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0398"/>
  <workbookPr defaultThemeVersion="124226"/>
  <mc:AlternateContent xmlns:mc="http://schemas.openxmlformats.org/markup-compatibility/2006">
    <mc:Choice Requires="x15">
      <x15ac:absPath xmlns:x15ac="http://schemas.microsoft.com/office/spreadsheetml/2010/11/ac" url="D:\Users\QUBD873K\Desktop\"/>
    </mc:Choice>
  </mc:AlternateContent>
  <xr:revisionPtr revIDLastSave="0" documentId="8_{E1B01CD1-8E66-4598-925E-379BE47AB879}" xr6:coauthVersionLast="36" xr6:coauthVersionMax="36" xr10:uidLastSave="{00000000-0000-0000-0000-000000000000}"/>
  <workbookProtection workbookAlgorithmName="SHA-512" workbookHashValue="6eMt7UwlD/Wx5bOMyoJrBRYgSOWuIDCCQrDst4NMt9jnxEMX0RFdpDNoa7FVox92w/dzGIXWQ2EBkZ0K7vZNeA==" workbookSaltValue="MFFz9sFfbMRWOMWIi2Leaw==" workbookSpinCount="100000" lockStructure="1"/>
  <bookViews>
    <workbookView xWindow="0" yWindow="0" windowWidth="20490" windowHeight="6495" tabRatio="423" xr2:uid="{00000000-000D-0000-FFFF-FFFF00000000}"/>
  </bookViews>
  <sheets>
    <sheet name="INF TRIMESTRAL ARCHIVOS" sheetId="23" r:id="rId1"/>
    <sheet name="CADIDO 2017 (2)" sheetId="37" state="hidden" r:id="rId2"/>
    <sheet name="Clave" sheetId="35" state="hidden" r:id="rId3"/>
    <sheet name="Base_Respo_Archivos de Trámite" sheetId="36" state="hidden" r:id="rId4"/>
    <sheet name="NomSerie" sheetId="31" state="hidden" r:id="rId5"/>
  </sheets>
  <definedNames>
    <definedName name="_xlnm._FilterDatabase" localSheetId="3" hidden="1">'Base_Respo_Archivos de Trámite'!$A$7:$H$760</definedName>
    <definedName name="_xlnm._FilterDatabase" localSheetId="1" hidden="1">'CADIDO 2017 (2)'!$A$12:$A$208</definedName>
    <definedName name="_xlnm._FilterDatabase" localSheetId="2" hidden="1">Clave!$B$8:$H$660</definedName>
    <definedName name="AGA">Clave!$AB$9:$AB$89</definedName>
    <definedName name="AGACE">Clave!$U$9:$U$22</definedName>
    <definedName name="AGAFF">Clave!$Y$9:$Y$72</definedName>
    <definedName name="AGCTI">Clave!$R$9:$R$149</definedName>
    <definedName name="AGE">Clave!$S$9:$S$18</definedName>
    <definedName name="AGGC">Clave!$AC$9</definedName>
    <definedName name="AGH">Clave!$V$9</definedName>
    <definedName name="AGJ">Clave!$Z$9:$Z$69</definedName>
    <definedName name="AGP">Clave!$T$9:$T$14</definedName>
    <definedName name="AGR">Clave!$X$9:$X$68</definedName>
    <definedName name="AGRS">Clave!$W$9:$W$86</definedName>
    <definedName name="AGRS.">Clave!$AD$9:$AD$68</definedName>
    <definedName name="AGSC">Clave!$AA$9:$AA$82</definedName>
    <definedName name="Archivo_de_Concentración_de_la_Administración_de_Operación_de_Recursos_y_Servicios_3">'Base_Respo_Archivos de Trámite'!$WD$8:$WD$9</definedName>
    <definedName name="Archivo_de_Concentración_de_la_Administración_de_Operación_de_Recursos_y_Servicios_6">'Base_Respo_Archivos de Trámite'!$XQ$8:$XQ$9</definedName>
    <definedName name="Archivo_de_Concentración_de_la_Administración_de_Operación_de_Recursos_y_Servicios_7">'Base_Respo_Archivos de Trámite'!$YB$8:$YB$9</definedName>
    <definedName name="Archivo_de_Concentración_de_la_Administración_de_Operación_de_Recursos_y_Servicios_8">'Base_Respo_Archivos de Trámite'!$WL$8:$WL$9</definedName>
    <definedName name="Archivo_de_Concentración_de_la_Administración_de_Operación_de_Recursos_y_Servicios_9">'Base_Respo_Archivos de Trámite'!$XN$8:$XN$9</definedName>
    <definedName name="Archivo_de_Concentración_de_la_Subadministración_de_Recursos_y_Servicios_de_Aguascalientes">'Base_Respo_Archivos de Trámite'!$XJ$8:$XJ$9</definedName>
    <definedName name="Archivo_de_Concentración_de_la_Subadministración_de_Recursos_y_Servicios_de_Cancún">'Base_Respo_Archivos de Trámite'!$WB$8:$WB$9</definedName>
    <definedName name="Archivo_de_Concentración_de_la_Subadministración_de_Recursos_y_Servicios_de_Celaya">'Base_Respo_Archivos de Trámite'!$XK$8:$XK$9</definedName>
    <definedName name="Archivo_de_Concentración_de_la_Subadministración_de_Recursos_y_Servicios_de_Chichimequillas">'Base_Respo_Archivos de Trámite'!$WV$8:$WV$9</definedName>
    <definedName name="Archivo_de_Concentración_de_la_Subadministración_de_Recursos_y_Servicios_de_Chihuahua">'Base_Respo_Archivos de Trámite'!$XI$8:$XI$9</definedName>
    <definedName name="Archivo_de_Concentración_de_la_Subadministración_de_Recursos_y_Servicios_de_Ciudad_Juárez">'Base_Respo_Archivos de Trámite'!$XB$8:$XB$9</definedName>
    <definedName name="Archivo_de_Concentración_de_la_Subadministración_de_Recursos_y_Servicios_de_Colima">'Base_Respo_Archivos de Trámite'!$XR$8:$XR$9</definedName>
    <definedName name="Archivo_de_Concentración_de_la_Subadministración_de_Recursos_y_Servicios_de_Cuernavaca">'Base_Respo_Archivos de Trámite'!$WT$8:$WT$9</definedName>
    <definedName name="Archivo_de_Concentración_de_la_Subadministración_de_Recursos_y_Servicios_de_Culiacán">'Base_Respo_Archivos de Trámite'!$XL$8:$XL$9</definedName>
    <definedName name="Archivo_de_Concentración_de_la_Subadministración_de_Recursos_y_Servicios_de_Hermosillo">'Base_Respo_Archivos de Trámite'!$WH$8:$WH$9</definedName>
    <definedName name="Archivo_de_Concentración_de_la_Subadministración_de_Recursos_y_Servicios_de_la_Paz">'Base_Respo_Archivos de Trámite'!$WF$8:$WF$9</definedName>
    <definedName name="Archivo_de_Concentración_de_la_Subadministración_de_Recursos_y_Servicios_de_Los_Cabos">'Base_Respo_Archivos de Trámite'!$XC$8:$XC$9</definedName>
    <definedName name="Archivo_de_Concentración_de_la_Subadministración_de_Recursos_y_Servicios_de_Mérida">'Base_Respo_Archivos de Trámite'!$XE$8:$XE$9</definedName>
    <definedName name="Archivo_de_Concentración_de_la_Subadministración_de_Recursos_y_Servicios_de_Morelia">'Base_Respo_Archivos de Trámite'!$XG$8:$XG$9</definedName>
    <definedName name="Archivo_de_Concentración_de_la_Subadministración_de_Recursos_y_Servicios_de_Naucalpan">'Base_Respo_Archivos de Trámite'!$XD$8:$XD$9</definedName>
    <definedName name="Archivo_de_Concentración_de_la_Subadministración_de_Recursos_y_Servicios_de_Nogales">'Base_Respo_Archivos de Trámite'!$WP$8:$WP$9</definedName>
    <definedName name="Archivo_de_Concentración_de_la_Subadministración_de_Recursos_y_Servicios_de_Nuevo_Laredo">'Base_Respo_Archivos de Trámite'!$YH$8:$YH$9</definedName>
    <definedName name="Archivo_de_Concentración_de_la_Subadministración_de_Recursos_y_Servicios_de_Oaxaca">'Base_Respo_Archivos de Trámite'!$XT$8:$XT$9</definedName>
    <definedName name="Archivo_de_Concentración_de_la_Subadministración_de_Recursos_y_Servicios_de_Pachuca">'Base_Respo_Archivos de Trámite'!$XY$8:$XY$9</definedName>
    <definedName name="Archivo_de_Concentración_de_la_Subadministración_de_Recursos_y_Servicios_de_Puebla">'Base_Respo_Archivos de Trámite'!$WZ$8:$WZ$9</definedName>
    <definedName name="Archivo_de_Concentración_de_la_Subadministración_de_Recursos_y_Servicios_de_Reynosa">'Base_Respo_Archivos de Trámite'!$WO$8:$WO$9</definedName>
    <definedName name="Archivo_de_Concentración_de_la_Subadministración_de_Recursos_y_Servicios_de_Toluca">'Base_Respo_Archivos de Trámite'!$WU$8:$WU$9</definedName>
    <definedName name="Archivo_de_Concentración_de_la_Subadministración_de_Recursos_y_Servicios_de_Torreón">'Base_Respo_Archivos de Trámite'!$XO$8:$XO$9</definedName>
    <definedName name="Archivo_de_Concentración_de_la_Subadministración_de_Recursos_y_Servicios_de_Tuxtla_Gutiérrez">'Base_Respo_Archivos de Trámite'!$YF$8:$YF$9</definedName>
    <definedName name="Archivo_de_Concentración_de_la_Subadministración_de_Recursos_y_Servicios_de_Veracruz">'Base_Respo_Archivos de Trámite'!$YG$8:$YG$9</definedName>
    <definedName name="Archivo_de_Concentración_de_la_Subadministración_de_Recursos_y_Servicios_de_Villahermosa">'Base_Respo_Archivos de Trámite'!$WW$8:$WW$9</definedName>
    <definedName name="Archivo_de_Concentración_de_Subadministración_de_Recursos_y_Servicios_de_Acapulco">'Base_Respo_Archivos de Trámite'!$WQ$8:$WQ$9</definedName>
    <definedName name="Archivo_de_Concentración_de_Subadministración_de_Recursos_y_Servicios_de_Tepic">'Base_Respo_Archivos de Trámite'!$XU$8:$XU$9</definedName>
    <definedName name="Archivo_de_Concentración_del_Módulo_de_Recursos_y_Servicios_de_Campeche">'Base_Respo_Archivos de Trámite'!$WI$8:$WI$9</definedName>
    <definedName name="Archivo_de_Concentración_del_Módulo_de_Recursos_y_Servicios_de_Chetumal">'Base_Respo_Archivos de Trámite'!$WX$8:$WX$9</definedName>
    <definedName name="Archivo_de_Concentración_del_Módulo_de_Recursos_y_Servicios_de_Ciudad_Guzmán">'Base_Respo_Archivos de Trámite'!$XF$8:$XF$9</definedName>
    <definedName name="Archivo_de_Concentración_del_Módulo_de_Recursos_y_Servicios_de_Ciudad_Obregón">'Base_Respo_Archivos de Trámite'!$WJ$8:$WJ$9</definedName>
    <definedName name="Archivo_de_Concentración_del_Módulo_de_Recursos_y_Servicios_de_Ciudad_Victoria">'Base_Respo_Archivos de Trámite'!$YD$8:$YD$9</definedName>
    <definedName name="Archivo_de_Concentración_del_Módulo_de_Recursos_y_Servicios_de_Coatzacoalcos">'Base_Respo_Archivos de Trámite'!$WE$8:$WE$9</definedName>
    <definedName name="Archivo_de_Concentración_del_Módulo_de_Recursos_y_Servicios_de_Córdoba">'Base_Respo_Archivos de Trámite'!$XH$8:$XH$9</definedName>
    <definedName name="Archivo_de_Concentración_del_Módulo_de_Recursos_y_Servicios_de_Durango">'Base_Respo_Archivos de Trámite'!$XV$8:$XV$9</definedName>
    <definedName name="Archivo_de_Concentración_del_Módulo_de_Recursos_y_Servicios_de_Iguala">'Base_Respo_Archivos de Trámite'!$WK$8:$WK$9</definedName>
    <definedName name="Archivo_de_Concentración_del_Módulo_de_Recursos_y_Servicios_de_Irapuato">'Base_Respo_Archivos de Trámite'!$WG$8:$WG$9</definedName>
    <definedName name="Archivo_de_Concentración_del_Módulo_de_Recursos_y_Servicios_de_León">'Base_Respo_Archivos de Trámite'!$WY$8:$WY$9</definedName>
    <definedName name="Archivo_de_Concentración_del_Módulo_de_Recursos_y_Servicios_de_Los_Mochis">'Base_Respo_Archivos de Trámite'!$XP$8:$XP$9</definedName>
    <definedName name="Archivo_de_Concentración_del_Módulo_de_Recursos_y_Servicios_de_Manzanillo">'Base_Respo_Archivos de Trámite'!$YC$8:$YC$9</definedName>
    <definedName name="Archivo_de_Concentración_del_Módulo_de_Recursos_y_Servicios_de_Matamoros">'Base_Respo_Archivos de Trámite'!$YE$8:$YE$9</definedName>
    <definedName name="Archivo_de_Concentración_del_Módulo_de_Recursos_y_Servicios_de_Mazatlán">'Base_Respo_Archivos de Trámite'!$WS$8:$WS$9</definedName>
    <definedName name="Archivo_de_Concentración_del_Módulo_de_Recursos_y_Servicios_de_Mexicali">'Base_Respo_Archivos de Trámite'!$XW$8:$XW$9</definedName>
    <definedName name="Archivo_de_Concentración_del_Módulo_de_Recursos_y_Servicios_de_Piedras_Negras">'Base_Respo_Archivos de Trámite'!$WN$8:$WN$9</definedName>
    <definedName name="Archivo_de_Concentración_del_Módulo_de_Recursos_y_Servicios_de_Puerto_Vallarta">'Base_Respo_Archivos de Trámite'!$WR$8:$WR$9</definedName>
    <definedName name="Archivo_de_Concentración_del_Módulo_de_Recursos_y_Servicios_de_Querétaro">'Base_Respo_Archivos de Trámite'!$XM$8:$XM$9</definedName>
    <definedName name="Archivo_de_Concentración_del_Módulo_de_Recursos_y_Servicios_de_San_Luis_Potosí">'Base_Respo_Archivos de Trámite'!$WC$8:$WC$9</definedName>
    <definedName name="Archivo_de_Concentración_del_Módulo_de_Recursos_y_Servicios_de_Tampico">'Base_Respo_Archivos de Trámite'!$XX$8:$XX$9</definedName>
    <definedName name="Archivo_de_Concentración_del_Módulo_de_Recursos_y_Servicios_de_Tapachula">'Base_Respo_Archivos de Trámite'!$YI$8:$YI$9</definedName>
    <definedName name="Archivo_de_Concentración_del_Módulo_de_Recursos_y_Servicios_de_Tlaxcala">'Base_Respo_Archivos de Trámite'!$XZ$8:$XZ$9</definedName>
    <definedName name="Archivo_de_Concentración_del_Módulo_de_Recursos_y_Servicios_de_Tuxpan">'Base_Respo_Archivos de Trámite'!$XA$8:$XA$9</definedName>
    <definedName name="Archivo_de_Concentración_del_Módulo_de_Recursos_y_Servicios_de_Uruapan">'Base_Respo_Archivos de Trámite'!$XS$8:$XS$9</definedName>
    <definedName name="Archivo_de_Concentración_del_Módulo_de_Recursos_y_Servicios_de_Xalapa">'Base_Respo_Archivos de Trámite'!$WM$8:$WM$9</definedName>
    <definedName name="Archivo_de_Concentración_del_Módulo_de_Recursos_y_Servicios_de_Zacatecas">'Base_Respo_Archivos de Trámite'!$YA$8:$YA$9</definedName>
    <definedName name="Archivo_de_Trámite_de_Administración_Central_Normatividad_de_Impuestos_Internos">'Base_Respo_Archivos de Trámite'!$I$8:$I$9</definedName>
    <definedName name="Archivo_de_Trámite_de_la_Administración_Central_de_Amparos_e_Instancias_Judiciales">'Base_Respo_Archivos de Trámite'!$Q$8:$Q$13</definedName>
    <definedName name="Archivo_de_Trámite_de_la_Administración_Central_de_Análisis_Técnico_Fiscal">'Base_Respo_Archivos de Trámite'!$R$8:$R$13</definedName>
    <definedName name="Archivo_de_Trámite_de_la_Administración_Central_de_Análisis_y_Evaluación_de_Riesgos">'Base_Respo_Archivos de Trámite'!$S$8:$S$13</definedName>
    <definedName name="Archivo_de_Trámite_de_la_Administración_Central_de_Apoyo_Jurídico_de_Auditoría_de_Comercio_Exterior">'Base_Respo_Archivos de Trámite'!$U$8:$U$13</definedName>
    <definedName name="Archivo_de_Trámite_de_la_Administración_Central_de_Apoyo_Jurídico_de_Auditoría_Fiscal_Federal">'Base_Respo_Archivos de Trámite'!$T$8:$T$13</definedName>
    <definedName name="Archivo_de_Trámite_de_la_Administración_Central_de_Apoyo_Jurídico_de_Recaudación">'Base_Respo_Archivos de Trámite'!$M$8:$M$13</definedName>
    <definedName name="Archivo_de_Trámite_de_la_Administración_Central_de_Apoyo_Jurídico_de_Recursos_y_Servicios">'Base_Respo_Archivos de Trámite'!$V$8:$V$13</definedName>
    <definedName name="Archivo_de_Trámite_de_la_Administración_Central_de_Apoyo_Jurídico_de_Servicios_al_Contribuyente">'Base_Respo_Archivos de Trámite'!$W$8:$W$13</definedName>
    <definedName name="Archivo_de_Trámite_de_la_Administración_Central_de_Asuntos_Jurídicos_de_Actividades_Vulnerables">'Base_Respo_Archivos de Trámite'!$YK$8:$YK$14</definedName>
    <definedName name="Archivo_de_Trámite_de_la_Administración_Central_de_Asuntos_Penales_y_Especiales">'Base_Respo_Archivos de Trámite'!$X$8:$X$13</definedName>
    <definedName name="Archivo_de_Trámite_de_la_Administración_Central_de_Atención_Aduanera_y_Asuntos_Internacionales">'Base_Respo_Archivos de Trámite'!$Y$8:$Y$13</definedName>
    <definedName name="Archivo_de_Trámite_de_la_Administracion_Central_de_Auditoria_de_Operaciones_de_Comercio_Exterior">'Base_Respo_Archivos de Trámite'!$Z$8:$Z$13</definedName>
    <definedName name="Archivo_de_Trámite_de_la_Administración_Central_de_Certificación_y_Asuntos_Internacionales_de_Auditoría_de_Comercio_Exterior">'Base_Respo_Archivos de Trámite'!$AA$8:$AA$13</definedName>
    <definedName name="Archivo_de_Trámite_de_la_Administración_Central_de_Comunicación_Institucional">'Base_Respo_Archivos de Trámite'!$AB$8:$AB$13</definedName>
    <definedName name="Archivo_de_Trámite_de_la_Administración_Central_de_Coordinación_de_Seguridad_Institucional">'Base_Respo_Archivos de Trámite'!$AC$8:$AC$13</definedName>
    <definedName name="Archivo_de_Trámite_de_la_Administración_Central_de_Coordinación_Estratégica_de_Auditoría_de_Comercio_Exterior">'Base_Respo_Archivos de Trámite'!$AD$8:$AD$13</definedName>
    <definedName name="Archivo_de_Trámite_de_la_Administración_Central_de_Coordinación_Evaluatoria">'Base_Respo_Archivos de Trámite'!$AE$8:$AE$13</definedName>
    <definedName name="Archivo_de_Trámite_de_la_Administración_Central_de_Declaraciones_y_Pagos">'Base_Respo_Archivos de Trámite'!$J$8:$J$8</definedName>
    <definedName name="Archivo_de_Trámite_de_la_Administración_Central_de_Desarrollo_y_Mantenimiento_de_Aplicaciones_ACDMA">'Base_Respo_Archivos de Trámite'!$AF$8:$AF$13</definedName>
    <definedName name="Archivo_de_Trámite_de_la_Administración_Central_de_Destino_de_Bienes">'Base_Respo_Archivos de Trámite'!$AG$8:$AG$13</definedName>
    <definedName name="Archivo_de_Trámite_de_la_Administración_Central_de_Devoluciones_y_Compensaciones">'Base_Respo_Archivos de Trámite'!$AH$8:$AH$13</definedName>
    <definedName name="Archivo_de_Trámite_de_la_Administración_Central_de_Equipamiento_e_Infraestructura_Aduanera">'Base_Respo_Archivos de Trámite'!$AI$8:$AI$13</definedName>
    <definedName name="Archivo_de_Trámite_de_la_Administración_Central_de_Estudios_Tributarios_y_Aduaneros">'Base_Respo_Archivos de Trámite'!$AJ$8:$AJ$13</definedName>
    <definedName name="Archivo_de_Trámite_de_la_Administración_Central_de_Evaluación_de_Comercio_Exterior_y_Aduanal">'Base_Respo_Archivos de Trámite'!$AK$8:$AK$13</definedName>
    <definedName name="Archivo_de_Trámite_de_la_Administración_Central_de_Evaluación_de_Impuestos_Internos">'Base_Respo_Archivos de Trámite'!$AL$8:$AL$13</definedName>
    <definedName name="Archivo_de_Trámite_de_la_Administración_Central_de_Evaluación_de_la_Confiabilidad">'Base_Respo_Archivos de Trámite'!$AM$8:$AM$13</definedName>
    <definedName name="Archivo_de_Trámite_de_la_Administración_Central_de_Evaluación_de_Procesos_e_Información">'Base_Respo_Archivos de Trámite'!$AN$8:$AN$8</definedName>
    <definedName name="Archivo_de_Trámite_de_la_Administración_Central_de_Evaluación_de_seguimiento">'Base_Respo_Archivos de Trámite'!$AO$8:$AO$13</definedName>
    <definedName name="Archivo_de_Trámite_de_la_Administración_Central_de_Fideicomisos">'Base_Respo_Archivos de Trámite'!$AP$8:$AP$13</definedName>
    <definedName name="Archivo_de_Trámite_de_la_Administración_Central_de_Fiscalización_Estratégica">'Base_Respo_Archivos de Trámite'!$AQ$8:$AQ$14</definedName>
    <definedName name="Archivo_de_Trámite_de_la_Administración_Central_de_Gestión_de_Servicios_y_Trámites_con_Medios_Electrónicos">'Base_Respo_Archivos de Trámite'!$AR$8:$AR$13</definedName>
    <definedName name="Archivo_de_Trámite_de_la_Administración_Central_de_Investigación_Aduanera">'Base_Respo_Archivos de Trámite'!$AS$8:$AS$13</definedName>
    <definedName name="Archivo_de_Trámite_de_la_Administración_Central_de_Investigación_y_Análisis_de_Comercio_Exterior">'Base_Respo_Archivos de Trámite'!$AT$8:$AT$13</definedName>
    <definedName name="Archivo_de_Trámite_de_la_Administración_Central_de_lo_Contencioso">'Base_Respo_Archivos de Trámite'!$AV$8:$AV$13</definedName>
    <definedName name="Archivo_de_Trámite_de_la_Administración_Central_de_Modelos_de_Integración_de_Información">'Base_Respo_Archivos de Trámite'!$AW$8:$AW$13</definedName>
    <definedName name="Archivo_de_Trámite_de_la_Administración_Central_de_Modelos_de_Riesgo">'Base_Respo_Archivos de Trámite'!$AX$8:$AX$13</definedName>
    <definedName name="Archivo_de_Trámite_de_la_Administración_Central_de_Modernización_Aduanera">'Base_Respo_Archivos de Trámite'!$AY$8:$AY$13</definedName>
    <definedName name="Archivo_de_Trámite_de_la_Administración_Central_de_Normatividad_de_Comercio_Exterior_y_Aduanal">'Base_Respo_Archivos de Trámite'!$AZ$8:$AZ$13</definedName>
    <definedName name="Archivo_de_Trámite_de_la_Administración_Central_de_Notificación">'Base_Respo_Archivos de Trámite'!$N$8:$N$14</definedName>
    <definedName name="Archivo_de_Trámite_de_la_Administración_Central_de_Operación_Aduanera">'Base_Respo_Archivos de Trámite'!$BA$8:$BA$13</definedName>
    <definedName name="Archivo_de_Trámite_de_la_Administración_Central_de_Operación_de_Jurídica">'Base_Respo_Archivos de Trámite'!$BB$8:$BB$13</definedName>
    <definedName name="Archivo_de_Trámite_de_la_Administración_Central_de_Operación_de_la_Fiscalización_Nacional">'Base_Respo_Archivos de Trámite'!$AU$8:$AU$13</definedName>
    <definedName name="Archivo_de_Trámite_de_la_Administración_Central_de_Operación_de_Padrones">'Base_Respo_Archivos de Trámite'!$BC$8:$BC$13</definedName>
    <definedName name="Archivo_de_Trámite_de_la_Administración_Central_de_Operación_y_Servicios_Tecnológicos">'Base_Respo_Archivos de Trámite'!$BD$8:$BD$13</definedName>
    <definedName name="Archivo_de_Trámite_de_la_Administración_Central_de_Operaciones_Especiales_de_Comercio_Exterior">'Base_Respo_Archivos de Trámite'!$BE$8:$BE$14</definedName>
    <definedName name="Archivo_de_Trámite_de_la_Administración_Central_de_Planeación__Análisis_e_Información">'Base_Respo_Archivos de Trámite'!$BI$8:$BI$13</definedName>
    <definedName name="Archivo_de_Trámite_de_la_Administración_Central_de_Planeación_Aduanera">'Base_Respo_Archivos de Trámite'!$BF$8:$BF$13</definedName>
    <definedName name="Archivo_de_Trámite_de_la_Administración_Central_de_Planeación_y_Programación_de_Auditoría_Fiscal_Federal">'Base_Respo_Archivos de Trámite'!$BG$8:$BG$13</definedName>
    <definedName name="Archivo_de_Trámite_de_la_Administración_Central_de_Planeación_y_Programación_de_Comercio_Exterior">'Base_Respo_Archivos de Trámite'!$BH$8:$BH$13</definedName>
    <definedName name="Archivo_de_Trámite_de_la_Administración_Central_de_Procedimientos_Especiales">'Base_Respo_Archivos de Trámite'!$BJ$8:$BJ$13</definedName>
    <definedName name="Archivo_de_Trámite_de_la_Administración_Central_De_Procesamiento_Electrónico_de_Datos_Aduaneros">'Base_Respo_Archivos de Trámite'!$BK$8:$BK$13</definedName>
    <definedName name="Archivo_de_Trámite_de_la_Administración_Central_de_Programas_Interinstitucionales_de_Servicios">'Base_Respo_Archivos de Trámite'!$BL$8:$BL$13</definedName>
    <definedName name="Archivo_de_Trámite_de_la_Administración_Central_de_Programas_Operativos_con_Entidades_Federativas">'Base_Respo_Archivos de Trámite'!$O$8:$O$13</definedName>
    <definedName name="Archivo_de_Trámite_de_la_Administración_Central_de_Promoción_a_la_Formalidad">'Base_Respo_Archivos de Trámite'!$BM$8:$BM$13</definedName>
    <definedName name="Archivo_de_Trámite_de_la_Administración_Central_de_Promoción_y_Vigilancia_del_Cumplimiento">'Base_Respo_Archivos de Trámite'!$P$8:$P$13</definedName>
    <definedName name="Archivo_de_Trámite_de_la_Administración_Central_de_Proyectos_Tecnológicos">'Base_Respo_Archivos de Trámite'!$BN$8:$BN$13</definedName>
    <definedName name="Archivo_de_Trámite_de_la_Administración_Central_de_Proyectos_y_Vinculación_Institucional">'Base_Respo_Archivos de Trámite'!$BO$8:$BO$13</definedName>
    <definedName name="Archivo_de_Trámite_de_la_Administración_Central_de_Recursos_Financieros">'Base_Respo_Archivos de Trámite'!$BP$8:$BP$13</definedName>
    <definedName name="Archivo_de_Trámite_de_la_Administración_Central_de_Servicios_Tributarios_al_Contribuyente">'Base_Respo_Archivos de Trámite'!$BQ$8:$BQ$13</definedName>
    <definedName name="Archivo_de_Trámite_de_la_Administración_Central_de_Soluciones_de_Negocio">'Base_Respo_Archivos de Trámite'!$BR$8:$BR$13</definedName>
    <definedName name="Archivo_de_Trámite_de_la_Administración_Central_de_Transfomación_Tecnológica">'Base_Respo_Archivos de Trámite'!$BS$8:$BS$13</definedName>
    <definedName name="Archivo_de_Trámite_de_la_Administración_Central_de_Verificación_y_Evaluación_de_Entidades_Federativas_en_Materia_de_Coordinación_Fiscal">'Base_Respo_Archivos de Trámite'!$VZ$8:$VZ$14</definedName>
    <definedName name="Archivo_de_Trámite_de_la_Administración_de_Apoyo_Desconcentrado_1_de_Comunicación_y_Tecnologías_de_la_Información_AAD1_Aduanas">'Base_Respo_Archivos de Trámite'!$BX$8:$BX$13</definedName>
    <definedName name="Archivo_de_Trámite_de_la_Administración_de_Apoyo_Desconcentrado_2_de_Comunicación_y_Tecnologías_de_la_Información">'Base_Respo_Archivos de Trámite'!$BY$8:$BY$13</definedName>
    <definedName name="Archivo_de_Trámite_de_la_Administración_de_Apoyo_Desconcentrado_3_de_Comunicación_y_Tecnologías_de_la_Información">'Base_Respo_Archivos de Trámite'!$BZ$8:$BZ$13</definedName>
    <definedName name="Archivo_de_Trámite_de_la_Administración_de_Apoyo_Jurídico_de_Aduanas_1">'Base_Respo_Archivos de Trámite'!$CA$8:$CA$13</definedName>
    <definedName name="Archivo_de_Trámite_de_la_Administración_de_Apoyo_Jurídico_de_Aduanas_10">'Base_Respo_Archivos de Trámite'!$CB$8:$CB$13</definedName>
    <definedName name="Archivo_de_Trámite_de_la_Administración_de_Apoyo_Jurídico_de_Aduanas_11">'Base_Respo_Archivos de Trámite'!$CC$8:$CC$13</definedName>
    <definedName name="Archivo_de_Trámite_de_la_Administración_de_Apoyo_Jurídico_de_Aduanas_2">'Base_Respo_Archivos de Trámite'!$CD$8:$CD$13</definedName>
    <definedName name="Archivo_de_Trámite_de_la_Administración_de_Apoyo_Jurídico_de_Aduanas_3">'Base_Respo_Archivos de Trámite'!$CE$8:$CE$13</definedName>
    <definedName name="Archivo_de_Trámite_de_la_Administración_de_Apoyo_Jurídico_de_Aduanas_4">'Base_Respo_Archivos de Trámite'!$CF$8:$CF$13</definedName>
    <definedName name="Archivo_de_Trámite_de_la_Administración_de_Apoyo_Jurídico_de_Aduanas_5">'Base_Respo_Archivos de Trámite'!$CG$8:$CG$13</definedName>
    <definedName name="Archivo_de_Trámite_de_la_Administración_de_Apoyo_Jurídico_de_Aduanas_6">'Base_Respo_Archivos de Trámite'!$CH$8:$CH$13</definedName>
    <definedName name="Archivo_de_Trámite_de_la_Administración_de_Apoyo_Jurídico_de_Aduanas_9">'Base_Respo_Archivos de Trámite'!$CI$8:$CI$13</definedName>
    <definedName name="Archivo_de_Trámite_de_la_Administración_de_Coordinación_de_Servicios_Tecnológicos">'Base_Respo_Archivos de Trámite'!$CJ$8:$CJ$13</definedName>
    <definedName name="Archivo_de_Trámite_de_la_Administración_de_Coordinación_Metodologías_y_Proyectos_TI">'Base_Respo_Archivos de Trámite'!$CK$8:$CK$14</definedName>
    <definedName name="Archivo_de_Trámite_de_la_Administración_de_Equipamiento_e_Infraestructura_Aduanera_1">'Base_Respo_Archivos de Trámite'!$CL$8:$CL$13</definedName>
    <definedName name="Archivo_de_Trámite_de_la_Administración_de_Equipamiento_e_Infraestructura_Aduanera_2">'Base_Respo_Archivos de Trámite'!$CM$8:$CM$13</definedName>
    <definedName name="Archivo_de_Trámite_de_la_Administración_de_Equipamiento_e_Infraestructura_Aduanera_3">'Base_Respo_Archivos de Trámite'!$CN$8:$CN$13</definedName>
    <definedName name="Archivo_de_Trámite_de_la_Administración_de_Equipamiento_e_Infraestructura_Aduanera_4">'Base_Respo_Archivos de Trámite'!$CO$8:$CO$13</definedName>
    <definedName name="Archivo_de_Trámite_de_la_Administración_de_Equipamiento_e_Infraestructura_Aduanera_5">'Base_Respo_Archivos de Trámite'!$CP$8:$CP$13</definedName>
    <definedName name="Archivo_de_Trámite_de_la_Administración_de_Equipamiento_e_Infraestructura_Aduanera_6">'Base_Respo_Archivos de Trámite'!$CQ$8:$CQ$13</definedName>
    <definedName name="Archivo_de_Trámite_de_la_Administración_de_Equipamiento_e_Infraestructura_Aduanera_7">'Base_Respo_Archivos de Trámite'!$CR$8:$CR$13</definedName>
    <definedName name="Archivo_de_Trámite_de_la_Administración_de_Estudios_Organizacionales">'Base_Respo_Archivos de Trámite'!$CS$8:$CS$13</definedName>
    <definedName name="Archivo_de_Trámite_de_la_Administración_de_Infraestructura_Externa_2">'Base_Respo_Archivos de Trámite'!$BT$8:$BT$13</definedName>
    <definedName name="Archivo_de_Trámite_de_la_Administración_de_Infraestructura_Externa_I">'Base_Respo_Archivos de Trámite'!$DZ$8:$DZ$13</definedName>
    <definedName name="Archivo_de_Trámite_de_la_Administración_de_Infraestrucura_Interna_1">'Base_Respo_Archivos de Trámite'!$BU$8:$BU$13</definedName>
    <definedName name="Archivo_de_Trámite_de_la_Administración_de_Infraestrucura_Interna_2">'Base_Respo_Archivos de Trámite'!$BV$8:$BV$13</definedName>
    <definedName name="Archivo_de_Trámite_de_la_Administración_de_Mejora_Contínua_e_Innovación">'Base_Respo_Archivos de Trámite'!$CT$8:$CT$13</definedName>
    <definedName name="Archivo_de_Trámite_de_la_Administración_de_Operación_Aduanera_1">'Base_Respo_Archivos de Trámite'!$CU$8:$CU$13</definedName>
    <definedName name="Archivo_de_Trámite_de_la_Administración_de_Operación_Aduanera_2">'Base_Respo_Archivos de Trámite'!$CV$8:$CV$14</definedName>
    <definedName name="Archivo_de_Trámite_de_la_Administración_de_Operación_Aduanera_4">'Base_Respo_Archivos de Trámite'!$CW$8:$CW$13</definedName>
    <definedName name="Archivo_de_Trámite_de_la_Administración_de_Operación_Aduanera_5">'Base_Respo_Archivos de Trámite'!$CX$8:$CX$13</definedName>
    <definedName name="Archivo_de_Trámite_de_la_Administración_de_Operación_Aduanera_6">'Base_Respo_Archivos de Trámite'!$CY$8:$CY$13</definedName>
    <definedName name="Archivo_de_Trámite_de_la_Administración_de_Operación_Aduanera_7">'Base_Respo_Archivos de Trámite'!$CZ$8:$CZ$13</definedName>
    <definedName name="Archivo_de_Trámite_de_la_Administracion_de_Operación_de_Recursos_Y_Servicios_6">'Base_Respo_Archivos de Trámite'!$DA$8:$DA$13</definedName>
    <definedName name="Archivo_de_Trámite_de_la_Administracion_de_Operación_de_Recursos_Y_Servicios_7">'Base_Respo_Archivos de Trámite'!$DB$8:$DB$13</definedName>
    <definedName name="Archivo_de_Trámite_de_la_Administracion_de_Operación_de_Recursos_Y_Servicios_8">'Base_Respo_Archivos de Trámite'!$DC$8:$DC$13</definedName>
    <definedName name="Archivo_de_Trámite_de_la_Administracion_de_Operación_de_Recursos_Y_Servicios_9">'Base_Respo_Archivos de Trámite'!$DD$8:$DD$13</definedName>
    <definedName name="Archivo_de_Trámite_de_la_Administración_de_Planeación_Estratégica_y_Evaluación_de_Gestión">'Base_Respo_Archivos de Trámite'!$DE$8:$DE$13</definedName>
    <definedName name="Archivo_de_Trámite_de_la_Administración_de_Planeación_Informática_API">'Base_Respo_Archivos de Trámite'!$DF$8:$DF$13</definedName>
    <definedName name="Archivo_de_Trámite_de_la_Administración_de_Proyectos_en_Comunicaciones_y_Tecnologías_de_la_Información">'Base_Respo_Archivos de Trámite'!$DG$8:$DG$13</definedName>
    <definedName name="Archivo_de_Trámite_de_la_Administración_de_Proyectos_en_Comunicaciones_y_Tecnologías_de_la_Información_1">'Base_Respo_Archivos de Trámite'!$DI$8:$DI$13</definedName>
    <definedName name="Archivo_de_Trámite_de_la_Administración_de_Proyectos_en_Comunicaciones_y_Tecnologías_de_la_Información_3">'Base_Respo_Archivos de Trámite'!$DH$8:$DH$13</definedName>
    <definedName name="Archivo_de_Trámite_de_la_Administración_de_Proyectos_Específicos_1">'Base_Respo_Archivos de Trámite'!$DJ$8:$DJ$13</definedName>
    <definedName name="Archivo_de_Trámite_de_la_Administración_de_Proyectos_Específicos_2">'Base_Respo_Archivos de Trámite'!$DK$8:$DK$13</definedName>
    <definedName name="Archivo_de_Trámite_de_la_Administración_de_Proyectos_Específicos_3">'Base_Respo_Archivos de Trámite'!$DL$8:$DL$13</definedName>
    <definedName name="Archivo_de_Trámite_de_la_Administración_de_Proyectos_Específicos_4">'Base_Respo_Archivos de Trámite'!$DM$8:$DM$13</definedName>
    <definedName name="Archivo_de_Trámite_de_la_Administración_de_Proyectos_Específicos_5">'Base_Respo_Archivos de Trámite'!$DN$8:$DN$13</definedName>
    <definedName name="Archivo_de_Trámite_de_la_Administración_de_Proyectos_y_Mejora_Contínua">'Base_Respo_Archivos de Trámite'!$DO$8:$DO$13</definedName>
    <definedName name="Archivo_de_Trámite_de_la_Administración_de_Recursos_Materiales_1">'Base_Respo_Archivos de Trámite'!$DP$8:$DP$13</definedName>
    <definedName name="Archivo_de_Trámite_de_la_Administración_de_Recursos_Materiales_2">'Base_Respo_Archivos de Trámite'!$DQ$8:$DQ$13</definedName>
    <definedName name="Archivo_de_Trámite_de_la_Administración_de_Recursos_Materiales_3">'Base_Respo_Archivos de Trámite'!$DR$8:$DR$13</definedName>
    <definedName name="Archivo_de_Trámite_de_la_Administración_de_Recursos_Materiales_4">'Base_Respo_Archivos de Trámite'!$DS$8:$DS$13</definedName>
    <definedName name="Archivo_de_Trámite_de_la_Administración_de_Recursos_Materiales_5">'Base_Respo_Archivos de Trámite'!$DT$8:$DT$13</definedName>
    <definedName name="Archivo_de_Trámite_de_la_Administración_de_Seguimiento_y_Control">'Base_Respo_Archivos de Trámite'!$BW$8:$BW$13</definedName>
    <definedName name="Archivo_de_Trámite_de_la_Administración_de_Soluciones_de_Negocio_10">'Base_Respo_Archivos de Trámite'!$DU$8:$DU$13</definedName>
    <definedName name="Archivo_de_Trámite_de_la_Administración_de_Soluciones_de_Negocio_2">'Base_Respo_Archivos de Trámite'!$DW$8:$DW$14</definedName>
    <definedName name="Archivo_de_Trámite_de_la_Administración_de_Soluciones_de_Negocio_6">'Base_Respo_Archivos de Trámite'!$DX$8:$DX$14</definedName>
    <definedName name="Archivo_de_Trámite_de_la_Administración_de_Soluciones_de_Negocio_7">'Base_Respo_Archivos de Trámite'!$DV$8:$DV$13</definedName>
    <definedName name="Archivo_de_Trámite_de_la_Administración_de_Versiones_y_laboratorio">'Base_Respo_Archivos de Trámite'!$DY$8:$DY$13</definedName>
    <definedName name="Archivo_de_Trámite_de_la_Administración_del_Ciclo_de_Capital_Humano_1">'Base_Respo_Archivos de Trámite'!$EA$8:$EA$13</definedName>
    <definedName name="Archivo_de_Trámite_de_la_Administración_del_Ciclo_de_Capital_Humano_2">'Base_Respo_Archivos de Trámite'!$EB$8:$EB$13</definedName>
    <definedName name="Archivo_de_Trámite_de_la_Administración_del_Ciclo_de_Capital_Humano_3">'Base_Respo_Archivos de Trámite'!$EC$8:$EC$13</definedName>
    <definedName name="Archivo_de_Trámite_de_la_Administración_del_Ciclo_de_Capital_Humano_4">'Base_Respo_Archivos de Trámite'!$ED$8:$ED$13</definedName>
    <definedName name="Archivo_de_Trámite_de_la_Administración_del_Ciclo_de_Capital_Humano_5_CFTYCE_Campus_Chichimequillas">'Base_Respo_Archivos de Trámite'!$EE$8:$EE$13</definedName>
    <definedName name="Archivo_de_Trámite_de_la_Administración_del_Ciclo_de_Capital_Humano_5_CFTyCE_Campus_Tlalpan">'Base_Respo_Archivos de Trámite'!$EF$8:$EF$13</definedName>
    <definedName name="Archivo_de_Trámite_de_la_Administración_del_Ciclo_de_Capital_Humano_6">'Base_Respo_Archivos de Trámite'!$EG$8:$EG$14</definedName>
    <definedName name="Archivo_de_Trámite_de_la_Administración_Desconcentrada_de_Auditoría_de_Comercio_del_Norte_Centro">'Base_Respo_Archivos de Trámite'!$EK$8:$EK$14</definedName>
    <definedName name="Archivo_de_Trámite_de_la_Administración_Desconcentrada_de_Auditoría_de_Comercio_Exterior_del_Centro">'Base_Respo_Archivos de Trámite'!$EJ$8:$EJ$14</definedName>
    <definedName name="Archivo_de_Trámite_de_la_Administración_Desconcentrada_de_Auditoría_de_Comercio_Exterior_del_Occidente">'Base_Respo_Archivos de Trámite'!$EL$8:$EL$14</definedName>
    <definedName name="Archivo_de_Trámite_de_la_Administración_Desconcentrada_de_Auditoría_de_Comercio_Exterior_del_Pacífico_Norte">'Base_Respo_Archivos de Trámite'!$EM$8:$EM$14</definedName>
    <definedName name="Archivo_de_Trámite_de_la_Administración_Desconcentrada_de_Auditoría_de_Comercio_Exterior_del_Sur">'Base_Respo_Archivos de Trámite'!$EN$8:$EN$14</definedName>
    <definedName name="Archivo_de_Trámite_de_la_Administración_Desconcentrada_de_Auditoría_de_Comercio_exterior_Noreste">'Base_Respo_Archivos de Trámite'!$EO$8:$EO$14</definedName>
    <definedName name="Archivo_de_Trámite_de_la_Administración_Desconcentrada_de_Auditoría_Fiscal_Aguascalientes_1">'Base_Respo_Archivos de Trámite'!$EP$8:$EP$14</definedName>
    <definedName name="Archivo_de_Trámite_de_la_Administración_Desconcentrada_de_Auditoría_Fiscal_Baja_California_2">'Base_Respo_Archivos de Trámite'!$EQ$8:$EQ$14</definedName>
    <definedName name="Archivo_de_Trámite_de_la_Administración_Desconcentrada_de_Auditoría_Fiscal_Chiapas_1">'Base_Respo_Archivos de Trámite'!$ER$8:$ER$14</definedName>
    <definedName name="Archivo_de_Trámite_de_la_Administración_Desconcentrada_de_Auditoría_Fiscal_Chiapas_2">'Base_Respo_Archivos de Trámite'!$ES$8:$ES$14</definedName>
    <definedName name="Archivo_de_Trámite_de_la_Administración_Desconcentrada_de_Auditoría_Fiscal_de__Tamaulipas_1">'Base_Respo_Archivos de Trámite'!$ET$8:$ET$14</definedName>
    <definedName name="Archivo_de_Trámite_de_la_Administración_Desconcentrada_de_Auditoría_Fiscal_de__Tamaulipas_4">'Base_Respo_Archivos de Trámite'!$EV$8:$EV$14</definedName>
    <definedName name="Archivo_de_Trámite_de_la_Administración_Desconcentrada_de_Auditoría_Fiscal_de__Tamaulipas_5">'Base_Respo_Archivos de Trámite'!$EW$8:$EW$14</definedName>
    <definedName name="Archivo_de_Trámite_de_la_Administración_Desconcentrada_de_Auditoría_Fiscal_de__Tlaxcala_1">'Base_Respo_Archivos de Trámite'!$EX$8:$EX$14</definedName>
    <definedName name="Archivo_de_Trámite_de_la_Administración_Desconcentrada_de_Auditoría_Fiscal_de__Veracruz_1">'Base_Respo_Archivos de Trámite'!$EY$8:$EY$14</definedName>
    <definedName name="Archivo_de_Trámite_de_la_Administración_Desconcentrada_de_Auditoría_Fiscal_de__Veracruz_2">'Base_Respo_Archivos de Trámite'!$EZ$8:$EZ$14</definedName>
    <definedName name="Archivo_de_Trámite_de_la_Administración_Desconcentrada_de_Auditoría_Fiscal_de_Baja_California_1">'Base_Respo_Archivos de Trámite'!$FA$8:$FA$14</definedName>
    <definedName name="Archivo_de_Trámite_de_la_Administración_Desconcentrada_de_Auditoría_Fiscal_de_Baja_California_Sur_1">'Base_Respo_Archivos de Trámite'!$FB$8:$FB$14</definedName>
    <definedName name="Archivo_de_Trámite_de_la_Administración_Desconcentrada_de_Auditoría_Fiscal_de_Campeche_1">'Base_Respo_Archivos de Trámite'!$FC$8:$FC$14</definedName>
    <definedName name="Archivo_de_Trámite_de_la_Administración_Desconcentrada_de_Auditoría_Fiscal_de_Chihuahua_1">'Base_Respo_Archivos de Trámite'!$FD$8:$FD$14</definedName>
    <definedName name="Archivo_de_Trámite_de_la_Administración_Desconcentrada_de_Auditoría_Fiscal_de_Chihuahua_2">'Base_Respo_Archivos de Trámite'!$FE$8:$FE$14</definedName>
    <definedName name="Archivo_de_Trámite_de_la_Administración_Desconcentrada_de_Auditoría_Fiscal_de_Coahuila_de_Zaragoza_1">'Base_Respo_Archivos de Trámite'!$FF$8:$FF$14</definedName>
    <definedName name="Archivo_de_Trámite_de_la_Administración_Desconcentrada_de_Auditoría_Fiscal_de_Coahuila_de_Zaragoza_2">'Base_Respo_Archivos de Trámite'!$FG$8:$FG$14</definedName>
    <definedName name="Archivo_de_Trámite_de_la_Administración_Desconcentrada_de_Auditoría_Fiscal_de_Coahuila_de_Zaragoza_3">'Base_Respo_Archivos de Trámite'!$FH$8:$FH$14</definedName>
    <definedName name="Archivo_de_Trámite_de_la_Administración_Desconcentrada_de_Auditoría_Fiscal_de_Colima_1">'Base_Respo_Archivos de Trámite'!$FI$8:$FI$14</definedName>
    <definedName name="Archivo_de_Trámite_de_la_Administración_Desconcentrada_de_Auditoría_Fiscal_de_Durango_1">'Base_Respo_Archivos de Trámite'!$FJ$8:$FJ$14</definedName>
    <definedName name="Archivo_de_Trámite_de_la_Administración_Desconcentrada_de_Auditoría_Fiscal_de_Guanajuato_2">'Base_Respo_Archivos de Trámite'!$FK$8:$FK$14</definedName>
    <definedName name="Archivo_de_Trámite_de_la_Administración_Desconcentrada_de_Auditoría_Fiscal_de_Guanajuato_3">'Base_Respo_Archivos de Trámite'!$FL$8:$FL$14</definedName>
    <definedName name="Archivo_de_Trámite_de_la_Administración_Desconcentrada_de_Auditoría_Fiscal_de_Guerrero_1">'Base_Respo_Archivos de Trámite'!$FM$8:$FM$14</definedName>
    <definedName name="Archivo_de_Trámite_de_la_Administración_Desconcentrada_de_Auditoría_Fiscal_de_Hidalgo_1">'Base_Respo_Archivos de Trámite'!$FN$8:$FN$14</definedName>
    <definedName name="Archivo_de_Trámite_de_la_Administración_Desconcentrada_de_Auditoría_Fiscal_de_Jalisco_1">'Base_Respo_Archivos de Trámite'!$FQ$8:$FQ$14</definedName>
    <definedName name="Archivo_de_Trámite_de_la_Administración_Desconcentrada_de_Auditoría_Fiscal_de_Jalisco_2">'Base_Respo_Archivos de Trámite'!$FO$8:$FO$14</definedName>
    <definedName name="Archivo_de_Trámite_de_la_Administración_Desconcentrada_de_Auditoría_Fiscal_de_Jalisco_3">'Base_Respo_Archivos de Trámite'!$FP$8:$FP$14</definedName>
    <definedName name="Archivo_de_Trámite_de_la_Administración_Desconcentrada_de_Auditoría_Fiscal_de_México_1">'Base_Respo_Archivos de Trámite'!$FR$8:$FR$14</definedName>
    <definedName name="Archivo_de_Trámite_de_la_Administración_Desconcentrada_de_Auditoría_Fiscal_de_México_2">'Base_Respo_Archivos de Trámite'!$FS$8:$FS$14</definedName>
    <definedName name="Archivo_de_Trámite_de_la_Administración_Desconcentrada_de_Auditoría_Fiscal_de_Michoacán_1">'Base_Respo_Archivos de Trámite'!$FT$8:$FT$14</definedName>
    <definedName name="Archivo_de_Trámite_de_la_Administración_Desconcentrada_de_Auditoría_Fiscal_de_Morelos_1">'Base_Respo_Archivos de Trámite'!$FU$8:$FU$14</definedName>
    <definedName name="Archivo_de_Trámite_de_la_Administración_Desconcentrada_de_Auditoría_Fiscal_de_Nayarit_1">'Base_Respo_Archivos de Trámite'!$FV$8:$FV$14</definedName>
    <definedName name="Archivo_de_Trámite_de_la_Administración_Desconcentrada_de_Auditoría_Fiscal_de_Nuevo_León_1">'Base_Respo_Archivos de Trámite'!$FY$8:$FY$14</definedName>
    <definedName name="Archivo_de_Trámite_de_la_Administración_Desconcentrada_de_Auditoría_Fiscal_de_Nuevo_León_2">'Base_Respo_Archivos de Trámite'!$FW$8:$FW$14</definedName>
    <definedName name="Archivo_de_Trámite_de_la_Administración_Desconcentrada_de_Auditoría_Fiscal_de_Nuevo_León_3">'Base_Respo_Archivos de Trámite'!$FX$8:$FX$14</definedName>
    <definedName name="Archivo_de_Trámite_de_la_Administración_Desconcentrada_de_Auditoría_Fiscal_de_Oaxaca_1">'Base_Respo_Archivos de Trámite'!$FZ$8:$FZ$14</definedName>
    <definedName name="Archivo_de_Trámite_de_la_Administración_Desconcentrada_de_Auditoría_Fiscal_de_Puebla_1">'Base_Respo_Archivos de Trámite'!$GA$8:$GA$14</definedName>
    <definedName name="Archivo_de_Trámite_de_la_Administración_Desconcentrada_de_Auditoría_Fiscal_de_Puebla_2">'Base_Respo_Archivos de Trámite'!$GB$8:$GB$14</definedName>
    <definedName name="Archivo_de_Trámite_de_la_Administración_Desconcentrada_de_Auditoría_Fiscal_de_Querétaro_1">'Base_Respo_Archivos de Trámite'!$GC$8:$GC$14</definedName>
    <definedName name="Archivo_de_Trámite_de_la_Administración_Desconcentrada_de_Auditoría_Fiscal_de_Quintana_Roo_2">'Base_Respo_Archivos de Trámite'!$GD$8:$GD$14</definedName>
    <definedName name="Archivo_de_Trámite_de_la_Administración_Desconcentrada_de_Auditoría_Fiscal_de_San_Luis_Potosí_1">'Base_Respo_Archivos de Trámite'!$GE$8:$GE$14</definedName>
    <definedName name="Archivo_de_Trámite_de_la_Administración_Desconcentrada_de_Auditoría_Fiscal_de_Sinaloa_1">'Base_Respo_Archivos de Trámite'!$GF$8:$GF$14</definedName>
    <definedName name="Archivo_de_Trámite_de_la_Administración_Desconcentrada_de_Auditoría_Fiscal_de_Sinaloa_2">'Base_Respo_Archivos de Trámite'!$GG$8:$GG$14</definedName>
    <definedName name="Archivo_de_Trámite_de_la_Administración_Desconcentrada_de_Auditoría_Fiscal_de_Sonora_1">'Base_Respo_Archivos de Trámite'!$GH$8:$GH$14</definedName>
    <definedName name="Archivo_de_Trámite_de_la_Administración_Desconcentrada_de_Auditoría_Fiscal_de_Sonora_2">'Base_Respo_Archivos de Trámite'!$GI$8:$GI$14</definedName>
    <definedName name="Archivo_de_Trámite_de_la_Administración_Desconcentrada_de_Auditoría_Fiscal_de_Sonora_3">'Base_Respo_Archivos de Trámite'!$GJ$8:$GJ$14</definedName>
    <definedName name="Archivo_de_Trámite_de_la_Administración_Desconcentrada_de_Auditoría_Fiscal_de_Tabasco_1">'Base_Respo_Archivos de Trámite'!$GK$8:$GK$14</definedName>
    <definedName name="Archivo_de_Trámite_de_la_Administración_Desconcentrada_de_Auditoría_Fiscal_de_Tamaulipas_3">'Base_Respo_Archivos de Trámite'!$EU$8:$EU$14</definedName>
    <definedName name="Archivo_de_Trámite_de_la_Administración_Desconcentrada_de_Auditoría_Fiscal_de_Veracruz_4">'Base_Respo_Archivos de Trámite'!$GL$8:$GL$14</definedName>
    <definedName name="Archivo_de_Trámite_de_la_Administración_Desconcentrada_de_Auditoría_Fiscal_de_Yucatán_1">'Base_Respo_Archivos de Trámite'!$GM$8:$GM$14</definedName>
    <definedName name="Archivo_de_Trámite_de_la_Administración_Desconcentrada_de_Auditoría_Fiscal_de_Zacatecas_1">'Base_Respo_Archivos de Trámite'!$GN$8:$GN$14</definedName>
    <definedName name="Archivo_de_Trámite_de_la_Administración_Desconcentrada_de_Auditoría_Fiscal_del_Distrito_Federal_1">'Base_Respo_Archivos de Trámite'!$GP$8:$GP$14</definedName>
    <definedName name="Archivo_de_Trámite_de_la_Administración_Desconcentrada_de_Auditoría_Fiscal_del_Distrito_Federal_2">'Base_Respo_Archivos de Trámite'!$GO$8:$GO$14</definedName>
    <definedName name="Archivo_de_Trámite_de_la_Administración_Desconcentrada_de_Auditoría_Fiscal_del_Distrito_Federal_3">'Base_Respo_Archivos de Trámite'!$GQ$8:$GQ$14</definedName>
    <definedName name="Archivo_de_Trámite_de_la_Administración_Desconcentrada_de_Auditoría_Fiscal_del_Distrito_Federal_4">'Base_Respo_Archivos de Trámite'!$GR$8:$GR$14</definedName>
    <definedName name="Archivo_de_Trámite_de_la_Administración_Desconcentrada_de_Recaudación_de_Aguascalientes_1">'Base_Respo_Archivos de Trámite'!$GS$8:$GS$14</definedName>
    <definedName name="Archivo_de_Trámite_de_la_Administración_Desconcentrada_de_Recaudación_de_Baja_California_1">'Base_Respo_Archivos de Trámite'!$GT$8:$GT$8</definedName>
    <definedName name="Archivo_de_Trámite_de_la_Administración_Desconcentrada_de_Recaudación_de_Baja_California_2">'Base_Respo_Archivos de Trámite'!$K$8:$K$8</definedName>
    <definedName name="Archivo_de_Trámite_de_la_Administración_Desconcentrada_de_Recaudación_de_Baja_California_Sur_1">'Base_Respo_Archivos de Trámite'!$L$8:$L$8</definedName>
    <definedName name="Archivo_de_Trámite_de_la_Administración_Desconcentrada_de_Recaudación_de_Campeche_1">'Base_Respo_Archivos de Trámite'!$IQ$8:$IQ$14</definedName>
    <definedName name="Archivo_de_Trámite_de_la_Administración_Desconcentrada_de_Recaudación_de_Chiapas_1">'Base_Respo_Archivos de Trámite'!$GU$8:$GU$14</definedName>
    <definedName name="Archivo_de_Trámite_de_la_Administración_Desconcentrada_de_Recaudación_de_Chiapas_2">'Base_Respo_Archivos de Trámite'!$GV$8:$GV$14</definedName>
    <definedName name="Archivo_de_Trámite_de_la_Administración_Desconcentrada_de_Recaudación_de_Chihuahua_1">'Base_Respo_Archivos de Trámite'!$GW$8:$GW$14</definedName>
    <definedName name="Archivo_de_Trámite_de_la_Administración_Desconcentrada_de_Recaudación_de_Chihuahua_2">'Base_Respo_Archivos de Trámite'!$GX$8:$GX$14</definedName>
    <definedName name="Archivo_de_Trámite_de_la_Administración_Desconcentrada_de_Recaudación_de_Coahuila_de_Zaragoza_1">'Base_Respo_Archivos de Trámite'!$EH$8:$EH$14</definedName>
    <definedName name="Archivo_de_Trámite_de_la_Administración_Desconcentrada_de_Recaudación_de_Coahuila_de_Zaragoza_2">'Base_Respo_Archivos de Trámite'!$EI$8:$EI$14</definedName>
    <definedName name="Archivo_de_Trámite_de_la_Administración_Desconcentrada_de_Recaudación_de_Coahuila_de_Zaragoza_3">'Base_Respo_Archivos de Trámite'!$GY$8:$GY$14</definedName>
    <definedName name="Archivo_de_Trámite_de_la_Administración_Desconcentrada_de_Recaudación_de_Colima_1">'Base_Respo_Archivos de Trámite'!$GZ$8:$GZ$14</definedName>
    <definedName name="Archivo_de_Trámite_de_la_Administración_Desconcentrada_de_Recaudación_de_Durango_1">'Base_Respo_Archivos de Trámite'!$HA$8:$HA$14</definedName>
    <definedName name="Archivo_de_Trámite_de_la_Administración_Desconcentrada_de_Recaudación_de_Guanajuato_2">'Base_Respo_Archivos de Trámite'!$HC$8:$HC$14</definedName>
    <definedName name="Archivo_de_Trámite_de_la_Administración_Desconcentrada_de_Recaudación_de_Guanajuato_3">'Base_Respo_Archivos de Trámite'!$HB$8:$HB$14</definedName>
    <definedName name="Archivo_de_Trámite_de_la_Administración_Desconcentrada_de_Recaudación_de_Guerrero_1">'Base_Respo_Archivos de Trámite'!$HD$8:$HD$14</definedName>
    <definedName name="Archivo_de_Trámite_de_la_Administración_Desconcentrada_de_Recaudación_de_Hidalgo_1">'Base_Respo_Archivos de Trámite'!$HE$8:$HE$14</definedName>
    <definedName name="Archivo_de_Trámite_de_la_Administración_Desconcentrada_de_Recaudación_de_Jalisco_1">'Base_Respo_Archivos de Trámite'!$HF$8:$HF$14</definedName>
    <definedName name="Archivo_de_Trámite_de_la_Administración_Desconcentrada_de_Recaudación_de_Jalisco_2">'Base_Respo_Archivos de Trámite'!$HG$8:$HG$14</definedName>
    <definedName name="Archivo_de_Trámite_de_la_Administración_Desconcentrada_de_Recaudación_de_Jalisco_3">'Base_Respo_Archivos de Trámite'!$HH$8:$HH$14</definedName>
    <definedName name="Archivo_de_Trámite_de_la_Administración_Desconcentrada_de_Recaudación_de_México_1">'Base_Respo_Archivos de Trámite'!$HJ$8:$HJ$14</definedName>
    <definedName name="Archivo_de_Trámite_de_la_Administración_Desconcentrada_de_Recaudación_de_México_2">'Base_Respo_Archivos de Trámite'!$HK$8:$HK$14</definedName>
    <definedName name="Archivo_de_Trámite_de_la_Administración_Desconcentrada_de_Recaudación_de_Michoacán_1">'Base_Respo_Archivos de Trámite'!$HL$8:$HL$14</definedName>
    <definedName name="Archivo_de_Trámite_de_la_Administración_Desconcentrada_de_Recaudación_de_Morelos_1">'Base_Respo_Archivos de Trámite'!$HM$8:$HM$14</definedName>
    <definedName name="Archivo_de_Trámite_de_la_Administración_Desconcentrada_de_Recaudación_de_Nayarit_1">'Base_Respo_Archivos de Trámite'!$HN$8:$HN$14</definedName>
    <definedName name="Archivo_de_Trámite_de_la_Administración_Desconcentrada_de_Recaudación_de_Nuevo_León_1">'Base_Respo_Archivos de Trámite'!$HO$8:$HO$14</definedName>
    <definedName name="Archivo_de_Trámite_de_la_Administración_Desconcentrada_de_Recaudación_de_Nuevo_León_2">'Base_Respo_Archivos de Trámite'!$HP$8:$HP$14</definedName>
    <definedName name="Archivo_de_Trámite_de_la_Administración_Desconcentrada_de_Recaudación_de_Nuevo_León_3">'Base_Respo_Archivos de Trámite'!$HQ$8:$HQ$14</definedName>
    <definedName name="Archivo_de_Trámite_de_la_Administración_Desconcentrada_de_Recaudación_de_Oaxaca_de_Juárez_1">'Base_Respo_Archivos de Trámite'!$HR$8:$HR$14</definedName>
    <definedName name="Archivo_de_Trámite_de_la_Administración_Desconcentrada_de_Recaudación_de_Puebla_1">'Base_Respo_Archivos de Trámite'!$HS$8:$HS$14</definedName>
    <definedName name="Archivo_de_Trámite_de_la_Administración_Desconcentrada_de_Recaudación_de_Puebla_2">'Base_Respo_Archivos de Trámite'!$HT$8:$HT$14</definedName>
    <definedName name="Archivo_de_Trámite_de_la_Administración_Desconcentrada_de_Recaudación_de_Querétaro_1">'Base_Respo_Archivos de Trámite'!$HU$8:$HU$14</definedName>
    <definedName name="Archivo_de_Trámite_de_la_Administración_Desconcentrada_de_Recaudación_de_Quintana_Roo_2">'Base_Respo_Archivos de Trámite'!$HV$8:$HV$14</definedName>
    <definedName name="Archivo_de_Trámite_de_la_Administración_Desconcentrada_de_Recaudación_de_San_Luis_Potosí_1">'Base_Respo_Archivos de Trámite'!$HW$8:$HW$14</definedName>
    <definedName name="Archivo_de_Trámite_de_la_Administración_Desconcentrada_de_Recaudación_de_Sinaloa_1">'Base_Respo_Archivos de Trámite'!$HX$8:$HX$14</definedName>
    <definedName name="Archivo_de_Trámite_de_la_Administración_Desconcentrada_de_Recaudación_de_Sinaloa_2">'Base_Respo_Archivos de Trámite'!$HY$8:$HY$14</definedName>
    <definedName name="Archivo_de_Trámite_de_la_Administración_Desconcentrada_de_Recaudación_de_Sonora_1">'Base_Respo_Archivos de Trámite'!$HZ$8:$HZ$14</definedName>
    <definedName name="Archivo_de_Trámite_de_la_Administración_Desconcentrada_de_Recaudación_de_Sonora_2">'Base_Respo_Archivos de Trámite'!$IA$8:$IA$14</definedName>
    <definedName name="Archivo_de_Trámite_de_la_Administración_Desconcentrada_de_Recaudación_de_Sonora_3">'Base_Respo_Archivos de Trámite'!$IB$8:$IB$14</definedName>
    <definedName name="Archivo_de_Trámite_de_la_Administración_Desconcentrada_de_Recaudación_de_Tabasco_1">'Base_Respo_Archivos de Trámite'!$IC$8:$IC$14</definedName>
    <definedName name="Archivo_de_Trámite_de_la_Administración_Desconcentrada_de_Recaudación_de_Tamaulipas_1">'Base_Respo_Archivos de Trámite'!$ID$8:$ID$14</definedName>
    <definedName name="Archivo_de_Trámite_de_la_Administración_Desconcentrada_de_Recaudación_de_Tamaulipas_3">'Base_Respo_Archivos de Trámite'!$IE$8:$IE$14</definedName>
    <definedName name="Archivo_de_Trámite_de_la_Administración_Desconcentrada_de_Recaudación_de_Tamaulipas_4">'Base_Respo_Archivos de Trámite'!$IF$8:$IF$14</definedName>
    <definedName name="Archivo_de_Trámite_de_la_Administración_Desconcentrada_de_Recaudación_de_Tamaulipas_5">'Base_Respo_Archivos de Trámite'!$IG$8:$IG$14</definedName>
    <definedName name="Archivo_de_Trámite_de_la_Administración_Desconcentrada_de_Recaudación_de_Tlaxcala_1">'Base_Respo_Archivos de Trámite'!$IH$8:$IH$14</definedName>
    <definedName name="Archivo_de_Trámite_de_la_Administración_Desconcentrada_de_Recaudación_de_Veracruz_1">'Base_Respo_Archivos de Trámite'!$II$8:$II$14</definedName>
    <definedName name="Archivo_de_Trámite_de_la_Administración_Desconcentrada_de_Recaudación_de_Veracruz_2">'Base_Respo_Archivos de Trámite'!$IJ$8:$IJ$14</definedName>
    <definedName name="Archivo_de_Trámite_de_la_Administración_Desconcentrada_de_Recaudación_de_Veracruz_4">'Base_Respo_Archivos de Trámite'!$IK$8:$IK$14</definedName>
    <definedName name="Archivo_de_Trámite_de_la_Administración_Desconcentrada_de_Recaudación_de_Yucatán_1">'Base_Respo_Archivos de Trámite'!$HI$8:$HI$14</definedName>
    <definedName name="Archivo_de_Trámite_de_la_Administración_Desconcentrada_de_Recaudación_de_Zacatecas_1">'Base_Respo_Archivos de Trámite'!$IL$8:$IL$14</definedName>
    <definedName name="Archivo_de_Trámite_de_la_Administración_Desconcentrada_de_Recaudación_del_Distrito_Federal_1">'Base_Respo_Archivos de Trámite'!$IM$8:$IM$14</definedName>
    <definedName name="Archivo_de_Trámite_de_la_Administración_Desconcentrada_de_Recaudación_del_Distrito_Federal_2">'Base_Respo_Archivos de Trámite'!$IN$8:$IN$14</definedName>
    <definedName name="Archivo_de_Trámite_de_la_Administración_Desconcentrada_de_Recaudación_del_Distrito_Federal_3">'Base_Respo_Archivos de Trámite'!$IO$8:$IO$14</definedName>
    <definedName name="Archivo_de_Trámite_de_la_Administración_Desconcentrada_de_Recaudación_del_Distrito_Federal_4">'Base_Respo_Archivos de Trámite'!$IP$8:$IP$14</definedName>
    <definedName name="Archivo_de_Trámite_de_la_Administración_Desconcentrada_Jurídica_de_Aguascalientes_1">'Base_Respo_Archivos de Trámite'!$IR$8:$IR$14</definedName>
    <definedName name="Archivo_de_Trámite_de_la_Administración_Desconcentrada_Jurídica_de_Baja_California_1">'Base_Respo_Archivos de Trámite'!$IS$8:$IS$14</definedName>
    <definedName name="Archivo_de_Trámite_de_la_Administración_Desconcentrada_Jurídica_de_Baja_California_2">'Base_Respo_Archivos de Trámite'!$IT$8:$IT$14</definedName>
    <definedName name="Archivo_de_Trámite_de_la_Administración_Desconcentrada_Jurídica_de_Chiapas_1">'Base_Respo_Archivos de Trámite'!$IW$8:$IW$14</definedName>
    <definedName name="Archivo_de_Trámite_de_la_Administración_Desconcentrada_Jurídica_de_Chiapas_2">'Base_Respo_Archivos de Trámite'!$IX$8:$IX$14</definedName>
    <definedName name="Archivo_de_Trámite_de_la_Administración_Desconcentrada_Jurídica_de_Chihuahua_1">'Base_Respo_Archivos de Trámite'!$IY$8:$IY$14</definedName>
    <definedName name="Archivo_de_Trámite_de_la_Administración_Desconcentrada_Jurídica_de_Chihuahua_2">'Base_Respo_Archivos de Trámite'!$IZ$8:$IZ$14</definedName>
    <definedName name="Archivo_de_Trámite_de_la_Administración_Desconcentrada_Jurídica_de_Coahuila_de_Zaragoza_1">'Base_Respo_Archivos de Trámite'!$JA$8:$JA$14</definedName>
    <definedName name="Archivo_de_Trámite_de_la_Administración_Desconcentrada_Jurídica_de_Coahuila_de_Zaragoza_2">'Base_Respo_Archivos de Trámite'!$JB$8:$JB$14</definedName>
    <definedName name="Archivo_de_Trámite_de_la_Administración_Desconcentrada_Jurídica_de_Coahuila_de_Zaragoza_3">'Base_Respo_Archivos de Trámite'!$JC$8:$JC$14</definedName>
    <definedName name="Archivo_de_Trámite_de_la_Administración_Desconcentrada_Jurídica_de_Colima_1">'Base_Respo_Archivos de Trámite'!$JD$8:$JD$14</definedName>
    <definedName name="Archivo_de_Trámite_de_la_Administración_Desconcentrada_Jurídica_de_Durango_1">'Base_Respo_Archivos de Trámite'!$JE$8:$JE$14</definedName>
    <definedName name="Archivo_de_Trámite_de_la_Administración_Desconcentrada_Jurídica_de_Guanajuato_2">'Base_Respo_Archivos de Trámite'!$JF$8:$JF$14</definedName>
    <definedName name="Archivo_de_Trámite_de_la_Administración_Desconcentrada_Jurídica_de_Guanajuato_3">'Base_Respo_Archivos de Trámite'!$JG$8:$JG$14</definedName>
    <definedName name="Archivo_de_Trámite_de_la_Administración_Desconcentrada_Jurídica_de_Guerrero_1">'Base_Respo_Archivos de Trámite'!$JH$8:$JH$14</definedName>
    <definedName name="Archivo_de_Trámite_de_la_Administración_Desconcentrada_Jurídica_de_Hidalgo_1">'Base_Respo_Archivos de Trámite'!$JI$8:$JI$14</definedName>
    <definedName name="Archivo_de_Trámite_de_la_Administración_Desconcentrada_Jurídica_de_Jalisco__1">'Base_Respo_Archivos de Trámite'!$JJ$8:$JJ$14</definedName>
    <definedName name="Archivo_de_Trámite_de_la_Administración_Desconcentrada_Jurídica_de_Jalisco__2">'Base_Respo_Archivos de Trámite'!$JK$8:$JK$14</definedName>
    <definedName name="Archivo_de_Trámite_de_la_Administración_Desconcentrada_Jurídica_de_Jalisco__3">'Base_Respo_Archivos de Trámite'!$JL$8:$JL$14</definedName>
    <definedName name="Archivo_de_Trámite_de_la_Administración_Desconcentrada_Jurídica_de_México_1">'Base_Respo_Archivos de Trámite'!$JM$8:$JM$14</definedName>
    <definedName name="Archivo_de_Trámite_de_la_Administración_Desconcentrada_Jurídica_de_México_2">'Base_Respo_Archivos de Trámite'!$JN$8:$JN$14</definedName>
    <definedName name="Archivo_de_Trámite_de_la_Administración_Desconcentrada_Jurídica_de_Michoacán_1">'Base_Respo_Archivos de Trámite'!$JO$8:$JO$14</definedName>
    <definedName name="Archivo_de_Trámite_de_la_Administración_Desconcentrada_Jurídica_de_Morelos_1">'Base_Respo_Archivos de Trámite'!$JP$8:$JP$14</definedName>
    <definedName name="Archivo_de_Trámite_de_la_Administración_Desconcentrada_Jurídica_de_Nayarit_1">'Base_Respo_Archivos de Trámite'!$JQ$8:$JQ$14</definedName>
    <definedName name="Archivo_de_Trámite_de_la_Administración_Desconcentrada_Jurídica_de_Nuevo_León_1">'Base_Respo_Archivos de Trámite'!$JR$8:$JR$14</definedName>
    <definedName name="Archivo_de_Trámite_de_la_Administración_Desconcentrada_Jurídica_de_Nuevo_León_2">'Base_Respo_Archivos de Trámite'!$JS$8:$JS$14</definedName>
    <definedName name="Archivo_de_Trámite_de_la_Administración_Desconcentrada_Jurídica_de_Nuevo_León_3">'Base_Respo_Archivos de Trámite'!$JT$8:$JT$14</definedName>
    <definedName name="Archivo_de_Trámite_de_la_Administración_Desconcentrada_Jurídica_de_Oaxaca_1">'Base_Respo_Archivos de Trámite'!$JU$8:$JU$14</definedName>
    <definedName name="Archivo_de_Trámite_de_la_Administración_Desconcentrada_Jurídica_de_Puebla_1">'Base_Respo_Archivos de Trámite'!$JV$8:$JV$14</definedName>
    <definedName name="Archivo_de_Trámite_de_la_Administración_Desconcentrada_Jurídica_de_Puebla_2">'Base_Respo_Archivos de Trámite'!$JW$8:$JW$14</definedName>
    <definedName name="Archivo_de_Trámite_de_la_Administración_Desconcentrada_Jurídica_de_Querétaro_1">'Base_Respo_Archivos de Trámite'!$JX$8:$JX$14</definedName>
    <definedName name="Archivo_de_Trámite_de_la_Administración_Desconcentrada_Jurídica_de_Quintana_Roo_2">'Base_Respo_Archivos de Trámite'!$JY$8:$JY$14</definedName>
    <definedName name="Archivo_de_Trámite_de_la_Administración_Desconcentrada_Jurídica_de_San_Luis_Potosí_1">'Base_Respo_Archivos de Trámite'!$JZ$8:$JZ$14</definedName>
    <definedName name="Archivo_de_Trámite_de_la_Administración_Desconcentrada_Jurídica_de_Sinaloa_1">'Base_Respo_Archivos de Trámite'!$KA$8:$KA$14</definedName>
    <definedName name="Archivo_de_Trámite_de_la_Administración_Desconcentrada_Jurídica_de_Sinaloa_2">'Base_Respo_Archivos de Trámite'!$KB$8:$KB$14</definedName>
    <definedName name="Archivo_de_Trámite_de_la_Administración_Desconcentrada_Jurídica_de_Sonora_1">'Base_Respo_Archivos de Trámite'!$KC$8:$KC$14</definedName>
    <definedName name="Archivo_de_Trámite_de_la_Administración_Desconcentrada_Jurídica_de_Sonora_2">'Base_Respo_Archivos de Trámite'!$KD$8:$KD$14</definedName>
    <definedName name="Archivo_de_Trámite_de_la_Administración_Desconcentrada_Jurídica_de_Sonora_3">'Base_Respo_Archivos de Trámite'!$KE$8:$KE$14</definedName>
    <definedName name="Archivo_de_Trámite_de_la_Administración_Desconcentrada_Jurídica_de_Tabasco_1">'Base_Respo_Archivos de Trámite'!$KF$8:$KF$14</definedName>
    <definedName name="Archivo_de_Trámite_de_la_Administración_Desconcentrada_Jurídica_de_Tamaulipas_1">'Base_Respo_Archivos de Trámite'!$KG$8:$KG$14</definedName>
    <definedName name="Archivo_de_Trámite_de_la_Administración_Desconcentrada_Jurídica_de_Tamaulipas_3">'Base_Respo_Archivos de Trámite'!$KH$8:$KH$14</definedName>
    <definedName name="Archivo_de_Trámite_de_la_Administración_Desconcentrada_Jurídica_de_Tamaulipas_4">'Base_Respo_Archivos de Trámite'!$KI$8:$KI$14</definedName>
    <definedName name="Archivo_de_Trámite_de_la_Administración_Desconcentrada_Jurídica_de_Tamaulipas_5">'Base_Respo_Archivos de Trámite'!$KJ$8:$KJ$14</definedName>
    <definedName name="Archivo_de_Trámite_de_la_Administración_Desconcentrada_Jurídica_de_Tlaxcala_1">'Base_Respo_Archivos de Trámite'!$KK$8:$KK$14</definedName>
    <definedName name="Archivo_de_Trámite_de_la_Administración_Desconcentrada_Jurídica_de_Veracruz_1">'Base_Respo_Archivos de Trámite'!$KL$8:$KL$14</definedName>
    <definedName name="Archivo_de_Trámite_de_la_Administración_Desconcentrada_Jurídica_de_Veracruz_2">'Base_Respo_Archivos de Trámite'!$KM$8:$KM$14</definedName>
    <definedName name="Archivo_de_Trámite_de_la_Administración_Desconcentrada_Jurídica_de_Veracruz_4">'Base_Respo_Archivos de Trámite'!$KN$8:$KN$14</definedName>
    <definedName name="Archivo_de_Trámite_de_la_Administración_Desconcentrada_Jurídica_de_Yucatán_1">'Base_Respo_Archivos de Trámite'!$KO$8:$KO$14</definedName>
    <definedName name="Archivo_de_Trámite_de_la_Administración_Desconcentrada_Jurídica_de_Zacatecas_1">'Base_Respo_Archivos de Trámite'!$KP$8:$KP$14</definedName>
    <definedName name="Archivo_de_Trámite_de_la_Administración_Desconcentrada_Jurídica_del_Distrito_Federal_1">'Base_Respo_Archivos de Trámite'!$KQ$8:$KQ$14</definedName>
    <definedName name="Archivo_de_Trámite_de_la_Administración_Desconcentrada_Jurídica_del_Distrito_Federal_2">'Base_Respo_Archivos de Trámite'!$KR$8:$KR$14</definedName>
    <definedName name="Archivo_de_Trámite_de_la_Administración_Desconcentrada_Jurídica_del_Distrito_Federal_3">'Base_Respo_Archivos de Trámite'!$KS$8:$KS$14</definedName>
    <definedName name="Archivo_de_Trámite_de_la_Administración_Desconcentrada_Jurídica_del_Distrito_Federal_4">'Base_Respo_Archivos de Trámite'!$KT$8:$KT$14</definedName>
    <definedName name="Archivo_de_Trámite_de_la_Administración_Desconcentrada_Servicios_al_Contribuyente_de_Aguascalientes_1">'Base_Respo_Archivos de Trámite'!$KU$8:$KU$14</definedName>
    <definedName name="Archivo_de_Trámite_de_la_Administración_Desconcentrada_Servicios_al_Contribuyente_de_Baja_California_1">'Base_Respo_Archivos de Trámite'!$KV$8:$KV$14</definedName>
    <definedName name="Archivo_de_Trámite_de_la_Administración_Desconcentrada_Servicios_al_Contribuyente_de_Baja_California_2">'Base_Respo_Archivos de Trámite'!$KW$8:$KW$14</definedName>
    <definedName name="Archivo_de_Trámite_de_la_Administración_Desconcentrada_Servicios_al_Contribuyente_de_Baja_California_Sur_1">'Base_Respo_Archivos de Trámite'!$KX$8:$KX$14</definedName>
    <definedName name="Archivo_de_Trámite_de_la_Administración_Desconcentrada_Servicios_al_Contribuyente_de_Campeche_1">'Base_Respo_Archivos de Trámite'!$KY$8:$KY$14</definedName>
    <definedName name="Archivo_de_Trámite_de_la_Administración_Desconcentrada_Servicios_al_Contribuyente_de_Chiapas_1">'Base_Respo_Archivos de Trámite'!$KZ$8:$KZ$14</definedName>
    <definedName name="Archivo_de_Trámite_de_la_Administración_Desconcentrada_Servicios_al_Contribuyente_de_Chiapas_2">'Base_Respo_Archivos de Trámite'!$LA$8:$LA$14</definedName>
    <definedName name="Archivo_de_Trámite_de_la_Administración_Desconcentrada_Servicios_al_Contribuyente_de_Chihuahua_1">'Base_Respo_Archivos de Trámite'!$LB$8:$LB$14</definedName>
    <definedName name="Archivo_de_Trámite_de_la_Administración_Desconcentrada_Servicios_al_Contribuyente_de_Chihuahua_2">'Base_Respo_Archivos de Trámite'!$LC$8:$LC$14</definedName>
    <definedName name="Archivo_de_Trámite_de_la_Administración_Desconcentrada_Servicios_al_Contribuyente_de_Coahuila_de_Zaragoza_1">'Base_Respo_Archivos de Trámite'!$LD$8:$LD$14</definedName>
    <definedName name="Archivo_de_Trámite_de_la_Administración_Desconcentrada_Servicios_al_Contribuyente_de_Coahuila_de_Zaragoza_2">'Base_Respo_Archivos de Trámite'!$LE$8:$LE$14</definedName>
    <definedName name="Archivo_de_Trámite_de_la_Administración_Desconcentrada_Servicios_al_Contribuyente_de_Coahuila_de_Zaragoza_3">'Base_Respo_Archivos de Trámite'!$LF$8:$LF$14</definedName>
    <definedName name="Archivo_de_Trámite_de_la_Administración_Desconcentrada_Servicios_al_Contribuyente_de_Colima_1">'Base_Respo_Archivos de Trámite'!$LG$8:$LG$14</definedName>
    <definedName name="Archivo_de_Trámite_de_la_Administración_Desconcentrada_Servicios_al_Contribuyente_de_Durango_1">'Base_Respo_Archivos de Trámite'!$LH$8:$LH$14</definedName>
    <definedName name="Archivo_de_Trámite_de_la_Administración_Desconcentrada_Servicios_al_Contribuyente_de_Guanajuato_2">'Base_Respo_Archivos de Trámite'!$LI$8:$LI$14</definedName>
    <definedName name="Archivo_de_Trámite_de_la_Administración_Desconcentrada_Servicios_al_Contribuyente_de_Guanajuato_3">'Base_Respo_Archivos de Trámite'!$LJ$8:$LJ$14</definedName>
    <definedName name="Archivo_de_Trámite_de_la_Administración_Desconcentrada_Servicios_al_Contribuyente_de_Guerrero_1">'Base_Respo_Archivos de Trámite'!$LK$8:$LK$14</definedName>
    <definedName name="Archivo_de_Trámite_de_la_Administración_Desconcentrada_Servicios_al_Contribuyente_de_Hidalgo_1">'Base_Respo_Archivos de Trámite'!$LL$8:$LL$14</definedName>
    <definedName name="Archivo_de_Trámite_de_la_Administración_Desconcentrada_Servicios_al_Contribuyente_de_Jalisco__1">'Base_Respo_Archivos de Trámite'!$LM$8:$LM$14</definedName>
    <definedName name="Archivo_de_Trámite_de_la_Administración_Desconcentrada_Servicios_al_Contribuyente_de_Jalisco__2">'Base_Respo_Archivos de Trámite'!$LN$8:$LN$14</definedName>
    <definedName name="Archivo_de_Trámite_de_la_Administración_Desconcentrada_Servicios_al_Contribuyente_de_Jalisco__3">'Base_Respo_Archivos de Trámite'!$LO$8:$LO$14</definedName>
    <definedName name="Archivo_de_Trámite_de_la_Administración_Desconcentrada_Servicios_al_Contribuyente_de_México_1">'Base_Respo_Archivos de Trámite'!$LP$8:$LP$14</definedName>
    <definedName name="Archivo_de_Trámite_de_la_Administración_Desconcentrada_Servicios_al_Contribuyente_de_México_2">'Base_Respo_Archivos de Trámite'!$LQ$8:$LQ$14</definedName>
    <definedName name="Archivo_de_Trámite_de_la_Administración_Desconcentrada_Servicios_al_Contribuyente_de_Michoacán_1">'Base_Respo_Archivos de Trámite'!$LR$8:$LR$14</definedName>
    <definedName name="Archivo_de_Trámite_de_la_Administración_Desconcentrada_Servicios_al_Contribuyente_de_Morelos_1">'Base_Respo_Archivos de Trámite'!$LS$8:$LS$14</definedName>
    <definedName name="Archivo_de_Trámite_de_la_Administración_Desconcentrada_Servicios_al_Contribuyente_de_Nayarit_1">'Base_Respo_Archivos de Trámite'!$LT$8:$LT$14</definedName>
    <definedName name="Archivo_de_Trámite_de_la_Administración_Desconcentrada_Servicios_al_Contribuyente_de_Nuevo_León_1">'Base_Respo_Archivos de Trámite'!$LU$8:$LU$14</definedName>
    <definedName name="Archivo_de_Trámite_de_la_Administración_Desconcentrada_Servicios_al_Contribuyente_de_Nuevo_León_2">'Base_Respo_Archivos de Trámite'!$LV$8:$LV$14</definedName>
    <definedName name="Archivo_de_Trámite_de_la_Administración_Desconcentrada_Servicios_al_Contribuyente_de_Nuevo_León_3">'Base_Respo_Archivos de Trámite'!$LW$8:$LW$14</definedName>
    <definedName name="Archivo_de_Trámite_de_la_Administración_Desconcentrada_Servicios_al_Contribuyente_de_Oaxaca_1">'Base_Respo_Archivos de Trámite'!$LX$8:$LX$14</definedName>
    <definedName name="Archivo_de_Trámite_de_la_Administración_Desconcentrada_Servicios_al_Contribuyente_de_Puebla_1">'Base_Respo_Archivos de Trámite'!$LY$8:$LY$14</definedName>
    <definedName name="Archivo_de_Trámite_de_la_Administración_Desconcentrada_Servicios_al_Contribuyente_de_Puebla_2">'Base_Respo_Archivos de Trámite'!$LZ$8:$LZ$14</definedName>
    <definedName name="Archivo_de_Trámite_de_la_Administración_Desconcentrada_Servicios_al_Contribuyente_de_Querétaro_1">'Base_Respo_Archivos de Trámite'!$MA$8:$MA$14</definedName>
    <definedName name="Archivo_de_Trámite_de_la_Administración_Desconcentrada_Servicios_al_Contribuyente_de_Quintana_Roo_2">'Base_Respo_Archivos de Trámite'!$MB$8:$MB$14</definedName>
    <definedName name="Archivo_de_Trámite_de_la_Administración_Desconcentrada_Servicios_al_Contribuyente_de_San_Luis_Potosí_1">'Base_Respo_Archivos de Trámite'!$MC$8:$MC$14</definedName>
    <definedName name="Archivo_de_Trámite_de_la_Administración_Desconcentrada_Servicios_al_Contribuyente_de_Sinaloa_1">'Base_Respo_Archivos de Trámite'!$MD$8:$MD$14</definedName>
    <definedName name="Archivo_de_Trámite_de_la_Administración_Desconcentrada_Servicios_al_Contribuyente_de_Sinaloa_2">'Base_Respo_Archivos de Trámite'!$ME$8:$ME$14</definedName>
    <definedName name="Archivo_de_Trámite_de_la_Administración_Desconcentrada_Servicios_al_Contribuyente_de_Sonora_1">'Base_Respo_Archivos de Trámite'!$MF$8:$MF$14</definedName>
    <definedName name="Archivo_de_Trámite_de_la_Administración_Desconcentrada_Servicios_al_Contribuyente_de_Sonora_2">'Base_Respo_Archivos de Trámite'!$MG$8:$MG$14</definedName>
    <definedName name="Archivo_de_Trámite_de_la_Administración_Desconcentrada_Servicios_al_Contribuyente_de_Sonora_3">'Base_Respo_Archivos de Trámite'!$MH$8:$MH$14</definedName>
    <definedName name="Archivo_de_Trámite_de_la_Administración_Desconcentrada_Servicios_al_Contribuyente_de_Tabasco_1">'Base_Respo_Archivos de Trámite'!$MI$8:$MI$14</definedName>
    <definedName name="Archivo_de_Trámite_de_la_Administración_Desconcentrada_Servicios_al_Contribuyente_de_Tamaulipas_1">'Base_Respo_Archivos de Trámite'!$MJ$8:$MJ$14</definedName>
    <definedName name="Archivo_de_Trámite_de_la_Administración_Desconcentrada_Servicios_al_Contribuyente_de_Tamaulipas_3">'Base_Respo_Archivos de Trámite'!$MK$8:$MK$14</definedName>
    <definedName name="Archivo_de_Trámite_de_la_Administración_Desconcentrada_Servicios_al_Contribuyente_de_Tamaulipas_4">'Base_Respo_Archivos de Trámite'!$ML$8:$ML$14</definedName>
    <definedName name="Archivo_de_Trámite_de_la_Administración_Desconcentrada_Servicios_al_Contribuyente_de_Tamaulipas_5">'Base_Respo_Archivos de Trámite'!$MM$8:$MM$14</definedName>
    <definedName name="Archivo_de_Trámite_de_la_Administración_Desconcentrada_Servicios_al_Contribuyente_de_Tlaxcala_1">'Base_Respo_Archivos de Trámite'!$MN$8:$MN$14</definedName>
    <definedName name="Archivo_de_Trámite_de_la_Administración_Desconcentrada_Servicios_al_Contribuyente_de_Veracruz_1">'Base_Respo_Archivos de Trámite'!$MO$8:$MO$14</definedName>
    <definedName name="Archivo_de_Trámite_de_la_Administración_Desconcentrada_Servicios_al_Contribuyente_de_Veracruz_2">'Base_Respo_Archivos de Trámite'!$MP$8:$MP$14</definedName>
    <definedName name="Archivo_de_Trámite_de_la_Administración_Desconcentrada_Servicios_al_Contribuyente_de_Veracruz_4">'Base_Respo_Archivos de Trámite'!$MQ$8:$MQ$14</definedName>
    <definedName name="Archivo_de_Trámite_de_la_Administración_Desconcentrada_Servicios_al_Contribuyente_de_Yucatán_1">'Base_Respo_Archivos de Trámite'!$MR$8:$MR$14</definedName>
    <definedName name="Archivo_de_Trámite_de_la_Administración_Desconcentrada_Servicios_al_Contribuyente_de_Zacatecas_1">'Base_Respo_Archivos de Trámite'!$MS$8:$MS$14</definedName>
    <definedName name="Archivo_de_Trámite_de_la_Administración_Desconcentrada_Servicios_al_Contribuyente_del_Distrito_Federal_1">'Base_Respo_Archivos de Trámite'!$MT$8:$MT$14</definedName>
    <definedName name="Archivo_de_Trámite_de_la_Administración_Desconcentrada_Servicios_al_Contribuyente_del_Distrito_Federal_2">'Base_Respo_Archivos de Trámite'!$MU$8:$MU$14</definedName>
    <definedName name="Archivo_de_Trámite_de_la_Administración_Desconcentrada_Servicios_al_Contribuyente_del_Distrito_Federal_3">'Base_Respo_Archivos de Trámite'!$MV$8:$MV$14</definedName>
    <definedName name="Archivo_de_Trámite_de_la_Administración_Desconcentrada_Servicios_al_Contribuyente_del_Distrito_Federal_4">'Base_Respo_Archivos de Trámite'!$MW$8:$MW$14</definedName>
    <definedName name="Archivo_de_Trámite_de_la_Administración_General_de_Auditoría_de_Comercio_Exterior">'Base_Respo_Archivos de Trámite'!$MZ$8:$MZ$14</definedName>
    <definedName name="Archivo_de_Trámite_de_la_Administración_General_de_Auditoría_Fiscal_Federal">'Base_Respo_Archivos de Trámite'!$NA$8:$NA$14</definedName>
    <definedName name="Archivo_de_Trámite_de_la_Administración_General_de_Comunicaciones_y_Tecnologías_de_la_Información">'Base_Respo_Archivos de Trámite'!$MX$8:$MX$14</definedName>
    <definedName name="Archivo_de_Trámite_de_la_Administración_General_de_Grandes_Contribuyentes">'Base_Respo_Archivos de Trámite'!$MY$8:$MY$14</definedName>
    <definedName name="Archivo_de_Trámite_de_la_Administración_General_de_Hidrocarburos">'Base_Respo_Archivos de Trámite'!$NC$8:$NC$14</definedName>
    <definedName name="Archivo_de_Trámite_de_la_Administración_General_de_Planeación">'Base_Respo_Archivos de Trámite'!$NB$8:$NB$14</definedName>
    <definedName name="Archivo_de_trámite_de_la_Aduana_de_Acapulco">'Base_Respo_Archivos de Trámite'!$ND$8:$ND$14</definedName>
    <definedName name="Archivo_de_trámite_de_la_Aduana_de_Agua_Prieta">'Base_Respo_Archivos de Trámite'!$NE$8:$NE$14</definedName>
    <definedName name="Archivo_de_trámite_de_la_Aduana_de_Aguascalientes">'Base_Respo_Archivos de Trámite'!$NF$8:$NF$14</definedName>
    <definedName name="Archivo_de_trámite_de_la_Aduana_de_Aguascalientes_Sección_Aduanera_SLP">'Base_Respo_Archivos de Trámite'!$NG$8:$NG$14</definedName>
    <definedName name="Archivo_de_trámite_de_la_Aduana_de_Aguascalientes_Sección_Aduanera_Zac.">'Base_Respo_Archivos de Trámite'!$NH$8:$NH$14</definedName>
    <definedName name="Archivo_de_trámite_de_la_Aduana_de_AICM_Ciudad_de_México">'Base_Respo_Archivos de Trámite'!$NI$8:$NI$14</definedName>
    <definedName name="Archivo_de_trámite_de_la_Aduana_de_Altamira_Tamaulipas">'Base_Respo_Archivos de Trámite'!$NJ$8:$NJ$14</definedName>
    <definedName name="Archivo_de_trámite_de_la_Aduana_de_Cancún_Quintana_Roo">'Base_Respo_Archivos de Trámite'!$NK$8:$NK$14</definedName>
    <definedName name="Archivo_de_trámite_de_la_Aduana_de_Cihuahua_Chihuahua">'Base_Respo_Archivos de Trámite'!$NL$8:$NL$14</definedName>
    <definedName name="Archivo_de_trámite_de_la_Aduana_de_Ciudad_Acuña_Coahuila_de_Zaragoza">'Base_Respo_Archivos de Trámite'!$NM$8:$NM$14</definedName>
    <definedName name="Archivo_de_trámite_de_la_Aduana_de_Ciudad_Camargo_Tamaulipas">'Base_Respo_Archivos de Trámite'!$NN$8:$NN$14</definedName>
    <definedName name="Archivo_de_trámite_de_la_Aduana_de_Ciudad_del_Carmen_Campeche">'Base_Respo_Archivos de Trámite'!$NO$8:$NO$14</definedName>
    <definedName name="Archivo_de_trámite_de_la_Aduana_de_Ciudad_Hidalgo_Suichate_Chiapas">'Base_Respo_Archivos de Trámite'!$NP$8:$NP$14</definedName>
    <definedName name="Archivo_de_trámite_de_la_Aduana_de_Ciudad_Juárez_Chihuahua">'Base_Respo_Archivos de Trámite'!$NQ$8:$NQ$14</definedName>
    <definedName name="Archivo_de_trámite_de_la_Aduana_de_Ciudad_Miguel_Alemán_Tamaulipas">'Base_Respo_Archivos de Trámite'!$NR$8:$NR$14</definedName>
    <definedName name="Archivo_de_trámite_de_la_Aduana_de_Ciudad_Reynosa_Tamaulipas">'Base_Respo_Archivos de Trámite'!$NS$8:$NS$14</definedName>
    <definedName name="Archivo_de_trámite_de_la_Aduana_de_Coatzacoalcos_Veracruz">'Base_Respo_Archivos de Trámite'!$NT$8:$NT$14</definedName>
    <definedName name="Archivo_de_trámite_de_la_Aduana_de_Colombia_Anáhuac_Nuevo_León">'Base_Respo_Archivos de Trámite'!$NU$8:$NU$14</definedName>
    <definedName name="Archivo_de_trámite_de_la_Aduana_de_Dos_Bocas_Tabasco">'Base_Respo_Archivos de Trámite'!$NV$8:$NV$14</definedName>
    <definedName name="Archivo_de_trámite_de_la_Aduana_de_Ensenada_BC">'Base_Respo_Archivos de Trámite'!$NW$8:$NW$14</definedName>
    <definedName name="Archivo_de_trámite_de_la_Aduana_de_Guadalajara">'Base_Respo_Archivos de Trámite'!$NX$8:$NX$14</definedName>
    <definedName name="Archivo_de_trámite_de_la_Aduana_de_Guanajuato_Silao_de_la_Victoria">'Base_Respo_Archivos de Trámite'!$NY$8:$NY$14</definedName>
    <definedName name="Archivo_de_trámite_de_la_Aduana_de_Guaymas_Sonora">'Base_Respo_Archivos de Trámite'!$NZ$8:$NZ$14</definedName>
    <definedName name="Archivo_de_trámite_de_la_Aduana_de_La_Paz_BCS">'Base_Respo_Archivos de Trámite'!$OA$8:$OA$14</definedName>
    <definedName name="Archivo_de_trámite_de_la_Aduana_de_Lázaro_Cárdenas_Michoacán">'Base_Respo_Archivos de Trámite'!$OB$8:$OB$14</definedName>
    <definedName name="Archivo_de_trámite_de_la_Aduana_de_Manzanillo_Colima">'Base_Respo_Archivos de Trámite'!$OC$8:$OC$14</definedName>
    <definedName name="Archivo_de_trámite_de_la_Aduana_de_Matamoros_Tamaulipas">'Base_Respo_Archivos de Trámite'!$OD$8:$OD$14</definedName>
    <definedName name="Archivo_de_trámite_de_la_Aduana_de_Mazatlán_Sinaloa">'Base_Respo_Archivos de Trámite'!$OE$8:$OE$14</definedName>
    <definedName name="Archivo_de_trámite_de_la_Aduana_de_Mexicali_Baja_California">'Base_Respo_Archivos de Trámite'!$OF$8:$OF$14</definedName>
    <definedName name="Archivo_de_trámite_de_la_Aduana_de_México">'Base_Respo_Archivos de Trámite'!$OG$8:$OG$14</definedName>
    <definedName name="Archivo_de_trámite_de_la_Aduana_de_Monterrey_Gral._Escobedo_Nuevo_León">'Base_Respo_Archivos de Trámite'!$OH$8:$OH$14</definedName>
    <definedName name="Archivo_de_trámite_de_la_Aduana_de_Naco_Sonora">'Base_Respo_Archivos de Trámite'!$OI$8:$OI$14</definedName>
    <definedName name="Archivo_de_trámite_de_la_Aduana_de_Nogales_Sonora">'Base_Respo_Archivos de Trámite'!$OJ$8:$OJ$14</definedName>
    <definedName name="Archivo_de_trámite_de_la_Aduana_de_Nuevo_Laredo_Tamaulipas">'Base_Respo_Archivos de Trámite'!$OK$8:$OK$14</definedName>
    <definedName name="Archivo_de_trámite_de_la_Aduana_de_Ojinaga_Chihuahua">'Base_Respo_Archivos de Trámite'!$OL$8:$OL$14</definedName>
    <definedName name="Archivo_de_trámite_de_la_Aduana_de_Piedras_Negras_Coahuila_de_Zaragoza">'Base_Respo_Archivos de Trámite'!$OM$8:$OM$14</definedName>
    <definedName name="Archivo_de_trámite_de_la_Aduana_de_Progreso_Yucatán">'Base_Respo_Archivos de Trámite'!$ON$8:$ON$14</definedName>
    <definedName name="Archivo_de_trámite_de_la_Aduana_de_Puebla">'Base_Respo_Archivos de Trámite'!$OO$8:$OO$14</definedName>
    <definedName name="Archivo_de_trámite_de_la_Aduana_de_Puerto_Palomas_Chihuahua">'Base_Respo_Archivos de Trámite'!$OP$8:$OP$14</definedName>
    <definedName name="Archivo_de_trámite_de_la_Aduana_de_Querétaro_Colón">'Base_Respo_Archivos de Trámite'!$OQ$8:$OQ$14</definedName>
    <definedName name="Archivo_de_trámite_de_la_Aduana_de_Salina_Cruz_Oaxaca">'Base_Respo_Archivos de Trámite'!$OR$8:$OR$14</definedName>
    <definedName name="Archivo_de_trámite_de_la_Aduana_de_San_Luis_Río_Colorado_Sonora">'Base_Respo_Archivos de Trámite'!$OS$8:$OS$14</definedName>
    <definedName name="Archivo_de_trámite_de_la_Aduana_de_Sonoyta_Sonora">'Base_Respo_Archivos de Trámite'!$OT$8:$OT$14</definedName>
    <definedName name="Archivo_de_trámite_de_la_Aduana_de_Subteniente_López_Quintana_Roo">'Base_Respo_Archivos de Trámite'!$OU$8:$OU$14</definedName>
    <definedName name="Archivo_de_trámite_de_la_Aduana_de_Tampico_Tamaulipas">'Base_Respo_Archivos de Trámite'!$OV$8:$OV$14</definedName>
    <definedName name="Archivo_de_trámite_de_la_Aduana_de_Tecate_Baja_California">'Base_Respo_Archivos de Trámite'!$OW$8:$OW$14</definedName>
    <definedName name="Archivo_de_trámite_de_la_Aduana_de_Tijuana_Baja_California">'Base_Respo_Archivos de Trámite'!$OX$8:$OX$14</definedName>
    <definedName name="Archivo_de_trámite_de_la_Aduana_de_Toluca_Estado_de_México">'Base_Respo_Archivos de Trámite'!$OY$8:$OY$14</definedName>
    <definedName name="Archivo_de_trámite_de_la_Aduana_de_Torreón_Coahuila_de_Zaragoza">'Base_Respo_Archivos de Trámite'!$OZ$8:$OZ$14</definedName>
    <definedName name="Archivo_de_trámite_de_la_Aduana_de_Tuxpan_Veracruz">'Base_Respo_Archivos de Trámite'!$PA$8:$PA$14</definedName>
    <definedName name="Archivo_de_trámite_de_la_Aduana_de_Veracruz">'Base_Respo_Archivos de Trámite'!$PB$8:$PB$14</definedName>
    <definedName name="Archivo_de_Trámite_de_la_Coordinación_de_Evaluación_de_Comunicaciones_y_Tecnologías_de_la_información">'Base_Respo_Archivos de Trámite'!$PD$8:$PD$14</definedName>
    <definedName name="Archivo_de_Trámite_de_la_Coordinación_de_Procedimientos_Penales">'Base_Respo_Archivos de Trámite'!$PE$8:$PE$14</definedName>
    <definedName name="Archivo_de_Trámite_de_la_Coordinación_Nacional_de_las_Administraciones_Desconcentradas_de_Servicios_al_Contribuyente">'Base_Respo_Archivos de Trámite'!$VN$8:$VN$14</definedName>
    <definedName name="Archivo_de_Trámite_de_la_Subadministración_de_Apoyo_Desconcentrado_de_Comunicaciones_y_Tecnologías_de_la_Información_de_Aguascalientes_1">'Base_Respo_Archivos de Trámite'!$PF$8:$PF$14</definedName>
    <definedName name="Archivo_de_Trámite_de_la_Subadministración_de_Apoyo_Desconcentrado_de_Comunicaciones_y_Tecnologías_de_la_Información_de_Baja_California_2_Tijuana">'Base_Respo_Archivos de Trámite'!$PG$8:$PG$14</definedName>
    <definedName name="Archivo_de_Trámite_de_la_Subadministración_de_Apoyo_Desconcentrado_de_Comunicaciones_y_Tecnologías_de_la_Información_de_Baja_California_Sur_1_La_Paz">'Base_Respo_Archivos de Trámite'!$PH$8:$PH$14</definedName>
    <definedName name="Archivo_de_Trámite_de_la_Subadministración_de_Apoyo_Desconcentrado_de_Comunicaciones_y_Tecnologías_de_la_Información_de_Campeche_1_Campeche">'Base_Respo_Archivos de Trámite'!$PI$8:$PI$14</definedName>
    <definedName name="Archivo_de_Trámite_de_la_Subadministración_de_Apoyo_Desconcentrado_de_Comunicaciones_y_Tecnologías_de_la_Información_de_Chiapas_1_Tuxtla_Gutiérrez">'Base_Respo_Archivos de Trámite'!$PJ$8:$PJ$14</definedName>
    <definedName name="Archivo_de_Trámite_de_la_Subadministración_de_Apoyo_Desconcentrado_de_Comunicaciones_y_Tecnologías_de_la_Información_de_Chiapas_2_Tapachula">'Base_Respo_Archivos de Trámite'!$PK$8:$PK$14</definedName>
    <definedName name="Archivo_de_Trámite_de_la_Subadministración_de_Apoyo_Desconcentrado_de_Comunicaciones_y_Tecnologías_de_la_Información_de_Chihuahua_1_Chihuahua">'Base_Respo_Archivos de Trámite'!$PL$8:$PL$14</definedName>
    <definedName name="Archivo_de_Trámite_de_la_Subadministración_de_Apoyo_Desconcentrado_de_Comunicaciones_y_Tecnologías_de_la_Información_de_Chihuahua_2_Cd._Juárez">'Base_Respo_Archivos de Trámite'!$PM$8:$PM$14</definedName>
    <definedName name="Archivo_de_Trámite_de_la_Subadministración_de_Apoyo_Desconcentrado_de_Comunicaciones_y_Tecnologías_de_la_Información_de_Coahuila_de_Zaragoza_1_Saltillo">'Base_Respo_Archivos de Trámite'!$PN$8:$PN$14</definedName>
    <definedName name="Archivo_de_Trámite_de_la_Subadministración_de_Apoyo_Desconcentrado_de_Comunicaciones_y_Tecnologías_de_la_Información_de_Coahuila_de_Zaragoza_2_Torreón">'Base_Respo_Archivos de Trámite'!$PO$8:$PO$14</definedName>
    <definedName name="Archivo_de_Trámite_de_la_Subadministración_de_Apoyo_Desconcentrado_de_Comunicaciones_y_Tecnologías_de_la_Información_de_Coahuila_de_Zaragoza_3_Piedras_Negras">'Base_Respo_Archivos de Trámite'!$TD$8:$TD$14</definedName>
    <definedName name="Archivo_de_Trámite_de_la_Subadministración_de_Apoyo_Desconcentrado_de_Comunicaciones_y_Tecnologías_de_la_Información_de_Colima_1_Colima">'Base_Respo_Archivos de Trámite'!$PP$8:$PP$14</definedName>
    <definedName name="Archivo_de_Trámite_de_la_Subadministración_de_Apoyo_Desconcentrado_de_Comunicaciones_y_Tecnologías_de_la_Información_de_CTI_2">'Base_Respo_Archivos de Trámite'!$PQ$8:$PQ$14</definedName>
    <definedName name="Archivo_de_Trámite_de_la_Subadministración_de_Apoyo_Desconcentrado_de_Comunicaciones_y_Tecnologías_de_la_Información_de_Durango_1_Durango">'Base_Respo_Archivos de Trámite'!$PR$8:$PR$14</definedName>
    <definedName name="Archivo_de_Trámite_de_la_Subadministración_de_Apoyo_Desconcentrado_de_Comunicaciones_y_Tecnologías_de_la_Información_de_Guanajuato_2_León">'Base_Respo_Archivos de Trámite'!$PS$8:$PS$14</definedName>
    <definedName name="Archivo_de_Trámite_de_la_Subadministración_de_Apoyo_Desconcentrado_de_Comunicaciones_y_Tecnologías_de_la_Información_de_Guanajuato_3_Celaya">'Base_Respo_Archivos de Trámite'!$PT$8:$PT$14</definedName>
    <definedName name="Archivo_de_Trámite_de_la_Subadministración_de_Apoyo_Desconcentrado_de_Comunicaciones_y_Tecnologías_de_la_Información_de_Guerrero_1_Acapulco">'Base_Respo_Archivos de Trámite'!$PU$8:$PU$14</definedName>
    <definedName name="Archivo_de_Trámite_de_la_Subadministración_de_Apoyo_Desconcentrado_de_Comunicaciones_y_Tecnologías_de_la_Información_de_Hidalgo_1_Pachuca">'Base_Respo_Archivos de Trámite'!$PV$8:$PV$14</definedName>
    <definedName name="Archivo_de_Trámite_de_la_Subadministración_de_Apoyo_Desconcentrado_de_Comunicaciones_y_Tecnologías_de_la_Información_de_Jalisco_1_Guadalajara">'Base_Respo_Archivos de Trámite'!$PW$8:$PW$14</definedName>
    <definedName name="Archivo_de_Trámite_de_la_Subadministración_de_Apoyo_Desconcentrado_de_Comunicaciones_y_Tecnologías_de_la_Información_de_Jalisco_2_Guadalajara_Sur">'Base_Respo_Archivos de Trámite'!$PX$8:$PX$14</definedName>
    <definedName name="Archivo_de_Trámite_de_la_Subadministración_de_Apoyo_Desconcentrado_de_Comunicaciones_y_Tecnologías_de_la_Información_de_Jalisco_3_Zapopan">'Base_Respo_Archivos de Trámite'!$PY$8:$PY$14</definedName>
    <definedName name="Archivo_de_Trámite_de_la_Subadministración_de_Apoyo_Desconcentrado_de_Comunicaciones_y_Tecnologías_de_la_Información_de_la_Aduana_de_Acapulco">'Base_Respo_Archivos de Trámite'!$PZ$8:$PZ$14</definedName>
    <definedName name="Archivo_de_Trámite_de_la_Subadministración_de_Apoyo_Desconcentrado_de_Comunicaciones_y_Tecnologías_de_la_Información_de_la_Aduana_de_Agua_Prieta">'Base_Respo_Archivos de Trámite'!$QA$8:$QA$14</definedName>
    <definedName name="Archivo_de_Trámite_de_la_Subadministración_de_Apoyo_Desconcentrado_de_Comunicaciones_y_Tecnologías_de_la_Información_de_la_Aduana_de_Aguascalientes">'Base_Respo_Archivos de Trámite'!$TE$8:$TE$14</definedName>
    <definedName name="Archivo_de_Trámite_de_la_Subadministración_de_Apoyo_Desconcentrado_de_Comunicaciones_y_Tecnologías_de_la_Información_de_la_Aduana_de_Altamira">'Base_Respo_Archivos de Trámite'!$QB$8:$QB$14</definedName>
    <definedName name="Archivo_de_Trámite_de_la_Subadministración_de_Apoyo_Desconcentrado_de_Comunicaciones_y_Tecnologías_de_la_Información_de_la_Aduana_de_Baja_California_1_Mexicali">'Base_Respo_Archivos de Trámite'!$QC$8:$QC$14</definedName>
    <definedName name="Archivo_de_Trámite_de_la_Subadministración_de_Apoyo_Desconcentrado_de_Comunicaciones_y_Tecnologías_de_la_Información_de_la_Aduana_de_Cancún">'Base_Respo_Archivos de Trámite'!$QD$8:$QD$14</definedName>
    <definedName name="Archivo_de_Trámite_de_la_Subadministración_de_Apoyo_Desconcentrado_de_Comunicaciones_y_Tecnologías_de_la_Información_de_la_Aduana_de_Chihuahua">'Base_Respo_Archivos de Trámite'!$QE$8:$QE$14</definedName>
    <definedName name="Archivo_de_Trámite_de_la_Subadministración_de_Apoyo_Desconcentrado_de_Comunicaciones_y_Tecnologías_de_la_Información_de_la_Aduana_de_Ciudad_Acuña">'Base_Respo_Archivos de Trámite'!$QF$8:$QF$14</definedName>
    <definedName name="Archivo_de_Trámite_de_la_Subadministración_de_Apoyo_Desconcentrado_de_Comunicaciones_y_Tecnologías_de_la_Información_de_la_Aduana_de_Ciudad_Camargo">'Base_Respo_Archivos de Trámite'!$QG$8:$QG$14</definedName>
    <definedName name="Archivo_de_Trámite_de_la_Subadministración_de_Apoyo_Desconcentrado_de_Comunicaciones_y_Tecnologías_de_la_Información_de_la_Aduana_de_Ciudad_del_Carmen">'Base_Respo_Archivos de Trámite'!$TF$8:$TF$14</definedName>
    <definedName name="Archivo_de_Trámite_de_la_Subadministración_de_Apoyo_Desconcentrado_de_Comunicaciones_y_Tecnologías_de_la_Información_de_la_Aduana_de_Ciudad_Hidalgo">'Base_Respo_Archivos de Trámite'!$QH$8:$QH$14</definedName>
    <definedName name="Archivo_de_Trámite_de_la_Subadministración_de_Apoyo_Desconcentrado_de_Comunicaciones_y_Tecnologías_de_la_Información_de_la_Aduana_de_Ciudad_Juárez">'Base_Respo_Archivos de Trámite'!$QI$8:$QI$14</definedName>
    <definedName name="Archivo_de_Trámite_de_la_Subadministración_de_Apoyo_Desconcentrado_de_Comunicaciones_y_Tecnologías_de_la_Información_de_la_Aduana_de_Ciudad_Miguel_Alemán">'Base_Respo_Archivos de Trámite'!$QJ$8:$QJ$14</definedName>
    <definedName name="Archivo_de_Trámite_de_la_Subadministración_de_Apoyo_Desconcentrado_de_Comunicaciones_y_Tecnologías_de_la_Información_de_la_Aduana_de_Ciudad_Reynosa">'Base_Respo_Archivos de Trámite'!$QK$8:$QK$14</definedName>
    <definedName name="Archivo_de_Trámite_de_la_Subadministración_de_Apoyo_Desconcentrado_de_Comunicaciones_y_Tecnologías_de_la_Información_de_la_Aduana_de_Coatzacoalcos">'Base_Respo_Archivos de Trámite'!$QL$8:$QL$14</definedName>
    <definedName name="Archivo_de_Trámite_de_la_Subadministración_de_Apoyo_Desconcentrado_de_Comunicaciones_y_Tecnologías_de_la_Información_de_la_Aduana_de_Colombia">'Base_Respo_Archivos de Trámite'!$QM$8:$QM$14</definedName>
    <definedName name="Archivo_de_Trámite_de_la_Subadministración_de_Apoyo_Desconcentrado_de_Comunicaciones_y_Tecnologías_de_la_Información_de_la_Aduana_de_Dos_Bocas">'Base_Respo_Archivos de Trámite'!$QN$8:$QN$14</definedName>
    <definedName name="Archivo_de_Trámite_de_la_Subadministración_de_Apoyo_Desconcentrado_de_Comunicaciones_y_Tecnologías_de_la_Información_de_la_Aduana_de_Ensenada">'Base_Respo_Archivos de Trámite'!$QO$8:$QO$14</definedName>
    <definedName name="Archivo_de_Trámite_de_la_Subadministración_de_Apoyo_Desconcentrado_de_Comunicaciones_y_Tecnologías_de_la_Información_de_la_Aduana_de_Guadalajara">'Base_Respo_Archivos de Trámite'!$QP$8:$QP$14</definedName>
    <definedName name="Archivo_de_Trámite_de_la_Subadministración_de_Apoyo_Desconcentrado_de_Comunicaciones_y_Tecnologías_de_la_Información_de_la_Aduana_de_Guanajuato">'Base_Respo_Archivos de Trámite'!$QQ$8:$QQ$14</definedName>
    <definedName name="Archivo_de_Trámite_de_la_Subadministración_de_Apoyo_Desconcentrado_de_Comunicaciones_y_Tecnologías_de_la_Información_de_la_Aduana_de_Guaymas">'Base_Respo_Archivos de Trámite'!$QR$8:$QR$14</definedName>
    <definedName name="Archivo_de_Trámite_de_la_Subadministración_de_Apoyo_Desconcentrado_de_Comunicaciones_y_Tecnologías_de_la_Información_de_la_Aduana_de_La_Paz">'Base_Respo_Archivos de Trámite'!$QS$8:$QS$14</definedName>
    <definedName name="Archivo_de_Trámite_de_la_Subadministración_de_Apoyo_Desconcentrado_de_Comunicaciones_y_Tecnologías_de_la_Información_de_la_Aduana_de_Lázaro_Cárdenas">'Base_Respo_Archivos de Trámite'!$QT$8:$QT$14</definedName>
    <definedName name="Archivo_de_Trámite_de_la_Subadministración_de_Apoyo_Desconcentrado_de_Comunicaciones_y_Tecnologías_de_la_Información_de_la_Aduana_de_Manzanillo">'Base_Respo_Archivos de Trámite'!$QU$8:$QU$14</definedName>
    <definedName name="Archivo_de_Trámite_de_la_Subadministración_de_Apoyo_Desconcentrado_de_Comunicaciones_y_Tecnologías_de_la_Información_de_la_Aduana_de_Matamoros">'Base_Respo_Archivos de Trámite'!$QV$8:$QV$14</definedName>
    <definedName name="Archivo_de_Trámite_de_la_Subadministración_de_Apoyo_Desconcentrado_de_Comunicaciones_y_Tecnologías_de_la_Información_de_la_Aduana_de_Mazatlán">'Base_Respo_Archivos de Trámite'!$QW$8:$QW$14</definedName>
    <definedName name="Archivo_de_Trámite_de_la_Subadministración_de_Apoyo_Desconcentrado_de_Comunicaciones_y_Tecnologías_de_la_Información_de_la_Aduana_de_Mexicali">'Base_Respo_Archivos de Trámite'!$QX$8:$QX$14</definedName>
    <definedName name="Archivo_de_Trámite_de_la_Subadministración_de_Apoyo_Desconcentrado_de_Comunicaciones_y_Tecnologías_de_la_Información_de_la_Aduana_de_México">'Base_Respo_Archivos de Trámite'!$QY$8:$QY$14</definedName>
    <definedName name="Archivo_de_Trámite_de_la_Subadministración_de_Apoyo_Desconcentrado_de_Comunicaciones_y_Tecnologías_de_la_Información_de_la_Aduana_de_Monterrey">'Base_Respo_Archivos de Trámite'!$QZ$8:$QZ$14</definedName>
    <definedName name="Archivo_de_Trámite_de_la_Subadministración_de_Apoyo_Desconcentrado_de_Comunicaciones_y_Tecnologías_de_la_Información_de_la_Aduana_de_Naco">'Base_Respo_Archivos de Trámite'!$RA$8:$RA$14</definedName>
    <definedName name="Archivo_de_Trámite_de_la_Subadministración_de_Apoyo_Desconcentrado_de_Comunicaciones_y_Tecnologías_de_la_Información_de_la_Aduana_de_Nogales">'Base_Respo_Archivos de Trámite'!$RB$8:$RB$14</definedName>
    <definedName name="Archivo_de_Trámite_de_la_Subadministración_de_Apoyo_Desconcentrado_de_Comunicaciones_y_Tecnologías_de_la_Información_de_la_Aduana_de_Nuevo_Laredo">'Base_Respo_Archivos de Trámite'!$RC$8:$RC$14</definedName>
    <definedName name="Archivo_de_Trámite_de_la_Subadministración_de_Apoyo_Desconcentrado_de_Comunicaciones_y_Tecnologías_de_la_Información_de_la_Aduana_de_Ojinaga">'Base_Respo_Archivos de Trámite'!$RD$8:$RD$14</definedName>
    <definedName name="Archivo_de_Trámite_de_la_Subadministración_de_Apoyo_Desconcentrado_de_Comunicaciones_y_Tecnologías_de_la_Información_de_la_Aduana_de_Piedras_Negras">'Base_Respo_Archivos de Trámite'!$RE$8:$RE$14</definedName>
    <definedName name="Archivo_de_Trámite_de_la_Subadministración_de_Apoyo_Desconcentrado_de_Comunicaciones_y_Tecnologías_de_la_Información_de_la_Aduana_de_Progreso">'Base_Respo_Archivos de Trámite'!$RF$8:$RF$14</definedName>
    <definedName name="Archivo_de_Trámite_de_la_Subadministración_de_Apoyo_Desconcentrado_de_Comunicaciones_y_Tecnologías_de_la_Información_de_la_Aduana_de_Puebla">'Base_Respo_Archivos de Trámite'!$RG$8:$RG$14</definedName>
    <definedName name="Archivo_de_Trámite_de_la_Subadministración_de_Apoyo_Desconcentrado_de_Comunicaciones_y_Tecnologías_de_la_Información_de_la_Aduana_de_Querétaro">'Base_Respo_Archivos de Trámite'!$RH$8:$RH$14</definedName>
    <definedName name="Archivo_de_Trámite_de_la_Subadministración_de_Apoyo_Desconcentrado_de_Comunicaciones_y_Tecnologías_de_la_Información_de_la_Aduana_de_Salina_Cruz">'Base_Respo_Archivos de Trámite'!$RI$8:$RI$14</definedName>
    <definedName name="Archivo_de_Trámite_de_la_Subadministración_de_Apoyo_Desconcentrado_de_Comunicaciones_y_Tecnologías_de_la_Información_de_la_Aduana_de_San_Luis_Río_Colorado">'Base_Respo_Archivos de Trámite'!$RJ$8:$RJ$14</definedName>
    <definedName name="Archivo_de_Trámite_de_la_Subadministración_de_Apoyo_Desconcentrado_de_Comunicaciones_y_Tecnologías_de_la_Información_de_la_Aduana_de_Sonoyta">'Base_Respo_Archivos de Trámite'!$RK$8:$RK$14</definedName>
    <definedName name="Archivo_de_Trámite_de_la_Subadministración_de_Apoyo_Desconcentrado_de_Comunicaciones_y_Tecnologías_de_la_Información_de_la_Aduana_de_Subteniente_López">'Base_Respo_Archivos de Trámite'!$RL$8:$RL$14</definedName>
    <definedName name="Archivo_de_Trámite_de_la_Subadministración_de_Apoyo_Desconcentrado_de_Comunicaciones_y_Tecnologías_de_la_Información_de_la_Aduana_de_Tampico">'Base_Respo_Archivos de Trámite'!$RM$8:$RM$14</definedName>
    <definedName name="Archivo_de_Trámite_de_la_Subadministración_de_Apoyo_Desconcentrado_de_Comunicaciones_y_Tecnologías_de_la_Información_de_la_Aduana_de_Tecate">'Base_Respo_Archivos de Trámite'!$RN$8:$RN$14</definedName>
    <definedName name="Archivo_de_Trámite_de_la_Subadministración_de_Apoyo_Desconcentrado_de_Comunicaciones_y_Tecnologías_de_la_Información_de_la_Aduana_de_Tijuana">'Base_Respo_Archivos de Trámite'!$RO$8:$RO$14</definedName>
    <definedName name="Archivo_de_Trámite_de_la_Subadministración_de_Apoyo_Desconcentrado_de_Comunicaciones_y_Tecnologías_de_la_Información_de_la_Aduana_de_Toluca">'Base_Respo_Archivos de Trámite'!$RP$8:$RP$14</definedName>
    <definedName name="Archivo_de_Trámite_de_la_Subadministración_de_Apoyo_Desconcentrado_de_Comunicaciones_y_Tecnologías_de_la_Información_de_la_Aduana_de_Torreón">'Base_Respo_Archivos de Trámite'!$RQ$8:$RQ$14</definedName>
    <definedName name="Archivo_de_Trámite_de_la_Subadministración_de_Apoyo_Desconcentrado_de_Comunicaciones_y_Tecnologías_de_la_Información_de_la_Aduana_de_Tuxpan">'Base_Respo_Archivos de Trámite'!$RR$8:$RR$14</definedName>
    <definedName name="Archivo_de_Trámite_de_la_Subadministración_de_Apoyo_Desconcentrado_de_Comunicaciones_y_Tecnologías_de_la_Información_de_la_Aduana_de_Veracruz">'Base_Respo_Archivos de Trámite'!$RS$8:$RS$14</definedName>
    <definedName name="Archivo_de_Trámite_de_la_Subadministración_de_Apoyo_Desconcentrado_de_comunicaciones_y_Tecnologías_de_la_Información_de_la_Aduana_del_Aeropuerto_Internacional_de_la_Ciudad_de_México_AICM">'Base_Respo_Archivos de Trámite'!$TG$8:$TG$14</definedName>
    <definedName name="Archivo_de_Trámite_de_la_Subadministración_de_Apoyo_Desconcentrado_de_Comunicaciones_y_Tecnologías_de_la_Información_de_la_Aduanan_de_Puerto_Palomas">'Base_Respo_Archivos de Trámite'!$RT$8:$RT$14</definedName>
    <definedName name="Archivo_de_Trámite_de_la_Subadministración_de_Apoyo_Desconcentrado_de_Comunicaciones_y_Tecnologías_de_la_Información_de_México_1_Toluca">'Base_Respo_Archivos de Trámite'!$RU$8:$RU$14</definedName>
    <definedName name="Archivo_de_Trámite_de_la_Subadministración_de_Apoyo_Desconcentrado_de_Comunicaciones_y_Tecnologías_de_la_Información_de_México_2_Naucalpan">'Base_Respo_Archivos de Trámite'!$RV$8:$RV$14</definedName>
    <definedName name="Archivo_de_Trámite_de_la_Subadministración_de_Apoyo_Desconcentrado_de_Comunicaciones_y_Tecnologías_de_la_Información_de_Michoacán_1_Morelia">'Base_Respo_Archivos de Trámite'!$RW$8:$RW$14</definedName>
    <definedName name="Archivo_de_Trámite_de_la_Subadministración_de_Apoyo_Desconcentrado_de_Comunicaciones_y_Tecnologías_de_la_Información_de_Morelos_1_Cuernavaca">'Base_Respo_Archivos de Trámite'!$RX$8:$RX$14</definedName>
    <definedName name="Archivo_de_Trámite_de_la_Subadministración_de_Apoyo_Desconcentrado_de_Comunicaciones_y_Tecnologías_de_la_Información_de_Nayarit_1_Tepic">'Base_Respo_Archivos de Trámite'!$RY$8:$RY$14</definedName>
    <definedName name="Archivo_de_Trámite_de_la_Subadministración_de_Apoyo_Desconcentrado_de_Comunicaciones_y_Tecnologías_de_la_Información_de_Nuevo_León_1_Monterrey">'Base_Respo_Archivos de Trámite'!$RZ$8:$RZ$14</definedName>
    <definedName name="Archivo_de_Trámite_de_la_Subadministración_de_Apoyo_Desconcentrado_de_Comunicaciones_y_Tecnologías_de_la_Información_de_Nuevo_León_2_Guadalupe">'Base_Respo_Archivos de Trámite'!$SA$8:$SA$14</definedName>
    <definedName name="Archivo_de_Trámite_de_la_Subadministración_de_Apoyo_Desconcentrado_de_Comunicaciones_y_Tecnologías_de_la_Información_de_Nuevo_León_3_San_Pedro_Garza_García">'Base_Respo_Archivos de Trámite'!$SB$8:$SB$14</definedName>
    <definedName name="Archivo_de_Trámite_de_la_Subadministración_de_Apoyo_Desconcentrado_de_Comunicaciones_y_Tecnologías_de_la_Información_de_Oaxaca_1_Oaxaca">'Base_Respo_Archivos de Trámite'!$SC$8:$SC$14</definedName>
    <definedName name="Archivo_de_Trámite_de_la_Subadministración_de_Apoyo_Desconcentrado_de_Comunicaciones_y_Tecnologías_de_la_Información_de_Puebla_1_Puebla_Norte">'Base_Respo_Archivos de Trámite'!$SD$8:$SD$14</definedName>
    <definedName name="Archivo_de_Trámite_de_la_Subadministración_de_Apoyo_Desconcentrado_de_Comunicaciones_y_Tecnologías_de_la_Información_de_Puebla_2_Puebla_Sur">'Base_Respo_Archivos de Trámite'!$SE$8:$SE$14</definedName>
    <definedName name="Archivo_de_Trámite_de_la_Subadministración_de_Apoyo_Desconcentrado_de_Comunicaciones_y_Tecnologías_de_la_Información_de_Querétaro_1_Querétaro">'Base_Respo_Archivos de Trámite'!$SF$8:$SF$14</definedName>
    <definedName name="Archivo_de_Trámite_de_la_Subadministración_de_Apoyo_Desconcentrado_de_Comunicaciones_y_Tecnologías_de_la_Información_de_Quintana_Roo_2_Cancún">'Base_Respo_Archivos de Trámite'!$SG$8:$SG$14</definedName>
    <definedName name="Archivo_de_Trámite_de_la_Subadministración_de_Apoyo_Desconcentrado_de_Comunicaciones_y_Tecnologías_de_la_Información_de_San_Luis_Potosí_1_San_Luis_Potosí">'Base_Respo_Archivos de Trámite'!$SH$8:$SH$14</definedName>
    <definedName name="Archivo_de_Trámite_de_la_Subadministración_de_Apoyo_Desconcentrado_de_Comunicaciones_y_Tecnologías_de_la_Información_de_Sinaloa_1_Culiacán">'Base_Respo_Archivos de Trámite'!$SI$8:$SI$14</definedName>
    <definedName name="Archivo_de_Trámite_de_la_Subadministración_de_Apoyo_Desconcentrado_de_Comunicaciones_y_Tecnologías_de_la_Información_de_Sinaloa_2_Mazatlán">'Base_Respo_Archivos de Trámite'!$SJ$8:$SJ$14</definedName>
    <definedName name="Archivo_de_Trámite_de_la_Subadministración_de_Apoyo_Desconcentrado_de_Comunicaciones_y_Tecnologías_de_la_Información_de_Sonora_1_Hermosillo">'Base_Respo_Archivos de Trámite'!$SK$8:$SK$14</definedName>
    <definedName name="Archivo_de_Trámite_de_la_Subadministración_de_Apoyo_Desconcentrado_de_Comunicaciones_y_Tecnologías_de_la_Información_de_Sonora_2_Cd._Obregón">'Base_Respo_Archivos de Trámite'!$SL$8:$SL$14</definedName>
    <definedName name="Archivo_de_Trámite_de_la_Subadministración_de_Apoyo_Desconcentrado_de_Comunicaciones_y_Tecnologías_de_la_Información_de_Sonora_3_Nogales">'Base_Respo_Archivos de Trámite'!$SM$8:$SM$14</definedName>
    <definedName name="Archivo_de_Trámite_de_la_Subadministración_de_Apoyo_Desconcentrado_de_Comunicaciones_y_Tecnologías_de_la_Información_de_Tabasco_1_Villahermosa">'Base_Respo_Archivos de Trámite'!$SN$8:$SN$14</definedName>
    <definedName name="Archivo_de_Trámite_de_la_Subadministración_de_Apoyo_Desconcentrado_de_Comunicaciones_y_Tecnologías_de_la_Información_de_Tamaulipas_1_Ciudad_Victoria">'Base_Respo_Archivos de Trámite'!$SO$8:$SO$14</definedName>
    <definedName name="Archivo_de_Trámite_de_la_Subadministración_de_Apoyo_Desconcentrado_de_Comunicaciones_y_Tecnologías_de_la_Información_de_Tamaulipas_3_Nuevo_Laredo">'Base_Respo_Archivos de Trámite'!$SP$8:$SP$14</definedName>
    <definedName name="Archivo_de_Trámite_de_la_Subadministración_de_Apoyo_Desconcentrado_de_Comunicaciones_y_Tecnologías_de_la_Información_de_Tamaulipas_4_Reynosa">'Base_Respo_Archivos de Trámite'!$SQ$8:$SQ$14</definedName>
    <definedName name="Archivo_de_Trámite_de_la_Subadministración_de_Apoyo_Desconcentrado_de_Comunicaciones_y_Tecnologías_de_la_Información_de_Tamaulipas_5_Tampico">'Base_Respo_Archivos de Trámite'!$SR$8:$SR$14</definedName>
    <definedName name="Archivo_de_Trámite_de_la_Subadministración_de_Apoyo_Desconcentrado_de_Comunicaciones_y_Tecnologías_de_la_Información_de_Tlaxcala_1_Tlaxcala">'Base_Respo_Archivos de Trámite'!$SS$8:$SS$14</definedName>
    <definedName name="Archivo_de_Trámite_de_la_Subadministración_de_Apoyo_Desconcentrado_de_Comunicaciones_y_Tecnologías_de_la_Información_de_Veracruz_1_Xalapa">'Base_Respo_Archivos de Trámite'!$ST$8:$ST$14</definedName>
    <definedName name="Archivo_de_Trámite_de_la_Subadministración_de_Apoyo_Desconcentrado_de_Comunicaciones_y_Tecnologías_de_la_Información_de_Veracruz_2_Veracruz">'Base_Respo_Archivos de Trámite'!$SU$8:$SU$14</definedName>
    <definedName name="Archivo_de_Trámite_de_la_Subadministración_de_Apoyo_Desconcentrado_de_Comunicaciones_y_Tecnologías_de_la_Información_de_Veracruz_4_Coatzacoalcos">'Base_Respo_Archivos de Trámite'!$SV$8:$SV$14</definedName>
    <definedName name="Archivo_de_Trámite_de_la_Subadministración_de_Apoyo_Desconcentrado_de_Comunicaciones_y_Tecnologías_de_la_Información_de_Yucatán_1_Mérida">'Base_Respo_Archivos de Trámite'!$SW$8:$SW$14</definedName>
    <definedName name="Archivo_de_Trámite_de_la_Subadministración_de_Apoyo_Desconcentrado_de_Comunicaciones_y_Tecnologías_de_la_Información_de_Zacatecas_1_zacatecas">'Base_Respo_Archivos de Trámite'!$SX$8:$SX$14</definedName>
    <definedName name="Archivo_de_Trámite_de_la_Subadministración_de_Apoyo_Desconcentrado_de_Comunicaciones_y_Tecnologías_de_la_Información_del_Distrito_Federal_1_Norte_D.F.">'Base_Respo_Archivos de Trámite'!$SY$8:$SY$14</definedName>
    <definedName name="Archivo_de_Trámite_de_la_Subadministración_de_Apoyo_Desconcentrado_de_Comunicaciones_y_Tecnologías_de_la_Información_del_Distrito_Federal_2_Centro_D.F.">'Base_Respo_Archivos de Trámite'!$SZ$8:$SZ$14</definedName>
    <definedName name="Archivo_de_Trámite_de_la_Subadministración_de_Apoyo_Desconcentrado_de_Comunicaciones_y_Tecnologías_de_la_Información_del_Distrito_Federal_3_Oriente_D.F.">'Base_Respo_Archivos de Trámite'!$TA$8:$TA$14</definedName>
    <definedName name="Archivo_de_Trámite_de_la_Subadministración_de_Apoyo_Desconcentrado_de_Comunicaciones_y_Tecnologías_de_la_Información_del_Distrito_Federal_4_Sur_D.F.">'Base_Respo_Archivos de Trámite'!$TB$8:$TB$14</definedName>
    <definedName name="Archivo_de_Trámite_de_la_Subadministración_de_Apoyo_Desconcentrado_de_Comunicaciones_y_Tecnologías_de_la_Información_del_Distrito_Federal_5_C._Hidalgo">'Base_Respo_Archivos de Trámite'!$TC$8:$TC$14</definedName>
    <definedName name="Archivo_de_Trámite_de_la_Subadministración_de_Apoyo_Desconcentrado_de_Comunicaciones_y_Tecnologías_de_la_Información_del_Distrito_Federal_6_CPN_UAIFA_ET">'Base_Respo_Archivos de Trámite'!$UJ$8:$UJ$14</definedName>
    <definedName name="Archivo_de_Trámite_de_la_Subadministración_de_Gestión_y_Análisis_Gerencial">'Base_Respo_Archivos de Trámite'!$TH$8:$TH$14</definedName>
    <definedName name="Archivo_de_Trámite_de_la_Subadministración_de_Recursos_y_Servicios_de_Acapulco">'Base_Respo_Archivos de Trámite'!$TI$8:$TI$14</definedName>
    <definedName name="Archivo_de_Trámite_de_la_Subadministración_de_Recursos_y_Servicios_de_Aguascalientes">'Base_Respo_Archivos de Trámite'!$TJ$8:$TJ$14</definedName>
    <definedName name="Archivo_de_Trámite_de_la_Subadministración_de_Recursos_y_Servicios_de_Cancún">'Base_Respo_Archivos de Trámite'!$TK$8:$TK$14</definedName>
    <definedName name="Archivo_de_Trámite_de_la_Subadministración_de_Recursos_y_Servicios_de_Celaya">'Base_Respo_Archivos de Trámite'!$VQ$8:$VQ$14</definedName>
    <definedName name="Archivo_de_Trámite_de_la_Subadministración_de_Recursos_y_Servicios_de_Chichimequillas">'Base_Respo_Archivos de Trámite'!$VV$8:$VV$14</definedName>
    <definedName name="Archivo_de_Trámite_de_la_Subadministración_de_Recursos_y_Servicios_de_Chihuahua">'Base_Respo_Archivos de Trámite'!$TL$8:$TL$14</definedName>
    <definedName name="Archivo_de_Trámite_de_la_Subadministración_de_Recursos_y_Servicios_de_Ciudad_Juárez">'Base_Respo_Archivos de Trámite'!$TM$8:$TM$14</definedName>
    <definedName name="Archivo_de_Trámite_de_la_Subadministración_de_Recursos_y_Servicios_de_Colima">'Base_Respo_Archivos de Trámite'!$TN$8:$TN$14</definedName>
    <definedName name="Archivo_de_Trámite_de_la_Subadministración_de_Recursos_y_Servicios_de_Cuernavaca">'Base_Respo_Archivos de Trámite'!$TO$8:$TO$14</definedName>
    <definedName name="Archivo_de_Trámite_de_la_Subadministración_de_Recursos_y_Servicios_de_Culiacán">'Base_Respo_Archivos de Trámite'!$TP$8:$TP$14</definedName>
    <definedName name="Archivo_de_Trámite_de_la_Subadministración_de_Recursos_y_Servicios_de_Hermosillo">'Base_Respo_Archivos de Trámite'!$TQ$8:$TQ$14</definedName>
    <definedName name="Archivo_de_Trámite_de_la_Subadministración_de_Recursos_y_Servicios_de_la_Paz">'Base_Respo_Archivos de Trámite'!$TR$8:$TR$14</definedName>
    <definedName name="Archivo_de_Trámite_de_la_Subadministración_de_Recursos_y_Servicios_de_los_Cabos">'Base_Respo_Archivos de Trámite'!$VO$8:$VO$14</definedName>
    <definedName name="Archivo_de_Trámite_de_la_Subadministración_de_Recursos_y_Servicios_de_Mérida">'Base_Respo_Archivos de Trámite'!$TS$8:$TS$14</definedName>
    <definedName name="Archivo_de_Trámite_de_la_Subadministración_de_Recursos_y_Servicios_de_Morelia">'Base_Respo_Archivos de Trámite'!$TT$8:$TT$14</definedName>
    <definedName name="Archivo_de_Trámite_de_la_Subadministración_de_Recursos_y_Servicios_de_Naucalpan">'Base_Respo_Archivos de Trámite'!$TU$8:$TU$14</definedName>
    <definedName name="Archivo_de_Trámite_de_la_Subadministración_de_Recursos_y_Servicios_de_Nogales">'Base_Respo_Archivos de Trámite'!$TV$8:$TV$14</definedName>
    <definedName name="Archivo_de_Trámite_de_la_Subadministración_de_Recursos_y_Servicios_de_Nuevo_Laredo">'Base_Respo_Archivos de Trámite'!$TW$8:$TW$14</definedName>
    <definedName name="Archivo_de_Trámite_de_la_Subadministración_de_Recursos_y_Servicios_de_Oaxaca">'Base_Respo_Archivos de Trámite'!$TX$8:$TX$14</definedName>
    <definedName name="Archivo_de_Trámite_de_la_Subadministración_de_Recursos_y_Servicios_de_Pachuca">'Base_Respo_Archivos de Trámite'!$TY$8:$TY$14</definedName>
    <definedName name="Archivo_de_Trámite_de_la_Subadministración_de_Recursos_y_Servicios_de_Puebla">'Base_Respo_Archivos de Trámite'!$TZ$8:$TZ$14</definedName>
    <definedName name="Archivo_de_Trámite_de_la_Subadministración_de_Recursos_y_Servicios_de_Reynosa">'Base_Respo_Archivos de Trámite'!$UA$8:$UA$14</definedName>
    <definedName name="Archivo_de_Trámite_de_la_Subadministración_de_Recursos_y_Servicios_de_Tampico">'Base_Respo_Archivos de Trámite'!$UB$8:$UB$14</definedName>
    <definedName name="Archivo_de_Trámite_de_la_Subadministración_de_Recursos_y_Servicios_de_Tepic">'Base_Respo_Archivos de Trámite'!$UC$8:$UC$14</definedName>
    <definedName name="Archivo_de_Trámite_de_la_Subadministración_de_Recursos_y_Servicios_de_Toluca">'Base_Respo_Archivos de Trámite'!$UD$8:$UD$14</definedName>
    <definedName name="Archivo_de_Trámite_de_la_Subadministración_de_Recursos_y_Servicios_de_Torreón">'Base_Respo_Archivos de Trámite'!$UE$8:$UE$14</definedName>
    <definedName name="Archivo_de_Trámite_de_la_Subadministración_de_Recursos_y_Servicios_de_Tuxtla_Gutiérrez">'Base_Respo_Archivos de Trámite'!$UF$8:$UF$14</definedName>
    <definedName name="Archivo_de_Trámite_de_la_Subadministración_de_Recursos_y_Servicios_de_Veracruz">'Base_Respo_Archivos de Trámite'!$UG$8:$UG$14</definedName>
    <definedName name="Archivo_de_Trámite_de_la_Subadministración_de_Recursos_y_Servicios_de_Villahermosa">'Base_Respo_Archivos de Trámite'!$UH$8:$UH$14</definedName>
    <definedName name="Archivo_de_Trámite_de_la_Subaministración_de_Asesoría_Jurídica_en_Comunicaciones_y_Tecnologías_de_la_Información">'Base_Respo_Archivos de Trámite'!$UI$8:$UI$14</definedName>
    <definedName name="Archivo_de_Trámite_del_Módulo_de_Recursos_y_Servicios_de_Campeche">'Base_Respo_Archivos de Trámite'!$UK$8:$UK$14</definedName>
    <definedName name="Archivo_de_Trámite_del_Módulo_de_Recursos_y_Servicios_de_Chetumal">'Base_Respo_Archivos de Trámite'!$VY$8:$VY$14</definedName>
    <definedName name="Archivo_de_Trámite_del_Módulo_de_Recursos_y_Servicios_de_Ciudad_Guzmán">'Base_Respo_Archivos de Trámite'!$VT$8:$VT$14</definedName>
    <definedName name="Archivo_de_Trámite_del_Módulo_de_Recursos_y_Servicios_de_Ciudad_Victoria">'Base_Respo_Archivos de Trámite'!$UL$8:$UL$14</definedName>
    <definedName name="Archivo_de_Trámite_del_Módulo_de_Recursos_y_Servicios_de_Coatzacoalcos">'Base_Respo_Archivos de Trámite'!$UM$8:$UM$14</definedName>
    <definedName name="Archivo_de_Trámite_del_Módulo_de_Recursos_y_Servicios_de_Córdoba">'Base_Respo_Archivos de Trámite'!$UN$8:$UN$14</definedName>
    <definedName name="Archivo_de_Trámite_del_Módulo_de_Recursos_y_Servicios_de_Durango">'Base_Respo_Archivos de Trámite'!$UO$8:$UO$14</definedName>
    <definedName name="Archivo_de_Trámite_del_Módulo_de_Recursos_y_Servicios_de_Ensenada">'Base_Respo_Archivos de Trámite'!$VR$8:$VR$14</definedName>
    <definedName name="Archivo_de_Trámite_del_Módulo_de_Recursos_y_Servicios_de_Iguala">'Base_Respo_Archivos de Trámite'!$VW$8:$VW$14</definedName>
    <definedName name="Archivo_de_Trámite_del_Módulo_de_Recursos_y_Servicios_de_Irapuato">'Base_Respo_Archivos de Trámite'!$VP$8:$VP$14</definedName>
    <definedName name="Archivo_de_Trámite_del_Módulo_de_Recursos_y_Servicios_de_León">'Base_Respo_Archivos de Trámite'!$UP$8:$UP$14</definedName>
    <definedName name="Archivo_de_Trámite_del_Módulo_de_Recursos_y_Servicios_de_Los_Mochis">'Base_Respo_Archivos de Trámite'!$UQ$8:$UQ$14</definedName>
    <definedName name="Archivo_de_Trámite_del_Módulo_de_Recursos_y_Servicios_de_Manzanillo">'Base_Respo_Archivos de Trámite'!$UR$8:$UR$14</definedName>
    <definedName name="Archivo_de_Trámite_del_Módulo_de_Recursos_y_Servicios_de_Matamoros">'Base_Respo_Archivos de Trámite'!$VS$8:$VS$14</definedName>
    <definedName name="Archivo_de_Trámite_del_Módulo_de_Recursos_y_Servicios_de_Mazatlán">'Base_Respo_Archivos de Trámite'!$US$8:$US$14</definedName>
    <definedName name="Archivo_de_Trámite_del_Módulo_de_Recursos_y_Servicios_de_Mexicali">'Base_Respo_Archivos de Trámite'!$UT$8:$UT$14</definedName>
    <definedName name="Archivo_de_Trámite_del_Módulo_de_Recursos_y_Servicios_de_Obregón">'Base_Respo_Archivos de Trámite'!$UU$8:$UU$14</definedName>
    <definedName name="Archivo_de_Trámite_del_Módulo_de_Recursos_y_Servicios_de_Piedras_Negras">'Base_Respo_Archivos de Trámite'!$UV$8:$UV$14</definedName>
    <definedName name="Archivo_de_Trámite_del_Módulo_de_Recursos_y_Servicios_de_Puerto_Vallarta">'Base_Respo_Archivos de Trámite'!$VU$8:$VU$14</definedName>
    <definedName name="Archivo_de_Trámite_del_Módulo_de_Recursos_y_Servicios_de_Quéretaro">'Base_Respo_Archivos de Trámite'!$UW$8:$UW$14</definedName>
    <definedName name="Archivo_de_Trámite_del_Módulo_de_Recursos_y_Servicios_de_Saltillo">'Base_Respo_Archivos de Trámite'!$PC$8:$PC$14</definedName>
    <definedName name="Archivo_de_Trámite_del_Módulo_de_Recursos_y_Servicios_de_San_Luis_Potosí">'Base_Respo_Archivos de Trámite'!$UX$8:$UX$14</definedName>
    <definedName name="Archivo_de_Trámite_del_Módulo_de_Recursos_y_Servicios_de_Tapachula">'Base_Respo_Archivos de Trámite'!$UY$8:$UY$14</definedName>
    <definedName name="Archivo_de_Trámite_del_Módulo_de_Recursos_y_Servicios_de_Tlaxcala">'Base_Respo_Archivos de Trámite'!$UZ$8:$UZ$14</definedName>
    <definedName name="Archivo_de_Trámite_del_Módulo_de_Recursos_y_Servicios_de_Tuxpan">'Base_Respo_Archivos de Trámite'!$VX$8:$VX$14</definedName>
    <definedName name="Archivo_de_Trámite_del_Módulo_de_Recursos_y_Servicios_de_Xalapa">'Base_Respo_Archivos de Trámite'!$VA$8:$VA$14</definedName>
    <definedName name="Archivo_de_Trámite_del_Módulo_de_Recursos_y_Servicios_de_Zacatecas">'Base_Respo_Archivos de Trámite'!$VB$8:$VB$14</definedName>
    <definedName name="Archivo_de_Trámite_del_Módulo_de_Servicios_Tributarios_de_Chetumal">'Base_Respo_Archivos de Trámite'!$VC$8:$VC$14</definedName>
    <definedName name="Archivo_de_Trámite_del_Módulo_de_Servicios_Tributarios_de_Ciudad_Guzmán">'Base_Respo_Archivos de Trámite'!$VD$8:$VD$14</definedName>
    <definedName name="Archivo_de_Trámite_del_Módulo_de_Servicios_Tributarios_de_Córdoba">'Base_Respo_Archivos de Trámite'!$VE$8:$VE$14</definedName>
    <definedName name="Archivo_de_Trámite_del_Módulo_de_Servicios_Tributarios_de_Ensenada">'Base_Respo_Archivos de Trámite'!$VF$8:$VF$14</definedName>
    <definedName name="Archivo_de_Trámite_del_Módulo_de_Servicios_Tributarios_de_Iguala">'Base_Respo_Archivos de Trámite'!$VG$8:$VG$14</definedName>
    <definedName name="Archivo_de_Trámite_del_Módulo_de_Servicios_Tributarios_de_Irapuato">'Base_Respo_Archivos de Trámite'!$VH$8:$VH$14</definedName>
    <definedName name="Archivo_de_Trámite_del_Módulo_de_Servicios_Tributarios_de_los_Cabos">'Base_Respo_Archivos de Trámite'!$VI$8:$VI$14</definedName>
    <definedName name="Archivo_de_Trámite_del_Módulo_de_Servicios_Tributarios_de_los_Mochis">'Base_Respo_Archivos de Trámite'!$VJ$8:$VJ$14</definedName>
    <definedName name="Archivo_de_Trámite_del_Módulo_de_Servicios_Tributarios_de_Puerto_Vallarta">'Base_Respo_Archivos de Trámite'!$VK$8:$VK$14</definedName>
    <definedName name="Archivo_de_Trámite_del_Módulo_de_Servicios_Tributarios_de_Tuxpan">'Base_Respo_Archivos de Trámite'!$VL$8:$VL$14</definedName>
    <definedName name="Archivo_de_Trámite_del_Módulo_de_Servicios_Tributarios_de_Uruapan">'Base_Respo_Archivos de Trámite'!$VM$8:$VM$14</definedName>
    <definedName name="_xlnm.Print_Area" localSheetId="1">'CADIDO 2017 (2)'!$A$1:$N$230</definedName>
    <definedName name="_xlnm.Print_Area" localSheetId="2">Clave!$B$9:$B$599</definedName>
    <definedName name="_xlnm.Print_Area" localSheetId="0">'INF TRIMESTRAL ARCHIVOS'!$A$1:$CO$47</definedName>
    <definedName name="Asuntos_Jurídicos">NomSerie!$G$2:$G$15</definedName>
    <definedName name="Atención_al_usuario">NomSerie!$T$2:$T$6</definedName>
    <definedName name="Auditoría">NomSerie!$X$2:$X$4</definedName>
    <definedName name="Campo_Automatizado">NomSerie!$AC$2</definedName>
    <definedName name="Cobranza">NomSerie!$Y$2:$Y$5</definedName>
    <definedName name="Código_Serie">NomSerie!$D$2:$D$24</definedName>
    <definedName name="Compensaciones_y_Devoluciones">NomSerie!$V$2:$V$3</definedName>
    <definedName name="Comunicación_Social">NomSerie!$N$2:$N$6</definedName>
    <definedName name="CONCENTRACIÓN">Clave!$L$9:$L$10</definedName>
    <definedName name="Control_de_Obligaciones">NomSerie!$W$2:$W$5</definedName>
    <definedName name="Control_y_Auditoría_de_Actividades_Públicas">NomSerie!$O$2:$O$17</definedName>
    <definedName name="Declaraciones_Pedimentos_y_Pagos">NomSerie!$U$2:$U$5</definedName>
    <definedName name="Defensa_del_Interés_Fiscal">NomSerie!$Z$2:$Z$7</definedName>
    <definedName name="Descripcion_del_Archivo">'Base_Respo_Archivos de Trámite'!$WA$8</definedName>
    <definedName name="Emmanuel_Hernández_Orozco">'Base_Respo_Archivos de Trámite'!$GY$9:$GY$14</definedName>
    <definedName name="Gestión_del_Riesgo_Tributario_y_Aduanero">NomSerie!$AB$2</definedName>
    <definedName name="Gobierno">NomSerie!$R$2</definedName>
    <definedName name="Identificación_del_Usuario">NomSerie!$S$2:$S$3</definedName>
    <definedName name="María_de_Lourdes_Villa_Gutiérrez">'Base_Respo_Archivos de Trámite'!$VZ$9:$VZ$14</definedName>
    <definedName name="María_Teresa_Padilla_Hernández">'Base_Respo_Archivos de Trámite'!$LG$9:$LG$14</definedName>
    <definedName name="Nombre_del_Archivo_Dato_Automatizado">'Base_Respo_Archivos de Trámite'!$YJ$8</definedName>
    <definedName name="Nombre_Serie">NomSerie!$C$2:$C$24</definedName>
    <definedName name="Planeación_Información_Evaluación_y_Políticas">NomSerie!$P$2:$P$11</definedName>
    <definedName name="Programación_Organización_y_Presupuestación">NomSerie!$H$2:$H$13</definedName>
    <definedName name="Recursos_Financieros">NomSerie!$J$2:$J$15</definedName>
    <definedName name="Recursos_Humanos">NomSerie!$I$2:$I$24</definedName>
    <definedName name="Recursos_Materiales_y_Obra_Pública">NomSerie!$K$2:$K$25</definedName>
    <definedName name="Relaciones_Interinstitucionales">NomSerie!$AA$2:$AA$3</definedName>
    <definedName name="Seleccionar_Admon_Gral">Clave!$Q$9</definedName>
    <definedName name="Seleccionar_Tipo_de_Archivo">Clave!$J$9</definedName>
    <definedName name="Servicios_Generales">NomSerie!$L$2:$L$18</definedName>
    <definedName name="Tecnologías_y_Servicios_de_la_Información">NomSerie!$M$2:$M$17</definedName>
    <definedName name="Tipo_de_Archivo">Clave!$I$9:$I$11</definedName>
    <definedName name="_xlnm.Print_Titles" localSheetId="1">'CADIDO 2017 (2)'!$1:$14</definedName>
    <definedName name="_xlnm.Print_Titles" localSheetId="0">'INF TRIMESTRAL ARCHIVOS'!$16:$21</definedName>
    <definedName name="TRÁMITE">Clave!$K$9:$K$21</definedName>
    <definedName name="Transparencia_y_Acceso_a_la_Información">NomSerie!$Q$2:$Q$9</definedName>
    <definedName name="VALOR__DOCUMENTAL">NomSerie!$N$30:$N$34</definedName>
    <definedName name="Z_8771FAD1_E626_4FE8_96C9_BF36DB884944_.wvu.PrintArea" localSheetId="0" hidden="1">'INF TRIMESTRAL ARCHIVOS'!$A$1:$CP$46</definedName>
    <definedName name="Z_8771FAD1_E626_4FE8_96C9_BF36DB884944_.wvu.PrintTitles" localSheetId="0" hidden="1">'INF TRIMESTRAL ARCHIVOS'!$1:$18</definedName>
  </definedNames>
  <calcPr calcId="191029"/>
  <customWorkbookViews>
    <customWorkbookView name="FORMATO" guid="{8771FAD1-E626-4FE8-96C9-BF36DB884944}" maximized="1" xWindow="-8" yWindow="-8" windowWidth="1296" windowHeight="736" activeSheetId="23"/>
  </customWorkbookViews>
  <extLst>
    <ext xmlns:xcalcf="http://schemas.microsoft.com/office/spreadsheetml/2018/calcfeatures" uri="{B58B0392-4F1F-4190-BB64-5DF3571DCE5F}">
      <xcalcf:calcFeatures>
        <xcalcf:feature name="microsoft.com:RD"/>
        <xcalcf:feature name="microsoft.com:Single"/>
        <xcalcf:feature name="microsoft.com:FV"/>
        <xcalcf:feature name="microsoft.com:ARRAYTEXT_WF"/>
        <xcalcf:feature name="microsoft.com:CNMTM"/>
        <xcalcf:feature name="microsoft.com:LAMBDA_WF"/>
        <xcalcf:feature name="microsoft.com:LET_WF"/>
      </xcalcf:calcFeatures>
    </ext>
  </extLst>
</workbook>
</file>

<file path=xl/calcChain.xml><?xml version="1.0" encoding="utf-8"?>
<calcChain xmlns="http://schemas.openxmlformats.org/spreadsheetml/2006/main">
  <c r="I31" i="23" l="1"/>
  <c r="F31" i="23"/>
  <c r="C31" i="23"/>
  <c r="L31" i="23"/>
  <c r="AH30" i="23" l="1"/>
  <c r="AO30" i="23"/>
  <c r="AP30" i="23" s="1"/>
  <c r="AV30" i="23"/>
  <c r="BD30" i="23"/>
  <c r="BP30" i="23" s="1"/>
  <c r="BS30" i="23" l="1"/>
  <c r="BR30" i="23"/>
  <c r="BQ30" i="23"/>
  <c r="AO23" i="23"/>
  <c r="AO24" i="23"/>
  <c r="AO25" i="23"/>
  <c r="AO26" i="23"/>
  <c r="AO27" i="23"/>
  <c r="AO28" i="23"/>
  <c r="AO29" i="23"/>
  <c r="AO22" i="23"/>
  <c r="AO31" i="23" l="1"/>
  <c r="AT31" i="23"/>
  <c r="AS31" i="23"/>
  <c r="AR31" i="23"/>
  <c r="AQ31" i="23"/>
  <c r="AM31" i="23"/>
  <c r="AK31" i="23"/>
  <c r="AG31" i="23"/>
  <c r="AF31" i="23"/>
  <c r="AE31" i="23"/>
  <c r="AD31" i="23"/>
  <c r="AC31" i="23"/>
  <c r="AB31" i="23"/>
  <c r="AA31" i="23"/>
  <c r="Z31" i="23"/>
  <c r="Y31" i="23"/>
  <c r="X31" i="23"/>
  <c r="W31" i="23"/>
  <c r="V31" i="23"/>
  <c r="U31" i="23"/>
  <c r="T31" i="23"/>
  <c r="S31" i="23"/>
  <c r="R31" i="23"/>
  <c r="O31" i="23"/>
  <c r="AV22" i="23"/>
  <c r="AV29" i="23"/>
  <c r="AV28" i="23"/>
  <c r="AV27" i="23"/>
  <c r="AV26" i="23"/>
  <c r="AV25" i="23"/>
  <c r="AV24" i="23"/>
  <c r="AP29" i="23"/>
  <c r="AP28" i="23"/>
  <c r="AP27" i="23"/>
  <c r="AP26" i="23"/>
  <c r="AP25" i="23"/>
  <c r="AP24" i="23"/>
  <c r="AP23" i="23"/>
  <c r="AP22" i="23"/>
  <c r="AP31" i="23" l="1"/>
  <c r="AV23" i="23"/>
  <c r="B3" i="31"/>
  <c r="B4" i="31"/>
  <c r="B5" i="31"/>
  <c r="B6" i="31"/>
  <c r="B7" i="31"/>
  <c r="B8" i="31"/>
  <c r="B9" i="31"/>
  <c r="B10" i="31"/>
  <c r="B11" i="31"/>
  <c r="B12" i="31"/>
  <c r="B13" i="31"/>
  <c r="B14" i="31"/>
  <c r="B15" i="31"/>
  <c r="B16" i="31"/>
  <c r="B17" i="31"/>
  <c r="B18" i="31"/>
  <c r="B19" i="31"/>
  <c r="B20" i="31"/>
  <c r="B21" i="31"/>
  <c r="B22" i="31"/>
  <c r="B23" i="31"/>
  <c r="B2" i="31"/>
  <c r="BD29" i="23" l="1"/>
  <c r="BD28" i="23"/>
  <c r="BD27" i="23"/>
  <c r="BD26" i="23"/>
  <c r="BD25" i="23"/>
  <c r="BD24" i="23"/>
  <c r="BD23" i="23"/>
  <c r="BD22" i="23"/>
  <c r="BQ29" i="23" l="1"/>
  <c r="BR29" i="23"/>
  <c r="BS29" i="23"/>
  <c r="BP29" i="23"/>
  <c r="BQ28" i="23"/>
  <c r="BR28" i="23"/>
  <c r="BS28" i="23"/>
  <c r="BP28" i="23"/>
  <c r="BQ26" i="23"/>
  <c r="BR26" i="23"/>
  <c r="BS26" i="23"/>
  <c r="BP26" i="23"/>
  <c r="BQ27" i="23"/>
  <c r="BR27" i="23"/>
  <c r="BS27" i="23"/>
  <c r="BP27" i="23"/>
  <c r="BS23" i="23"/>
  <c r="BP23" i="23"/>
  <c r="BR23" i="23"/>
  <c r="BQ23" i="23"/>
  <c r="BP22" i="23"/>
  <c r="BS22" i="23"/>
  <c r="BR22" i="23"/>
  <c r="BQ22" i="23"/>
  <c r="BP25" i="23"/>
  <c r="BQ25" i="23"/>
  <c r="BR25" i="23"/>
  <c r="BS25" i="23"/>
  <c r="BP24" i="23"/>
  <c r="BQ24" i="23"/>
  <c r="BR24" i="23"/>
  <c r="BS24" i="23"/>
  <c r="H223" i="36"/>
  <c r="G167" i="35"/>
  <c r="N167" i="35"/>
  <c r="H10" i="36" l="1"/>
  <c r="H11" i="36"/>
  <c r="H12" i="36"/>
  <c r="H13" i="36"/>
  <c r="H14" i="36"/>
  <c r="H15" i="36"/>
  <c r="H16" i="36"/>
  <c r="H17" i="36"/>
  <c r="H18" i="36"/>
  <c r="H19" i="36"/>
  <c r="H20" i="36"/>
  <c r="H21" i="36"/>
  <c r="H22" i="36"/>
  <c r="H23" i="36"/>
  <c r="H24" i="36"/>
  <c r="H25" i="36"/>
  <c r="H26" i="36"/>
  <c r="H27" i="36"/>
  <c r="H28" i="36"/>
  <c r="H29" i="36"/>
  <c r="H30" i="36"/>
  <c r="H31" i="36"/>
  <c r="H32" i="36"/>
  <c r="H33" i="36"/>
  <c r="H34" i="36"/>
  <c r="H35" i="36"/>
  <c r="H36" i="36"/>
  <c r="H37" i="36"/>
  <c r="H38" i="36"/>
  <c r="H39" i="36"/>
  <c r="H40" i="36"/>
  <c r="H41" i="36"/>
  <c r="H42" i="36"/>
  <c r="H43" i="36"/>
  <c r="H44" i="36"/>
  <c r="H45" i="36"/>
  <c r="H46" i="36"/>
  <c r="H47" i="36"/>
  <c r="H48" i="36"/>
  <c r="H49" i="36"/>
  <c r="H50" i="36"/>
  <c r="H51" i="36"/>
  <c r="H52" i="36"/>
  <c r="H53" i="36"/>
  <c r="H54" i="36"/>
  <c r="H55" i="36"/>
  <c r="H56" i="36"/>
  <c r="H57" i="36"/>
  <c r="H58" i="36"/>
  <c r="H59" i="36"/>
  <c r="H60" i="36"/>
  <c r="H61" i="36"/>
  <c r="H62" i="36"/>
  <c r="H63" i="36"/>
  <c r="H64" i="36"/>
  <c r="H65" i="36"/>
  <c r="H66" i="36"/>
  <c r="H67" i="36"/>
  <c r="H68" i="36"/>
  <c r="H69" i="36"/>
  <c r="H70" i="36"/>
  <c r="H71" i="36"/>
  <c r="H72" i="36"/>
  <c r="H73" i="36"/>
  <c r="H74" i="36"/>
  <c r="H75" i="36"/>
  <c r="H76" i="36"/>
  <c r="H77" i="36"/>
  <c r="H78" i="36"/>
  <c r="H79" i="36"/>
  <c r="H80" i="36"/>
  <c r="H81" i="36"/>
  <c r="H82" i="36"/>
  <c r="H83" i="36"/>
  <c r="H84" i="36"/>
  <c r="H85" i="36"/>
  <c r="H86" i="36"/>
  <c r="H87" i="36"/>
  <c r="H88" i="36"/>
  <c r="H89" i="36"/>
  <c r="H90" i="36"/>
  <c r="H91" i="36"/>
  <c r="H92" i="36"/>
  <c r="H93" i="36"/>
  <c r="H94" i="36"/>
  <c r="H95" i="36"/>
  <c r="H96" i="36"/>
  <c r="H97" i="36"/>
  <c r="H98" i="36"/>
  <c r="H99" i="36"/>
  <c r="H100" i="36"/>
  <c r="H101" i="36"/>
  <c r="H102" i="36"/>
  <c r="H103" i="36"/>
  <c r="H104" i="36"/>
  <c r="H105" i="36"/>
  <c r="H106" i="36"/>
  <c r="H107" i="36"/>
  <c r="H108" i="36"/>
  <c r="H109" i="36"/>
  <c r="H110" i="36"/>
  <c r="H111" i="36"/>
  <c r="H112" i="36"/>
  <c r="H113" i="36"/>
  <c r="H114" i="36"/>
  <c r="H115" i="36"/>
  <c r="H116" i="36"/>
  <c r="H117" i="36"/>
  <c r="H118" i="36"/>
  <c r="H119" i="36"/>
  <c r="H120" i="36"/>
  <c r="H121" i="36"/>
  <c r="H122" i="36"/>
  <c r="H123" i="36"/>
  <c r="H124" i="36"/>
  <c r="H125" i="36"/>
  <c r="H126" i="36"/>
  <c r="H127" i="36"/>
  <c r="H128" i="36"/>
  <c r="H129" i="36"/>
  <c r="H130" i="36"/>
  <c r="H131" i="36"/>
  <c r="H132" i="36"/>
  <c r="H133" i="36"/>
  <c r="H134" i="36"/>
  <c r="H135" i="36"/>
  <c r="H136" i="36"/>
  <c r="H137" i="36"/>
  <c r="H138" i="36"/>
  <c r="H139" i="36"/>
  <c r="H140" i="36"/>
  <c r="H141" i="36"/>
  <c r="H142" i="36"/>
  <c r="H143" i="36"/>
  <c r="H144" i="36"/>
  <c r="H145" i="36"/>
  <c r="H146" i="36"/>
  <c r="H147" i="36"/>
  <c r="H148" i="36"/>
  <c r="H149" i="36"/>
  <c r="H150" i="36"/>
  <c r="H151" i="36"/>
  <c r="H152" i="36"/>
  <c r="H153" i="36"/>
  <c r="H154" i="36"/>
  <c r="H155" i="36"/>
  <c r="H156" i="36"/>
  <c r="H157" i="36"/>
  <c r="H158" i="36"/>
  <c r="H159" i="36"/>
  <c r="H160" i="36"/>
  <c r="H161" i="36"/>
  <c r="H162" i="36"/>
  <c r="H163" i="36"/>
  <c r="H164" i="36"/>
  <c r="H165" i="36"/>
  <c r="H166" i="36"/>
  <c r="H167" i="36"/>
  <c r="H168" i="36"/>
  <c r="H169" i="36"/>
  <c r="H170" i="36"/>
  <c r="H171" i="36"/>
  <c r="H172" i="36"/>
  <c r="H173" i="36"/>
  <c r="H174" i="36"/>
  <c r="H175" i="36"/>
  <c r="H176" i="36"/>
  <c r="H177" i="36"/>
  <c r="H178" i="36"/>
  <c r="H179" i="36"/>
  <c r="H180" i="36"/>
  <c r="H181" i="36"/>
  <c r="H182" i="36"/>
  <c r="H183" i="36"/>
  <c r="H184" i="36"/>
  <c r="H185" i="36"/>
  <c r="H186" i="36"/>
  <c r="H187" i="36"/>
  <c r="H188" i="36"/>
  <c r="H189" i="36"/>
  <c r="H190" i="36"/>
  <c r="H191" i="36"/>
  <c r="H192" i="36"/>
  <c r="H193" i="36"/>
  <c r="H194" i="36"/>
  <c r="H195" i="36"/>
  <c r="H196" i="36"/>
  <c r="H197" i="36"/>
  <c r="H198" i="36"/>
  <c r="H199" i="36"/>
  <c r="H200" i="36"/>
  <c r="H201" i="36"/>
  <c r="H202" i="36"/>
  <c r="H203" i="36"/>
  <c r="H204" i="36"/>
  <c r="H205" i="36"/>
  <c r="H206" i="36"/>
  <c r="H207" i="36"/>
  <c r="H208" i="36"/>
  <c r="H209" i="36"/>
  <c r="H210" i="36"/>
  <c r="H211" i="36"/>
  <c r="H212" i="36"/>
  <c r="H213" i="36"/>
  <c r="H214" i="36"/>
  <c r="H215" i="36"/>
  <c r="H216" i="36"/>
  <c r="H217" i="36"/>
  <c r="H218" i="36"/>
  <c r="H219" i="36"/>
  <c r="H220" i="36"/>
  <c r="H221" i="36"/>
  <c r="H222" i="36"/>
  <c r="H224" i="36"/>
  <c r="H225" i="36"/>
  <c r="H226" i="36"/>
  <c r="H227" i="36"/>
  <c r="H228" i="36"/>
  <c r="H229" i="36"/>
  <c r="H230" i="36"/>
  <c r="H231" i="36"/>
  <c r="H232" i="36"/>
  <c r="H233" i="36"/>
  <c r="H234" i="36"/>
  <c r="H235" i="36"/>
  <c r="H236" i="36"/>
  <c r="H237" i="36"/>
  <c r="H238" i="36"/>
  <c r="H239" i="36"/>
  <c r="H240" i="36"/>
  <c r="H241" i="36"/>
  <c r="H242" i="36"/>
  <c r="H243" i="36"/>
  <c r="H244" i="36"/>
  <c r="H245" i="36"/>
  <c r="H246" i="36"/>
  <c r="H247" i="36"/>
  <c r="H248" i="36"/>
  <c r="H249" i="36"/>
  <c r="H250" i="36"/>
  <c r="H251" i="36"/>
  <c r="H252" i="36"/>
  <c r="H253" i="36"/>
  <c r="H254" i="36"/>
  <c r="H255" i="36"/>
  <c r="H256" i="36"/>
  <c r="H257" i="36"/>
  <c r="H258" i="36"/>
  <c r="H259" i="36"/>
  <c r="H260" i="36"/>
  <c r="H261" i="36"/>
  <c r="H262" i="36"/>
  <c r="H263" i="36"/>
  <c r="H264" i="36"/>
  <c r="H265" i="36"/>
  <c r="H266" i="36"/>
  <c r="H267" i="36"/>
  <c r="H268" i="36"/>
  <c r="H269" i="36"/>
  <c r="H270" i="36"/>
  <c r="H271" i="36"/>
  <c r="H272" i="36"/>
  <c r="H273" i="36"/>
  <c r="H274" i="36"/>
  <c r="H275" i="36"/>
  <c r="H276" i="36"/>
  <c r="H277" i="36"/>
  <c r="H278" i="36"/>
  <c r="H279" i="36"/>
  <c r="H280" i="36"/>
  <c r="H281" i="36"/>
  <c r="H282" i="36"/>
  <c r="H283" i="36"/>
  <c r="H284" i="36"/>
  <c r="H285" i="36"/>
  <c r="H286" i="36"/>
  <c r="H287" i="36"/>
  <c r="H288" i="36"/>
  <c r="H289" i="36"/>
  <c r="H290" i="36"/>
  <c r="H291" i="36"/>
  <c r="H292" i="36"/>
  <c r="H293" i="36"/>
  <c r="H294" i="36"/>
  <c r="H295" i="36"/>
  <c r="H296" i="36"/>
  <c r="H297" i="36"/>
  <c r="H298" i="36"/>
  <c r="H299" i="36"/>
  <c r="H300" i="36"/>
  <c r="H301" i="36"/>
  <c r="H302" i="36"/>
  <c r="H303" i="36"/>
  <c r="H304" i="36"/>
  <c r="H305" i="36"/>
  <c r="H306" i="36"/>
  <c r="H307" i="36"/>
  <c r="H308" i="36"/>
  <c r="H309" i="36"/>
  <c r="H310" i="36"/>
  <c r="H311" i="36"/>
  <c r="H312" i="36"/>
  <c r="H313" i="36"/>
  <c r="H314" i="36"/>
  <c r="H315" i="36"/>
  <c r="H316" i="36"/>
  <c r="H317" i="36"/>
  <c r="H318" i="36"/>
  <c r="H319" i="36"/>
  <c r="H320" i="36"/>
  <c r="H321" i="36"/>
  <c r="H322" i="36"/>
  <c r="H323" i="36"/>
  <c r="H324" i="36"/>
  <c r="H325" i="36"/>
  <c r="H326" i="36"/>
  <c r="H327" i="36"/>
  <c r="H328" i="36"/>
  <c r="H329" i="36"/>
  <c r="H330" i="36"/>
  <c r="H331" i="36"/>
  <c r="H332" i="36"/>
  <c r="H333" i="36"/>
  <c r="H334" i="36"/>
  <c r="H335" i="36"/>
  <c r="H336" i="36"/>
  <c r="H337" i="36"/>
  <c r="H338" i="36"/>
  <c r="H339" i="36"/>
  <c r="H340" i="36"/>
  <c r="H341" i="36"/>
  <c r="H342" i="36"/>
  <c r="H343" i="36"/>
  <c r="H344" i="36"/>
  <c r="H345" i="36"/>
  <c r="H346" i="36"/>
  <c r="H347" i="36"/>
  <c r="H348" i="36"/>
  <c r="H349" i="36"/>
  <c r="H350" i="36"/>
  <c r="H351" i="36"/>
  <c r="H352" i="36"/>
  <c r="H353" i="36"/>
  <c r="H354" i="36"/>
  <c r="H355" i="36"/>
  <c r="H356" i="36"/>
  <c r="H357" i="36"/>
  <c r="H358" i="36"/>
  <c r="H359" i="36"/>
  <c r="H360" i="36"/>
  <c r="H361" i="36"/>
  <c r="H362" i="36"/>
  <c r="H363" i="36"/>
  <c r="H364" i="36"/>
  <c r="H365" i="36"/>
  <c r="H366" i="36"/>
  <c r="H367" i="36"/>
  <c r="H368" i="36"/>
  <c r="H369" i="36"/>
  <c r="H370" i="36"/>
  <c r="H371" i="36"/>
  <c r="H372" i="36"/>
  <c r="H373" i="36"/>
  <c r="H374" i="36"/>
  <c r="H375" i="36"/>
  <c r="H376" i="36"/>
  <c r="H377" i="36"/>
  <c r="H378" i="36"/>
  <c r="H379" i="36"/>
  <c r="H380" i="36"/>
  <c r="H381" i="36"/>
  <c r="H382" i="36"/>
  <c r="H383" i="36"/>
  <c r="H384" i="36"/>
  <c r="H385" i="36"/>
  <c r="H386" i="36"/>
  <c r="H387" i="36"/>
  <c r="H388" i="36"/>
  <c r="H389" i="36"/>
  <c r="H390" i="36"/>
  <c r="H391" i="36"/>
  <c r="H392" i="36"/>
  <c r="H393" i="36"/>
  <c r="H394" i="36"/>
  <c r="H395" i="36"/>
  <c r="H396" i="36"/>
  <c r="H397" i="36"/>
  <c r="H398" i="36"/>
  <c r="H399" i="36"/>
  <c r="H400" i="36"/>
  <c r="H401" i="36"/>
  <c r="H402" i="36"/>
  <c r="H403" i="36"/>
  <c r="H404" i="36"/>
  <c r="H405" i="36"/>
  <c r="H406" i="36"/>
  <c r="H407" i="36"/>
  <c r="H408" i="36"/>
  <c r="H409" i="36"/>
  <c r="H410" i="36"/>
  <c r="H411" i="36"/>
  <c r="H412" i="36"/>
  <c r="H413" i="36"/>
  <c r="H414" i="36"/>
  <c r="H415" i="36"/>
  <c r="H416" i="36"/>
  <c r="H417" i="36"/>
  <c r="H418" i="36"/>
  <c r="H419" i="36"/>
  <c r="H420" i="36"/>
  <c r="H421" i="36"/>
  <c r="H422" i="36"/>
  <c r="H423" i="36"/>
  <c r="H424" i="36"/>
  <c r="H425" i="36"/>
  <c r="H426" i="36"/>
  <c r="H427" i="36"/>
  <c r="H428" i="36"/>
  <c r="H429" i="36"/>
  <c r="H430" i="36"/>
  <c r="H431" i="36"/>
  <c r="H432" i="36"/>
  <c r="H433" i="36"/>
  <c r="H434" i="36"/>
  <c r="H435" i="36"/>
  <c r="H436" i="36"/>
  <c r="H437" i="36"/>
  <c r="H438" i="36"/>
  <c r="H439" i="36"/>
  <c r="H440" i="36"/>
  <c r="H441" i="36"/>
  <c r="H442" i="36"/>
  <c r="H443" i="36"/>
  <c r="H444" i="36"/>
  <c r="H445" i="36"/>
  <c r="H446" i="36"/>
  <c r="H447" i="36"/>
  <c r="H448" i="36"/>
  <c r="H449" i="36"/>
  <c r="H450" i="36"/>
  <c r="H451" i="36"/>
  <c r="H452" i="36"/>
  <c r="H453" i="36"/>
  <c r="H454" i="36"/>
  <c r="H455" i="36"/>
  <c r="H456" i="36"/>
  <c r="H457" i="36"/>
  <c r="H458" i="36"/>
  <c r="H459" i="36"/>
  <c r="H460" i="36"/>
  <c r="H461" i="36"/>
  <c r="H462" i="36"/>
  <c r="H463" i="36"/>
  <c r="H464" i="36"/>
  <c r="H465" i="36"/>
  <c r="H466" i="36"/>
  <c r="H467" i="36"/>
  <c r="H468" i="36"/>
  <c r="H469" i="36"/>
  <c r="H470" i="36"/>
  <c r="H471" i="36"/>
  <c r="H472" i="36"/>
  <c r="H473" i="36"/>
  <c r="H474" i="36"/>
  <c r="H475" i="36"/>
  <c r="H476" i="36"/>
  <c r="H477" i="36"/>
  <c r="H478" i="36"/>
  <c r="H479" i="36"/>
  <c r="H480" i="36"/>
  <c r="H481" i="36"/>
  <c r="H482" i="36"/>
  <c r="H483" i="36"/>
  <c r="H484" i="36"/>
  <c r="H485" i="36"/>
  <c r="H486" i="36"/>
  <c r="H487" i="36"/>
  <c r="H488" i="36"/>
  <c r="H489" i="36"/>
  <c r="H490" i="36"/>
  <c r="H491" i="36"/>
  <c r="H492" i="36"/>
  <c r="H493" i="36"/>
  <c r="H494" i="36"/>
  <c r="H495" i="36"/>
  <c r="H496" i="36"/>
  <c r="H497" i="36"/>
  <c r="H498" i="36"/>
  <c r="H499" i="36"/>
  <c r="H500" i="36"/>
  <c r="H501" i="36"/>
  <c r="H502" i="36"/>
  <c r="H503" i="36"/>
  <c r="H504" i="36"/>
  <c r="H505" i="36"/>
  <c r="H506" i="36"/>
  <c r="H507" i="36"/>
  <c r="H508" i="36"/>
  <c r="H509" i="36"/>
  <c r="H510" i="36"/>
  <c r="H511" i="36"/>
  <c r="H512" i="36"/>
  <c r="H513" i="36"/>
  <c r="H514" i="36"/>
  <c r="H515" i="36"/>
  <c r="H516" i="36"/>
  <c r="H517" i="36"/>
  <c r="H518" i="36"/>
  <c r="H519" i="36"/>
  <c r="H520" i="36"/>
  <c r="H521" i="36"/>
  <c r="H522" i="36"/>
  <c r="H523" i="36"/>
  <c r="H524" i="36"/>
  <c r="H525" i="36"/>
  <c r="H526" i="36"/>
  <c r="H527" i="36"/>
  <c r="H528" i="36"/>
  <c r="H529" i="36"/>
  <c r="H530" i="36"/>
  <c r="H531" i="36"/>
  <c r="H532" i="36"/>
  <c r="H533" i="36"/>
  <c r="H534" i="36"/>
  <c r="H535" i="36"/>
  <c r="H536" i="36"/>
  <c r="H537" i="36"/>
  <c r="H538" i="36"/>
  <c r="H539" i="36"/>
  <c r="H540" i="36"/>
  <c r="H541" i="36"/>
  <c r="H542" i="36"/>
  <c r="H543" i="36"/>
  <c r="H544" i="36"/>
  <c r="H545" i="36"/>
  <c r="H546" i="36"/>
  <c r="H547" i="36"/>
  <c r="H548" i="36"/>
  <c r="H549" i="36"/>
  <c r="H550" i="36"/>
  <c r="H551" i="36"/>
  <c r="H552" i="36"/>
  <c r="H553" i="36"/>
  <c r="H554" i="36"/>
  <c r="H555" i="36"/>
  <c r="H556" i="36"/>
  <c r="H557" i="36"/>
  <c r="H558" i="36"/>
  <c r="H559" i="36"/>
  <c r="H560" i="36"/>
  <c r="H561" i="36"/>
  <c r="H562" i="36"/>
  <c r="H563" i="36"/>
  <c r="H564" i="36"/>
  <c r="H565" i="36"/>
  <c r="H566" i="36"/>
  <c r="H567" i="36"/>
  <c r="H568" i="36"/>
  <c r="H569" i="36"/>
  <c r="H570" i="36"/>
  <c r="H571" i="36"/>
  <c r="H572" i="36"/>
  <c r="H573" i="36"/>
  <c r="H574" i="36"/>
  <c r="H575" i="36"/>
  <c r="H576" i="36"/>
  <c r="H577" i="36"/>
  <c r="H578" i="36"/>
  <c r="H579" i="36"/>
  <c r="H580" i="36"/>
  <c r="H581" i="36"/>
  <c r="H582" i="36"/>
  <c r="H583" i="36"/>
  <c r="H584" i="36"/>
  <c r="H585" i="36"/>
  <c r="H586" i="36"/>
  <c r="H587" i="36"/>
  <c r="H588" i="36"/>
  <c r="H589" i="36"/>
  <c r="H590" i="36"/>
  <c r="H591" i="36"/>
  <c r="H592" i="36"/>
  <c r="H593" i="36"/>
  <c r="H594" i="36"/>
  <c r="H595" i="36"/>
  <c r="H596" i="36"/>
  <c r="H597" i="36"/>
  <c r="H598" i="36"/>
  <c r="H599" i="36"/>
  <c r="H600" i="36"/>
  <c r="H601" i="36"/>
  <c r="H602" i="36"/>
  <c r="H603" i="36"/>
  <c r="H604" i="36"/>
  <c r="H605" i="36"/>
  <c r="H606" i="36"/>
  <c r="H607" i="36"/>
  <c r="H608" i="36"/>
  <c r="H609" i="36"/>
  <c r="H610" i="36"/>
  <c r="H611" i="36"/>
  <c r="H612" i="36"/>
  <c r="H613" i="36"/>
  <c r="H614" i="36"/>
  <c r="H615" i="36"/>
  <c r="H616" i="36"/>
  <c r="H617" i="36"/>
  <c r="H618" i="36"/>
  <c r="H619" i="36"/>
  <c r="H620" i="36"/>
  <c r="H621" i="36"/>
  <c r="H622" i="36"/>
  <c r="H623" i="36"/>
  <c r="H624" i="36"/>
  <c r="H625" i="36"/>
  <c r="H626" i="36"/>
  <c r="H627" i="36"/>
  <c r="H628" i="36"/>
  <c r="H629" i="36"/>
  <c r="H630" i="36"/>
  <c r="H631" i="36"/>
  <c r="H632" i="36"/>
  <c r="H633" i="36"/>
  <c r="H634" i="36"/>
  <c r="H635" i="36"/>
  <c r="H636" i="36"/>
  <c r="H637" i="36"/>
  <c r="H638" i="36"/>
  <c r="H639" i="36"/>
  <c r="H640" i="36"/>
  <c r="H641" i="36"/>
  <c r="H642" i="36"/>
  <c r="H643" i="36"/>
  <c r="H644" i="36"/>
  <c r="H645" i="36"/>
  <c r="H646" i="36"/>
  <c r="H647" i="36"/>
  <c r="H648" i="36"/>
  <c r="H649" i="36"/>
  <c r="H650" i="36"/>
  <c r="H651" i="36"/>
  <c r="H652" i="36"/>
  <c r="H653" i="36"/>
  <c r="H654" i="36"/>
  <c r="H655" i="36"/>
  <c r="H656" i="36"/>
  <c r="H657" i="36"/>
  <c r="H658" i="36"/>
  <c r="H659" i="36"/>
  <c r="H660" i="36"/>
  <c r="H661" i="36"/>
  <c r="H662" i="36"/>
  <c r="H663" i="36"/>
  <c r="H664" i="36"/>
  <c r="H665" i="36"/>
  <c r="H666" i="36"/>
  <c r="H667" i="36"/>
  <c r="H668" i="36"/>
  <c r="H669" i="36"/>
  <c r="H670" i="36"/>
  <c r="H671" i="36"/>
  <c r="H672" i="36"/>
  <c r="H673" i="36"/>
  <c r="H674" i="36"/>
  <c r="H675" i="36"/>
  <c r="H676" i="36"/>
  <c r="H677" i="36"/>
  <c r="H678" i="36"/>
  <c r="H679" i="36"/>
  <c r="H680" i="36"/>
  <c r="H681" i="36"/>
  <c r="H682" i="36"/>
  <c r="H683" i="36"/>
  <c r="H684" i="36"/>
  <c r="H685" i="36"/>
  <c r="H686" i="36"/>
  <c r="H687" i="36"/>
  <c r="H688" i="36"/>
  <c r="H689" i="36"/>
  <c r="H690" i="36"/>
  <c r="H691" i="36"/>
  <c r="H692" i="36"/>
  <c r="H693" i="36"/>
  <c r="H694" i="36"/>
  <c r="H695" i="36"/>
  <c r="H696" i="36"/>
  <c r="H697" i="36"/>
  <c r="H698" i="36"/>
  <c r="H699" i="36"/>
  <c r="H700" i="36"/>
  <c r="H701" i="36"/>
  <c r="H702" i="36"/>
  <c r="H703" i="36"/>
  <c r="H704" i="36"/>
  <c r="H705" i="36"/>
  <c r="H706" i="36"/>
  <c r="H707" i="36"/>
  <c r="H708" i="36"/>
  <c r="H709" i="36"/>
  <c r="H710" i="36"/>
  <c r="H711" i="36"/>
  <c r="H712" i="36"/>
  <c r="H713" i="36"/>
  <c r="H714" i="36"/>
  <c r="H715" i="36"/>
  <c r="H716" i="36"/>
  <c r="H717" i="36"/>
  <c r="H718" i="36"/>
  <c r="H719" i="36"/>
  <c r="H720" i="36"/>
  <c r="H721" i="36"/>
  <c r="H722" i="36"/>
  <c r="H723" i="36"/>
  <c r="H724" i="36"/>
  <c r="H725" i="36"/>
  <c r="H726" i="36"/>
  <c r="H727" i="36"/>
  <c r="H728" i="36"/>
  <c r="H729" i="36"/>
  <c r="H730" i="36"/>
  <c r="H731" i="36"/>
  <c r="H732" i="36"/>
  <c r="H733" i="36"/>
  <c r="H734" i="36"/>
  <c r="H735" i="36"/>
  <c r="H736" i="36"/>
  <c r="H737" i="36"/>
  <c r="H738" i="36"/>
  <c r="H739" i="36"/>
  <c r="H740" i="36"/>
  <c r="H741" i="36"/>
  <c r="H742" i="36"/>
  <c r="H743" i="36"/>
  <c r="H744" i="36"/>
  <c r="H745" i="36"/>
  <c r="H746" i="36"/>
  <c r="H747" i="36"/>
  <c r="H748" i="36"/>
  <c r="H749" i="36"/>
  <c r="H750" i="36"/>
  <c r="H751" i="36"/>
  <c r="H752" i="36"/>
  <c r="H753" i="36"/>
  <c r="H754" i="36"/>
  <c r="H755" i="36"/>
  <c r="H756" i="36"/>
  <c r="H757" i="36"/>
  <c r="H758" i="36"/>
  <c r="H759" i="36"/>
  <c r="H760" i="36"/>
  <c r="H9" i="36"/>
  <c r="YJ6" i="36"/>
  <c r="YI6" i="36"/>
  <c r="YH6" i="36"/>
  <c r="YG6" i="36"/>
  <c r="YF6" i="36"/>
  <c r="YE6" i="36"/>
  <c r="YD6" i="36"/>
  <c r="YC6" i="36"/>
  <c r="YB6" i="36"/>
  <c r="YA6" i="36"/>
  <c r="XZ6" i="36"/>
  <c r="XY6" i="36"/>
  <c r="XX6" i="36"/>
  <c r="XW6" i="36"/>
  <c r="XV6" i="36"/>
  <c r="XU6" i="36"/>
  <c r="XT6" i="36"/>
  <c r="XS6" i="36"/>
  <c r="XR6" i="36"/>
  <c r="XQ6" i="36"/>
  <c r="XP6" i="36"/>
  <c r="XO6" i="36"/>
  <c r="XN6" i="36"/>
  <c r="XM6" i="36"/>
  <c r="XL6" i="36"/>
  <c r="XK6" i="36"/>
  <c r="XJ6" i="36"/>
  <c r="XI6" i="36"/>
  <c r="XH6" i="36"/>
  <c r="XG6" i="36"/>
  <c r="XF6" i="36"/>
  <c r="XE6" i="36"/>
  <c r="XD6" i="36"/>
  <c r="XC6" i="36"/>
  <c r="XB6" i="36"/>
  <c r="XA6" i="36"/>
  <c r="WZ6" i="36"/>
  <c r="WY6" i="36"/>
  <c r="WX6" i="36"/>
  <c r="WW6" i="36"/>
  <c r="WV6" i="36"/>
  <c r="WU6" i="36"/>
  <c r="WT6" i="36"/>
  <c r="WS6" i="36"/>
  <c r="WR6" i="36"/>
  <c r="WQ6" i="36"/>
  <c r="WP6" i="36"/>
  <c r="WO6" i="36"/>
  <c r="WN6" i="36"/>
  <c r="WM6" i="36"/>
  <c r="WL6" i="36"/>
  <c r="WK6" i="36"/>
  <c r="WJ6" i="36"/>
  <c r="WI6" i="36"/>
  <c r="WH6" i="36"/>
  <c r="WG6" i="36"/>
  <c r="WF6" i="36"/>
  <c r="WE6" i="36"/>
  <c r="WD6" i="36"/>
  <c r="WC6" i="36"/>
  <c r="WB6" i="36"/>
  <c r="WA6" i="36"/>
  <c r="VZ6" i="36"/>
  <c r="VY6" i="36"/>
  <c r="VX6" i="36"/>
  <c r="VW6" i="36"/>
  <c r="VV6" i="36"/>
  <c r="VU6" i="36"/>
  <c r="VT6" i="36"/>
  <c r="VS6" i="36"/>
  <c r="VR6" i="36"/>
  <c r="VQ6" i="36"/>
  <c r="VP6" i="36"/>
  <c r="VO6" i="36"/>
  <c r="VN6" i="36"/>
  <c r="VM6" i="36"/>
  <c r="VL6" i="36"/>
  <c r="VK6" i="36"/>
  <c r="VJ6" i="36"/>
  <c r="VI6" i="36"/>
  <c r="VH6" i="36"/>
  <c r="VG6" i="36"/>
  <c r="VF6" i="36"/>
  <c r="VE6" i="36"/>
  <c r="VD6" i="36"/>
  <c r="VC6" i="36"/>
  <c r="VB6" i="36"/>
  <c r="VA6" i="36"/>
  <c r="UZ6" i="36"/>
  <c r="UY6" i="36"/>
  <c r="UX6" i="36"/>
  <c r="UW6" i="36"/>
  <c r="UV6" i="36"/>
  <c r="UU6" i="36"/>
  <c r="UT6" i="36"/>
  <c r="US6" i="36"/>
  <c r="UR6" i="36"/>
  <c r="UQ6" i="36"/>
  <c r="UP6" i="36"/>
  <c r="UO6" i="36"/>
  <c r="UN6" i="36"/>
  <c r="UM6" i="36"/>
  <c r="UL6" i="36"/>
  <c r="UK6" i="36"/>
  <c r="UJ6" i="36"/>
  <c r="UI6" i="36"/>
  <c r="UH6" i="36"/>
  <c r="UG6" i="36"/>
  <c r="UF6" i="36"/>
  <c r="UE6" i="36"/>
  <c r="UD6" i="36"/>
  <c r="UC6" i="36"/>
  <c r="UB6" i="36"/>
  <c r="UA6" i="36"/>
  <c r="TZ6" i="36"/>
  <c r="TY6" i="36"/>
  <c r="TX6" i="36"/>
  <c r="TW6" i="36"/>
  <c r="TV6" i="36"/>
  <c r="TU6" i="36"/>
  <c r="TT6" i="36"/>
  <c r="TS6" i="36"/>
  <c r="TR6" i="36"/>
  <c r="TQ6" i="36"/>
  <c r="TP6" i="36"/>
  <c r="TO6" i="36"/>
  <c r="TN6" i="36"/>
  <c r="TM6" i="36"/>
  <c r="TL6" i="36"/>
  <c r="TK6" i="36"/>
  <c r="TJ6" i="36"/>
  <c r="TI6" i="36"/>
  <c r="TH6" i="36"/>
  <c r="TG6" i="36"/>
  <c r="TF6" i="36"/>
  <c r="TE6" i="36"/>
  <c r="TD6" i="36"/>
  <c r="TC6" i="36"/>
  <c r="TB6" i="36"/>
  <c r="TA6" i="36"/>
  <c r="SZ6" i="36"/>
  <c r="SY6" i="36"/>
  <c r="SX6" i="36"/>
  <c r="SW6" i="36"/>
  <c r="SV6" i="36"/>
  <c r="SU6" i="36"/>
  <c r="ST6" i="36"/>
  <c r="SS6" i="36"/>
  <c r="SR6" i="36"/>
  <c r="SQ6" i="36"/>
  <c r="SP6" i="36"/>
  <c r="SO6" i="36"/>
  <c r="SN6" i="36"/>
  <c r="SM6" i="36"/>
  <c r="SL6" i="36"/>
  <c r="SK6" i="36"/>
  <c r="SJ6" i="36"/>
  <c r="SI6" i="36"/>
  <c r="SH6" i="36"/>
  <c r="SG6" i="36"/>
  <c r="SF6" i="36"/>
  <c r="SE6" i="36"/>
  <c r="SD6" i="36"/>
  <c r="SC6" i="36"/>
  <c r="SB6" i="36"/>
  <c r="SA6" i="36"/>
  <c r="RZ6" i="36"/>
  <c r="RY6" i="36"/>
  <c r="RX6" i="36"/>
  <c r="RW6" i="36"/>
  <c r="RV6" i="36"/>
  <c r="RU6" i="36"/>
  <c r="RT6" i="36"/>
  <c r="RS6" i="36"/>
  <c r="RR6" i="36"/>
  <c r="RQ6" i="36"/>
  <c r="RP6" i="36"/>
  <c r="RO6" i="36"/>
  <c r="RN6" i="36"/>
  <c r="RM6" i="36"/>
  <c r="RL6" i="36"/>
  <c r="RK6" i="36"/>
  <c r="RJ6" i="36"/>
  <c r="RI6" i="36"/>
  <c r="RH6" i="36"/>
  <c r="RG6" i="36"/>
  <c r="RF6" i="36"/>
  <c r="RE6" i="36"/>
  <c r="RD6" i="36"/>
  <c r="RC6" i="36"/>
  <c r="RB6" i="36"/>
  <c r="RA6" i="36"/>
  <c r="QZ6" i="36"/>
  <c r="QY6" i="36"/>
  <c r="QX6" i="36"/>
  <c r="QW6" i="36"/>
  <c r="QV6" i="36"/>
  <c r="QU6" i="36"/>
  <c r="QT6" i="36"/>
  <c r="QS6" i="36"/>
  <c r="QR6" i="36"/>
  <c r="QQ6" i="36"/>
  <c r="QP6" i="36"/>
  <c r="QO6" i="36"/>
  <c r="QN6" i="36"/>
  <c r="QM6" i="36"/>
  <c r="QL6" i="36"/>
  <c r="QK6" i="36"/>
  <c r="QJ6" i="36"/>
  <c r="QI6" i="36"/>
  <c r="QH6" i="36"/>
  <c r="QG6" i="36"/>
  <c r="QF6" i="36"/>
  <c r="QE6" i="36"/>
  <c r="QD6" i="36"/>
  <c r="QC6" i="36"/>
  <c r="QB6" i="36"/>
  <c r="QA6" i="36"/>
  <c r="PZ6" i="36"/>
  <c r="PY6" i="36"/>
  <c r="PX6" i="36"/>
  <c r="PW6" i="36"/>
  <c r="PV6" i="36"/>
  <c r="PU6" i="36"/>
  <c r="PT6" i="36"/>
  <c r="PS6" i="36"/>
  <c r="PR6" i="36"/>
  <c r="PQ6" i="36"/>
  <c r="PP6" i="36"/>
  <c r="PO6" i="36"/>
  <c r="PN6" i="36"/>
  <c r="PM6" i="36"/>
  <c r="PL6" i="36"/>
  <c r="PK6" i="36"/>
  <c r="PJ6" i="36"/>
  <c r="PI6" i="36"/>
  <c r="PH6" i="36"/>
  <c r="PG6" i="36"/>
  <c r="PF6" i="36"/>
  <c r="PE6" i="36"/>
  <c r="PD6" i="36"/>
  <c r="PC6" i="36"/>
  <c r="PB6" i="36"/>
  <c r="PA6" i="36"/>
  <c r="OZ6" i="36"/>
  <c r="OY6" i="36"/>
  <c r="OX6" i="36"/>
  <c r="OW6" i="36"/>
  <c r="OV6" i="36"/>
  <c r="OU6" i="36"/>
  <c r="OT6" i="36"/>
  <c r="OS6" i="36"/>
  <c r="OR6" i="36"/>
  <c r="OQ6" i="36"/>
  <c r="OP6" i="36"/>
  <c r="OO6" i="36"/>
  <c r="ON6" i="36"/>
  <c r="OM6" i="36"/>
  <c r="OL6" i="36"/>
  <c r="OK6" i="36"/>
  <c r="OJ6" i="36"/>
  <c r="OI6" i="36"/>
  <c r="OH6" i="36"/>
  <c r="OG6" i="36"/>
  <c r="OF6" i="36"/>
  <c r="OE6" i="36"/>
  <c r="OD6" i="36"/>
  <c r="OC6" i="36"/>
  <c r="OB6" i="36"/>
  <c r="OA6" i="36"/>
  <c r="NZ6" i="36"/>
  <c r="NY6" i="36"/>
  <c r="NX6" i="36"/>
  <c r="NW6" i="36"/>
  <c r="NV6" i="36"/>
  <c r="NU6" i="36"/>
  <c r="NT6" i="36"/>
  <c r="NS6" i="36"/>
  <c r="NR6" i="36"/>
  <c r="NQ6" i="36"/>
  <c r="NP6" i="36"/>
  <c r="NO6" i="36"/>
  <c r="NN6" i="36"/>
  <c r="NM6" i="36"/>
  <c r="NL6" i="36"/>
  <c r="NK6" i="36"/>
  <c r="NJ6" i="36"/>
  <c r="NI6" i="36"/>
  <c r="NH6" i="36"/>
  <c r="NG6" i="36"/>
  <c r="NF6" i="36"/>
  <c r="NE6" i="36"/>
  <c r="ND6" i="36"/>
  <c r="NC6" i="36"/>
  <c r="NB6" i="36"/>
  <c r="NA6" i="36"/>
  <c r="MZ6" i="36"/>
  <c r="MY6" i="36"/>
  <c r="MX6" i="36"/>
  <c r="MW6" i="36"/>
  <c r="MV6" i="36"/>
  <c r="MU6" i="36"/>
  <c r="MT6" i="36"/>
  <c r="MS6" i="36"/>
  <c r="MR6" i="36"/>
  <c r="MQ6" i="36"/>
  <c r="MP6" i="36"/>
  <c r="MO6" i="36"/>
  <c r="MN6" i="36"/>
  <c r="MM6" i="36"/>
  <c r="ML6" i="36"/>
  <c r="MK6" i="36"/>
  <c r="MJ6" i="36"/>
  <c r="MI6" i="36"/>
  <c r="MH6" i="36"/>
  <c r="MG6" i="36"/>
  <c r="MF6" i="36"/>
  <c r="ME6" i="36"/>
  <c r="MD6" i="36"/>
  <c r="MC6" i="36"/>
  <c r="MB6" i="36"/>
  <c r="MA6" i="36"/>
  <c r="LZ6" i="36"/>
  <c r="LY6" i="36"/>
  <c r="LX6" i="36"/>
  <c r="LW6" i="36"/>
  <c r="LV6" i="36"/>
  <c r="LU6" i="36"/>
  <c r="LT6" i="36"/>
  <c r="LS6" i="36"/>
  <c r="LR6" i="36"/>
  <c r="LQ6" i="36"/>
  <c r="LP6" i="36"/>
  <c r="LO6" i="36"/>
  <c r="LN6" i="36"/>
  <c r="LM6" i="36"/>
  <c r="LL6" i="36"/>
  <c r="LK6" i="36"/>
  <c r="LJ6" i="36"/>
  <c r="LI6" i="36"/>
  <c r="LH6" i="36"/>
  <c r="LG6" i="36"/>
  <c r="LF6" i="36"/>
  <c r="LE6" i="36"/>
  <c r="LD6" i="36"/>
  <c r="LC6" i="36"/>
  <c r="LB6" i="36"/>
  <c r="LA6" i="36"/>
  <c r="KZ6" i="36"/>
  <c r="KY6" i="36"/>
  <c r="KX6" i="36"/>
  <c r="KW6" i="36"/>
  <c r="KV6" i="36"/>
  <c r="KU6" i="36"/>
  <c r="KT6" i="36"/>
  <c r="KS6" i="36"/>
  <c r="KR6" i="36"/>
  <c r="KQ6" i="36"/>
  <c r="KP6" i="36"/>
  <c r="KO6" i="36"/>
  <c r="KN6" i="36"/>
  <c r="KM6" i="36"/>
  <c r="KL6" i="36"/>
  <c r="KK6" i="36"/>
  <c r="KJ6" i="36"/>
  <c r="KI6" i="36"/>
  <c r="KH6" i="36"/>
  <c r="KG6" i="36"/>
  <c r="KF6" i="36"/>
  <c r="KE6" i="36"/>
  <c r="KD6" i="36"/>
  <c r="KC6" i="36"/>
  <c r="KB6" i="36"/>
  <c r="KA6" i="36"/>
  <c r="JZ6" i="36"/>
  <c r="JY6" i="36"/>
  <c r="JX6" i="36"/>
  <c r="JW6" i="36"/>
  <c r="JV6" i="36"/>
  <c r="JU6" i="36"/>
  <c r="JT6" i="36"/>
  <c r="JS6" i="36"/>
  <c r="JR6" i="36"/>
  <c r="JQ6" i="36"/>
  <c r="JP6" i="36"/>
  <c r="JO6" i="36"/>
  <c r="JN6" i="36"/>
  <c r="JM6" i="36"/>
  <c r="JL6" i="36"/>
  <c r="JK6" i="36"/>
  <c r="JJ6" i="36"/>
  <c r="JI6" i="36"/>
  <c r="JH6" i="36"/>
  <c r="JG6" i="36"/>
  <c r="JF6" i="36"/>
  <c r="JE6" i="36"/>
  <c r="JD6" i="36"/>
  <c r="JC6" i="36"/>
  <c r="JB6" i="36"/>
  <c r="JA6" i="36"/>
  <c r="IZ6" i="36"/>
  <c r="IY6" i="36"/>
  <c r="IX6" i="36"/>
  <c r="IW6" i="36"/>
  <c r="IV6" i="36"/>
  <c r="IU6" i="36"/>
  <c r="IT6" i="36"/>
  <c r="IS6" i="36"/>
  <c r="IR6" i="36"/>
  <c r="IQ6" i="36"/>
  <c r="IP6" i="36"/>
  <c r="IO6" i="36"/>
  <c r="IN6" i="36"/>
  <c r="IM6" i="36"/>
  <c r="IL6" i="36"/>
  <c r="IK6" i="36"/>
  <c r="IJ6" i="36"/>
  <c r="II6" i="36"/>
  <c r="IH6" i="36"/>
  <c r="IG6" i="36"/>
  <c r="IF6" i="36"/>
  <c r="IE6" i="36"/>
  <c r="ID6" i="36"/>
  <c r="IC6" i="36"/>
  <c r="IB6" i="36"/>
  <c r="IA6" i="36"/>
  <c r="HZ6" i="36"/>
  <c r="HY6" i="36"/>
  <c r="HX6" i="36"/>
  <c r="HW6" i="36"/>
  <c r="HV6" i="36"/>
  <c r="HU6" i="36"/>
  <c r="HT6" i="36"/>
  <c r="HS6" i="36"/>
  <c r="HR6" i="36"/>
  <c r="HQ6" i="36"/>
  <c r="HP6" i="36"/>
  <c r="HO6" i="36"/>
  <c r="HN6" i="36"/>
  <c r="HM6" i="36"/>
  <c r="HL6" i="36"/>
  <c r="HK6" i="36"/>
  <c r="HJ6" i="36"/>
  <c r="HI6" i="36"/>
  <c r="HH6" i="36"/>
  <c r="HG6" i="36"/>
  <c r="HF6" i="36"/>
  <c r="HE6" i="36"/>
  <c r="HD6" i="36"/>
  <c r="HC6" i="36"/>
  <c r="HB6" i="36"/>
  <c r="HA6" i="36"/>
  <c r="GZ6" i="36"/>
  <c r="GY6" i="36"/>
  <c r="GX6" i="36"/>
  <c r="GW6" i="36"/>
  <c r="GV6" i="36"/>
  <c r="GU6" i="36"/>
  <c r="GT6" i="36"/>
  <c r="GS6" i="36"/>
  <c r="GR6" i="36"/>
  <c r="GQ6" i="36"/>
  <c r="GP6" i="36"/>
  <c r="GO6" i="36"/>
  <c r="GN6" i="36"/>
  <c r="GM6" i="36"/>
  <c r="GL6" i="36"/>
  <c r="GK6" i="36"/>
  <c r="GJ6" i="36"/>
  <c r="GI6" i="36"/>
  <c r="GH6" i="36"/>
  <c r="GG6" i="36"/>
  <c r="GF6" i="36"/>
  <c r="GE6" i="36"/>
  <c r="GD6" i="36"/>
  <c r="GC6" i="36"/>
  <c r="GB6" i="36"/>
  <c r="GA6" i="36"/>
  <c r="FZ6" i="36"/>
  <c r="FY6" i="36"/>
  <c r="FX6" i="36"/>
  <c r="FW6" i="36"/>
  <c r="FV6" i="36"/>
  <c r="FU6" i="36"/>
  <c r="FT6" i="36"/>
  <c r="FS6" i="36"/>
  <c r="FR6" i="36"/>
  <c r="FQ6" i="36"/>
  <c r="FP6" i="36"/>
  <c r="FO6" i="36"/>
  <c r="FN6" i="36"/>
  <c r="FM6" i="36"/>
  <c r="FL6" i="36"/>
  <c r="FK6" i="36"/>
  <c r="FJ6" i="36"/>
  <c r="FI6" i="36"/>
  <c r="FH6" i="36"/>
  <c r="FG6" i="36"/>
  <c r="FF6" i="36"/>
  <c r="FE6" i="36"/>
  <c r="FD6" i="36"/>
  <c r="FC6" i="36"/>
  <c r="FB6" i="36"/>
  <c r="FA6" i="36"/>
  <c r="EZ6" i="36"/>
  <c r="EY6" i="36"/>
  <c r="EX6" i="36"/>
  <c r="EW6" i="36"/>
  <c r="EV6" i="36"/>
  <c r="EU6" i="36"/>
  <c r="ET6" i="36"/>
  <c r="ES6" i="36"/>
  <c r="ER6" i="36"/>
  <c r="EQ6" i="36"/>
  <c r="EP6" i="36"/>
  <c r="EO6" i="36"/>
  <c r="EN6" i="36"/>
  <c r="EM6" i="36"/>
  <c r="EL6" i="36"/>
  <c r="EK6" i="36"/>
  <c r="EJ6" i="36"/>
  <c r="EI6" i="36"/>
  <c r="EH6" i="36"/>
  <c r="EG6" i="36"/>
  <c r="EF6" i="36"/>
  <c r="EE6" i="36"/>
  <c r="ED6" i="36"/>
  <c r="EC6" i="36"/>
  <c r="EB6" i="36"/>
  <c r="EA6" i="36"/>
  <c r="DZ6" i="36"/>
  <c r="DY6" i="36"/>
  <c r="DX6" i="36"/>
  <c r="DW6" i="36"/>
  <c r="DV6" i="36"/>
  <c r="DU6" i="36"/>
  <c r="DT6" i="36"/>
  <c r="DS6" i="36"/>
  <c r="DR6" i="36"/>
  <c r="DQ6" i="36"/>
  <c r="DP6" i="36"/>
  <c r="DO6" i="36"/>
  <c r="DN6" i="36"/>
  <c r="DM6" i="36"/>
  <c r="DL6" i="36"/>
  <c r="DK6" i="36"/>
  <c r="DJ6" i="36"/>
  <c r="DI6" i="36"/>
  <c r="DH6" i="36"/>
  <c r="DG6" i="36"/>
  <c r="DF6" i="36"/>
  <c r="DE6" i="36"/>
  <c r="DD6" i="36"/>
  <c r="DC6" i="36"/>
  <c r="DB6" i="36"/>
  <c r="DA6" i="36"/>
  <c r="CZ6" i="36"/>
  <c r="CY6" i="36"/>
  <c r="CX6" i="36"/>
  <c r="CW6" i="36"/>
  <c r="CV6" i="36"/>
  <c r="CU6" i="36"/>
  <c r="CT6" i="36"/>
  <c r="CS6" i="36"/>
  <c r="CR6" i="36"/>
  <c r="CQ6" i="36"/>
  <c r="CP6" i="36"/>
  <c r="CO6" i="36"/>
  <c r="CN6" i="36"/>
  <c r="CM6" i="36"/>
  <c r="CL6" i="36"/>
  <c r="CK6" i="36"/>
  <c r="CJ6" i="36"/>
  <c r="CI6" i="36"/>
  <c r="CH6" i="36"/>
  <c r="CG6" i="36"/>
  <c r="CF6" i="36"/>
  <c r="CE6" i="36"/>
  <c r="CD6" i="36"/>
  <c r="CC6" i="36"/>
  <c r="CB6" i="36"/>
  <c r="CA6" i="36"/>
  <c r="BZ6" i="36"/>
  <c r="BY6" i="36"/>
  <c r="BX6" i="36"/>
  <c r="BW6" i="36"/>
  <c r="BV6" i="36"/>
  <c r="BU6" i="36"/>
  <c r="BT6" i="36"/>
  <c r="BS6" i="36"/>
  <c r="BR6" i="36"/>
  <c r="BQ6" i="36"/>
  <c r="BP6" i="36"/>
  <c r="BO6" i="36"/>
  <c r="BN6" i="36"/>
  <c r="BM6" i="36"/>
  <c r="BL6" i="36"/>
  <c r="BK6" i="36"/>
  <c r="BJ6" i="36"/>
  <c r="BI6" i="36"/>
  <c r="BH6" i="36"/>
  <c r="BG6" i="36"/>
  <c r="BF6" i="36"/>
  <c r="BE6" i="36"/>
  <c r="BD6" i="36"/>
  <c r="BC6" i="36"/>
  <c r="BB6" i="36"/>
  <c r="BA6" i="36"/>
  <c r="AZ6" i="36"/>
  <c r="AY6" i="36"/>
  <c r="AX6" i="36"/>
  <c r="AW6" i="36"/>
  <c r="AV6" i="36"/>
  <c r="AU6" i="36"/>
  <c r="AT6" i="36"/>
  <c r="AS6" i="36"/>
  <c r="AR6" i="36"/>
  <c r="AQ6" i="36"/>
  <c r="AP6" i="36"/>
  <c r="AO6" i="36"/>
  <c r="AN6" i="36"/>
  <c r="AM6" i="36"/>
  <c r="AL6" i="36"/>
  <c r="AK6" i="36"/>
  <c r="AJ6" i="36"/>
  <c r="AI6" i="36"/>
  <c r="AH6" i="36"/>
  <c r="AG6" i="36"/>
  <c r="AF6" i="36"/>
  <c r="AE6" i="36"/>
  <c r="AD6" i="36"/>
  <c r="AC6" i="36"/>
  <c r="AB6" i="36"/>
  <c r="AA6" i="36"/>
  <c r="Z6" i="36"/>
  <c r="Y6" i="36"/>
  <c r="X6" i="36"/>
  <c r="W6" i="36"/>
  <c r="V6" i="36"/>
  <c r="U6" i="36"/>
  <c r="T6" i="36"/>
  <c r="S6" i="36"/>
  <c r="R6" i="36"/>
  <c r="Q6" i="36"/>
  <c r="P6" i="36"/>
  <c r="O6" i="36"/>
  <c r="N6" i="36"/>
  <c r="M6" i="36"/>
  <c r="L6" i="36"/>
  <c r="K6" i="36"/>
  <c r="J6" i="36"/>
  <c r="I6" i="36"/>
  <c r="G660" i="35"/>
  <c r="G659" i="35"/>
  <c r="G658" i="35"/>
  <c r="G657" i="35"/>
  <c r="G656" i="35"/>
  <c r="G655" i="35"/>
  <c r="G654" i="35"/>
  <c r="G653" i="35"/>
  <c r="G652" i="35"/>
  <c r="G651" i="35"/>
  <c r="G650" i="35"/>
  <c r="G649" i="35"/>
  <c r="G648" i="35"/>
  <c r="G647" i="35"/>
  <c r="G646" i="35"/>
  <c r="G645" i="35"/>
  <c r="G644" i="35"/>
  <c r="G643" i="35"/>
  <c r="G642" i="35"/>
  <c r="G641" i="35"/>
  <c r="G640" i="35"/>
  <c r="G639" i="35"/>
  <c r="G638" i="35"/>
  <c r="G637" i="35"/>
  <c r="G636" i="35"/>
  <c r="G635" i="35"/>
  <c r="G634" i="35"/>
  <c r="G633" i="35"/>
  <c r="G632" i="35"/>
  <c r="G631" i="35"/>
  <c r="G630" i="35"/>
  <c r="G629" i="35"/>
  <c r="G628" i="35"/>
  <c r="G627" i="35"/>
  <c r="G626" i="35"/>
  <c r="G625" i="35"/>
  <c r="G624" i="35"/>
  <c r="G623" i="35"/>
  <c r="G622" i="35"/>
  <c r="G621" i="35"/>
  <c r="G620" i="35"/>
  <c r="G619" i="35"/>
  <c r="G618" i="35"/>
  <c r="G617" i="35"/>
  <c r="G616" i="35"/>
  <c r="G615" i="35"/>
  <c r="G614" i="35"/>
  <c r="G613" i="35"/>
  <c r="G612" i="35"/>
  <c r="G611" i="35"/>
  <c r="G610" i="35"/>
  <c r="G609" i="35"/>
  <c r="G608" i="35"/>
  <c r="G607" i="35"/>
  <c r="G606" i="35"/>
  <c r="G605" i="35"/>
  <c r="G604" i="35"/>
  <c r="G603" i="35"/>
  <c r="G602" i="35"/>
  <c r="G601" i="35"/>
  <c r="G600" i="35"/>
  <c r="G599" i="35"/>
  <c r="G598" i="35"/>
  <c r="G597" i="35"/>
  <c r="G596" i="35"/>
  <c r="G595" i="35"/>
  <c r="G594" i="35"/>
  <c r="G593" i="35"/>
  <c r="G592" i="35"/>
  <c r="G591" i="35"/>
  <c r="G590" i="35"/>
  <c r="G589" i="35"/>
  <c r="G588" i="35"/>
  <c r="G587" i="35"/>
  <c r="G586" i="35"/>
  <c r="G585" i="35"/>
  <c r="G584" i="35"/>
  <c r="G583" i="35"/>
  <c r="G582" i="35"/>
  <c r="G581" i="35"/>
  <c r="G580" i="35"/>
  <c r="G579" i="35"/>
  <c r="G578" i="35"/>
  <c r="G577" i="35"/>
  <c r="G576" i="35"/>
  <c r="G575" i="35"/>
  <c r="G574" i="35"/>
  <c r="G573" i="35"/>
  <c r="G572" i="35"/>
  <c r="G571" i="35"/>
  <c r="G570" i="35"/>
  <c r="G569" i="35"/>
  <c r="G568" i="35"/>
  <c r="G567" i="35"/>
  <c r="G566" i="35"/>
  <c r="G565" i="35"/>
  <c r="G564" i="35"/>
  <c r="G563" i="35"/>
  <c r="G562" i="35"/>
  <c r="G561" i="35"/>
  <c r="G560" i="35"/>
  <c r="G559" i="35"/>
  <c r="G558" i="35"/>
  <c r="G557" i="35"/>
  <c r="G556" i="35"/>
  <c r="G555" i="35"/>
  <c r="G554" i="35"/>
  <c r="G553" i="35"/>
  <c r="G552" i="35"/>
  <c r="G551" i="35"/>
  <c r="G550" i="35"/>
  <c r="G549" i="35"/>
  <c r="G548" i="35"/>
  <c r="G547" i="35"/>
  <c r="G546" i="35"/>
  <c r="G545" i="35"/>
  <c r="G544" i="35"/>
  <c r="G543" i="35"/>
  <c r="G542" i="35"/>
  <c r="G541" i="35"/>
  <c r="G540" i="35"/>
  <c r="G539" i="35"/>
  <c r="G538" i="35"/>
  <c r="G537" i="35"/>
  <c r="G536" i="35"/>
  <c r="G535" i="35"/>
  <c r="G534" i="35"/>
  <c r="G533" i="35"/>
  <c r="G532" i="35"/>
  <c r="G531" i="35"/>
  <c r="G530" i="35"/>
  <c r="G529" i="35"/>
  <c r="G528" i="35"/>
  <c r="G527" i="35"/>
  <c r="G526" i="35"/>
  <c r="G525" i="35"/>
  <c r="G524" i="35"/>
  <c r="G523" i="35"/>
  <c r="G522" i="35"/>
  <c r="G521" i="35"/>
  <c r="G520" i="35"/>
  <c r="G519" i="35"/>
  <c r="G518" i="35"/>
  <c r="G517" i="35"/>
  <c r="G516" i="35"/>
  <c r="G515" i="35"/>
  <c r="G514" i="35"/>
  <c r="G513" i="35"/>
  <c r="G512" i="35"/>
  <c r="G511" i="35"/>
  <c r="G510" i="35"/>
  <c r="G509" i="35"/>
  <c r="G508" i="35"/>
  <c r="G507" i="35"/>
  <c r="G506" i="35"/>
  <c r="G505" i="35"/>
  <c r="G504" i="35"/>
  <c r="G503" i="35"/>
  <c r="G502" i="35"/>
  <c r="G501" i="35"/>
  <c r="G500" i="35"/>
  <c r="G499" i="35"/>
  <c r="G498" i="35"/>
  <c r="G497" i="35"/>
  <c r="G496" i="35"/>
  <c r="G495" i="35"/>
  <c r="G494" i="35"/>
  <c r="G493" i="35"/>
  <c r="G492" i="35"/>
  <c r="G491" i="35"/>
  <c r="G490" i="35"/>
  <c r="G489" i="35"/>
  <c r="G488" i="35"/>
  <c r="G487" i="35"/>
  <c r="G486" i="35"/>
  <c r="G485" i="35"/>
  <c r="G484" i="35"/>
  <c r="G483" i="35"/>
  <c r="G482" i="35"/>
  <c r="G481" i="35"/>
  <c r="G480" i="35"/>
  <c r="G479" i="35"/>
  <c r="G478" i="35"/>
  <c r="G477" i="35"/>
  <c r="G476" i="35"/>
  <c r="G475" i="35"/>
  <c r="G474" i="35"/>
  <c r="G473" i="35"/>
  <c r="G472" i="35"/>
  <c r="G471" i="35"/>
  <c r="G470" i="35"/>
  <c r="G469" i="35"/>
  <c r="G468" i="35"/>
  <c r="G467" i="35"/>
  <c r="G466" i="35"/>
  <c r="G465" i="35"/>
  <c r="G464" i="35"/>
  <c r="G463" i="35"/>
  <c r="G462" i="35"/>
  <c r="G461" i="35"/>
  <c r="G460" i="35"/>
  <c r="G459" i="35"/>
  <c r="G458" i="35"/>
  <c r="G457" i="35"/>
  <c r="G456" i="35"/>
  <c r="G455" i="35"/>
  <c r="G454" i="35"/>
  <c r="G453" i="35"/>
  <c r="G452" i="35"/>
  <c r="G451" i="35"/>
  <c r="G450" i="35"/>
  <c r="G449" i="35"/>
  <c r="G448" i="35"/>
  <c r="G447" i="35"/>
  <c r="G446" i="35"/>
  <c r="G445" i="35"/>
  <c r="G444" i="35"/>
  <c r="G443" i="35"/>
  <c r="G442" i="35"/>
  <c r="G441" i="35"/>
  <c r="G440" i="35"/>
  <c r="G439" i="35"/>
  <c r="G438" i="35"/>
  <c r="G437" i="35"/>
  <c r="G436" i="35"/>
  <c r="G435" i="35"/>
  <c r="G434" i="35"/>
  <c r="G433" i="35"/>
  <c r="G432" i="35"/>
  <c r="G431" i="35"/>
  <c r="G430" i="35"/>
  <c r="G429" i="35"/>
  <c r="G428" i="35"/>
  <c r="G427" i="35"/>
  <c r="G426" i="35"/>
  <c r="G425" i="35"/>
  <c r="G424" i="35"/>
  <c r="G423" i="35"/>
  <c r="G422" i="35"/>
  <c r="G421" i="35"/>
  <c r="G420" i="35"/>
  <c r="G419" i="35"/>
  <c r="G418" i="35"/>
  <c r="G417" i="35"/>
  <c r="G416" i="35"/>
  <c r="G415" i="35"/>
  <c r="G414" i="35"/>
  <c r="G413" i="35"/>
  <c r="G412" i="35"/>
  <c r="G411" i="35"/>
  <c r="G410" i="35"/>
  <c r="G409" i="35"/>
  <c r="G408" i="35"/>
  <c r="G407" i="35"/>
  <c r="G406" i="35"/>
  <c r="G405" i="35"/>
  <c r="G404" i="35"/>
  <c r="G403" i="35"/>
  <c r="G402" i="35"/>
  <c r="G401" i="35"/>
  <c r="G400" i="35"/>
  <c r="G399" i="35"/>
  <c r="G398" i="35"/>
  <c r="G397" i="35"/>
  <c r="G396" i="35"/>
  <c r="G395" i="35"/>
  <c r="G394" i="35"/>
  <c r="G393" i="35"/>
  <c r="G392" i="35"/>
  <c r="G391" i="35"/>
  <c r="G390" i="35"/>
  <c r="G389" i="35"/>
  <c r="G388" i="35"/>
  <c r="G387" i="35"/>
  <c r="G386" i="35"/>
  <c r="G385" i="35"/>
  <c r="G384" i="35"/>
  <c r="G383" i="35"/>
  <c r="G382" i="35"/>
  <c r="G381" i="35"/>
  <c r="G380" i="35"/>
  <c r="G379" i="35"/>
  <c r="G378" i="35"/>
  <c r="G377" i="35"/>
  <c r="G376" i="35"/>
  <c r="G375" i="35"/>
  <c r="G374" i="35"/>
  <c r="G373" i="35"/>
  <c r="G372" i="35"/>
  <c r="G371" i="35"/>
  <c r="G370" i="35"/>
  <c r="G369" i="35"/>
  <c r="G368" i="35"/>
  <c r="G367" i="35"/>
  <c r="G366" i="35"/>
  <c r="G365" i="35"/>
  <c r="G364" i="35"/>
  <c r="G363" i="35"/>
  <c r="G362" i="35"/>
  <c r="G361" i="35"/>
  <c r="G360" i="35"/>
  <c r="G359" i="35"/>
  <c r="G358" i="35"/>
  <c r="G357" i="35"/>
  <c r="G356" i="35"/>
  <c r="G355" i="35"/>
  <c r="G354" i="35"/>
  <c r="G353" i="35"/>
  <c r="G352" i="35"/>
  <c r="G351" i="35"/>
  <c r="G350" i="35"/>
  <c r="G349" i="35"/>
  <c r="G348" i="35"/>
  <c r="G347" i="35"/>
  <c r="G346" i="35"/>
  <c r="G345" i="35"/>
  <c r="G344" i="35"/>
  <c r="G343" i="35"/>
  <c r="G342" i="35"/>
  <c r="G341" i="35"/>
  <c r="G340" i="35"/>
  <c r="G339" i="35"/>
  <c r="G338" i="35"/>
  <c r="G337" i="35"/>
  <c r="G336" i="35"/>
  <c r="G335" i="35"/>
  <c r="G334" i="35"/>
  <c r="G333" i="35"/>
  <c r="G332" i="35"/>
  <c r="G331" i="35"/>
  <c r="G330" i="35"/>
  <c r="G329" i="35"/>
  <c r="G328" i="35"/>
  <c r="G327" i="35"/>
  <c r="G326" i="35"/>
  <c r="G325" i="35"/>
  <c r="G324" i="35"/>
  <c r="G323" i="35"/>
  <c r="G322" i="35"/>
  <c r="G321" i="35"/>
  <c r="G320" i="35"/>
  <c r="G319" i="35"/>
  <c r="G318" i="35"/>
  <c r="G317" i="35"/>
  <c r="G316" i="35"/>
  <c r="G315" i="35"/>
  <c r="G314" i="35"/>
  <c r="G313" i="35"/>
  <c r="G312" i="35"/>
  <c r="G311" i="35"/>
  <c r="G310" i="35"/>
  <c r="G309" i="35"/>
  <c r="G308" i="35"/>
  <c r="G307" i="35"/>
  <c r="G306" i="35"/>
  <c r="G305" i="35"/>
  <c r="G304" i="35"/>
  <c r="G303" i="35"/>
  <c r="G302" i="35"/>
  <c r="G301" i="35"/>
  <c r="G300" i="35"/>
  <c r="G299" i="35"/>
  <c r="G298" i="35"/>
  <c r="G297" i="35"/>
  <c r="G296" i="35"/>
  <c r="G295" i="35"/>
  <c r="G294" i="35"/>
  <c r="G293" i="35"/>
  <c r="G292" i="35"/>
  <c r="G291" i="35"/>
  <c r="G290" i="35"/>
  <c r="G289" i="35"/>
  <c r="G288" i="35"/>
  <c r="G287" i="35"/>
  <c r="G286" i="35"/>
  <c r="G285" i="35"/>
  <c r="G284" i="35"/>
  <c r="G283" i="35"/>
  <c r="G282" i="35"/>
  <c r="G281" i="35"/>
  <c r="G280" i="35"/>
  <c r="G279" i="35"/>
  <c r="G278" i="35"/>
  <c r="G277" i="35"/>
  <c r="G276" i="35"/>
  <c r="G275" i="35"/>
  <c r="G274" i="35"/>
  <c r="G273" i="35"/>
  <c r="G272" i="35"/>
  <c r="G271" i="35"/>
  <c r="G270" i="35"/>
  <c r="G269" i="35"/>
  <c r="G268" i="35"/>
  <c r="G267" i="35"/>
  <c r="G266" i="35"/>
  <c r="G265" i="35"/>
  <c r="G264" i="35"/>
  <c r="G263" i="35"/>
  <c r="G262" i="35"/>
  <c r="G261" i="35"/>
  <c r="G260" i="35"/>
  <c r="G259" i="35"/>
  <c r="G258" i="35"/>
  <c r="G257" i="35"/>
  <c r="G256" i="35"/>
  <c r="G255" i="35"/>
  <c r="G254" i="35"/>
  <c r="G253" i="35"/>
  <c r="G252" i="35"/>
  <c r="G251" i="35"/>
  <c r="G250" i="35"/>
  <c r="G249" i="35"/>
  <c r="G248" i="35"/>
  <c r="G247" i="35"/>
  <c r="G246" i="35"/>
  <c r="G245" i="35"/>
  <c r="G244" i="35"/>
  <c r="G243" i="35"/>
  <c r="G242" i="35"/>
  <c r="G241" i="35"/>
  <c r="G240" i="35"/>
  <c r="G239" i="35"/>
  <c r="G238" i="35"/>
  <c r="G237" i="35"/>
  <c r="G236" i="35"/>
  <c r="G235" i="35"/>
  <c r="G234" i="35"/>
  <c r="G233" i="35"/>
  <c r="G232" i="35"/>
  <c r="G231" i="35"/>
  <c r="G230" i="35"/>
  <c r="G229" i="35"/>
  <c r="G228" i="35"/>
  <c r="G227" i="35"/>
  <c r="G226" i="35"/>
  <c r="G225" i="35"/>
  <c r="G224" i="35"/>
  <c r="G223" i="35"/>
  <c r="G222" i="35"/>
  <c r="G221" i="35"/>
  <c r="G220" i="35"/>
  <c r="G219" i="35"/>
  <c r="G218" i="35"/>
  <c r="G217" i="35"/>
  <c r="G216" i="35"/>
  <c r="G215" i="35"/>
  <c r="G214" i="35"/>
  <c r="G213" i="35"/>
  <c r="G212" i="35"/>
  <c r="G211" i="35"/>
  <c r="G210" i="35"/>
  <c r="G209" i="35"/>
  <c r="G208" i="35"/>
  <c r="G207" i="35"/>
  <c r="G206" i="35"/>
  <c r="G205" i="35"/>
  <c r="G204" i="35"/>
  <c r="G203" i="35"/>
  <c r="G202" i="35"/>
  <c r="G201" i="35"/>
  <c r="G200" i="35"/>
  <c r="G199" i="35"/>
  <c r="G198" i="35"/>
  <c r="G197" i="35"/>
  <c r="G196" i="35"/>
  <c r="G195" i="35"/>
  <c r="G194" i="35"/>
  <c r="G193" i="35"/>
  <c r="G192" i="35"/>
  <c r="G191" i="35"/>
  <c r="G190" i="35"/>
  <c r="G189" i="35"/>
  <c r="G188" i="35"/>
  <c r="G187" i="35"/>
  <c r="G186" i="35"/>
  <c r="G185" i="35"/>
  <c r="G184" i="35"/>
  <c r="G183" i="35"/>
  <c r="G182" i="35"/>
  <c r="G181" i="35"/>
  <c r="G180" i="35"/>
  <c r="G179" i="35"/>
  <c r="G178" i="35"/>
  <c r="G177" i="35"/>
  <c r="G176" i="35"/>
  <c r="G175" i="35"/>
  <c r="G174" i="35"/>
  <c r="G173" i="35"/>
  <c r="G172" i="35"/>
  <c r="G171" i="35"/>
  <c r="G170" i="35"/>
  <c r="G169" i="35"/>
  <c r="G168" i="35"/>
  <c r="G166" i="35"/>
  <c r="G165" i="35"/>
  <c r="G164" i="35"/>
  <c r="G163" i="35"/>
  <c r="G162" i="35"/>
  <c r="G161" i="35"/>
  <c r="G160" i="35"/>
  <c r="G159" i="35"/>
  <c r="G158" i="35"/>
  <c r="G157" i="35"/>
  <c r="G156" i="35"/>
  <c r="G155" i="35"/>
  <c r="G154" i="35"/>
  <c r="G153" i="35"/>
  <c r="G152" i="35"/>
  <c r="G151" i="35"/>
  <c r="G150" i="35"/>
  <c r="G149" i="35"/>
  <c r="G148" i="35"/>
  <c r="G147" i="35"/>
  <c r="G146" i="35"/>
  <c r="G145" i="35"/>
  <c r="G144" i="35"/>
  <c r="G143" i="35"/>
  <c r="G142" i="35"/>
  <c r="G141" i="35"/>
  <c r="G140" i="35"/>
  <c r="G139" i="35"/>
  <c r="G138" i="35"/>
  <c r="G137" i="35"/>
  <c r="G136" i="35"/>
  <c r="G135" i="35"/>
  <c r="G134" i="35"/>
  <c r="G133" i="35"/>
  <c r="G132" i="35"/>
  <c r="G131" i="35"/>
  <c r="G130" i="35"/>
  <c r="G129" i="35"/>
  <c r="G128" i="35"/>
  <c r="G127" i="35"/>
  <c r="G126" i="35"/>
  <c r="G125" i="35"/>
  <c r="G124" i="35"/>
  <c r="G123" i="35"/>
  <c r="G122" i="35"/>
  <c r="G121" i="35"/>
  <c r="G120" i="35"/>
  <c r="G119" i="35"/>
  <c r="G118" i="35"/>
  <c r="G117" i="35"/>
  <c r="G116" i="35"/>
  <c r="G115" i="35"/>
  <c r="G114" i="35"/>
  <c r="G113" i="35"/>
  <c r="G112" i="35"/>
  <c r="G111" i="35"/>
  <c r="G110" i="35"/>
  <c r="G109" i="35"/>
  <c r="G108" i="35"/>
  <c r="G107" i="35"/>
  <c r="G106" i="35"/>
  <c r="G105" i="35"/>
  <c r="G104" i="35"/>
  <c r="G103" i="35"/>
  <c r="G102" i="35"/>
  <c r="G101" i="35"/>
  <c r="G100" i="35"/>
  <c r="G99" i="35"/>
  <c r="G98" i="35"/>
  <c r="G97" i="35"/>
  <c r="G96" i="35"/>
  <c r="G95" i="35"/>
  <c r="G94" i="35"/>
  <c r="G93" i="35"/>
  <c r="G92" i="35"/>
  <c r="G91" i="35"/>
  <c r="G90" i="35"/>
  <c r="G89" i="35"/>
  <c r="G88" i="35"/>
  <c r="G87" i="35"/>
  <c r="G86" i="35"/>
  <c r="G85" i="35"/>
  <c r="G84" i="35"/>
  <c r="G83" i="35"/>
  <c r="G82" i="35"/>
  <c r="G81" i="35"/>
  <c r="G80" i="35"/>
  <c r="G79" i="35"/>
  <c r="G78" i="35"/>
  <c r="G77" i="35"/>
  <c r="G76" i="35"/>
  <c r="G75" i="35"/>
  <c r="G74" i="35"/>
  <c r="G73" i="35"/>
  <c r="G72" i="35"/>
  <c r="G71" i="35"/>
  <c r="G70" i="35"/>
  <c r="G69" i="35"/>
  <c r="G68" i="35"/>
  <c r="G67" i="35"/>
  <c r="G66" i="35"/>
  <c r="G65" i="35"/>
  <c r="G64" i="35"/>
  <c r="G63" i="35"/>
  <c r="G62" i="35"/>
  <c r="G61" i="35"/>
  <c r="G60" i="35"/>
  <c r="G59" i="35"/>
  <c r="G58" i="35"/>
  <c r="G57" i="35"/>
  <c r="G56" i="35"/>
  <c r="G55" i="35"/>
  <c r="G54" i="35"/>
  <c r="G53" i="35"/>
  <c r="G52" i="35"/>
  <c r="G51" i="35"/>
  <c r="G50" i="35"/>
  <c r="G49" i="35"/>
  <c r="G48" i="35"/>
  <c r="G47" i="35"/>
  <c r="G46" i="35"/>
  <c r="G45" i="35"/>
  <c r="G44" i="35"/>
  <c r="G43" i="35"/>
  <c r="G42" i="35"/>
  <c r="G41" i="35"/>
  <c r="G40" i="35"/>
  <c r="G39" i="35"/>
  <c r="G38" i="35"/>
  <c r="G37" i="35"/>
  <c r="G36" i="35"/>
  <c r="G35" i="35"/>
  <c r="G34" i="35"/>
  <c r="G33" i="35"/>
  <c r="G32" i="35"/>
  <c r="G31" i="35"/>
  <c r="G30" i="35"/>
  <c r="G29" i="35"/>
  <c r="G28" i="35"/>
  <c r="G27" i="35"/>
  <c r="G26" i="35"/>
  <c r="G25" i="35"/>
  <c r="G24" i="35"/>
  <c r="G23" i="35"/>
  <c r="G22" i="35"/>
  <c r="G21" i="35"/>
  <c r="G20" i="35"/>
  <c r="G19" i="35"/>
  <c r="G18" i="35"/>
  <c r="G17" i="35"/>
  <c r="G16" i="35"/>
  <c r="G15" i="35"/>
  <c r="G14" i="35"/>
  <c r="G13" i="35"/>
  <c r="G12" i="35"/>
  <c r="G11" i="35"/>
  <c r="G10" i="35"/>
  <c r="G9" i="35"/>
  <c r="BM13" i="23" l="1"/>
  <c r="AH13" i="23"/>
  <c r="AB13" i="23"/>
  <c r="T13" i="23"/>
  <c r="M13" i="23"/>
  <c r="AH29" i="23" l="1"/>
  <c r="AH28" i="23"/>
  <c r="AH27" i="23"/>
  <c r="AH26" i="23"/>
  <c r="AH25" i="23"/>
  <c r="AH24" i="23"/>
  <c r="AH23" i="23"/>
  <c r="AH22" i="23"/>
  <c r="AN7" i="23"/>
  <c r="AH31" i="23" l="1"/>
  <c r="T7" i="23"/>
  <c r="N659" i="35"/>
  <c r="N658" i="35"/>
  <c r="N657" i="35"/>
  <c r="N656" i="35"/>
  <c r="N655" i="35"/>
  <c r="N654" i="35"/>
  <c r="N653" i="35"/>
  <c r="N652" i="35"/>
  <c r="N651" i="35"/>
  <c r="N650" i="35"/>
  <c r="N649" i="35"/>
  <c r="N648" i="35"/>
  <c r="N647" i="35"/>
  <c r="N646" i="35"/>
  <c r="N645" i="35"/>
  <c r="N644" i="35"/>
  <c r="N643" i="35"/>
  <c r="N642" i="35"/>
  <c r="N641" i="35"/>
  <c r="N640" i="35"/>
  <c r="N639" i="35"/>
  <c r="N638" i="35"/>
  <c r="N637" i="35"/>
  <c r="N636" i="35"/>
  <c r="N635" i="35"/>
  <c r="N634" i="35"/>
  <c r="N633" i="35"/>
  <c r="N632" i="35"/>
  <c r="N631" i="35"/>
  <c r="N630" i="35"/>
  <c r="N629" i="35"/>
  <c r="N628" i="35"/>
  <c r="N627" i="35"/>
  <c r="N626" i="35"/>
  <c r="N625" i="35"/>
  <c r="N624" i="35"/>
  <c r="N623" i="35"/>
  <c r="N622" i="35"/>
  <c r="N621" i="35"/>
  <c r="N620" i="35"/>
  <c r="N619" i="35"/>
  <c r="N618" i="35"/>
  <c r="N617" i="35"/>
  <c r="N616" i="35"/>
  <c r="N615" i="35"/>
  <c r="N614" i="35"/>
  <c r="N613" i="35"/>
  <c r="N612" i="35"/>
  <c r="N611" i="35"/>
  <c r="N610" i="35"/>
  <c r="N609" i="35"/>
  <c r="N608" i="35"/>
  <c r="N607" i="35"/>
  <c r="N606" i="35"/>
  <c r="N605" i="35"/>
  <c r="N604" i="35"/>
  <c r="N603" i="35"/>
  <c r="N602" i="35"/>
  <c r="N601" i="35"/>
  <c r="N599" i="35"/>
  <c r="N598" i="35"/>
  <c r="N597" i="35"/>
  <c r="N596" i="35"/>
  <c r="N595" i="35"/>
  <c r="N594" i="35"/>
  <c r="N593" i="35"/>
  <c r="N592" i="35"/>
  <c r="N591" i="35"/>
  <c r="N590" i="35"/>
  <c r="N589" i="35"/>
  <c r="N588" i="35"/>
  <c r="N587" i="35"/>
  <c r="N586" i="35"/>
  <c r="N585" i="35"/>
  <c r="N584" i="35"/>
  <c r="N583" i="35"/>
  <c r="N582" i="35"/>
  <c r="N581" i="35"/>
  <c r="N580" i="35"/>
  <c r="N579" i="35"/>
  <c r="N578" i="35"/>
  <c r="N577" i="35"/>
  <c r="N576" i="35"/>
  <c r="N575" i="35"/>
  <c r="N574" i="35"/>
  <c r="N573" i="35"/>
  <c r="N572" i="35"/>
  <c r="N571" i="35"/>
  <c r="N570" i="35"/>
  <c r="N569" i="35"/>
  <c r="N568" i="35"/>
  <c r="N567" i="35"/>
  <c r="N566" i="35"/>
  <c r="N565" i="35"/>
  <c r="N564" i="35"/>
  <c r="N563" i="35"/>
  <c r="N562" i="35"/>
  <c r="N561" i="35"/>
  <c r="N560" i="35"/>
  <c r="N559" i="35"/>
  <c r="N558" i="35"/>
  <c r="N557" i="35"/>
  <c r="N556" i="35"/>
  <c r="N555" i="35"/>
  <c r="N554" i="35"/>
  <c r="N553" i="35"/>
  <c r="N552" i="35"/>
  <c r="N551" i="35"/>
  <c r="N550" i="35"/>
  <c r="N549" i="35"/>
  <c r="N548" i="35"/>
  <c r="N547" i="35"/>
  <c r="N546" i="35"/>
  <c r="N545" i="35"/>
  <c r="N544" i="35"/>
  <c r="N543" i="35"/>
  <c r="N542" i="35"/>
  <c r="N541" i="35"/>
  <c r="N540" i="35"/>
  <c r="N539" i="35"/>
  <c r="N538" i="35"/>
  <c r="N537" i="35"/>
  <c r="N536" i="35"/>
  <c r="N535" i="35"/>
  <c r="N534" i="35"/>
  <c r="N533" i="35"/>
  <c r="N532" i="35"/>
  <c r="N531" i="35"/>
  <c r="N530" i="35"/>
  <c r="N529" i="35"/>
  <c r="N528" i="35"/>
  <c r="N527" i="35"/>
  <c r="N526" i="35"/>
  <c r="N525" i="35"/>
  <c r="N524" i="35"/>
  <c r="N523" i="35"/>
  <c r="N522" i="35"/>
  <c r="N521" i="35"/>
  <c r="N520" i="35"/>
  <c r="N519" i="35"/>
  <c r="N518" i="35"/>
  <c r="N517" i="35"/>
  <c r="N516" i="35"/>
  <c r="N515" i="35"/>
  <c r="N514" i="35"/>
  <c r="N513" i="35"/>
  <c r="N512" i="35"/>
  <c r="N511" i="35"/>
  <c r="N510" i="35"/>
  <c r="N509" i="35"/>
  <c r="N508" i="35"/>
  <c r="N507" i="35"/>
  <c r="N506" i="35"/>
  <c r="N505" i="35"/>
  <c r="N504" i="35"/>
  <c r="N503" i="35"/>
  <c r="N502" i="35"/>
  <c r="N501" i="35"/>
  <c r="N500" i="35"/>
  <c r="N499" i="35"/>
  <c r="N498" i="35"/>
  <c r="N497" i="35"/>
  <c r="N496" i="35"/>
  <c r="N495" i="35"/>
  <c r="N494" i="35"/>
  <c r="N493" i="35"/>
  <c r="N492" i="35"/>
  <c r="N491" i="35"/>
  <c r="N490" i="35"/>
  <c r="N489" i="35"/>
  <c r="N488" i="35"/>
  <c r="N487" i="35"/>
  <c r="N486" i="35"/>
  <c r="N485" i="35"/>
  <c r="N484" i="35"/>
  <c r="N483" i="35"/>
  <c r="N482" i="35"/>
  <c r="N481" i="35"/>
  <c r="N480" i="35"/>
  <c r="N479" i="35"/>
  <c r="N478" i="35"/>
  <c r="N477" i="35"/>
  <c r="N476" i="35"/>
  <c r="N475" i="35"/>
  <c r="N474" i="35"/>
  <c r="N473" i="35"/>
  <c r="N472" i="35"/>
  <c r="N471" i="35"/>
  <c r="N470" i="35"/>
  <c r="N469" i="35"/>
  <c r="N468" i="35"/>
  <c r="N467" i="35"/>
  <c r="N466" i="35"/>
  <c r="N465" i="35"/>
  <c r="N464" i="35"/>
  <c r="N463" i="35"/>
  <c r="N462" i="35"/>
  <c r="N461" i="35"/>
  <c r="N460" i="35"/>
  <c r="N459" i="35"/>
  <c r="N458" i="35"/>
  <c r="N457" i="35"/>
  <c r="N456" i="35"/>
  <c r="N455" i="35"/>
  <c r="N454" i="35"/>
  <c r="N453" i="35"/>
  <c r="N452" i="35"/>
  <c r="N451" i="35"/>
  <c r="N450" i="35"/>
  <c r="N449" i="35"/>
  <c r="N448" i="35"/>
  <c r="N447" i="35"/>
  <c r="N446" i="35"/>
  <c r="N445" i="35"/>
  <c r="N444" i="35"/>
  <c r="N443" i="35"/>
  <c r="N442" i="35"/>
  <c r="N441" i="35"/>
  <c r="N440" i="35"/>
  <c r="N439" i="35"/>
  <c r="N438" i="35"/>
  <c r="N437" i="35"/>
  <c r="N436" i="35"/>
  <c r="N435" i="35"/>
  <c r="N434" i="35"/>
  <c r="N433" i="35"/>
  <c r="N432" i="35"/>
  <c r="N431" i="35"/>
  <c r="N430" i="35"/>
  <c r="N429" i="35"/>
  <c r="N428" i="35"/>
  <c r="N427" i="35"/>
  <c r="N426" i="35"/>
  <c r="N425" i="35"/>
  <c r="N424" i="35"/>
  <c r="N423" i="35"/>
  <c r="N422" i="35"/>
  <c r="N421" i="35"/>
  <c r="N420" i="35"/>
  <c r="N419" i="35"/>
  <c r="N418" i="35"/>
  <c r="N417" i="35"/>
  <c r="N416" i="35"/>
  <c r="N415" i="35"/>
  <c r="N414" i="35"/>
  <c r="N413" i="35"/>
  <c r="N412" i="35"/>
  <c r="N411" i="35"/>
  <c r="N410" i="35"/>
  <c r="N409" i="35"/>
  <c r="N408" i="35"/>
  <c r="N407" i="35"/>
  <c r="N406" i="35"/>
  <c r="N405" i="35"/>
  <c r="N404" i="35"/>
  <c r="N403" i="35"/>
  <c r="N402" i="35"/>
  <c r="N401" i="35"/>
  <c r="N400" i="35"/>
  <c r="N399" i="35"/>
  <c r="N398" i="35"/>
  <c r="N397" i="35"/>
  <c r="N396" i="35"/>
  <c r="N395" i="35"/>
  <c r="N394" i="35"/>
  <c r="N393" i="35"/>
  <c r="N392" i="35"/>
  <c r="N391" i="35"/>
  <c r="N390" i="35"/>
  <c r="N389" i="35"/>
  <c r="N388" i="35"/>
  <c r="N387" i="35"/>
  <c r="N386" i="35"/>
  <c r="N385" i="35"/>
  <c r="N384" i="35"/>
  <c r="N383" i="35"/>
  <c r="N382" i="35"/>
  <c r="N381" i="35"/>
  <c r="N380" i="35"/>
  <c r="N379" i="35"/>
  <c r="N378" i="35"/>
  <c r="N377" i="35"/>
  <c r="N376" i="35"/>
  <c r="N375" i="35"/>
  <c r="N374" i="35"/>
  <c r="N373" i="35"/>
  <c r="N372" i="35"/>
  <c r="N371" i="35"/>
  <c r="N370" i="35"/>
  <c r="N369" i="35"/>
  <c r="N368" i="35"/>
  <c r="N367" i="35"/>
  <c r="N366" i="35"/>
  <c r="N365" i="35"/>
  <c r="N364" i="35"/>
  <c r="N363" i="35"/>
  <c r="N362" i="35"/>
  <c r="N361" i="35"/>
  <c r="N360" i="35"/>
  <c r="N359" i="35"/>
  <c r="N358" i="35"/>
  <c r="N357" i="35"/>
  <c r="N356" i="35"/>
  <c r="N355" i="35"/>
  <c r="N354" i="35"/>
  <c r="N353" i="35"/>
  <c r="N352" i="35"/>
  <c r="N351" i="35"/>
  <c r="N350" i="35"/>
  <c r="N349" i="35"/>
  <c r="N348" i="35"/>
  <c r="N347" i="35"/>
  <c r="N346" i="35"/>
  <c r="N345" i="35"/>
  <c r="N344" i="35"/>
  <c r="N343" i="35"/>
  <c r="N342" i="35"/>
  <c r="N341" i="35"/>
  <c r="N340" i="35"/>
  <c r="N339" i="35"/>
  <c r="N338" i="35"/>
  <c r="N337" i="35"/>
  <c r="N336" i="35"/>
  <c r="N335" i="35"/>
  <c r="N334" i="35"/>
  <c r="N333" i="35"/>
  <c r="N332" i="35"/>
  <c r="N331" i="35"/>
  <c r="N330" i="35"/>
  <c r="N329" i="35"/>
  <c r="N328" i="35"/>
  <c r="N327" i="35"/>
  <c r="N326" i="35"/>
  <c r="N325" i="35"/>
  <c r="N324" i="35"/>
  <c r="N323" i="35"/>
  <c r="N322" i="35"/>
  <c r="N321" i="35"/>
  <c r="N320" i="35"/>
  <c r="N319" i="35"/>
  <c r="N318" i="35"/>
  <c r="N317" i="35"/>
  <c r="N316" i="35"/>
  <c r="N315" i="35"/>
  <c r="N314" i="35"/>
  <c r="N313" i="35"/>
  <c r="N312" i="35"/>
  <c r="N311" i="35"/>
  <c r="N310" i="35"/>
  <c r="N309" i="35"/>
  <c r="N308" i="35"/>
  <c r="N307" i="35"/>
  <c r="N306" i="35"/>
  <c r="N305" i="35"/>
  <c r="N304" i="35"/>
  <c r="N303" i="35"/>
  <c r="N302" i="35"/>
  <c r="N301" i="35"/>
  <c r="N300" i="35"/>
  <c r="N299" i="35"/>
  <c r="N298" i="35"/>
  <c r="N297" i="35"/>
  <c r="N296" i="35"/>
  <c r="N295" i="35"/>
  <c r="N294" i="35"/>
  <c r="N293" i="35"/>
  <c r="N292" i="35"/>
  <c r="N291" i="35"/>
  <c r="N290" i="35"/>
  <c r="N289" i="35"/>
  <c r="N288" i="35"/>
  <c r="N287" i="35"/>
  <c r="N286" i="35"/>
  <c r="N285" i="35"/>
  <c r="N284" i="35"/>
  <c r="N283" i="35"/>
  <c r="N282" i="35"/>
  <c r="N281" i="35"/>
  <c r="N280" i="35"/>
  <c r="N279" i="35"/>
  <c r="N278" i="35"/>
  <c r="N277" i="35"/>
  <c r="N276" i="35"/>
  <c r="N275" i="35"/>
  <c r="N274" i="35"/>
  <c r="N273" i="35"/>
  <c r="N272" i="35"/>
  <c r="N271" i="35"/>
  <c r="N270" i="35"/>
  <c r="N269" i="35"/>
  <c r="N268" i="35"/>
  <c r="N267" i="35"/>
  <c r="N266" i="35"/>
  <c r="N265" i="35"/>
  <c r="N264" i="35"/>
  <c r="N263" i="35"/>
  <c r="N262" i="35"/>
  <c r="N261" i="35"/>
  <c r="N260" i="35"/>
  <c r="N259" i="35"/>
  <c r="N258" i="35"/>
  <c r="N257" i="35"/>
  <c r="N256" i="35"/>
  <c r="N255" i="35"/>
  <c r="N254" i="35"/>
  <c r="N253" i="35"/>
  <c r="N252" i="35"/>
  <c r="N251" i="35"/>
  <c r="N250" i="35"/>
  <c r="N249" i="35"/>
  <c r="N248" i="35"/>
  <c r="N247" i="35"/>
  <c r="N246" i="35"/>
  <c r="N245" i="35"/>
  <c r="N244" i="35"/>
  <c r="N243" i="35"/>
  <c r="N242" i="35"/>
  <c r="N241" i="35"/>
  <c r="N240" i="35"/>
  <c r="N239" i="35"/>
  <c r="N238" i="35"/>
  <c r="N237" i="35"/>
  <c r="N236" i="35"/>
  <c r="N235" i="35"/>
  <c r="N234" i="35"/>
  <c r="N233" i="35"/>
  <c r="N232" i="35"/>
  <c r="N231" i="35"/>
  <c r="N230" i="35"/>
  <c r="N229" i="35"/>
  <c r="N228" i="35"/>
  <c r="N227" i="35"/>
  <c r="N226" i="35"/>
  <c r="N225" i="35"/>
  <c r="N224" i="35"/>
  <c r="N223" i="35"/>
  <c r="N222" i="35"/>
  <c r="N221" i="35"/>
  <c r="N220" i="35"/>
  <c r="N219" i="35"/>
  <c r="N218" i="35"/>
  <c r="N217" i="35"/>
  <c r="N216" i="35"/>
  <c r="N215" i="35"/>
  <c r="N214" i="35"/>
  <c r="N213" i="35"/>
  <c r="N212" i="35"/>
  <c r="N211" i="35"/>
  <c r="N210" i="35"/>
  <c r="N209" i="35"/>
  <c r="N208" i="35"/>
  <c r="N207" i="35"/>
  <c r="N206" i="35"/>
  <c r="N205" i="35"/>
  <c r="N204" i="35"/>
  <c r="N203" i="35"/>
  <c r="N202" i="35"/>
  <c r="N201" i="35"/>
  <c r="N200" i="35"/>
  <c r="N199" i="35"/>
  <c r="N198" i="35"/>
  <c r="N197" i="35"/>
  <c r="N196" i="35"/>
  <c r="N195" i="35"/>
  <c r="N194" i="35"/>
  <c r="N193" i="35"/>
  <c r="N192" i="35"/>
  <c r="N191" i="35"/>
  <c r="N190" i="35"/>
  <c r="N189" i="35"/>
  <c r="N188" i="35"/>
  <c r="N187" i="35"/>
  <c r="N186" i="35"/>
  <c r="N185" i="35"/>
  <c r="N184" i="35"/>
  <c r="N183" i="35"/>
  <c r="N182" i="35"/>
  <c r="N181" i="35"/>
  <c r="N180" i="35"/>
  <c r="N179" i="35"/>
  <c r="N178" i="35"/>
  <c r="N177" i="35"/>
  <c r="N176" i="35"/>
  <c r="N175" i="35"/>
  <c r="N174" i="35"/>
  <c r="N173" i="35"/>
  <c r="N172" i="35"/>
  <c r="N171" i="35"/>
  <c r="N170" i="35"/>
  <c r="N169" i="35"/>
  <c r="N168" i="35"/>
  <c r="N166" i="35"/>
  <c r="N165" i="35"/>
  <c r="N164" i="35"/>
  <c r="N163" i="35"/>
  <c r="N162" i="35"/>
  <c r="N161" i="35"/>
  <c r="N160" i="35"/>
  <c r="N159" i="35"/>
  <c r="N158" i="35"/>
  <c r="N157" i="35"/>
  <c r="N156" i="35"/>
  <c r="N155" i="35"/>
  <c r="N154" i="35"/>
  <c r="N153" i="35"/>
  <c r="N152" i="35"/>
  <c r="N151" i="35"/>
  <c r="N150" i="35"/>
  <c r="N149" i="35"/>
  <c r="N148" i="35"/>
  <c r="N147" i="35"/>
  <c r="N146" i="35"/>
  <c r="N145" i="35"/>
  <c r="N144" i="35"/>
  <c r="N143" i="35"/>
  <c r="N142" i="35"/>
  <c r="N141" i="35"/>
  <c r="N140" i="35"/>
  <c r="N139" i="35"/>
  <c r="N138" i="35"/>
  <c r="N137" i="35"/>
  <c r="N136" i="35"/>
  <c r="N135" i="35"/>
  <c r="N134" i="35"/>
  <c r="N133" i="35"/>
  <c r="N132" i="35"/>
  <c r="N131" i="35"/>
  <c r="N130" i="35"/>
  <c r="N129" i="35"/>
  <c r="N128" i="35"/>
  <c r="N127" i="35"/>
  <c r="N126" i="35"/>
  <c r="N125" i="35"/>
  <c r="N124" i="35"/>
  <c r="N123" i="35"/>
  <c r="N122" i="35"/>
  <c r="N121" i="35"/>
  <c r="N120" i="35"/>
  <c r="N119" i="35"/>
  <c r="N118" i="35"/>
  <c r="N117" i="35"/>
  <c r="N116" i="35"/>
  <c r="N115" i="35"/>
  <c r="N114" i="35"/>
  <c r="N113" i="35"/>
  <c r="N112" i="35"/>
  <c r="N111" i="35"/>
  <c r="N110" i="35"/>
  <c r="N109" i="35"/>
  <c r="N108" i="35"/>
  <c r="N107" i="35"/>
  <c r="N106" i="35"/>
  <c r="N105" i="35"/>
  <c r="N104" i="35"/>
  <c r="N103" i="35"/>
  <c r="N102" i="35"/>
  <c r="N101" i="35"/>
  <c r="N100" i="35"/>
  <c r="N99" i="35"/>
  <c r="N98" i="35"/>
  <c r="N97" i="35"/>
  <c r="N96" i="35"/>
  <c r="N95" i="35"/>
  <c r="N94" i="35"/>
  <c r="N93" i="35"/>
  <c r="N92" i="35"/>
  <c r="N91" i="35"/>
  <c r="N90" i="35"/>
  <c r="N89" i="35"/>
  <c r="N88" i="35"/>
  <c r="N87" i="35"/>
  <c r="N86" i="35"/>
  <c r="N85" i="35"/>
  <c r="N84" i="35"/>
  <c r="N83" i="35"/>
  <c r="N82" i="35"/>
  <c r="N81" i="35"/>
  <c r="N80" i="35"/>
  <c r="N79" i="35"/>
  <c r="N78" i="35"/>
  <c r="N77" i="35"/>
  <c r="N76" i="35"/>
  <c r="N75" i="35"/>
  <c r="N74" i="35"/>
  <c r="N73" i="35"/>
  <c r="N72" i="35"/>
  <c r="N71" i="35"/>
  <c r="N70" i="35"/>
  <c r="N69" i="35"/>
  <c r="N68" i="35"/>
  <c r="N67" i="35"/>
  <c r="N66" i="35"/>
  <c r="N65" i="35"/>
  <c r="N64" i="35"/>
  <c r="N63" i="35"/>
  <c r="N62" i="35"/>
  <c r="N61" i="35"/>
  <c r="N60" i="35"/>
  <c r="N59" i="35"/>
  <c r="N58" i="35"/>
  <c r="N57" i="35"/>
  <c r="N56" i="35"/>
  <c r="N55" i="35"/>
  <c r="N54" i="35"/>
  <c r="N53" i="35"/>
  <c r="N52" i="35"/>
  <c r="N51" i="35"/>
  <c r="N50" i="35"/>
  <c r="N49" i="35"/>
  <c r="N48" i="35"/>
  <c r="N47" i="35"/>
  <c r="N46" i="35"/>
  <c r="N45" i="35"/>
  <c r="N44" i="35"/>
  <c r="N43" i="35"/>
  <c r="N42" i="35"/>
  <c r="N41" i="35"/>
  <c r="N40" i="35"/>
  <c r="N39" i="35"/>
  <c r="N38" i="35"/>
  <c r="N37" i="35"/>
  <c r="N36" i="35"/>
  <c r="N35" i="35"/>
  <c r="N34" i="35"/>
  <c r="N33" i="35"/>
  <c r="N32" i="35"/>
  <c r="N31" i="35"/>
  <c r="N30" i="35"/>
  <c r="N29" i="35"/>
  <c r="N28" i="35"/>
  <c r="N27" i="35"/>
  <c r="N26" i="35"/>
  <c r="N25" i="35"/>
  <c r="N24" i="35"/>
  <c r="N23" i="35"/>
  <c r="N22" i="35"/>
  <c r="N21" i="35"/>
  <c r="N20" i="35"/>
  <c r="N19" i="35"/>
  <c r="N18" i="35"/>
  <c r="N17" i="35"/>
  <c r="N16" i="35"/>
  <c r="N15" i="35"/>
  <c r="N14" i="35"/>
  <c r="N13" i="35"/>
  <c r="N12" i="35"/>
  <c r="N11" i="35"/>
  <c r="N10" i="35"/>
  <c r="N9" i="35"/>
  <c r="BM14" i="23" l="1"/>
  <c r="AH14" i="23"/>
  <c r="AB14" i="23"/>
  <c r="T14" i="23"/>
  <c r="M14" i="23"/>
</calcChain>
</file>

<file path=xl/sharedStrings.xml><?xml version="1.0" encoding="utf-8"?>
<sst xmlns="http://schemas.openxmlformats.org/spreadsheetml/2006/main" count="12728" uniqueCount="5992">
  <si>
    <t>SERIE</t>
  </si>
  <si>
    <t>NOMBRE</t>
  </si>
  <si>
    <t>CARGO</t>
  </si>
  <si>
    <t>DOMICILIO</t>
  </si>
  <si>
    <t>TELÉFONO</t>
  </si>
  <si>
    <t>CÓDIGO DE UBICACIÓN</t>
  </si>
  <si>
    <t>CORREO ELECTRÓNICO</t>
  </si>
  <si>
    <t>MTS2 QUE TIENE ASIGNADO EL ARCHIVO</t>
  </si>
  <si>
    <t>MTS2 QUE OCUPA DEL TOTAL DEL ARCHIVO</t>
  </si>
  <si>
    <t>SUBSERIE</t>
  </si>
  <si>
    <t>NÚMERO DE EXPEDIENTES ACTIVOS TOTALES AL CIERRE DEL AÑO INMEDIATO ANTERIOR</t>
  </si>
  <si>
    <t>NÚMERO DE EXPEDIENTES ACTIVOS TOTALES</t>
  </si>
  <si>
    <t>CLAVE TOPOGRÁFICA</t>
  </si>
  <si>
    <t>diana.alvarez@sat.gob.mx</t>
  </si>
  <si>
    <t>CLAVE</t>
  </si>
  <si>
    <t>UNIDAD ADMINISTRATIVA</t>
  </si>
  <si>
    <t>Administración Central de Recursos Financieros</t>
  </si>
  <si>
    <t>Administración Central de Destino de Bienes</t>
  </si>
  <si>
    <t>Administración Central de Apoyo Jurídico de Recursos y Servicios</t>
  </si>
  <si>
    <t>Subadministración de Recursos y Servicios de Aguascalientes</t>
  </si>
  <si>
    <t>Subadministración de Recursos y Servicios de Torreón</t>
  </si>
  <si>
    <t>Subadministración de Recursos y Servicios de Colima</t>
  </si>
  <si>
    <t>Subadministración de Recursos y Servicios de Tuxtla Gutiérrez</t>
  </si>
  <si>
    <t>Subadministración de Recursos y Servicios de Chihuahua</t>
  </si>
  <si>
    <t>Subadministración de Recursos y Servicios de Celaya</t>
  </si>
  <si>
    <t>Subadministración de Recursos y Servicios de Acapulco</t>
  </si>
  <si>
    <t>Subadministración de Recursos y Servicios de Pachuca</t>
  </si>
  <si>
    <t>Subadministración de Recursos y Servicios de Naucalpan</t>
  </si>
  <si>
    <t>Subadministración de Recursos y Servicios de Morelia</t>
  </si>
  <si>
    <t>Subadministración de Recursos y Servicios de Cuernavaca</t>
  </si>
  <si>
    <t>Subadministración de Recursos y Servicios de Tepic</t>
  </si>
  <si>
    <t>Subadministración de Recursos y Servicios de Oaxaca</t>
  </si>
  <si>
    <t>Subadministración de Recursos y Servicios de Puebla</t>
  </si>
  <si>
    <t>Subadministración de Recursos y Servicios de Chichimequillas</t>
  </si>
  <si>
    <t>Subadministración de Recursos y Servicios de Cancún</t>
  </si>
  <si>
    <t>Subadministración de Recursos y Servicios de Hermosillo</t>
  </si>
  <si>
    <t>Subadministración de Recursos y Servicios de Nogales</t>
  </si>
  <si>
    <t>Subadministración de Recursos y Servicios de Villahermosa</t>
  </si>
  <si>
    <t>Subadministración de Recursos y Servicios de Nuevo Laredo</t>
  </si>
  <si>
    <t>Subadministración de Recursos y Servicios de Reynosa</t>
  </si>
  <si>
    <t>Subadministración de Recursos y Servicios de Tampico</t>
  </si>
  <si>
    <t>Subadministración de Recursos y Servicios de Veracruz</t>
  </si>
  <si>
    <t>Subadministración de Recursos y Servicios de Mérida</t>
  </si>
  <si>
    <t>Subadministración de Recursos y Servicios de Toluca</t>
  </si>
  <si>
    <t>Administración Central de Fideicomisos</t>
  </si>
  <si>
    <t>300.01.00.00.00</t>
  </si>
  <si>
    <t>300.02.01.00.00</t>
  </si>
  <si>
    <t>300.02.02.00.00</t>
  </si>
  <si>
    <t>300.02.03.00.00</t>
  </si>
  <si>
    <t>300.02.04.00.00</t>
  </si>
  <si>
    <t>300.02.05.01.00</t>
  </si>
  <si>
    <t>300.02.05.03.00</t>
  </si>
  <si>
    <t>300.02.06.00.00</t>
  </si>
  <si>
    <t>300.03.00.00.00</t>
  </si>
  <si>
    <t>300.04.01.00.00</t>
  </si>
  <si>
    <t>300.04.02.00.00</t>
  </si>
  <si>
    <t>300.04.03.00.00</t>
  </si>
  <si>
    <t>300.04.04.00.00</t>
  </si>
  <si>
    <t>300.04.05.00.00</t>
  </si>
  <si>
    <t>300.05.00.00.00</t>
  </si>
  <si>
    <t>300.07.00.01.00</t>
  </si>
  <si>
    <t>300.07.00.01.01</t>
  </si>
  <si>
    <t>300.07.00.01.02</t>
  </si>
  <si>
    <t>300.07.00.01.03</t>
  </si>
  <si>
    <t>300.07.00.02.00</t>
  </si>
  <si>
    <t>300.07.00.03.00</t>
  </si>
  <si>
    <t>300.07.00.04.00</t>
  </si>
  <si>
    <t>300.07.00.04.05</t>
  </si>
  <si>
    <t>300.07.00.05.00</t>
  </si>
  <si>
    <t>300.07.00.05.01</t>
  </si>
  <si>
    <t>300.07.00.06.00</t>
  </si>
  <si>
    <t>300.07.00.06.05</t>
  </si>
  <si>
    <t>300.07.00.07.00</t>
  </si>
  <si>
    <t>300.07.00.08.00</t>
  </si>
  <si>
    <t>300.07.00.09.00</t>
  </si>
  <si>
    <t>300.07.00.09.01</t>
  </si>
  <si>
    <t>300.07.00.10.00</t>
  </si>
  <si>
    <t>300.07.00.11.00</t>
  </si>
  <si>
    <t>300.07.00.12.00</t>
  </si>
  <si>
    <t>300.07.00.13.00</t>
  </si>
  <si>
    <t>300.07.00.14.00</t>
  </si>
  <si>
    <t>300.07.00.14.01</t>
  </si>
  <si>
    <t>300.07.00.15.00</t>
  </si>
  <si>
    <t>300.07.00.16.00</t>
  </si>
  <si>
    <t>300.07.00.17.00</t>
  </si>
  <si>
    <t>300.07.00.18.00</t>
  </si>
  <si>
    <t>300.07.00.19.00</t>
  </si>
  <si>
    <t>300.07.00.19.01</t>
  </si>
  <si>
    <t>300.07.00.20.00</t>
  </si>
  <si>
    <t>300.07.00.21.00</t>
  </si>
  <si>
    <t>300.07.00.21.05</t>
  </si>
  <si>
    <t>300.07.00.22.00</t>
  </si>
  <si>
    <t>300.07.00.23.00</t>
  </si>
  <si>
    <t>300.07.00.23.01</t>
  </si>
  <si>
    <t>300.07.00.24.00</t>
  </si>
  <si>
    <t>300.07.00.24.05</t>
  </si>
  <si>
    <t>300.07.00.25.00</t>
  </si>
  <si>
    <t>300.07.00.25.06</t>
  </si>
  <si>
    <t>300.07.00.26.00</t>
  </si>
  <si>
    <t>300.07.00.26.01</t>
  </si>
  <si>
    <t>300.07.00.26.02</t>
  </si>
  <si>
    <t>300.07.00.27.00</t>
  </si>
  <si>
    <t>300.07.00.27.01</t>
  </si>
  <si>
    <t>300.07.00.27.02</t>
  </si>
  <si>
    <t>300.07.00.28.00</t>
  </si>
  <si>
    <t>300.07.00.28.01</t>
  </si>
  <si>
    <t>300.07.00.29.00</t>
  </si>
  <si>
    <t>300.07.04.17.06</t>
  </si>
  <si>
    <t>300.07.06.00.00</t>
  </si>
  <si>
    <t>300.07.07.00.00</t>
  </si>
  <si>
    <t>300.07.07.05.01</t>
  </si>
  <si>
    <t>300.07.07.05.02</t>
  </si>
  <si>
    <t>300.07.08.00.00</t>
  </si>
  <si>
    <t>300.07.08.00.01</t>
  </si>
  <si>
    <t>300.07.09.00.00</t>
  </si>
  <si>
    <t>300.07.09.00.01</t>
  </si>
  <si>
    <t>300.07.09.00.02</t>
  </si>
  <si>
    <t>300.08.00.00.00</t>
  </si>
  <si>
    <t>300.09.00.00.00</t>
  </si>
  <si>
    <t>A</t>
  </si>
  <si>
    <t>C</t>
  </si>
  <si>
    <t>F</t>
  </si>
  <si>
    <t>L</t>
  </si>
  <si>
    <t>020040C000</t>
  </si>
  <si>
    <t>0708901101</t>
  </si>
  <si>
    <t>0900304000</t>
  </si>
  <si>
    <t>0900315APB</t>
  </si>
  <si>
    <t>090150D201</t>
  </si>
  <si>
    <t>090150D202</t>
  </si>
  <si>
    <t>090150D2PB</t>
  </si>
  <si>
    <t>090150D403</t>
  </si>
  <si>
    <t>090150D404</t>
  </si>
  <si>
    <t>090150D4PB</t>
  </si>
  <si>
    <t>090150D5PB</t>
  </si>
  <si>
    <t>090150D601</t>
  </si>
  <si>
    <t>090150D602</t>
  </si>
  <si>
    <t>090150D705</t>
  </si>
  <si>
    <t>0901510118</t>
  </si>
  <si>
    <t>1902601000</t>
  </si>
  <si>
    <t>280320B000</t>
  </si>
  <si>
    <t>290330F102</t>
  </si>
  <si>
    <t>30028011PB</t>
  </si>
  <si>
    <t>301930C000</t>
  </si>
  <si>
    <t>Nombre del Archivo</t>
  </si>
  <si>
    <t>Dirección (ubicación) del Archivo</t>
  </si>
  <si>
    <t>Teléfono de contacto del Archivo</t>
  </si>
  <si>
    <t>Correo de contacto del Archivo</t>
  </si>
  <si>
    <t>Nombre del responsable del Archivo</t>
  </si>
  <si>
    <t>12 03 10 00 Ext. 43765</t>
  </si>
  <si>
    <t>ma.revilla@sat.gob.mx</t>
  </si>
  <si>
    <t>Ma. Rosa Revilla Lugo</t>
  </si>
  <si>
    <t>Avenida Paseo de la Reforma, número 37, Módulo V, 
planta baja, C.P. 06300, Colonia Guerrero, Alcaldía Cuauhtémoc en Ciudad de México.</t>
  </si>
  <si>
    <t>58 02 00 00 Ext. 41613</t>
  </si>
  <si>
    <t>isabel.rodriguez@sat.gob.mx</t>
  </si>
  <si>
    <t>Isabel Rodríguez Partida</t>
  </si>
  <si>
    <t>Avenida Paseo de la Reforma Norte, número 10 
(Torre Caballito), 14vo piso, C.P. 0630, Colonia Tabacalera, Alcaldía Cuauhtémoc en Ciiudad de México.</t>
  </si>
  <si>
    <t>12 03 10 52 Ext. 44052</t>
  </si>
  <si>
    <t>martin.gomez@sat.gob.mx</t>
  </si>
  <si>
    <t>Alfredo Martín Gómez Saavedra</t>
  </si>
  <si>
    <t>Avenida Paseo de la Reforma Norte, número 10 
(Torre Caballito), 12vo piso, C.P. 0630, Colonia Tabacalera, Alcaldía Cuauhtémoc en Ciiudad de México.</t>
  </si>
  <si>
    <t>12 03 10 31 Ext. 43762 ó 
58 02 00 00 Ext. 44031</t>
  </si>
  <si>
    <t>josefina.oseguera@sat.gob.mx</t>
  </si>
  <si>
    <t>Josefina Oseguera Barragán</t>
  </si>
  <si>
    <t>Avenida Paseo de la Reforma Norte, número 10 
(Torre Caballito), 13vo piso, C.P. 0630, Colonia Tabacalera, Alcaldía Cuauhtémoc en Ciiudad de México.</t>
  </si>
  <si>
    <t>58 02 00 00 Ext. 43473</t>
  </si>
  <si>
    <t xml:space="preserve">sin correo </t>
  </si>
  <si>
    <t>Carla Karen García Ruelas</t>
  </si>
  <si>
    <t>Calle Chichimeco, número 117, 1er piso, Colonia San Luis, 
C.P. 20250 en Aguascalientes-Aguascalientes.</t>
  </si>
  <si>
    <t>(449) 149 10 57</t>
  </si>
  <si>
    <t>Sandra Luz Moreno Juárez</t>
  </si>
  <si>
    <t>Clazada Cetys, número 2901, edificio Solárium Busness 
Center entre Jacume y Central Sur, Colonia Rivera, C.P. 21259 en Mexicali-Baja California.</t>
  </si>
  <si>
    <t>38-36-20-60 extencion 63711</t>
  </si>
  <si>
    <t>Álvaro Gabriel Colón González</t>
  </si>
  <si>
    <t>Avenida Fuerza Aérea Mexicana Sin número, 1er edificio, 
Colonia Centro urbano 70-76, C.P. 22410 en Tijuana Baja California.</t>
  </si>
  <si>
    <t>664 624 23 01 Ext. 71966</t>
  </si>
  <si>
    <t>luis.garcia@sat.gob.mx</t>
  </si>
  <si>
    <t>Luis Carlos García Enríquez</t>
  </si>
  <si>
    <t>sin correo</t>
  </si>
  <si>
    <t>Calle Álvaro Obregón, número 320 entre Ignacio Bañuelos Cabezud y Agustín Arreola, Colonia centro, C.P. 23000 en La Paz-Baja California Sur.</t>
  </si>
  <si>
    <t>(612) 123 76 00 Ext. 77524</t>
  </si>
  <si>
    <t>marlene.torres@sat.gob.mx</t>
  </si>
  <si>
    <t>Marlene Torres Díaz</t>
  </si>
  <si>
    <t>sin número</t>
  </si>
  <si>
    <t>Boulevard Venustiano Carranza, número 2845 
entre Boulevard Echeverría y Avenida La Salle, Colonia La Salle, C.P. 25240 en Saltillo-Coahuila de Zaragoza.</t>
  </si>
  <si>
    <t>(844) 438 92 81</t>
  </si>
  <si>
    <t>Guadalupe del Rosario Villa Sánchez</t>
  </si>
  <si>
    <t>Avenida Eriazo del Norte, número 17 entre la Universidad Autónoma del Noroeste y edificio de la SCT, Libramiento Periférico Boulevard Raúl López Sánchez, sin Colonia, C.P. 27110 en Torreón-Coahuila de Zaragoza.</t>
  </si>
  <si>
    <t>871 729 03 30</t>
  </si>
  <si>
    <t>gerardo.lopez@sat.gob.mx</t>
  </si>
  <si>
    <t>Francisco Gerardo López Espinoza</t>
  </si>
  <si>
    <t>878 782 65 76 RDI 76576</t>
  </si>
  <si>
    <t>Emmanuel Hernández Orozco</t>
  </si>
  <si>
    <t>Boulevard Camino Real, número 1003, Colonia Diezmo, C.P. 28010 en Colima-Colima</t>
  </si>
  <si>
    <t>(312) 316 16 01</t>
  </si>
  <si>
    <t>Carlos Augusto de la Torre Ramírez</t>
  </si>
  <si>
    <t>Calle 2da Oriente, número 227 entre Parque Central y 1ra Norte, Palacio Federal, 1er piso, Colonia Centro, C.P. 29000 en Tuxtla Gutiérrez-Chiapas.</t>
  </si>
  <si>
    <t>(961) 617 20 01</t>
  </si>
  <si>
    <t>guadalupe.gallegos@sat.gob.mx</t>
  </si>
  <si>
    <t>Guadalupe Gallegos Villalobos</t>
  </si>
  <si>
    <t>Central Poniente, número 17, 1er piso, entre Calle 2 y 4 Norte, Colonia centro, C.P. 30700 en Tapachula-Chiapas</t>
  </si>
  <si>
    <t>(962) 628 96 61</t>
  </si>
  <si>
    <t>Fernado Tapia Díaz</t>
  </si>
  <si>
    <t>José Octavio Fernández Orozco</t>
  </si>
  <si>
    <t>María de Lourdes Chang Joo</t>
  </si>
  <si>
    <t>Paula Briones Trinidad</t>
  </si>
  <si>
    <t>Verónica de Paz Ávila</t>
  </si>
  <si>
    <t>Calle Cosmos, número 4334 esquina Pino, Colonia Satélite, C.P. 31105 en Chihuahua-Chihuahua.</t>
  </si>
  <si>
    <t>614 158 45 00 Ext. 78110</t>
  </si>
  <si>
    <t>uziel.martinez@sat.gob.mx</t>
  </si>
  <si>
    <t>Uziel Zoram Martínez Valenzuela</t>
  </si>
  <si>
    <t xml:space="preserve">Avenida Teófilo Borunda, número 8670-A esquina Paseo de la Victoria, Colonia Partido Iglesias, C.P. 32528 en Ciudad Juárez-Chihuahua y Avenida Lerdo y Malecón sin número, Colonia Centro, C.P. 32000 en Ciudad Juárez-Chihuahua.         </t>
  </si>
  <si>
    <t>(656) 227 53 00 RDI 25671</t>
  </si>
  <si>
    <t>José Roberto García Hernández</t>
  </si>
  <si>
    <t>Bahía de Santa Bárbara, número 23, Colonia Verónica Anzures, Alcaldía Miguel Hidalgo, C.P. 11300 en Ciudad de México.</t>
  </si>
  <si>
    <t>(55) 62 72 27 28</t>
  </si>
  <si>
    <t>María de los Dolores González Berumen</t>
  </si>
  <si>
    <t>Ana María Velázquez Plata</t>
  </si>
  <si>
    <t>Herminio Rosales Avendaño</t>
  </si>
  <si>
    <t>Ricardo de la Concha Mendez</t>
  </si>
  <si>
    <t>91 38 35 89 Ext. 43589</t>
  </si>
  <si>
    <t>Laura Yanela Sánchez González</t>
  </si>
  <si>
    <t>Torre Caballito (Bóveda de Créditos) y Santa María la Rivera. Número 28, 1er piso, sotano, C.P. 0630, Colonia Tabacalera, Alcaldía Cuauhtémoc en Ciudad de México.</t>
  </si>
  <si>
    <t>sin teléfono</t>
  </si>
  <si>
    <t>Jorge Carlos Gómez Pérez</t>
  </si>
  <si>
    <t>Viaducto Río de la Piedad, número 507, Colonia Granjas México, C.P. 08400, Alacaldía Iztacalco en la Ciudad de México.</t>
  </si>
  <si>
    <t>58 02 00 00 Ext. 47848</t>
  </si>
  <si>
    <t>victor.reyes@sat.gob.mx</t>
  </si>
  <si>
    <t>Victor Daniel Reyes Pérez</t>
  </si>
  <si>
    <t>Avenida San Lorenzo, número 104, planta baja, Colonia San Lorenzo la Cebada, Alcaldía Xochimilco, C.P. 16035 en la Ciudad de México.</t>
  </si>
  <si>
    <t>53 3418 79</t>
  </si>
  <si>
    <t>Magali Figueroa García</t>
  </si>
  <si>
    <t>Calle Pedro Celestino Negrete, número 215 Oriente, Zona Centro, C.P. 34000, Victoria Durango.Durango.</t>
  </si>
  <si>
    <t>618 827 18 03</t>
  </si>
  <si>
    <t>fernado.reyesc@sat.gob.mx</t>
  </si>
  <si>
    <t>Fernando Reyes Cigarroa</t>
  </si>
  <si>
    <t>Atón de Alaminos, número 6, planta baja entre Álvaro de Saavedra y Enrique de Navegante, Fraccionamiento Magallanes, C.P. 39670 en Acapulco-Guerrero.</t>
  </si>
  <si>
    <t>(744) 469 22 01 y 02</t>
  </si>
  <si>
    <t>Josué de Jesús Adame</t>
  </si>
  <si>
    <t>Boulevard Felipe Ángeles, Carretera México-Pachuca, Km 84.5, Sector Primario, Colonia Carlos Rovirosa, C.P. 42082 en Pachuca de Soto-Hidalgo.</t>
  </si>
  <si>
    <t>(771) 717 14 00</t>
  </si>
  <si>
    <t>Héctor Velasco Arzate</t>
  </si>
  <si>
    <t>Avenida de las Américas, número 825 y 833, planta baja entre florencia y Colomos, Colonia Jesús García, C.P. 44656 en Guadalajara-Jalisco.</t>
  </si>
  <si>
    <t>333 836 21 01</t>
  </si>
  <si>
    <t>Ma. Guadalupe Gutiérrez Martínez</t>
  </si>
  <si>
    <t>Avenida Lázaro Cárdenas, número 2305, Colonia las Torres, C.P. 44920 en Guadalajara-Jalisco.</t>
  </si>
  <si>
    <t>(33) 38 80 97 41 Ext. 64124</t>
  </si>
  <si>
    <t>Blanca Estela Galicia Godinez</t>
  </si>
  <si>
    <t>Avenida Central Guillermo González Camarena, número 735, anexo a Recidencial Poniente, C.P. 45136 en Zapopan-Jalisco.</t>
  </si>
  <si>
    <t>38 36 20 60 Ext. 63711</t>
  </si>
  <si>
    <t>gilberto.medina@sat.gob.mx</t>
  </si>
  <si>
    <t>Gilberto Medina Flores</t>
  </si>
  <si>
    <t>candelario.sanchez@sat.gob.mx</t>
  </si>
  <si>
    <t>Candelario Sánchez Enríquez</t>
  </si>
  <si>
    <t>Avenida Solidaridad las Torres, número 109 Oriente, lote 1, Colonia La Providencia, C.P. 52177 entre Calle Miguel Hidalgo y Costilla y Avenida Ignacio Comonfort Metepec-Estado de México.</t>
  </si>
  <si>
    <t>(722) 276 15 07 Ext. 54963</t>
  </si>
  <si>
    <t>juan.salgado@sat.gob.mx</t>
  </si>
  <si>
    <t>Juan Moises Salgado Pichardo</t>
  </si>
  <si>
    <t>Avenida Sor Juana Inés de la Cruz, número 22, planta baja, esquina Tenayuca, 2do acceso por Mariano Escobedo, Colonia Centro, C.P. 54000 en Tlanepantla-Estado de México.</t>
  </si>
  <si>
    <t>21 69 54 00 Ext. 52926</t>
  </si>
  <si>
    <t>Nora Galicia Corona</t>
  </si>
  <si>
    <t>Abasolo, número 282, planta baja, Colonia centro, C.P. 58000 en Morelia-Michoacán.</t>
  </si>
  <si>
    <t>443 322 82 04 Ext. 65804</t>
  </si>
  <si>
    <t>José Carmen Cisneros Lázaro</t>
  </si>
  <si>
    <t>Esmeralda Isabel Arredondo Solis</t>
  </si>
  <si>
    <t>Paseo del Conquistador, número 228, Sotano 2, Colonia Maravillas, C.P. 62230 en Cuernavaca-Morelos</t>
  </si>
  <si>
    <t>777 329 29 24</t>
  </si>
  <si>
    <t>Al Gersón Rincon Guadarrama</t>
  </si>
  <si>
    <t>Paseo del Conquistador, número 224-226, Colonia Maravillas, C.P. 62230 en Cuernavaca-Morelos</t>
  </si>
  <si>
    <t>777 329 29 33 Ext. 62933</t>
  </si>
  <si>
    <t>silvia.alfaro@sat.gob.mx</t>
  </si>
  <si>
    <t>Silvia Alfaro Azcárate</t>
  </si>
  <si>
    <t>Boulevard Adolfo López Mateos, número 3002, Colonia Jardines de Jerez, C.P. 37560 en León-Guanajuato.</t>
  </si>
  <si>
    <t>477 710 68 35</t>
  </si>
  <si>
    <t>Victor Manuel Ayala Ávila</t>
  </si>
  <si>
    <t>Rubén M. Campos sin número, entre Juan Bautista Morales y Diego Arenas G., Colonia Zona de Oro 1, C.P. 38023 en Celaya-Guanajuato.</t>
  </si>
  <si>
    <t>(461) 618 51 19 Ext, 119</t>
  </si>
  <si>
    <t>Jenny Olvera García</t>
  </si>
  <si>
    <t>Calle Álamo, número 52 entre Avenida Insurgentes y Caoba, Colonia San Juan, C.P. 63130 en Tepic-Nayarit</t>
  </si>
  <si>
    <t>311 211 84 81 Ext. 66046</t>
  </si>
  <si>
    <t>oscar.lara@sat.gob.mx</t>
  </si>
  <si>
    <t>Óscar Ramón Lara Arreola</t>
  </si>
  <si>
    <t xml:space="preserve">Bodega de la adunan de Monterrey con domicilio en carretera a Colombi, Km 5.5 Escobedo, C.P. 66052, Monrerrey-Nuevo León. </t>
  </si>
  <si>
    <t>Sonia Saucedo González</t>
  </si>
  <si>
    <t>Carretera a Miguel Alemán, Km. 8.4, número 6345 esquina Avenida General Bonifacio, Salinas Leal, Colonia Riberas de la Purísima, C.P. 67139 enGuadalupe-Nuevo León.</t>
  </si>
  <si>
    <t>81 44 78 00 Ext. 78684</t>
  </si>
  <si>
    <t>adrian.gamez@sat.gob.mx</t>
  </si>
  <si>
    <t>Adrián Gámez Escamilla</t>
  </si>
  <si>
    <t>Avenida Vasconcelos, número 101 esquina Ríos Nazas, Colonia Residencial San Agustín, C.P. 66260 en San Pedro Garza García-Nuevo León.</t>
  </si>
  <si>
    <t>80 47 12 21</t>
  </si>
  <si>
    <t>Fernado Isaac Guerrero Gaméz</t>
  </si>
  <si>
    <t>Manuel García Vigil, número 709, planta baja, esquina Cosijopi, Colonia Centro, C.P. 68000 en Oaxaca de Juárez-Oaxaca.</t>
  </si>
  <si>
    <t>951 501 60 15 Ext. 56015</t>
  </si>
  <si>
    <t>flor.lopez@sat.gob.mx</t>
  </si>
  <si>
    <t>Flor de María López Cruz</t>
  </si>
  <si>
    <t>Boulevard Héroes del 5 de mayo, número 3704, Colonia Anzurez, C.P. 72530 en Puebla-puebla.</t>
  </si>
  <si>
    <t>2 11 71 32</t>
  </si>
  <si>
    <t>Alain Arturo Sánchez Álvarez Tostado</t>
  </si>
  <si>
    <t>Ignacio Allende Sur, número 8, planta baja entre Pino Suárez y Madero, Colonia Centro, C.P. 76000 en Querétaro-Querétaro.</t>
  </si>
  <si>
    <t>(442) 227 00 00</t>
  </si>
  <si>
    <t>javier.ramos@sat.gob.mx</t>
  </si>
  <si>
    <t>Javier Ramos Ramírez</t>
  </si>
  <si>
    <t>Centro Comercial y Negocios Vivendi Américas, lote 4 y 5, manzana 1, super manzana 8 con esquina Avenida Bonampak y Nichupté, Tercer nivel cuerpo uno, dos y tres, Municipio de Benito Juárez, C.P. 77504 en Cancún-Quintana Roo.</t>
  </si>
  <si>
    <t>(998) 193 04 43 Ext. 60443</t>
  </si>
  <si>
    <t>Juan Manuel Valero Tapia</t>
  </si>
  <si>
    <t>Independencia número 1202, Colonia Centro, C.P. 78000 en San luis Potosí-San Luis Potosí.</t>
  </si>
  <si>
    <t>444 826 12 53 Ext. 61253</t>
  </si>
  <si>
    <t>maria.riverap@sat.gob.mx</t>
  </si>
  <si>
    <t>María Barbarita Rivera Peréz</t>
  </si>
  <si>
    <t>Río Mezquita, número 869 Poniente entre Rió Grijalva y Callejón sin nombre, Colonia industrial Bravo, C.P. 80120 en Culiacán-Sinaloa.</t>
  </si>
  <si>
    <t>(667) 759 76 01</t>
  </si>
  <si>
    <t>Yolanda Luna Hernández</t>
  </si>
  <si>
    <t>Venustiano Carranza, número 107 Sur con esquina Avenida Miguel Alemán, Colonia Centro, C.P. 82000 en Mazatlán-Sinaloa</t>
  </si>
  <si>
    <t>(669) 935 65 08</t>
  </si>
  <si>
    <t>Sergio Loreto Colorado Valdenegro</t>
  </si>
  <si>
    <t>Boulevard Paseo del Río Sonora Sur sin número, Centro de Gobierno, Edificio Hermosillo plata baja con esquina Galeana, Colonia Villa Seris, C.P. 83280 en Hermosillo-Sonora.</t>
  </si>
  <si>
    <t>662 259 7025 RDI 77025</t>
  </si>
  <si>
    <t>dulce.hermosillo@sat.gob.mx</t>
  </si>
  <si>
    <t>Dulce María Hermosillo López</t>
  </si>
  <si>
    <t>Avenida Rodolfo Elías Calles, número 2555, Poniente, Zona Comercial 200, C.P. 85157 en Ciudad Obregón-Sonora.</t>
  </si>
  <si>
    <t>Avenida Prolongación Álvaro Obregón, número 2857, Colonia Industrial, C.P. 84094 en Nogales-Sonora.</t>
  </si>
  <si>
    <t>311 01 01 Ext. 53138</t>
  </si>
  <si>
    <t>Paola Karina Gómez Estrella</t>
  </si>
  <si>
    <t>Avenida Paseo Tabasco, número 1203, 4to piso, edificio Torre Empresarial entre Adolfo Ruíz Cortinez y Benito Juárez, Colonia Linda Vista, C.P. 86050 en Villahermosa-Tabasco.</t>
  </si>
  <si>
    <t>310 82 02 Ext. 58289</t>
  </si>
  <si>
    <t>María Isabel Febles Cordero</t>
  </si>
  <si>
    <t>Emiliano P. Nafarrete, número 162 Sur, 2do piso, edificio Torre Esperalda entre Hidalgo y Juárez, Zona centro, C.P. 87000 en Ciudad Victoria-Tamaulipas.</t>
  </si>
  <si>
    <t>834 175 08 20</t>
  </si>
  <si>
    <t>jose.mendoza@sat.gob.mx</t>
  </si>
  <si>
    <t>José Antonio Mendoza Flores</t>
  </si>
  <si>
    <t>Avenida Melchor Ocampo, número 101, planta baja con esquina Avenida 15 de junio a un costado del Puente Internacional número 1, Colonia Centro, C.P. 88000 en Nuevo Laredo-Tamaulipas.</t>
  </si>
  <si>
    <t>(867) 711 02 02 RDI 77202</t>
  </si>
  <si>
    <t>angel.ortiz@sat.gob.mx</t>
  </si>
  <si>
    <t>José Ángel Ortiz Escamilla</t>
  </si>
  <si>
    <t>Boulevard Morelos sin número con esquina Tehuantepec, Colonia Ampliació Rodríguez, C.P. 88631 en Ciudad Reynosa-Tamaulipas.</t>
  </si>
  <si>
    <t>899 921 03 48 Ext. 74348</t>
  </si>
  <si>
    <t>daniel.perez@sat.gob.mx</t>
  </si>
  <si>
    <t>José Daniel Peréz Marín</t>
  </si>
  <si>
    <t>Héroes del Cañonero sin número, 2do piso, edificio La Luz esquina con Aduana, Colonia Centro en Tampico-Tamaulipas.</t>
  </si>
  <si>
    <t>229 06 06 RDI 70606</t>
  </si>
  <si>
    <t>juan.orozco@sat.gob.mx</t>
  </si>
  <si>
    <t>Juan Carlos Orozco Ortiz</t>
  </si>
  <si>
    <t>Avenida Principal, número 55 entre esquina con Avenida instituto Politécnico Nacional, Colonia La Trinidad Tepehitec, C.P. 90115 en localidad La Trinidad Tepehitec Tlaxcala-Tlaxcala.</t>
  </si>
  <si>
    <t>(246) 465 10 00 Ext. 68602</t>
  </si>
  <si>
    <t>sergio.hernandez@sat.gob.mx</t>
  </si>
  <si>
    <t>Segio Hernández Pacheco</t>
  </si>
  <si>
    <t>Altamirano, número 1 plata baja esquina Doctor Lucio, Colonia Centro, C.P. 91000 en Xalapa-Veracruz.</t>
  </si>
  <si>
    <t>(228) 841 71 01 Ext. 65207</t>
  </si>
  <si>
    <t>rafael.zamora@sat.gob.mx</t>
  </si>
  <si>
    <t>Rafael Zamora López</t>
  </si>
  <si>
    <t>Torre 1519, Ubicado en Paseo de la Niña, número 150, 12vo piso, Fraccionamiento Las Américas, C.P. 94298 en Boca del Río-Veracruz.</t>
  </si>
  <si>
    <t>(229) 987 77 00 Ext. 60259</t>
  </si>
  <si>
    <t>luis.castilloh@sat.gob.mx</t>
  </si>
  <si>
    <t>José Luis Castillo Hernández</t>
  </si>
  <si>
    <t>Calle 8, número 317 entre calle 1 y 1B, Fraccionamiento Gonzalo Guerrero, Centro Hacienda, C.P. 97118 en Mérida-Yucatán.</t>
  </si>
  <si>
    <t>942 67 01 Ext. 59414</t>
  </si>
  <si>
    <t>César Moisés Mendoza Azcorra</t>
  </si>
  <si>
    <t>Calle Unión, número 101, local 28, Plaza Futura entre Avenida 5 señores y Avenida González Ortega, Colonia centro, C.P. 98000 en Zacatecas-Zacatecas.</t>
  </si>
  <si>
    <t>(492) 925 61 22</t>
  </si>
  <si>
    <t>Ricardo de la Torre Ortiz</t>
  </si>
  <si>
    <t>Calle 51 por 12, número 25, Colonia Centro, C.p. 24000, San Francisco de Campeche, Campeche</t>
  </si>
  <si>
    <t>(981) 12 734 08</t>
  </si>
  <si>
    <t>joel.delacruz@sat.gob.mx</t>
  </si>
  <si>
    <t>Joel Leonardo de la Cruz Montes</t>
  </si>
  <si>
    <t>Lateral de la Recta a Cholula Núm. 103 ExHacienda Zavaleta, Puebla, Puebla</t>
  </si>
  <si>
    <t>3 03 77 00</t>
  </si>
  <si>
    <t>Yannid Espejel Sánchez</t>
  </si>
  <si>
    <t>Av. Hidalgo Núm. 77, Módulo IV P.B  Col. Guerrero, C.P. 06300, Alcaldía Cuauhtémoc, 
Ciudad de México</t>
  </si>
  <si>
    <t>(55) 58-02-00-35</t>
  </si>
  <si>
    <t>ana.tellez@sat.gob.mx</t>
  </si>
  <si>
    <t>Ana Lilia Tellez Hernández</t>
  </si>
  <si>
    <t>Av. Hidalgo Núm. 77, Módulo IV P.B  Col. Guerrero, C.P. 06300, Alcaldía Cuauhtémoc, Ciudad de México</t>
  </si>
  <si>
    <t>(55) 58-02-08-43</t>
  </si>
  <si>
    <t>angel.mendozar@sat.gob.mx</t>
  </si>
  <si>
    <t>Ángel Mendoza Rivas</t>
  </si>
  <si>
    <t>(55) 58-02-10-97</t>
  </si>
  <si>
    <t>sonia.olmos@sat.gob.mx</t>
  </si>
  <si>
    <t>Sonia Guadalupe Olmos Mercado</t>
  </si>
  <si>
    <t>(55) 58-02-00-00 Ext. 41395</t>
  </si>
  <si>
    <t>vanessa.olachea@sat.gob.mx</t>
  </si>
  <si>
    <t>Vanessa María Olachea</t>
  </si>
  <si>
    <t>(55) 58-02-00-00 Ext. 46814</t>
  </si>
  <si>
    <t>diana.rojas@sat.gob.mx</t>
  </si>
  <si>
    <t>Diana Rocío Rojas Hernández</t>
  </si>
  <si>
    <t>(55) 58-02-00-00 Ext. 46523</t>
  </si>
  <si>
    <t>rodolfo.hernandez@sat.gob.mx</t>
  </si>
  <si>
    <t>Rodolfo Miguel Hernández Jiménez</t>
  </si>
  <si>
    <t>(55) 58-02-00-00 Ext. 40076</t>
  </si>
  <si>
    <t>miguel.garciav@sat.gob.mx</t>
  </si>
  <si>
    <t>Miguel García Vazquez</t>
  </si>
  <si>
    <t>(55) 58-02-00-00 Ext. 46900</t>
  </si>
  <si>
    <t>marina.mares@sat.gob.mx</t>
  </si>
  <si>
    <t>Marina Mares Moreno</t>
  </si>
  <si>
    <t>(55) 58-02-00-00 Ext. 49743</t>
  </si>
  <si>
    <t>sergio.camacho@sat.gob.mx</t>
  </si>
  <si>
    <t>Sergio Camacho Barrera</t>
  </si>
  <si>
    <t xml:space="preserve">Archivo de Trámite de la Administración Central De Procesamiento Electrónico de Datos Aduaneros </t>
  </si>
  <si>
    <t>Av. Hidalgo Núm. 77, Módulo VI 2° Piso, Col. Guerrero,C.P. 06300, Alcaldía Cuauhtémoc, Ciudad de México</t>
  </si>
  <si>
    <t>(55) 58-02-00-00 Ext. 49868</t>
  </si>
  <si>
    <t>paola.canela@sat.gob.mx</t>
  </si>
  <si>
    <t>Paola Anahí Canela Palma</t>
  </si>
  <si>
    <t>(55) 58-02-12-84</t>
  </si>
  <si>
    <t>rocio.miramon@sat.gob.mx</t>
  </si>
  <si>
    <t>Rocío Miramón Martínez</t>
  </si>
  <si>
    <t>(55) 58-02-15-49</t>
  </si>
  <si>
    <t>silvia.couoh@sat.gob.mx</t>
  </si>
  <si>
    <t>Silvia Couoh Mendoza</t>
  </si>
  <si>
    <t>(55) 58-02-00-00 Ext. 48754</t>
  </si>
  <si>
    <t>carlos.cervantes@sat.gob.mx</t>
  </si>
  <si>
    <t>Carlos Isaac Cervantes Gómez</t>
  </si>
  <si>
    <t>Av. Hidalgo Núm. 77, Módulo IV, 1er piso  Col. Guerrero, C.P. 06300, Alcaldía Cuauhtémoc, Ciudad de México</t>
  </si>
  <si>
    <t>(55) 58-02-00-00 Ext. 40075</t>
  </si>
  <si>
    <t>elizabeth.martinez@sat.gob.mx</t>
  </si>
  <si>
    <t>Elizabeth Martínez González</t>
  </si>
  <si>
    <t>(55) 58-02-00-00 Ext. 49741</t>
  </si>
  <si>
    <t>Elizabeth Hernández Cruz</t>
  </si>
  <si>
    <t>(55) 58-02-00-00 Ext. 46813</t>
  </si>
  <si>
    <t>gladis.cardenas@sat.gob.mx</t>
  </si>
  <si>
    <t>Gladis Berenica Cardenas Pérez</t>
  </si>
  <si>
    <t>Calzada Legaria No. 608, Col. Irrigación, Alcaldía Miguel Hidalgo, C.P. 11500, Ciudad de México</t>
  </si>
  <si>
    <t>(55) 51-28-25-58</t>
  </si>
  <si>
    <t>gregorio.hernandez@sat.gob.mx</t>
  </si>
  <si>
    <t>Gregorio Hernández Uribe</t>
  </si>
  <si>
    <t>Archivo de Trámite de la Subadministración de Gestión y Análisis Gerencial</t>
  </si>
  <si>
    <t>Valerio Trujano No. 69, Col. Guerrero, Alcaldía Cuauhtémoc, C.P 06300, Ciudad de México</t>
  </si>
  <si>
    <t>(55) 58-02-00-00 Ext. 42348</t>
  </si>
  <si>
    <t>(55) 58-02-00-00 Ext. 42009</t>
  </si>
  <si>
    <t>fanny.hernandez@sat.gob.mx</t>
  </si>
  <si>
    <t>Fanny Nayeli Hernández Ortega</t>
  </si>
  <si>
    <t>Archivo de Trámite de la Administración Central de Atención Aduanera y Asuntos Internacionales</t>
  </si>
  <si>
    <t>Av. Hidalgo Núm. 77, Módulo IV, 2° piso  Col. Guerrero, C.P. 06300, Alcaldía Cuauhtémoc, Ciudad de México</t>
  </si>
  <si>
    <t>(55) 58-02-00-00 Ext. 49079</t>
  </si>
  <si>
    <t>martin.martinez@sat.gob.mx</t>
  </si>
  <si>
    <t>Martín Martínez Castillo</t>
  </si>
  <si>
    <t xml:space="preserve">Archivo de Trámite de la Administración Central de Investigación Aduanera </t>
  </si>
  <si>
    <t>(55) 58-02-00-00 Ext. 40469</t>
  </si>
  <si>
    <t>juan.sosac@sat.gob.mx</t>
  </si>
  <si>
    <t>Juan Carlos Sosa Cessa</t>
  </si>
  <si>
    <t>(55) 58-02-00-00 Ext. 40874</t>
  </si>
  <si>
    <t>elia.montiel@sat.gob.mx</t>
  </si>
  <si>
    <t>Elia Rebeca Montiel Martínez</t>
  </si>
  <si>
    <t>(55) 58-02-00-00 Ext. 46890</t>
  </si>
  <si>
    <t>maria.alvarado@sat.gob.mx</t>
  </si>
  <si>
    <t>María de Lourdes Alvarado Vera</t>
  </si>
  <si>
    <t>Archivo de Trámite de la Administración Central de Equipamiento e Infraestructura Aduanera</t>
  </si>
  <si>
    <t>Av. Hidalgo Núm. 77, Módulo VI, 2° piso  Col. Guerrero, C.P. 06300, Alcaldía Cuauhtémoc, Ciudad de México</t>
  </si>
  <si>
    <t>(55) 58-02-00-00 Ext. 49305</t>
  </si>
  <si>
    <t>leticia.garduño@sat.gob.mx</t>
  </si>
  <si>
    <t>Leticia Garduño Herrera</t>
  </si>
  <si>
    <t>(55) 58-02-00-00 Ext. 46757</t>
  </si>
  <si>
    <t>Víctor Manuel Reyes Rosas</t>
  </si>
  <si>
    <t>(55) 58-02-00-00 Ext. 49931</t>
  </si>
  <si>
    <t>lucero.moreno@sat.gob.mx</t>
  </si>
  <si>
    <t>Lucero Moreno Abraham</t>
  </si>
  <si>
    <t>(55) 58-02-00-00 Ext. 46948</t>
  </si>
  <si>
    <t>sara.beltran@sat.gob.mx</t>
  </si>
  <si>
    <t>Sara Guadalupe Beltrán Ayala</t>
  </si>
  <si>
    <t>(55) 58-02-00-00 Ext. 53887</t>
  </si>
  <si>
    <t>Veronica Nava Muro</t>
  </si>
  <si>
    <t>Susana Muñoz Martín</t>
  </si>
  <si>
    <t>(55) 58-02-00-00 Ext. 59886</t>
  </si>
  <si>
    <t>lucia.ruiz@sat.gob.mx</t>
  </si>
  <si>
    <t>Lucia Ruiz Torres</t>
  </si>
  <si>
    <t>(55) 58-02-00-00 Ext. 41050</t>
  </si>
  <si>
    <t>Noemí Esmeralda Guzmán Villagómez</t>
  </si>
  <si>
    <t>(55) 58-02-00-00 Ext. 40439</t>
  </si>
  <si>
    <t>jose.ramirez@sat.gob.mx</t>
  </si>
  <si>
    <t>José German Ramírez Cortes</t>
  </si>
  <si>
    <t>(55) 58-02-00-00 Ext. 46870</t>
  </si>
  <si>
    <t>nancy.cortes@sat.gob.mx</t>
  </si>
  <si>
    <t>Archivo de Trámite de la Administración Central de Operación Aduanera</t>
  </si>
  <si>
    <t>(55) 58-02-00-00 Ext. 49498</t>
  </si>
  <si>
    <t>cecilia.ochoa@sat.gob.mx</t>
  </si>
  <si>
    <t>Cecilia Berenice Ochoa Perales</t>
  </si>
  <si>
    <t>Calzada de Tlalpan No. 2775, Colonia el Reloj, Alcaldía Coyoacán, Ciudad de México, C.P. 04640</t>
  </si>
  <si>
    <t>(55) 58-02-00-00 Ext. 50523</t>
  </si>
  <si>
    <t>Mario Alberto Uribe Ramos</t>
  </si>
  <si>
    <t>Av. Hidalgo Núm. 77, Módulo VI,  1er piso  Col. Guerrero, C.P. 06300, Alcaldía Cuauhtémoc, Ciudad de México</t>
  </si>
  <si>
    <t>Km. 205, Carretera Estatal Querétaro-Chichimequillas, Municipio el Márquez, Querétaro</t>
  </si>
  <si>
    <t>(442) 227-00-00 Ext. 60154</t>
  </si>
  <si>
    <t>gabriela.ramirez@sat.gob.mx</t>
  </si>
  <si>
    <t>Gabriela Martínez Ramírez</t>
  </si>
  <si>
    <t>Lucas Alamán No. 160, Col. Obrera, Alcaldía Cuauhtémoc, C.P. 06800, Ciudad de México</t>
  </si>
  <si>
    <t>(55) 58-02-00-00 Ext. 52450</t>
  </si>
  <si>
    <t>eduardo.velasco@sat.gob.mx</t>
  </si>
  <si>
    <t>Eduardo Velasco Ramírez</t>
  </si>
  <si>
    <t>(55) 58-02-00-00 Ext. 53950</t>
  </si>
  <si>
    <t>sandra.zamorac@sat.gob.mx</t>
  </si>
  <si>
    <t>Sandra Iveth Zamora Cruz</t>
  </si>
  <si>
    <t>Archivo de Trámite de la Administración Central de Planeación Aduanera</t>
  </si>
  <si>
    <t>Av. Hidalgo Núm. 77, Módulo IV, 3er piso  Col. Guerrero, C.P. 06300, Alcaldía Cuauhtémoc, Ciudad de México</t>
  </si>
  <si>
    <t>(55) 58-02-00-00 Ext. 49461</t>
  </si>
  <si>
    <t>lizbeth.roquer@sat.gob.mx</t>
  </si>
  <si>
    <t>Lizbeth Nayeli Roque Ruiz</t>
  </si>
  <si>
    <t>(55) 58-02-00-00 Ext. 49126</t>
  </si>
  <si>
    <t>maria.talavera@sat.gob.mx</t>
  </si>
  <si>
    <t>María Guadalupe Talavera Cervantes</t>
  </si>
  <si>
    <t>(55) 58-02-00-00 Ext. 40879</t>
  </si>
  <si>
    <t>angel.gonzalez@sat.gob.mx</t>
  </si>
  <si>
    <t>Ángel Antonio González Antonio</t>
  </si>
  <si>
    <t>(55) 58-02-00-00 Ext. 42138</t>
  </si>
  <si>
    <t>gricel.peralta@sat.gob.mx</t>
  </si>
  <si>
    <t>Gricel de Jesús Peralta Ledesma</t>
  </si>
  <si>
    <t>(55) 58-02-00-00 Ext. 46817</t>
  </si>
  <si>
    <t>Víctor Manuel Morales Sevilla</t>
  </si>
  <si>
    <t>(55) 58-02-00-00 Ext. 49287</t>
  </si>
  <si>
    <t>mariana.hernandez@sat.gob.mx</t>
  </si>
  <si>
    <t>Mariana Saine Hernández González</t>
  </si>
  <si>
    <t>(55) 58-02-00-00 Ext. 48679</t>
  </si>
  <si>
    <t>lucero.reyes@sat.gob.mx</t>
  </si>
  <si>
    <t>Lucero Reyes Centeno</t>
  </si>
  <si>
    <t>(55) 58-02-00-00 Ext. 25485</t>
  </si>
  <si>
    <t>Julio Cesar Lozano Valerio</t>
  </si>
  <si>
    <t>(55) 58-02-00-00 Ext. 20535</t>
  </si>
  <si>
    <t>linda.villa@sat.gob.mx</t>
  </si>
  <si>
    <t>Linda Villa Barrera</t>
  </si>
  <si>
    <t>(55) 58-02-00-00 Ext. 41296</t>
  </si>
  <si>
    <t>veronica.barrerag@sat.gob.mx</t>
  </si>
  <si>
    <t>Veronica Maricela Barrera Gámez</t>
  </si>
  <si>
    <t>Archivo de trámite de la Aduana de Acapulco</t>
  </si>
  <si>
    <t>Avenida Costera Miguel Alemán sin número, Muelle Fiscal, Colonia Centro, C.P. 39300 en Acapulco de Juárez.</t>
  </si>
  <si>
    <t>744 434 05 00 Ext. 62311</t>
  </si>
  <si>
    <t>mirna.lopez@sat.gob.mx</t>
  </si>
  <si>
    <t>Mirna López Montes</t>
  </si>
  <si>
    <t>Archivo de trámite de la Aduana de Agua Prieta</t>
  </si>
  <si>
    <t>Avenida Panamericana, número 150 entre calles 1 y 2, Colonia Centro, C.P, 84200 en Agua Prieta-Sonora.</t>
  </si>
  <si>
    <t>(633) 116 00 08 RDI 59008</t>
  </si>
  <si>
    <t>myriam.villasenor@sat.gob.mx</t>
  </si>
  <si>
    <t>Myriam Villaseñor Padilla</t>
  </si>
  <si>
    <t>Archivo de trámite de la Aduana de Aguascalientes</t>
  </si>
  <si>
    <t>Km 3.5, Carretera Estatal Loretito-Chicalote, Ejido Loretito, C.P. 20356 en San Francisco de los Romo-Aguascalientes, Aduana de Aguascalientes edificio sede y sección aduanera en el Estado de Aguascalientes.</t>
  </si>
  <si>
    <t>449 149 11 01 Ext. 60768</t>
  </si>
  <si>
    <t>María Josefina Moreno Castañeda</t>
  </si>
  <si>
    <t>Eje 140, Km 4, Municipio La Pila, C.P. 78422 en San Luis Potosí, Secciones Aduaneras en el Estado de San Luis Potosí.</t>
  </si>
  <si>
    <t>444 499 92 12 Ext. 69205</t>
  </si>
  <si>
    <t>maria.regalado@sat.gob.mx</t>
  </si>
  <si>
    <t>María del Carmen Regalado Padilla</t>
  </si>
  <si>
    <t>Km 23, Carretera Panamericana tramo Zacatecas-Fresnillo, C.P. 98500 en Calera-Zacactecas, sección Aduanara en el Estado de Zacatecas.</t>
  </si>
  <si>
    <t>478 985 09 88 Ext. 57311</t>
  </si>
  <si>
    <t>José Manuel Torres Dávila</t>
  </si>
  <si>
    <t>Avenida 602 sin número, Zona Federal, Colonia Peñon de los Baños, C.P. 15620, Alcaldía Venustiano Carraanza en Ciudad de México.</t>
  </si>
  <si>
    <t>50 36 07 00 Ext. 50704</t>
  </si>
  <si>
    <t>Carretera Río Tamesí, número 720 sobre el Km 0+720 entre Boulevard de los Ríos y Golfo de California, Colonia Puerto Industrial, C.P. 89603 en Altamira-Tamulipas</t>
  </si>
  <si>
    <t>(833) 260 24 02</t>
  </si>
  <si>
    <t>César Lerma Hernández</t>
  </si>
  <si>
    <t>Edificio Anexo al Aeropuerto Internacional de Cancún sin número, Municipio de Benito Juárez, C.P. 77565 en Cancún Quintana Roo.</t>
  </si>
  <si>
    <t>(998) 193 04 81 ó (998)193 04 86</t>
  </si>
  <si>
    <t>Margarita María Flores Cabrera</t>
  </si>
  <si>
    <t>Calle Hidalgo, número 305, Zona Centro en Ciudad Acuña-Coahuila de Zaragoza.</t>
  </si>
  <si>
    <t>877 772 67 91 Ext. 73035</t>
  </si>
  <si>
    <t>consuelo.hernandezs@sat.gob.mx</t>
  </si>
  <si>
    <t>Consuelo Hernández Salas</t>
  </si>
  <si>
    <t>Carretera a Puente Internacional Km 6, Cruce Internacional Río Grande, C.P. 88440 en Ciudad Camargo-Tamaulipas.</t>
  </si>
  <si>
    <t>(891) 974 35 51 Ext. 72980</t>
  </si>
  <si>
    <t>dorian.gomezd@sat.gob.mx</t>
  </si>
  <si>
    <t>Dorian Gómez Dotor</t>
  </si>
  <si>
    <t>Avenida Adolfo López Mateos sin número entre calles 4 y 5 sur, Recinto Portuario Isla del Carmen, C.P. 24129, Colonia Puerto Pesquero en Ciudad del Carmen-Campeche.</t>
  </si>
  <si>
    <t>(938) 381 15 87</t>
  </si>
  <si>
    <t>María del Socorro González Carrillo</t>
  </si>
  <si>
    <t>Hortensia Rosado López</t>
  </si>
  <si>
    <t>Carretera Federal 200 Tepic-Puerto Talismán, Tramo Tapachula-Ciudad Hidalgo, Km 024+400, C.P. 30840, Municipio de Suichate-Chiapas en Ciudad Hidalgo.</t>
  </si>
  <si>
    <t>(962) 620 20 00</t>
  </si>
  <si>
    <t>José Luis Gálvez Durante</t>
  </si>
  <si>
    <t>Puente Internacional de Córdova sin número, Área del Camizal, C.P. 32310 en Ciudad Juárez-Chihuahua.</t>
  </si>
  <si>
    <t>(656) 227 54 44 red 75444</t>
  </si>
  <si>
    <t>Zulema Karina Cruz Astorga</t>
  </si>
  <si>
    <t>Avenida Hidalgo y Calle Primera, número 655, Zona Centro, C.P. 88300 en Ciudad Miguel Alemán-Tamaulipas</t>
  </si>
  <si>
    <t>(897) 105 90 00 Ext. 79017 ó 74663</t>
  </si>
  <si>
    <t>leticia.moreno@sat.gob.mx</t>
  </si>
  <si>
    <t>Leticia Hernández Moreno</t>
  </si>
  <si>
    <t>Boulevard Luis Donaldo Colosio sin número, Colonia Nuevo Amanecer, C.P. 88786 en Ciudad Reynosa-Tamaulipas.</t>
  </si>
  <si>
    <t>(899) 921 02 35</t>
  </si>
  <si>
    <t>manuel.ordonez@sat.gob.mx</t>
  </si>
  <si>
    <t>Manuel Arturo Ordoñez Abalos</t>
  </si>
  <si>
    <t xml:space="preserve">Avenida Homero, número 540, Complejo Industrial Chihuahua, C.P. 31136 en Chihuahua-Chihuahua. </t>
  </si>
  <si>
    <t>614 158 46 oo Ext. 78021</t>
  </si>
  <si>
    <t>veronica.armendariz@sat.gob.mx</t>
  </si>
  <si>
    <t>Verónica Armendáriz Gutiérrez</t>
  </si>
  <si>
    <t>Coatzacoalcos-Veracruz</t>
  </si>
  <si>
    <t>921 21 1101 40 Ext. 62500</t>
  </si>
  <si>
    <t>cynthia.ortiz@sat.gob.mx</t>
  </si>
  <si>
    <t>Cynthia Ivette Ortiz Manzanares</t>
  </si>
  <si>
    <t>Carretera Nuevo Laredo a Piedras Negras, Km 34.5, C.P. 65000 en Colombia-Nuevo Laredo.</t>
  </si>
  <si>
    <t>867 734 5127</t>
  </si>
  <si>
    <t>claudia.coronel@sat.gob.mx</t>
  </si>
  <si>
    <t>Claudia Mónica Coronel Camacho</t>
  </si>
  <si>
    <t>Interior del Recinto Fiscal sin número, Carretera estatal Paraíso-Playa, Terminal Marítima de Usos Múltiples Dos Bocas, Ranchería el Limón, C.P. 86606 en Paraíso-Tabasco.</t>
  </si>
  <si>
    <t>01 993 310 82 00 Ext. 56311</t>
  </si>
  <si>
    <t>Gustavo Naranjo García</t>
  </si>
  <si>
    <t>Boulevard Tenienete Azueta sin número, Interior del Recinto Portuario, Zona Centro en Ensenada-Baja California.</t>
  </si>
  <si>
    <t>646 172 31 64</t>
  </si>
  <si>
    <t>alma.alcantar@sat.gob.mx</t>
  </si>
  <si>
    <t>Alma Armida Alcantar Joya</t>
  </si>
  <si>
    <t xml:space="preserve">Archivo de trámite de la Aduana de Guadalajara </t>
  </si>
  <si>
    <t>Carretera Guadalajara Chapala Km 17.5, Aeropuerto Internacional Miguel Hidalgo y Costilla, C.P. 45659 en Tlajomulco de Zúñiga-Jalisco.</t>
  </si>
  <si>
    <t>38 80 97 50 Ext. 26442</t>
  </si>
  <si>
    <t>saira.aranar@sat.gob.mx</t>
  </si>
  <si>
    <t>Saira Guadalupe Arana Ramírez</t>
  </si>
  <si>
    <t>Carretera Panamericana, número 45, Tramo León-Silao Km 160+124 mts, Ejido el Refujio, C.P. 36275 en Silao de la Victoria-Guanajuato.</t>
  </si>
  <si>
    <t>(472) 10 35 400 Ext. 65406</t>
  </si>
  <si>
    <t>pedro.leon@sat.gob.mx</t>
  </si>
  <si>
    <t>Pedro León Cano</t>
  </si>
  <si>
    <t>Avenida Serdan con esquina calle 26 sin número, Colonia Centro, C.P. 85400 en Guaymas-Sonora.</t>
  </si>
  <si>
    <t>622 225 04 01</t>
  </si>
  <si>
    <t>Guadalupe Flores Vázquez</t>
  </si>
  <si>
    <t>Paseo Álvaro Obregón , número 320, Colonia Centro, Municipio de La Paz, C.P. 23000 en La Paz-Baja California Sur.</t>
  </si>
  <si>
    <t>01 612 123 76 00 Ext. 77565</t>
  </si>
  <si>
    <t>Lineth Unzón Avilés</t>
  </si>
  <si>
    <t>Interior de la Isla Cayacal sin número, C.P. 60950 en Lázaro Cárdenas-Michoacán</t>
  </si>
  <si>
    <t>(753) 533 32 01 y 02</t>
  </si>
  <si>
    <t>Héctor Darinel González Luna</t>
  </si>
  <si>
    <t>Boulevard Miguel de la Madrid sin número, edificio Centro Integral de Gestiones Portuarias, Colonia Tepeixtles, C.P. 28876 en Manzanillo-Colima.</t>
  </si>
  <si>
    <t>314 331 15 52 Ext. 61552</t>
  </si>
  <si>
    <t>Luis Alejandro Jiménez Herrera</t>
  </si>
  <si>
    <t>Calle Acción Cívica y División del Norte sin número, C.P. 87440, Colonia Doctores en Matamoros-Tamaulipas.</t>
  </si>
  <si>
    <t>(868) 811 01 03 Ext. 74103</t>
  </si>
  <si>
    <t>Carlos Christhian Rosales Cuéllar</t>
  </si>
  <si>
    <t>Avenida Emilio Barragán sin número, Interior del Recinto Fiscal de la API, C.P. 82040, Colonia Lázaro Cárdenas en Mazatlán-Sinaloa.</t>
  </si>
  <si>
    <t>669 915 65 21 Ext. 77455</t>
  </si>
  <si>
    <t>luis.vargas@sat.gob.mx</t>
  </si>
  <si>
    <t>Luis Lara Vargas</t>
  </si>
  <si>
    <t>Boulevard Abelardo L. Rodríguez sin número, C.P. 21210, Colonia Alamitos en Mexicali Baja California.</t>
  </si>
  <si>
    <t>686 551 52 34 Ext. 75234</t>
  </si>
  <si>
    <t>Patricia Margarita Ochoa Tirado</t>
  </si>
  <si>
    <t>Archivo de trámite de la Aduana de México</t>
  </si>
  <si>
    <t>Avenida Cuitláhuac y Ferrocarril Central sin número, Colonia Cosmopolitan, Alcaldía Azcapotzalco en Ciudad de México.</t>
  </si>
  <si>
    <t>01 (55) 51 28 25 39</t>
  </si>
  <si>
    <t>José Luis Ángel Jiménez Garcia</t>
  </si>
  <si>
    <t>Carretera a Colombia, Km 5.5 en General Escobedo-Nuevo-León.</t>
  </si>
  <si>
    <t>81 81 54 21 01 Ext. 78453</t>
  </si>
  <si>
    <t>maria.godoy@sat.gob.mx</t>
  </si>
  <si>
    <t>Ma. Elena Godoy Zavala</t>
  </si>
  <si>
    <t>Avenida Francisco I. Madero, número 5, Colonia Centro en Naco-Sonora.</t>
  </si>
  <si>
    <t>(633) 116 00 51</t>
  </si>
  <si>
    <t>rosa.ballesteros@sat.gob.mx</t>
  </si>
  <si>
    <t>Rosa del Carmen Ballesteros Espinoza</t>
  </si>
  <si>
    <t xml:space="preserve">Puerto Fronterozo Nogales III, Libramiento Fiscal, número 4320, C.P. 84000, Sector Seguro Social en Nogales-Sonora. </t>
  </si>
  <si>
    <t>631 311 03 08 RDI 76148</t>
  </si>
  <si>
    <t>Juan Carlos León Hernández Rojas</t>
  </si>
  <si>
    <t>631 311 03 08 RDI 70317</t>
  </si>
  <si>
    <t>Gina Grisel Rivera Limas</t>
  </si>
  <si>
    <t>Yuly Teresa Flores Villanueva</t>
  </si>
  <si>
    <t>631 311 03 08 RDI 70324</t>
  </si>
  <si>
    <t>Jorge Bermudez Espejo</t>
  </si>
  <si>
    <t>Carretera Nuevo Laredo a Piedras Negras, km 12.5, Puentede Comercio Mundial, Puente III, C.P. 88000, Colonia Ejido El Canelo en Nuevo Laredo-Tamaulipas.</t>
  </si>
  <si>
    <t>(867) 711 32 04 Ext. 78241</t>
  </si>
  <si>
    <t>Sulamita Abigail Montaño Hernández</t>
  </si>
  <si>
    <t>Libre Comercio entre Avenida Fronteriza y Margen del Río Bravo, número 2401, C.P. 32882, Colonia Río Bravo en Ojinaga-Chihuahua.</t>
  </si>
  <si>
    <t>(626) 453 71 20 RDI 76677 y 77122</t>
  </si>
  <si>
    <t>victoria.caroc@sat.gob.mx</t>
  </si>
  <si>
    <t>Victoria Caro Caro</t>
  </si>
  <si>
    <t>Calle Fuente y Zaragoza sin número, edificio Aduana en Planta Baja, C.P. 26000, Colonia Centro en Piedras Negras-Coahuila de Zaragoza.</t>
  </si>
  <si>
    <t>878 782 65 91 RDI 79718</t>
  </si>
  <si>
    <t>Mariana Carrillo Nagay</t>
  </si>
  <si>
    <t>878 782 65 91 RDI 79706</t>
  </si>
  <si>
    <t>Román Trejo Hernández</t>
  </si>
  <si>
    <t>Víctor Manuel Pérez Farías</t>
  </si>
  <si>
    <t>Cadenamiento 3+200 del Muelle Fiscal, C.P. 97320 en Progreso-Yucatán.</t>
  </si>
  <si>
    <t>(969) 934 30 88 Ext. 56528</t>
  </si>
  <si>
    <t>María del Socorro Ibarra Hernández</t>
  </si>
  <si>
    <t>Archivo de trámite de la Aduana de Puebla</t>
  </si>
  <si>
    <t>Calle 1 No. 1046 Lotes 12 y 13 Mz.3 Col. Parque Industrial Puebla 2000, C.P. 72226, Puebla Puebla</t>
  </si>
  <si>
    <t>(222) 2117217 Ext. 67217</t>
  </si>
  <si>
    <t>Dilia Isela Fernández Hernández</t>
  </si>
  <si>
    <t>Calle Internacional y Avenida 5 de mayo sin número, zona Centro C.P. 31830, Municipio de Ascensión en Puerto Palomas-Chihuahua.</t>
  </si>
  <si>
    <t>(656) 227 12 15 RDI 78215</t>
  </si>
  <si>
    <t>manuela.camarillo@sat.gob.mx</t>
  </si>
  <si>
    <t>Manuela Camarillo Carbajal</t>
  </si>
  <si>
    <t>Carretera Estatal 200, Querétaro-Tequisquiapan, número 22.5, C.P. 76270, Municipio de Colón en Querétaro.</t>
  </si>
  <si>
    <t>442 227 00 00 Ext. 62353</t>
  </si>
  <si>
    <t>amanda.carmona@sat.gob.mx</t>
  </si>
  <si>
    <t>Amanda Carmona Pérez</t>
  </si>
  <si>
    <t>Avenida Miramar sin número entra Manuel Ávila Camacho y 5 de Mayo, Terminal de Contenedores, C.P. 70680, Colonia Cantarranas, Zona Federal en Salina Cruz-Oaxaca.</t>
  </si>
  <si>
    <t>(971) 714 96 92 Ext. 56210</t>
  </si>
  <si>
    <t>areli.olavarri@sat.gob.mx</t>
  </si>
  <si>
    <t>Areli Olavarri Cervantes</t>
  </si>
  <si>
    <t>Carretera Federal, número 2 tramo San Luis Río Colorado-Sonoyta, Km 12+200, Puerto Fronterizo San Luis II, C.P. 83455, Colonia Parque Industrial en San Luis Río Colorado-Sonora.</t>
  </si>
  <si>
    <t>653 536 64 61</t>
  </si>
  <si>
    <t>Francisco Roque Alcantar</t>
  </si>
  <si>
    <t>Gloria Lorenza Castellanos Sánchez</t>
  </si>
  <si>
    <t>Boulevard Benemérito de las Américas, número 290, C.P. 83570, Línea Internacional en Sonoyta-Sonora.</t>
  </si>
  <si>
    <t>651 512 30 13 Ext. 73085</t>
  </si>
  <si>
    <t>emmanuel.moranchel@sat.gob.mx</t>
  </si>
  <si>
    <t>Emmanuel Hiram Moranchel Herrera</t>
  </si>
  <si>
    <t>651 512 30 13 Ext. 73584</t>
  </si>
  <si>
    <t>Alicia Antón Godínez</t>
  </si>
  <si>
    <t>(983) 835 16 66 RDI 61666</t>
  </si>
  <si>
    <t>maria.fabela@sat.gob.mx</t>
  </si>
  <si>
    <t>María de los Dolores Sánchez Fabela</t>
  </si>
  <si>
    <t>Calzada Blanca sin número, Interior del Recinto Fiscal, C.P. 89290, Colonia Morelos en Tampico-Tamaulipas.</t>
  </si>
  <si>
    <t>229 02 08 Ext. 74813</t>
  </si>
  <si>
    <t>María Carolina Linares Zapata</t>
  </si>
  <si>
    <t>Calle Lázaro Cárdenas esquina con Callejón Madero, número 201, C.P. 21400, Zona Centro en Tecate-Baja California.</t>
  </si>
  <si>
    <t>(665) 654 99 01</t>
  </si>
  <si>
    <t>Enrique Cortés González</t>
  </si>
  <si>
    <t>Avenida Línea Internacional sin número, C.P. 22430, Fraccionamiento Garita de Otay en Tijuana-Baja California.</t>
  </si>
  <si>
    <t>(664) 62 42 25 Ext. 72225</t>
  </si>
  <si>
    <t>alvaro.dorantes@sat.gob.mx</t>
  </si>
  <si>
    <t>Álvaro Gabriel Dorantes Arreguin</t>
  </si>
  <si>
    <t>Boulevard Miguel Alemán Valdés sin número con esquina Agustín Millan, C.P. 50200, San Pedro Totoltepec en Toluca- Estado de México.</t>
  </si>
  <si>
    <t>(722) 276 15 50 Ext. 55154</t>
  </si>
  <si>
    <t>hector.sosa@sat.gob.mx</t>
  </si>
  <si>
    <t>Héctor Sosa Hinojosa</t>
  </si>
  <si>
    <t>Boulevard del Desierto, Polígono 2, C.P. 27297, Colonia Ferropuerto Laguna en Torreón-Coahuila de Zaragoza</t>
  </si>
  <si>
    <t>729 66 15 Ext. 76615</t>
  </si>
  <si>
    <t>anadelossantos@sat.gob.mx</t>
  </si>
  <si>
    <t>Ana Isabel de los Santos Ocaña</t>
  </si>
  <si>
    <t>Carretera a la Barra Sur, Km 8.0, Interior del Recinto Fiscal, C.P. 92770 en Tuxpan-Veracruz.</t>
  </si>
  <si>
    <t>783 535 91 20 Ext. 61710</t>
  </si>
  <si>
    <t>Marbella Sosa Correa</t>
  </si>
  <si>
    <t>Archivo de trámite de la Aduana de Veracruz</t>
  </si>
  <si>
    <t>Carretera a San Juan de Ulúa, Km 3.5, Interior del Recinto Portuario del Puerto de Veracruz, Colonia Centro, C.P. en Veracruz-Veracruz.</t>
  </si>
  <si>
    <t>012 299 89 64 00 Ext. 67918</t>
  </si>
  <si>
    <t>irene.barojas@sat.gob.mx</t>
  </si>
  <si>
    <t>Irene Imelda Barojas Santiago</t>
  </si>
  <si>
    <t>Archivo de Trámite de la Administración Central de Análisis Técnico Fiscal</t>
  </si>
  <si>
    <t>Avenida Hidalgo Número 77, Modulo II, Segundo Piso, Col. Guerrero, C.P. 06300, Alcaldía Cuauhtémoc, Ciudad de México.</t>
  </si>
  <si>
    <t>Sin correo</t>
  </si>
  <si>
    <t>Archivo de Trámite de la Administración General de Auditoría Fiscal Federal</t>
  </si>
  <si>
    <t>Avenida Hidalgo Número 77, Colonia Guerrero, C.P 06300, Alcaldía Cuauhtémoc, Ciudad de México.</t>
  </si>
  <si>
    <t>5802-0000 ext. 49676</t>
  </si>
  <si>
    <t>veronica.ponceb@sat.gob.mx</t>
  </si>
  <si>
    <t>Verónica Ponce Brisueño</t>
  </si>
  <si>
    <t>Archivo de Trámite de la Administración Central de Apoyo Jurídico</t>
  </si>
  <si>
    <t>Avenida Hidalgo Número 77, Modulo II, Primer Piso, Col. Guerrero, C.P. 06300, Alcaldía Cuauhtémoc, Ciudad de México.</t>
  </si>
  <si>
    <t>58020000 ext. 49745</t>
  </si>
  <si>
    <t>jesus.sanchezg@sat.gob.mx</t>
  </si>
  <si>
    <t>Jesús Sánchez Gaytán</t>
  </si>
  <si>
    <t>Archivo de Trámite de la Administración Central de Coordinación Estratégica de Auditoría de Comercio Exterior</t>
  </si>
  <si>
    <t>Avenida Hidalgo Número 77, Modulo IV, Piso 4, Col. Guerrero, C.P. 06300, Alcaldía Cuauhtémoc, Ciudad de México.</t>
  </si>
  <si>
    <t>58020000 ext. 41738</t>
  </si>
  <si>
    <t>Ildefonso.garciac@sat.gob.mx</t>
  </si>
  <si>
    <t>Ildefonso Alfredo García Corona</t>
  </si>
  <si>
    <t>Archivo de Trámite de la Administración Central de Devoluciones y Compensaciones</t>
  </si>
  <si>
    <t>Avenida Hidalgo Número 77, Modulo II, Planta Baja, Ala Sur, Col. Guerrero, C.P. 06300, Alcaldía Cuauhtémoc, Ciudad de México.</t>
  </si>
  <si>
    <t>58 02 00 00 ext. 40135</t>
  </si>
  <si>
    <t>Nora Mariela Canuto Santana</t>
  </si>
  <si>
    <t>Archivo de Trámite de la Administración Central de Fiscalización Estratégica</t>
  </si>
  <si>
    <t>58020000 ext. 40915</t>
  </si>
  <si>
    <t>julieta.ramirez@sat.gob.mx</t>
  </si>
  <si>
    <t>Julieta Estefania Ramírez Sandoval</t>
  </si>
  <si>
    <t>Archivo de Trámite de la Administración Central de la Fiscalización Nacional</t>
  </si>
  <si>
    <t>Avenida Hidalgo Número 77, Modulo II, Piso 2, Col. Guerrero, C.P. 06300, Alcaldía Cuauhtémoc, Ciudad de México.</t>
  </si>
  <si>
    <t>58020000 ext. 49971</t>
  </si>
  <si>
    <t>Manuel Vélez Teista</t>
  </si>
  <si>
    <t>Archivo de Trámite de la Administración Central de Planeación y Programación de Auditoría Fiscal Federal</t>
  </si>
  <si>
    <t>Avenida Hidalgo Número 77, Modulo II, PB, Col. Guerrero, C.P. 06300, Alcaldía Cuauhtémoc, Ciudad de México.</t>
  </si>
  <si>
    <t>Sin teléfono</t>
  </si>
  <si>
    <t>Carlos Agustín Rodríguez Chang</t>
  </si>
  <si>
    <t>Archivo de Trámite de la Administración Desconcentrada de Auditoría Fiscal Aguascalientes “1”</t>
  </si>
  <si>
    <t>Chichimeco 117, P.B., Colonia San Luis, C.P. 20250, Aguascalientes, Ags.</t>
  </si>
  <si>
    <t>Francisco Javier Gómez Avelar</t>
  </si>
  <si>
    <t>Calzada CETYS, Número 2901, Colonia Rivera, C.P. 21259, Mexicali, Baja California.</t>
  </si>
  <si>
    <t>686-5595916 ext. 75916</t>
  </si>
  <si>
    <t>Cristian Favián Torres Villegas</t>
  </si>
  <si>
    <t>Av. Fuerza Aérea Mexicana, s/n, Centro Urbano 70-76, Delegación Masa de Otay, C.P. 22330, Tijuana Baja California</t>
  </si>
  <si>
    <t>664 624 2309</t>
  </si>
  <si>
    <t>Mariano Alberto Rosales</t>
  </si>
  <si>
    <t>664 624 2328</t>
  </si>
  <si>
    <t>ramon.aispuro@sat.gob.mx</t>
  </si>
  <si>
    <t>Ramón Martín Aispuro Ochoa</t>
  </si>
  <si>
    <t>Álvaro Obregón 320, Esq. Ignacio Bañuelos Cabezud, Primer Piso, Colonia Centro, C.P. 23000, La Paz, Baja California Sur</t>
  </si>
  <si>
    <t>612-1237605 ext. 77546</t>
  </si>
  <si>
    <t>Ricardo Sandoval Camargo</t>
  </si>
  <si>
    <t>Avenida Lavalle Urbina Número 3, entre Avenida Fundadores y Calle Ricardo Castillo Oliver, Fraccionamiento Ah-Kim-Pech, Sector Fundadores, C.P. 24010, San Francisco de Campeche, Campeche.</t>
  </si>
  <si>
    <t>(981) 1273400 ext. 58952</t>
  </si>
  <si>
    <t>Fernando Enrique Manzanero UC</t>
  </si>
  <si>
    <t>Calle Segunda Oriente, Norte No. 227, Colonia Centro, C.P. 29000, Tuxtla Gutiérrez, Chiapas.</t>
  </si>
  <si>
    <t>Rosa María Vera Chávez</t>
  </si>
  <si>
    <t>Central Poniente No. 17, 2º Piso, Col. Centro, C.P. 30700, Tapachula, Chiapas</t>
  </si>
  <si>
    <t>Jacqueline Hernández Barrios</t>
  </si>
  <si>
    <t>Olga Lilia Hernández Cruz</t>
  </si>
  <si>
    <t>Calle Cosmos 4334, Col. Satélite, Chihuahua, Chihuahua</t>
  </si>
  <si>
    <t>jesus.ortiz@sat.gob.mx</t>
  </si>
  <si>
    <t>Jesús Manuel Ortíz Huerta</t>
  </si>
  <si>
    <t>Av. Teófilo Borunda número 8670-A, Es quina con Paseo de la Victoria, Colonia Partido Iglesias, C.P. 32528, Ciudad Juárez. Chihuahua.</t>
  </si>
  <si>
    <t>656 227 53 15</t>
  </si>
  <si>
    <t>ricardo.cardenas@sat.gob.mx</t>
  </si>
  <si>
    <t>Ricardo Cárdenas Quiroz</t>
  </si>
  <si>
    <t>Blvd. Venustiano Carranza número 2845, C.P. 25240, Saltillo Coahuila.</t>
  </si>
  <si>
    <t>4 38 92 80 ext. 72808</t>
  </si>
  <si>
    <t>Francisco Burgos Puente</t>
  </si>
  <si>
    <t>4 38 92 80 ext. 72818</t>
  </si>
  <si>
    <t>Silvia de la Cruz Rodríguez</t>
  </si>
  <si>
    <t>Periférico Raúl Lopez Sánchez número 17, Col. Eriazo, C.P. 27110, Torreón, Coahuila de Zaragoza</t>
  </si>
  <si>
    <t>(871) 7280338 ext. 60338</t>
  </si>
  <si>
    <t xml:space="preserve">Sin correo </t>
  </si>
  <si>
    <t>Luis Felipe Juárez Piña</t>
  </si>
  <si>
    <t>(871) 7290300 ext. 48508</t>
  </si>
  <si>
    <t>Jaime Carrera Carrillo</t>
  </si>
  <si>
    <t>Calle Fuente Oriente número 300, Zona Centro, C.P. 26000, Piedras Negras, Coahuila Zaragoza.</t>
  </si>
  <si>
    <t>878 782 6562</t>
  </si>
  <si>
    <t>Nilda Margarita de los Reyes Lara</t>
  </si>
  <si>
    <t>Boulevard Camino Real Número 1003, Colonia El Diezmo, Colima, Colima</t>
  </si>
  <si>
    <t>3161600 ext. 65502</t>
  </si>
  <si>
    <t>Mónica Mejía Gaytán</t>
  </si>
  <si>
    <t>Bahía de Santa Bárbara número 23, Colonia Verónica Anzures, C.P. 11300, Alcaldía Miguel Hidalgo</t>
  </si>
  <si>
    <t>91 38 35 00 ext. 45903</t>
  </si>
  <si>
    <t>oscar.valencia@sat.gob.mx</t>
  </si>
  <si>
    <t>Oscar Valencia Aguilar</t>
  </si>
  <si>
    <t>91 38 35 00 ext. 45848</t>
  </si>
  <si>
    <t>Erik Juárez Hernández</t>
  </si>
  <si>
    <t>Avenida Paseo de la Reforma Norte,  número 10, Colonia Tabacalera, Alcaldía Cuauhtémoc, Ciudad de México</t>
  </si>
  <si>
    <t>58020000 ext. 47657</t>
  </si>
  <si>
    <t>paula.sanchez@sat.gob.mx</t>
  </si>
  <si>
    <t>Paula Débora Sánchez Coronado</t>
  </si>
  <si>
    <t>Santa María La Rivera, número 28, Colonia Santa María La Rivera, Alcaldía Cuauhtémoc, Ciudad de México</t>
  </si>
  <si>
    <t>91383500 ext. 47479</t>
  </si>
  <si>
    <t>si correo</t>
  </si>
  <si>
    <t>Jesús Francisco Sánchez Estrada</t>
  </si>
  <si>
    <t>Viaducto Río de la Piedad, número 507, Col. Granjas México, Alcaldía Iztacalco, C.P. 08400, Ciudad de México</t>
  </si>
  <si>
    <t>58020000 ext.47976</t>
  </si>
  <si>
    <t>Israel Mendoza Ríos</t>
  </si>
  <si>
    <t>Avenida San Lorenzo, número 104, Col. San Lorenzo la Cebada, Alcaldía Xochimilco, C.P. 16035, Ciudad de México</t>
  </si>
  <si>
    <t>5553341800 ext.42702</t>
  </si>
  <si>
    <t>Raúl Jorge Camacho Montesionos</t>
  </si>
  <si>
    <t>53341871 ext.42756</t>
  </si>
  <si>
    <t>Omar Pineda Peralta</t>
  </si>
  <si>
    <t>Cap. Pedro Celestino Negrete, número 215 Oriente, sótano. Zona Centro. C.P. 34000, entre calle Castañeda y calle Miguel de Cervantes Saavedra, Victoria de Durango, Durango.</t>
  </si>
  <si>
    <t>618 827 1808 ext. 71808</t>
  </si>
  <si>
    <t>José Inés Puebla Martínez</t>
  </si>
  <si>
    <t>Boulevard Campestre, No. 55, Col. La Florida, C.P. 37190, León, Guanajuato.</t>
  </si>
  <si>
    <t>Luz María Zambrano Rojas</t>
  </si>
  <si>
    <t>Juan Bautista Morales Número 200, Fraccionamiento Zona de Oro I, C.P. 38020, Celaya, Guanajuato</t>
  </si>
  <si>
    <t>Rosa María Alcantar Pérez</t>
  </si>
  <si>
    <t>María del Pilar Aguilera Butanda</t>
  </si>
  <si>
    <t>Antón de Alaminos sin número, lotes 6,8,10,12 y 14, Fraccionamiento Magallanes, C.P 39670, Acapulco de Juárez, Guerrero</t>
  </si>
  <si>
    <t>744-469-22-82 ext. 62282</t>
  </si>
  <si>
    <t>Manuel Peláez Acevedo</t>
  </si>
  <si>
    <t>Paseo del Río Sonora Sur,  Esquina Galeana, sin Número, edificio Hermosillo, 1er Piso, Centro de Gobierno, Colonia Villa de Seris, C.P. 83280, Hermosillo, Sonora.</t>
  </si>
  <si>
    <t>6622597037 ext. 77037</t>
  </si>
  <si>
    <t>enrique.covarrubias@sat.gob.mx</t>
  </si>
  <si>
    <t>Enrique Covarrubias García</t>
  </si>
  <si>
    <t>Boulevard Felipe Ángeles, Carretera México-Pachuca, km. 84.5, Sector Primario. Col. Carlos Rovisora, C.P. 42082, Pachuca de Soto, Hidalgo</t>
  </si>
  <si>
    <t>7717171404 ext. 61773</t>
  </si>
  <si>
    <t>Ivon.valdez.f@sat.gob.mx</t>
  </si>
  <si>
    <t>Ivon Valdez Fuentes</t>
  </si>
  <si>
    <t>Avenida Américas número 825 y 833, Planta Baja, Col. Jesús García, C.P. 44656, Guadalajara, Jalisco.</t>
  </si>
  <si>
    <t>teodoro.sandoval@sat.gob.mx</t>
  </si>
  <si>
    <t>Teodoro Sandoval Barraza</t>
  </si>
  <si>
    <t>noe.perez@sat.gob.mx</t>
  </si>
  <si>
    <t>Noé Pérez Vázquez</t>
  </si>
  <si>
    <t>Lázaro Cárdenas Número 2305, Col. Las Torres, C.P. 44920, Guadalajara, Jalisco</t>
  </si>
  <si>
    <t>33 38-809709 ext. 69709</t>
  </si>
  <si>
    <t>etzel.vergara@sat.gob.mx</t>
  </si>
  <si>
    <t>Etzel Vergara de la Cruz</t>
  </si>
  <si>
    <t>Av. Central Guillermo González Camarena, número 735, Planta Baja, Col. Anexo Presidencial Poniente, C.P. 45136, Zapopán, Jalisco.</t>
  </si>
  <si>
    <t>33 38-36 20 22</t>
  </si>
  <si>
    <t>Jesús Hernández Torres</t>
  </si>
  <si>
    <t>33 38-36 20 49 ext. 69696</t>
  </si>
  <si>
    <t>Mario Alberto Solís Mosqueda</t>
  </si>
  <si>
    <t>Avenida Solidaridad Las Torres, Número 109, Oriente Lote 1, Col. La Providencia, C.P. 52177, Metepec, Estado de México.</t>
  </si>
  <si>
    <t>Luis Ramírez Campa</t>
  </si>
  <si>
    <t>Av. Sor Juana Inés de la Cruz, número 22, E-3, Col. Centro, C.P. 54000, Tlalnepantla de Baz, México</t>
  </si>
  <si>
    <t>55 2169 5447 ext. 45452</t>
  </si>
  <si>
    <t>Sergio Alejandro Barajas Hernández</t>
  </si>
  <si>
    <t>55 2169 5400 ext. 52817</t>
  </si>
  <si>
    <t>Enrique Mejía Robles</t>
  </si>
  <si>
    <t>Abasolo número 282, Col. Centro, C.P.  58000, Morelia, Michoacán</t>
  </si>
  <si>
    <t>viridiana.resendiz@sat.gob.mx</t>
  </si>
  <si>
    <t>Viridiana Resendiz López</t>
  </si>
  <si>
    <t>Avenida Paseo del Conquistador No. 224-226, Colonia Maravillas, C.P. 62230, Cuernavaca, Morelos.</t>
  </si>
  <si>
    <t>777 329 3967 ext. 66518</t>
  </si>
  <si>
    <t>Eduardo Abraham Torres Vélez</t>
  </si>
  <si>
    <t>Álamo número 52, Col. San Juan, C.P. 63130, Tepic, Nayarit</t>
  </si>
  <si>
    <t>(311) 2118486</t>
  </si>
  <si>
    <t>Octavio Sahir Hernández Salas</t>
  </si>
  <si>
    <t>Raúl Moscoso Pérez</t>
  </si>
  <si>
    <t>(311) 2118482</t>
  </si>
  <si>
    <t>Carlos Alberto Santacruz González</t>
  </si>
  <si>
    <t>Pino Suárez 790, Sur, esquina Padre Mier, Zona Centro, C.P. 64000, Monterrey, Nuevo León</t>
  </si>
  <si>
    <t>María del Carmen Barrón Lozano</t>
  </si>
  <si>
    <t>Avenida Miguel Alemán Número 6345, Colonia Riveras de la Purísima, C.P. 67139, Guadalupe, Nuevo León.</t>
  </si>
  <si>
    <t>81447860 ext. 77863 y 77814</t>
  </si>
  <si>
    <t>Avenida José Vasconcelos no. 101 Oriente, Fraccionamiento Residencial, San Agustín, Primer Sector, C.P. 66260, San Pedro Garza García,  Nuevo León.</t>
  </si>
  <si>
    <t>81 80 47 12 24 ext. 72518</t>
  </si>
  <si>
    <t>J. Félix Martínez Ibarra</t>
  </si>
  <si>
    <t>Amapolas número 1405, Col. Reforma, C.P. 68050, Oaxaca de Juárez, Oaxaca</t>
  </si>
  <si>
    <t>951 5020098 ext. 58406</t>
  </si>
  <si>
    <t>Fernando Ramírez Carreño</t>
  </si>
  <si>
    <t>951 5020098 ext. 26860</t>
  </si>
  <si>
    <t>Rubén Dario García Ramírez</t>
  </si>
  <si>
    <t>Boulevard Atlixcayotl, no. 1499 “A”-4, 3er Piso, Col. Reserva Territorial Atlixcayotl, C.P. 72810, San Andrés Cholula, Puebla.</t>
  </si>
  <si>
    <t>222 21 17100 ext. 67170</t>
  </si>
  <si>
    <t>Juan Manuel Mariscal Martínez</t>
  </si>
  <si>
    <t>Lateral Recta a Cholula número 103, Col. Ex Hacienda Zavaleta, C.P. 72150, Puebla, Puebla</t>
  </si>
  <si>
    <t>222 3037728</t>
  </si>
  <si>
    <t>Celso Emigdio Medina Medina</t>
  </si>
  <si>
    <t xml:space="preserve"> Allende Sur número 8, Planta Baja y Avenida Fuentes número 93. El Colorado. CP. 73246. Municipio El Marqués Querétaro</t>
  </si>
  <si>
    <t>442 227 00 00 ext. 65634</t>
  </si>
  <si>
    <t>Ericka Balderas Morales</t>
  </si>
  <si>
    <t>Av. Bonampak, Mza. 1, Lotes 4 y 5, Centro Comercial y de Negocios “Vivendi Américas”, Tercer Piso, Smza 8, Esq. con Av. Nichupté, C.P. 77504, Cancún, Quintana Roo.</t>
  </si>
  <si>
    <t>998 1930400 ext. 59502</t>
  </si>
  <si>
    <t>Alejandra del Carmen Ferreira Verde</t>
  </si>
  <si>
    <t>Independencia número 1202, Col. Centro, C.P. 78000, San Luis Potosí, San Luis Potosí,</t>
  </si>
  <si>
    <t>444 8261 233 ext. 61233</t>
  </si>
  <si>
    <t>mario.cortes@sat.gob.mx</t>
  </si>
  <si>
    <t xml:space="preserve">Mario Cortes Alejandro </t>
  </si>
  <si>
    <t>Ángel Flores 303, Col. Centro, C.P. 8000 y Río Suchiate 856,  Poniente, Col. Industrial Bravo, C.P. 80120,  Culiacán, Sinaloa</t>
  </si>
  <si>
    <t>6677597604 ext. 77352</t>
  </si>
  <si>
    <t>María Elizabeth Gastelum Félix</t>
  </si>
  <si>
    <t>Ángel Flores 303, Col. Centro, C.P. 8000. y Río Suchiate 856,  Poniente, Col. Industrial Bravo, C.P. 80120,  Culiacán, Sinaloa</t>
  </si>
  <si>
    <t>Victoria Mesalina del Carmen Lario Cortes</t>
  </si>
  <si>
    <t>Ángel Flores número 1420, Col. Centro, C.P. 82100, Mazatlan, Sinaloa</t>
  </si>
  <si>
    <t>669 9156502 ext. 60614</t>
  </si>
  <si>
    <t>Luis Ramón García Aguilar</t>
  </si>
  <si>
    <t>Roberto Cruz Encinas</t>
  </si>
  <si>
    <t>Avenida Rodolfo Elías Calles, número 2555, Poniente, Col. Zona Comercial 200, C.P. 85157, Ciudad Obregón, Sonora</t>
  </si>
  <si>
    <t>María Norely Morando Grijalva</t>
  </si>
  <si>
    <t>Prolongación Av. Álvaro Obregón, no. 2857, Col. Industrial, C.P. 86094, Nogales, Sonora.</t>
  </si>
  <si>
    <t>maria.contrerasm@sat.gob.mx</t>
  </si>
  <si>
    <t>María Gabriela Contreras Medina</t>
  </si>
  <si>
    <t>maria.armenta@sat.gob.mx</t>
  </si>
  <si>
    <t>María Guadalupe Armenta Pacheco</t>
  </si>
  <si>
    <t>Av. Paseo Tabasco, número 1203, Primer Piso. Col. Lindavista, C.P. 86050, Villahermosa, Tabasco.</t>
  </si>
  <si>
    <t>Margarita López de la Cruz</t>
  </si>
  <si>
    <t>Emiliano P. Nafarrete Sur, no. 162, 4° piso, Zona Centro, C.P. 87000, Ciudad Victoria, Tamaulipas.</t>
  </si>
  <si>
    <t>834 3181605 Ext. 72702</t>
  </si>
  <si>
    <t>Verónica García Portales</t>
  </si>
  <si>
    <t>Prolongación Calixto no. 202, Col. Industrial, C.P. 87350, H. Matamoros, Ciudad Victoria, Tamaulipas</t>
  </si>
  <si>
    <t>868 811 0255 Ext. 76255</t>
  </si>
  <si>
    <t>Oscar Acuña Delgadillo</t>
  </si>
  <si>
    <t>834 3181605 Ext. 71605</t>
  </si>
  <si>
    <t>Beatriz Elena Mercado Rodríguez</t>
  </si>
  <si>
    <t>Melchor Ocampo número 101, Esq. 15 de Junio, Sector Centro, C.P. 88000, Nuevo Ladero, Tamaulipas</t>
  </si>
  <si>
    <t>(867) 711-02-11</t>
  </si>
  <si>
    <t>Guadalupe Ramírez Santillán</t>
  </si>
  <si>
    <t>867 711-02-08</t>
  </si>
  <si>
    <t>Boulevard Morelos, Esq. con Tehuantepec, sin número, Col. Ampliación Rodríguez, C.P.P 88631, Reynosa,Tamaulipas.</t>
  </si>
  <si>
    <t>899 921 0315 ext. 74315</t>
  </si>
  <si>
    <t>Roberto Ozuna Reyes</t>
  </si>
  <si>
    <t>Calle Héroes del Cañonero 304, 4º Piso, Esquina con Aduana, Zona Centro, C.P. 89999, Tampico, Tamaulipas</t>
  </si>
  <si>
    <t>2290610 ext. 70610</t>
  </si>
  <si>
    <t>Diana Aimee Hernández Ramírez</t>
  </si>
  <si>
    <t>229 06 34 ext. 70634</t>
  </si>
  <si>
    <t>Maribel Herrera Chávez</t>
  </si>
  <si>
    <t>Avenida Principal, no. 55, Primer Piso, Localidad La Trinidad, Tepehitec, C.P. 90115, Tlaxcala, Tlaxcala.</t>
  </si>
  <si>
    <t>2464651008 ext. 69912</t>
  </si>
  <si>
    <t>Amalia Vásquez Hernández</t>
  </si>
  <si>
    <t>Calle Altamirano 1, Altos, Esquina Dr. Lucio. Col. Centro, C.P. 91000, Xalapa, Veracruz.</t>
  </si>
  <si>
    <t>2288417100 ext. 652015</t>
  </si>
  <si>
    <t>Alberto García Porragas</t>
  </si>
  <si>
    <t>2288417100 ext. 65214</t>
  </si>
  <si>
    <t>linda.meza@sat.gob.mx</t>
  </si>
  <si>
    <t>Linda Meza Álvarez</t>
  </si>
  <si>
    <t>Paseo de la Niña, no. 150, P.B., Fraccionamiento Las Américas, C.P. 94298, Bocal del Río, Veracruz.</t>
  </si>
  <si>
    <t>Abraham Gildardo Rodríguez de la Rosa</t>
  </si>
  <si>
    <t>Cristóbal Colón no. 212, Col. Esfuerzos de los Hermanos del Trabajo, C.P. 96430, Coatzacoalcos, Veracruz</t>
  </si>
  <si>
    <t>Roberto Sibaja Matias</t>
  </si>
  <si>
    <t xml:space="preserve"> Calle 1-B, no. 363 x 8 y 10, Fraccionamiento Gonzalo Guerrero, C.P. 97115, Mérida, Yucatán.</t>
  </si>
  <si>
    <t>Juan Manuel de la Cruz May Quintal</t>
  </si>
  <si>
    <t>Calle Unión no. 101, Local 28, Plaza Futura, Col. Centro, C.P. 98000, Zacatecas. Zacatecas</t>
  </si>
  <si>
    <t>María de los Angeles Carrillo García</t>
  </si>
  <si>
    <t>Archivo de Trámite de la Administración General de Auditoría de Comercio Exterior</t>
  </si>
  <si>
    <t>Av. Paseo de la Reforma núm. 10, Piso 31, Col. Tabacalera, C.P. 06030, Alcaldía Cuauhtémoc, Ciudad de México</t>
  </si>
  <si>
    <t>12031000 ext. 43745</t>
  </si>
  <si>
    <t>juan.cuestas@sat.gob.mx</t>
  </si>
  <si>
    <t>Juan Antonio Cuestas Jaimes</t>
  </si>
  <si>
    <t>Archivo de Trámite de la Administración Central de Planeación y Programación de Comercio Exterior</t>
  </si>
  <si>
    <t>Av. Paseo de la Reforma núm. 10, Torre Caballito, Piso 27, Col. Tabacalera, C.P. 06030, Alcaldía Cuauhtémoc, Ciudad de México</t>
  </si>
  <si>
    <t>aide.belmont@sat.gob.mx</t>
  </si>
  <si>
    <t>Aidé Miriam Belmont Dávila</t>
  </si>
  <si>
    <t>Archivo de Trámite de la Administración Desconcentrada de Auditoría de Comercio Exterior del Centro</t>
  </si>
  <si>
    <t>Viaducto Río de la Piedad no. 507, Col. Granjas México, C.P. 08400, Alcaldía Iztacalco, Ciudad de México</t>
  </si>
  <si>
    <t>55 50363600 ext. 48055</t>
  </si>
  <si>
    <t>Claudia Herrera Flores</t>
  </si>
  <si>
    <t>Archivo de Trámite de la Administración Desconcentrada de Auditoría de Comercio Exterior del Sur</t>
  </si>
  <si>
    <t>Torres 1519, Paseo de la Niña #150, Fraccionamiento Las Américas, C.P. 94298, Boca del Río, Veracruz</t>
  </si>
  <si>
    <t>2299897721 ext. 77721</t>
  </si>
  <si>
    <t>jose.dominguezm@sat.gob.mx</t>
  </si>
  <si>
    <t>José Antonio Dominguez Murillo</t>
  </si>
  <si>
    <t>Archivo de Trámite de la Administración Central de Apoyo Jurídico de Auditoría de Comercio Exterior</t>
  </si>
  <si>
    <t>paseo de la reforma núm. 10, piso 28, Col. Tabacalera, Alcaldía Cuauhtémoc, C.P. 06030, Ciudad de México</t>
  </si>
  <si>
    <t>12031000 ext. 47731</t>
  </si>
  <si>
    <t>lourdes.castillo@sat.gob.mx</t>
  </si>
  <si>
    <t>Archivo de Trámite de la Administración Desconcentrada de Auditoría de Comercio Exterior del Occidente</t>
  </si>
  <si>
    <t>Periférico Poniente número 4601, Col. San Juan de Ocotán, C.P. 45019, Municipio de Zapopán, Jalisco.</t>
  </si>
  <si>
    <t>Sin télefono</t>
  </si>
  <si>
    <t>aurea.vargas@sat.gob.mx</t>
  </si>
  <si>
    <t>Aurea Olvido Vargas Bueno</t>
  </si>
  <si>
    <t>Av. Paseo de la Reforma núm. 10, Torre Caballito, Piso 19, Col. Tabacalera, C.P. 06030, Alcaldía Cuauhtémoc, Ciudad de México</t>
  </si>
  <si>
    <t>55 55 02 00 00 ext. 44314</t>
  </si>
  <si>
    <t>claudia.pantoja@sat.gob.mx</t>
  </si>
  <si>
    <t>Claudia Alejandra Pantoja Estrada</t>
  </si>
  <si>
    <t>Archivo de Trámite de la Administración Central de Operaciones Especiales de Comercio Exterior</t>
  </si>
  <si>
    <t>Av. Paseo de la Reforma núm. 10, Torre Caballito, Piso 30, Col. Tabacalera, C.P. 06030, Alcaldía Cuauhtémoc, Ciudad de México</t>
  </si>
  <si>
    <t>caludia.peredo@dssat.sat.gob.mx</t>
  </si>
  <si>
    <t>Claudia Peredo Hernández</t>
  </si>
  <si>
    <t>Archivo de Trámite de la Administración Central de Investigación y Análisis de Comercio Exterior</t>
  </si>
  <si>
    <t>Av. Paseo de la Reforma núm. 10, Torre Caballito, Piso 25, Col. Tabacalera, C.P. 06030, Alcaldía Cuauhtémoc, Ciudad de México</t>
  </si>
  <si>
    <t>12031000 ext. 43255</t>
  </si>
  <si>
    <t>erika.moreno@sat.gob.mx</t>
  </si>
  <si>
    <t>Erika Gabriela Moreno Mijangos</t>
  </si>
  <si>
    <t>Ave. Miguel Alemán no. 6345, Col. Riveras de La Purísima, C.P. 67130, Guadalupe, Nuevo León</t>
  </si>
  <si>
    <t>Guillermo Jesús Lozano Martinez</t>
  </si>
  <si>
    <t>Archivo de Trámite de la Administración Desconcentrada de Auditoría de Comercio Exterior del Pacífico Norte</t>
  </si>
  <si>
    <t>Avenida Sor Juana Inés de la Cruz No. 19950, Col. Nueva Tijuana, C.P. 22435, Del. Mesa de Otay, Centenario Tijuana, Baja California</t>
  </si>
  <si>
    <t>Hernán Félix Parra Osuna</t>
  </si>
  <si>
    <t>Archivo de Trámite de la Administracion Central de Auditoria de Operaciones de Comercio Exterior</t>
  </si>
  <si>
    <t>1203 0000 ext 43934</t>
  </si>
  <si>
    <t>Carlos Toledo Romero</t>
  </si>
  <si>
    <t>Avenida Hidalgo No. 77, Módulo III P.B., Col. Guerrero, Alcaldía Cuauhtémoc, C.P. 06300, Ciudad de México</t>
  </si>
  <si>
    <t>58020000 Ext. 48950</t>
  </si>
  <si>
    <t>alicia.perezr@sat.gob.mx</t>
  </si>
  <si>
    <t>Alicia Pérez Ramos</t>
  </si>
  <si>
    <t>Valerio Trujano, No. 15, P.B., Colonia Guerrero, C.P. 06300, Alcaldía Cuauhtémoc, Ciudad de México</t>
  </si>
  <si>
    <t>5558020000 Ext. 41859</t>
  </si>
  <si>
    <t>alejandro.mendoza@sat.gob.mx</t>
  </si>
  <si>
    <t>Alejandro Mendoza García</t>
  </si>
  <si>
    <t>Archivo de Trámite de la Administración Central de Apoyo Jurídico de Servicios al Contribuyente</t>
  </si>
  <si>
    <t>Av. Hidalgo # 77, Módulo IV, piso 2 Col. Guerrero, Alcaldía Cuahtémoc, C.P 06300, Ciudad de México</t>
  </si>
  <si>
    <t>(55) 58-02-00-00 Ext. 49022</t>
  </si>
  <si>
    <t>wendy.cruz@sat.gob.mx</t>
  </si>
  <si>
    <t>Wendy Karina Cruz Galicia.</t>
  </si>
  <si>
    <t>Archivo de Trámite de la Administración Central de Comunicación Institucional</t>
  </si>
  <si>
    <t>Av. Hidalgo # 77, Módulo VIII P 1, Col. Guerrero, Alcaldía Cuahtémoc, C.P 06300, Ciudad de México</t>
  </si>
  <si>
    <t xml:space="preserve">Sin número </t>
  </si>
  <si>
    <t>María Luisa Flores Barrón</t>
  </si>
  <si>
    <t xml:space="preserve">Archivo de Trámite de la Administración Central de Gestión de Servicios y Trámites con Medios Electrónicos </t>
  </si>
  <si>
    <t>Av. Hidalgo Núm. 77, Módulo V, piso 2, Col. Guerrero, 06300, Alcaldía Cuauhtémoc, Ciudad de México</t>
  </si>
  <si>
    <t>(55) 58-02-00-00 Ext. 40872</t>
  </si>
  <si>
    <t>luz.magdaleno@sat.gob.mx</t>
  </si>
  <si>
    <t>Luz María García Magdaleno</t>
  </si>
  <si>
    <t xml:space="preserve">Archivo de Trámite de la Administración Central de Operación de Padrones </t>
  </si>
  <si>
    <t>Av. Hidalgo Núm. 77, Módulo V, p.b , Col. Guerrero, 06300, Alcaldía Cuauhtémoc, Ciudad de México</t>
  </si>
  <si>
    <t>(55) 58-02-00-00 Ext. 42203</t>
  </si>
  <si>
    <t>blanca.aquino@sat.gob.mx</t>
  </si>
  <si>
    <t xml:space="preserve">Blanca Lidia Aquino Rubio </t>
  </si>
  <si>
    <t xml:space="preserve">Archivo de Trámite de la Administración Central de Programas Interinstitucionales de Servicios </t>
  </si>
  <si>
    <t>Viaducto Rio de la Piedad P2 Viaducto Rio de la Piedad No. 507 Col. Granjas Mexico, Alcaldía Iztacalco, C.P. 08400, Ciudad de México</t>
  </si>
  <si>
    <t>(55) 50-36-06-00 Ext. 50814</t>
  </si>
  <si>
    <t>diana.hernandez@sat.gob.mx</t>
  </si>
  <si>
    <t>Diana Angélica Hernández López</t>
  </si>
  <si>
    <t xml:space="preserve">Archivo de Trámite de la Administración Central de Promoción a la Formalidad </t>
  </si>
  <si>
    <t>Av. Hidalgo Núm. 77, Módulo VIII, piso 1, Col. Guerrero, 06300, Alcaldía Cuauhtémoc, Ciudad de México</t>
  </si>
  <si>
    <t>(55) 58-02-00-00 Ext. 48619</t>
  </si>
  <si>
    <t>alejandra.marinv@sat.gob.mx</t>
  </si>
  <si>
    <t>Alejandra Marín Valladares</t>
  </si>
  <si>
    <t xml:space="preserve">Archivo de Trámite de la Administración Central de Servicios Tributarios al Contribuyente </t>
  </si>
  <si>
    <t>Av. Hidalgo Núm. 77, Módulo V, p.b, Col. Guerrero, 06300, Alcaldía Cuauhtémoc, Ciudad de México</t>
  </si>
  <si>
    <t>sandra.miranda@sat.gob.mx</t>
  </si>
  <si>
    <t>Sandra Luz Miranda Hernández</t>
  </si>
  <si>
    <t>Calle Chichimeco número 117 p.b, Colonia San Luis, C.P. 20250, Aguascalientes, Ags</t>
  </si>
  <si>
    <t>(449) 149 10 18</t>
  </si>
  <si>
    <t>Jonathan Hernández Herrera</t>
  </si>
  <si>
    <t>Calzada Cetys número 2901, Colonia Rivera, Edificio denominado “Solarium Business Center”, Mexicali Baja California, C.P. 21259.</t>
  </si>
  <si>
    <t>(686) 5 64 10 05</t>
  </si>
  <si>
    <t>Alejandra Guzmán Meza</t>
  </si>
  <si>
    <t xml:space="preserve">Av. Fuerza Aérea Mexicana S/N, Col. Centro Urbano 70-76, Tijuana, B.C., C.P. 22410           </t>
  </si>
  <si>
    <t>(664) 624-23-00 ext. 71980</t>
  </si>
  <si>
    <t>ignacio.carrillo@sat.gob.mx</t>
  </si>
  <si>
    <t>José Ignacio Carrillo García</t>
  </si>
  <si>
    <t>Calle Álvaro Obregón No. 320, esquina Ignacio Bañuelos Cabezud, Colonia Centro,  C.P. 23000, La Paz, B.C.S.</t>
  </si>
  <si>
    <t>(612) 173-98-81</t>
  </si>
  <si>
    <t>gilberto.ocampo@sat.gob.mx</t>
  </si>
  <si>
    <t>Gilberto Ocampo Gameros</t>
  </si>
  <si>
    <t>Calle 51 Nivel 1 Calle 51 No. 25 Col. Centro, C.P. 24000, Campeche, Camp.</t>
  </si>
  <si>
    <t>(981) 112-73-414</t>
  </si>
  <si>
    <t>Jorge Andrés Huchin Moo</t>
  </si>
  <si>
    <t>2a Calle Oriente Norte 227, Palacio Federal 3er. piso, Col. Centro, Tuxtla Gutiérrez, Chis.</t>
  </si>
  <si>
    <t>citlally.laras@sat.gob.mx</t>
  </si>
  <si>
    <t>Citlally Lara Solís</t>
  </si>
  <si>
    <t>Oriente 17 P2 Central Poniente No. 17 Col. Centro, Tapachula, Chis, C.P. 30700</t>
  </si>
  <si>
    <t>ismael.escobar@sat.gob.mx</t>
  </si>
  <si>
    <t>Ismael Escobar Córdova</t>
  </si>
  <si>
    <t>Calle Cosmos número 4334, Colonia Satélite, código postal 31104, Chihuahua, Chihuahua</t>
  </si>
  <si>
    <t>(614) 158-45-04</t>
  </si>
  <si>
    <t>Juan Luis Muñoz Beltrán</t>
  </si>
  <si>
    <t>Av. Teofilo Borunda N°8670 Av. Teofilo Borunda N°8670-A Col. Partido Iglesias, Ciudad Juárez, Chihuahua</t>
  </si>
  <si>
    <t>(656) 227-53-38 EXT.75338</t>
  </si>
  <si>
    <t>omar.flores@sat.gob.mx</t>
  </si>
  <si>
    <t>Omar Horacio Flores de la Paz</t>
  </si>
  <si>
    <t>Blvd. Venustiano Carranza 2845, tercer piso, Col. La Salle, Saltillo, Coahuila. C.P. 25240</t>
  </si>
  <si>
    <t>(844) 438-92-80</t>
  </si>
  <si>
    <t>Jorge Luis Suarez Rodríguez</t>
  </si>
  <si>
    <t>Periférico Raúl López Sánchez No. 17, Colonia Eriazo, C.P. 27110, Torreón, Coahuila</t>
  </si>
  <si>
    <t>Armando Hernández Chávez</t>
  </si>
  <si>
    <t xml:space="preserve">Fuente y Zaragoza, S/N Planta Baja, Zona Centro, C.P 26000, Piedras Negras, Coahuila </t>
  </si>
  <si>
    <t>(878) 7826594 Ext 76594</t>
  </si>
  <si>
    <t>Victor Hugo Betancourt Parral</t>
  </si>
  <si>
    <t>Blvd. Camino Real número exterior 1003, Colonia El Diezmo, Colima, Col., C.P. 28010</t>
  </si>
  <si>
    <t>(312) 316-16-16 Ext. 61616</t>
  </si>
  <si>
    <t>María Teresa Padilla Hernández</t>
  </si>
  <si>
    <t>Bahía de Santa Bárbara No. 23 Col. Verónica Anzures, Alcaldía Miguel Hidalgo, C.P. 11300, Ciudad de México</t>
  </si>
  <si>
    <t>(55) 91-38-35-00 Ext. 43532</t>
  </si>
  <si>
    <t>dora.hernandez@sat.gob.mx</t>
  </si>
  <si>
    <t>Dora Luz Hernández Aboytes</t>
  </si>
  <si>
    <t>Av. Paseo de la Reforma # 10, Piso 2, Col. Tabacalera, Alcaldía Cuahtémoc, C.P. 06030, Ciudad de México</t>
  </si>
  <si>
    <t>(55) 438-49-506</t>
  </si>
  <si>
    <t>Israel Parra Arroyo</t>
  </si>
  <si>
    <t>Viaducto Rio de la Piedad P1 Viaducto Rio de la Piedad No. 507 Col. Granjas Mexico, Alcaldía Iztacalco, C.P. 08400, Ciudad de México</t>
  </si>
  <si>
    <t>(55) 50-36-06-00 Ext.22730</t>
  </si>
  <si>
    <t>francisco.ramirezf@sat.gob.mx</t>
  </si>
  <si>
    <t>Francisco Javier Ramírez Flores</t>
  </si>
  <si>
    <t>Av. San Lorenzo No. 104, Col. San Lorenzo la Cebada, Alcaldía Xochimilco, C.P. 16035, Ciudad de México</t>
  </si>
  <si>
    <t>(55) 53-34-19-42</t>
  </si>
  <si>
    <t>Emiliano Samuel González Mora</t>
  </si>
  <si>
    <t xml:space="preserve">Calle Aquiles Serdan Num. 314 Ote, Col. Centro, C.P. 34000, Durango, Dgo. </t>
  </si>
  <si>
    <t>(618) 827-18-00 Ext.70808</t>
  </si>
  <si>
    <t>Jessica Lorena Vazquez Anguiano</t>
  </si>
  <si>
    <t>Boulevard Campestre No. 55 Col. La Florida, C.P. 37190, León, Gto</t>
  </si>
  <si>
    <t>(477) 7-10-68-52</t>
  </si>
  <si>
    <t>Miguel Ángel Esparza Bernal</t>
  </si>
  <si>
    <t>San Juan Bautista Morales No. 200 Col. Fraccionamiento Zona De Oro I, C.P.38020, Celaya, Gto.</t>
  </si>
  <si>
    <t>Anton de Alaminos, No. 6, 7,8, PB,  Col. Fraccionamiento  Magallanes, Acapulco, Gro.</t>
  </si>
  <si>
    <t>José Luis Enrique Gutierrez Tielve</t>
  </si>
  <si>
    <t>Carretera México Pachuca, Km.84.5, Sector Primario, C.P. 42080, Pachuca, Hidalgo</t>
  </si>
  <si>
    <t>Andres Herández Caciano</t>
  </si>
  <si>
    <t>Av. De las Américas No. 833 y 825, 2° piso, Col. Jesús García, CP. 44656, Guadalajara, Jal.</t>
  </si>
  <si>
    <t>(333) 836-21-46 Ext. 62146</t>
  </si>
  <si>
    <t>Myriam.vironchi@sat.gob.mx</t>
  </si>
  <si>
    <t>Myriam Vironchi Lujan</t>
  </si>
  <si>
    <t>Lázaro Cardenas No. 2305, Col. Las Torres, C.P. 44920, Guadalajara, Jalisco</t>
  </si>
  <si>
    <t>(333) 338-09-729 Ext. 64103</t>
  </si>
  <si>
    <t>angela.gomez@sat.gob,mx</t>
  </si>
  <si>
    <t>Angela Veronica Gómez Araiza</t>
  </si>
  <si>
    <t>Avenida Central Guillermo González Camarena, No. 735, Anexo Residencial Poniente en Zapopan, Jalisco.</t>
  </si>
  <si>
    <t>Manuel de Jesús Murillo Hernández</t>
  </si>
  <si>
    <t>Av. Solidaridad Las Torres Num. 109 Oriente, Col. La Providencia, Metepec, Estado de México, C.P. 52177</t>
  </si>
  <si>
    <t>(722) 2-76-15-27 Ext. 51542</t>
  </si>
  <si>
    <t>Francisco Contreras Méndez</t>
  </si>
  <si>
    <t>Av. Sor Juana Ines de la Cruz Num.22, Nivel E-3, Col. Centro, Tlanepantla, Estado de México, C.P. 54000</t>
  </si>
  <si>
    <t>(55) 21-69-55-01</t>
  </si>
  <si>
    <t>luis.estrada@sat.gob.mx</t>
  </si>
  <si>
    <t>Luis Gilberto Estrada Soto</t>
  </si>
  <si>
    <t>Abasolo No. 282, Planta Alta, Col. Centro C.P. 58000, Morelia, Michoacán</t>
  </si>
  <si>
    <t>(443) 3-22-82-01 con ext. 65841</t>
  </si>
  <si>
    <t>Viridiana Vera Ambriz</t>
  </si>
  <si>
    <t>Paseo del Conquistador No. 224-226, Col. Maravillas, C.P. 62230, Cuernavaca, Mor.</t>
  </si>
  <si>
    <t>(777) 329-29-70 Ext. 62970</t>
  </si>
  <si>
    <t>Rene Pineda Santos</t>
  </si>
  <si>
    <t>Calle Álamo No. 52, P.B, Col. San Juan. C.P. 63130. Tepic, Nayarit.</t>
  </si>
  <si>
    <t>(311) 2118470 extensión 66023</t>
  </si>
  <si>
    <t>Roberto Carlos González Acosta</t>
  </si>
  <si>
    <t>Pino Suarez 790 sur, Centro, Monterrey, Nuevo León</t>
  </si>
  <si>
    <t xml:space="preserve">(818) 847-11-51 </t>
  </si>
  <si>
    <t>Luis Angel Bustos Cruz</t>
  </si>
  <si>
    <t>(818) 847-11-36</t>
  </si>
  <si>
    <t>Iliana Denisee González Castillo</t>
  </si>
  <si>
    <t xml:space="preserve">Avenida Miguel Alemán Kilómetro 8.4, Número 6345, Colonia Riberas de la Purísima, C.P. 67139, Guadalupe, Nuevo León </t>
  </si>
  <si>
    <t>Juan Roberto Salazar Elizondo</t>
  </si>
  <si>
    <t>José Hernández Gallegos</t>
  </si>
  <si>
    <t>Avenida Jose Vasconcelos Num. 101 Oriente Col. Fraccionamiento Residencial San Agustín, San Pedro Garza, Nuevo León</t>
  </si>
  <si>
    <t>José Gustavo García Valdéz</t>
  </si>
  <si>
    <t>Calle García Vigil Un. 709, Col. Centro, Oaxaca, Oaxaca, C.P. 68000</t>
  </si>
  <si>
    <t>(951) 501-60-14</t>
  </si>
  <si>
    <t>laura.mendez@sat.gob.mx</t>
  </si>
  <si>
    <t>Laura Yolanda Méndez López</t>
  </si>
  <si>
    <t>Calle 16 de Septiembre Num.504, Col. Centro, Puebla, Puebla, C.P. 72000</t>
  </si>
  <si>
    <t>(222) 211-71-00 Ext.62599</t>
  </si>
  <si>
    <t>gilberto.macias@sat.gob.mx</t>
  </si>
  <si>
    <t>Juan Gilberto Macias Herrera</t>
  </si>
  <si>
    <t>Lateral de la Recta a Cholula No.103, Exhacienda Zavaleta, C.P. 72150, Puebla, Pue.</t>
  </si>
  <si>
    <t xml:space="preserve">(222) 303-77-07 </t>
  </si>
  <si>
    <t>Arturo Soledad Vazquez</t>
  </si>
  <si>
    <t>Calle Allende Sur Número 8, Colonia, Querétaro. Qro</t>
  </si>
  <si>
    <t>(442) 2 27 00 51 Ext. 60200</t>
  </si>
  <si>
    <t>teodoro.almanza@sat.gob.mx</t>
  </si>
  <si>
    <t>Teodoro Almanza Maldonado</t>
  </si>
  <si>
    <t>Av. Bonampak Manzana 1, lotes 04 y 05, Smz. 08, Centro comercial y de Negocios “Vivendi-Americas”, 3er. Piso esq. Con Av. Nichupte,, 77504, Cancún, Quintana Roo</t>
  </si>
  <si>
    <t>neri.valdez@sat.gob.mx</t>
  </si>
  <si>
    <t>Neri Karina Valdéz Pacheco</t>
  </si>
  <si>
    <t>Independencia, No. 1202, Zona Centro, San Luis Potosí, San Luis Potosí, C.P. 78000</t>
  </si>
  <si>
    <t>(444) 8261224 Ext. 61224</t>
  </si>
  <si>
    <t>israel.solis@sat.gob.mx</t>
  </si>
  <si>
    <t>Israel Solis Torres</t>
  </si>
  <si>
    <t>Rio Mezquital No. 869 Col. Industrial Bravo, C.P. 80120, Culiacán, Sin.</t>
  </si>
  <si>
    <t>(667) 759-76-03 Ext. 67603</t>
  </si>
  <si>
    <t>Jesús Guadalupe Martínez Espinoza</t>
  </si>
  <si>
    <t>Av. Venustiano Carranza No. 107, Sur, Col. Centro Mazatlán, Sinaloa.</t>
  </si>
  <si>
    <t>Lluvia Nohemi García Sainz</t>
  </si>
  <si>
    <t>RÍo Sono Su E1 Pb Blvd. Paseo Rio Sonora Sur s/n Col. Villa De Seris, Hermosillo Sonora, C.P. 83280</t>
  </si>
  <si>
    <t>(662) 259-70-22</t>
  </si>
  <si>
    <t>trinidad.lugo@sat.gob.mx</t>
  </si>
  <si>
    <t>Trinidad Lugo Palafox</t>
  </si>
  <si>
    <t>Av. Rodolfo Elías Calles, No. 2555 Pte, Zona Comercial 200, Ciudad Obregón, Sonora, C.P 85157</t>
  </si>
  <si>
    <t>(644) 410-01-20</t>
  </si>
  <si>
    <t>griselda.ortega@sat.gob.mx</t>
  </si>
  <si>
    <t>Griselda Ortega Torres</t>
  </si>
  <si>
    <t>Prolong. Av. Álvaro Obregón No. 2857, Col. Industrial, C.P. 84094, Nogales, Son</t>
  </si>
  <si>
    <t xml:space="preserve">(631) 311-01-09 </t>
  </si>
  <si>
    <t>gabriela.aldaz@sat.gob.mx</t>
  </si>
  <si>
    <t>María Gabriela Aldaz Carbajal</t>
  </si>
  <si>
    <t>Av. Paseo Tabasco No. 1203, Col. Lindavista, Municipio de Centro, Villahermosa, Tabasco, C.P. 86050</t>
  </si>
  <si>
    <t>cesar.jimenez@sat.gob.mx</t>
  </si>
  <si>
    <t>César Augusto Jiménez Vázquez</t>
  </si>
  <si>
    <t>Emiliano P. Nafarrete Num. 162 Sur, Centro, C.P 87000, Ciudad Victoria, Tamaulipas</t>
  </si>
  <si>
    <t>(834) 318-16-16 Ext.72714</t>
  </si>
  <si>
    <t>gilberto.ramirez@sat.gob.mx</t>
  </si>
  <si>
    <t>Gilberto Borrego Ramírez</t>
  </si>
  <si>
    <t>Ave. Ocampo #101, piso 3, Col. Centro, Nuevo Laredo, Tamaulipas, C.P. 88000</t>
  </si>
  <si>
    <t>(867)-711-02-00 Ext. 73610</t>
  </si>
  <si>
    <t>Boulevard Morelos S/N, esq. Tehuantepec, Col. Ampliación Rodríguez, Ciudad Reynosa, Tamps, C.P.88631</t>
  </si>
  <si>
    <t>(899) 921-03-51 Ext.74351</t>
  </si>
  <si>
    <t>martha.gallardoc@sat.gob.mx</t>
  </si>
  <si>
    <t>Martha Erika Gallardo Cruz</t>
  </si>
  <si>
    <t>Heroes del Cañonero, esq. con Calle Aduana No. 304, Edificio La Luz, 3er piso, Zona Centro, Tampico, Tamaulipas, C.P. 89000</t>
  </si>
  <si>
    <t>(833) 229-06-83</t>
  </si>
  <si>
    <t>humberto.reyes@sat.gob.mx</t>
  </si>
  <si>
    <t>Humberto Reyes Domínguez</t>
  </si>
  <si>
    <t>Avenida Principal número 55, segundo piso, Localidad La Trinidad Tepehitec, C.P. 90115. Tlaxcala, Tlaxcala</t>
  </si>
  <si>
    <t>guadalupe.munozl@sat.gob.mx</t>
  </si>
  <si>
    <t>Guadalupe Muñoz López</t>
  </si>
  <si>
    <t>Manlio Fabio Altamirano No. 1, Col.Centro, Xalapa, Veracruz, C.P. 91000</t>
  </si>
  <si>
    <t>(228) 841-71-00 Ext. 65223</t>
  </si>
  <si>
    <t>juana.romeros@sat.gob.mx</t>
  </si>
  <si>
    <t>Juana Isabel Romero Santos</t>
  </si>
  <si>
    <t>Paseo de la Niña No, 150, Torre 1519, Fracionamiento Las Américas, C.P. 94298, Boca del Río, Veracruz</t>
  </si>
  <si>
    <t>(229) 989-77-02 Ext.60263</t>
  </si>
  <si>
    <t>Av 1 Num. 2415, Col. Centro, C.P. 94500, Córdoba, Veracruz</t>
  </si>
  <si>
    <t>(271) 717-11-12</t>
  </si>
  <si>
    <t>maria.arzola@sat.gob.mx</t>
  </si>
  <si>
    <t>María del Carmen Arzola Estrada</t>
  </si>
  <si>
    <t>Av. Colón No. 212, Esfuerzo de los Hermanos del Trabajo, C.P. 96430, Coatzacoalcos, Veracruz</t>
  </si>
  <si>
    <t>(921) 211-26-76</t>
  </si>
  <si>
    <t>Olga Christell Coba Alamilla</t>
  </si>
  <si>
    <t>Calle 1-B número 363 x 8 y 10, Colonia Gonzalo Guerrero, C.P. 97115, Mérida, Yucatán</t>
  </si>
  <si>
    <t>999) 942-67-68</t>
  </si>
  <si>
    <t>wilian.martinez@sat.gob.mx</t>
  </si>
  <si>
    <t>C. Unión No. 101, local 28, interior Plaza Futura, Col. Centro, Zacatecas, Zac.</t>
  </si>
  <si>
    <t>492) 49 1 41 92</t>
  </si>
  <si>
    <t>Otilia Herrera Guzmán</t>
  </si>
  <si>
    <t>Archivo de Trámite del Módulo de Servicios Tributarios de los Cabos</t>
  </si>
  <si>
    <t>Archivo de Trámite del Módulo de Servicios Tributarios de Irapuato</t>
  </si>
  <si>
    <t>Blvd. Villas de Irapuato Num. 1596-1, Col. Ejido Irapuato, C.P. 36643, Irapuato, Guanajuato</t>
  </si>
  <si>
    <t>ulises.salvador@sat.gob.mx</t>
  </si>
  <si>
    <t>Ulises Salvador Pérez</t>
  </si>
  <si>
    <t>alejandra.torres@sat.gob.mx</t>
  </si>
  <si>
    <t>Alejandra María Guadalupe Torres Juárez</t>
  </si>
  <si>
    <t>Archivo de Trámite del Módulo de Servicios Tributarios de Ensenada</t>
  </si>
  <si>
    <t>Av. López Mateos Num. 1306, Local 8m Edif. Pronaf, Col. Centro, C.P. 22800, Ensenada, Baja Califonia</t>
  </si>
  <si>
    <t>(646) 172-31-05</t>
  </si>
  <si>
    <t>Jorge Vargas Osuna</t>
  </si>
  <si>
    <t>Archivo de Trámite del Módulo de Servicios Tributarios de Chetumal</t>
  </si>
  <si>
    <t>Boulevard Bahía No. 230 Col. Centro, Othón Blanco, Quintana Roo</t>
  </si>
  <si>
    <t>(983) 835-19-07 Ext. 61907</t>
  </si>
  <si>
    <t>jiansi.dzib@sat.gob.mx</t>
  </si>
  <si>
    <t>Jiansi Carolina Dzib Colli</t>
  </si>
  <si>
    <t>Archivo de Trámite del Módulo de Servicios Tributarios de Ciudad Guzmán</t>
  </si>
  <si>
    <t>José Clemente Orozco No. 95 Col. Centro, Ciudad Guzmán, Jalisco, C.P. 49000</t>
  </si>
  <si>
    <t xml:space="preserve">Indra Magali Quiroz Gudiño </t>
  </si>
  <si>
    <t>Archivo de Trámite del Módulo de Servicios Tributarios de Tuxpan</t>
  </si>
  <si>
    <t>Calle Garizurieta Num. 40, Col. Centro, C.P. 92800, Tuxpan, Veracruz</t>
  </si>
  <si>
    <t>Ana María Salazar Galván</t>
  </si>
  <si>
    <t>Archivo de Trámite del Módulo de Servicios Tributarios de Iguala</t>
  </si>
  <si>
    <t>Plaza Independencia, Mz 3, Lote 28, Blvd. Plan de Iguala Norte, Ciudad Industrial, C.P. 40025, Iguala, Guerrerro</t>
  </si>
  <si>
    <t>33-3-90-40</t>
  </si>
  <si>
    <t>anahi.cruz@sat.gob.mx</t>
  </si>
  <si>
    <t>Anahi Rosa Cruz Villanueva</t>
  </si>
  <si>
    <t>Archivo de Trámite del Módulo de Servicios Tributarios de los Mochis</t>
  </si>
  <si>
    <t>Blvd. Antonio Rosales Num. 80 Nte. Col. Scally, Los Mochis Sinaloa</t>
  </si>
  <si>
    <t>(668) 816-12-12 Ext. 53212</t>
  </si>
  <si>
    <t>Rosa Isela Higuera Rivera</t>
  </si>
  <si>
    <t>Archivo de Trámite del Módulo de Servicios Tributarios de Puerto Vallarta</t>
  </si>
  <si>
    <t>Av. Francisco Villa Num. 1292, Col. Aralias, C.P. 48328, Puerto Vallarta, Jalisco</t>
  </si>
  <si>
    <t>jorge.torresc@sat.gob.mx</t>
  </si>
  <si>
    <t>Jorge Antonio Torres Coronado</t>
  </si>
  <si>
    <t>Archivo de Trámite del Módulo de Servicios Tributarios de Córdoba</t>
  </si>
  <si>
    <t>Avenida 1 Num. 2415, Col. Centro, C.P. 94500, Córdoba, Veracruz</t>
  </si>
  <si>
    <t>(271) 711-00 Ext. 51103</t>
  </si>
  <si>
    <t>karina.morales@sat.gob.mx</t>
  </si>
  <si>
    <t>Karina Morales Garces</t>
  </si>
  <si>
    <t>Archivo de Trámite del Módulo de Servicios Tributarios de Uruapan</t>
  </si>
  <si>
    <t>Ocampo Num. 2, Zona Centro, C.P. 60000, Uuapan, Michoacán</t>
  </si>
  <si>
    <t>(443) 322-82-01 Ext.58912</t>
  </si>
  <si>
    <t>ernesto.daza@sat.gob.mx</t>
  </si>
  <si>
    <t>Ernesto Daza Banderas</t>
  </si>
  <si>
    <t>Archivo de Trámite de la Administración Central de lo Contencioso</t>
  </si>
  <si>
    <t>Av. Hidalgo # 77, Módulo VI, Col. Guerrero, Alcaldía Cuahtémoc, C.P 06300, Ciudad de México</t>
  </si>
  <si>
    <t>(55) 58-02-14-13</t>
  </si>
  <si>
    <t>javier.palmav@sat.gob.mx</t>
  </si>
  <si>
    <t>Javier Palma Villa</t>
  </si>
  <si>
    <t>Av. Hidalgo # 77, Módulo VI P.B, Col. Guerrero, Alcaldía Cuahtémoc, C.P 06300, Ciudad de México</t>
  </si>
  <si>
    <t>(55) 58-02-00-00 Ext. 49863</t>
  </si>
  <si>
    <t>gabriela.jimenez@sat.gob.mx</t>
  </si>
  <si>
    <t>Gabriela Itandeui León Jiménez</t>
  </si>
  <si>
    <t>Archivo de Trámite de Administración Central Normatividad de Impuestos Internos</t>
  </si>
  <si>
    <t>Av. Hidalgo Núm. 77, Módulo IV, piso 2, Col. Guerrero, 06300, Alcaldía Cuauhtémoc, Ciudad de México</t>
  </si>
  <si>
    <t xml:space="preserve">(55) 58-02-01-06 </t>
  </si>
  <si>
    <t>arturo.acunav@sat.gob.mx</t>
  </si>
  <si>
    <t>Arturo Acuña Vieyra</t>
  </si>
  <si>
    <t>rosalba.pena@sat.gob.mx</t>
  </si>
  <si>
    <t>Rosalba Peña Alchino</t>
  </si>
  <si>
    <t>Archivo de Trámite de la Administración Central de Amparos e Instancias Judiciales</t>
  </si>
  <si>
    <t>Av. Paseo de la Reforma # 10, Piso 21, Col. Tabacalera, Alcaldía Cuahtémoc, C.P. 06030, Ciudad de México</t>
  </si>
  <si>
    <t>(55) 12-03-11-35</t>
  </si>
  <si>
    <t>flavio.rueda@sat.gob.mx</t>
  </si>
  <si>
    <t>Flavio Rueda Almarás</t>
  </si>
  <si>
    <t>Archivo de Trámite de la Administración Central de Asuntos Penales y Especiales</t>
  </si>
  <si>
    <t>Av. Hidalgo Núm. 77, Módulo V, piso 1, Col. Guerrero, 06300, Alcaldía Cuauhtémoc, Ciudad de México</t>
  </si>
  <si>
    <t>(55) 58-02-00-00 Ext. 53650</t>
  </si>
  <si>
    <t>Daniela Gallegos Pedraza</t>
  </si>
  <si>
    <t>Archivo de Trámite de la Administración Central de Operación de Jurídica</t>
  </si>
  <si>
    <t>(55) 58-02-14-48</t>
  </si>
  <si>
    <t>juanc.gutierrez@sat.gob.mx</t>
  </si>
  <si>
    <t>Juan Carlos Gutiérrez Arreola</t>
  </si>
  <si>
    <t>Calle Chichimeco número 117, segundo piso, Colonia San Luis, C.P. 20250, Aguascalientes, Ags</t>
  </si>
  <si>
    <t>(449) 149 10 15, Ext. 61015</t>
  </si>
  <si>
    <t>janeth.cabrera.g@sat.gob.mx</t>
  </si>
  <si>
    <t>Janeth Cabrera García</t>
  </si>
  <si>
    <t>(686) 5 64 10 04.</t>
  </si>
  <si>
    <t>Ana Karla Martínez Carrillo</t>
  </si>
  <si>
    <t>(664) 624-23-00 ext. 71930</t>
  </si>
  <si>
    <t xml:space="preserve">Aida Eneida Ramos López </t>
  </si>
  <si>
    <t>(612) 123 76 24</t>
  </si>
  <si>
    <t>christian.diaz@sat.gob.mx</t>
  </si>
  <si>
    <t>Christian Jesús Díaz Delgado</t>
  </si>
  <si>
    <t>Marjorie Jael Zapata Morales</t>
  </si>
  <si>
    <t>Maluyi Domínguez Martínez</t>
  </si>
  <si>
    <t>Carlos Alberto Noriega Olivera</t>
  </si>
  <si>
    <t>(614) 158-45-21</t>
  </si>
  <si>
    <t>jesus.melendez@sat.gob.mx.</t>
  </si>
  <si>
    <t>Jesús Meléndez Chavíra</t>
  </si>
  <si>
    <t>(656) 2275306 Ext. 75306</t>
  </si>
  <si>
    <t>María Angélica Ibarra Rangel</t>
  </si>
  <si>
    <t xml:space="preserve">(844) 438-92-91 </t>
  </si>
  <si>
    <t xml:space="preserve">maria.olmosm@sat.gob.mx </t>
  </si>
  <si>
    <t>María de Lourdes Olmos Mancillas</t>
  </si>
  <si>
    <t xml:space="preserve">(871) 729-03-51 Ext. 60351 </t>
  </si>
  <si>
    <t>sergio.manuel@sat.gob.mx.</t>
  </si>
  <si>
    <t>Sergio Manuel Alvarado</t>
  </si>
  <si>
    <t>(878) 7826571 Ext 76571</t>
  </si>
  <si>
    <t xml:space="preserve">Elisa Nallely Fuentes Luna  </t>
  </si>
  <si>
    <t xml:space="preserve">(312) 31 617 21 </t>
  </si>
  <si>
    <t xml:space="preserve">Francisco Nieto Ruiz </t>
  </si>
  <si>
    <t>(55) 91-38-35-00</t>
  </si>
  <si>
    <t>Héctor Julián Valentín Dávila</t>
  </si>
  <si>
    <t>Av. Paseo de la Reforma # 10, Piso 5, Col. Tabacalera, Alcaldía Cuahtémoc, C.P. 06030, Ciudad de México</t>
  </si>
  <si>
    <t>Ángel García Rivera</t>
  </si>
  <si>
    <t>Viaducto Rio de la Piedad P4 Viaducto Rio de la Piedad No. 507 Col. Granjas Mexico, Alcaldía Iztacalco, C.P. 08400, Ciudad de México</t>
  </si>
  <si>
    <t>(55) 50-36-06-00</t>
  </si>
  <si>
    <t>roberto.mata@sat.gob.mx</t>
  </si>
  <si>
    <t>Roberto González Mata</t>
  </si>
  <si>
    <t>(55) 53-34-19-88</t>
  </si>
  <si>
    <t>maria.jimenez@sat.gob.mx</t>
  </si>
  <si>
    <t>María del Socorro Jimenez Toledo</t>
  </si>
  <si>
    <t xml:space="preserve">Pedro Celestino Negrete No. 215 Ote., 2° Piso, Col. Centro, C.P. 34000, Durango, Dgo. </t>
  </si>
  <si>
    <t>Jesús Ángel Mánjarrez Salazar</t>
  </si>
  <si>
    <t>(477) 7-10-68-60</t>
  </si>
  <si>
    <t>oscar.bailon@sat.gob.mx</t>
  </si>
  <si>
    <t>Oscár Bailon Delgado</t>
  </si>
  <si>
    <t>(461) 61-85-140 Ext. 65140</t>
  </si>
  <si>
    <t>Ma. Beatriz López Martínez</t>
  </si>
  <si>
    <t>Anton de Alaminos, No. 6, 7,8, P1,  Col. Fraccionamiento  Magallanes, Acapulco, Gro.</t>
  </si>
  <si>
    <t>(744) 469-22-03 Ext. 62203</t>
  </si>
  <si>
    <t>José Carranza Reyes</t>
  </si>
  <si>
    <t>Erika Meneses Mentado</t>
  </si>
  <si>
    <t>(33) 383-62-10-00</t>
  </si>
  <si>
    <t>Ana Leticia Gallardo López</t>
  </si>
  <si>
    <t>Janeth Elizabeth Velasco Velasco</t>
  </si>
  <si>
    <t>(722) 2-76-15-27 Ext. 51527</t>
  </si>
  <si>
    <t>Juan Zenón Remigio Alvarez</t>
  </si>
  <si>
    <t>(55) 21-69-54-43</t>
  </si>
  <si>
    <t>martin.sandoval@sat.gob.mx</t>
  </si>
  <si>
    <t>Martín Sandoval Cepeda</t>
  </si>
  <si>
    <t>(443) 3-22-82-03 con ext. 65876</t>
  </si>
  <si>
    <t>José Luis Lemus Sánchez</t>
  </si>
  <si>
    <t>(777) 329-29-00</t>
  </si>
  <si>
    <t>yolanda.gomez@sat.gob.mx</t>
  </si>
  <si>
    <t>Yolanda Gómez Ocampo</t>
  </si>
  <si>
    <t>Calle Álamo No. 52, Tercer Piso, Col. San Juan. C.P. 63130. Tepic, Nayarit.</t>
  </si>
  <si>
    <t>(311) 2118497 extensión 66034</t>
  </si>
  <si>
    <t>Juan Carlos Rios Navarro</t>
  </si>
  <si>
    <t>(81) 80471162</t>
  </si>
  <si>
    <t>jorge.barajas@sat.gob.mx</t>
  </si>
  <si>
    <t>Jorge Ramón Lara Barajas</t>
  </si>
  <si>
    <t>(81) 447819 Ext. 78637</t>
  </si>
  <si>
    <t xml:space="preserve">Georgina Elizabeth Pedraza Sánchez.               </t>
  </si>
  <si>
    <t>joel.lopez@sat.gob.mx</t>
  </si>
  <si>
    <t>Joel Eduardo López Hernández</t>
  </si>
  <si>
    <t>Calzada Porfirio Díaz 322, Colonia Reforma, Oaxaca de Juárez, Oaxaca, C.P. 68050.</t>
  </si>
  <si>
    <t>Aquilino Ramos Méndez</t>
  </si>
  <si>
    <t>(222) 303-77-00 Ext. 68057</t>
  </si>
  <si>
    <t>maria.gutierrrez@sat.gob.mx</t>
  </si>
  <si>
    <t>María Del Carmen Ignacia Gutiérrez Ramírez</t>
  </si>
  <si>
    <t>(222) 303-77-00 Ext. 68012</t>
  </si>
  <si>
    <t>Enrique Analco Sacramento</t>
  </si>
  <si>
    <t>(442) 2 27 00 17 Ext. 65638</t>
  </si>
  <si>
    <t>Mercedes Peña Molina</t>
  </si>
  <si>
    <t xml:space="preserve">Francisco Gutierrez Figueroa </t>
  </si>
  <si>
    <t>(444) 8261239 Ext. 61239</t>
  </si>
  <si>
    <t>alejandra.escobedo@sat.gob.mx</t>
  </si>
  <si>
    <t>Alejandra Escobedo Gómez</t>
  </si>
  <si>
    <t>(667) 759-76-02</t>
  </si>
  <si>
    <t>(669)915-65-00 Ext. 60616.</t>
  </si>
  <si>
    <t>luis.romero@sat.gob.mx</t>
  </si>
  <si>
    <t xml:space="preserve">Luis Romero Gastélum. </t>
  </si>
  <si>
    <t>Alma Angelina Blanco Montaño</t>
  </si>
  <si>
    <t>(644) 410-01-65</t>
  </si>
  <si>
    <t>Sandra Luz Acosta Cosme</t>
  </si>
  <si>
    <t>(631) 311-01-33 ext. 53133</t>
  </si>
  <si>
    <t>evangelina.armenta@sat.gob.mx</t>
  </si>
  <si>
    <t>Evangelina Armenta Astorga</t>
  </si>
  <si>
    <t>(993) 310-82-22</t>
  </si>
  <si>
    <t>Silvia Gómez Jiménez</t>
  </si>
  <si>
    <t>Victor Emilia N 16 E1 P2 Calle 14 Sur No. 162 Col. Zona Centro, Ciudad Victoria, Tamaulipas</t>
  </si>
  <si>
    <t>Alicia Razo Ocejo</t>
  </si>
  <si>
    <t>(867)-711-02-32</t>
  </si>
  <si>
    <t xml:space="preserve">Claudia Verónica Álvarez Núñez    </t>
  </si>
  <si>
    <t>(899) 921-03-05</t>
  </si>
  <si>
    <t>Norma Alicia Chavira Rojo</t>
  </si>
  <si>
    <t xml:space="preserve">465-10-12, ext. 68414 </t>
  </si>
  <si>
    <t>leticia.hernandezv@sat.gob.mx</t>
  </si>
  <si>
    <t>Leticia Hernández Valerdi</t>
  </si>
  <si>
    <t>(228) 841-71-12</t>
  </si>
  <si>
    <t>César Hernández Chávez</t>
  </si>
  <si>
    <t>(229) 989-77-02</t>
  </si>
  <si>
    <t>Claudia Bárbara Ruiz Monroy</t>
  </si>
  <si>
    <t>(921) 211-26-33</t>
  </si>
  <si>
    <t>margarita.rodriguez@sat.gob.mx</t>
  </si>
  <si>
    <t>Margarita Rodríguez Parada</t>
  </si>
  <si>
    <t>999) 942-67-05</t>
  </si>
  <si>
    <t>Norma Edith Guerrero Méndez</t>
  </si>
  <si>
    <t>492) 49 1 41 91</t>
  </si>
  <si>
    <t>alma.martinezc@sat.gob.mx</t>
  </si>
  <si>
    <t>Alma Delia Martínez Carrillo</t>
  </si>
  <si>
    <t>Archivo de Trámite de la Administración General de Planeación</t>
  </si>
  <si>
    <t>Avenida Hidalgo Número 77, Módulo IV, Piso 4, Colonia Guerrero, C.P 06300, Alcaldía Cuauhtémoc, Ciudad de México.</t>
  </si>
  <si>
    <t>55 5802 00 00  
ext 53587</t>
  </si>
  <si>
    <t xml:space="preserve">angel.avendano@sat.gob.mx </t>
  </si>
  <si>
    <t>Ángel Ricardo Avendaño Ramírez</t>
  </si>
  <si>
    <t>Archivo de Trámite de la Administración Central de Proyectos y Vinculación Institucional</t>
  </si>
  <si>
    <t>55 5802 00 00  ext 49784</t>
  </si>
  <si>
    <t>manuel.rodríguez@sat.gob.mx</t>
  </si>
  <si>
    <t>Armando Manuel Rodríguez Ávalos</t>
  </si>
  <si>
    <t>Archivo de Trámite de la Administración Central de Estudios Tributarios y Aduaneros</t>
  </si>
  <si>
    <t>55 5802 00 00  ext49374</t>
  </si>
  <si>
    <t>alberto.perezr@dat.gob.mx</t>
  </si>
  <si>
    <t>Alberto Pérez Rivera</t>
  </si>
  <si>
    <t>Archivo de Trámite de la Administración Central de Modelos de Riesgo</t>
  </si>
  <si>
    <t>55 5802 00 00 
ext. 40672</t>
  </si>
  <si>
    <t>brenda.matus@sat.gob.mx</t>
  </si>
  <si>
    <t>Brenda Ariadna Matus Valde</t>
  </si>
  <si>
    <t>Archivo de Trámite de la Administración Central de Modelos de Integración de Información</t>
  </si>
  <si>
    <t>Archivo de Trámite de la Administración Central de Planeación, Análisis e Información</t>
  </si>
  <si>
    <t>55 5802 00 00 
ext. 49580</t>
  </si>
  <si>
    <t>marco.estrada@sat.gob.mx</t>
  </si>
  <si>
    <t>Marco Antonio Estrada Nieto</t>
  </si>
  <si>
    <t>Sinaloa # 43, piso 11, Col. Roma Norte, Alcaldía Cuauhtémoc, C.P. 06700 Ciudad de México</t>
  </si>
  <si>
    <t>(55) 11-02-00-00 Ext. 46322</t>
  </si>
  <si>
    <t>jesus.ramirez@sat.gob.mx</t>
  </si>
  <si>
    <t>Rogelio de Jesús Ramírez Vargas</t>
  </si>
  <si>
    <t>Sinaloa # 43, piso 12, Col. Roma Norte, Alcaldía Cuauhtémoc, C.P. 06700 Ciudad de México</t>
  </si>
  <si>
    <t>(55) 11-02-00-00 Ext. 43187</t>
  </si>
  <si>
    <t>guadlupe.loyo@sat.gob.mx</t>
  </si>
  <si>
    <t xml:space="preserve">Guadalupe Del Zagrario Loyo Fernández </t>
  </si>
  <si>
    <t>Sinaloa # 43, piso 10, Col. Roma Norte, Alcaldía Cuauhtémoc, C.P. 06700 Ciudad de México</t>
  </si>
  <si>
    <t>(55) 11-02-00-00 Ext. 43185</t>
  </si>
  <si>
    <t>victor.aguilarf@sat.gob.mx</t>
  </si>
  <si>
    <t xml:space="preserve">J. Victor Carmen Aguilar Flores </t>
  </si>
  <si>
    <t>Sinaloa # 43, piso 8, Col. Roma Norte, Alcaldía Cuauhtémoc, C.P. 06700 Ciudad de México</t>
  </si>
  <si>
    <t>(55) 11-02-00-00 Ext. 46283</t>
  </si>
  <si>
    <t>edmundo.hernandez@sat.gob.mx</t>
  </si>
  <si>
    <t>Edmundo Antonio Hernández Meza</t>
  </si>
  <si>
    <t>(55) 11-02-00-00 Ext. 43067</t>
  </si>
  <si>
    <t>martha.ortiz@sat.gob.mx</t>
  </si>
  <si>
    <t>Martha Ortiz Guerrero</t>
  </si>
  <si>
    <t>Sinaloa # 43, piso 9, Col. Roma Norte, Alcaldía Cuauhtémoc, C.P. 06700 Ciudad de México</t>
  </si>
  <si>
    <t>(55) 11-02-00-00 Ext. 43037</t>
  </si>
  <si>
    <t>flor.casas@sat.gob.mx</t>
  </si>
  <si>
    <t>Flor Esther Casas García</t>
  </si>
  <si>
    <t>(55) 11-02-00-00 Ext. 46352</t>
  </si>
  <si>
    <t>brenda.villanueva@sat.gob.mx</t>
  </si>
  <si>
    <t>Brenda Mariana Villanueva Maldonado</t>
  </si>
  <si>
    <t>(55) 11-02-00-00 Ext. 43197</t>
  </si>
  <si>
    <t>antonio.gutierrez@sat.gob.mx</t>
  </si>
  <si>
    <t>Marco Antonio Gutiérrez Perez</t>
  </si>
  <si>
    <t>(55) 11-02-00-00 Ext. 43033</t>
  </si>
  <si>
    <t>alfonso.mendoza@sat.gob.mx</t>
  </si>
  <si>
    <t>Alfonso Feliz Mendoza Méndez</t>
  </si>
  <si>
    <t>Carretera Estatal Num.540, Estación Chichimequillas KM 19+300, Col.Poblado Santa María, Municipio del Marqués, C.P. 76250, Querétaro, Querétaro,</t>
  </si>
  <si>
    <t>(55) 11-02-00-00 Ext. 60551</t>
  </si>
  <si>
    <t>ricardo.muñoz@sat.gob.mx</t>
  </si>
  <si>
    <t>Ricardo Muñoz Chávez</t>
  </si>
  <si>
    <t>Callzada de Tlalpan Num. 2799, Col. El Reloj, Alcaldía Coyoacán, C.P. 04640, Ciudad de México.</t>
  </si>
  <si>
    <t>(55) 11-02-00-00 Ext. 42600</t>
  </si>
  <si>
    <t>Av. San Lorenzo Num. 104, Col. San Lorenzo la Cebada, Alcaldía Xochimilco, C.P 16035, Ciudad de México</t>
  </si>
  <si>
    <t>(55) 11-02-00-00 Ext. 42743</t>
  </si>
  <si>
    <t>miguel.cervantes@sat.gob.mx</t>
  </si>
  <si>
    <t>Miguel Ángel Hernández Cervantes</t>
  </si>
  <si>
    <t>Archivo de Trámite de la Administración de Estudios Organizacionales</t>
  </si>
  <si>
    <t>(55) 11-02-00-00 Ext. 43030</t>
  </si>
  <si>
    <t>norma.gonzalezm@sat.gob.mx</t>
  </si>
  <si>
    <t>Norma González Mondragón</t>
  </si>
  <si>
    <t>Archivo de Trámite de la Administración Central de Recursos Financieros</t>
  </si>
  <si>
    <t>Av. Hidalgo Núm. 77, Módulo VII, piso 4, Col. Guerrero, 06300, Alcaldía Cuauhtémoc, Ciudad de México</t>
  </si>
  <si>
    <t>(55) 58-02-01-13</t>
  </si>
  <si>
    <t>aaron.moralesp@sat.gob.mx</t>
  </si>
  <si>
    <t>Aarón Morales Pérez</t>
  </si>
  <si>
    <t>Archivo de Trámite de la Administración Central de Fideicomisos</t>
  </si>
  <si>
    <t>Archivo de Trámite de la Administración Central de Destino de Bienes</t>
  </si>
  <si>
    <t>Valerio Trujano Num. 15, Módulo VIII, 3er piso, Col. Guerrero, 06300, Alcaldía Cuauhtémoc, Ciudad de México</t>
  </si>
  <si>
    <t>(55) 58-02-00-00 Ext. 46904</t>
  </si>
  <si>
    <t>enrique.delrio@sat.gob.mx</t>
  </si>
  <si>
    <t>Enrique del Río García</t>
  </si>
  <si>
    <t>Sinaloa # 43, piso 2, Col. Roma Norte, Alcaldía Cuauhtémoc, C.P. 06700 Ciudad de México</t>
  </si>
  <si>
    <t>(55) 11-02-00-00 Ext. 46028</t>
  </si>
  <si>
    <t>jose.delaconcha@sat.gob.mx</t>
  </si>
  <si>
    <t>José Alfredo de la Concha Ramírez</t>
  </si>
  <si>
    <t>Sinaloa # 43, piso 5, Col. Roma Norte, Alcaldía Cuauhtémoc, C.P. 06700 Ciudad de México</t>
  </si>
  <si>
    <t>(55) 11-02-00-00 Ext. 43105</t>
  </si>
  <si>
    <t>fernando.garcial@sat.gob.mx</t>
  </si>
  <si>
    <t>Fernando Lara García</t>
  </si>
  <si>
    <t>Sinaloa # 43, piso 3, Col. Roma Norte, Alcaldía Cuauhtémoc, C.P. 06700 Ciudad de México</t>
  </si>
  <si>
    <t>Sinaloa # 43, piso 4, Col. Roma Norte, Alcaldía Cuauhtémoc, C.P. 06700 Ciudad de México</t>
  </si>
  <si>
    <t>(55) 11-02-00-00 Ext. 43004</t>
  </si>
  <si>
    <t>luis.escorciap@sat.gob.mx</t>
  </si>
  <si>
    <t>Luis Manuel Escorcia Prieto</t>
  </si>
  <si>
    <t>(55) 11-02-00-00 Ext. 43088</t>
  </si>
  <si>
    <t>ana.ramirez@sat.gob.mx</t>
  </si>
  <si>
    <t>Ana Karina Ramírez Reyes</t>
  </si>
  <si>
    <t>(55) 11-02-00-00 Ext. 46297</t>
  </si>
  <si>
    <t>jorge.fuentes@sat.gob.mx</t>
  </si>
  <si>
    <t>Jorge Blas Fuentes Bautista</t>
  </si>
  <si>
    <t>(55) 11-02-00-00 Ext. 46403</t>
  </si>
  <si>
    <t>ariel.avalos@sat.gob.mx</t>
  </si>
  <si>
    <t>Ariel Avalos Díaz</t>
  </si>
  <si>
    <t>(55) 11-02-00-00 Ext. 462099</t>
  </si>
  <si>
    <t>leticia.ramirez@sat.gob.mx</t>
  </si>
  <si>
    <t>Leticia Ramírez Peña</t>
  </si>
  <si>
    <t>(55) 11-02-00-00 Ext. 43008</t>
  </si>
  <si>
    <t>Diana Ángelica Álvarez Frias</t>
  </si>
  <si>
    <t>Archivo de Trámite de la Administración Central de Apoyo Jurídico de Recursos y Servicios</t>
  </si>
  <si>
    <t>Sinaloa # 43, piso 1, Col. Roma Norte, Alcaldía Cuauhtémoc, C.P. 06700 Ciudad de México</t>
  </si>
  <si>
    <t>(55) 11-02-00-00 Ext. 43179</t>
  </si>
  <si>
    <t>rosamaria.fernandez@sat.gob.mx</t>
  </si>
  <si>
    <t>Rosa María Fernandez Cacho</t>
  </si>
  <si>
    <t>Archivo de Trámite de la Administración Central de Coordinación de Seguridad Institucional</t>
  </si>
  <si>
    <t>Av. Hidalgo Núm. 77, Módulo IV, piso 3, Col. Guerrero, 06300, Alcaldía Cuauhtémoc, Ciudad de México</t>
  </si>
  <si>
    <t>Av. Michoacán Num.20, Col. Chinampac de Juárez, Alcaldía Iztapalapa, C.P. 09209, Ciudad de México</t>
  </si>
  <si>
    <t>(55) 62-72-27-28 Ext. 50852</t>
  </si>
  <si>
    <t>maria.guadarramap@sat.gob.mx</t>
  </si>
  <si>
    <t>Ma. Lourdes Guadarrama Pérez</t>
  </si>
  <si>
    <t>Av. Central Guillermo González Camarena Num. 735, Col. Anexo Resedencial Poniente, Zapopan, Jalisco</t>
  </si>
  <si>
    <t>(333) 8-36-20-17</t>
  </si>
  <si>
    <t>josue.castillo@sat.gob.mx</t>
  </si>
  <si>
    <t>Josue Salvador Castillo Becerra</t>
  </si>
  <si>
    <t>Av. Miguel Alemán Num. 6345, Col. Riberas de la Purisima, Guadalupe, Nuevo León, C.P. 67139</t>
  </si>
  <si>
    <t>(818) 144-78-44</t>
  </si>
  <si>
    <t>rosalinda.treviño@sat.gob.mx</t>
  </si>
  <si>
    <t>Rosalinda Treviño Ortiz</t>
  </si>
  <si>
    <t>Sin número</t>
  </si>
  <si>
    <t>josafath.cervantesg@sat.gob.mx</t>
  </si>
  <si>
    <t>Archivo de Trámite de la Subadministración de Recursos y Servicios de Aguascalientes</t>
  </si>
  <si>
    <t>(449) 149-10-00 Ext. 61006</t>
  </si>
  <si>
    <t>laura.mena@sat.gob.mx</t>
  </si>
  <si>
    <t>Laura Mena Rojas</t>
  </si>
  <si>
    <t>Archivo de Trámite del Módulo de Recursos y Servicios de León</t>
  </si>
  <si>
    <t>Blvd. Campestre Num. 55, Col. La Florida, León Guanajuato, C.P 37190</t>
  </si>
  <si>
    <t>(477) 710-68-63 Ext.66863</t>
  </si>
  <si>
    <t>Xitlalli Vega Grajales</t>
  </si>
  <si>
    <t>Archivo de Trámite del Módulo de Recursos y Servicios de San Luis Potosí</t>
  </si>
  <si>
    <t>(444) 826-12-36 Ext. 61236</t>
  </si>
  <si>
    <t>Archivo de Trámite del Módulo de Recursos y Servicios de Zacatecas</t>
  </si>
  <si>
    <t>(492) 925-61-00 Ext.71505</t>
  </si>
  <si>
    <t>Ramiro Espitia Medellín</t>
  </si>
  <si>
    <t>Archivo de Trámite del Módulo de Recursos y Servicios de Mexicali</t>
  </si>
  <si>
    <t>Archivo de Trámite de la Subadministración de Recursos y Servicios de la Paz</t>
  </si>
  <si>
    <t>(612) 123-76-00 Ext. 77625</t>
  </si>
  <si>
    <t>abraham.plata@sat.gob.mx</t>
  </si>
  <si>
    <t>Abraham Plata Hernández</t>
  </si>
  <si>
    <t>Archivo de Trámite del Módulo de Recursos y Servicios de Campeche</t>
  </si>
  <si>
    <t>(981) 127-34-00 Ext. 58599</t>
  </si>
  <si>
    <t>benjamin.jimenezs@sat.gob.mx</t>
  </si>
  <si>
    <t>Benjamin Jiménez Saavedra</t>
  </si>
  <si>
    <t>Archivo de Trámite de la Subadministración de Recursos y Servicios de Tuxtla Gutiérrez</t>
  </si>
  <si>
    <t>dalia.hernandez@dat.gob.mx</t>
  </si>
  <si>
    <t>Dalia Elizabeth Hernández Alvarado</t>
  </si>
  <si>
    <t>(962) 617-20-09 Ext. 740099</t>
  </si>
  <si>
    <t>rocio.mijangos@sat.gob.mx</t>
  </si>
  <si>
    <t>Rocio del Carmen Mijangos Dominguez</t>
  </si>
  <si>
    <t>Carretera a Antiguo Aerpuerto km 15, Esq. Calzada H. Ayuntamiento, Colonia Innominada, Tuxtla Gutiérrez, Chiapas</t>
  </si>
  <si>
    <t>(962) 625-57-52 Ext.51552</t>
  </si>
  <si>
    <t>sandra.ortiz@sat.gob.mx</t>
  </si>
  <si>
    <t>Sandra Edith Ortiz Aguilar</t>
  </si>
  <si>
    <t xml:space="preserve">(951 617-20-12 </t>
  </si>
  <si>
    <t>horus.jimeneza@sat.gob.mx</t>
  </si>
  <si>
    <t>Horus Jiménez Aguilar</t>
  </si>
  <si>
    <t>Archivo de Trámite del Módulo de Recursos y Servicios de Tapachula</t>
  </si>
  <si>
    <t>(962) 628-96-64</t>
  </si>
  <si>
    <t>yolanda.torres@sat.gob.mx</t>
  </si>
  <si>
    <t>Yolanda Torres Jiménez</t>
  </si>
  <si>
    <t>Archivo de Trámite de la Subadministración de Recursos y Servicios de Chihuahua</t>
  </si>
  <si>
    <t>(614) 158-45-14</t>
  </si>
  <si>
    <t>marisela.garcia@sat.gob.mx</t>
  </si>
  <si>
    <t>Marisela García Verea</t>
  </si>
  <si>
    <t>Archivo de Trámite de la Subadministración de Recursos y Servicios de Ciudad Juárez</t>
  </si>
  <si>
    <t>juan.villa@sat.gob.mx</t>
  </si>
  <si>
    <t>Juan Antonio Villa Rodríguez</t>
  </si>
  <si>
    <t>América Rubi Márquez Andujo</t>
  </si>
  <si>
    <t>jaiem.espinosa@sat.gob.mx</t>
  </si>
  <si>
    <t>Jaime Alberto Martínez Espinoza</t>
  </si>
  <si>
    <t>Archivo de Trámite de la Archivo de Trámite del Módulo de Recursos y Servicios de Saltillo</t>
  </si>
  <si>
    <t>(818) 144-78-00 Ext. 78455</t>
  </si>
  <si>
    <t>Archivo de Trámite de la Subadministración de Recursos y Servicios de Torreón</t>
  </si>
  <si>
    <t>(871) 729-03-45</t>
  </si>
  <si>
    <t>manuel.reyes@sat.gob.mx</t>
  </si>
  <si>
    <t>Manuel Fernando Castañeda Reyes</t>
  </si>
  <si>
    <t>Archivo de Trámite del Módulo de Recursos y Servicios de Piedras Negras</t>
  </si>
  <si>
    <t>(867) 711-32-00 Ext. 79739</t>
  </si>
  <si>
    <t>Evelyn Azeneth Rosales Sánchez</t>
  </si>
  <si>
    <t>Archivo de Trámite de la Subadministración de Recursos y Servicios de Colima</t>
  </si>
  <si>
    <t>(312) 316-16-17</t>
  </si>
  <si>
    <t>julia.sanchez@sat.gob.mx</t>
  </si>
  <si>
    <t>María Julia Sanchez Ledezma</t>
  </si>
  <si>
    <t>Archivo de Trámite del Módulo de Recursos y Servicios de Manzanillo</t>
  </si>
  <si>
    <t>Blvd. Miguel de la Madrid S/N, Col. Tapeixtles, Manzanillo, Colima, C.P. 28239</t>
  </si>
  <si>
    <t>(314) 331-15-50</t>
  </si>
  <si>
    <t>reyes.ornelass@sat.gob.mx</t>
  </si>
  <si>
    <t>Reyes Manuel Ornelas Santillán</t>
  </si>
  <si>
    <t>Archivo de Trámite del Módulo de Recursos y Servicios de Durango</t>
  </si>
  <si>
    <t>Calle Pedro Celestino Negrete Num, 215 Ote, Zona Centro, Drango, Dgo.</t>
  </si>
  <si>
    <t>(618) 827-18-74</t>
  </si>
  <si>
    <t>martha.sanchez@sat.gob.mx</t>
  </si>
  <si>
    <t>Martha Beatriz Sánchez Pérez</t>
  </si>
  <si>
    <t>Archivo de Trámite de la Subadministración de Recursos y Servicios de Acapulco</t>
  </si>
  <si>
    <t>(744) 44-69-22-77</t>
  </si>
  <si>
    <t>monica.garcia@sat.gob.mx</t>
  </si>
  <si>
    <t>Mónica García Rodríguez</t>
  </si>
  <si>
    <t>Archivo de Trámite de la Subadministración de Recursos y Servicios de Pachuca</t>
  </si>
  <si>
    <t>(771) 717-14-15</t>
  </si>
  <si>
    <t>nalleli.contreras@sat.gob.mx</t>
  </si>
  <si>
    <t>Nalleli Contreras de la Riva</t>
  </si>
  <si>
    <t>Archivo de Trámite de la Subadministración de Recursos y Servicios de Toluca</t>
  </si>
  <si>
    <t>(722)  276-15-66</t>
  </si>
  <si>
    <t>María de la Luz Delgado Olivares</t>
  </si>
  <si>
    <t>Blvd. Miguel Alemán Valdez S/N, San Pedro Totoltepec, Toluca, Estado de México</t>
  </si>
  <si>
    <t>(722) 276-15-00 Ext. 55160</t>
  </si>
  <si>
    <t>Fabiola Pérez Romero</t>
  </si>
  <si>
    <t>Archivo de Trámite de la Subadministración de Recursos y Servicios de Naucalpan</t>
  </si>
  <si>
    <t>(55) 21-69-54-00 Ext.52844</t>
  </si>
  <si>
    <t>alberto.bravo@sat.gob.mx</t>
  </si>
  <si>
    <t>José Alberto Bravo Romero</t>
  </si>
  <si>
    <t>(55) 21-69-54-00 Ext.52837</t>
  </si>
  <si>
    <t>Miguel Ángel López</t>
  </si>
  <si>
    <t>(55) 21-69-54-00 Ext. 45474</t>
  </si>
  <si>
    <t>Imelda Vázquez Caballero</t>
  </si>
  <si>
    <t>General Álvaro Obregón Num. 174, Col. Villa Hogar, Toluca, Estado de México, C.P. 50170</t>
  </si>
  <si>
    <t>(55) 21-69-54-00 Ext. 22137</t>
  </si>
  <si>
    <t>Arturo Martínez Huerta</t>
  </si>
  <si>
    <t>Privada de Urbina Num. 65, Fracc. Industrial Naucalpan, Naucalpan, Estado de México, C.P. 53989</t>
  </si>
  <si>
    <t>(55) 21-69-54-00 Ext. 45467</t>
  </si>
  <si>
    <t>Juan Ricardo Gutiérrez López</t>
  </si>
  <si>
    <t>Prolongación Industria Electrica Num. 11, Zona Industrial Los Remedios, Naucalpan, Estado de México, C.P 53370</t>
  </si>
  <si>
    <t>(55) 21-69-54-00 Ext. 24599</t>
  </si>
  <si>
    <t>Hilario Castillo Santiago</t>
  </si>
  <si>
    <t>Archivo de Trámite de la Subadministración de Recursos y Servicios de Morelia</t>
  </si>
  <si>
    <t>(443) 322-82-09 Ext. 65820</t>
  </si>
  <si>
    <t>Julio César Johonson Morelos</t>
  </si>
  <si>
    <t>Archivo de Trámite de la Subadministración de Recursos y Servicios de Cuernavaca</t>
  </si>
  <si>
    <t>Isaias Guzman López</t>
  </si>
  <si>
    <t>Archivo de Trámite de la Subadministración de Recursos y Servicios de Tepic</t>
  </si>
  <si>
    <t>(311) 211-84-97</t>
  </si>
  <si>
    <t>marisol.diazc@sat.gob.mx</t>
  </si>
  <si>
    <t>Marisol Diaz Covarrubias</t>
  </si>
  <si>
    <t>Archivo de Trámite de la Subadministración de Recursos y Servicios de Oaxaca</t>
  </si>
  <si>
    <t>(951) 501-60-39</t>
  </si>
  <si>
    <t>maricela.jaqruina@sat.gob.mx</t>
  </si>
  <si>
    <t>Maricela Jarquin Aquino</t>
  </si>
  <si>
    <t>Archivo de Trámite de la Subadministración de Recursos y Servicios de Puebla</t>
  </si>
  <si>
    <t>(222) 303-77-18</t>
  </si>
  <si>
    <t>José Antonio Sánchez Jaramillo</t>
  </si>
  <si>
    <t>Archivo de Trámite del Módulo de Recursos y Servicios de Quéretaro</t>
  </si>
  <si>
    <t>(442) 170-41-57</t>
  </si>
  <si>
    <t>Luis César Zamorano Simental</t>
  </si>
  <si>
    <t>Archivo de Trámite de la Subadministración de Recursos y Servicios de Cancún</t>
  </si>
  <si>
    <t>(998) 193-04-33</t>
  </si>
  <si>
    <t>abraham.moreno@sat.gob.mx</t>
  </si>
  <si>
    <t>Abraham de Jesús Moreno Campos</t>
  </si>
  <si>
    <t>Archivo de Trámite de la Subadministración de Recursos y Servicios de Culiacán</t>
  </si>
  <si>
    <t>(667) 759-76-06</t>
  </si>
  <si>
    <t>lorenzo.gorostiza@sat.gob.mx</t>
  </si>
  <si>
    <t>Lorenzo Alberto Gorostiza Dominguez</t>
  </si>
  <si>
    <t>Archivo de Trámite del Módulo de Recursos y Servicios de Mazatlán</t>
  </si>
  <si>
    <t>(669) 915-65-17</t>
  </si>
  <si>
    <t>irma.guadalupe@sat.gob.mx</t>
  </si>
  <si>
    <t>Irma Guadalupe González González</t>
  </si>
  <si>
    <t>Archivo de Trámite del Módulo de Recursos y Servicios de Los Mochis</t>
  </si>
  <si>
    <t>Blvd. Antonio Rosales Num. 805 Nte, Col. Scally, C.P. 81240, Los Mochis, Sinaloa</t>
  </si>
  <si>
    <t>(668) 881-61213</t>
  </si>
  <si>
    <t>marco.correa@sat.gob.mx</t>
  </si>
  <si>
    <t>Marco César Correa Avendaño</t>
  </si>
  <si>
    <t>Archivo de Trámite de la Subadministración de Recursos y Servicios de Hermosillo</t>
  </si>
  <si>
    <t>(662) 259-70-011</t>
  </si>
  <si>
    <t>Pedro Corrales Robles</t>
  </si>
  <si>
    <t>Archivo de Trámite del Módulo de Recursos y Servicios de Obregón</t>
  </si>
  <si>
    <t>(644) 410-01-45</t>
  </si>
  <si>
    <t>cesar.silvia@sat.gob.mx</t>
  </si>
  <si>
    <t>Cesar Fernando Silva Martínez</t>
  </si>
  <si>
    <t>Archivo de Trámite de la Subadministración de Recursos y Servicios de Nogales</t>
  </si>
  <si>
    <t>(631) 311-01-43 Ext. 53143</t>
  </si>
  <si>
    <t>gilberta.cruz@sat.gob.mx</t>
  </si>
  <si>
    <t>Gilberta Guadalupe Cruz López</t>
  </si>
  <si>
    <t>Archivo de Trámite de la Subadministración de Recursos y Servicios de Villahermosa</t>
  </si>
  <si>
    <t>(993) 310-82-57</t>
  </si>
  <si>
    <t>Melody Iliana Carballo Victoria</t>
  </si>
  <si>
    <t>Archivo de Trámite del Módulo de Recursos y Servicios de Ciudad Victoria</t>
  </si>
  <si>
    <t>roberto.tovarr@sat.gob.mx</t>
  </si>
  <si>
    <t>Roberto Carlos Tovar Ramírez</t>
  </si>
  <si>
    <t>Archivo de Trámite de la Subadministración de Recursos y Servicios de Nuevo Laredo</t>
  </si>
  <si>
    <t>(867) 711-32-00 Ext. 77247</t>
  </si>
  <si>
    <t>apolinar.bernalr@sat.gob.mx</t>
  </si>
  <si>
    <t>Apolinar Bernal Ramos</t>
  </si>
  <si>
    <t>dora.caballero@sat.gob.mx</t>
  </si>
  <si>
    <t>Dora Elia Caballero Mendoza</t>
  </si>
  <si>
    <t>(867) 711-32-00 Ext. 77256</t>
  </si>
  <si>
    <t>sonia.aguilar@sat.gob.mx</t>
  </si>
  <si>
    <t>Sonia Aracely Rodríguez Aguilar</t>
  </si>
  <si>
    <t>Archivo de Trámite de la Subadministración de Recursos y Servicios de Reynosa</t>
  </si>
  <si>
    <t>(899) 921-03-44 Ext.74344</t>
  </si>
  <si>
    <t>Denisse Selene Guerra Flores</t>
  </si>
  <si>
    <t>Archivo de Trámite de la Subadministración de Recursos y Servicios de Tampico</t>
  </si>
  <si>
    <t>flor.bustosa@sat.gob.mx</t>
  </si>
  <si>
    <t>Flor Guadalupe Bustos Ariciaga</t>
  </si>
  <si>
    <t>Archivo de Trámite del Módulo de Recursos y Servicios de Tlaxcala</t>
  </si>
  <si>
    <t>(246) 465-10-00</t>
  </si>
  <si>
    <t>pedro.soancatl@sat.gob.mx</t>
  </si>
  <si>
    <t>Pedro Soancatl Amatitla</t>
  </si>
  <si>
    <t>Archivo de Trámite del Módulo de Recursos y Servicios de Xalapa</t>
  </si>
  <si>
    <t>(228) 841-71-19</t>
  </si>
  <si>
    <t>Erasto Rivera Flores</t>
  </si>
  <si>
    <t>Archivo de Trámite de la Subadministración de Recursos y Servicios de Veracruz</t>
  </si>
  <si>
    <t>Km. 1.5 Carretera Veracruz-Jamapa Num. 1499, Col. Granjas de Boticaria, Veracruz, Veracruz.</t>
  </si>
  <si>
    <t>(229) 989-77-03</t>
  </si>
  <si>
    <t>Sergio Marin Gómez</t>
  </si>
  <si>
    <t>Archivo de Trámite del Módulo de Recursos y Servicios de Córdoba</t>
  </si>
  <si>
    <t>(271) 717-11-09</t>
  </si>
  <si>
    <t>Julio Gerardo Morales Rodríguez</t>
  </si>
  <si>
    <t>Archivo de Trámite del Módulo de Recursos y Servicios de Coatzacoalcos</t>
  </si>
  <si>
    <t>(921) 211-26-04</t>
  </si>
  <si>
    <t>Abner Rosas Hernández</t>
  </si>
  <si>
    <t>Archivo de Trámite de la Subadministración de Recursos y Servicios de Mérida</t>
  </si>
  <si>
    <t>(999) 942-67-94</t>
  </si>
  <si>
    <t>julio.caamal@sat.gob.mx</t>
  </si>
  <si>
    <t>Julio Alberto Caamal Santana</t>
  </si>
  <si>
    <t>Archivo de Trámite de la Subadministración de Apoyo Desconcentrado de Comunicaciones y Tecnologías de la Información de la Aduana de Aguascalientes</t>
  </si>
  <si>
    <t>Km 3.5 Carretera Chicalote-Loretito Col. Ejido Loretito 
Mpo. San Francisco de los Romo, C.P. 20356, Aguascalientes, Ags.</t>
  </si>
  <si>
    <t>(44) 9149-1110 Ext. 61110</t>
  </si>
  <si>
    <t>jose.munoz@sat.gob.mx</t>
  </si>
  <si>
    <t>José Antonio Muñoz Guzmán</t>
  </si>
  <si>
    <t>Archivo de Trámite de la Administración Central de Operación y Servicios Tecnológicos</t>
  </si>
  <si>
    <t>3a Cerrada de Cáliz S/N, Col. El Reloj, Coyoacán, C.P. 04640, 
Ciudad de México</t>
  </si>
  <si>
    <t>(55) 5809-0200 Ext.50267</t>
  </si>
  <si>
    <t>andre.lacarriere@sat.gob.mx</t>
  </si>
  <si>
    <t>André Marcel Lacarriere Lezama</t>
  </si>
  <si>
    <t>(55) 5809-0200 Ext. 50346</t>
  </si>
  <si>
    <t>jose.gonzalezd@sat.gob.mx</t>
  </si>
  <si>
    <t>José Manuel González Domínguez</t>
  </si>
  <si>
    <t>3a Cerrada de Cáliz S/N, Col. El Reloj, Coyoacán, C.P. 04640,
 Ciudad de México</t>
  </si>
  <si>
    <t>(55) 5809-0200 Ext. 50360</t>
  </si>
  <si>
    <t>salvador.escoto@sat.gob.mx</t>
  </si>
  <si>
    <t>Salvador Escoto Salazar</t>
  </si>
  <si>
    <t>(55) 5809-0200 Ext. 50203</t>
  </si>
  <si>
    <t>fernando.gonzalez@sat.gob.mx</t>
  </si>
  <si>
    <t>Florencio Fernando González Velazquez</t>
  </si>
  <si>
    <t>(55) 5809-0200 Ext. 50370</t>
  </si>
  <si>
    <t>jesus.covarrubias@sat.gob.mx</t>
  </si>
  <si>
    <t>Jesús Covarrubias Sánchez</t>
  </si>
  <si>
    <t>Av. 602 S/N, Ed. De bancos, PB, Col. Peñón de los Baños, C.P. 15620, 
Zona Federal del AICM, Alcaldía Venustiano Carranza, Ciudad de México</t>
  </si>
  <si>
    <t>(55) 5036-0790 Ext. 50790</t>
  </si>
  <si>
    <t>sergio.romero@sat.gob.mx</t>
  </si>
  <si>
    <t>Sergio Jesús Romero Gallo</t>
  </si>
  <si>
    <t>Av. Hidalgo #77, Módulo VII, Piso 5, Col. Guerrero, Alcaldía Cuauhtémoc, C.P. 06300, Ciudad de México</t>
  </si>
  <si>
    <t>(55)5802-0389 Ext. 40389</t>
  </si>
  <si>
    <t>Anastasio Solorio Santoyo</t>
  </si>
  <si>
    <t>(55)5802-0777 Ext. 40777</t>
  </si>
  <si>
    <t>karla.gonzalezu@sat.gob.mx</t>
  </si>
  <si>
    <t>Karla Xóchitl González Uribe</t>
  </si>
  <si>
    <t>(55)5802-0000 Ext. 25319</t>
  </si>
  <si>
    <t>Maria del Carmen Vazquez Solis</t>
  </si>
  <si>
    <t>(55) 5802-0000 Ext. 25384</t>
  </si>
  <si>
    <t>José Alberto Mata Sánchez</t>
  </si>
  <si>
    <t>Archivo de Trámite de la Administración de Coordinación, Metodologías y Proyector TI</t>
  </si>
  <si>
    <t>(55) 5809-0222 Ext. 50222</t>
  </si>
  <si>
    <t>luis.ruiz@sat.gob.mx</t>
  </si>
  <si>
    <t>Luis Fernando Ruíz Guerra</t>
  </si>
  <si>
    <t>Archivo de Trámite de la Administración Central de Transfomación Tecnológica</t>
  </si>
  <si>
    <t>Hugo Jesús Ochoa López</t>
  </si>
  <si>
    <t>erika.velazquez@sat.gob.mx</t>
  </si>
  <si>
    <t>Erika Nidya A. Velazquez Pérez</t>
  </si>
  <si>
    <t>Av. Hidalgo #77, Módulo VI, Piso 2, Col. Guerrero, Alcaldía Cuauhtémoc, C.P. 06300, Ciudad de México</t>
  </si>
  <si>
    <t>(55) 5802-0256 Ext. 40256</t>
  </si>
  <si>
    <t>leobardo.sanchez@sat.gob.mx</t>
  </si>
  <si>
    <t>Leobardo Sánchez Ramírez</t>
  </si>
  <si>
    <t>Archivo de Trámite de la Administración Central de Proyectos Tecnológicos</t>
  </si>
  <si>
    <t>Av. Hidalgo #77, Módulo VII, Piso 6, Col. Guerrero, Alcaldía Cuauhtémoc, C.P. 06300, Ciudad de México</t>
  </si>
  <si>
    <t>55 5802-0477 Ext. 40477</t>
  </si>
  <si>
    <t>miriam.luna@sat.gob.mx</t>
  </si>
  <si>
    <t>Miriam Luna Orta</t>
  </si>
  <si>
    <t>55 5802-0000 Ext. 49853</t>
  </si>
  <si>
    <t>yasmin.avilas@sat.gob.mx</t>
  </si>
  <si>
    <t>Yasmín Angélica Ávila Soriano</t>
  </si>
  <si>
    <t>Av. Hidalgo #77, Col. Guerrero, Cuauhtémoc, Ciudad de México</t>
  </si>
  <si>
    <t>(55) 5802-0305 Ext. 40305</t>
  </si>
  <si>
    <t>guadalupe.alvarezb@sat.gob.mx</t>
  </si>
  <si>
    <t>Guadalupe Álvarez Balderas</t>
  </si>
  <si>
    <t>55 5802-0000 Ext. 46628</t>
  </si>
  <si>
    <t>jesus.lopezmqsat.gob.mx</t>
  </si>
  <si>
    <t>Jesús Rafael López Martínez</t>
  </si>
  <si>
    <t>Archivo de Trámite de la Administración de Coordinación de Servicios Tecnológicos</t>
  </si>
  <si>
    <t>Av. Hidalgo #77, Módulo VII, Piso 3, Col. Guerrero, Alcaldía Cuauhtémoc, C.P. 06300, Ciudad de México</t>
  </si>
  <si>
    <t>55 5802-0023 Ext. 40023</t>
  </si>
  <si>
    <t>maria.teutla@sat.gob.mx</t>
  </si>
  <si>
    <t>Ma. del Carmen Teultla Martínez</t>
  </si>
  <si>
    <t>Archivo de Trámite de la Administración de Proyectos y Mejora Contínua</t>
  </si>
  <si>
    <t>55 5802-0906 Ext. 40906</t>
  </si>
  <si>
    <t>rafael.salasm@sat.gox.mx</t>
  </si>
  <si>
    <t>Rafael Salas Montiel</t>
  </si>
  <si>
    <t>Archivo de Trámite de la Administración de Planeación Estratégica y Evaluación de Gestión</t>
  </si>
  <si>
    <t>55 5802-0000 Ext. 57897</t>
  </si>
  <si>
    <t>Jesús Huerta López</t>
  </si>
  <si>
    <t>Archivo de Trámite de la Administración de Proyectos en Comunicaciones y Tecnologías de la Información</t>
  </si>
  <si>
    <t>55 5802-0000 Ext. 49500</t>
  </si>
  <si>
    <t>basilisa.benitez@sat.gob.mx</t>
  </si>
  <si>
    <t>Basilisa Benítez Benítez</t>
  </si>
  <si>
    <t>55 5802-2413 Ext. 42413</t>
  </si>
  <si>
    <t>alondra.lunag@sat.gob.mx</t>
  </si>
  <si>
    <t>Alondra Yazmín Luna González</t>
  </si>
  <si>
    <t>55 5802-1556 Ext. 41556</t>
  </si>
  <si>
    <t>ignacio.trujillo@sat.gob.mx</t>
  </si>
  <si>
    <t>Ignacio Trujillo Hernández</t>
  </si>
  <si>
    <t>Archivo de Trámite de la Administración Central de Soluciones de Negocio</t>
  </si>
  <si>
    <t>Av. Hidalgo #77, Módulo IV, Piso 4, Col. Guerrero, Alcaldía Cuauhtémoc, C.P. 06300, Ciudad de México</t>
  </si>
  <si>
    <t>55 5802-1607 Ext. 41607</t>
  </si>
  <si>
    <t>rosa.trujillo@sat.gob.mx</t>
  </si>
  <si>
    <t>Rosa Melida Trujillo González</t>
  </si>
  <si>
    <t>Calz. Tlalpan #2775, Col. San Pablo, Alcaldía Tlalpan,
 Ciudad de México</t>
  </si>
  <si>
    <t>(55) 58090238 Ext. 50238</t>
  </si>
  <si>
    <t>Blanca Sánchez Torres</t>
  </si>
  <si>
    <t>Calle Lateral Recta a Cholula #103, Pb Ex-Hacienda Zavaleta 
Puebla Puebla</t>
  </si>
  <si>
    <t>Tercer Retorno de Cáliz S/N, Col. El Reloj, Alcaldía Coyoacán, 
Ciudad de México</t>
  </si>
  <si>
    <t>(55) 5809-0200 Ext. 50285</t>
  </si>
  <si>
    <t>said.gonzalez@sat.gob.mx</t>
  </si>
  <si>
    <t>Jorge Said Gonzalez Muñoz</t>
  </si>
  <si>
    <t>(55) 5809-0200 Ext. 44876</t>
  </si>
  <si>
    <t>maria.castillejos@sat.gob.mx</t>
  </si>
  <si>
    <t>María del Carmen Castillejos Cárdenas</t>
  </si>
  <si>
    <t>Archivo de Trámite de la Subaministración de Asesoría Jurídica en Comunicaciones y Tecnologías de la Información</t>
  </si>
  <si>
    <t>Reforma norte, #37, módulo VII, P.B., Col. Guerrero, C.P. 06300, Alcaldía Cuahutémoc, Ciudad de México</t>
  </si>
  <si>
    <t>(55) 5802-8979</t>
  </si>
  <si>
    <t>rodolfo.gonzalez@sat.gob.mx</t>
  </si>
  <si>
    <t>Rodolfo González Padilla</t>
  </si>
  <si>
    <t>Av. Hidalgo #77, Col. Guerrero, Alcaldía Cuauhtémoc, C.P. 06300, Ciudad de México</t>
  </si>
  <si>
    <t>(55) 5802-0054 Ext. 46711</t>
  </si>
  <si>
    <t>tania.gomez@sat.gob.mx</t>
  </si>
  <si>
    <t>Tania Gómez Jiménez</t>
  </si>
  <si>
    <t>Archivo de Trámite de la Administración de Proyectos Específicos 1</t>
  </si>
  <si>
    <t>(55) 5809-0200 Ext. 50250</t>
  </si>
  <si>
    <t>oscar.pallares@sat.gob.mx</t>
  </si>
  <si>
    <t>Oscar Fernández Pallares</t>
  </si>
  <si>
    <t>Archivo de Trámite de la Administración de Proyectos Específicos 2</t>
  </si>
  <si>
    <t>(55) 5809-0200 Ext. 50228</t>
  </si>
  <si>
    <t>alejandro.tejeda@sat.gob.mx</t>
  </si>
  <si>
    <t>Alejandro Federico Tejeda Muñoz</t>
  </si>
  <si>
    <t>Archivo de Trámite de la Administración de Proyectos Específicos 3</t>
  </si>
  <si>
    <t>(55) 5809-0200 Ext. 50265</t>
  </si>
  <si>
    <t>jignacio.perez@sat.gob.mx</t>
  </si>
  <si>
    <t>José ignacio Pérez García</t>
  </si>
  <si>
    <t>Archivo de Trámite de la Administración de Proyectos Específicos 4</t>
  </si>
  <si>
    <t>(55) 5809-0200 Ext. 50307</t>
  </si>
  <si>
    <t>nancy.alvarado@sat.gob.mx</t>
  </si>
  <si>
    <t>Nancy Patricia Alvarado Arias</t>
  </si>
  <si>
    <t>Archivo de Trámite de la Administración de Proyectos Específicos 5</t>
  </si>
  <si>
    <t>(55) 5802-2012 Ext. 21953</t>
  </si>
  <si>
    <t>homero.merino@sat.gob.mx</t>
  </si>
  <si>
    <t>Homero Ángel García Merino</t>
  </si>
  <si>
    <t>Archivo de Trámite de la Administración de Mejora Contínua e Innovación</t>
  </si>
  <si>
    <t>(55) 5809-0366 Ext. 50366</t>
  </si>
  <si>
    <t>alejandro.granados@sat.gob.mx</t>
  </si>
  <si>
    <t>Alejandro Granados Lujano</t>
  </si>
  <si>
    <t>Antón de Alaminos, s/n Lotes 6, 8, 10, 12 y 14, Primer Piso, Fracc. Magallanes, C.P. 39670, Costera Miguel Alemán, Acapulco de Juárez, Gro.</t>
  </si>
  <si>
    <t>(74) 4469-2208 Ext. 62208</t>
  </si>
  <si>
    <t>hector. hernandez@sat.gob.mx</t>
  </si>
  <si>
    <t>Héctor Leonel Hernández Espinoza</t>
  </si>
  <si>
    <t>Calle 1 y 2 Avenida Panamericana #150 Col. C.P. 84200, Agua Prieta, Sonora</t>
  </si>
  <si>
    <t>(63) 3116-0004 Ext. 59004</t>
  </si>
  <si>
    <t>monica.diaz@sat.gob.mx</t>
  </si>
  <si>
    <t>Mónica Martínez Díaz</t>
  </si>
  <si>
    <t>Carretera Río Tamesí Km. 0+720 S/N Entre Blvd. de los Ríos y Golfo de California Puerto Industrial Altamira, C.P. 89600  Altamira, Tamaulipas</t>
  </si>
  <si>
    <t>(83) 3260-2419 Ext. 72419</t>
  </si>
  <si>
    <t>jaime.perezf@sat.gob.mx</t>
  </si>
  <si>
    <t>Jaime Ernesto Pérez Fikir</t>
  </si>
  <si>
    <t>Edificio Anexo al Aeropuerto Internacional de Cancún S/N Col. Aeropuerto, C.P. 77565, Cancún, Quintana Roo</t>
  </si>
  <si>
    <t>(99) 8193-0480 Ext. 60482</t>
  </si>
  <si>
    <t>francisco.gomez@sat.gob.mx</t>
  </si>
  <si>
    <t>Francisco Antonio Gomez Santoyo</t>
  </si>
  <si>
    <t>calle Miguel Hidalgo y Nicolás Bravo S/N, Edif. Puerta de México, Col. Centro, C.P. 26200, Ciudad Acuña, Coahuila de Zaragoza</t>
  </si>
  <si>
    <t>(87) 7786-3040 Ext. 73040</t>
  </si>
  <si>
    <t>armando.fabrizzio@sat.gob.mx</t>
  </si>
  <si>
    <t>Armando Fabrizzio Soriano Villanueva</t>
  </si>
  <si>
    <t>Av. de las Américas #2700, acera Norte, Parque Chamizal, C.P. 32600, Cd. Juárez Chihuahua</t>
  </si>
  <si>
    <t>(65) 6227-5402 Ext. 75402</t>
  </si>
  <si>
    <t>rafael.rodriguez@sat.gob.mx</t>
  </si>
  <si>
    <t>Rafael Rodríguez Ramos</t>
  </si>
  <si>
    <t>Av. Hidalgo S/N, Entre 1ra, Col. Centro, C.P. 88300, Ciudad Miguel Alemán, Tamaulipas</t>
  </si>
  <si>
    <t>(89) 7105-9016 Ext. 79016</t>
  </si>
  <si>
    <t>oscar.avila@sat.gob.mx</t>
  </si>
  <si>
    <t>Oscar Ávila Armendariz</t>
  </si>
  <si>
    <t>Blvd. Luis Donaldo Colosio S/N Col. Nuevo Amanecer, C.P. 88786 Reynosa, Tamaulipas</t>
  </si>
  <si>
    <t>(89) 9921-0298 Ext. 70298</t>
  </si>
  <si>
    <t>marcos.rodriguez@sat.gob.mx</t>
  </si>
  <si>
    <t>Marcos Alonso Rodríguez Pérez</t>
  </si>
  <si>
    <t>Interior del Recinto Fiscal S/N, Zona Franca, Col. Centro, C.P. 96400, Coatzacoalcos, Veracruz</t>
  </si>
  <si>
    <t>(92) 1211-0153 Ext. 61153</t>
  </si>
  <si>
    <t>maria.arellano@sat.gob.mx</t>
  </si>
  <si>
    <t>María Guadalupe Arellano Vicente</t>
  </si>
  <si>
    <t>Carr. Nuevo Laredo - Piedras Negras Km. 34.5 S/N, Colombia Anáhuac, Nuevo León</t>
  </si>
  <si>
    <t>(86) 7734-5123 Ext. 75123</t>
  </si>
  <si>
    <t>beatriz.molina@sat.gob.mx</t>
  </si>
  <si>
    <t>Beatriz Molina Terrazas</t>
  </si>
  <si>
    <t>Av. Homero #540, Col. Complejo Industrial, C.P. 31136, Chihuahua, Chihuahua</t>
  </si>
  <si>
    <t>(614) 158-4616 Ext. 74616</t>
  </si>
  <si>
    <t>nielsen.rodriguez@sat.gob.mx</t>
  </si>
  <si>
    <t>Salvador Nielsen Rodríguez López</t>
  </si>
  <si>
    <t>Interior Del Recinto Fiscal S/N, Terminal de Usos Múltiples, Col. El Limón, C.P. 86606, Paraíso, Tabasco</t>
  </si>
  <si>
    <t>(99) 3310-8294 Ext. 58294</t>
  </si>
  <si>
    <t>julio.zumaya@sat.gob.mx</t>
  </si>
  <si>
    <t>Julio Zumaya Santiago</t>
  </si>
  <si>
    <t>Blvd. Teniente Azueta, S/N, Col. Centro, C.P. 22800, interior Recinto Portuario, Ensenada, Baja California</t>
  </si>
  <si>
    <t>(64) 6172-3167 Ext. 73167</t>
  </si>
  <si>
    <t>sergio.talancon@sat.gob.mx</t>
  </si>
  <si>
    <t>Sergio Talancón Lara</t>
  </si>
  <si>
    <t>Carretera Guadalajara- Chapala Km. 17.5 S/N, Col. Las Ánimas, Aeropuerto Internacional Miguel Hidalgo, C.P. 45659, Tlajomulco de Zuñiga Jalisco</t>
  </si>
  <si>
    <t>(33) 3880-9767 Ext. 69767</t>
  </si>
  <si>
    <t>edgar.gonzalez@sat.gob.mx</t>
  </si>
  <si>
    <t>Edgar Ricardo Gonzalez Garcia</t>
  </si>
  <si>
    <t>(472) 1035419 Ext. 65419</t>
  </si>
  <si>
    <t>josue.santiago@sat.gob.mx</t>
  </si>
  <si>
    <t>Josue Alejandro de Santiago Mares</t>
  </si>
  <si>
    <t>Av. Rodolfo Elías Calles No. 2555 Pte., Zona Comercial 200, esq. con Padre Francisco Eusebio Kino, C.P. 85157, Cd Obregón, Cajeme Sonora</t>
  </si>
  <si>
    <t>(64) 4410-0169 Ext. 50169</t>
  </si>
  <si>
    <t>rogelio.machado@sat.gob.mx</t>
  </si>
  <si>
    <t>Rogelio Machado García</t>
  </si>
  <si>
    <t>Alvaro Obregón No. 320 , Esquina Ignacio Bañuelos Cabezud Centro La Paz Baja California Sur</t>
  </si>
  <si>
    <t>(61) 2123-7626 Ext. 77626</t>
  </si>
  <si>
    <t>fermin.verduzco@sat.gob.mx</t>
  </si>
  <si>
    <t>Fermin Verduzco Lastra</t>
  </si>
  <si>
    <t>Domicilio conocido S/N, Recitnto Portuario en la Isla de Cayacal, C.P. 60950, Lázaro Cárdenas, Michoacán</t>
  </si>
  <si>
    <t>(75) 3533-3210 Ext.63210</t>
  </si>
  <si>
    <t>oscar.ayala@sat.gob.mx</t>
  </si>
  <si>
    <t>Oscar Garcia Ayala</t>
  </si>
  <si>
    <t>Boulevard Miguel de la Madrid S/N, Ed. Integral de Gestiones Portuarias, entrada por la Glorieta del pez vela, Col. Tapeixtles, C.P. 28876, Manzanillo Colima</t>
  </si>
  <si>
    <t>(31) 4331-1564 Ext. 61564</t>
  </si>
  <si>
    <t>jose.floresortiz@sat.gob.mx</t>
  </si>
  <si>
    <t>José Flores Ortiz</t>
  </si>
  <si>
    <t>Acción Civica S/N, Esq. División del Norte, Col. Doctores, C.P. 87460, Matamoros Tamaulipas</t>
  </si>
  <si>
    <t>(86) 8110-1115 Ext. 74115</t>
  </si>
  <si>
    <t>francisco.iracheta@sat.gob.mx</t>
  </si>
  <si>
    <t>Francisco Javier Iracheta Molina</t>
  </si>
  <si>
    <t>Avenida Emilio Barragán S/N Interior Recinto Fiscal Api  Lázaro Cárdenas Mazatlán Sinaloa</t>
  </si>
  <si>
    <t>(66) 9915-6525 Ext. 76525</t>
  </si>
  <si>
    <t>hilario.gomez@sat.gob.mx</t>
  </si>
  <si>
    <t>Hilario Antonio Gomez Castañeda</t>
  </si>
  <si>
    <t>Boulevard Abelardo L. Rodríguez S/N, Col. Alamitos, C.P. 21210, Mexicali Baja California</t>
  </si>
  <si>
    <t>(68) 655-15204 Ext. 75204</t>
  </si>
  <si>
    <t>jesus.aguilera@sat.gob.mx</t>
  </si>
  <si>
    <t>Jesús Aguilera Alcántar</t>
  </si>
  <si>
    <t>Ferrocarril Central S/N, Edificio Principal Piso 2, Col. Cosmopolita, entre Cuitláhuac y Rabaúl, Alcaldía Azcapotzalco, Ciudad de México</t>
  </si>
  <si>
    <t>(55) 5128-2527 Ext. 52527</t>
  </si>
  <si>
    <t>reyes.becerril@sat.gob.mx</t>
  </si>
  <si>
    <t>J. Reyes Becerril Escamilla</t>
  </si>
  <si>
    <t>Carr. Monterrey-Colombia, Km. 5.5, S/N, entre Río Pesquería y antiguio camino, Col. Niños Héroes, C.P. 66050, Escobedo Nuevo León</t>
  </si>
  <si>
    <t>(81) 8154-2112 Ext. 72112</t>
  </si>
  <si>
    <t>lemuel.perez@sat.gob.mx</t>
  </si>
  <si>
    <t>Lemuel Pérez Esquivel</t>
  </si>
  <si>
    <t>Libramiento Fiscal 4320,  Col. Recinto Fiscalizado, C.P. Nogales Sonora</t>
  </si>
  <si>
    <t>(63) 1311-0350 Ext. 70350</t>
  </si>
  <si>
    <t>cinthia.canizales@sat.gob.mx</t>
  </si>
  <si>
    <t>Cinthia Patricia Canizales Saralegui</t>
  </si>
  <si>
    <t>Carr. Nuevo Laredo-Piedras Negras Km. 12.5, S/N, Col. Centro, C.P. 88000, Nuevo Laredo, Tamaulipas</t>
  </si>
  <si>
    <t>(867)-711-3205 Ext.73205</t>
  </si>
  <si>
    <t>gregorio.menchaca@sat.gob.mx</t>
  </si>
  <si>
    <t>Gregorio Menchaca Sánchez</t>
  </si>
  <si>
    <t>calle Prolongación Libramiento Fausto Z. Martínez S/N, Planta Baja, Ed. de Informática y Contabilidad, entre Fuente y Prol. Fausto Z. Mtz, Col. Centro, C.P. 26000, Piedras Negras, Coahuila</t>
  </si>
  <si>
    <t>(87) 8782-6588 Ext. 76588</t>
  </si>
  <si>
    <t>leonardo.perez@sat.gob.mx</t>
  </si>
  <si>
    <t>César Leonardo Pérez Zepeda</t>
  </si>
  <si>
    <t>Interior Muelle Fiscal S/N, Km. 3.2 Viaducto Terminal Remota API, Col. Centro, Progreso Yucatán</t>
  </si>
  <si>
    <t>(96) 9934-3086 Ext. 63086</t>
  </si>
  <si>
    <t>armando.escamilla@sat.gob.mx</t>
  </si>
  <si>
    <t>Luis Armando Escamilla Alvarez</t>
  </si>
  <si>
    <t xml:space="preserve">Calle I No. 1046, Libramiento Puebla-Tehuacán, Col. Parque Industrial Puebla 2000, C.P. Puebla, Puebla </t>
  </si>
  <si>
    <t>222-211-7203, Ext. 67203</t>
  </si>
  <si>
    <t>roberto.gutierrez@sat.gob.mx</t>
  </si>
  <si>
    <t>Roberto Gutiérrez Cortés</t>
  </si>
  <si>
    <t>Carretera Querétaro - Tequisquiapan Km. 22.5 Acceso 4 al Aeropuerto, Municipio de Colón, C.P. 76270, Querétaro, Qro.</t>
  </si>
  <si>
    <t>(44) 2227-0115 Ext. 60115</t>
  </si>
  <si>
    <t>sabas.dominguez@sat.gob.mx</t>
  </si>
  <si>
    <t>Sabás Domínguez Osorio</t>
  </si>
  <si>
    <t>Av. Miramar S/N, Col. Cantarranas,C.P. 70680, Interior Recinto Fiscal, Salina Cruz, Oaxaca</t>
  </si>
  <si>
    <t>(97) 1714-9690 Ext. 59690</t>
  </si>
  <si>
    <t>jorge.blas@sat.gob.mx</t>
  </si>
  <si>
    <t>Jorge Blas Magariño</t>
  </si>
  <si>
    <t>Carretera a Belice Km. 2 S/N, Puente Chactemal, Mpio. De Othón P. Blanco, Col. Ste. López, C.P. 77965, Chetumal, Quintana Roo</t>
  </si>
  <si>
    <t>(98) 3835-1659 Ext. 61659</t>
  </si>
  <si>
    <t>francisco.jauregui@sat.gob.mx</t>
  </si>
  <si>
    <t>Francisco Jauregui Mejia</t>
  </si>
  <si>
    <t>Calzada Blanca S/N, Interior del Recinto Fiscal, Col. Morelos, C.P. 89290, Tampico, Tamaulipas</t>
  </si>
  <si>
    <t>(83) 3229-0210 Ext. 74210</t>
  </si>
  <si>
    <t>juan.cruz@sat.gob.mx</t>
  </si>
  <si>
    <t>Juan Carlos Cruz Juárez</t>
  </si>
  <si>
    <t>Línea Internacional S/N, Fracionamiento Garita de Otay, C.P. 22430, Tijuana Baja California</t>
  </si>
  <si>
    <t>(66) 462-42201 Ext. 72201</t>
  </si>
  <si>
    <t>sergio.aldrete@sat.gob.mx</t>
  </si>
  <si>
    <t>Sergio Aldrete García</t>
  </si>
  <si>
    <t>Carretera a la Barra Sur Km. 8, Congregación Ejido Tabuco, C.P. 92760, Interior Recinto Fiscal, Tuxpan Veracruz</t>
  </si>
  <si>
    <t>(78) 3835-9130 Ext. 59130</t>
  </si>
  <si>
    <t>felipe.sanchez@sat.gob.mx</t>
  </si>
  <si>
    <t>Felipe Sánchez Díaz</t>
  </si>
  <si>
    <t>Carretera a San Juan de Ulúa, Km. 3.5, Interior del Recinto Fiscal, Col. Centro, C.P. 91700, Veracruz, Veracruz</t>
  </si>
  <si>
    <t>(22) 9989-6418 Ext. 66418</t>
  </si>
  <si>
    <t>ana.ocejo@sat.gob.mx</t>
  </si>
  <si>
    <t>Ana Laura Ocejo Aujang</t>
  </si>
  <si>
    <t>Blvd. Libre Comercio Entre Av. Fronteriza y Margen del Rio Bravo, No. 2401, Col. Río Bravo, C.P. 32882, Ojinaga Chihuahua</t>
  </si>
  <si>
    <t>(62) 6453-7126 Ext. 77126</t>
  </si>
  <si>
    <t>gaspar.tavarez@sat.gob.mx</t>
  </si>
  <si>
    <t>Gaspar Tavárez Vidales</t>
  </si>
  <si>
    <t>Avenida 5 de Mayo, No. 1420, Esquina Con Av. Revolución, Col. Palomas, C.P. 31830, Puerto Palomas de Villa, Ascensión Chihuahua</t>
  </si>
  <si>
    <t>(65) 6227-1213 Ext. 78213</t>
  </si>
  <si>
    <t>luis.loya@sat.gob.mx</t>
  </si>
  <si>
    <t>Luis Enrique Loya Valenzuela</t>
  </si>
  <si>
    <t>Carretera Federal No 2 Km 12+200, Tramo San Luis Río Colorado-Sonoyta, Col. Parque Industrial, C.P. 83455, San Luis Rio Colorado, Sonora</t>
  </si>
  <si>
    <t>(65) 3536-6462 Ext. 73462</t>
  </si>
  <si>
    <t>mario.moreno@sat.gob.mx</t>
  </si>
  <si>
    <t>Mario Moreno Irigoyen</t>
  </si>
  <si>
    <t>Blvd. Benemérito de las Américas No. 290, Col. Hombres Blancos, C.P. 83570, Sonoyta, Sonora</t>
  </si>
  <si>
    <t>(65) 1512-3007 Ext. 73007</t>
  </si>
  <si>
    <t>lazaro.barrios@sat.gob.mx</t>
  </si>
  <si>
    <t>Lázaro Barrios Moreno</t>
  </si>
  <si>
    <t>Avenida Lázaro Cardenas No. 201, Esq. Callejón Madero, Col. Centro, C.P. 21400, Tecate Baja California.</t>
  </si>
  <si>
    <t>(66) 5654-9910 Ext. 79910</t>
  </si>
  <si>
    <t>felipe.machorro@sat.gob.mx</t>
  </si>
  <si>
    <t>Felipe de Jesús Machorro Bracamontes</t>
  </si>
  <si>
    <t>Boulevard Miguel Alemán Valdés S/N, Esq. Agustín Millán, col. San Pedro Totoltepec, C.P. 50200, Toluca, Estado de México</t>
  </si>
  <si>
    <t>(722) 2761569 Ext. 55173</t>
  </si>
  <si>
    <t>wendy.medina@sat.gob.mx</t>
  </si>
  <si>
    <t>Wendy Pérez Medina</t>
  </si>
  <si>
    <t>Periférico Raúl López Sánchez, #17, Col. Eriazo, C.P. 27110, Torreón, Coahuila</t>
  </si>
  <si>
    <t>(87)172-90303 Ext.60303</t>
  </si>
  <si>
    <t>raul.martinez@sat.gob.mx</t>
  </si>
  <si>
    <t>Raúl Martínez Ramos</t>
  </si>
  <si>
    <t>Carretera a Puente Internacional Cd. Camargo-Río Grande Km.6 S/N, C.P. 88440, Ciudad Camargo, Tamaulipas</t>
  </si>
  <si>
    <t>(89) 1974-3566 Ext. 73566</t>
  </si>
  <si>
    <t>alberto.rodriguez@sat.gob.mx</t>
  </si>
  <si>
    <t>Alberto Guadalupe Rodríguez López</t>
  </si>
  <si>
    <t>Carretera Federal 200 Tepic - Talismán. Km 24 + 400, S/N, Col. Centro, C.P. 30840, Ciudad Hidalgo, Mpo. de Suchiate Chiapas</t>
  </si>
  <si>
    <t>(96) 2620-2007 Ext. 72007</t>
  </si>
  <si>
    <t>laura.floresc@sat.gob.mx</t>
  </si>
  <si>
    <t>Laura Olivia Flores Cruz</t>
  </si>
  <si>
    <t>Chichimeco No. 117 y 119, Col. San Luis, C.P. 20250, Aguascalientes Aguascalientes</t>
  </si>
  <si>
    <t>(44) 9149-1005 Ext. 61005</t>
  </si>
  <si>
    <t>raul.domingueza@sat.gob.mx</t>
  </si>
  <si>
    <t>Raúl Domínguez Aguilar</t>
  </si>
  <si>
    <t>Calzada Cetys No. 2901, Col. Rivera, C.P. 21259, Entre Calles Jacume y Vía del Sol, Edificio Solarium Business Center,  Mexicali Baja California</t>
  </si>
  <si>
    <t>(68) 6564-1007 Ext. 71007</t>
  </si>
  <si>
    <t>raul.lara@sat.gob.mx</t>
  </si>
  <si>
    <t>Raúl Lara Morales</t>
  </si>
  <si>
    <t>Avenida Fuerza Aerea Mexicana S/N, Col. Centro Urbano 70/76, C.P. 22410, Tijuana Baja California</t>
  </si>
  <si>
    <t>(66) 4624-2314 Ext. 72314</t>
  </si>
  <si>
    <t>julio.gaxiola@sat.gob.mx</t>
  </si>
  <si>
    <t>Julio César Gaxiola Salazar</t>
  </si>
  <si>
    <t>Alvaro Obregón No. 320 , Esquina Ignacio Bañuelos Cabezud, Col. Centro, C.P. 23000, La Paz Baja California Sur</t>
  </si>
  <si>
    <t>(61) 2123-7628 Ext. 77628</t>
  </si>
  <si>
    <t>paul.hernandez@sat.gob.mx</t>
  </si>
  <si>
    <t>Paúl Hernández Plata</t>
  </si>
  <si>
    <t>Calle 51 Num. 25, Col. Centro, Entre Calles 12 y 14 Edificio la Casona,
 C.P. 24000, San Francisco de Campeche Campeche</t>
  </si>
  <si>
    <t>(98) 1127-3417 Ext. 53417</t>
  </si>
  <si>
    <t>lucero.centurion@sat.gob.mx</t>
  </si>
  <si>
    <t>Lucero Guadalupe Centurión González</t>
  </si>
  <si>
    <t>Blvd. Venustiano Carranza No. 2845, Primer Piso, Col. La Salle, C.P. 25240, Saltillo Coahuila</t>
  </si>
  <si>
    <t>(84) 4438-9288 Ext. 79288</t>
  </si>
  <si>
    <t>javier.elizondo@sat.gob.mx</t>
  </si>
  <si>
    <t>Javier Uriel Elizondo Arreola</t>
  </si>
  <si>
    <t xml:space="preserve">Periferico Raúl López Sánchez, No. 17, Col. Eriazo, C.P. 27110, Torreón Coahuila </t>
  </si>
  <si>
    <t>(87) 1729-0303 Ext.60303</t>
  </si>
  <si>
    <t>Blvd. Camino Real No. 1003, Col. El Diezmo, C.P. 28010, Colima, Colima</t>
  </si>
  <si>
    <t>(31) 2316-1737 Ext. 51737</t>
  </si>
  <si>
    <t>cesar.olmos@sat.gob.mx</t>
  </si>
  <si>
    <t>César Eugenio Olmos Díaz</t>
  </si>
  <si>
    <t>Calle Segunda Oriente Norte Núm. 227, Piso 1, Entre Primera Norte Oriente y Segunda Norte Oriente, Col. Centro, C.P. 29000, Tuxtla Gutiérrez, Chiapas</t>
  </si>
  <si>
    <t>(96) 1617-2004 Ext. 74004</t>
  </si>
  <si>
    <t>hector.zamudio@sat.gob.mx</t>
  </si>
  <si>
    <t>Héctor Zamudio Angles</t>
  </si>
  <si>
    <t>Av. Central Poniente No. 17, Entre 2da y 4ta Norte, Col. Centro, C.P. 30700, Tapachula Chiapas</t>
  </si>
  <si>
    <t>(96) 2628-9678 Ext. 59678</t>
  </si>
  <si>
    <t>milton.mendez@sat.gob.mx</t>
  </si>
  <si>
    <t>Milton Darinel Méndez Balcazar</t>
  </si>
  <si>
    <t>Cosmos No. 4334, Entre Pino, Col. Satélite, C.P. 31104, Chihuahua, Chihuahua</t>
  </si>
  <si>
    <t>(61) 4158-4534 Ext. 74534</t>
  </si>
  <si>
    <t>eduardoperezg@sat.gob.mx</t>
  </si>
  <si>
    <t>Eduardo Pérez Gámez</t>
  </si>
  <si>
    <t>Av. Teófilo Borunda No. 8670-A esquina con Paseo de la Victoria, Col. Partido Iglesias, C.P. 32528, Cd Juárez Chihuahua</t>
  </si>
  <si>
    <t>(65) 6227-5324 Ext. 75324</t>
  </si>
  <si>
    <t>alvaro.gallardo@sat.gob.mx</t>
  </si>
  <si>
    <t>Álvaro Gallardo Barrios</t>
  </si>
  <si>
    <t>Archivo de Trámite de la Subadministración de Apoyo Desconcentrado de Comunicaciones y Tecnologías de la Información de la Aduana de Ciudad del Carmen</t>
  </si>
  <si>
    <t>Avenida Adolfo López Mateos S/N por calles 4 y 5 sur, Col. Recinto Portuario Isla del Carmen, C.P. 24129,  Cd. del Carmen, Campeche</t>
  </si>
  <si>
    <t xml:space="preserve">(938) 3811582 Ext. 71582 </t>
  </si>
  <si>
    <t>manuel.castro@sat.gob.mx</t>
  </si>
  <si>
    <t>Manuel Jesús Castro Morales</t>
  </si>
  <si>
    <t>(55) 9138-3500 Ext. 45795</t>
  </si>
  <si>
    <t>irma.velazquez@sat.gob.mx</t>
  </si>
  <si>
    <t>Irma Lucía Velázquez Domínguez</t>
  </si>
  <si>
    <t>Avenida Paseo de la Reforma No. 10, Piso 9, Col. Tabacalera, esq. Reforma y Rosales, Alcaldía Cuauhtémoc, C.P. 06030, Ciudad de México</t>
  </si>
  <si>
    <t>(55) 1203-1511 Ext. 47511</t>
  </si>
  <si>
    <t>israel.galan@sat.gob.mx</t>
  </si>
  <si>
    <t>Jesús Israel Galán Sandoval</t>
  </si>
  <si>
    <t>Av. Viaducto Rio de la Piedad #507, Piso 1, entre Añil y Fco. del Paso y Troncoso, Col. Granjas México, Alcaldía Iztacalco, C.P. 08400, Ciudad de México</t>
  </si>
  <si>
    <t>(55) 5036-0810 Ext. 50810</t>
  </si>
  <si>
    <t>luis.mastache@sat.gob.mx</t>
  </si>
  <si>
    <t>Luis Adán Gómez Mastache</t>
  </si>
  <si>
    <t>Av. San lorenzo #104, Edificio A PB, Col. San Lorenzo la Cebada, Alcaldía Xochimilco, C.P. 16035, Ciudad de México</t>
  </si>
  <si>
    <t>(55) 5334-1800 Ext. 42767</t>
  </si>
  <si>
    <t>jose.ikeda@sat.gob.mx</t>
  </si>
  <si>
    <t>José Luis Ikeda Cardoso</t>
  </si>
  <si>
    <t>Av. Hidalgo #77, Módulo VII, Piso 1, Col. Guerrero, Alcaldía Cuauhtémoc, C.P. 06300, Ciudad de México</t>
  </si>
  <si>
    <t>(55) 5802-1445 Ext. 41445</t>
  </si>
  <si>
    <t>alejandro.rodriguezr@sat.gob.mx</t>
  </si>
  <si>
    <t>Alejandro Rodríguez Ramírez</t>
  </si>
  <si>
    <t>(55) 5809 0324 Ext. 50324</t>
  </si>
  <si>
    <t>carlos.saldana@sat.gob.mx</t>
  </si>
  <si>
    <t>Pedro Celestino Negrete No. 215 Oriente, Col. Centro, C.P. 34000, Durango, Durango</t>
  </si>
  <si>
    <t>(61) 8827-1809 Ext.71809</t>
  </si>
  <si>
    <t>raul.gonzalez@sat.gob.mx</t>
  </si>
  <si>
    <t>Raúl Gerardo González Rodríguez</t>
  </si>
  <si>
    <t>Boulevard Campestre No. 55, Col. La Florida, C.P. 37190, 
León, Guanajuato</t>
  </si>
  <si>
    <t>(47) 7710-6834 Ext. 66834</t>
  </si>
  <si>
    <t>roberto.martinez@sat.gob.mx</t>
  </si>
  <si>
    <t>Roberto Carlos García Martínez</t>
  </si>
  <si>
    <t>Juan Bautista Morales, No. 200, Col. Frac. Zona de Oro I, 
C.P. 38020, Celaya, Guanajuato</t>
  </si>
  <si>
    <t>(46) 1618-5145 Ext. 65145</t>
  </si>
  <si>
    <t>alejandro.ortiz@sat.gob.mx</t>
  </si>
  <si>
    <t>Jesús Alejandro Ortiz Sánchez</t>
  </si>
  <si>
    <t>Boulevard Felipe Angeles, Carretera México – Pachuca Km. 84.5, Sector Primario, Col. Carlos Rovirosa, C.P. 42082, Pachuca de Soto, Hidalgo</t>
  </si>
  <si>
    <t>(77) 1717-1418 Ext. 61418</t>
  </si>
  <si>
    <t>odiseo.salvatierra@sat.gob.mx</t>
  </si>
  <si>
    <t>Odiseo Salvatierra Cruz</t>
  </si>
  <si>
    <t>Avenida de las Américas No. 825 y 833 , Col. Jesús García, C.P. 44656, entre Av. Florencia y Av. Colomos del sector Hidalgo, Gudalajara municipio de  Guadalajara Jalisco</t>
  </si>
  <si>
    <t>(38) 3836-2107 Ext. 62107</t>
  </si>
  <si>
    <t>hector.vallejo@sat.gob.mx</t>
  </si>
  <si>
    <t>Hector Manuel Vallejo Martínez</t>
  </si>
  <si>
    <t>Av. Lazaro Cárdenas #2305, Plaza Abastos Edificio Central, Col. Las Torres, C.P. 44920, Guadalajara, Jalisco</t>
  </si>
  <si>
    <t>(33) 3836-2057 Ext. 62057</t>
  </si>
  <si>
    <t>cesar.montoya@sat.gob.mx</t>
  </si>
  <si>
    <t>Cesar Eduardo Montoya Santiago</t>
  </si>
  <si>
    <t>Av. Central Guillermo González Camarena No. 735, Col. Anexo a Residencial Poniente, C.P. 45136, Zapopan, Jalisco</t>
  </si>
  <si>
    <t>(33) 3836-2037 Ext. 62037</t>
  </si>
  <si>
    <t>ricardo.arcadia@sat.gob.mx</t>
  </si>
  <si>
    <t>Ricardo Manuel Arcadia Peña</t>
  </si>
  <si>
    <t>Avenida Solidaridad Las Torres #109 Oriente (Antes 450 Poniente), Lote 1, piso 1, Col. La Providencia, C.P.52177, Metepec, Estado de México</t>
  </si>
  <si>
    <t>(72) 2276-1531 Ext. 51531</t>
  </si>
  <si>
    <t>marcos.hernandez@sat.gob.mx</t>
  </si>
  <si>
    <t>Marcos Hernández López</t>
  </si>
  <si>
    <t>Av. Sor Juana Inés de la Cruz #22, piso 4, Col. Centro, C.P. 54000, Tlalnepantla,  Estado de México</t>
  </si>
  <si>
    <t>(55) 2169-5497 Ext. 45497</t>
  </si>
  <si>
    <t>erika.martinez@sat.gob.mx</t>
  </si>
  <si>
    <t>Erika Noemí Martínez Quiroz</t>
  </si>
  <si>
    <t>Abasolo # 282, Col.Centro Histórico, C.P. 58000, Morelia Michoacán</t>
  </si>
  <si>
    <t>(44) 3322-8205 Ext. 48205</t>
  </si>
  <si>
    <t>jluis.lara@sat.gob.mx</t>
  </si>
  <si>
    <t>José Luis Gerardo Lara Barriga</t>
  </si>
  <si>
    <t>Paseo del Conquistador #224-226, Col. Maravillas, C.P.62230, Cuernavaca, Morelos</t>
  </si>
  <si>
    <t>(77) 7329-2947 EXT. 62947</t>
  </si>
  <si>
    <t>hector.ramirez@sat.gob.mx</t>
  </si>
  <si>
    <t>Héctor Ramírez de Arellano Serrano</t>
  </si>
  <si>
    <t>Calle Álamo No. 52, Piso 1, Col. San Juan, C.P. 63130, entre Avenida Insurgentes y Caoba, Tepic, Nayarit</t>
  </si>
  <si>
    <t>(31) 1211-8495 Ext. 68495</t>
  </si>
  <si>
    <t>ramon.gonzalez@sat.gob.mx</t>
  </si>
  <si>
    <t>Ramón Oswaldo González Avalos</t>
  </si>
  <si>
    <t>Avenida Pino Suarez No. 790 Sur, Col,. Centro, C.P. 64000, Esquina Padre Mier Localidad Monterrey, Nuevo León</t>
  </si>
  <si>
    <t>(81) 8047-1234 Ext. 71110</t>
  </si>
  <si>
    <t>angel.cortes@sat.gob.mx</t>
  </si>
  <si>
    <t>Jose Angel Cortes Rodriguez</t>
  </si>
  <si>
    <t>Av. Miguel Alemán Km 8.4 No. 6345, Col. Riberas de La Purísima, Guadalupe, Nuevo León</t>
  </si>
  <si>
    <t>(81) 8144-7886 Ext. 77886</t>
  </si>
  <si>
    <t>rogelio.martinez@sat.gob.mx</t>
  </si>
  <si>
    <t>José Rogelio Martínez Delgadillo</t>
  </si>
  <si>
    <t>Av. José Vasconcelos No. 101 Ote., Fracc. Residencial San Agustín, C.P. 66260, San Pedro Garza García, Nuevo León</t>
  </si>
  <si>
    <t>(81) 8047-1234 Ext. 78234</t>
  </si>
  <si>
    <t>edgar.herrera@sat.gob.mx</t>
  </si>
  <si>
    <t>Edgar Arturo Herrera León</t>
  </si>
  <si>
    <t>Amapolas No. 1405, Col. Reforma, C.P. 68050, esquina Sauces, Oaxaca de Juárez, Oaxaca</t>
  </si>
  <si>
    <t>(95) 1502-0085 Ext. 50085</t>
  </si>
  <si>
    <t>joel.rios@sat.gob.mx</t>
  </si>
  <si>
    <t>Joel Rios López</t>
  </si>
  <si>
    <t>Boulevard Atlixcáyotl No. 1499, A-4 Reserva Territorial Atlixcáyotl, C.P. 72810, San Andrés Cholula, Puebla</t>
  </si>
  <si>
    <t>(22) 2211-7155 Ext. 67155</t>
  </si>
  <si>
    <t>genaro.castaneda@sat.gob.mx</t>
  </si>
  <si>
    <t xml:space="preserve">Genaro Castañeda Vidal </t>
  </si>
  <si>
    <t>Calle Lateral Recta A Cholula No. 103, Pb Ex-Hacienda Zavaleta, Calz. Golfo centro y Leandro Valle, C.P. 72150, Puebla, Puebla</t>
  </si>
  <si>
    <t>(22) 2303-7750 Ext. 67750</t>
  </si>
  <si>
    <t>eduardo.hernandez@sat.gob.mx</t>
  </si>
  <si>
    <t>Eduardo Hernández Figueroa</t>
  </si>
  <si>
    <t>Calle Ignacio Allende Sur No. 8 Piso 1, Col. Centro, C.P. 76000, entre calles José María Pino Suárez y Francisco I. Madero, Santiago de Querétaro, Querétaro</t>
  </si>
  <si>
    <t>(44) 2227-0007 EXxt 60007</t>
  </si>
  <si>
    <t>netzahualcoyotl.vera@sat.gob.mx</t>
  </si>
  <si>
    <t>Netzahualcóyotl Vera Tapia</t>
  </si>
  <si>
    <t>Av. Bonampak Manzana 1, Lotes 4 y 5, Tercer Piso, esquina Nichupte, Col. Supermanzana 8, C.P. 77504, Cancún, Quintana Roo</t>
  </si>
  <si>
    <t>(998) 193-0434 Ext 60434</t>
  </si>
  <si>
    <t>claudia.villafana@sat.gob.mx</t>
  </si>
  <si>
    <t>Claudia Ivonne Villafaña Caballero</t>
  </si>
  <si>
    <t>Av. Hidalgo N° 77, Módulo VI, Piso 2, Col. Guerrero, Alcaldía Cuauhtémoc, C.P. 06300, Ciudad de México</t>
  </si>
  <si>
    <t xml:space="preserve">(55) 5802-0000 Ext. 46787 </t>
  </si>
  <si>
    <t>hector.becerril@sat.gob.mx</t>
  </si>
  <si>
    <t>Héctor Becerril Segoviano</t>
  </si>
  <si>
    <t>3a Cerrada de Cáliz S/N, Col. El Reloj, Alcaldía Coyoacán, C.P. 04640, Ciudad de México</t>
  </si>
  <si>
    <t>(55) 5809-0200 Ext. 50324</t>
  </si>
  <si>
    <t>Carlos Andres Saldaña Cholico</t>
  </si>
  <si>
    <t>Viaducto Río de la Piedad No. 507, Piso 1, entre Añil y Fco. del Paso y Troncoso, Col. Granjas México, Alcaldía Iztacalco, Ciudad de México</t>
  </si>
  <si>
    <t>(55) 5802-0000 Ext. 47804</t>
  </si>
  <si>
    <t>flavio.reyes@sat.gob.mx</t>
  </si>
  <si>
    <t>Flavio Humberto Reyes Moctezuma</t>
  </si>
  <si>
    <t>(55) 5802-0270 Ext. 50270</t>
  </si>
  <si>
    <t>anibal.peralta@sat.gob.mx</t>
  </si>
  <si>
    <t>Anibal Peralta Perkins</t>
  </si>
  <si>
    <t>Av. Independencia No. 1202, Entre Melchor Ocampo y Galeana, Col. Centro, C.P. 78000, San Luis Potosí, San Luis Potosí</t>
  </si>
  <si>
    <t>(44) 4826-1215 Ext. 61215</t>
  </si>
  <si>
    <t>carlos.mercado@sat.gob.mx</t>
  </si>
  <si>
    <t>Carlos Mercado Loza</t>
  </si>
  <si>
    <t>Río Suchiate No. 856 Poniente Y 856-1 Poniente, Entre Río Grijalva y Callejón sin nombre, Col. Industrial Bravo, C.P. 80120, Culiacán, Sinaloa</t>
  </si>
  <si>
    <t>(66) 7759-7600 Ext. 77309</t>
  </si>
  <si>
    <t>ramses.verduzco@sat.gob.mx</t>
  </si>
  <si>
    <t>Ramses Arnulfo Verduzco Peregrina</t>
  </si>
  <si>
    <t>Venustiano Carranza No. 107 Sur, Esq. Miguel Alemán, Col. Centro, C.P. 82000, Col. Centro, Mazatlán, Sinaloa</t>
  </si>
  <si>
    <t>(66) 9915-6531 EXT. 76531</t>
  </si>
  <si>
    <t>abel.vazquez@sat.gob.mx</t>
  </si>
  <si>
    <t>Abel Vázquez Ramos</t>
  </si>
  <si>
    <t>Blvd. Paseo del Río Sonora S/N, Centro de Gobierno, edif. Hermosillo, Planta Baja, Col. Proyecto Río Sonora, C.P. 83270, Hermosillo Sonora</t>
  </si>
  <si>
    <t>(66) 2259-7007 Ext. 77007</t>
  </si>
  <si>
    <t>abel.sillas@sat.gob.mx</t>
  </si>
  <si>
    <t>Abel Sillas Peraza</t>
  </si>
  <si>
    <t>Av. Prolongación Av. Álvaro Obregón # 2857, Col. Industrial, entre de la Bahía y Av. Trípoli, C.P. 84094, Nogales, Sonora</t>
  </si>
  <si>
    <t>(63) 1311-0126 Ext. 53126</t>
  </si>
  <si>
    <t>saul.ramirez@sat.gob.mx</t>
  </si>
  <si>
    <t>Saúl Ramírez Serna</t>
  </si>
  <si>
    <t>5809-0200 Ext. 50433</t>
  </si>
  <si>
    <t>jorge.marmolejo@sat.gob.mx</t>
  </si>
  <si>
    <t>Jorge Salvador Marmolejo Raygoza</t>
  </si>
  <si>
    <t>Avenida Paseo Tabasco 1203, Col. Lindavista, C.P. 86050, Torre Empresarial entre Adolfo Ruiz Cortiines y Benito Juárez, Villahermosa, Tabasco</t>
  </si>
  <si>
    <t>(99) 3310-8233 Ext. 58233</t>
  </si>
  <si>
    <t>francisco.ruiz@sat.gob.mx</t>
  </si>
  <si>
    <t>Francisco Ángel Ruíz Alvarado</t>
  </si>
  <si>
    <t>Emiliano P. Nafarrete Sur Piso 1 No.162, Col. Centro, C.P. 87000, Cd. Victoria, Tamaulipas</t>
  </si>
  <si>
    <t>(83) 4318-1617 Ext. 71617</t>
  </si>
  <si>
    <t>ricardo.olivera@sat,gob.mx</t>
  </si>
  <si>
    <t>Ricardo López Olivera Nuñez</t>
  </si>
  <si>
    <t>Ocampo 101, Piso 2, Col. Sector Centro, C.P. 88000, Referencia esquina 15 de Junio, Nuevo Laredo, Tamaulipas</t>
  </si>
  <si>
    <t>(867) 711-0269 Ext. 77269</t>
  </si>
  <si>
    <t>miguel.delacruz@sat.gob.mx</t>
  </si>
  <si>
    <t xml:space="preserve">José Miguel de la Cruz Aguilar </t>
  </si>
  <si>
    <t>Boulevard Morelos y Esquina Tehuantepec S/N, Col. Ampliación Rodríguez, C.P. 88631, Reynosa, Tamaulipas</t>
  </si>
  <si>
    <t>(89) 9921-0307 Ext. 74307</t>
  </si>
  <si>
    <t>mario.flores@sat.gob.mx</t>
  </si>
  <si>
    <t>Mario Antonio Flores Tovar</t>
  </si>
  <si>
    <t>Héroes del Cañonero S/N, Piso 2, Col. Centro, C.P. 89000, Tampico, Tamaulipas</t>
  </si>
  <si>
    <t>(83) 3229-0619 Ext. 70619</t>
  </si>
  <si>
    <t>claudia.abundis@sat.gob.mx</t>
  </si>
  <si>
    <t>Claudia Abundis González</t>
  </si>
  <si>
    <t>Av. Principal No. 55, Col. La Trinidad-Tepehitec, C.P. 90115, Esq. Av. Instituto Politécnico Nacional, Tlaxcala, Tlaxcala</t>
  </si>
  <si>
    <t>(246) 465-1007 Ext. 51007</t>
  </si>
  <si>
    <t>angel.martinez@sat.gob.mx</t>
  </si>
  <si>
    <t>José Miguel Ángel Rubén Martínez Huitzil</t>
  </si>
  <si>
    <t>Calle Manlio Fabio Altamirano No. 1, Planta Baja, Col. Centro, C.P. 91000, esq. Doctor Rafael Lucio,  Xalapa, Veracruz de Ignacio de la Llave</t>
  </si>
  <si>
    <t>(22) 8841-7117 Ext. 47117</t>
  </si>
  <si>
    <t>claudia.jimenez@sat.gob.mx</t>
  </si>
  <si>
    <t>Claudia Jiménez Figueroa</t>
  </si>
  <si>
    <t>Paseo de la Niña No. 150, Piso 16, Fracc. Las Americas, C.P. 94298, Boca del Río Veracruz</t>
  </si>
  <si>
    <t>(22) 9989-7770 Ext. 77770</t>
  </si>
  <si>
    <t>nemesio.rodriguez@sat.gob.mx</t>
  </si>
  <si>
    <t>Nemesio Rodríguez Saldaña</t>
  </si>
  <si>
    <t>Avenida Cristóbal Colón 212, Col. Centro, C.P. 96400, entre Fco. H. Santos y 7 de Noviembre, Coatzacoalcos Veracruz.</t>
  </si>
  <si>
    <t>(92) 1211-2698 Ext. 62698</t>
  </si>
  <si>
    <t>adan.gomez@sat.gob.mx</t>
  </si>
  <si>
    <t>Adán Gómez Domínguez</t>
  </si>
  <si>
    <t>Calle 1-B No. 363, entre calle 8 y 10, fracc. Gonzalo Guerrero, C.P.97115, Mérida, Yucatán</t>
  </si>
  <si>
    <t>(99) 9942-6734 Ext. 56734</t>
  </si>
  <si>
    <t>marco.aban@sat.gob.mx</t>
  </si>
  <si>
    <t>Marco Antonio Aban Campos</t>
  </si>
  <si>
    <t>Calle Unión No. 101, Local 28. Zona Centro, C.P, 98000,  Zacatecas, Zacatecas</t>
  </si>
  <si>
    <t>(49) 2491-4196 Ext. 54196</t>
  </si>
  <si>
    <t>andres.carrillo@sat.gob.mx</t>
  </si>
  <si>
    <t>Andrés Carrillo Escalante</t>
  </si>
  <si>
    <t>Archivo de Trámite de la Administración Central de Coordinación Evaluatoria</t>
  </si>
  <si>
    <t>Avenida Hidalgo, número 77, Módulo VI, 1er piso, C.P. 06300, Colonia Guerrero, Alcaldía Cuauhtémoc en la Ciudad de México.</t>
  </si>
  <si>
    <t>(55) 58 02 00 00 Ext. 40688</t>
  </si>
  <si>
    <t>saul.cardozar@sat.gob.mx</t>
  </si>
  <si>
    <t>Saúl Cardoza Ramos</t>
  </si>
  <si>
    <t>Archivo de Trámite de la Administración Central de Análisis y Evaluación de Riesgos</t>
  </si>
  <si>
    <t>Avenida Hidalgo, número 77, Módulo IV, 3er piso, C.P. 06300, Colonia Guerrero, Alcaldía Cuauhtémoc en la Ciudad de México.</t>
  </si>
  <si>
    <t>(55) 58 02 00 00 RDI 56680</t>
  </si>
  <si>
    <t>Sergio Enrique Montiel Fuentes</t>
  </si>
  <si>
    <t>Avenida Hidalgo, número 77, Módulo IV, 3er piso, ala Valerio Trujillo, C.P. 06300, Colonia Guerrero, Alcaldía Cuauhtémoc en la Ciudad de México.</t>
  </si>
  <si>
    <t>(55) 58 02 21 33 RDI 42133</t>
  </si>
  <si>
    <t>salvador.ledesma.m@sat.gob.mx</t>
  </si>
  <si>
    <t>Salvador Ledesma Muzaleno</t>
  </si>
  <si>
    <t>Archivo de Trámite de la Administración Central de Evaluación de la Confiabilidad</t>
  </si>
  <si>
    <t>91 81 63 00 Ext. 73752</t>
  </si>
  <si>
    <t>luis.caballero.e@sat.gob.mx</t>
  </si>
  <si>
    <t>Luis Caballero Espinosa</t>
  </si>
  <si>
    <t>Archivo de Trámite de la Administración Central de Evaluación de Comercio Exterior y Aduanal</t>
  </si>
  <si>
    <t>Avenida Hidalgo, número 77, Módulo IV, planta baja, ala Valerio Trujillo, C.P. 06300, Colonia Guerrero, Alcaldía Cuauhtémoc en la Ciudad de México.</t>
  </si>
  <si>
    <t>58-02-00-00 Ext. 49368</t>
  </si>
  <si>
    <t>maria.reynagau@sat.gob.mx</t>
  </si>
  <si>
    <t>María Elizabeth Reynaga Urzúa</t>
  </si>
  <si>
    <t>Archivo de Trámite de la Administración Central de Evaluación de Impuestos Internos</t>
  </si>
  <si>
    <t>Avenida Paseo de la Reforma, número 10, 6to piso, C.P. 06030, Colonia Tabacaleria, Alacaldía Cuauhtémoc en la Ciudad de México.</t>
  </si>
  <si>
    <t>12 03 17 29 Ext. 47729</t>
  </si>
  <si>
    <t>salvador.valdez@sat.gob.mx</t>
  </si>
  <si>
    <t>Salvador Valdez Rivera</t>
  </si>
  <si>
    <t>Archivo de Trámite de la Administración Central de Procedimientos Especiales</t>
  </si>
  <si>
    <t>(55) 58 02 00 00 Ext. 25340</t>
  </si>
  <si>
    <t>isaac.garcia@sat.gob.mx</t>
  </si>
  <si>
    <t>Isaac García López</t>
  </si>
  <si>
    <t>Archivo de Trámite de la Administración Central de Evaluación de Procesos e Información</t>
  </si>
  <si>
    <t>Avenida Paseo de la Reforma Norte, número 10, 7mo piso, C.P. 06030, Colonia Tabacaleria, Alacaldía Cuauhtémoc en la Ciudad de México.</t>
  </si>
  <si>
    <t>12 03 10 00 Ext. 47725</t>
  </si>
  <si>
    <t>margarita.solano@sat.gob.mx</t>
  </si>
  <si>
    <t>Margarita Solano Ruiz</t>
  </si>
  <si>
    <t>Archivo de Trámite de la Coordinación de Evaluación de Comunicaciones y Tecnologías de la información</t>
  </si>
  <si>
    <t>(55) 58 02 00 00 Ext. 49495</t>
  </si>
  <si>
    <t>david.olvera@sat.gob.mx</t>
  </si>
  <si>
    <t>David Olvera Pedraza</t>
  </si>
  <si>
    <t>Archivo de Trámite de la Coordinación de Procedimientos Penales</t>
  </si>
  <si>
    <t>Avenida Paseo de la Reforma, número 37, C.P. 06030, Colonia Tabacaleria, Alacaldía Cuauhtémoc en la Ciudad de México.</t>
  </si>
  <si>
    <t>(55) 58 02 10 16</t>
  </si>
  <si>
    <t>Pablo Cruz Moreno</t>
  </si>
  <si>
    <t>Tipo de Archivo</t>
  </si>
  <si>
    <t>TRÁMITE</t>
  </si>
  <si>
    <t>CONCENTRACIÓN</t>
  </si>
  <si>
    <t>código_ubica</t>
  </si>
  <si>
    <t>Archivo de Concentración de la Subadministración de Recursos y Servicios de Cancún</t>
  </si>
  <si>
    <t>Adolfo Molina Torres</t>
  </si>
  <si>
    <t>Archivo de Concentración del Módulo de Recursos y Servicios de San Luis Potosí</t>
  </si>
  <si>
    <t>Alberto Chamorro Flores</t>
  </si>
  <si>
    <t>Alfredo López Gil</t>
  </si>
  <si>
    <t>Archivo de Concentración del Módulo de Recursos y Servicios de Coatzacoalcos</t>
  </si>
  <si>
    <t>Alma Carolina Vidrio Jimenez</t>
  </si>
  <si>
    <t>Archivo de Concentración de la Subadministración de Recursos y Servicios de la Paz</t>
  </si>
  <si>
    <t>Alonso Moreno Castañeda</t>
  </si>
  <si>
    <t>Archivo de Concentración del Módulo de Recursos y Servicios de Irapuato</t>
  </si>
  <si>
    <t>(462) 6238570 Ext. 64611</t>
  </si>
  <si>
    <t>Andres Saul Dautt Muñoz</t>
  </si>
  <si>
    <t>Archivo de Concentración de la Subadministración de Recursos y Servicios de Hermosillo</t>
  </si>
  <si>
    <t>Archivo de Concentración del Módulo de Recursos y Servicios de Campeche</t>
  </si>
  <si>
    <t>Daniel Guido Chávez</t>
  </si>
  <si>
    <t>Archivo de Concentración del Módulo de Recursos y Servicios de Iguala</t>
  </si>
  <si>
    <t>daniel.guido@sat.gob.mx</t>
  </si>
  <si>
    <t>David Rolando Barocio Pérez</t>
  </si>
  <si>
    <t>Archivo de Concentración del Módulo de Recursos y Servicios de Xalapa</t>
  </si>
  <si>
    <t>Francisca Alicia Costilla Treviño</t>
  </si>
  <si>
    <t>Archivo de Concentración de la Subadministración de Recursos y Servicios de Reynosa</t>
  </si>
  <si>
    <t>Hector Manuel Salinas Berra</t>
  </si>
  <si>
    <t>Archivo de Concentración de Subadministración de Recursos y Servicios de Acapulco</t>
  </si>
  <si>
    <t>Hugo Ernesto Medina Nuñez</t>
  </si>
  <si>
    <t>Archivo de Concentración del Módulo de Recursos y Servicios de Puerto Vallarta</t>
  </si>
  <si>
    <t>3338362017 Ext. 62811</t>
  </si>
  <si>
    <t>hugo.medina@sat.gob.mx</t>
  </si>
  <si>
    <t>Archivo de Concentración del Módulo de Recursos y Servicios de Mazatlán</t>
  </si>
  <si>
    <t>Isaías Guzmán López</t>
  </si>
  <si>
    <t>Archivo de Concentración de la Subadministración de Recursos y Servicios de Cuernavaca</t>
  </si>
  <si>
    <t>Jaaziel Pérez Hernández</t>
  </si>
  <si>
    <t>Jesús Espinoza López</t>
  </si>
  <si>
    <t>Archivo de Concentración de la Subadministración de Recursos y Servicios de Chichimequillas</t>
  </si>
  <si>
    <t>Jesús Manuel Vázquez Cabrera</t>
  </si>
  <si>
    <t>Archivo de Concentración de la Subadministración de Recursos y Servicios de Villahermosa</t>
  </si>
  <si>
    <t>Jorge Alberto Rosendo Garcia Tello</t>
  </si>
  <si>
    <t>Archivo de Concentración del Módulo de Recursos y Servicios de Chetumal</t>
  </si>
  <si>
    <t>9838351650 Ext. 48078</t>
  </si>
  <si>
    <t>jorge.garcia@sat.gob.mx</t>
  </si>
  <si>
    <t>Jose Iván Núñez Vega</t>
  </si>
  <si>
    <t>Archivo de Concentración del Módulo de Recursos y Servicios de León</t>
  </si>
  <si>
    <t>Archivo de Concentración de la Subadministración de Recursos y Servicios de Puebla</t>
  </si>
  <si>
    <t>Jovita Martínez Salas</t>
  </si>
  <si>
    <t>Archivo de Concentración del Módulo de Recursos y Servicios de Tuxpan</t>
  </si>
  <si>
    <t>Archivo de Concentración de la Subadministración de Recursos y Servicios de Ciudad Juárez</t>
  </si>
  <si>
    <t>Juan Manuel Castro Quintero</t>
  </si>
  <si>
    <t>Archivo de Concentración de la Subadministración de Recursos y Servicios de Los Cabos</t>
  </si>
  <si>
    <t>manuel.quintero@sat.gob.mx</t>
  </si>
  <si>
    <t>Julián González Rodríguez</t>
  </si>
  <si>
    <t>Archivo de Concentración de la Subadministración de Recursos y Servicios de Naucalpan</t>
  </si>
  <si>
    <t>Archivo de Concentración de la Subadministración de Recursos y Servicios de Mérida</t>
  </si>
  <si>
    <t>Julio César Castillo Rosas</t>
  </si>
  <si>
    <t>Archivo de Concentración del Módulo de Recursos y Servicios de Ciudad Guzmán</t>
  </si>
  <si>
    <t>3338362017 Ext. 52288</t>
  </si>
  <si>
    <t>julio.castillor@sat.gob.mx</t>
  </si>
  <si>
    <t>Julio Cesar Johonson Morelos</t>
  </si>
  <si>
    <t>Archivo de Concentración de la Subadministración de Recursos y Servicios de Morelia</t>
  </si>
  <si>
    <t>Archivo de Concentración del Módulo de Recursos y Servicios de Córdoba</t>
  </si>
  <si>
    <t>Karla Abigail Pérez Gómez</t>
  </si>
  <si>
    <t>Archivo de Concentración de la Subadministración de Recursos y Servicios de Chihuahua</t>
  </si>
  <si>
    <t>Archivo de Concentración de la Subadministración de Recursos y Servicios de Aguascalientes</t>
  </si>
  <si>
    <t>Lázaro Cabrera Quintana</t>
  </si>
  <si>
    <t>Archivo de Concentración de la Subadministración de Recursos y Servicios de Celaya</t>
  </si>
  <si>
    <t>(461) 6185117</t>
  </si>
  <si>
    <t>Archivo de Concentración de la Subadministración de Recursos y Servicios de Culiacán</t>
  </si>
  <si>
    <t>Archivo de Concentración del Módulo de Recursos y Servicios de Querétaro</t>
  </si>
  <si>
    <t>Manuel Alejandro Tejeda García</t>
  </si>
  <si>
    <t>Archivo de Concentración de la Subadministración de Recursos y Servicios de Torreón</t>
  </si>
  <si>
    <t>Archivo de Concentración del Módulo de Recursos y Servicios de Los Mochis</t>
  </si>
  <si>
    <t>María De Lourdes Guadarrama Pérez</t>
  </si>
  <si>
    <t>María Julia Sánchez Ledezma</t>
  </si>
  <si>
    <t>Archivo de Concentración de la Subadministración de Recursos y Servicios de Colima</t>
  </si>
  <si>
    <t>María Librada Talavera Mata</t>
  </si>
  <si>
    <t>Archivo de Concentración del Módulo de Recursos y Servicios de Uruapan</t>
  </si>
  <si>
    <t>Archivo de Concentración de la Subadministración de Recursos y Servicios de Oaxaca</t>
  </si>
  <si>
    <t>Marisol Díaz Covarrubias</t>
  </si>
  <si>
    <t>Archivo de Concentración de Subadministración de Recursos y Servicios de Tepic</t>
  </si>
  <si>
    <t>Archivo de Concentración del Módulo de Recursos y Servicios de Durango</t>
  </si>
  <si>
    <t>Martha Rebecca Banda Valderrama</t>
  </si>
  <si>
    <t>Miguel Ángel Bañuelos Martínez</t>
  </si>
  <si>
    <t>Nalleli Contreras De La Riva</t>
  </si>
  <si>
    <t>Pedro Soancalt Amatitla</t>
  </si>
  <si>
    <t>Archivo de Concentración del Módulo de Recursos y Servicios de Tlaxcala</t>
  </si>
  <si>
    <t>Ramiro Espitía Medellín</t>
  </si>
  <si>
    <t>Archivo de Concentración del Módulo de Recursos y Servicios de Zacatecas</t>
  </si>
  <si>
    <t>Raquel Trueba Murguía</t>
  </si>
  <si>
    <t>Archivo de Concentración del Módulo de Recursos y Servicios de Manzanillo</t>
  </si>
  <si>
    <t>Roberto Torrescano Zárate</t>
  </si>
  <si>
    <t>Archivo de Concentración del Módulo de Recursos y Servicios de Matamoros</t>
  </si>
  <si>
    <t>Rocío Del Carmen Mijangos Domínguez</t>
  </si>
  <si>
    <t>Archivo de Concentración de la Subadministración de Recursos y Servicios de Tuxtla Gutiérrez</t>
  </si>
  <si>
    <t>Sergio Marín Gómez</t>
  </si>
  <si>
    <t>Archivo de Concentración de la Subadministración de Recursos y Servicios de Veracruz</t>
  </si>
  <si>
    <t>Tania Eduviges Rubio Zepeda</t>
  </si>
  <si>
    <t xml:space="preserve">Archivo de Concentración de la Subadministración de Recursos y Servicios de Nuevo Laredo </t>
  </si>
  <si>
    <t>Yolanda Torres Jimenez</t>
  </si>
  <si>
    <t>Archivo de Concentración del Módulo de Recursos y Servicios de Tapachula</t>
  </si>
  <si>
    <t xml:space="preserve">No. </t>
  </si>
  <si>
    <t>NO. DE EXPEDIENTES GENERADOS  POR SERIE DOCUMENTAL DURANTE EL  PRIMER TRIMESTRE REPORTADO</t>
  </si>
  <si>
    <t>NO. DE EXPEDIENTES GENERADOS  POR SERIE DOCUMENTAL DURANTE EL  SEGUNDO TRIMESTRE REPORTADO</t>
  </si>
  <si>
    <t>NO. DE EXPEDIENTES GENERADOS  POR SERIE DOCUMENTAL DURANTE EL  TERCER TRIMESTRE REPORTADO</t>
  </si>
  <si>
    <t>NO. DE EXPEDIENTES GENERADOS  POR SERIE DOCUMENTAL DURANTE EL  CUARTO TRIMESTRE REPORTADO</t>
  </si>
  <si>
    <t>1°</t>
  </si>
  <si>
    <t>2°</t>
  </si>
  <si>
    <t>3°</t>
  </si>
  <si>
    <t>4°</t>
  </si>
  <si>
    <t>TRIMESTRE</t>
  </si>
  <si>
    <t>CANTIDAD DE INVENTARIOS REGISTRADOS POR TRIMESTRE POR RUBRO DE:</t>
  </si>
  <si>
    <t>TRANSFERENCIA PRIMARIA</t>
  </si>
  <si>
    <t>CANTIDAD DE EXPEDIENTES REGISTRADOS POR TRIMESTRE POR RUBRO DE:</t>
  </si>
  <si>
    <t>No  DE</t>
  </si>
  <si>
    <t>SECCION</t>
  </si>
  <si>
    <t>VALOR DOCUMENTAL</t>
  </si>
  <si>
    <t>NOMBRE DE LA SERIE DOCUMENTAL</t>
  </si>
  <si>
    <t>MTS.</t>
  </si>
  <si>
    <t>NOMBRE DE LA SECCIÓN</t>
  </si>
  <si>
    <t>Asuntos Jurídicos</t>
  </si>
  <si>
    <t>Recursos Humanos</t>
  </si>
  <si>
    <t>Recursos Financieros</t>
  </si>
  <si>
    <t>Recursos Materiales y Obra Pública</t>
  </si>
  <si>
    <t>Servicios Generales</t>
  </si>
  <si>
    <t>Tecnologías y Servicios de la Información</t>
  </si>
  <si>
    <t>Comunicación Social</t>
  </si>
  <si>
    <t>Control y Auditoría de Actividades Públicas</t>
  </si>
  <si>
    <t>Transparencia y Acceso a la Información</t>
  </si>
  <si>
    <t>Gobierno</t>
  </si>
  <si>
    <t>Identificación del Usuario</t>
  </si>
  <si>
    <t>Atención al usuario</t>
  </si>
  <si>
    <t>Compensaciones y Devoluciones</t>
  </si>
  <si>
    <t>Control de Obligaciones</t>
  </si>
  <si>
    <t>Auditoría</t>
  </si>
  <si>
    <t>Cobranza</t>
  </si>
  <si>
    <t>Defensa del Interés Fiscal</t>
  </si>
  <si>
    <t>Relaciones Interinstitucionales</t>
  </si>
  <si>
    <t>Gestión del Riesgo Tributario y Aduanero</t>
  </si>
  <si>
    <t>Nombre_Serie</t>
  </si>
  <si>
    <t>Programación Organización y Presupuestación</t>
  </si>
  <si>
    <t>Planeación Información Evaluación y Políticas</t>
  </si>
  <si>
    <t>6C.17.1</t>
  </si>
  <si>
    <t>2C.2</t>
  </si>
  <si>
    <t>2C.5</t>
  </si>
  <si>
    <t>2C.6</t>
  </si>
  <si>
    <t>2C.7</t>
  </si>
  <si>
    <t>2C.8</t>
  </si>
  <si>
    <t>2C.9</t>
  </si>
  <si>
    <t>2C.10</t>
  </si>
  <si>
    <t>2C.11</t>
  </si>
  <si>
    <t>2C.12</t>
  </si>
  <si>
    <t>2C.14</t>
  </si>
  <si>
    <t>2C.16</t>
  </si>
  <si>
    <t>2C.17</t>
  </si>
  <si>
    <t>2C.18</t>
  </si>
  <si>
    <t>2C.19</t>
  </si>
  <si>
    <t>3C.3</t>
  </si>
  <si>
    <t>3C.4</t>
  </si>
  <si>
    <t>3C.5</t>
  </si>
  <si>
    <t>3C.7</t>
  </si>
  <si>
    <t>3C.9</t>
  </si>
  <si>
    <t>3C.11</t>
  </si>
  <si>
    <t>3C.12</t>
  </si>
  <si>
    <t>3C.14</t>
  </si>
  <si>
    <t>3C.18</t>
  </si>
  <si>
    <t>3C.20</t>
  </si>
  <si>
    <t>3C.21</t>
  </si>
  <si>
    <t>3C.22</t>
  </si>
  <si>
    <t>4C.1</t>
  </si>
  <si>
    <t>4C.2</t>
  </si>
  <si>
    <t>4C.3</t>
  </si>
  <si>
    <t>4C.4</t>
  </si>
  <si>
    <t>4C.5</t>
  </si>
  <si>
    <t>4C.6</t>
  </si>
  <si>
    <t>4C.7</t>
  </si>
  <si>
    <t>4C.8</t>
  </si>
  <si>
    <t>4C.9</t>
  </si>
  <si>
    <t>4C.9.1</t>
  </si>
  <si>
    <t>4C.11</t>
  </si>
  <si>
    <t>4C.12</t>
  </si>
  <si>
    <t>4C.14</t>
  </si>
  <si>
    <t>4C.16</t>
  </si>
  <si>
    <t>4C.18</t>
  </si>
  <si>
    <t>4C.19</t>
  </si>
  <si>
    <t>4C.20</t>
  </si>
  <si>
    <t>4C.21</t>
  </si>
  <si>
    <t>4C.22</t>
  </si>
  <si>
    <t>4C.23</t>
  </si>
  <si>
    <t>4C.24</t>
  </si>
  <si>
    <t>4C.26</t>
  </si>
  <si>
    <t>4C.30</t>
  </si>
  <si>
    <t>5C.2</t>
  </si>
  <si>
    <t>5C.3</t>
  </si>
  <si>
    <t>5C.4</t>
  </si>
  <si>
    <t>5C.5</t>
  </si>
  <si>
    <t>5C.10</t>
  </si>
  <si>
    <t>5C.10.1</t>
  </si>
  <si>
    <t>5C.10.2</t>
  </si>
  <si>
    <t>5C.12</t>
  </si>
  <si>
    <t>5C.14</t>
  </si>
  <si>
    <t>5C.16</t>
  </si>
  <si>
    <t>5C.23</t>
  </si>
  <si>
    <t>5C.24</t>
  </si>
  <si>
    <t>5C.26</t>
  </si>
  <si>
    <t>5C.27</t>
  </si>
  <si>
    <t>6C.1</t>
  </si>
  <si>
    <t>6C.2</t>
  </si>
  <si>
    <t>6C.3</t>
  </si>
  <si>
    <t>6C.3.1</t>
  </si>
  <si>
    <t>6C.3.2</t>
  </si>
  <si>
    <t>6C.5</t>
  </si>
  <si>
    <t>6C.6</t>
  </si>
  <si>
    <t>6C.7</t>
  </si>
  <si>
    <t>6C.8</t>
  </si>
  <si>
    <t>6C.12</t>
  </si>
  <si>
    <t>6C.13</t>
  </si>
  <si>
    <t>6C.14</t>
  </si>
  <si>
    <t>6C.15</t>
  </si>
  <si>
    <t>6C.16</t>
  </si>
  <si>
    <t>6C.17</t>
  </si>
  <si>
    <t>6C.18</t>
  </si>
  <si>
    <t>6C.18.1</t>
  </si>
  <si>
    <t>6C.19</t>
  </si>
  <si>
    <t>6C.22</t>
  </si>
  <si>
    <t>6C.23</t>
  </si>
  <si>
    <t>6C.24</t>
  </si>
  <si>
    <t>6C.25</t>
  </si>
  <si>
    <t>6C.26</t>
  </si>
  <si>
    <t>7C.1</t>
  </si>
  <si>
    <t>7C.2</t>
  </si>
  <si>
    <t>7C.3</t>
  </si>
  <si>
    <t>7C.4</t>
  </si>
  <si>
    <t>7C.5</t>
  </si>
  <si>
    <t>7C.5.1</t>
  </si>
  <si>
    <t>7C.6</t>
  </si>
  <si>
    <t>7C.7</t>
  </si>
  <si>
    <t>7C.8</t>
  </si>
  <si>
    <t>7C.9</t>
  </si>
  <si>
    <t>7C.10</t>
  </si>
  <si>
    <t>7C.11</t>
  </si>
  <si>
    <t>7C.12</t>
  </si>
  <si>
    <t>7C.13</t>
  </si>
  <si>
    <t>7C.14</t>
  </si>
  <si>
    <t>7C.15</t>
  </si>
  <si>
    <t>7C.16</t>
  </si>
  <si>
    <t>8C.1</t>
  </si>
  <si>
    <t>8C.2</t>
  </si>
  <si>
    <t>8C.3</t>
  </si>
  <si>
    <t>8C.4</t>
  </si>
  <si>
    <t>8C.4.1</t>
  </si>
  <si>
    <t>8C.4.2</t>
  </si>
  <si>
    <t>8C.4.3</t>
  </si>
  <si>
    <t>8C.7</t>
  </si>
  <si>
    <t>8C.8</t>
  </si>
  <si>
    <t>8C.10</t>
  </si>
  <si>
    <t>8C.11</t>
  </si>
  <si>
    <t>8C.12</t>
  </si>
  <si>
    <t>8C.16</t>
  </si>
  <si>
    <t>8C.17</t>
  </si>
  <si>
    <t>8C.21</t>
  </si>
  <si>
    <t>8C.22</t>
  </si>
  <si>
    <t>9C.1</t>
  </si>
  <si>
    <t>9C.2</t>
  </si>
  <si>
    <t>9C.4</t>
  </si>
  <si>
    <t>9C.12</t>
  </si>
  <si>
    <t>9C.18</t>
  </si>
  <si>
    <t>10C.1</t>
  </si>
  <si>
    <t>10C.2</t>
  </si>
  <si>
    <t>10C.3</t>
  </si>
  <si>
    <t>10C.4</t>
  </si>
  <si>
    <t>10C.5</t>
  </si>
  <si>
    <t>10C.6</t>
  </si>
  <si>
    <t>10C.7</t>
  </si>
  <si>
    <t>10C.8</t>
  </si>
  <si>
    <t>10C.9</t>
  </si>
  <si>
    <t>10C.11</t>
  </si>
  <si>
    <t>10C.12</t>
  </si>
  <si>
    <t>10C.13</t>
  </si>
  <si>
    <t>10C.14</t>
  </si>
  <si>
    <t>10C.15</t>
  </si>
  <si>
    <t>10C.16</t>
  </si>
  <si>
    <t>11C.1</t>
  </si>
  <si>
    <t>11C.4</t>
  </si>
  <si>
    <t>11C.8</t>
  </si>
  <si>
    <t>11C.9</t>
  </si>
  <si>
    <t>11C.13</t>
  </si>
  <si>
    <t>11C.16</t>
  </si>
  <si>
    <t>11C.19</t>
  </si>
  <si>
    <t>11C.22</t>
  </si>
  <si>
    <t>11C.22.1</t>
  </si>
  <si>
    <t>12C.1</t>
  </si>
  <si>
    <t>12C.2</t>
  </si>
  <si>
    <t>12C.3</t>
  </si>
  <si>
    <t>12C.5</t>
  </si>
  <si>
    <t>12C.6</t>
  </si>
  <si>
    <t>12C.7</t>
  </si>
  <si>
    <t>12C.8</t>
  </si>
  <si>
    <t>1S.1</t>
  </si>
  <si>
    <t>2S.1</t>
  </si>
  <si>
    <t>2S.2</t>
  </si>
  <si>
    <t>3S.1</t>
  </si>
  <si>
    <t>3S.2</t>
  </si>
  <si>
    <t>3S.3</t>
  </si>
  <si>
    <t>3S.4</t>
  </si>
  <si>
    <t>3S.5</t>
  </si>
  <si>
    <t>4S.1</t>
  </si>
  <si>
    <t>4S.2</t>
  </si>
  <si>
    <t>4S.3</t>
  </si>
  <si>
    <t>4S.4</t>
  </si>
  <si>
    <t>5S.1</t>
  </si>
  <si>
    <t>5S.2</t>
  </si>
  <si>
    <t>6S.1</t>
  </si>
  <si>
    <t>6S.2</t>
  </si>
  <si>
    <t>6S.3</t>
  </si>
  <si>
    <t>6S.4</t>
  </si>
  <si>
    <t>7S.1</t>
  </si>
  <si>
    <t>7S.2</t>
  </si>
  <si>
    <t>7S.3</t>
  </si>
  <si>
    <t>8S.1</t>
  </si>
  <si>
    <t>8S.2</t>
  </si>
  <si>
    <t>8S.3</t>
  </si>
  <si>
    <t>8S.4</t>
  </si>
  <si>
    <t>9S.1</t>
  </si>
  <si>
    <t>9S.2</t>
  </si>
  <si>
    <t>9S.3</t>
  </si>
  <si>
    <t>9S.4</t>
  </si>
  <si>
    <t>9S.5</t>
  </si>
  <si>
    <t>9S.6</t>
  </si>
  <si>
    <t>10S.1</t>
  </si>
  <si>
    <t>10S.2</t>
  </si>
  <si>
    <t>11S.1</t>
  </si>
  <si>
    <t>10C.10</t>
  </si>
  <si>
    <t>12C.10</t>
  </si>
  <si>
    <t>11C.20</t>
  </si>
  <si>
    <t>Declaraciones Pedimentos y Pagos</t>
  </si>
  <si>
    <t>ASUNTOS JURÍDICOS</t>
  </si>
  <si>
    <t>PROGRAMACIÓN ORGANIZACIÓN Y PRESUPUESTACIÓN</t>
  </si>
  <si>
    <t>RECURSOS HUMANOS</t>
  </si>
  <si>
    <t>RECURSOS FINANCIEROS</t>
  </si>
  <si>
    <t>RECURSOS MATERIALES Y OBRA PÚBLICA</t>
  </si>
  <si>
    <t>SERVICIOS GENERALES</t>
  </si>
  <si>
    <t>TECNOLOGÍAS Y SERVICIOS DE LA INFORMACIÓN</t>
  </si>
  <si>
    <t>COMUNICACIÓN SOCIAL</t>
  </si>
  <si>
    <t>CONTROL Y AUDITORÍA DE ACTIVIDADES PÚBLICAS</t>
  </si>
  <si>
    <t>PLANEACIÓN INFORMACIÓN EVALUACIÓN Y POLÍTICAS</t>
  </si>
  <si>
    <t>TRANSPARENCIA Y ACCESO A LA INFORMACIÓN</t>
  </si>
  <si>
    <t>GOBIERNO</t>
  </si>
  <si>
    <t>IDENTIFICACIÓN DEL USUARIO</t>
  </si>
  <si>
    <t>ATENCIÓN AL USUARIO</t>
  </si>
  <si>
    <t>COMPENSACIONES Y DEVOLUCIONES</t>
  </si>
  <si>
    <t>CONTROL DE OBLIGACIONES</t>
  </si>
  <si>
    <t>AUDITORÍA</t>
  </si>
  <si>
    <t>COBRANZA</t>
  </si>
  <si>
    <t>DEFENSA DEL INTERÉS FISCAL</t>
  </si>
  <si>
    <t>RELACIONES INTERINSTITUCIONALES</t>
  </si>
  <si>
    <t>GESTIÓN DEL RIESGO TRIBUTARIO Y ADUANERO</t>
  </si>
  <si>
    <t>ACTUACIONES Y REPRESENTACIONES EN MATERIA LEGAL</t>
  </si>
  <si>
    <t>ASISTENCIA, CONSULTA Y ASESORÍAS</t>
  </si>
  <si>
    <t>ESTUDIOS, DICTÁMENES E INFORMES</t>
  </si>
  <si>
    <t>JUICIOS CONTRA LA DEPENDENCIA</t>
  </si>
  <si>
    <t>JUICIOS DE LA DEPENDENCIA</t>
  </si>
  <si>
    <t>AMPAROS</t>
  </si>
  <si>
    <t>INTERPOSICIÓN DE RECURSOS ADMINISTRATIVOS</t>
  </si>
  <si>
    <t>OPINIONES TÉCNICOS JURÍDICAS</t>
  </si>
  <si>
    <t>DESFALCOS, PECULADOS, FRAUDES Y COHECHOS</t>
  </si>
  <si>
    <t>INCONFORMIDADES Y PETICIONES</t>
  </si>
  <si>
    <t>DELITOS Y FALTAS</t>
  </si>
  <si>
    <t>DERECHOS HUMANOS</t>
  </si>
  <si>
    <t>SESIONES DEL COMITÉ DE NORMATIVIDAD</t>
  </si>
  <si>
    <t>PROCESOS DE PROGRAMACIÓN</t>
  </si>
  <si>
    <t>PROGRAMA ANUAL DE INVERSIONES</t>
  </si>
  <si>
    <t>REGISTRO PROGRAMÁTICO DE PROYECTOS INSTITUCIONALES</t>
  </si>
  <si>
    <t>PROGRAMAS OPERATIVOS ANUALES</t>
  </si>
  <si>
    <t>PROGRAMAS Y PROYECTOS EN MATERIA DE ORGANIZACIÓN</t>
  </si>
  <si>
    <t>INTEGRACIÓN Y DICTAMEN DE MANUALES DE ORGANIZACIÓN</t>
  </si>
  <si>
    <t>INTEGRACIÓN Y DICTAMEN DE MANUALES, NORMAS Y LINEAMIENTOS DE PROCESOS Y PROCEDIMIENTOS</t>
  </si>
  <si>
    <t>CERTIFICACIÓN DE CALIDAD DE PROCESOS Y SERVICIOS ADMINISTRATIVOS</t>
  </si>
  <si>
    <t>PROGRAMAS Y PROYECTOS EN MATERIA DE PRESUPUESTACIÓN</t>
  </si>
  <si>
    <t>EVALUACIÓN Y CONTROL DEL EJERCICIO PRESUPUESTAL</t>
  </si>
  <si>
    <t>SESIONES DEL COMITÉ DE MEJORA REGULATORIA INTERNA</t>
  </si>
  <si>
    <t>SESIONES DEL COMITÉ DE PROGRAMACIÓN</t>
  </si>
  <si>
    <t>DISPOSICIONES EN MATERIA DE RECURSOS HUMANOS</t>
  </si>
  <si>
    <t>PROGRAMAS Y PROYECTOS EN MATERIA DE RECURSOS HUMANOS</t>
  </si>
  <si>
    <t>EXPEDIENTE ÚNICO DE PERSONAL</t>
  </si>
  <si>
    <t>REGISTRO Y CONTROL DE PUESTOS Y PLAZAS</t>
  </si>
  <si>
    <t>NÓMINA DE PAGO DE PERSONAL</t>
  </si>
  <si>
    <t>RECLUTAMIENTO Y SELECCIÓN DE PERSONAL</t>
  </si>
  <si>
    <t>IDENTIFICACIÓN Y ACREDITACIÓN DE PERSONAL</t>
  </si>
  <si>
    <t>CONTROL DE ASISTENCIA (VACACIONES, DESCANSOS Y LICENCIAS, INCAPACIDADES, ETC.)</t>
  </si>
  <si>
    <t>CONTROL DISCIPLINARIO.</t>
  </si>
  <si>
    <t>EVALUACIONES DE CONFIABILIDAD</t>
  </si>
  <si>
    <t>ESTÍMULOS Y RECOMPENSAS</t>
  </si>
  <si>
    <t>EVALUACIONES Y PROMOCIONES</t>
  </si>
  <si>
    <t>EVALUACIÓN DEL DESEMPEÑO</t>
  </si>
  <si>
    <t>CONTROL DE PRESTACIONES EN MATERIA ECONÓMICA (FONDO DE AHORRO CAPITALIZABLE, SISTEMA DE AHORRO PARA EL RETIRO, SEGUROS, ETC.)</t>
  </si>
  <si>
    <t>PROGRAMAS DE RETIRO VOLUNTARIO</t>
  </si>
  <si>
    <t>BECAS</t>
  </si>
  <si>
    <t>RELACIONES LABORALES (COMISIONES MIXTAS, SINDICATO NACIONAL DE TRABAJADORES AL SERVICIO DEL ESTADO, CONDICIONES LABORALES).</t>
  </si>
  <si>
    <t>SERVICIOS SOCIALES Y CULTURALES Y DE SEGURIDAD E HIGIENE EN EL TRABAJO</t>
  </si>
  <si>
    <t>CAPACITACIÓN CONTINUA Y DESARROLLO PROFESIONAL DEL PERSONAL DE ÁREAS ADMINISTRATIVAS</t>
  </si>
  <si>
    <t>SERVICIO SOCIAL DE ÁREAS ADMINISTRATIVAS</t>
  </si>
  <si>
    <t>CURRÍCULA DE PERSONAL</t>
  </si>
  <si>
    <t>EXPEDICIÓN DE CONSTANCIAS Y CREDENCIALES</t>
  </si>
  <si>
    <t>SESIONES DEL COMITÉ CENTRAL DE SEGURIDAD Y SALUD EN EL TRABAJO</t>
  </si>
  <si>
    <t>PROGRAMAS Y PROYECTOS EN MATERIA DE RECURSOS FINANCIEROS Y CONTABILIDAD GUBERNAMENTAL</t>
  </si>
  <si>
    <t>GASTOS O EGRESOS POR PARTIDA PRESUPUESTAL</t>
  </si>
  <si>
    <t>INGRESOS</t>
  </si>
  <si>
    <t>LIBROS CONTABLES</t>
  </si>
  <si>
    <t>FINANCIAMIENTO EXTERNO</t>
  </si>
  <si>
    <t>FIDEICOMISO PARA ADMINISTRAR LA CONTRAPRESTACIÓN DEL ARTÍCULO 16 DE LA LEY ADUANERA</t>
  </si>
  <si>
    <t>FIDEICOMISO PROGRAMA DE MEJORAMIENTO DE LOS MEDIOS DE INFORMÁTICA Y CONTROL DE LAS AUTORIDADES ADUANERAS</t>
  </si>
  <si>
    <t>ASIGNACIÓN Y OPTIMIZACIÓN DE RECURSOS FINANCIEROS</t>
  </si>
  <si>
    <t>CUENTAS POR LIQUIDAR CERTIFICADAS</t>
  </si>
  <si>
    <t>AMPLIACIONES DEL PRESUPUESTO</t>
  </si>
  <si>
    <t>CONCILIACIONES</t>
  </si>
  <si>
    <t>ESTADOS FINANCIEROS</t>
  </si>
  <si>
    <t>ESTADO DEL EJERCICIO DEL PRESUPUESTO</t>
  </si>
  <si>
    <t>FONDO ROTATORIO (REVOLVENTE)</t>
  </si>
  <si>
    <t>DISPOSICIONES EN MATERIA DE RECURSOS MATERIALES, OBRA PÚBLICA Y CONSERVACIÓN Y MANTENIMIENTO</t>
  </si>
  <si>
    <t>PROGRAMAS Y PROYECTOS EN MATERIA DE RECURSOS MATERIALES, OBRA PÚBLICA, CONSERVACIÓN Y MANTENIMIENTO</t>
  </si>
  <si>
    <t>LICITACIONES</t>
  </si>
  <si>
    <t>INVITACIÓN A CUANDO MENOS TRES PERSONAS</t>
  </si>
  <si>
    <t>ADJUDICACIÓN DIRECTA</t>
  </si>
  <si>
    <t>SANCIONES, INCONFORMIDADES Y CONCILIACIONES DERIVADOS DE CONTRATOS</t>
  </si>
  <si>
    <t>CONTROL DE CONTRATOS</t>
  </si>
  <si>
    <t>SEGUROS Y FIANZAS</t>
  </si>
  <si>
    <t>SUSPENSIÓN, RESCISIÓN, TERMINACIÓN DE OBRA PÚBLICA</t>
  </si>
  <si>
    <t>ASESORÍA TÉCNICA EN MATERIA DE OBRA PÚBLICA</t>
  </si>
  <si>
    <t>CONSERVACIÓN Y MANTENIMIENTO DE LA INFRAESTRUCTURA FÍSICA</t>
  </si>
  <si>
    <t>REGISTRO DE PROVEEDORES Y CONTRATISTAS</t>
  </si>
  <si>
    <t>ARRENDAMIENTOS</t>
  </si>
  <si>
    <t>DISPOSICIONES DE ACTIVO FIJO</t>
  </si>
  <si>
    <t>INVENTARIO FÍSICO Y CONTROL DE BIENES MUEBLES</t>
  </si>
  <si>
    <t>BIENES SEMOVIENTES</t>
  </si>
  <si>
    <t>INVENTARIO FÍSICO Y CONTROL DE BIENES INMUEBLES</t>
  </si>
  <si>
    <t>CONCESIÓN DE ESPACIOS EN IMUEBLES OCUPADOS</t>
  </si>
  <si>
    <t>ALMACENAMIENTO, CONTROL Y DISTRIBUCIÓN DE BIENES MUEBLES</t>
  </si>
  <si>
    <t>CONTROL Y SEGUIMIENTO DE OBRAS Y REMODELACIONES</t>
  </si>
  <si>
    <t>COMITÉS Y SUBCOMITÉS DE ADQUISICIONES, ARRENDAMIENTOS Y SERVICIOS</t>
  </si>
  <si>
    <t>COMITÉ DE ENAJENACIÓN DE BIENES MUEBLES E INMUEBLES</t>
  </si>
  <si>
    <t>COMITÉ DE OBRA PÚBLICA</t>
  </si>
  <si>
    <t>COMITÉ INTERNO PARA EL USO EFICIENTE DE LA ENERGÍA Y SISTEMAS DE MANEJO AMBIENTAL "</t>
  </si>
  <si>
    <t>DISPOSICIONES EN MATERIA DE SERVICIOS GENERALES</t>
  </si>
  <si>
    <t>PROGRAMAS Y PROYECTOS EN MATERIA DE SERVICIOS GENERALES</t>
  </si>
  <si>
    <t>SERVICIOS BÁSICOS (ENERGÍA ELÉCTRICA, AGUA, PREDIAL, ETC.)</t>
  </si>
  <si>
    <t>SERVICIOS DE EMBALAJE, FLETES Y MANIOBRAS</t>
  </si>
  <si>
    <t>SERVICIOS DE SEGURIDAD Y VIGILANCIA</t>
  </si>
  <si>
    <t>CONTROL Y SEGURIDAD INSTITUCIONAL</t>
  </si>
  <si>
    <t>SERVICIOS DE LAVANDERÍA, LIMPIEZA, HIGIENE Y FUMIGACIÓN</t>
  </si>
  <si>
    <t>SERVICIOS DE TRANSPORTACIÓN</t>
  </si>
  <si>
    <t>SERVICIOS DE TELEFONÍA, TELEFONÍA CELULAR Y RADIOLOCALIZACIÓN</t>
  </si>
  <si>
    <t>SERVICIO POSTAL Y TELECOMUNICACIONES</t>
  </si>
  <si>
    <t>SERVICIOS ESPECIALIZADOS DE MENSAJERÍA</t>
  </si>
  <si>
    <t>MANTENIMIENTO, CONSERVACIÓN E INSTALACIÓN DE MOBILIARIO</t>
  </si>
  <si>
    <t>MANTENIMIENTO, CONSERVACIÓN E INSTALACIÓN DE EQUIPO DE CÓMPUTO</t>
  </si>
  <si>
    <t>CONTROL DE PARQUE VEHICULAR</t>
  </si>
  <si>
    <t>CONTROL DE COMBUSTIBLE</t>
  </si>
  <si>
    <t>CONTROL Y SERVICIOS EN AUDITORIOS Y SALAS</t>
  </si>
  <si>
    <t>PROTECCIÓN CIVIL</t>
  </si>
  <si>
    <t>DISPOSICIONES EN MATERIA DE TELECOMUNICACIONES</t>
  </si>
  <si>
    <t>PROGRAMAS Y PROYECTOS EN MATERIA DE TELECOMUNICACIONES</t>
  </si>
  <si>
    <t>NORMATIVIDAD TECNOLÓGICA</t>
  </si>
  <si>
    <t>DESARROLLO E INFRAESTRUCTURA DE TELECOMUNICACIONES</t>
  </si>
  <si>
    <t xml:space="preserve">SOPORTE A LOS SERVICIOS DE LA OPERACIÓN LOCAL </t>
  </si>
  <si>
    <t>OPERACIÓN DE INFRAESTRUCTURA EXTERNA Y SERVICIOS TECNOLÓGICOS</t>
  </si>
  <si>
    <t xml:space="preserve">OPERACIÓN DE INFRAESTRUCTURA INTERNA Y SERVICIOS TECNOLÓGICOS </t>
  </si>
  <si>
    <t>DISPOSICIONES EN MATERIA INFORMÁTICA</t>
  </si>
  <si>
    <t>PROGRAMAS Y PROYECTOS EN MATERIA DE INFORMÁTICA</t>
  </si>
  <si>
    <t>SEGURIDAD INFORMÁTICA</t>
  </si>
  <si>
    <t>DESARROLLO DE SISTEMAS</t>
  </si>
  <si>
    <t>AUTOMATIZACIÓN DE PROCESOS</t>
  </si>
  <si>
    <t>ADMINISTRACIÓN Y SERVICIOS DE ARCHIVO</t>
  </si>
  <si>
    <t>ADMINISTRACIÓN Y SERVICIOS DE CORRESPONDENCIA</t>
  </si>
  <si>
    <t>INSTRUMENTOS DE CONSULTA</t>
  </si>
  <si>
    <t>PROCESOS TÉCNICOS EN LOS SERVICIOS DE INFORMACIÓN</t>
  </si>
  <si>
    <t>DISPOSICIONES EN MATERIA DE COMUNICACIÓN SOCIAL</t>
  </si>
  <si>
    <t>PROGRAMAS Y PROYECTOS EN MATERIA DE COMUNICACIÓN SOCIAL</t>
  </si>
  <si>
    <t>MATERIAL MULTIMEDIA</t>
  </si>
  <si>
    <t>DISPOSICIONES EN MATERIA DE RELACIONES PÚBLICAS</t>
  </si>
  <si>
    <t>ENCUESTAS DE OPINIÓN</t>
  </si>
  <si>
    <t>DISPOSICIONES EN MATERIA DE CONTROL Y AUDITORÍA</t>
  </si>
  <si>
    <t>PROGRAMAS Y PROYECTOS EN MATERIA DE CONTROL Y AUDITORIA</t>
  </si>
  <si>
    <t>AUDITORÍAS</t>
  </si>
  <si>
    <t>VISITADURÍAS</t>
  </si>
  <si>
    <t>REVISIONES DE RUBROS ESPECÍFICOS</t>
  </si>
  <si>
    <t>SEGUIMIENTO A LA APLICACIÓN EN MEDIDAS O RECOMENDACIONES</t>
  </si>
  <si>
    <t>PARTICIPACIÓN EN COMITÉS</t>
  </si>
  <si>
    <t>REQUERIMIENTOS DE INFORMACIÓN A DEPENDENCIAS Y ENTIDADES</t>
  </si>
  <si>
    <t>QUEJAS Y DENUNCIAS DE ACTIVIDADES PÚBLICAS</t>
  </si>
  <si>
    <t>PETICIONES, SUGERENCIAS Y RECOMENDACIONES</t>
  </si>
  <si>
    <t>RESPONSABILIDADES</t>
  </si>
  <si>
    <t>INCONFORMIDADES</t>
  </si>
  <si>
    <t>INHABILITACIONES</t>
  </si>
  <si>
    <t>DECLARACIONES PATRIMONIALES</t>
  </si>
  <si>
    <t>ENTREGA–RECEPCIÓN</t>
  </si>
  <si>
    <t>LIBROS BLANCOS</t>
  </si>
  <si>
    <t>DISPOSICIONES EN MATERIA DE PLANEACIÓN</t>
  </si>
  <si>
    <t>PROGRAMAS Y PROYECTOS EN MATERIA DE INFORMACIÓN Y EVALUACIÓN</t>
  </si>
  <si>
    <t>PROGRAMAS DE ACCIÓN</t>
  </si>
  <si>
    <t>SISTEMAS DE INFORMACIÓN ESTADÍSTICA DE LA DEPENDENCIA</t>
  </si>
  <si>
    <t>DESARROLLO DE ENCUESTAS</t>
  </si>
  <si>
    <t>INFORME DE LABORES</t>
  </si>
  <si>
    <t>INDICADORES</t>
  </si>
  <si>
    <t>INDICADORES DE DESEMPEÑO, CALIDAD Y PRODUCTIVIDAD</t>
  </si>
  <si>
    <t>MODELOS DE ORGANIZACIÓN</t>
  </si>
  <si>
    <t xml:space="preserve">ARQUITECTURA INSTITUCIONAL </t>
  </si>
  <si>
    <t>DISPOSICIONES EN MATERIA DE ACCESO A LA INFORMACIÓN</t>
  </si>
  <si>
    <t>PROGRAMAS Y PROYECTOS EN MATERIA DE ACCESO A LA INFORMACIÓN</t>
  </si>
  <si>
    <t>PROGRAMAS Y PROYECTOS EN MATERIA DE TRANSPARENCIA Y COMBATE A LA CORRUPCIÓN</t>
  </si>
  <si>
    <t>COMITÉ DE INFORMACIÓN</t>
  </si>
  <si>
    <t>SOLICITUDES DE ACCESO A LA INFORMACIÓN</t>
  </si>
  <si>
    <t>PORTAL DE TRANSPARENCIA</t>
  </si>
  <si>
    <t>CLASIFICACIÓN DE INFORMACIÓN RESERVADA</t>
  </si>
  <si>
    <t>SISTEMAS DE DATOS PERSONALES</t>
  </si>
  <si>
    <t>SESIONES DE LA JUNTA DE GOBIERNO</t>
  </si>
  <si>
    <t>INSCRIPCIÓN, ACTUALIZACIÓN Y BAJAS DE USUARIOS</t>
  </si>
  <si>
    <t>MEDIOS DE AUTENTICACIÓN DE IDENTIDAD DEL USUARIO</t>
  </si>
  <si>
    <t>ADMINISTRACIÓN Y OPERACIÓN DE SERVICIOS AL USUARIO</t>
  </si>
  <si>
    <t>REGISTROS, INFORMES Y DICTÁMENES RELACIONADOS CON LA CLASIFICACIÓN DE MERCANCÍAS DE COMERCIO EXTERIOR</t>
  </si>
  <si>
    <t>CONSULTAS, AUTORIZACIONES, PRÓRROGAS, SUSPENSIONES, REVOCACIONES Y CANCELACIONES, Y DECLARATORIAS FISCALES Y/O ADUANERAS</t>
  </si>
  <si>
    <t>QUEJAS DE LA PROCURADURIA DE LA DEFENSA DEL CONTRIBUYENTE</t>
  </si>
  <si>
    <t>ANÁLISIS, Y DICTAMEN DE SOLICITUDES DE AUTORIZACIÓN, TRÁMITES, PERMISOS Y AVISOS FISCALES Y DE COMERCIO EXTERIOR.</t>
  </si>
  <si>
    <t>ADMINISTRACIÓN Y DISEÑO DE FORMAS OFICIALES TRIBUTARIAS Y ADUANERAS</t>
  </si>
  <si>
    <t>ACCCIONES PREVIAS AL DESPACHO ADUANERO</t>
  </si>
  <si>
    <t>PROCESAMIENTO DE DECLARACIONES</t>
  </si>
  <si>
    <t>OPERACIÓN DE PAGOS</t>
  </si>
  <si>
    <t>DEVOLUCIONES</t>
  </si>
  <si>
    <t>COMPENSACIONES</t>
  </si>
  <si>
    <t>PROMOCIÓN DEL CUMPLIMIENTO DE OBLIGACIONES FISCALES</t>
  </si>
  <si>
    <t>OPERACIÓN DE CONTROL DE OBLIGACIONES FISCALES Y DE COMERCIO EXTERIOR</t>
  </si>
  <si>
    <t>GESTIÓN DE OMISIONES DE OBLIGACIONES FISCALES Y DE COMERCIO EXTERIOR.</t>
  </si>
  <si>
    <t>ANÁLISIS Y SEGUIMIENTO AL CUMPLIMIENTO DE OBLIGACIONES FISCALES Y DE COMERCIO EXTERIOR.</t>
  </si>
  <si>
    <t>PLANEACIÓN DE LA OPERACIÓN FISCALIZADORA</t>
  </si>
  <si>
    <t>ACTOS DE FISCALIZACIÓN</t>
  </si>
  <si>
    <t>SEGUIMIENTO ESTRATÉGICO A LA OPERACIÓN FISCALIZADORA</t>
  </si>
  <si>
    <t>GENERACIÓN DE INFORMACIÓN Y PLANEACIÓN DE LA COBRANZA</t>
  </si>
  <si>
    <t>INVENTARIO, CONTROL DE CRÉDITOS Y BÓVEDA DE CRÉDITOS</t>
  </si>
  <si>
    <t>COBRANZA PERSUASIVA, SECTOR GOBIERNO Y PLANEACIÓN</t>
  </si>
  <si>
    <t>CRÉDITOS FISCALES</t>
  </si>
  <si>
    <t>PROCEDIMIENTO CONTENCIOSO, AMPARO Y ESPECIALES</t>
  </si>
  <si>
    <t>DEFENSA DEL INTERÉS FISCAL EN PRIMERA Y SEGUNDA INSTANCIA</t>
  </si>
  <si>
    <t>ASUNTOS MERCANTILES Y CIVILES</t>
  </si>
  <si>
    <t>ASUNTOS PENALES</t>
  </si>
  <si>
    <t>INTERPOSICIÓN DE LOS MEDIOS DE IMPUGNACIÓN DE RESOLUCIONES ADMINISTRATIVAS Y PROCEDIMIENTOS ADMINISTRATIVOS</t>
  </si>
  <si>
    <t>ACTIVIDADES VULNERABLES</t>
  </si>
  <si>
    <t>ADMINISTRACIÓN Y FORMALIZACIÓN DE LAS RELACIONES INTERINSTITUCIONALES</t>
  </si>
  <si>
    <t>MODELOS DE INFORMACIÓ y RIESGO</t>
  </si>
  <si>
    <t>PROGRAMAS Y PROYECTOS EN MATERIA DE ASUNTOS JURÍDICOS</t>
  </si>
  <si>
    <t>CONTABLE 
(C)</t>
  </si>
  <si>
    <t>LEGAL
(L)</t>
  </si>
  <si>
    <t>FISCAL
(F)</t>
  </si>
  <si>
    <t>ADMINISTRATIVO
(A)</t>
  </si>
  <si>
    <t>VALOR_ DOCUMENTAL</t>
  </si>
  <si>
    <t>Avenida Paseo de la Reforma, número 10 (Torre Caballito), 18vo piso, C.P. 0630, 
Colonia Tabacalera, Alcaldía Cuauhtémoc en Ciudad de México.</t>
  </si>
  <si>
    <t>Avenida Cristóbal Colón, número 212, 1er piso, Colonia Esfuerzo de los Hermanos del Trabajo, C.P. 96430 en Coatzacoalcos-Veracruz.</t>
  </si>
  <si>
    <t xml:space="preserve">Fuente y Zaragoza, S/N Planta Alta, Colonia Centro, C.P 26000, entre calles Fuente y prol. Fausto Z, Mtz, Ed. Aduana de Piedras Negras, Coahuila </t>
  </si>
  <si>
    <t>Cargo</t>
  </si>
  <si>
    <t>Operativo</t>
  </si>
  <si>
    <t>Jefe de Departamento</t>
  </si>
  <si>
    <t>Subadministrador</t>
  </si>
  <si>
    <t>Analista</t>
  </si>
  <si>
    <t>Administrador</t>
  </si>
  <si>
    <t>Erika María Heredia Palma</t>
  </si>
  <si>
    <t>644 410 01 24 RDI 50124</t>
  </si>
  <si>
    <t>erika.heredia@sat.gob.mx</t>
  </si>
  <si>
    <t>Jesús Raya Jaramillo</t>
  </si>
  <si>
    <t>(921) 211 26 46</t>
  </si>
  <si>
    <t>jesus.raya@sat.gob.mx</t>
  </si>
  <si>
    <t>Nancy Nallely Cortés Alfaro</t>
  </si>
  <si>
    <t>Berenice Pérez Santiago</t>
  </si>
  <si>
    <t>(55) 58-02-00-00 Ext. 49411</t>
  </si>
  <si>
    <t>berenice.perezs@sat.gob.mx</t>
  </si>
  <si>
    <t>Claudia Elizabeth Franco Andrade</t>
  </si>
  <si>
    <t>María de Lourdes Castillo García</t>
  </si>
  <si>
    <t>Flavio Jesús Zapiain Cervantes</t>
  </si>
  <si>
    <t>Wilian Martínez Aguirre</t>
  </si>
  <si>
    <t>Edwiges Gónez Morones</t>
  </si>
  <si>
    <t>Lorena Valenzuela Nieblas</t>
  </si>
  <si>
    <t>Rodolfo Villalobos Alonso</t>
  </si>
  <si>
    <t>Gerardo Ortíz Guzmán</t>
  </si>
  <si>
    <t>(55) 58-02-00-00 Ext. 49556</t>
  </si>
  <si>
    <t>gerardo.ortizg@sat.gob.mx</t>
  </si>
  <si>
    <t>Josafath Cervantes Gutiíerrez</t>
  </si>
  <si>
    <t>Norma Alicia Vázquez Morales</t>
  </si>
  <si>
    <t>Marco Antonio Arizpe González</t>
  </si>
  <si>
    <t>(87) 8782-6556 Ext. 76556</t>
  </si>
  <si>
    <t>antonio.arizpe@sat.gob.mx</t>
  </si>
  <si>
    <t>Archivo de Trámite de la Subadministración de Apoyo Desconcentrado de Comunicaciones y Tecnologías de la Información de la Aduana de Ciudad Camargo</t>
  </si>
  <si>
    <t xml:space="preserve">Archivo de Trámite de la Administración Central de Notificación </t>
  </si>
  <si>
    <t>Archivo de Trámite de la Administración General de Grandes Contribuyentes</t>
  </si>
  <si>
    <t>Archivo de Trámite de la Subadministración de Apoyo Desconcentrado de Comunicaciones y Tecnologías de la Información de la Aduana de Veracruz</t>
  </si>
  <si>
    <t xml:space="preserve">Archivo de Trámite de la Administración General de Comunicaciones y Tecnologías de la Información </t>
  </si>
  <si>
    <t>Archivo de Trámite de la Administración de Infraestructura Externa 2</t>
  </si>
  <si>
    <t>Archivo de Trámite de la Subadministración de Apoyo Desconcentrado de Comunicaciones y Tecnologías de la Información de la Aduana de Ciudad Acuña</t>
  </si>
  <si>
    <t>Archivo de Trámite de la Subadministración de Apoyo Desconcentrado de Comunicaciones y Tecnologías de la Información de la Aduana de Colombia</t>
  </si>
  <si>
    <t>Archivo de Trámite de la Administración Central de Apoyo Jurídico de Recaudación</t>
  </si>
  <si>
    <t>Archivo de Trámite de la Subadministración de Apoyo Desconcentrado de Comunicaciones y Tecnologías de la Información de la Aduana de Piedras Negras</t>
  </si>
  <si>
    <t>Archivo de Trámite de la Subadministración de Apoyo Desconcentrado de Comunicaciones y Tecnologías de la Información de la Aduana de Nogales</t>
  </si>
  <si>
    <t>Archivo de Trámite de la Subadministración de Apoyo Desconcentrado de Comunicaciones y Tecnologías de la Información de la Aduana de Tecate</t>
  </si>
  <si>
    <t>Archivo de Trámite de la Subadministración de Apoyo Desconcentrado de Comunicaciones y Tecnologías de la Información de la Aduana de Tuxpan</t>
  </si>
  <si>
    <t>Archivo de Trámite de la Subadministración de Apoyo Desconcentrado de Comunicaciones y Tecnologías de la Información de la Aduana de La Paz</t>
  </si>
  <si>
    <t xml:space="preserve">Archivo de Trámite de la Administración de Infraestructura Externa I </t>
  </si>
  <si>
    <t>Archivo de Trámite de la Subadministración de Apoyo Desconcentrado de Comunicaciones y Tecnologías de la Información de la Aduana de Cancún</t>
  </si>
  <si>
    <t>Archivo de Trámite de la Subadministración de Apoyo Desconcentrado de Comunicaciones y Tecnologías de la Información de la Aduana de Subteniente López</t>
  </si>
  <si>
    <t>Archivo de Trámite de la Subadministración de Apoyo Desconcentrado de Comunicaciones y Tecnologías de la Información de la Aduana de Matamoros</t>
  </si>
  <si>
    <t>Archivo de Trámite de la Subadministración de Apoyo Desconcentrado de Comunicaciones y Tecnologías de la Información de la Aduana de Ojinaga</t>
  </si>
  <si>
    <t>Archivo de Trámite de la Subadministración de Apoyo Desconcentrado de Comunicaciones y Tecnologías de la Información de la Aduana de Nuevo Laredo</t>
  </si>
  <si>
    <t>Archivo de Trámite de la Subadministración de Apoyo Desconcentrado de Comunicaciones y Tecnologías de la Información de la Aduana de Acapulco</t>
  </si>
  <si>
    <t>Archivo de Trámite de la Subadministración de Apoyo Desconcentrado de Comunicaciones y Tecnologías de la Información de la Aduana de Mazatlán</t>
  </si>
  <si>
    <t>Archivo de Trámite de la Administración Central de Promoción y Vigilancia del Cumplimiento</t>
  </si>
  <si>
    <t>Archivo de Trámite de la Subadministración de Apoyo Desconcentrado de Comunicaciones y Tecnologías de la Información de la Aduana de México</t>
  </si>
  <si>
    <t>Archivo de Trámite de la Subadministración de Apoyo Desconcentrado de Comunicaciones y Tecnologías de la Información de la Aduana de Altamira</t>
  </si>
  <si>
    <t>Archivo de Trámite de la Subadministración de Apoyo Desconcentrado de Comunicaciones y Tecnologías de la Información de la Aduana de Mexicali</t>
  </si>
  <si>
    <t>Archivo de Trámite de la Administración de Versiones y Laboratorio</t>
  </si>
  <si>
    <t>Archivo de Trámite de la Subadministración de Apoyo Desconcentrado de Comunicaciones y Tecnologías de la Información de la Aduana de Salina Cruz</t>
  </si>
  <si>
    <t>Archivo de Trámite de la Administración de Seguimiento y Control</t>
  </si>
  <si>
    <t>Archivo de Trámite de la Subadministración de Apoyo Desconcentrado de Comunicaciones y Tecnologías de la Información de la Aduana de Manzanillo</t>
  </si>
  <si>
    <t>Archivo de Trámite de la Administración de Infraestrucura Interna 2</t>
  </si>
  <si>
    <t>Archivo de Trámite de la Administración Central de Programas Operativos con Entidades Federativas</t>
  </si>
  <si>
    <t>Archivo de Trámite de la Subadministración de Apoyo Desconcentrado de Comunicaciones y Tecnologías de la Información de la Aduana de Guanajuato</t>
  </si>
  <si>
    <t>Archivo de Trámite de la Subadministración de Apoyo Desconcentrado de Comunicaciones y Tecnologías de la Información de la Aduana de Tampico</t>
  </si>
  <si>
    <t>Archivo de Trámite de la Subadministración de Apoyo Desconcentrado de Comunicaciones y Tecnologías de la Información de la Aduana de Dos Bocas</t>
  </si>
  <si>
    <t>Archivo de Trámite de la Subadministración de Apoyo Desconcentrado de Comunicaciones y Tecnologías de la Información de la Aduana de Ciudad Hidalgo</t>
  </si>
  <si>
    <t>Archivo de Trámite de la Subadministración de Apoyo Desconcentrado de Comunicaciones y Tecnologías de la Información de la Aduana de Sonoyta</t>
  </si>
  <si>
    <t>Archivo de Trámite de la Subadministración de Apoyo Desconcentrado de Comunicaciones y Tecnologías de la Información de la Aduana de Monterrey</t>
  </si>
  <si>
    <t>Archivo de Trámite de la Subadministración de Apoyo Desconcentrado de Comunicaciones y Tecnologías de la Información de la Aduana de Progreso</t>
  </si>
  <si>
    <t>Archivo de Trámite de la Subadministración de Apoyo Desconcentrado de Comunicaciones y Tecnologías de la Información de la Aduanan de Puerto Palomas</t>
  </si>
  <si>
    <t>NOMBRE DEL ARCHIVO</t>
  </si>
  <si>
    <t>Archivo de Trámite de la Administración de Recursos Materiales 3</t>
  </si>
  <si>
    <t>Archivo de Trámite de la Administración de Recursos Materiales 5</t>
  </si>
  <si>
    <t xml:space="preserve"> </t>
  </si>
  <si>
    <t xml:space="preserve">(4) RESPONSABLE (S) DEL ARCHIVO: </t>
  </si>
  <si>
    <t>PESO</t>
  </si>
  <si>
    <t>Archivo de Trámite de la Administración Central de Declaraciones y Pagos</t>
  </si>
  <si>
    <t>Archivo de Trámite de la Administración Central de Operación de la Fiscalización Nacional</t>
  </si>
  <si>
    <t>Archivo de Trámite de la Subadministración de Apoyo Desconcentrado de Comunicaciones y Tecnologías de la Información de la Aduana de Agua Prieta</t>
  </si>
  <si>
    <t>Archivo de Trámite de la Subadministración de Apoyo Desconcentrado de Comunicaciones y Tecnologías de la Información de la Aduana de Chihuahua</t>
  </si>
  <si>
    <t>Archivo de Trámite de la Subadministración de Apoyo Desconcentrado de Comunicaciones y Tecnologías de la Información de la Aduana de Ciudad Juárez</t>
  </si>
  <si>
    <t>Archivo de Trámite de la Subadministración de Apoyo Desconcentrado de Comunicaciones y Tecnologías de la Información de la Aduana de Ciudad Miguel Alemán</t>
  </si>
  <si>
    <t>Archivo de Trámite de la Subadministración de Apoyo Desconcentrado de Comunicaciones y Tecnologías de la Información de la Aduana de Ciudad Reynosa</t>
  </si>
  <si>
    <t>Archivo de Trámite de la Subadministración de Apoyo Desconcentrado de Comunicaciones y Tecnologías de la Información de la Aduana de Coatzacoalcos</t>
  </si>
  <si>
    <t>Archivo de Trámite de la Subadministración de Apoyo Desconcentrado de Comunicaciones y Tecnologías de la Información de la Aduana de Ensenada</t>
  </si>
  <si>
    <t>Archivo de Trámite de la Subadministración de Apoyo Desconcentrado de Comunicaciones y Tecnologías de la Información de la Aduana de Guadalajara</t>
  </si>
  <si>
    <t>Archivo de Trámite de la Subadministración de Apoyo Desconcentrado de Comunicaciones y Tecnologías de la Información de la Aduana de Guaymas</t>
  </si>
  <si>
    <t>Archivo de Trámite de la Subadministración de Apoyo Desconcentrado de Comunicaciones y Tecnologías de la Información de la Aduana de Lázaro Cárdenas</t>
  </si>
  <si>
    <t>Archivo de Trámite de la Subadministración de Apoyo Desconcentrado de Comunicaciones y Tecnologías de la Información de la Aduana de Naco</t>
  </si>
  <si>
    <t>Jesús Márquez Rangel</t>
  </si>
  <si>
    <t>Archivo de Trámite de la Administración de Infraestrucura Interna 1</t>
  </si>
  <si>
    <t>Archivo de Trámite de la Subadministración de Apoyo Desconcentrado de Comunicaciones y Tecnologías de la Información de la Aduana de Puebla</t>
  </si>
  <si>
    <t>Archivo de Trámite de la Subadministración de Apoyo Desconcentrado de Comunicaciones y Tecnologías de la Información de la Aduana de Querétaro</t>
  </si>
  <si>
    <t>Archivo de Trámite de la Subadministración de Apoyo Desconcentrado de Comunicaciones y Tecnologías de la Información de la Aduana de San Luis Río Colorado</t>
  </si>
  <si>
    <t>Archivo de Trámite de la Subadministración de Apoyo Desconcentrado de Comunicaciones y Tecnologías de la Información de la Aduana de Tijuana</t>
  </si>
  <si>
    <t>Archivo de Trámite de la Subadministración de Apoyo Desconcentrado de Comunicaciones y Tecnologías de la Información de la Aduana de Toluca</t>
  </si>
  <si>
    <t>Archivo de Trámite de la Subadministración de Apoyo Desconcentrado de Comunicaciones y Tecnologías de la Información de la Aduana de Torreón</t>
  </si>
  <si>
    <t>Administración General de Recursos y Servicios</t>
  </si>
  <si>
    <t xml:space="preserve"> Administración Central de Recursos Materiales</t>
  </si>
  <si>
    <t>Administración de Recursos Materiales 5</t>
  </si>
  <si>
    <t>Coordinación de Archivos</t>
  </si>
  <si>
    <t>Listado de Archivos de Trámite del Servicio de Administración Tributaria SAT</t>
  </si>
  <si>
    <t>Clave Unidad Administrativa</t>
  </si>
  <si>
    <t>400.01.00.00.00</t>
  </si>
  <si>
    <t>400.02.00.00.00</t>
  </si>
  <si>
    <t>400.03.00.00.00</t>
  </si>
  <si>
    <t>400.07.00.00.00</t>
  </si>
  <si>
    <t>400.08.00.00.00</t>
  </si>
  <si>
    <t>Archivo de Trámite de la Administración Desconcentrada de Recaudación de Aguascalientes 1</t>
  </si>
  <si>
    <t>400.09.00.00.00</t>
  </si>
  <si>
    <t xml:space="preserve">Archivo de Trámite de la Administración Desconcentrada de Recaudación de Baja California 1 </t>
  </si>
  <si>
    <t>400.10.00.00.00</t>
  </si>
  <si>
    <t>Archivo de Trámite de la Administración Desconcentrada de Recaudación de Baja California 2</t>
  </si>
  <si>
    <t>400.11.00.00.00</t>
  </si>
  <si>
    <t xml:space="preserve">Archivo de Trámite de la Administración Desconcentrada de Recaudación de Baja California Sur 1 </t>
  </si>
  <si>
    <t>400.13.00.00.00</t>
  </si>
  <si>
    <t xml:space="preserve">Archivo de Trámite de la Administración Desconcentrada de Recaudación de Coahuila de Zaragoza 1 </t>
  </si>
  <si>
    <t>400.16.00.00.00</t>
  </si>
  <si>
    <t>Archivo de Trámite de la Administración Desconcentrada de Recaudación de Coahuila de Zaragoza 2</t>
  </si>
  <si>
    <t>400.17.00.00.00</t>
  </si>
  <si>
    <t>400.18.00.00.00</t>
  </si>
  <si>
    <t>400.19.00.00.00</t>
  </si>
  <si>
    <t>400.20.00.00.00</t>
  </si>
  <si>
    <t>400.21.00.00.00</t>
  </si>
  <si>
    <t>400.22.00.00.00</t>
  </si>
  <si>
    <t>Archivo de Trámite de la Administración Desconcentrada de Recaudación de Chihuahua 2</t>
  </si>
  <si>
    <t>400.23.00.00.00</t>
  </si>
  <si>
    <t>Archivo de Trámite de la Administración Desconcentrada de Recaudación del Distrito Federal  1</t>
  </si>
  <si>
    <t>400.72.00.00.00</t>
  </si>
  <si>
    <t>Archivo de Trámite de la Administración Desconcentrada de Recaudación del Distrito Federal  2</t>
  </si>
  <si>
    <t>400.73.00.00.00</t>
  </si>
  <si>
    <t>Archivo de Trámite de la Administración Desconcentrada de Recaudación del Distrito Federal  3</t>
  </si>
  <si>
    <t>400.74.00.00.00</t>
  </si>
  <si>
    <t>Archivo de Trámite de la Administración Desconcentrada de Recaudación del Distrito Federal  4</t>
  </si>
  <si>
    <t>400.75.00.00.00</t>
  </si>
  <si>
    <t>400.24.00.00.00</t>
  </si>
  <si>
    <t>400.28.00.00.00</t>
  </si>
  <si>
    <t>400.30.00.00.00</t>
  </si>
  <si>
    <t>400.31.00.00.00</t>
  </si>
  <si>
    <t>Archivo de Trámite de la Administración Desconcentrada de Recaudación de Jalisco 2</t>
  </si>
  <si>
    <t>400.32.00.00.00</t>
  </si>
  <si>
    <t>Archivo de Trámite de la Administración Desconcentrada de Recaudación de Jalisco 3</t>
  </si>
  <si>
    <t>400.33.00.00.00</t>
  </si>
  <si>
    <t>400.36.00.00.00</t>
  </si>
  <si>
    <t>400.37.00.00.00</t>
  </si>
  <si>
    <t>400.38.00.00.00</t>
  </si>
  <si>
    <t>Archivo de Trámite de la Administración Desconcentrada de Recaudación de Morelos 1</t>
  </si>
  <si>
    <t>400.40.00.00.00</t>
  </si>
  <si>
    <t>400.26.00.00.00</t>
  </si>
  <si>
    <t>400.27.00.00.00</t>
  </si>
  <si>
    <t>Archivo de Trámite de la Administración Desconcentrada de Recaudación de Nayarit 1</t>
  </si>
  <si>
    <t>400.41.00.00.00</t>
  </si>
  <si>
    <t>Archivo de Trámite de la Administración Desconcentrada de Recaudación de Nuevo León 1</t>
  </si>
  <si>
    <t>400.42.00.00.00</t>
  </si>
  <si>
    <t>400.43.00.00.00</t>
  </si>
  <si>
    <t>400.44.00.00.00</t>
  </si>
  <si>
    <t>400.45.00.00.00</t>
  </si>
  <si>
    <t>400.46.00.00.00</t>
  </si>
  <si>
    <t>Archivo de Trámite de la Administración Desconcentrada de Recaudación de Querétaro 1</t>
  </si>
  <si>
    <t>400.48.00.00.00</t>
  </si>
  <si>
    <t>400.50.00.00.00</t>
  </si>
  <si>
    <t xml:space="preserve">Archivo de Trámite de la Administración Desconcentrada de Recaudación de San Luis Potosí 1 </t>
  </si>
  <si>
    <t>400.51.00.00.00</t>
  </si>
  <si>
    <t xml:space="preserve">Archivo de Trámite de la Administración Desconcentrada de Recaudación de Sinaloa 1 </t>
  </si>
  <si>
    <t>400.52.00.00.00</t>
  </si>
  <si>
    <t>Archivo de Trámite de la Administración Desconcentrada de Recaudación de Sinaloa 2</t>
  </si>
  <si>
    <t>400.53.00.00.00</t>
  </si>
  <si>
    <t xml:space="preserve">Archivo de Trámite de la Administración Desconcentrada de Recaudación de Sonora 1 </t>
  </si>
  <si>
    <t>400.55.00.00.00</t>
  </si>
  <si>
    <t xml:space="preserve">Archivo de Trámite de la Administración Desconcentrada de Recaudación de Sonora 2 </t>
  </si>
  <si>
    <t>400.56.00.00.00</t>
  </si>
  <si>
    <t xml:space="preserve">Archivo de Trámite de la Administración Desconcentrada de Recaudación de Sonora 3 </t>
  </si>
  <si>
    <t>400.57.00.00.00</t>
  </si>
  <si>
    <t xml:space="preserve">Archivo de Trámite de la Administración Desconcentrada de Recaudación de Tabasco 1 </t>
  </si>
  <si>
    <t>400.58.00.00.00</t>
  </si>
  <si>
    <t xml:space="preserve">Archivo de Trámite de la Administración Desconcentrada de Recaudación de Tamaulipas 1 </t>
  </si>
  <si>
    <t>400.59.00.00.00</t>
  </si>
  <si>
    <t xml:space="preserve">Archivo de Trámite de la Administración Desconcentrada de Recaudación de Tamaulipas 3 </t>
  </si>
  <si>
    <t>400.61.00.00.00</t>
  </si>
  <si>
    <t xml:space="preserve">Archivo de Trámite de la Administración Desconcentrada de Recaudación de Tamaulipas 4 </t>
  </si>
  <si>
    <t>400.62.00.00.00</t>
  </si>
  <si>
    <t xml:space="preserve">Archivo de Trámite de la Administración Desconcentrada de Recaudación de Tamaulipas 5 </t>
  </si>
  <si>
    <t>400.63.00.00.00</t>
  </si>
  <si>
    <t xml:space="preserve">Archivo de Trámite de la Administración Desconcentrada de Recaudación de Tlaxcala 1 </t>
  </si>
  <si>
    <t>400.64.00.00.00</t>
  </si>
  <si>
    <t xml:space="preserve">Archivo de Trámite de la Administración Desconcentrada de Recaudación de Veracruz 1 </t>
  </si>
  <si>
    <t>400.65.00.00.00</t>
  </si>
  <si>
    <t xml:space="preserve">Archivo de Trámite de la Administración Desconcentrada de Recaudación de Veracruz 2 </t>
  </si>
  <si>
    <t>400.66.00.00.00</t>
  </si>
  <si>
    <t xml:space="preserve">Archivo de Trámite de la Administración Desconcentrada de Recaudación de Veracruz 4 </t>
  </si>
  <si>
    <t>400.68.00.00.00</t>
  </si>
  <si>
    <t xml:space="preserve">Archivo de Trámite de la Administración Desconcentrada de Recaudación de Yucatán 1 </t>
  </si>
  <si>
    <t>400.70.00.00.00</t>
  </si>
  <si>
    <t xml:space="preserve">Archivo de Trámite de la Administración Desconcentrada de Recaudación de Zacatecas 1 </t>
  </si>
  <si>
    <t>400.71.00.00.00</t>
  </si>
  <si>
    <t xml:space="preserve">Archivo de Trámite de la Administración Desconcentrada de Recaudación de Campeche 1 </t>
  </si>
  <si>
    <t>400.15.00.00.00</t>
  </si>
  <si>
    <t>400.47.00.00.00</t>
  </si>
  <si>
    <t>Archivo de Trámite de la Administración de Apoyo Jurídico de Aduanas 3</t>
  </si>
  <si>
    <t>800.02.03.00.00</t>
  </si>
  <si>
    <t>Archivo de Trámite de la Administración de Apoyo Jurídico de Aduanas 9</t>
  </si>
  <si>
    <t>800.02.09.00.00</t>
  </si>
  <si>
    <t>800.08.00.00.00</t>
  </si>
  <si>
    <t>Archivo de Trámite de la Administración de Apoyo Jurídico de Aduanas 5</t>
  </si>
  <si>
    <t>800.02.05.00.00</t>
  </si>
  <si>
    <t>800.05.00.00.00</t>
  </si>
  <si>
    <t>Archivo de Trámite de la Administración de Apoyo Jurídico de Aduanas 10</t>
  </si>
  <si>
    <t>800.02.10.00.00</t>
  </si>
  <si>
    <t>Archivo de Trámite de la Administración de Apoyo Jurídico de Aduanas 6</t>
  </si>
  <si>
    <t>800.02.06.00.00</t>
  </si>
  <si>
    <t>800.00.01.01.00</t>
  </si>
  <si>
    <t>Archivo de Trámite de la Administración de Apoyo Jurídico de Aduanas 4</t>
  </si>
  <si>
    <t>800.02.04.00.00</t>
  </si>
  <si>
    <t>800.04.00.00.00</t>
  </si>
  <si>
    <t>800.03.00.00.00</t>
  </si>
  <si>
    <t>Archivo de Trámite de la Administración de Operación Aduanera 1</t>
  </si>
  <si>
    <t>800.01.01.00.00</t>
  </si>
  <si>
    <t>800.06.00.00.00</t>
  </si>
  <si>
    <t>Archivo de Trámite de la Administración de Equipamiento e Infraestructura Aduanera 1</t>
  </si>
  <si>
    <t>800.06.01.00.00</t>
  </si>
  <si>
    <t>Archivo de Trámite de la Administración de Equipamiento e Infraestructura Aduanera 2</t>
  </si>
  <si>
    <t>800.06.02.00.00</t>
  </si>
  <si>
    <t>Archivo de Trámite de la Administración de Equipamiento e Infraestructura Aduanera 3</t>
  </si>
  <si>
    <t>800.06.03.00.00</t>
  </si>
  <si>
    <t>Archivo de Trámite de la Administración de Equipamiento e Infraestructura Aduanera 4</t>
  </si>
  <si>
    <t>800.06.04.00.00</t>
  </si>
  <si>
    <t>Archivo de Trámite de la Administración de Equipamiento e Infraestructura Aduanera 5</t>
  </si>
  <si>
    <t>800.06.05.00.00</t>
  </si>
  <si>
    <t>Archivo de Trámite de la Administración de Equipamiento e Infraestructura Aduanera 6</t>
  </si>
  <si>
    <t>800.06.06.00.00</t>
  </si>
  <si>
    <t>Archivo de Trámite de la Administración de Equipamiento e Infraestructura Aduanera 7</t>
  </si>
  <si>
    <t>800.06.07.00.00</t>
  </si>
  <si>
    <t>Archivo de Trámite de la Administración de Operación Aduanera 6</t>
  </si>
  <si>
    <t>800.01.06.00.00</t>
  </si>
  <si>
    <t>800.01.00.00.00</t>
  </si>
  <si>
    <t>Archivo de Trámite de la Administración de Apoyo Jurídico de Aduanas 2</t>
  </si>
  <si>
    <t>800.02.02.00.00</t>
  </si>
  <si>
    <t>800.07.00.00.00</t>
  </si>
  <si>
    <t>Archivo de Trámite de la Administración de Apoyo Jurídico de Aduanas 1</t>
  </si>
  <si>
    <t>800.02.01.00.00</t>
  </si>
  <si>
    <t>Archivo de Trámite de la Administración de Apoyo Jurídico de Aduanas 11</t>
  </si>
  <si>
    <t>800.02.11.00.00</t>
  </si>
  <si>
    <t>Archivo de Trámite de la Administración de Operación Aduanera 2</t>
  </si>
  <si>
    <t>800.01.02.00.00</t>
  </si>
  <si>
    <t>Archivo de Trámite de la Administración de Operación Aduanera 4</t>
  </si>
  <si>
    <t>800.01.04.00.00</t>
  </si>
  <si>
    <t>Archivo de Trámite de la Administración de Operación Aduanera 5</t>
  </si>
  <si>
    <t>800.01.05.00.00</t>
  </si>
  <si>
    <t>Archivo de Trámite de la Administración de Operación Aduanera 7</t>
  </si>
  <si>
    <t>800.01.07.00.00</t>
  </si>
  <si>
    <t>800.28.00.00.00</t>
  </si>
  <si>
    <t>800.40.00.00.00</t>
  </si>
  <si>
    <t>800.09.00.00.00</t>
  </si>
  <si>
    <t>Archivo de trámite de la Aduana de Aguascalientes Sección Aduanera SLP</t>
  </si>
  <si>
    <t>800.09.00.04.00</t>
  </si>
  <si>
    <t>Archivo de trámite de la Aduana de Aguascalientes Sección Aduanera Zac.</t>
  </si>
  <si>
    <t>800.09.00.03.03</t>
  </si>
  <si>
    <t>Archivo de trámite de la Aduana de AICM Ciudad de México</t>
  </si>
  <si>
    <t>800.25.00.00.00</t>
  </si>
  <si>
    <t>Archivo de trámite de la Aduana de Altamira Tamaulipas</t>
  </si>
  <si>
    <t>800.47.00.00.00</t>
  </si>
  <si>
    <t>Archivo de trámite de la Aduana de Cancún Quintana Roo</t>
  </si>
  <si>
    <t>800.37.00.00.00</t>
  </si>
  <si>
    <t>Archivo de trámite de la Aduana de Ciudad Acuña Coahuila de Zaragoza</t>
  </si>
  <si>
    <t>800.16.00.00.00</t>
  </si>
  <si>
    <t>Archivo de trámite de la Aduana de Ciudad Camargo Tamaulipas</t>
  </si>
  <si>
    <t>800.48.00.00.00</t>
  </si>
  <si>
    <t>Archivo de trámite de la Aduana de Ciudad del Carmen Campeche</t>
  </si>
  <si>
    <t>800.15.00.00.00</t>
  </si>
  <si>
    <t>Archivo de trámite de la Aduana de Ciudad Hidalgo Suichate-Chiapas</t>
  </si>
  <si>
    <t>800.20.00.00.00</t>
  </si>
  <si>
    <t>Archivo de trámite de la Aduana de Ciudad Juárez Chihuahua</t>
  </si>
  <si>
    <t>800.21.00.00.00</t>
  </si>
  <si>
    <t>Archivo de trámite de la Aduana de Ciudad Miguel Alemán Tamaulipas</t>
  </si>
  <si>
    <t>800.49.00.00.00</t>
  </si>
  <si>
    <t>Archivo de trámite de la Aduana de Ciudad Reynosa Tamaulipas</t>
  </si>
  <si>
    <t>800.50.00.00.00</t>
  </si>
  <si>
    <t>Archivo de trámite de la Aduana de Cihuahua Chihuahua</t>
  </si>
  <si>
    <t>800.22.00.00.00</t>
  </si>
  <si>
    <t>Archivo de trámite de la Aduana de Coatzacoalcos Veracruz</t>
  </si>
  <si>
    <t>800.56.00.00.00</t>
  </si>
  <si>
    <t>Archivo de trámite de la Aduana de Colombia Anáhuac-Nuevo León</t>
  </si>
  <si>
    <t>800.32.00.00.00</t>
  </si>
  <si>
    <t>Archivo de trámite de la Aduana de Dos Bocas Tabasco</t>
  </si>
  <si>
    <t>800.46.00.00.00</t>
  </si>
  <si>
    <t>Archivo de trámite de la Aduana de Ensenada BC</t>
  </si>
  <si>
    <t>800.10.00.00.00</t>
  </si>
  <si>
    <t>Archivo de trámite de la Aduana de Guanajuato Silao de la Victoria</t>
  </si>
  <si>
    <t>800.27.00.00.00</t>
  </si>
  <si>
    <t>Archivo de trámite de la Aduana de Guaymas Sonora</t>
  </si>
  <si>
    <t>800.41.00.00.00</t>
  </si>
  <si>
    <t>Archivo de trámite de la Aduana de La Paz BCS</t>
  </si>
  <si>
    <t>800.14.00.00.00</t>
  </si>
  <si>
    <t>Archivo de trámite de la Aduana de Lázaro Cárdenas Michoacán</t>
  </si>
  <si>
    <t>800.31.00.00.00</t>
  </si>
  <si>
    <t>Archivo de trámite de la Aduana de Manzanillo Colima</t>
  </si>
  <si>
    <t>800.19.00.00.00</t>
  </si>
  <si>
    <t>Archivo de trámite de la Aduana de Matamoros Tamaulipas</t>
  </si>
  <si>
    <t>800.51.00.00.00</t>
  </si>
  <si>
    <t>Archivo de trámite de la Aduana de Mazatlán Sinaloa</t>
  </si>
  <si>
    <t>800.39.00.00.00</t>
  </si>
  <si>
    <t>Archivo de trámite de la Aduana de Mexicali Baja California</t>
  </si>
  <si>
    <t>800.11.00.00.00</t>
  </si>
  <si>
    <t>800.26.00.00.00</t>
  </si>
  <si>
    <t>Archivo de trámite de la Aduana de Monterrey Gral. Escobedo-Nuevo León</t>
  </si>
  <si>
    <t>800.33.00.00.00</t>
  </si>
  <si>
    <t>Archivo de trámite de la Aduana de Naco Sonora</t>
  </si>
  <si>
    <t>800.42.00.00.00</t>
  </si>
  <si>
    <t>Archivo de trámite de la Aduana de Nogales Sonora</t>
  </si>
  <si>
    <t>800.43.00.00.00</t>
  </si>
  <si>
    <t>Archivo de trámite de la Aduana de Nuevo Laredo Tamaulipas</t>
  </si>
  <si>
    <t>800.52.00.00.00</t>
  </si>
  <si>
    <t>Archivo de trámite de la Aduana de Ojinaga Chihuahua</t>
  </si>
  <si>
    <t>800.23.00.00.00</t>
  </si>
  <si>
    <t>Archivo de trámite de la Aduana de Piedras Negras Coahuila de Zaragoza</t>
  </si>
  <si>
    <t>800.17.00.00.00</t>
  </si>
  <si>
    <t>Archivo de trámite de la Aduana de Progreso Yucatán</t>
  </si>
  <si>
    <t>800.57.00.00.00</t>
  </si>
  <si>
    <t>800.35.00.00.00</t>
  </si>
  <si>
    <t>Archivo de trámite de la Aduana de Puerto Palomas Chihuahua</t>
  </si>
  <si>
    <t>800.24.00.00.00</t>
  </si>
  <si>
    <t>Archivo de trámite de la Aduana de Querétaro Colón</t>
  </si>
  <si>
    <t>800.36.00.00.00</t>
  </si>
  <si>
    <t>Archivo de trámite de la Aduana de Salina Cruz Oaxaca</t>
  </si>
  <si>
    <t>800.34.00.00.00</t>
  </si>
  <si>
    <t>Archivo de trámite de la Aduana de San Luis Río Colorado Sonora</t>
  </si>
  <si>
    <t>800.44.00.00.00</t>
  </si>
  <si>
    <t>Archivo de trámite de la Aduana de Sonoyta Sonora</t>
  </si>
  <si>
    <t>800.45.00.00.00</t>
  </si>
  <si>
    <t>Archivo de trámite de la Aduana de Subteniente López Quintana Roo</t>
  </si>
  <si>
    <t>800.38.00.00.00</t>
  </si>
  <si>
    <t>Archivo de trámite de la Aduana de Tampico Tamaulipas</t>
  </si>
  <si>
    <t>800.53.00.00.00</t>
  </si>
  <si>
    <t>Archivo de trámite de la Aduana de Tecate Baja California</t>
  </si>
  <si>
    <t>800.12.00.00.00</t>
  </si>
  <si>
    <t>Archivo de trámite de la Aduana de Tijuana Baja California</t>
  </si>
  <si>
    <t>800.13.00.00.00</t>
  </si>
  <si>
    <t>Archivo de trámite de la Aduana de Toluca Estado de México</t>
  </si>
  <si>
    <t>800.30.00.00.00</t>
  </si>
  <si>
    <t>Archivo de trámite de la Aduana de Torreón Coahuila de Zaragoza</t>
  </si>
  <si>
    <t>800.18.00.00.00</t>
  </si>
  <si>
    <t>Archivo de trámite de la Aduana de Tuxpan Veracruz</t>
  </si>
  <si>
    <t>800.54.00.00.00</t>
  </si>
  <si>
    <t>800.55.00.00.00</t>
  </si>
  <si>
    <t>500.02.00.00.00</t>
  </si>
  <si>
    <t>500.00.00.00.00</t>
  </si>
  <si>
    <t>Archivo de Trámite de la Administración Central de Apoyo Jurídico de Auditoría Fiscal Federal</t>
  </si>
  <si>
    <t>500.06.00.00.00</t>
  </si>
  <si>
    <t>500.07.00.00.00</t>
  </si>
  <si>
    <t>500.05.00.00.00</t>
  </si>
  <si>
    <t>500.01.00.00.00</t>
  </si>
  <si>
    <t>500.03.00.00.00</t>
  </si>
  <si>
    <t>Archivo de Trámite de la Administración Desconcentrada de Auditoría Fiscal Aguascalientes 1</t>
  </si>
  <si>
    <t>500.08.00.00.00</t>
  </si>
  <si>
    <t xml:space="preserve">Archivo de Trámite de la Administración Desconcentrada de Auditoría Fiscal de Baja California 1 </t>
  </si>
  <si>
    <t>500.09.00.00.00</t>
  </si>
  <si>
    <t xml:space="preserve">Archivo de Trámite de la Administración Desconcentrada de Auditoría Fiscal Baja California 2 </t>
  </si>
  <si>
    <t>500.10.00.00.00</t>
  </si>
  <si>
    <t>Archivo de Trámite de la Administración Desconcentrada de Auditoría Fiscal de Baja California Sur 1</t>
  </si>
  <si>
    <t>500.12.00.00.00</t>
  </si>
  <si>
    <t>Archivo de Trámite de la Administración Desconcentrada de Auditoría Fiscal de Campeche 1</t>
  </si>
  <si>
    <t>500.14.00.00.00</t>
  </si>
  <si>
    <t>Archivo de Trámite de la Administración Desconcentrada de Auditoría Fiscal Chiapas 1</t>
  </si>
  <si>
    <t>500.19.00.00.00</t>
  </si>
  <si>
    <t xml:space="preserve">Archivo de Trámite de la Administración Desconcentrada de Auditoría Fiscal Chiapas 2 </t>
  </si>
  <si>
    <t>500.20.00.00.00</t>
  </si>
  <si>
    <t>Archivo de Trámite de la Administración Desconcentrada de Auditoría Fiscal de Chihuahua 1</t>
  </si>
  <si>
    <t>500.21.00.00.00</t>
  </si>
  <si>
    <t>Archivo de Trámite de la Administración Desconcentrada de Auditoría Fiscal de Chihuahua 2</t>
  </si>
  <si>
    <t>500.22.00.00.00</t>
  </si>
  <si>
    <t xml:space="preserve">Archivo de Trámite de la Administración Desconcentrada de Auditoría Fiscal de Coahuila de Zaragoza 1 </t>
  </si>
  <si>
    <t>500.15.00.00.00</t>
  </si>
  <si>
    <t xml:space="preserve">Archivo de Trámite de la Administración Desconcentrada de Auditoría Fiscal de Coahuila de Zaragoza 2 </t>
  </si>
  <si>
    <t>500.16.00.00.00</t>
  </si>
  <si>
    <t>Archivo de Trámite de la Administración Desconcentrada de Auditoría Fiscal de Coahuila de Zaragoza 3</t>
  </si>
  <si>
    <t>500.17.00.00.00</t>
  </si>
  <si>
    <t xml:space="preserve">Archivo de Trámite de la Administración Desconcentrada de Auditoría Fiscal de Colima 1 </t>
  </si>
  <si>
    <t>500.18.00.00.00</t>
  </si>
  <si>
    <t xml:space="preserve">Archivo de Trámite de la Administración Desconcentrada de Auditoría Fiscal del Distrito Federal 1 </t>
  </si>
  <si>
    <t>500.71.00.00.00</t>
  </si>
  <si>
    <t>Archivo de Trámite de la Administración Desconcentrada de Auditoría Fiscal del Distrito Federal 2</t>
  </si>
  <si>
    <t>500.72.00.00.00</t>
  </si>
  <si>
    <t xml:space="preserve">Archivo de Trámite de la Administración Desconcentrada de Auditoría Fiscal del Distrito Federal 3 </t>
  </si>
  <si>
    <t>500.73.00.00.00</t>
  </si>
  <si>
    <t xml:space="preserve">Archivo de Trámite de la Administración Desconcentrada de Auditoría Fiscal del Distrito Federal 4 </t>
  </si>
  <si>
    <t>500.74.00.00.00</t>
  </si>
  <si>
    <t>Archivo de Trámite de la Administración Desconcentrada de Auditoría Fiscal de Durango 1</t>
  </si>
  <si>
    <t>500.23.00.00.00</t>
  </si>
  <si>
    <t>Archivo de Trámite de la Administración Desconcentrada de Auditoría Fiscal de Guanajuato 2</t>
  </si>
  <si>
    <t>500.25.00.00.00</t>
  </si>
  <si>
    <t xml:space="preserve">Archivo de Trámite de la Administración Desconcentrada de Auditoría Fiscal de Guanajuato 3 </t>
  </si>
  <si>
    <t>500.26.00.00.00</t>
  </si>
  <si>
    <t>Archivo de Trámite de la Administración Desconcentrada de Auditoría Fiscal de Guerrero 1</t>
  </si>
  <si>
    <t>500.27.00.00.00</t>
  </si>
  <si>
    <t>Archivo de Trámite de la Administración Desconcentrada de Auditoría Fiscal de Hidalgo 1</t>
  </si>
  <si>
    <t>500.29.00.00.00</t>
  </si>
  <si>
    <t>Archivo de Trámite de la Administración Desconcentrada de Auditoría Fiscal de Jalisco 1</t>
  </si>
  <si>
    <t>500.30.00.00.00</t>
  </si>
  <si>
    <t>Archivo de Trámite de la Administración Desconcentrada de Auditoría Fiscal de Jalisco 2</t>
  </si>
  <si>
    <t>500.31.00.00.00</t>
  </si>
  <si>
    <t xml:space="preserve">Archivo de Trámite de la Administración Desconcentrada de Auditoría Fiscal de Jalisco 3 </t>
  </si>
  <si>
    <t>500.32.00.00.00</t>
  </si>
  <si>
    <t xml:space="preserve">Archivo de Trámite de la Administración Desconcentrada de Auditoría Fiscal de México 1 </t>
  </si>
  <si>
    <t>500.35.00.00.00</t>
  </si>
  <si>
    <t xml:space="preserve">Archivo de Trámite de la Administración Desconcentrada de Auditoría Fiscal de México 2 </t>
  </si>
  <si>
    <t>500.36.00.00.00</t>
  </si>
  <si>
    <t>Archivo de Trámite de la Administración Desconcentrada de Auditoría Fiscal de Michoacán 1</t>
  </si>
  <si>
    <t>500.37.00.00.00</t>
  </si>
  <si>
    <t>Archivo de Trámite de la Administración Desconcentrada de Auditoría Fiscal de Morelos 1</t>
  </si>
  <si>
    <t>500.39.00.00.00</t>
  </si>
  <si>
    <t>Archivo de Trámite de la Administración Desconcentrada de Auditoría Fiscal de Nayarit 1</t>
  </si>
  <si>
    <t>500.40.00.00.00</t>
  </si>
  <si>
    <t>Archivo de Trámite de la Administración Desconcentrada de Auditoría Fiscal de Nuevo León 1</t>
  </si>
  <si>
    <t>500.41.00.00.00</t>
  </si>
  <si>
    <t>Archivo de Trámite de la Administración Desconcentrada de Auditoría Fiscal de Nuevo León 2</t>
  </si>
  <si>
    <t>500.42.00.00.00</t>
  </si>
  <si>
    <t>Archivo de Trámite de la Administración Desconcentrada de Auditoría Fiscal de Nuevo León 3</t>
  </si>
  <si>
    <t>500.43.00.00.00</t>
  </si>
  <si>
    <t xml:space="preserve">Archivo de Trámite de la Administración Desconcentrada de Auditoría Fiscal de Oaxaca 1 </t>
  </si>
  <si>
    <t>500.44.00.00.00</t>
  </si>
  <si>
    <t>Archivo de Trámite de la Administración Desconcentrada de Auditoría Fiscal de Puebla 1</t>
  </si>
  <si>
    <t>500.45.00.00.00</t>
  </si>
  <si>
    <t>Archivo de Trámite de la Administración Desconcentrada de Auditoría Fiscal de Puebla 2</t>
  </si>
  <si>
    <t>500.46.00.00.00</t>
  </si>
  <si>
    <t>Archivo de Trámite de la Administración Desconcentrada de Auditoría Fiscal de Querétaro 1</t>
  </si>
  <si>
    <t>500.47.00.00.00</t>
  </si>
  <si>
    <t>Archivo de Trámite de la Administración Desconcentrada de Auditoría Fiscal de Quintana Roo 2</t>
  </si>
  <si>
    <t>500.49.00.00.00</t>
  </si>
  <si>
    <t>Archivo de Trámite de la Administración Desconcentrada de Auditoría Fiscal de San Luis Potosí 1</t>
  </si>
  <si>
    <t>500.50.00.00.00</t>
  </si>
  <si>
    <t xml:space="preserve">Archivo de Trámite de la Administración Desconcentrada de Auditoría Fiscal de Sinaloa 1 </t>
  </si>
  <si>
    <t>500.51.00.00.00</t>
  </si>
  <si>
    <t>Archivo de Trámite de la Administración Desconcentrada de Auditoría Fiscal de Sinaloa 2</t>
  </si>
  <si>
    <t>500.52.00.00.00</t>
  </si>
  <si>
    <t>Archivo de Trámite de la Administración Desconcentrada de Auditoría Fiscal de Sonora 1</t>
  </si>
  <si>
    <t>500.54.00.00.00</t>
  </si>
  <si>
    <t>Archivo de Trámite de la Administración Desconcentrada de Auditoría Fiscal de Sonora 2</t>
  </si>
  <si>
    <t>500.55.00.00.00</t>
  </si>
  <si>
    <t xml:space="preserve">Archivo de Trámite de la Administración Desconcentrada de Auditoría Fiscal de Sonora 3 </t>
  </si>
  <si>
    <t>500.56.00.00.00</t>
  </si>
  <si>
    <t>Archivo de Trámite de la Administración Desconcentrada de Auditoría Fiscal de Tabasco 1</t>
  </si>
  <si>
    <t>500.57.00.00.00</t>
  </si>
  <si>
    <t>Archivo de Trámite de la Administración Desconcentrada de Auditoría Fiscal de  Tamaulipas 1</t>
  </si>
  <si>
    <t>500.58.00.00.00</t>
  </si>
  <si>
    <t xml:space="preserve">Archivo de Trámite de la Administración Desconcentrada de Auditoría Fiscal de  Tamaulipas 3 </t>
  </si>
  <si>
    <t>500.60.00.00.00</t>
  </si>
  <si>
    <t>Archivo de Trámite de la Administración Desconcentrada de Auditoría Fiscal de  Tamaulipas 4</t>
  </si>
  <si>
    <t>500.61.00.00.00</t>
  </si>
  <si>
    <t>Archivo de Trámite de la Administración Desconcentrada de Auditoría Fiscal de  Tamaulipas 5</t>
  </si>
  <si>
    <t>500.62.00.00.00</t>
  </si>
  <si>
    <t>Archivo de Trámite de la Administración Desconcentrada de Auditoría Fiscal de  Tlaxcala 1</t>
  </si>
  <si>
    <t>500.63.00.00.00</t>
  </si>
  <si>
    <t>Archivo de Trámite de la Administración Desconcentrada de Auditoría Fiscal de  Veracruz 1</t>
  </si>
  <si>
    <t>500.64.00.00.00</t>
  </si>
  <si>
    <t>Archivo de Trámite de la Administración Desconcentrada de Auditoría Fiscal de  Veracruz 2</t>
  </si>
  <si>
    <t>500.65.00.00.00</t>
  </si>
  <si>
    <t>Archivo de Trámite de la Administración Desconcentrada de Auditoría Fiscal de Veracruz 4</t>
  </si>
  <si>
    <t>500.67.00.00.00</t>
  </si>
  <si>
    <t>Archivo de Trámite de la Administración Desconcentrada de Auditoría Fiscal de Yucatán 1</t>
  </si>
  <si>
    <t>500.69.00.00.00</t>
  </si>
  <si>
    <t>Archivo de Trámite de la Administración Desconcentrada de Auditoría Fiscal de Zacatecas 1</t>
  </si>
  <si>
    <t>500.70.00.00.00</t>
  </si>
  <si>
    <t>110.00.00.00.00</t>
  </si>
  <si>
    <t>110.01.00.00.00</t>
  </si>
  <si>
    <t>110.12.00.00.00</t>
  </si>
  <si>
    <t>110.13.00.00.00</t>
  </si>
  <si>
    <t>110.02.00.00.00</t>
  </si>
  <si>
    <t>110.11.00.00.00</t>
  </si>
  <si>
    <t>110.06.00.00.00</t>
  </si>
  <si>
    <t>110.04.00.00.00</t>
  </si>
  <si>
    <t>110.03.00.00.00</t>
  </si>
  <si>
    <t>110.10.00.00.00</t>
  </si>
  <si>
    <t>Archivo de Trámite de la Administración Central  de Coordinación Estratégica de Auditoría de Comercio Exterior</t>
  </si>
  <si>
    <t>110.07.00.00.00</t>
  </si>
  <si>
    <t>110.08.00.00.00</t>
  </si>
  <si>
    <t>110.05.00.00.00</t>
  </si>
  <si>
    <t>Archivo de Trámite de la Administración Desconcentrada de Auditoría de Comercio del Norte Centro</t>
  </si>
  <si>
    <t>110.09.00.00.00</t>
  </si>
  <si>
    <t>900.00.00.00.00</t>
  </si>
  <si>
    <t>Archivo de Trámite de la Administración General de  Hidrocarburos</t>
  </si>
  <si>
    <t>199.00.00.00.00</t>
  </si>
  <si>
    <t>700.02.00.00.00</t>
  </si>
  <si>
    <t>700.05.00.00.00</t>
  </si>
  <si>
    <t>700.03.00.00.00</t>
  </si>
  <si>
    <t>700.04.00.00.00</t>
  </si>
  <si>
    <t>700.06.00.00.00</t>
  </si>
  <si>
    <t>700.07.00.00.00</t>
  </si>
  <si>
    <t>700.01.00.00.00</t>
  </si>
  <si>
    <t xml:space="preserve">Archivo de Trámite de la Coordinación Nacional de las Administraciones Desconcentradas de Servicios al Contribuyente </t>
  </si>
  <si>
    <t>700.09.00.00.00</t>
  </si>
  <si>
    <t>Archivo de Trámite de la Administración Desconcentrada Servicios al Contribuyente de Aguascalientes 1</t>
  </si>
  <si>
    <t>700.10.00.00.00</t>
  </si>
  <si>
    <t>Archivo de Trámite de la Administración Desconcentrada Servicios al Contribuyente de Baja California 1</t>
  </si>
  <si>
    <t>700.11.00.00.00</t>
  </si>
  <si>
    <t>Archivo de Trámite de la Administración Desconcentrada Servicios al Contribuyente de Baja California 2</t>
  </si>
  <si>
    <t>700.12.00.00.00</t>
  </si>
  <si>
    <t>Archivo de Trámite de la Administración Desconcentrada Servicios al Contribuyente de Baja California Sur 1</t>
  </si>
  <si>
    <t>700.14.00.00.00</t>
  </si>
  <si>
    <t>Archivo de Trámite de la Administración Desconcentrada Servicios al Contribuyente de Campeche 1</t>
  </si>
  <si>
    <t>700.16.00.00.00</t>
  </si>
  <si>
    <t>Archivo de Trámite de la Administración Desconcentrada Servicios al Contribuyente de Chiapas 1</t>
  </si>
  <si>
    <t>700.21.00.00.00</t>
  </si>
  <si>
    <t>Archivo de Trámite de la Administración Desconcentrada Servicios al Contribuyente de Chiapas 2</t>
  </si>
  <si>
    <t>700.22.00.00.00</t>
  </si>
  <si>
    <t>Archivo de Trámite de la Administración Desconcentrada Servicios al Contribuyente de Chihuahua 1</t>
  </si>
  <si>
    <t>700.23.00.00.00</t>
  </si>
  <si>
    <t>Archivo de Trámite de la Administración Desconcentrada Servicios al Contribuyente de Chihuahua 2</t>
  </si>
  <si>
    <t>700.24.00.00.00</t>
  </si>
  <si>
    <t>Archivo de Trámite de la Administración Desconcentrada Servicios al Contribuyente de Coahuila de Zaragoza 1</t>
  </si>
  <si>
    <t>700.17.00.00.00</t>
  </si>
  <si>
    <t>Archivo de Trámite de la Administración Desconcentrada Servicios al Contribuyente de Coahuila de Zaragoza 2</t>
  </si>
  <si>
    <t>700.18.00.00.00</t>
  </si>
  <si>
    <t>Archivo de Trámite de la Administración Desconcentrada Servicios al Contribuyente de Coahuila de Zaragoza 3</t>
  </si>
  <si>
    <t>700.19.00.00.00</t>
  </si>
  <si>
    <t>Archivo de Trámite de la Administración Desconcentrada Servicios al Contribuyente de Colima 1</t>
  </si>
  <si>
    <t>700.20.00.00.00</t>
  </si>
  <si>
    <t>Archivo de Trámite de la Administración Desconcentrada Servicios al Contribuyente del Distrito Federal 1</t>
  </si>
  <si>
    <t>700.73.00.00.00</t>
  </si>
  <si>
    <t>Archivo de Trámite de la Administración Desconcentrada Servicios al Contribuyente del Distrito Federal 2</t>
  </si>
  <si>
    <t>700.74.00.00.00</t>
  </si>
  <si>
    <t>Archivo de Trámite de la Administración Desconcentrada Servicios al Contribuyente del Distrito Federal 3</t>
  </si>
  <si>
    <t>700.75.00.00.00</t>
  </si>
  <si>
    <t>Archivo de Trámite de la Administración Desconcentrada Servicios al Contribuyente del Distrito Federal 4</t>
  </si>
  <si>
    <t>700.76.00.00.00</t>
  </si>
  <si>
    <t>Archivo de Trámite de la Administración Desconcentrada Servicios al Contribuyente de Durango 1</t>
  </si>
  <si>
    <t>700.25.00.00.00</t>
  </si>
  <si>
    <t>Archivo de Trámite de la Administración Desconcentrada Servicios al Contribuyente de Guanajuato 2</t>
  </si>
  <si>
    <t>700.27.00.00.00</t>
  </si>
  <si>
    <t>Archivo de Trámite de la Administración Desconcentrada Servicios al Contribuyente de Guanajuato 3</t>
  </si>
  <si>
    <t>700.28.00.00.00</t>
  </si>
  <si>
    <t>Archivo de Trámite de la Administración Desconcentrada Servicios al Contribuyente de Guerrero 1</t>
  </si>
  <si>
    <t>700.29.00.00.00</t>
  </si>
  <si>
    <t>Archivo de Trámite de la Administración Desconcentrada Servicios al Contribuyente de Hidalgo 1</t>
  </si>
  <si>
    <t>700.31.00.00.00</t>
  </si>
  <si>
    <t>Archivo de Trámite de la Administración Desconcentrada Servicios al Contribuyente de Jalisco  1</t>
  </si>
  <si>
    <t>700.32.00.00.00</t>
  </si>
  <si>
    <t>Archivo de Trámite de la Administración Desconcentrada Servicios al Contribuyente de Jalisco  2</t>
  </si>
  <si>
    <t>700.33.00.00.00</t>
  </si>
  <si>
    <t>Archivo de Trámite de la Administración Desconcentrada Servicios al Contribuyente de Jalisco  3</t>
  </si>
  <si>
    <t>700.34.00.00.00</t>
  </si>
  <si>
    <t>Archivo de Trámite de la Administración Desconcentrada Servicios al Contribuyente de México 1</t>
  </si>
  <si>
    <t>700.37.00.00.00</t>
  </si>
  <si>
    <t>Archivo de Trámite de la Administración Desconcentrada Servicios al Contribuyente de México 2</t>
  </si>
  <si>
    <t>700.38.00.00.00</t>
  </si>
  <si>
    <t>Archivo de Trámite de la Administración Desconcentrada Servicios al Contribuyente de Michoacán 1</t>
  </si>
  <si>
    <t>700.39.00.00.00</t>
  </si>
  <si>
    <t>Archivo de Trámite de la Administración Desconcentrada Servicios al Contribuyente de Morelos 1</t>
  </si>
  <si>
    <t>700.41.00.00.00</t>
  </si>
  <si>
    <t>Archivo de Trámite de la Administración Desconcentrada Servicios al Contribuyente de Nayarit 1</t>
  </si>
  <si>
    <t>700.42.00.00.00</t>
  </si>
  <si>
    <t>Archivo de Trámite de la Administración Desconcentrada Servicios al Contribuyente de Nuevo León 1</t>
  </si>
  <si>
    <t>700.43.00.00.00</t>
  </si>
  <si>
    <t>Archivo de Trámite de la Administración Desconcentrada Servicios al Contribuyente de Nuevo León 2</t>
  </si>
  <si>
    <t>700.44.00.00.00</t>
  </si>
  <si>
    <t>Archivo de Trámite de la Administración Desconcentrada Servicios al Contribuyente de Nuevo León 3</t>
  </si>
  <si>
    <t>700.45.00.00.00</t>
  </si>
  <si>
    <t>Archivo de Trámite de la Administración Desconcentrada Servicios al Contribuyente de Oaxaca 1</t>
  </si>
  <si>
    <t>700.46.00.00.00</t>
  </si>
  <si>
    <t>Archivo de Trámite de la Administración Desconcentrada Servicios al Contribuyente de Puebla 1</t>
  </si>
  <si>
    <t>700.47.00.00.00</t>
  </si>
  <si>
    <t>Archivo de Trámite de la Administración Desconcentrada Servicios al Contribuyente de Puebla 2</t>
  </si>
  <si>
    <t>700.48.00.00.00</t>
  </si>
  <si>
    <t>Archivo de Trámite de la Administración Desconcentrada Servicios al Contribuyente de Querétaro 1</t>
  </si>
  <si>
    <t>700.49.00.00.00</t>
  </si>
  <si>
    <t>Archivo de Trámite de la Administración Desconcentrada Servicios al Contribuyente de Quintana Roo 2</t>
  </si>
  <si>
    <t>700.51.00.00.00</t>
  </si>
  <si>
    <t>Archivo de Trámite de la Administración Desconcentrada Servicios al Contribuyente de San Luis Potosí 1</t>
  </si>
  <si>
    <t>700.52.00.00.00</t>
  </si>
  <si>
    <t>Archivo de Trámite de la Administración Desconcentrada Servicios al Contribuyente de Sinaloa 1</t>
  </si>
  <si>
    <t>700.53.00.00.00</t>
  </si>
  <si>
    <t>Archivo de Trámite de la Administración Desconcentrada Servicios al Contribuyente de Sinaloa 2</t>
  </si>
  <si>
    <t>700.54.00.00.00</t>
  </si>
  <si>
    <t>Archivo de Trámite de la Administración Desconcentrada Servicios al Contribuyente de Sonora 1</t>
  </si>
  <si>
    <t>700.56.00.00.00</t>
  </si>
  <si>
    <t>Archivo de Trámite de la Administración Desconcentrada Servicios al Contribuyente de Sonora 2</t>
  </si>
  <si>
    <t>700.57.00.00.00</t>
  </si>
  <si>
    <t>Archivo de Trámite de la Administración Desconcentrada Servicios al Contribuyente de Sonora 3</t>
  </si>
  <si>
    <t>700.58.00.00.00</t>
  </si>
  <si>
    <t>Archivo de Trámite de la Administración Desconcentrada Servicios al Contribuyente de Tabasco 1</t>
  </si>
  <si>
    <t>700.59.00.00.00</t>
  </si>
  <si>
    <t>Archivo de Trámite de la Administración Desconcentrada Servicios al Contribuyente de Tamaulipas 1</t>
  </si>
  <si>
    <t>700.60.00.00.00</t>
  </si>
  <si>
    <t>Archivo de Trámite de la Administración Desconcentrada Servicios al Contribuyente de Tamaulipas 3</t>
  </si>
  <si>
    <t>700.62.00.00.00</t>
  </si>
  <si>
    <t>Archivo de Trámite de la Administración Desconcentrada Servicios al Contribuyente de Tamaulipas 4</t>
  </si>
  <si>
    <t>700.63.00.00.00</t>
  </si>
  <si>
    <t>Archivo de Trámite de la Administración Desconcentrada Servicios al Contribuyente de Tamaulipas 5</t>
  </si>
  <si>
    <t>700.64.00.00.00</t>
  </si>
  <si>
    <t>Archivo de Trámite de la Administración Desconcentrada Servicios al Contribuyente de Tlaxcala 1</t>
  </si>
  <si>
    <t>700.65.00.00.00</t>
  </si>
  <si>
    <t>Archivo de Trámite de la Administración Desconcentrada Servicios al Contribuyente de Veracruz 1</t>
  </si>
  <si>
    <t>700.66.00.00.00</t>
  </si>
  <si>
    <t>Archivo de Trámite de la Administración Desconcentrada Servicios al Contribuyente de Veracruz 2</t>
  </si>
  <si>
    <t>700.67.00.00.00</t>
  </si>
  <si>
    <t>Archivo de Trámite de la Administración Desconcentrada Servicios al Contribuyente de Veracruz 4</t>
  </si>
  <si>
    <t>700.69.00.00.00</t>
  </si>
  <si>
    <t>Archivo de Trámite de la Administración Desconcentrada Servicios al Contribuyente de Yucatán 1</t>
  </si>
  <si>
    <t>700.71.00.00.00</t>
  </si>
  <si>
    <t>Archivo de Trámite de la Administración Desconcentrada Servicios al Contribuyente de Zacatecas 1</t>
  </si>
  <si>
    <t>700.72.00.00.00</t>
  </si>
  <si>
    <t>700.15.00.00.00</t>
  </si>
  <si>
    <t>700.26.00.00.00</t>
  </si>
  <si>
    <t>700.13.00.00.00</t>
  </si>
  <si>
    <t>700.50.00.00.00</t>
  </si>
  <si>
    <t>700.35.00.00.00</t>
  </si>
  <si>
    <t>700.70.00.00.00</t>
  </si>
  <si>
    <t>700.30.00.00.00</t>
  </si>
  <si>
    <t>700.55.00.00.00</t>
  </si>
  <si>
    <t>700.36.00.00.00</t>
  </si>
  <si>
    <t>700.68.00.00.00</t>
  </si>
  <si>
    <t>700.40.00.00.00</t>
  </si>
  <si>
    <t>600.03.00.00.00</t>
  </si>
  <si>
    <t>Archivo de Trámite de la Administración Central de Normatividad de Comercio Exterior y Aduanal</t>
  </si>
  <si>
    <t>600.02.00.00.00</t>
  </si>
  <si>
    <t>600.01.00.00.00</t>
  </si>
  <si>
    <t>600.04.00.00.00</t>
  </si>
  <si>
    <t>600.05.00.00.00</t>
  </si>
  <si>
    <t>600.06.00.00.00</t>
  </si>
  <si>
    <t>Archivo de Trámite de la Administración Desconcentrada Jurídica de Aguascalientes 1</t>
  </si>
  <si>
    <t>600.08.00.00.00</t>
  </si>
  <si>
    <t>Archivo de Trámite de la Administración Desconcentrada Jurídica de Baja California 1</t>
  </si>
  <si>
    <t>600.09.00.00.00</t>
  </si>
  <si>
    <t>Archivo de Trámite de la Administración Desconcentrada Jurídica de Baja California 2</t>
  </si>
  <si>
    <t>600.10.00.00.00</t>
  </si>
  <si>
    <t>Archivo de Trámite de la Administración Desconcentrada Jurídica de Baja California Sur 1</t>
  </si>
  <si>
    <t>600.12.00.00.00</t>
  </si>
  <si>
    <t>Archivo de Trámite de la Administración Desconcentrada Jurídica de Campeche 1</t>
  </si>
  <si>
    <t>600.14.00.00.00</t>
  </si>
  <si>
    <t>Archivo de Trámite de la Administración Desconcentrada Jurídica de Chiapas 1</t>
  </si>
  <si>
    <t>600.19.00.00.00</t>
  </si>
  <si>
    <t>Archivo de Trámite de la Administración Desconcentrada Jurídica de Chiapas 2</t>
  </si>
  <si>
    <t>600.20.00.00.00</t>
  </si>
  <si>
    <t>Archivo de Trámite de la Administración Desconcentrada Jurídica de Chihuahua 1</t>
  </si>
  <si>
    <t>600.21.00.00.00</t>
  </si>
  <si>
    <t>Archivo de Trámite de la Administración Desconcentrada Jurídica de Chihuahua 2</t>
  </si>
  <si>
    <t>600.22.00.00.00</t>
  </si>
  <si>
    <t>Archivo de Trámite de la Administración Desconcentrada Jurídica de Coahuila de Zaragoza 1</t>
  </si>
  <si>
    <t>600.15.00.00.00</t>
  </si>
  <si>
    <t>Archivo de Trámite de la Administración Desconcentrada Jurídica de Coahuila de Zaragoza 2</t>
  </si>
  <si>
    <t>600.16.00.00.00</t>
  </si>
  <si>
    <t>Archivo de Trámite de la Administración Desconcentrada Jurídica de Coahuila de Zaragoza 3</t>
  </si>
  <si>
    <t>600.17.00.00.00</t>
  </si>
  <si>
    <t>Archivo de Trámite de la Administración Desconcentrada Jurídica de Colima 1</t>
  </si>
  <si>
    <t>600.18.00.00.00</t>
  </si>
  <si>
    <t>Archivo de Trámite de la Administración Desconcentrada Jurídica del Distrito Federal 1</t>
  </si>
  <si>
    <t>600.71.00.00.00</t>
  </si>
  <si>
    <t>Archivo de Trámite de la Administración Desconcentrada Jurídica del Distrito Federal 2</t>
  </si>
  <si>
    <t>600.72.00.00.00</t>
  </si>
  <si>
    <t>Archivo de Trámite de la Administración Desconcentrada Jurídica del Distrito Federal 3</t>
  </si>
  <si>
    <t>600.73.00.00.00</t>
  </si>
  <si>
    <t>Archivo de Trámite de la Administración Desconcentrada Jurídica del Distrito Federal 4</t>
  </si>
  <si>
    <t>600.74.00.00.00</t>
  </si>
  <si>
    <t>Archivo de Trámite de la Administración Desconcentrada Jurídica de Durango 1</t>
  </si>
  <si>
    <t>600.23.00.00.00</t>
  </si>
  <si>
    <t>Archivo de Trámite de la Administración Desconcentrada Jurídica de Guanajuato 2</t>
  </si>
  <si>
    <t>600.25.00.00.00</t>
  </si>
  <si>
    <t>Archivo de Trámite de la Administración Desconcentrada Jurídica de Guanajuato 3</t>
  </si>
  <si>
    <t>600.26.00.00.00</t>
  </si>
  <si>
    <t>Archivo de Trámite de la Administración Desconcentrada Jurídica de Guerrero 1</t>
  </si>
  <si>
    <t>600.27.00.00.00</t>
  </si>
  <si>
    <t>Archivo de Trámite de la Administración Desconcentrada Jurídica de Hidalgo 1</t>
  </si>
  <si>
    <t>600.29.00.00.00</t>
  </si>
  <si>
    <t>Archivo de Trámite de la Administración Desconcentrada Jurídica de Jalisco  1</t>
  </si>
  <si>
    <t>600.30.00.00.00</t>
  </si>
  <si>
    <t>Archivo de Trámite de la Administración Desconcentrada Jurídica de Jalisco  2</t>
  </si>
  <si>
    <t>600.31.00.00.00</t>
  </si>
  <si>
    <t>Archivo de Trámite de la Administración Desconcentrada Jurídica de Jalisco  3</t>
  </si>
  <si>
    <t>600.32.00.00.00</t>
  </si>
  <si>
    <t>Archivo de Trámite de la Administración Desconcentrada Jurídica de México 1</t>
  </si>
  <si>
    <t>600.35.00.00.00</t>
  </si>
  <si>
    <t>Archivo de Trámite de la Administración Desconcentrada Jurídica de México 2</t>
  </si>
  <si>
    <t>600.36.00.00.00</t>
  </si>
  <si>
    <t>Archivo de Trámite de la Administración Desconcentrada Jurídica de Michoacán 1</t>
  </si>
  <si>
    <t>600.37.00.00.00</t>
  </si>
  <si>
    <t>Archivo de Trámite de la Administración Desconcentrada Jurídica de Morelos 1</t>
  </si>
  <si>
    <t>600.39.00.00.00</t>
  </si>
  <si>
    <t>Archivo de Trámite de la Administración Desconcentrada Jurídica de Nayarit 1</t>
  </si>
  <si>
    <t>600.40.00.00.00</t>
  </si>
  <si>
    <t>Archivo de Trámite de la Administración Desconcentrada Jurídica de Nuevo León 1</t>
  </si>
  <si>
    <t>600.41.00.00.00</t>
  </si>
  <si>
    <t>Archivo de Trámite de la Administración Desconcentrada Jurídica de Nuevo León 2</t>
  </si>
  <si>
    <t>600.42.00.00.00</t>
  </si>
  <si>
    <t>Archivo de Trámite de la Administración Desconcentrada Jurídica de Nuevo León 3</t>
  </si>
  <si>
    <t>600.43.00.00.00</t>
  </si>
  <si>
    <t>Archivo de Trámite de la Administración Desconcentrada Jurídica de Oaxaca 1</t>
  </si>
  <si>
    <t>600.44.00.00.00</t>
  </si>
  <si>
    <t>Archivo de Trámite de la Administración Desconcentrada Jurídica de Puebla 1</t>
  </si>
  <si>
    <t>600.45.00.00.00</t>
  </si>
  <si>
    <t>Archivo de Trámite de la Administración Desconcentrada Jurídica de Puebla 2</t>
  </si>
  <si>
    <t>600.46.00.00.00</t>
  </si>
  <si>
    <t>Archivo de Trámite de la Administración Desconcentrada Jurídica de Querétaro 1</t>
  </si>
  <si>
    <t>600.47.00.00.00</t>
  </si>
  <si>
    <t>Archivo de Trámite de la Administración Desconcentrada Jurídica de Quintana Roo 2</t>
  </si>
  <si>
    <t>600.49.00.00.00</t>
  </si>
  <si>
    <t>Archivo de Trámite de la Administración Desconcentrada Jurídica de San Luis Potosí 1</t>
  </si>
  <si>
    <t>600.50.00.00.00</t>
  </si>
  <si>
    <t>Archivo de Trámite de la Administración Desconcentrada Jurídica de Sinaloa 1</t>
  </si>
  <si>
    <t>600.51.00.00.00</t>
  </si>
  <si>
    <t>Archivo de Trámite de la Administración Desconcentrada Jurídica de Sinaloa 2</t>
  </si>
  <si>
    <t>600.52.00.00.00</t>
  </si>
  <si>
    <t>Archivo de Trámite de la Administración Desconcentrada Jurídica de Sonora 1</t>
  </si>
  <si>
    <t>600.54.00.00.00</t>
  </si>
  <si>
    <t>Archivo de Trámite de la Administración Desconcentrada Jurídica de Sonora 2</t>
  </si>
  <si>
    <t>600.55.00.00.00</t>
  </si>
  <si>
    <t>Archivo de Trámite de la Administración Desconcentrada Jurídica de Sonora 3</t>
  </si>
  <si>
    <t>600.56.00.00.00</t>
  </si>
  <si>
    <t>Archivo de Trámite de la Administración Desconcentrada Jurídica de Tabasco 1</t>
  </si>
  <si>
    <t>600.57.00.00.00</t>
  </si>
  <si>
    <t>Archivo de Trámite de la Administración Desconcentrada Jurídica de Tamaulipas 1</t>
  </si>
  <si>
    <t>600.58.00.00.00</t>
  </si>
  <si>
    <t>Archivo de Trámite de la Administración Desconcentrada Jurídica de Tamaulipas 3</t>
  </si>
  <si>
    <t>600.60.00.00.00</t>
  </si>
  <si>
    <t>Archivo de Trámite de la Administración Desconcentrada Jurídica de Tamaulipas 4</t>
  </si>
  <si>
    <t>600.61.00.00.00</t>
  </si>
  <si>
    <t>Archivo de Trámite de la Administración Desconcentrada Jurídica de Tamaulipas 5</t>
  </si>
  <si>
    <t>600.62.00.00.00</t>
  </si>
  <si>
    <t>Archivo de Trámite de la Administración Desconcentrada Jurídica de Tlaxcala 1</t>
  </si>
  <si>
    <t>600.63.00.00.00</t>
  </si>
  <si>
    <t>Archivo de Trámite de la Administración Desconcentrada Jurídica de Veracruz 1</t>
  </si>
  <si>
    <t>600.64.00.00.00</t>
  </si>
  <si>
    <t>Archivo de Trámite de la Administración Desconcentrada Jurídica de Veracruz 2</t>
  </si>
  <si>
    <t>600.65.00.00.00</t>
  </si>
  <si>
    <t>Archivo de Trámite de la Administración Desconcentrada Jurídica de Veracruz 4</t>
  </si>
  <si>
    <t>600.67.00.00.00</t>
  </si>
  <si>
    <t>Archivo de Trámite de la Administración Desconcentrada Jurídica de Yucatán 1</t>
  </si>
  <si>
    <t>600.69.00.00.00</t>
  </si>
  <si>
    <t>Archivo de Trámite de la Administración Desconcentrada Jurídica de Zacatecas 1</t>
  </si>
  <si>
    <t>600.70.00.00.00</t>
  </si>
  <si>
    <t>104.00.00.00.00</t>
  </si>
  <si>
    <t>104.02.00.00.00</t>
  </si>
  <si>
    <t>104.03.00.00.00</t>
  </si>
  <si>
    <t>104.04.00.00.00</t>
  </si>
  <si>
    <t>104.05.00.00.00</t>
  </si>
  <si>
    <t>104.01.00.00.00</t>
  </si>
  <si>
    <t>Archivo de Trámite de la Administración del Ciclo de Capital Humano 1</t>
  </si>
  <si>
    <t>Archivo de Trámite de la Administración del Ciclo de Capital Humano 2</t>
  </si>
  <si>
    <t>Archivo de Trámite de la Administración del Ciclo de Capital Humano 3</t>
  </si>
  <si>
    <t>Archivo de Trámite de la Administración del Ciclo de Capital Humano 4</t>
  </si>
  <si>
    <t>Archivo de Trámite de la Administración del Ciclo de Capital Humano 5 CFTYCE Campus Chichimequillas</t>
  </si>
  <si>
    <t>Archivo de Trámite de la Administración del Ciclo de Capital Humano 5 CFTyCE Campus Tlalpan</t>
  </si>
  <si>
    <t>Archivo de Trámite de la Administración del Ciclo de Capital Humano 6</t>
  </si>
  <si>
    <t>Archivo de Trámite de la Administración de Recursos Materiales 1</t>
  </si>
  <si>
    <t>Archivo de Trámite de la Administración de Recursos Materiales 2</t>
  </si>
  <si>
    <t>Archivo de Trámite de la Administración de Recursos Materiales 4</t>
  </si>
  <si>
    <t>Archivo de Trámite de la Administracion de Operación de Recursos Y Servicios 6</t>
  </si>
  <si>
    <t>Archivo de Trámite de la Administracion de Operación de Recursos Y Servicios 7</t>
  </si>
  <si>
    <t>Archivo de Trámite de la Administracion de Operación de Recursos Y Servicios 8</t>
  </si>
  <si>
    <t>Archivo de Trámite de la Administracion de Operación de Recursos Y Servicios 9</t>
  </si>
  <si>
    <t>300.07.00.20.02</t>
  </si>
  <si>
    <t>300.07.00.20.01</t>
  </si>
  <si>
    <t>Archivo de Trámite de la Subadministración de Recursos y Servicios de los Cabos</t>
  </si>
  <si>
    <t>Archivo de Trámite del Módulo de Recursos y Servicios de Irapuato</t>
  </si>
  <si>
    <t>Archivo de Trámite de la Subadministración de Recursos y Servicios de Celaya</t>
  </si>
  <si>
    <t>Archivo de Trámite del Módulo de Recursos y Servicios de Ensenada</t>
  </si>
  <si>
    <t>Archivo de Trámite del Módulo de Recursos y Servicios de Matamoros</t>
  </si>
  <si>
    <t>Archivo de Trámite del Módulo de Recursos y Servicios de Ciudad Guzmán</t>
  </si>
  <si>
    <t>Archivo de Trámite del Módulo de Recursos y Servicios de Puerto Vallarta</t>
  </si>
  <si>
    <t>Archivo de Trámite de la Subadministración de Recursos y Servicios de Chichimequillas</t>
  </si>
  <si>
    <t>Archivo de Trámite del Módulo de Recursos y Servicios de Iguala</t>
  </si>
  <si>
    <t>Archivo de Trámite del Módulo de Recursos y Servicios de Tuxpan</t>
  </si>
  <si>
    <t>Archivo de Trámite del Módulo de Recursos y Servicios de Chetumal</t>
  </si>
  <si>
    <t>102.02.07.07.00</t>
  </si>
  <si>
    <t>102.02.00.00.00</t>
  </si>
  <si>
    <t>102.02.03.00.00</t>
  </si>
  <si>
    <t>102.02.02.00.00</t>
  </si>
  <si>
    <t>102.02.02.06.00</t>
  </si>
  <si>
    <t>102.02.01.00.00</t>
  </si>
  <si>
    <t>102.04.00.00.00</t>
  </si>
  <si>
    <t>102.02.07.04.00</t>
  </si>
  <si>
    <t>102.00.00.00.00</t>
  </si>
  <si>
    <t xml:space="preserve">Archivo de Trámite de la Administración de Soluciones de Negocio 7 </t>
  </si>
  <si>
    <t>102.03.07.00.00</t>
  </si>
  <si>
    <t xml:space="preserve">Archivo de Trámite de la Administración de Soluciones de Negocio 10 </t>
  </si>
  <si>
    <t>102.03.10.00.00</t>
  </si>
  <si>
    <t>Archivo de Trámite de la Administración de Coordinación, Metodologías y Proyectos TI</t>
  </si>
  <si>
    <t>102.04.01.00.00</t>
  </si>
  <si>
    <t>Archivo de Trámite de la Administración de Apoyo Desconcentrado 2 de Comunicación y Tecnologías de la Información</t>
  </si>
  <si>
    <t>102.02.07.00.00</t>
  </si>
  <si>
    <t>102.07.00.00.00</t>
  </si>
  <si>
    <t>102.01.09.00.00</t>
  </si>
  <si>
    <t>Archivo de Trámite de la Administración de Proyectos en Comunicaciones y Tecnologías de la Información 3</t>
  </si>
  <si>
    <t>102.01.06.00.00</t>
  </si>
  <si>
    <t>Archivo de Trámite de la Administración de Planeación Informática API</t>
  </si>
  <si>
    <t>102.01.02.00.00</t>
  </si>
  <si>
    <t>102.01.03.00.00</t>
  </si>
  <si>
    <t>102.01.01.00.00</t>
  </si>
  <si>
    <t>102.01.04.00.00</t>
  </si>
  <si>
    <t>102.01.05.00.00</t>
  </si>
  <si>
    <t>Archivo de Trámite de la Administración de Soluciones de Negocio 2</t>
  </si>
  <si>
    <t>102.03.02.00.00</t>
  </si>
  <si>
    <t>102.03.03.03.00</t>
  </si>
  <si>
    <t>Archivo de Trámite de la Administración de Soluciones de Negocio 6</t>
  </si>
  <si>
    <t>102.03.06.00.00</t>
  </si>
  <si>
    <t>Archivo de Trámite de la Administración de Apoyo Desconcentrado 3 de Comunicación y Tecnologías de la Información</t>
  </si>
  <si>
    <t>102.06.04.00.00</t>
  </si>
  <si>
    <t>102.08.01.01.00</t>
  </si>
  <si>
    <t>Archivo de Trámite de la Administración Central de Desarrollo y Mantenimiento de Aplicaciones ACDMA</t>
  </si>
  <si>
    <t>102.05.00.00.00</t>
  </si>
  <si>
    <t>102.05.01.00.00</t>
  </si>
  <si>
    <t>102.05.02.00.00</t>
  </si>
  <si>
    <t>102.05.03.00.00</t>
  </si>
  <si>
    <t>102.05.04.00.00</t>
  </si>
  <si>
    <t>102.05.05.00.00</t>
  </si>
  <si>
    <t>102.05.07.00.00</t>
  </si>
  <si>
    <t>102.02.07.05.00</t>
  </si>
  <si>
    <t>102.02.07.06.00</t>
  </si>
  <si>
    <t>102.02.07.08.00</t>
  </si>
  <si>
    <t>102.02.07.09.00</t>
  </si>
  <si>
    <t>102.02.07.10.00</t>
  </si>
  <si>
    <t>102.02.07.11.00</t>
  </si>
  <si>
    <t>102.02.07.16.00</t>
  </si>
  <si>
    <t>102.02.07.17.00</t>
  </si>
  <si>
    <t>102.02.07.18.00</t>
  </si>
  <si>
    <t>102.02.07.19.00</t>
  </si>
  <si>
    <t>102.02.07.12.00</t>
  </si>
  <si>
    <t>102.02.07.20.00</t>
  </si>
  <si>
    <t>102.02.07.21.00</t>
  </si>
  <si>
    <t>102.02.07.22.00</t>
  </si>
  <si>
    <t>102.02.07.23.00</t>
  </si>
  <si>
    <t>102.02.07.24.00</t>
  </si>
  <si>
    <t>102.02.07.25.00</t>
  </si>
  <si>
    <t>102.02.07.26.00</t>
  </si>
  <si>
    <t>102.02.07.27.00</t>
  </si>
  <si>
    <t>102.02.07.28.00</t>
  </si>
  <si>
    <t>102.02.07.29.00</t>
  </si>
  <si>
    <t>102.02.07.30.00</t>
  </si>
  <si>
    <t>102.02.07.31.00</t>
  </si>
  <si>
    <t>102.02.07.32.00</t>
  </si>
  <si>
    <t>102.02.07.33.00</t>
  </si>
  <si>
    <t>102.02.07.34.00</t>
  </si>
  <si>
    <t>102.02.07.35.00</t>
  </si>
  <si>
    <t>102.02.07.37.00</t>
  </si>
  <si>
    <t>102.02.07.38.00</t>
  </si>
  <si>
    <t>102.02.07.39.00</t>
  </si>
  <si>
    <t>102.02.07.41.00</t>
  </si>
  <si>
    <t>102.02.07.42.00</t>
  </si>
  <si>
    <t>102.02.07.45.00</t>
  </si>
  <si>
    <t>102.02.07.46.00</t>
  </si>
  <si>
    <t>102.02.07.48.00</t>
  </si>
  <si>
    <t>102.02.07.51.00</t>
  </si>
  <si>
    <t>102.02.07.52.00</t>
  </si>
  <si>
    <t>102.02.07.36.00</t>
  </si>
  <si>
    <t>102.02.07.40.00</t>
  </si>
  <si>
    <t>102.02.07.43.00</t>
  </si>
  <si>
    <t>102.02.07.44.00</t>
  </si>
  <si>
    <t>102.02.07.47.00</t>
  </si>
  <si>
    <t>102.02.07.49.00</t>
  </si>
  <si>
    <t>102.02.07.50.00</t>
  </si>
  <si>
    <t>102.02.07.13.00</t>
  </si>
  <si>
    <t>102.02.07.15.00</t>
  </si>
  <si>
    <t>Archivo de Trámite de la Subadministración de Apoyo Desconcentrado de Comunicaciones y Tecnologías de la Información de Aguascalientes 1 Aguascalientes</t>
  </si>
  <si>
    <t>102.02.07.53.00</t>
  </si>
  <si>
    <t>Archivo de Trámite de la Subadministración de Apoyo Desconcentrado de Comunicaciones y Tecnologías de la Información de la Aduana de Baja California 1 Mexicali</t>
  </si>
  <si>
    <t>102.02.07.54.00</t>
  </si>
  <si>
    <t>Archivo de Trámite de la Subadministración de Apoyo Desconcentrado de Comunicaciones y Tecnologías de la Información de Baja California 2 Tijuana</t>
  </si>
  <si>
    <t>102.02.07.55.00</t>
  </si>
  <si>
    <t>102.02.07.57.00</t>
  </si>
  <si>
    <t>Archivo de Trámite de la Subadministración de Apoyo Desconcentrado de Comunicaciones y Tecnologías de la Información de Campeche 1 Campeche</t>
  </si>
  <si>
    <t>102.02.07.59.00</t>
  </si>
  <si>
    <t>Archivo de Trámite de la Subadministración de Apoyo Desconcentrado de Comunicaciones y Tecnologías de la Información de Coahuila de Zaragoza 1 Saltillo</t>
  </si>
  <si>
    <t>102.02.07.64.00</t>
  </si>
  <si>
    <t>Archivo de Trámite de la Subadministración de Apoyo Desconcentrado de Comunicaciones y Tecnologías de la Información de Coahuila de Zaragoza 2 Torreón</t>
  </si>
  <si>
    <t>102.02.07.65.00</t>
  </si>
  <si>
    <t>Archivo de Trámite de la Subadministración de Apoyo Desconcentrado de Comunicaciones y Tecnologías de la Información de Coahuila de Zaragoza 3 Piedras Negras</t>
  </si>
  <si>
    <t>102.02.07.66.00</t>
  </si>
  <si>
    <t>Archivo de Trámite de la Subadministración de Apoyo Desconcentrado de Comunicaciones y Tecnologías de la Información de Colima 1 Colima</t>
  </si>
  <si>
    <t>102.02.07.67.00</t>
  </si>
  <si>
    <t>Archivo de Trámite de la Subadministración de Apoyo Desconcentrado de Comunicaciones y Tecnologías de la Información de Chiapas 1 Tuxtla Gutiérrez</t>
  </si>
  <si>
    <t>102.02.07.60.00</t>
  </si>
  <si>
    <t>Archivo de Trámite de la Subadministración de Apoyo Desconcentrado de Comunicaciones y Tecnologías de la Información de Chiapas 2 Tapachula</t>
  </si>
  <si>
    <t>102.02.07.61.00</t>
  </si>
  <si>
    <t>Archivo de Trámite de la Subadministración de Apoyo Desconcentrado de Comunicaciones y Tecnologías de la Información de Chihuahua 1 Chihuahua</t>
  </si>
  <si>
    <t>102.02.07.62.00</t>
  </si>
  <si>
    <t>Archivo de Trámite de la Subadministración de Apoyo Desconcentrado de Comunicaciones y Tecnologías de la Información de Chihuahua 2 Cd. Juárez</t>
  </si>
  <si>
    <t>102.02.07.63.00</t>
  </si>
  <si>
    <t>102.02.07.14.00</t>
  </si>
  <si>
    <t>Archivo de Trámite de la Subadministración de Apoyo Desconcentrado de Comunicaciones y Tecnologías de la Información del Distrito Federal 1 Norte D.F.</t>
  </si>
  <si>
    <t>102.02.07.68.00</t>
  </si>
  <si>
    <t>Archivo de Trámite de la Subadministración de Apoyo Desconcentrado de Comunicaciones y Tecnologías de la Información del Distrito Federal 2 Centro D.F.</t>
  </si>
  <si>
    <t>102.02.07.69.00</t>
  </si>
  <si>
    <t>Archivo de Trámite de la Subadministración de Apoyo Desconcentrado de Comunicaciones y Tecnologías de la Información del Distrito Federal 3 Oriente D.F.</t>
  </si>
  <si>
    <t>102.02.07.70.00</t>
  </si>
  <si>
    <t>Archivo de Trámite de la Subadministración de Apoyo Desconcentrado de Comunicaciones y Tecnologías de la Información del Distrito Federal 4 Sur D.F.</t>
  </si>
  <si>
    <t>102.02.07.71.00</t>
  </si>
  <si>
    <t>Archivo de Trámite de la Subadministración de Apoyo Desconcentrado de Comunicaciones y Tecnologías de la Información del Distrito Federal 5 C. Hidalgo</t>
  </si>
  <si>
    <t>102.02.07.72.00</t>
  </si>
  <si>
    <t>Archivo de Trámite de la Subadministración de Apoyo Desconcentrado de Comunicaciones y Tecnologías de la Información del Distrito Federal 6 CPN, UAIFA, ET</t>
  </si>
  <si>
    <t>102.02.07.122.00</t>
  </si>
  <si>
    <t>Archivo de Trámite de la Subadministración de Apoyo Desconcentrado de Comunicaciones y Tecnologías de la Información de Durango 1 Durango</t>
  </si>
  <si>
    <t>102.02.07.73.00</t>
  </si>
  <si>
    <t>Archivo de Trámite de la Subadministración de Apoyo Desconcentrado de Comunicaciones y Tecnologías de la Información de Guanajuato 2 León</t>
  </si>
  <si>
    <t>102.02.07.75.00</t>
  </si>
  <si>
    <t>Archivo de Trámite de la Subadministración de Apoyo Desconcentrado de Comunicaciones y Tecnologías de la Información de Guanajuato 3 Celaya</t>
  </si>
  <si>
    <t>102.02.07.76.00</t>
  </si>
  <si>
    <t>Archivo de Trámite de la Subadministración de Apoyo Desconcentrado de Comunicaciones y Tecnologías de la Información de Guerrero 1 Acapulco</t>
  </si>
  <si>
    <t>102.02.07.77.00</t>
  </si>
  <si>
    <t>Archivo de Trámite de la Subadministración de Apoyo Desconcentrado de Comunicaciones y Tecnologías de la Información de Hidalgo 1 Pachuca</t>
  </si>
  <si>
    <t>102.02.07.79.00</t>
  </si>
  <si>
    <t>Archivo de Trámite de la Subadministración de Apoyo Desconcentrado de Comunicaciones y Tecnologías de la Información de Jalisco 1 Guadalajara</t>
  </si>
  <si>
    <t>102.02.07.80.00</t>
  </si>
  <si>
    <t>Archivo de Trámite de la Subadministración de Apoyo Desconcentrado de Comunicaciones y Tecnologías de la Información de Jalisco 2 Guadalajara Sur</t>
  </si>
  <si>
    <t>102.02.07.81.00</t>
  </si>
  <si>
    <t>Archivo de Trámite de la Subadministración de Apoyo Desconcentrado de Comunicaciones y Tecnologías de la Información de Jalisco 3 Zapopan</t>
  </si>
  <si>
    <t>102.02.07.82.00</t>
  </si>
  <si>
    <t>Archivo de Trámite de la Subadministración de Apoyo Desconcentrado de Comunicaciones y Tecnologías de la Información de México 1 Toluca</t>
  </si>
  <si>
    <t>102.02.07.85.00</t>
  </si>
  <si>
    <t>Archivo de Trámite de la Subadministración de Apoyo Desconcentrado de Comunicaciones y Tecnologías de la Información de México 2 Naucalpan</t>
  </si>
  <si>
    <t>102.02.07.86.00</t>
  </si>
  <si>
    <t>Archivo de Trámite de la Subadministración de Apoyo Desconcentrado de Comunicaciones y Tecnologías de la Información de Michoacán 1 Morelia</t>
  </si>
  <si>
    <t>102.02.07.87.00</t>
  </si>
  <si>
    <t>Archivo de Trámite de la Subadministración de Apoyo Desconcentrado de Comunicaciones y Tecnologías de la Información de Morelos 1 Cuernavaca</t>
  </si>
  <si>
    <t>102.02.07.89.00</t>
  </si>
  <si>
    <t>Archivo de Trámite de la Subadministración de Apoyo Desconcentrado de Comunicaciones y Tecnologías de la Información de Nayarit 1 Tepic</t>
  </si>
  <si>
    <t>102.02.07.90.00</t>
  </si>
  <si>
    <t>Archivo de Trámite de la Subadministración de Apoyo Desconcentrado de Comunicaciones y Tecnologías de la Información de Nuevo León 1 Monterrey</t>
  </si>
  <si>
    <t>102.02.07.91.00</t>
  </si>
  <si>
    <t>Archivo de Trámite de la Subadministración de Apoyo Desconcentrado de Comunicaciones y Tecnologías de la Información de Nuevo León 2 Guadalupe</t>
  </si>
  <si>
    <t>102.02.07.92.00</t>
  </si>
  <si>
    <t>Archivo de Trámite de la Subadministración de Apoyo Desconcentrado de Comunicaciones y Tecnologías de la Información de Nuevo León 3 San Pedro Garza García</t>
  </si>
  <si>
    <t>102.02.07.93.00</t>
  </si>
  <si>
    <t>Archivo de Trámite de la Subadministración de Apoyo Desconcentrado de Comunicaciones y Tecnologías de la Información de Oaxaca 1 Oaxaca</t>
  </si>
  <si>
    <t>102.02.07.94.00</t>
  </si>
  <si>
    <t>Archivo de Trámite de la Subadministración de Apoyo Desconcentrado de Comunicaciones y Tecnologías de la Información de Puebla 1 Puebla Norte</t>
  </si>
  <si>
    <t>102.02.07.95.00</t>
  </si>
  <si>
    <t>Archivo de Trámite de la Subadministración de Apoyo Desconcentrado de Comunicaciones y Tecnologías de la Información de Puebla 2 Puebla Sur</t>
  </si>
  <si>
    <t>102.02.07.96.00</t>
  </si>
  <si>
    <t>Archivo de Trámite de la Subadministración de Apoyo Desconcentrado de Comunicaciones y Tecnologías de la Información de Querétaro 1 Querétaro</t>
  </si>
  <si>
    <t>102.02.07.97.00</t>
  </si>
  <si>
    <t>Archivo de Trámite de la Subadministración de Apoyo Desconcentrado de Comunicaciones y Tecnologías de la Información de Quintana Roo 2 Cancún</t>
  </si>
  <si>
    <t>102.02.07.99.00</t>
  </si>
  <si>
    <t>Archivo de Trámite de la Subadministración de Apoyo Desconcentrado de Comunicaciones y Tecnologías de la Información de CTI 2</t>
  </si>
  <si>
    <t>Archivo de Trámite de la Subadministración de Apoyo Desconcentrado de Comunicaciones y Tecnologías de la Información de San Luis Potosí 1 San Luis Potosí</t>
  </si>
  <si>
    <t>102.02.07.100.00</t>
  </si>
  <si>
    <t>Archivo de Trámite de la Subadministración de Apoyo Desconcentrado de Comunicaciones y Tecnologías de la Información de Sinaloa 1 Culiacán</t>
  </si>
  <si>
    <t>102.02.07.101.00</t>
  </si>
  <si>
    <t>Archivo de Trámite de la Subadministración de Apoyo Desconcentrado de Comunicaciones y Tecnologías de la Información de Sinaloa 2 Mazatlán</t>
  </si>
  <si>
    <t>102.02.07.102.00</t>
  </si>
  <si>
    <t>Archivo de Trámite de la Subadministración de Apoyo Desconcentrado de Comunicaciones y Tecnologías de la Información de Sonora 1 Hermosillo</t>
  </si>
  <si>
    <t>102.02.07.104.00</t>
  </si>
  <si>
    <t>Archivo de Trámite de la Subadministración de Apoyo Desconcentrado de Comunicaciones y Tecnologías de la Información de Sonora 2 Cd. Obregón</t>
  </si>
  <si>
    <t>102.02.07.105.00</t>
  </si>
  <si>
    <t>Archivo de Trámite de la Subadministración de Apoyo Desconcentrado de Comunicaciones y Tecnologías de la Información de Sonora 3 Nogales</t>
  </si>
  <si>
    <t>102.02.07.106.00</t>
  </si>
  <si>
    <t>Archivo de Trámite de la Administración de Apoyo Desconcentrado 1 de Comunicación y Tecnologías de la Información AAD1 Aduanas</t>
  </si>
  <si>
    <t>Archivo de Trámite de la Subadministración de Apoyo Desconcentrado de Comunicaciones y Tecnologías de la Información de Tabasco 1 Villahermosa</t>
  </si>
  <si>
    <t>102.02.07.107.00</t>
  </si>
  <si>
    <t>Archivo de Trámite de la Subadministración de Apoyo Desconcentrado de Comunicaciones y Tecnologías de la Información de Tamaulipas 1 Ciudad Victoria</t>
  </si>
  <si>
    <t>102.02.07.108.00</t>
  </si>
  <si>
    <t>Archivo de Trámite de la Subadministración de Apoyo Desconcentrado de Comunicaciones y Tecnologías de la Información de Tamaulipas 3 Nuevo Laredo</t>
  </si>
  <si>
    <t>102.02.07.110.00</t>
  </si>
  <si>
    <t>Archivo de Trámite de la Subadministración de Apoyo Desconcentrado de Comunicaciones y Tecnologías de la Información de Tamaulipas 4 Reynosa</t>
  </si>
  <si>
    <t>102.02.07.111.00</t>
  </si>
  <si>
    <t>Archivo de Trámite de la Subadministración de Apoyo Desconcentrado de Comunicaciones y Tecnologías de la Información de Tamaulipas 5 Tampico</t>
  </si>
  <si>
    <t>102.02.07.112.00</t>
  </si>
  <si>
    <t>Archivo de Trámite de la Subadministración de Apoyo Desconcentrado de Comunicaciones y Tecnologías de la Información de Tlaxcala 1 Tlaxcala</t>
  </si>
  <si>
    <t>102.02.07.113.00</t>
  </si>
  <si>
    <t>Archivo de Trámite de la Subadministración de Apoyo Desconcentrado de Comunicaciones y Tecnologías de la Información de Veracruz 1 Xalapa</t>
  </si>
  <si>
    <t>102.02.07.114.00</t>
  </si>
  <si>
    <t>Archivo de Trámite de la Subadministración de Apoyo Desconcentrado de Comunicaciones y Tecnologías de la Información de Veracruz 2 Veracruz</t>
  </si>
  <si>
    <t>102.02.07.115.00</t>
  </si>
  <si>
    <t>Archivo de Trámite de la Subadministración de Apoyo Desconcentrado de Comunicaciones y Tecnologías de la Información de Veracruz 4 Coatzacoalcos</t>
  </si>
  <si>
    <t>102.02.07.117.00</t>
  </si>
  <si>
    <t>Archivo de Trámite de la Subadministración de Apoyo Desconcentrado de Comunicaciones y Tecnologías de la Información de Yucatán 1 Mérida</t>
  </si>
  <si>
    <t>102.02.07.119.00</t>
  </si>
  <si>
    <t>Archivo de Trámite de la Subadministración de Apoyo Desconcentrado de Comunicaciones y Tecnologías de la Información de Zacatecas 1 zacatecas</t>
  </si>
  <si>
    <t>102.02.07.120.00</t>
  </si>
  <si>
    <t>103.01.00.00.00</t>
  </si>
  <si>
    <t>103.02.00.00.00</t>
  </si>
  <si>
    <t>Archivo de Trámite de la Administración Central de Evaluación de Seguimiento</t>
  </si>
  <si>
    <t>103.06.00.00.00</t>
  </si>
  <si>
    <t>103.03.00.00.00</t>
  </si>
  <si>
    <t>103.04.00.00.00</t>
  </si>
  <si>
    <t>103.05.00.00.00</t>
  </si>
  <si>
    <t>103.07.00.00.00</t>
  </si>
  <si>
    <t>103.08.00.00.00</t>
  </si>
  <si>
    <t>103.09.00.00.00</t>
  </si>
  <si>
    <t>103.10.00.00.00</t>
  </si>
  <si>
    <t>AG</t>
  </si>
  <si>
    <t>AGCTI</t>
  </si>
  <si>
    <t>AGR</t>
  </si>
  <si>
    <t>AGA</t>
  </si>
  <si>
    <t>AGAFF</t>
  </si>
  <si>
    <t>AGACE</t>
  </si>
  <si>
    <t>AGGC</t>
  </si>
  <si>
    <t>AGH</t>
  </si>
  <si>
    <t>AGSC</t>
  </si>
  <si>
    <t>AGJ</t>
  </si>
  <si>
    <t>AGP</t>
  </si>
  <si>
    <t>AGRS</t>
  </si>
  <si>
    <t>AGE</t>
  </si>
  <si>
    <t>Administración de Recursos Materiales “5”</t>
  </si>
  <si>
    <t>Administradora</t>
  </si>
  <si>
    <t>0901510113</t>
  </si>
  <si>
    <t>Archivo de Trámite de la Administración Desconcentrada de Recaudación de Baja California 1 Baja California</t>
  </si>
  <si>
    <t>Archivo de Trámite de la Administración Desconcentrada de Recaudación de Baja California 2 Tijuana</t>
  </si>
  <si>
    <t>Archivo de Trámite de la Administración Desconcentrada de Recaudación de Baja California Sur 1 La Paz</t>
  </si>
  <si>
    <t xml:space="preserve">Archivo de Trámite de la Administración Desconcentrada de Recaudación de Coahuila de Zaragoza 1 Saltillo </t>
  </si>
  <si>
    <t xml:space="preserve">Archivo de Trámite de la Administración Desconcentrada de Recaudación de Coahuila de Zaragoza 2 Torreón </t>
  </si>
  <si>
    <t xml:space="preserve">Archivo de Trámite de la Administración Desconcentrada de Recaudación de Coahuila de Zaragoza 3 Piedras Negras </t>
  </si>
  <si>
    <t>Fuentes sun número, planta baja esquina Zaragoza, edificio Antiguo de la Aduana Fronteriza por el Puente 2, Colonia Centro, C.P. 26000 en Piedras Negras-Coahuila de Zaragoza.</t>
  </si>
  <si>
    <t>050250B1PB</t>
  </si>
  <si>
    <t xml:space="preserve">Archivo de Trámite de la Administración Desconcentrada de Recaudación de Colima 1 Colima </t>
  </si>
  <si>
    <t xml:space="preserve">Archivo de Trámite de la Administración Desconcentrada de Recaudación de Chiapas 1 Tuxtla Gutiérrez </t>
  </si>
  <si>
    <t xml:space="preserve">Archivo de Trámite de la Administración Desconcentrada de Recaudación de Chiapas 2 Tapachula </t>
  </si>
  <si>
    <t xml:space="preserve">Archivo de Trámite de la Administración Desconcentrada de Recaudación de Chihuahua 1 Chihuahua </t>
  </si>
  <si>
    <t xml:space="preserve">Archivo de Trámite de la Administración Desconcentrada de Recaudación de Chihuahua 2 Ciudad Juárez </t>
  </si>
  <si>
    <t>08037181PB</t>
  </si>
  <si>
    <t>Archivo de Trámite de la Administración Desconcentrada de Recaudación del Distrito Federal 1</t>
  </si>
  <si>
    <t>Archivo de Trámite de la Administración Desconcentrada de Recaudación del Distrito Federal 2</t>
  </si>
  <si>
    <t>Archivo de Trámite de la Administración Desconcentrada de Recaudación del Distrito Federal 3</t>
  </si>
  <si>
    <t>Archivo de Trámite de la Administración Desconcentrada de Recaudación del Distrito Federal 4</t>
  </si>
  <si>
    <t xml:space="preserve"> 09013011PB</t>
  </si>
  <si>
    <t xml:space="preserve">Archivo de Trámite de la Administración Desconcentrada de Recaudación de Durango 1 Durango </t>
  </si>
  <si>
    <t xml:space="preserve">Archivo de Trámite de la Administración Desconcentrada de Recaudación de Guerrero 1 Acapulco de Juárez </t>
  </si>
  <si>
    <t xml:space="preserve"> 12001011PB</t>
  </si>
  <si>
    <t xml:space="preserve">Archivo de Trámite de la Administración Desconcentrada de Recaudación de Hidalgo 1 Pachuca de Soto </t>
  </si>
  <si>
    <t xml:space="preserve">Archivo de Trámite de la Administración Desconcentrada de Recaudación de Jalisco 1 Guadalajara </t>
  </si>
  <si>
    <t xml:space="preserve">Archivo de Trámite de la Administración Desconcentrada de Recaudación de Jalisco 2 Guadalajara Sur </t>
  </si>
  <si>
    <t xml:space="preserve">Archivo de Trámite de la Administración Desconcentrada de Recaudación de Jalisco 3 Zapopan </t>
  </si>
  <si>
    <t xml:space="preserve">Archivo de Trámite de la Administración Desconcentrada de Recaudación de México 1 Toluca </t>
  </si>
  <si>
    <t xml:space="preserve">Archivo de Trámite de la Administración Desconcentrada de Recaudación de México 2 Naucalpan </t>
  </si>
  <si>
    <t xml:space="preserve">15104011PB  </t>
  </si>
  <si>
    <t xml:space="preserve">Archivo de Trámite de la Administración Desconcentrada de Recaudación de Michoacán 1 Morelia </t>
  </si>
  <si>
    <t>16053011PB</t>
  </si>
  <si>
    <t xml:space="preserve">Archivo de Trámite de la Administración Desconcentrada de Recaudación de Morelos 1 Cuernavaca </t>
  </si>
  <si>
    <t>17007062SO</t>
  </si>
  <si>
    <t xml:space="preserve">Archivo de Trámite de la Administración Desconcentrada de Recaudación de Guanajuato León </t>
  </si>
  <si>
    <t xml:space="preserve">Archivo de Trámite de la Administración Desconcentrada de Recaudación de Guanajuato 3 Celaya </t>
  </si>
  <si>
    <t>110070A000</t>
  </si>
  <si>
    <t xml:space="preserve">Archivo de Trámite de la Administración Desconcentrada de Recaudación de Nayarit 1 Tepic </t>
  </si>
  <si>
    <t xml:space="preserve">Archivo de Trámite de la Administración Desconcentrada de Recaudación de Nuevo León 1 Monterrey </t>
  </si>
  <si>
    <t xml:space="preserve">Archivo de Trámite de la Administración Desconcentrada de Recaudación de Nuevo León 2 Guadalupe </t>
  </si>
  <si>
    <t xml:space="preserve">Archivo de Trámite de la Administración Desconcentrada de Recaudación de Nuevo León 3 San Pedro Garza García </t>
  </si>
  <si>
    <t xml:space="preserve">Archivo de Trámite de la Administración Desconcentrada de Recaudación de Oaxaca de Juárez 1 Oaxaca </t>
  </si>
  <si>
    <t>20067071PB</t>
  </si>
  <si>
    <t xml:space="preserve">Archivo de Trámite de la Administración Desconcentrada de Recaudación de Puebla 1 Puebla </t>
  </si>
  <si>
    <t xml:space="preserve">Archivo de Trámite de la Administración Desconcentrada de Recaudación de Querétaro 1 Querétaro </t>
  </si>
  <si>
    <t xml:space="preserve"> 22014011PB   </t>
  </si>
  <si>
    <t xml:space="preserve">Archivo de Trámite de la Administración Desconcentrada de Recaudación de Quintana Roo 1 Cancún </t>
  </si>
  <si>
    <t xml:space="preserve">Archivo de Trámite de la Administración Desconcentrada de Recaudación de San Luis Potosí 1 San Luis Potosí </t>
  </si>
  <si>
    <t xml:space="preserve">Archivo de Trámite de la Administración Desconcentrada de Recaudación de Sinaloa 1 Culiacán de Rosales </t>
  </si>
  <si>
    <t xml:space="preserve">Archivo de Trámite de la Administración Desconcentrada de Recaudación de Sinaloa 2 Mazatlán </t>
  </si>
  <si>
    <t xml:space="preserve">Archivo de Trámite de la Administración Desconcentrada de Recaudación de Sonora 1 Hermosillo </t>
  </si>
  <si>
    <t xml:space="preserve">  260300A1PB</t>
  </si>
  <si>
    <t xml:space="preserve">Archivo de Trámite de la Administración Desconcentrada de Recaudación de Sonora 2 Ciudad Obregón </t>
  </si>
  <si>
    <t xml:space="preserve">Archivo de Trámite de la Administración Desconcentrada de Recaudación de Sonora 3 Heroica Nogales </t>
  </si>
  <si>
    <t xml:space="preserve">Archivo de Trámite de la Administración Desconcentrada de Recaudación de Tabasco 1 Villahermosa </t>
  </si>
  <si>
    <t xml:space="preserve">Archivo de Trámite de la Administración Desconcentrada de Recaudación de Tamaulipas 1 Ciudad Victoria </t>
  </si>
  <si>
    <t xml:space="preserve">Archivo de Trámite de la Administración Desconcentrada de Recaudación de Tamaulipas 3 Nuevo Laredo </t>
  </si>
  <si>
    <t xml:space="preserve"> 28027011PB </t>
  </si>
  <si>
    <t xml:space="preserve">Archivo de Trámite de la Administración Desconcentrada de Recaudación de Tamaulipas 4 Ciudad Reynosa </t>
  </si>
  <si>
    <t xml:space="preserve">Archivo de Trámite de la Administración Desconcentrada de Recaudación de Tamaulipas 5 Tampico </t>
  </si>
  <si>
    <t xml:space="preserve">Archivo de Trámite de la Administración Desconcentrada de Recaudación de Tlaxcala 1 La Trinidad Tepehitec </t>
  </si>
  <si>
    <t xml:space="preserve">Archivo de Trámite de la Administración Desconcentrada de Recaudación de Veracruz 1 Xalapa de Enríquez </t>
  </si>
  <si>
    <t>30087011PB</t>
  </si>
  <si>
    <t xml:space="preserve">Archivo de Trámite de la Administración Desconcentrada de Recaudación de Veracruz 2 Boca del Río </t>
  </si>
  <si>
    <t xml:space="preserve">Archivo de Trámite de la Administración Desconcentrada de Recaudación de Veracruz 4 Coatzacoalcos </t>
  </si>
  <si>
    <t>3003901201</t>
  </si>
  <si>
    <t xml:space="preserve">Archivo de Trámite de la Administración Desconcentrada de Recaudación de Mérida 1 Yucatán </t>
  </si>
  <si>
    <t xml:space="preserve">Archivo de Trámite de la Administración Desconcentrada de Recaudación de Zacatecas 1 Zacatecas </t>
  </si>
  <si>
    <t xml:space="preserve">Archivo de Trámite de la Administración Desconcentrada de Recaudación de Campeche 1 Campeche </t>
  </si>
  <si>
    <t xml:space="preserve">Archivo de Trámite de la Administración Desconcentrada de Recaudación de Puebla 2 Puebla Sur </t>
  </si>
  <si>
    <t>090150D401</t>
  </si>
  <si>
    <t>Gustavo Moya Mejía</t>
  </si>
  <si>
    <t>(55) 51-28-25-60</t>
  </si>
  <si>
    <t>gustavo.moya@sat.gob.mx</t>
  </si>
  <si>
    <t>090150D402</t>
  </si>
  <si>
    <t>120010A000</t>
  </si>
  <si>
    <t>260020D000</t>
  </si>
  <si>
    <t>050020A000</t>
  </si>
  <si>
    <t>280070B000</t>
  </si>
  <si>
    <t>080370A000</t>
  </si>
  <si>
    <t>280250A000</t>
  </si>
  <si>
    <t>300390A000</t>
  </si>
  <si>
    <t>´0200105000</t>
  </si>
  <si>
    <t>'0200208000</t>
  </si>
  <si>
    <t>050250B000</t>
  </si>
  <si>
    <t>211140A000</t>
  </si>
  <si>
    <t>22005033PB</t>
  </si>
  <si>
    <t>260700A000</t>
  </si>
  <si>
    <t xml:space="preserve">Sección Aduanaera Subteniente Lopez II, Chactemal dependiente de la Aduanas de Subteniente López, sita en Carretera a Belice, Km 2 sin número, C.P. 77965 en Subteniente López-Quintana Roo. </t>
  </si>
  <si>
    <t>230040B000</t>
  </si>
  <si>
    <t>280380A000</t>
  </si>
  <si>
    <t xml:space="preserve">151060A000    </t>
  </si>
  <si>
    <t>301930A000</t>
  </si>
  <si>
    <t>Humberto Martín Guzmán Silva</t>
  </si>
  <si>
    <t>58 02 00 00 ext. 46865</t>
  </si>
  <si>
    <t>humberto.guzman@sat.gob.mx</t>
  </si>
  <si>
    <t>Archivo de Trámite de la Administración Desconcentrada de Auditoría Fiscal de Baja California 1 Mexicali</t>
  </si>
  <si>
    <t>Archivo de Trámite de la Administración Desconcentrada de Auditoría Fiscal Baja California 2 Devoluciones y Compensaciones</t>
  </si>
  <si>
    <t>Archivo de Trámite de la Administración Desconcentrada de Auditoría Fiscal Baja California 2 Impuestos Internos y de la Oficialía de partes</t>
  </si>
  <si>
    <t>Archivo de Trámite de la Administración Desconcentrada de Auditoría Fiscal Chiapas 2  Devoluciones y Compensaciones</t>
  </si>
  <si>
    <t>Archivo de Trámite de la Administración Desconcentrada de Auditoría Fiscal Chiapas 2  Impuestos Internos</t>
  </si>
  <si>
    <t>08019071PB</t>
  </si>
  <si>
    <t>Archivo de Trámite de la Administración Desconcentrada de Auditoría Fiscal de Coahuila de Zaragoza 1 Devoluciones y compensaciones</t>
  </si>
  <si>
    <t>Archivo de Trámite de la Administración Desconcentrada de Auditoría Fiscal de Coahuila de Zaragoza 1 Impuestos Internos</t>
  </si>
  <si>
    <t>Archivo de Trámite de la Administración Desconcentrada de Auditoría Fiscal de Coahuila de Zaragoza 2 Impuestos Internos</t>
  </si>
  <si>
    <t>Archivo de Trámite de la Administración Desconcentrada de Auditoría Fiscal de Coahuila de Zaragoza 2 Devoluciones</t>
  </si>
  <si>
    <t xml:space="preserve">Archivo de Trámite de la Administración Desconcentrada de Auditoría Fiscal del Distrito Federal 1 Impuestos Internos </t>
  </si>
  <si>
    <t>Archivo de Trámite de la Administración Desconcentrada de Auditoría Fiscal del Distrito Federal 1 Devoluciones y Compensaciones</t>
  </si>
  <si>
    <t>090150B000</t>
  </si>
  <si>
    <t>Archivo de Trámite de la Administración Desconcentrada de Auditoría Fiscal del Distrito Federal 3 Impuestos Internos y Devoluciones y compensaciones</t>
  </si>
  <si>
    <t>Archivo de Trámite de la Administración Desconcentrada de Auditoría Fiscal del Distrito Federal 4 Impuestos Internos</t>
  </si>
  <si>
    <t>09013011PB</t>
  </si>
  <si>
    <t>Archivo de Trámite de la Administración Desconcentrada de Auditoría Fiscal del Distrito Federal 4 Devoluciones y compensaciones</t>
  </si>
  <si>
    <t>Archivo de Trámite de la Administración Desconcentrada de Auditoría Fiscal de Guanajuato 3 Impuestos Internos</t>
  </si>
  <si>
    <t>Archivo de Trámite de la Administración Desconcentrada de Auditoría Fiscal de Guanajuato 3 Devoluciones y Compensaciones</t>
  </si>
  <si>
    <t>Archivo de Trámite de la Administración Desconcentrada de Auditoría Fiscal de Sonora 1 Hermosillo</t>
  </si>
  <si>
    <t>Archivo de Trámite de la Administración Desconcentrada de Auditoría Fiscal de Jalisco 1 Devoluciones y compensaciones</t>
  </si>
  <si>
    <t xml:space="preserve"> 14039191PB</t>
  </si>
  <si>
    <t>Archivo de Trámite de la Administración Desconcentrada de Auditoría Fiscal de Jalisco 1 Impuestos internos</t>
  </si>
  <si>
    <t>Archivo de Trámite de la Administración Desconcentrada de Auditoría Fiscal de Jalisco 3 Devoluciones y compensaciones</t>
  </si>
  <si>
    <t xml:space="preserve"> 14120011PB</t>
  </si>
  <si>
    <t>Archivo de Trámite de la Administración Desconcentrada de Auditoría Fiscal de Jalisco 3 Impuestos internos</t>
  </si>
  <si>
    <t>Archivo de Trámite de la Administración Desconcentrada de Auditoría Fiscal de México 2 Devoluciones</t>
  </si>
  <si>
    <t>Archivo de Trámite de la Administración Desconcentrada de Auditoría Fiscal de México 2 Impuestos internos</t>
  </si>
  <si>
    <t>Archivo de Trámite de la Administración Desconcentrada de Auditoría Fiscal de Oaxaca 1 Devoluciones y compensaciones</t>
  </si>
  <si>
    <t>Archivo de Trámite de la Administración Desconcentrada de Auditoría Fiscal de Oaxaca 1 Impuestos internos</t>
  </si>
  <si>
    <t>Archivo de Trámite de la Administración Desconcentrada de Auditoría Fiscal de Sinaloa 1 Impuestos Internos</t>
  </si>
  <si>
    <t>Archivo de Trámite de la Administración Desconcentrada de Auditoría Fiscal de Sinaloa 1 Devoluciones y Compensaciones</t>
  </si>
  <si>
    <t>Archivo de Trámite de la Administración Desconcentrada de Auditoría Fiscal de Sonora 3 Devoluciones y compensaciones</t>
  </si>
  <si>
    <t>Archivo de Trámite de la Administración Desconcentrada de Auditoría Fiscal de Sonora 3 Impuestos Internos</t>
  </si>
  <si>
    <t>Archivo de Trámite de la Administración Desconcentrada de Auditoría Fiscal de  Tamaulipas 1 Devoluciones y compensaciones</t>
  </si>
  <si>
    <t>Archivo de Trámite de la Administración Desconcentrada de Auditoría Fiscal de  Tamaulipas 1 Impuestos internos</t>
  </si>
  <si>
    <t>Archivo de Trámite de la Administración Desconcentrada de Auditoría Fiscal de  Tamaulipas 3 Impuestos Internos</t>
  </si>
  <si>
    <t>Archivo de Trámite de la Administración Desconcentrada de Auditoría Fiscal de  Tamaulipas 5 Devoluciones y compensaciones</t>
  </si>
  <si>
    <t>Archivo de Trámite de la Administración Desconcentrada de Auditoría Fiscal de  Tamaulipas 5 Impuestos Internos</t>
  </si>
  <si>
    <t>290330F101</t>
  </si>
  <si>
    <t>Archivo de Trámite de la Administración Desconcentrada de Auditoría Fiscal de  Veracruz 1 Devoluciones y compensaciones</t>
  </si>
  <si>
    <t>paseo de la reforma núm. 10, Torre Caballito, Sótano 2A, Col. Tabacalera, Alcaldía Cuauhtémoc, C.P. 06030, Ciudad de México</t>
  </si>
  <si>
    <t>Archivo de Trámite de la Administracion Desconcentrada de Auditoría de Comercio Exterior del Norte Centro</t>
  </si>
  <si>
    <t>(871) 7290300 Ext. 78504</t>
  </si>
  <si>
    <t>090150D3PB</t>
  </si>
  <si>
    <t>090150D8PB</t>
  </si>
  <si>
    <t>090150D801</t>
  </si>
  <si>
    <t>090150D502</t>
  </si>
  <si>
    <t>Archivo de Trámite de la Coordinación Nacional de las Administraciones Desconcentradas de Servicios al Contribuyente</t>
  </si>
  <si>
    <t>Av. Paseo de la Reforma núm. 37, módulo V, Piso 2, Col. Guerrero, C.P. 06300, Alcaldía Cuauhtémoc, Ciudad de México</t>
  </si>
  <si>
    <t>(55) 58-02-00-00 Ext. 49137</t>
  </si>
  <si>
    <t>arturo.rodriguezb@sat.gob.mx</t>
  </si>
  <si>
    <t>01001011PB</t>
  </si>
  <si>
    <t xml:space="preserve"> 050250B1PB</t>
  </si>
  <si>
    <t xml:space="preserve">18017051PB    </t>
  </si>
  <si>
    <t>211140C000</t>
  </si>
  <si>
    <t>090150D6PB</t>
  </si>
  <si>
    <t>090150D501</t>
  </si>
  <si>
    <t>0901301000</t>
  </si>
  <si>
    <t>Selva Franco Sánchez</t>
  </si>
  <si>
    <t>090150D704</t>
  </si>
  <si>
    <t>(55) 58-02-00-00 Ext. 59909</t>
  </si>
  <si>
    <t>selva.francos@sat.gob.mx</t>
  </si>
  <si>
    <t>090150D803</t>
  </si>
  <si>
    <t>Francisco Canché Martínez</t>
  </si>
  <si>
    <t>(686) 565-10-82 Ext. 75213</t>
  </si>
  <si>
    <t>francisco.canchem@sat.gob.mx</t>
  </si>
  <si>
    <t>Heroico Colegio Militar Num. 203 A, Col. Reforma, C.P. 68050, Oaxaca, Oaxaca</t>
  </si>
  <si>
    <t>Archivo de Trámite de la Subadministración de Recursos y Servicios de Los Cabos</t>
  </si>
  <si>
    <t>Calle Adolfo López Mateos No. 206, Colonia Matamoros, C.P. 23468, Los Cabos B.C.S</t>
  </si>
  <si>
    <t>(624) 17 398 80 Ext. 70592</t>
  </si>
  <si>
    <t>alonso.castaneda@sat.gob,mx</t>
  </si>
  <si>
    <t>Wendy Alejandra Azueta Vargas</t>
  </si>
  <si>
    <t>Blvd. Teniente Azueta S/N Int. Recinto Portuario, Zona Centro, C.P. 22800, Ensenada, B.C.</t>
  </si>
  <si>
    <t>(64) 6172-3167 Ext. 70459</t>
  </si>
  <si>
    <t>wendy.azuetav@sat.gob.mx</t>
  </si>
  <si>
    <t>868 11 02 31 Ext. 76231</t>
  </si>
  <si>
    <t>Hugo Ernesto Medina Núñez</t>
  </si>
  <si>
    <t>Carretera Estatal No. 540 Km 19+300 Poblado de Santa María Begoña, C.P. 76250, El Marqués, Querétaro</t>
  </si>
  <si>
    <t>(442) 2270000</t>
  </si>
  <si>
    <t>jesus.espinozal@sat.gob.mx</t>
  </si>
  <si>
    <t>(777) 329 2964 Ext. 66754</t>
  </si>
  <si>
    <t>José Luis Garizurieta No. 40, Centro, C.P. 92800, Tuxpan, Veracruz</t>
  </si>
  <si>
    <t>Jorge Alberto Rosendo García Tello</t>
  </si>
  <si>
    <t>Av. Boulevard Bahía No. 230, Esquina Independencia, C.P. 77000, Chetumal, Q. Roo</t>
  </si>
  <si>
    <t xml:space="preserve">Archivo de Trámite de la Administración deInfraestructura Externa I </t>
  </si>
  <si>
    <t>Subaministrador</t>
  </si>
  <si>
    <t>Archivo de Trámite de la Subadministración de Apoyo Desconcentrado de comunicaciones y Tecnologías de la Información de la Aduana del Aeropuerto Internacional de la Ciudad de México AICM</t>
  </si>
  <si>
    <t>090150D706</t>
  </si>
  <si>
    <t>090150D703</t>
  </si>
  <si>
    <t>090150D7PB</t>
  </si>
  <si>
    <t>090150D000</t>
  </si>
  <si>
    <t>Carretera Panamericana 45 S/N, Col. Ejido El Refugio, Rancho San Isidro, C.P. 36100, Silao Guanajuato</t>
  </si>
  <si>
    <t>´0200208000</t>
  </si>
  <si>
    <t>´020040C000</t>
  </si>
  <si>
    <t>8'5203000</t>
  </si>
  <si>
    <t>0503502000</t>
  </si>
  <si>
    <t>Archivo de Trámite de la Subadministración de Apoyo Desconcentrado de Comunicaciones y Tecnologías de la Información de Baja California sur 1 SADCTI Baja California Sur 1 La Paz</t>
  </si>
  <si>
    <t>Bahía de Santa Bárbara #23, Piso 1 ala A, Col. Verónica Anzurez, Alcaldía Miguel Hidalgo, Ciudad de México</t>
  </si>
  <si>
    <t>090150D701</t>
  </si>
  <si>
    <t>260300A000</t>
  </si>
  <si>
    <t>Archivo de Trámite de la Administración Central de Evaluación de seguimiento, Administración de Evaluación de Seguimiento 2</t>
  </si>
  <si>
    <t xml:space="preserve">Calzada de la Virgen, número 2799, edificio a, planta baja, C.P. 04480, Colonia CTM Culhuacán, Alcaldía Coyoacán en La Ciudad de México. </t>
  </si>
  <si>
    <t>Archivo de Trámite de la Administración Central de Modernización Aduanera</t>
  </si>
  <si>
    <t>Archivo de Trámite de la Administración Central de Certificación y Asuntos Internacionales de Auditoría de Comercio Exterior</t>
  </si>
  <si>
    <t>ADMON GRAL</t>
  </si>
  <si>
    <t>Subadministración de Gestión y Análisis Gerencial</t>
  </si>
  <si>
    <t>Administración Central de Operación Aduanera</t>
  </si>
  <si>
    <t>Administración de Operación Aduanera 1</t>
  </si>
  <si>
    <t>Administración de Operación Aduanera 2</t>
  </si>
  <si>
    <t>Administración de Operación Aduanera 4</t>
  </si>
  <si>
    <t>Administración de Operación Aduanera 5</t>
  </si>
  <si>
    <t>Administración de Operación Aduanera 6</t>
  </si>
  <si>
    <t>Administración de Operación Aduanera 7</t>
  </si>
  <si>
    <t>Administración de Apoyo Jurídico de Aduanas 1</t>
  </si>
  <si>
    <t>Administración de Apoyo Jurídico de Aduanas 2</t>
  </si>
  <si>
    <t>Administración de Apoyo Jurídico de Aduanas 3</t>
  </si>
  <si>
    <t>Administración de Apoyo Jurídico de Aduanas 4</t>
  </si>
  <si>
    <t>Administración de Apoyo Jurídico de Aduanas 5</t>
  </si>
  <si>
    <t>Administración de Apoyo Jurídico de Aduanas 6</t>
  </si>
  <si>
    <t>Administración de Apoyo Jurídico de Aduanas 9</t>
  </si>
  <si>
    <t>Administración de Apoyo Jurídico de Aduanas 10</t>
  </si>
  <si>
    <t>Administración de Apoyo Jurídico de Aduanas 11</t>
  </si>
  <si>
    <t xml:space="preserve">Administración Central de Investigación Aduanera </t>
  </si>
  <si>
    <t>Administración Central de Atención Aduanera y Asuntos Internacionales</t>
  </si>
  <si>
    <t>Administración Central de Modernización Aduanera</t>
  </si>
  <si>
    <t>Administración Central de Equipamiento e Infraestructura Aduanera</t>
  </si>
  <si>
    <t>Administración de Equipamiento e Infraestructura Aduanera 1</t>
  </si>
  <si>
    <t>Administración de Equipamiento e Infraestructura Aduanera 2</t>
  </si>
  <si>
    <t>Administración de Equipamiento e Infraestructura Aduanera 3</t>
  </si>
  <si>
    <t>Administración de Equipamiento e Infraestructura Aduanera 4</t>
  </si>
  <si>
    <t>Administración de Equipamiento e Infraestructura Aduanera 5</t>
  </si>
  <si>
    <t>Administración de Equipamiento e Infraestructura Aduanera 6</t>
  </si>
  <si>
    <t>Administración de Equipamiento e Infraestructura Aduanera 7</t>
  </si>
  <si>
    <t>Administración Central de Planeación Aduanera</t>
  </si>
  <si>
    <t xml:space="preserve">Administración Central De Procesamiento Electrónico de Datos Aduaneros </t>
  </si>
  <si>
    <t>Aduana de Aguascalientes</t>
  </si>
  <si>
    <t>Aduana de Aguascalientes Sección Aduanera Zac.</t>
  </si>
  <si>
    <t>Aduana de Aguascalientes Sección Aduanera SLP</t>
  </si>
  <si>
    <t>Aduana de Ensenada BC</t>
  </si>
  <si>
    <t xml:space="preserve">Aduana de Guadalajara </t>
  </si>
  <si>
    <t>Aduana de Mexicali Baja California</t>
  </si>
  <si>
    <t>Aduana de Tecate Baja California</t>
  </si>
  <si>
    <t>Aduana de Tijuana Baja California</t>
  </si>
  <si>
    <t>Aduana de La Paz BCS</t>
  </si>
  <si>
    <t>Aduana de Ciudad del Carmen Campeche</t>
  </si>
  <si>
    <t>Aduana de Ciudad Acuña Coahuila de Zaragoza</t>
  </si>
  <si>
    <t>Aduana de Piedras Negras Coahuila de Zaragoza</t>
  </si>
  <si>
    <t>Aduana de Torreón Coahuila de Zaragoza</t>
  </si>
  <si>
    <t>Aduana de Manzanillo Colima</t>
  </si>
  <si>
    <t>Aduana de Ciudad Hidalgo Suichate-Chiapas</t>
  </si>
  <si>
    <t>Aduana de Ciudad Juárez Chihuahua</t>
  </si>
  <si>
    <t>Aduana de Cihuahua Chihuahua</t>
  </si>
  <si>
    <t>Aduana de Ojinaga Chihuahua</t>
  </si>
  <si>
    <t>Aduana de Puerto Palomas Chihuahua</t>
  </si>
  <si>
    <t>Aduana de AICM Ciudad de México</t>
  </si>
  <si>
    <t>Aduana de México</t>
  </si>
  <si>
    <t>Aduana de Guanajuato Silao de la Victoria</t>
  </si>
  <si>
    <t>Aduana de Acapulco</t>
  </si>
  <si>
    <t>Aduana de Toluca Estado de México</t>
  </si>
  <si>
    <t>Aduana de Lázaro Cárdenas Michoacán</t>
  </si>
  <si>
    <t>Aduana de Colombia Anáhuac-Nuevo León</t>
  </si>
  <si>
    <t>Aduana de Monterrey Gral. Escobedo-Nuevo León</t>
  </si>
  <si>
    <t>Aduana de Salina Cruz Oaxaca</t>
  </si>
  <si>
    <t>Aduana de Puebla</t>
  </si>
  <si>
    <t>Aduana de Querétaro Colón</t>
  </si>
  <si>
    <t>Aduana de Cancún Quintana Roo</t>
  </si>
  <si>
    <t>Aduana de Subteniente López Quintana Roo</t>
  </si>
  <si>
    <t>Aduana de Mazatlán Sinaloa</t>
  </si>
  <si>
    <t>Aduana de Agua Prieta</t>
  </si>
  <si>
    <t>Aduana de Guaymas Sonora</t>
  </si>
  <si>
    <t>Aduana de Naco Sonora</t>
  </si>
  <si>
    <t>Aduana de Nogales Sonora</t>
  </si>
  <si>
    <t>Aduana de San Luis Río Colorado Sonora</t>
  </si>
  <si>
    <t>Aduana de Sonoyta Sonora</t>
  </si>
  <si>
    <t>Aduana de Dos Bocas Tabasco</t>
  </si>
  <si>
    <t>Aduana de Altamira Tamaulipas</t>
  </si>
  <si>
    <t>Aduana de Ciudad Camargo Tamaulipas</t>
  </si>
  <si>
    <t>Aduana de Ciudad Miguel Alemán Tamaulipas</t>
  </si>
  <si>
    <t>Aduana de Ciudad Reynosa Tamaulipas</t>
  </si>
  <si>
    <t>Aduana de Matamoros Tamaulipas</t>
  </si>
  <si>
    <t>Aduana de Nuevo Laredo Tamaulipas</t>
  </si>
  <si>
    <t>Aduana de Tampico Tamaulipas</t>
  </si>
  <si>
    <t>Aduana de Tuxpan Veracruz</t>
  </si>
  <si>
    <t>Aduana de Veracruz</t>
  </si>
  <si>
    <t>Aduana de Coatzacoalcos Veracruz</t>
  </si>
  <si>
    <t>Aduana de Progreso Yucatán</t>
  </si>
  <si>
    <t>Administración General de Auditoría de Comercio Exterior</t>
  </si>
  <si>
    <t>Administración Central de Planeación y Programación de Comercio Exterior</t>
  </si>
  <si>
    <t>Administración Central de Apoyo Jurídico de Auditoría de Comercio Exterior</t>
  </si>
  <si>
    <t>Administración Central de Investigación y Análisis de Comercio Exterior</t>
  </si>
  <si>
    <t>Administración Central de Operaciones Especiales de Comercio Exterior</t>
  </si>
  <si>
    <t>Administracion Central de Auditoria de Operaciones de Comercio Exterior</t>
  </si>
  <si>
    <t>Administración Central de Certificación y Asuntos Internacionales de Auditoría de Comercio Exterior</t>
  </si>
  <si>
    <t>Administración Central  de Coordinación Estratégica de Auditoría de Comercio Exterior</t>
  </si>
  <si>
    <t>Administración Desconcentrada de Auditoría de Comercio Exterior del Pacífico Norte</t>
  </si>
  <si>
    <t>Administración Desconcentrada de Auditoría de Comercio del Norte Centro</t>
  </si>
  <si>
    <t>Administración Desconcentrada de Auditoría de Comercio Exterior del Occidente</t>
  </si>
  <si>
    <t>Administración Desconcentrada de Auditoría de Comercio Exterior del Centro</t>
  </si>
  <si>
    <t>Administración Desconcentrada de Auditoría de Comercio Exterior del Sur</t>
  </si>
  <si>
    <t>Administración General de Auditoría Fiscal Federal</t>
  </si>
  <si>
    <t>Administración Central de Operación de la Fiscalización Nacional</t>
  </si>
  <si>
    <t>Administración Central de Análisis Técnico Fiscal</t>
  </si>
  <si>
    <t>Administración Central de Planeación y Programación de Auditoría Fiscal Federal</t>
  </si>
  <si>
    <t>Administración Central de Fiscalización Estratégica</t>
  </si>
  <si>
    <t>Administración Central de Apoyo Jurídico de Auditoría Fiscal Federal</t>
  </si>
  <si>
    <t>Administración Central de Devoluciones y Compensaciones</t>
  </si>
  <si>
    <t>Administración Desconcentrada de Auditoría Fiscal Aguascalientes 1</t>
  </si>
  <si>
    <t xml:space="preserve">Administración Desconcentrada de Auditoría Fiscal de Baja California 1 </t>
  </si>
  <si>
    <t xml:space="preserve">Administración Desconcentrada de Auditoría Fiscal Baja California 2 </t>
  </si>
  <si>
    <t>Administración Desconcentrada de Auditoría Fiscal de Baja California Sur 1</t>
  </si>
  <si>
    <t>Administración Desconcentrada de Auditoría Fiscal de Campeche 1</t>
  </si>
  <si>
    <t xml:space="preserve">Administración Desconcentrada de Auditoría Fiscal de Coahuila de Zaragoza 1 </t>
  </si>
  <si>
    <t xml:space="preserve">Administración Desconcentrada de Auditoría Fiscal de Coahuila de Zaragoza 2 </t>
  </si>
  <si>
    <t>Administración Desconcentrada de Auditoría Fiscal de Coahuila de Zaragoza 3</t>
  </si>
  <si>
    <t xml:space="preserve">Administración Desconcentrada de Auditoría Fiscal de Colima 1 </t>
  </si>
  <si>
    <t>Administración Desconcentrada de Auditoría Fiscal Chiapas 1</t>
  </si>
  <si>
    <t xml:space="preserve">Administración Desconcentrada de Auditoría Fiscal Chiapas 2 </t>
  </si>
  <si>
    <t>Administración Desconcentrada de Auditoría Fiscal de Chihuahua 1</t>
  </si>
  <si>
    <t>Administración Desconcentrada de Auditoría Fiscal de Chihuahua 2</t>
  </si>
  <si>
    <t>Administración Desconcentrada de Auditoría Fiscal de Durango 1</t>
  </si>
  <si>
    <t>Administración Desconcentrada de Auditoría Fiscal de Guanajuato 2</t>
  </si>
  <si>
    <t xml:space="preserve">Administración Desconcentrada de Auditoría Fiscal de Guanajuato 3 </t>
  </si>
  <si>
    <t>Administración Desconcentrada de Auditoría Fiscal de Guerrero 1</t>
  </si>
  <si>
    <t>Administración Desconcentrada de Auditoría Fiscal de Hidalgo 1</t>
  </si>
  <si>
    <t>Administración Desconcentrada de Auditoría Fiscal de Jalisco 1</t>
  </si>
  <si>
    <t>Administración Desconcentrada de Auditoría Fiscal de Jalisco 2</t>
  </si>
  <si>
    <t xml:space="preserve">Administración Desconcentrada de Auditoría Fiscal de Jalisco 3 </t>
  </si>
  <si>
    <t xml:space="preserve">Administración Desconcentrada de Auditoría Fiscal de México 1 </t>
  </si>
  <si>
    <t xml:space="preserve">Administración Desconcentrada de Auditoría Fiscal de México 2 </t>
  </si>
  <si>
    <t>Administración Desconcentrada de Auditoría Fiscal de Michoacán 1</t>
  </si>
  <si>
    <t>Administración Desconcentrada de Auditoría Fiscal de Morelos 1</t>
  </si>
  <si>
    <t>Administración Desconcentrada de Auditoría Fiscal de Nayarit 1</t>
  </si>
  <si>
    <t>Administración Desconcentrada de Auditoría Fiscal de Nuevo León 1</t>
  </si>
  <si>
    <t>Administración Desconcentrada de Auditoría Fiscal de Nuevo León 2</t>
  </si>
  <si>
    <t>Administración Desconcentrada de Auditoría Fiscal de Nuevo León 3</t>
  </si>
  <si>
    <t xml:space="preserve">Administración Desconcentrada de Auditoría Fiscal de Oaxaca 1 </t>
  </si>
  <si>
    <t>Administración Desconcentrada de Auditoría Fiscal de Puebla 1</t>
  </si>
  <si>
    <t>Administración Desconcentrada de Auditoría Fiscal de Puebla 2</t>
  </si>
  <si>
    <t>Administración Desconcentrada de Auditoría Fiscal de Querétaro 1</t>
  </si>
  <si>
    <t>Administración Desconcentrada de Auditoría Fiscal de Quintana Roo 2</t>
  </si>
  <si>
    <t>Administración Desconcentrada de Auditoría Fiscal de San Luis Potosí 1</t>
  </si>
  <si>
    <t xml:space="preserve">Administración Desconcentrada de Auditoría Fiscal de Sinaloa 1 </t>
  </si>
  <si>
    <t>Administración Desconcentrada de Auditoría Fiscal de Sinaloa 2</t>
  </si>
  <si>
    <t>Administración Desconcentrada de Auditoría Fiscal de Sonora 1</t>
  </si>
  <si>
    <t>Administración Desconcentrada de Auditoría Fiscal de Sonora 2</t>
  </si>
  <si>
    <t xml:space="preserve">Administración Desconcentrada de Auditoría Fiscal de Sonora 3 </t>
  </si>
  <si>
    <t>Administración Desconcentrada de Auditoría Fiscal de Tabasco 1</t>
  </si>
  <si>
    <t>Administración Desconcentrada de Auditoría Fiscal de  Tamaulipas 1</t>
  </si>
  <si>
    <t>Administración Desconcentrada de Auditoría Fiscal de  Tamaulipas 4</t>
  </si>
  <si>
    <t>Administración Desconcentrada de Auditoría Fiscal de  Tamaulipas 5</t>
  </si>
  <si>
    <t>Administración Desconcentrada de Auditoría Fiscal de  Tlaxcala 1</t>
  </si>
  <si>
    <t>Administración Desconcentrada de Auditoría Fiscal de  Veracruz 1</t>
  </si>
  <si>
    <t>Administración Desconcentrada de Auditoría Fiscal de  Veracruz 2</t>
  </si>
  <si>
    <t>Administración Desconcentrada de Auditoría Fiscal de Veracruz 4</t>
  </si>
  <si>
    <t>Administración Desconcentrada de Auditoría Fiscal de Yucatán 1</t>
  </si>
  <si>
    <t>Administración Desconcentrada de Auditoría Fiscal de Zacatecas 1</t>
  </si>
  <si>
    <t xml:space="preserve">Administración Desconcentrada de Auditoría Fiscal del Distrito Federal 1 </t>
  </si>
  <si>
    <t>Administración Desconcentrada de Auditoría Fiscal del Distrito Federal 2</t>
  </si>
  <si>
    <t xml:space="preserve">Administración Desconcentrada de Auditoría Fiscal del Distrito Federal 3 </t>
  </si>
  <si>
    <t xml:space="preserve">Administración Desconcentrada de Auditoría Fiscal del Distrito Federal 4 </t>
  </si>
  <si>
    <t xml:space="preserve">Administración General de Comunicaciones y Tecnologías de la Información </t>
  </si>
  <si>
    <t>Administración de Proyectos y Mejora Contínua</t>
  </si>
  <si>
    <t>Administración de Planeación Informática API</t>
  </si>
  <si>
    <t>Administración de Coordinación de Servicios Tecnológicos</t>
  </si>
  <si>
    <t>Administración de Planeación Estratégica y Evaluación de Gestión</t>
  </si>
  <si>
    <t>Administración de Proyectos en Comunicaciones y Tecnologías de la Información</t>
  </si>
  <si>
    <t>Administración de Proyectos en Comunicaciones y Tecnologías de la Información 3</t>
  </si>
  <si>
    <t>Administración Central de Operación y Servicios Tecnológicos</t>
  </si>
  <si>
    <t xml:space="preserve">Administración de Infraestructura Externa I </t>
  </si>
  <si>
    <t>Administración de Infraestrucura Interna 1</t>
  </si>
  <si>
    <t>Administración de Infraestructura Externa 2</t>
  </si>
  <si>
    <t>Administración de Infraestrucura Interna 2</t>
  </si>
  <si>
    <t>Administración de Apoyo Desconcentrado 2 de Comunicación y Tecnologías de la Información</t>
  </si>
  <si>
    <t>Subadministración de Apoyo Desconcentrado de Comunicaciones y Tecnologías de la Información de la Aduana de Acapulco</t>
  </si>
  <si>
    <t>Subadministración de Apoyo Desconcentrado de Comunicaciones y Tecnologías de la Información de la Aduana de Agua Prieta</t>
  </si>
  <si>
    <t>Subadministración de Apoyo Desconcentrado de Comunicaciones y Tecnologías de la Información de la Aduana de Aguascalientes</t>
  </si>
  <si>
    <t>Subadministración de Apoyo Desconcentrado de Comunicaciones y Tecnologías de la Información de la Aduana de Altamira</t>
  </si>
  <si>
    <t>Subadministración de Apoyo Desconcentrado de Comunicaciones y Tecnologías de la Información de la Aduana de Cancún</t>
  </si>
  <si>
    <t>Subadministración de Apoyo Desconcentrado de Comunicaciones y Tecnologías de la Información de la Aduana de Ciudad Acuña</t>
  </si>
  <si>
    <t>Subadministración de Apoyo Desconcentrado de Comunicaciones y Tecnologías de la Información de San Luis Potosí 1 San Luis Potosí</t>
  </si>
  <si>
    <t>Subadministración de Apoyo Desconcentrado de Comunicaciones y Tecnologías de la Información de Sinaloa 1 Culiacán</t>
  </si>
  <si>
    <t>Subadministración de Apoyo Desconcentrado de Comunicaciones y Tecnologías de la Información de Sinaloa 2 Mazatlán</t>
  </si>
  <si>
    <t>Subadministración de Apoyo Desconcentrado de Comunicaciones y Tecnologías de la Información de Sonora 1 Hermosillo</t>
  </si>
  <si>
    <t>Subadministración de Apoyo Desconcentrado de Comunicaciones y Tecnologías de la Información de Sonora 2 Cd. Obregón</t>
  </si>
  <si>
    <t>Subadministración de Apoyo Desconcentrado de Comunicaciones y Tecnologías de la Información de Sonora 3 Nogales</t>
  </si>
  <si>
    <t>Subadministración de Apoyo Desconcentrado de Comunicaciones y Tecnologías de la Información de Tabasco 1 Villahermosa</t>
  </si>
  <si>
    <t>Subadministración de Apoyo Desconcentrado de Comunicaciones y Tecnologías de la Información de Tamaulipas 1 Ciudad Victoria</t>
  </si>
  <si>
    <t>Subadministración de Apoyo Desconcentrado de Comunicaciones y Tecnologías de la Información de la Aduana de Ciudad Juárez</t>
  </si>
  <si>
    <t>Subadministración de Apoyo Desconcentrado de Comunicaciones y Tecnologías de la Información de Tamaulipas 3 Nuevo Laredo</t>
  </si>
  <si>
    <t>Subadministración de Apoyo Desconcentrado de Comunicaciones y Tecnologías de la Información de Tamaulipas 4 Reynosa</t>
  </si>
  <si>
    <t>Subadministración de Apoyo Desconcentrado de Comunicaciones y Tecnologías de la Información de Tamaulipas 5 Tampico</t>
  </si>
  <si>
    <t>Subadministración de Apoyo Desconcentrado de Comunicaciones y Tecnologías de la Información de Tlaxcala 1 Tlaxcala</t>
  </si>
  <si>
    <t>Subadministración de Apoyo Desconcentrado de Comunicaciones y Tecnologías de la Información de Veracruz 1 Xalapa</t>
  </si>
  <si>
    <t>Subadministración de Apoyo Desconcentrado de Comunicaciones y Tecnologías de la Información de Veracruz 2 Veracruz</t>
  </si>
  <si>
    <t>Subadministración de Apoyo Desconcentrado de Comunicaciones y Tecnologías de la Información de Veracruz 4 Coatzacoalcos</t>
  </si>
  <si>
    <t>Subadministración de Apoyo Desconcentrado de Comunicaciones y Tecnologías de la Información de Yucatán 1 Mérida</t>
  </si>
  <si>
    <t>Subadministración de Apoyo Desconcentrado de Comunicaciones y Tecnologías de la Información de la Aduana de Chihuahua</t>
  </si>
  <si>
    <t>Subadministración de Apoyo Desconcentrado de Comunicaciones y Tecnologías de la Información de Zacatecas 1 zacatecas</t>
  </si>
  <si>
    <t>Subadministración de Apoyo Desconcentrado de Comunicaciones y Tecnologías de la Información del Distrito Federal 6 CPN, UAIFA, ET</t>
  </si>
  <si>
    <t>Subadministración de Apoyo Desconcentrado de Comunicaciones y Tecnologías de la Información de la Aduana de Ciudad Camargo</t>
  </si>
  <si>
    <t>Subadministración de Apoyo Desconcentrado de Comunicaciones y Tecnologías de la Información de la Aduana de Ciudad del Carmen</t>
  </si>
  <si>
    <t>Subadministración de Apoyo Desconcentrado de Comunicaciones y Tecnologías de la Información de la Aduana de Ciudad Hidalgo</t>
  </si>
  <si>
    <t>Subadministración de Apoyo Desconcentrado de Comunicaciones y Tecnologías de la Información de la Aduana de Ciudad Miguel Alemán</t>
  </si>
  <si>
    <t>Subadministración de Apoyo Desconcentrado de Comunicaciones y Tecnologías de la Información de la Aduana de Ciudad Reynosa</t>
  </si>
  <si>
    <t>Subadministración de Apoyo Desconcentrado de Comunicaciones y Tecnologías de la Información de la Aduana de Coatzacoalcos</t>
  </si>
  <si>
    <t>Subadministración de Apoyo Desconcentrado de Comunicaciones y Tecnologías de la Información de la Aduana de Colombia</t>
  </si>
  <si>
    <t>Subadministración de Apoyo Desconcentrado de Comunicaciones y Tecnologías de la Información de la Aduana de Dos Bocas</t>
  </si>
  <si>
    <t>Subadministración de Apoyo Desconcentrado de Comunicaciones y Tecnologías de la Información de la Aduana de Ensenada</t>
  </si>
  <si>
    <t>Subadministración de Apoyo Desconcentrado de Comunicaciones y Tecnologías de la Información de la Aduana de Guadalajara</t>
  </si>
  <si>
    <t>Subadministración de Apoyo Desconcentrado de Comunicaciones y Tecnologías de la Información de la Aduana de Guanajuato</t>
  </si>
  <si>
    <t>Subadministración de Apoyo Desconcentrado de Comunicaciones y Tecnologías de la Información de la Aduana de Guaymas</t>
  </si>
  <si>
    <t>Subadministración de Apoyo Desconcentrado de Comunicaciones y Tecnologías de la Información de la Aduana de La Paz</t>
  </si>
  <si>
    <t>Subadministración de Apoyo Desconcentrado de Comunicaciones y Tecnologías de la Información de la Aduana de Lázaro Cárdenas</t>
  </si>
  <si>
    <t>Subadministración de Apoyo Desconcentrado de Comunicaciones y Tecnologías de la Información de la Aduana de Manzanillo</t>
  </si>
  <si>
    <t>Subadministración de Apoyo Desconcentrado de Comunicaciones y Tecnologías de la Información de la Aduana de Matamoros</t>
  </si>
  <si>
    <t>Subadministración de Apoyo Desconcentrado de Comunicaciones y Tecnologías de la Información de la Aduana de Mazatlán</t>
  </si>
  <si>
    <t>Subadministración de Apoyo Desconcentrado de Comunicaciones y Tecnologías de la Información de la Aduana de Mexicali</t>
  </si>
  <si>
    <t>Subadministración de Apoyo Desconcentrado de Comunicaciones y Tecnologías de la Información de la Aduana de México</t>
  </si>
  <si>
    <t>Subadministración de Apoyo Desconcentrado de Comunicaciones y Tecnologías de la Información de la Aduana de Monterrey</t>
  </si>
  <si>
    <t>Subadministración de Apoyo Desconcentrado de Comunicaciones y Tecnologías de la Información de la Aduana de Naco</t>
  </si>
  <si>
    <t>Subadministración de Apoyo Desconcentrado de Comunicaciones y Tecnologías de la Información de la Aduana de Nogales</t>
  </si>
  <si>
    <t>Subadministración de Apoyo Desconcentrado de Comunicaciones y Tecnologías de la Información de la Aduana de Nuevo Laredo</t>
  </si>
  <si>
    <t>Subadministración de Apoyo Desconcentrado de Comunicaciones y Tecnologías de la Información de la Aduana de Ojinaga</t>
  </si>
  <si>
    <t>Subadministración de Apoyo Desconcentrado de Comunicaciones y Tecnologías de la Información de la Aduana de Piedras Negras</t>
  </si>
  <si>
    <t>Subadministración de Apoyo Desconcentrado de Comunicaciones y Tecnologías de la Información de la Aduana de Progreso</t>
  </si>
  <si>
    <t>Subadministración de Apoyo Desconcentrado de Comunicaciones y Tecnologías de la Información de la Aduana de Puebla</t>
  </si>
  <si>
    <t>Subadministración de Apoyo Desconcentrado de Comunicaciones y Tecnologías de la Información de la Aduanan de Puerto Palomas</t>
  </si>
  <si>
    <t>Subadministración de Apoyo Desconcentrado de Comunicaciones y Tecnologías de la Información de la Aduana de Querétaro</t>
  </si>
  <si>
    <t>Subadministración de Apoyo Desconcentrado de Comunicaciones y Tecnologías de la Información de la Aduana de Salina Cruz</t>
  </si>
  <si>
    <t>Subadministración de Apoyo Desconcentrado de Comunicaciones y Tecnologías de la Información de la Aduana de San Luis Río Colorado</t>
  </si>
  <si>
    <t>Subadministración de Apoyo Desconcentrado de Comunicaciones y Tecnologías de la Información de la Aduana de Sonoyta</t>
  </si>
  <si>
    <t>Subadministración de Apoyo Desconcentrado de Comunicaciones y Tecnologías de la Información de la Aduana de Subteniente López</t>
  </si>
  <si>
    <t>Subadministración de Apoyo Desconcentrado de Comunicaciones y Tecnologías de la Información de la Aduana de Tampico</t>
  </si>
  <si>
    <t>Subadministración de Apoyo Desconcentrado de Comunicaciones y Tecnologías de la Información de la Aduana de Tecate</t>
  </si>
  <si>
    <t>Subadministración de Apoyo Desconcentrado de Comunicaciones y Tecnologías de la Información de la Aduana de Tijuana</t>
  </si>
  <si>
    <t>Subadministración de Apoyo Desconcentrado de Comunicaciones y Tecnologías de la Información de la Aduana de Toluca</t>
  </si>
  <si>
    <t>Subadministración de Apoyo Desconcentrado de Comunicaciones y Tecnologías de la Información de la Aduana de Torreón</t>
  </si>
  <si>
    <t>Subadministración de Apoyo Desconcentrado de Comunicaciones y Tecnologías de la Información de la Aduana de Tuxpan</t>
  </si>
  <si>
    <t>Subadministración de Apoyo Desconcentrado de Comunicaciones y Tecnologías de la Información de la Aduana de Veracruz</t>
  </si>
  <si>
    <t>Subadministración de Apoyo Desconcentrado de Comunicaciones y Tecnologías de la Información de la Aduana de Baja California 1 Mexicali</t>
  </si>
  <si>
    <t>Subadministración de Apoyo Desconcentrado de Comunicaciones y Tecnologías de la Información de Baja California 2 Tijuana</t>
  </si>
  <si>
    <t>Subadministración de Apoyo Desconcentrado de Comunicaciones y Tecnologías de la Información de Campeche 1 Campeche</t>
  </si>
  <si>
    <t>Subadministración de Apoyo Desconcentrado de Comunicaciones y Tecnologías de la Información de Chiapas 1 Tuxtla Gutiérrez</t>
  </si>
  <si>
    <t>Subadministración de Apoyo Desconcentrado de Comunicaciones y Tecnologías de la Información de Chiapas 2 Tapachula</t>
  </si>
  <si>
    <t>Subadministración de Apoyo Desconcentrado de Comunicaciones y Tecnologías de la Información de Chihuahua 1 Chihuahua</t>
  </si>
  <si>
    <t>Subadministración de Apoyo Desconcentrado de Comunicaciones y Tecnologías de la Información de Chihuahua 2 Cd. Juárez</t>
  </si>
  <si>
    <t>Subadministración de Apoyo Desconcentrado de Comunicaciones y Tecnologías de la Información de Coahuila de Zaragoza 1 Saltillo</t>
  </si>
  <si>
    <t>Subadministración de Apoyo Desconcentrado de Comunicaciones y Tecnologías de la Información de Coahuila de Zaragoza 2 Torreón</t>
  </si>
  <si>
    <t>Subadministración de Apoyo Desconcentrado de Comunicaciones y Tecnologías de la Información de Coahuila de Zaragoza 3 Piedras Negras</t>
  </si>
  <si>
    <t>Subadministración de Apoyo Desconcentrado de Comunicaciones y Tecnologías de la Información de Colima 1 Colima</t>
  </si>
  <si>
    <t>Subadministración de Apoyo Desconcentrado de Comunicaciones y Tecnologías de la Información del Distrito Federal 1 Norte D.F.</t>
  </si>
  <si>
    <t>Subadministración de Apoyo Desconcentrado de Comunicaciones y Tecnologías de la Información del Distrito Federal 2 Centro D.F.</t>
  </si>
  <si>
    <t>Subadministración de Apoyo Desconcentrado de Comunicaciones y Tecnologías de la Información del Distrito Federal 3 Oriente D.F.</t>
  </si>
  <si>
    <t>Subadministración de Apoyo Desconcentrado de Comunicaciones y Tecnologías de la Información del Distrito Federal 4 Sur D.F.</t>
  </si>
  <si>
    <t>Subadministración de Apoyo Desconcentrado de Comunicaciones y Tecnologías de la Información del Distrito Federal 5 C. Hidalgo</t>
  </si>
  <si>
    <t>Subadministración de Apoyo Desconcentrado de Comunicaciones y Tecnologías de la Información de Durango 1 Durango</t>
  </si>
  <si>
    <t>Subadministración de Apoyo Desconcentrado de Comunicaciones y Tecnologías de la Información de Guanajuato 2 León</t>
  </si>
  <si>
    <t>Subadministración de Apoyo Desconcentrado de Comunicaciones y Tecnologías de la Información de Guanajuato 3 Celaya</t>
  </si>
  <si>
    <t>Subadministración de Apoyo Desconcentrado de Comunicaciones y Tecnologías de la Información de Guerrero 1 Acapulco</t>
  </si>
  <si>
    <t>Subadministración de Apoyo Desconcentrado de Comunicaciones y Tecnologías de la Información de Hidalgo 1 Pachuca</t>
  </si>
  <si>
    <t>Subadministración de Apoyo Desconcentrado de Comunicaciones y Tecnologías de la Información de Jalisco 1 Guadalajara</t>
  </si>
  <si>
    <t>Subadministración de Apoyo Desconcentrado de Comunicaciones y Tecnologías de la Información de Jalisco 2 Guadalajara Sur</t>
  </si>
  <si>
    <t>Subadministración de Apoyo Desconcentrado de Comunicaciones y Tecnologías de la Información de Jalisco 3 Zapopan</t>
  </si>
  <si>
    <t>Subadministración de Apoyo Desconcentrado de Comunicaciones y Tecnologías de la Información de México 1 Toluca</t>
  </si>
  <si>
    <t>Subadministración de Apoyo Desconcentrado de Comunicaciones y Tecnologías de la Información de México 2 Naucalpan</t>
  </si>
  <si>
    <t>Subadministración de Apoyo Desconcentrado de Comunicaciones y Tecnologías de la Información de Michoacán 1 Morelia</t>
  </si>
  <si>
    <t>Subadministración de Apoyo Desconcentrado de Comunicaciones y Tecnologías de la Información de Morelos 1 Cuernavaca</t>
  </si>
  <si>
    <t>Subadministración de Apoyo Desconcentrado de Comunicaciones y Tecnologías de la Información de Nayarit 1 Tepic</t>
  </si>
  <si>
    <t>Subadministración de Apoyo Desconcentrado de Comunicaciones y Tecnologías de la Información de Nuevo León 1 Monterrey</t>
  </si>
  <si>
    <t>Subadministración de Apoyo Desconcentrado de Comunicaciones y Tecnologías de la Información de Nuevo León 2 Guadalupe</t>
  </si>
  <si>
    <t>Subadministración de Apoyo Desconcentrado de Comunicaciones y Tecnologías de la Información de Nuevo León 3 San Pedro Garza García</t>
  </si>
  <si>
    <t>Subadministración de Apoyo Desconcentrado de Comunicaciones y Tecnologías de la Información de Oaxaca 1 Oaxaca</t>
  </si>
  <si>
    <t>Subadministración de Apoyo Desconcentrado de Comunicaciones y Tecnologías de la Información de Puebla 1 Puebla Norte</t>
  </si>
  <si>
    <t>Subadministración de Apoyo Desconcentrado de Comunicaciones y Tecnologías de la Información de Puebla 2 Puebla Sur</t>
  </si>
  <si>
    <t>Subadministración de Apoyo Desconcentrado de Comunicaciones y Tecnologías de la Información de Querétaro 1 Querétaro</t>
  </si>
  <si>
    <t>Subadministración de Apoyo Desconcentrado de Comunicaciones y Tecnologías de la Información de Quintana Roo 2 Cancún</t>
  </si>
  <si>
    <t>Administración de Soluciones de Negocio 2</t>
  </si>
  <si>
    <t>Administración Central de Soluciones de Negocio</t>
  </si>
  <si>
    <t>Administración de Soluciones de Negocio 6</t>
  </si>
  <si>
    <t xml:space="preserve">Administración de Soluciones de Negocio 7 </t>
  </si>
  <si>
    <t xml:space="preserve">Administración de Soluciones de Negocio 10 </t>
  </si>
  <si>
    <t>Administración Central de Transfomación Tecnológica</t>
  </si>
  <si>
    <t>Administración de Versiones y Laboratorio</t>
  </si>
  <si>
    <t>Administración de Coordinación, Metodologías y Proyectos TI</t>
  </si>
  <si>
    <t>Administración Central de Desarrollo y Mantenimiento de Aplicaciones ACDMA</t>
  </si>
  <si>
    <t>Administración de Proyectos Específicos 1</t>
  </si>
  <si>
    <t>Administración de Proyectos Específicos 2</t>
  </si>
  <si>
    <t>Administración de Proyectos Específicos 3</t>
  </si>
  <si>
    <t>Administración de Proyectos Específicos 4</t>
  </si>
  <si>
    <t>Administración de Proyectos Específicos 5</t>
  </si>
  <si>
    <t>Administración de Mejora Contínua e Innovación</t>
  </si>
  <si>
    <t>Administración de Seguimiento y Control</t>
  </si>
  <si>
    <t>Administración Central de Proyectos Tecnológicos</t>
  </si>
  <si>
    <t>Subaministración de Asesoría Jurídica en Comunicaciones y Tecnologías de la Información</t>
  </si>
  <si>
    <t>Administración de Apoyo Desconcentrado 1 de Comunicación y Tecnologías de la Información AAD1 Aduanas</t>
  </si>
  <si>
    <t>Administración de Apoyo Desconcentrado 3 de Comunicación y Tecnologías de la Información</t>
  </si>
  <si>
    <t>Subadministración de Apoyo Desconcentrado de Comunicaciones y Tecnologías de la Información de CTI 2</t>
  </si>
  <si>
    <t>Administración Central de Coordinación Evaluatoria</t>
  </si>
  <si>
    <t>Administración Central de Análisis y Evaluación de Riesgos</t>
  </si>
  <si>
    <t>Administración Central de Evaluación de la Confiabilidad</t>
  </si>
  <si>
    <t>Administración Central de Evaluación de Comercio Exterior y Aduanal</t>
  </si>
  <si>
    <t>Administración Central de Evaluación de Impuestos Internos</t>
  </si>
  <si>
    <t>Administración Central de Evaluación de Seguimiento</t>
  </si>
  <si>
    <t>Administración Central de Procedimientos Especiales</t>
  </si>
  <si>
    <t>Administración Central de Evaluación de Procesos e Información</t>
  </si>
  <si>
    <t>Coordinación de Evaluación de Comunicaciones y Tecnologías de la información</t>
  </si>
  <si>
    <t>Coordinación de Procedimientos Penales</t>
  </si>
  <si>
    <t>Administración General de Grandes Contribuyentes</t>
  </si>
  <si>
    <t>Administración General de  Hidrocarburos</t>
  </si>
  <si>
    <t>Administración Central de Normatividad de Comercio Exterior y Aduanal</t>
  </si>
  <si>
    <t>Administración Central de lo Contencioso</t>
  </si>
  <si>
    <t>Administración Central de Amparos e Instancias Judiciales</t>
  </si>
  <si>
    <t>Administración Central de Asuntos Penales y Especiales</t>
  </si>
  <si>
    <t>Administración Central de Operación de Jurídica</t>
  </si>
  <si>
    <t>Administración Desconcentrada Jurídica de Aguascalientes 1</t>
  </si>
  <si>
    <t>Administración Desconcentrada Jurídica de Baja California 1</t>
  </si>
  <si>
    <t>Administración Desconcentrada Jurídica de Baja California 2</t>
  </si>
  <si>
    <t>Administración Desconcentrada Jurídica de Baja California Sur 1</t>
  </si>
  <si>
    <t>Administración Desconcentrada Jurídica de Campeche 1</t>
  </si>
  <si>
    <t>Administración Desconcentrada Jurídica de Coahuila de Zaragoza 1</t>
  </si>
  <si>
    <t>Administración Desconcentrada Jurídica de Coahuila de Zaragoza 2</t>
  </si>
  <si>
    <t>Administración Desconcentrada Jurídica de Coahuila de Zaragoza 3</t>
  </si>
  <si>
    <t>Administración Desconcentrada Jurídica de Colima 1</t>
  </si>
  <si>
    <t>Administración Desconcentrada Jurídica de Chiapas 1</t>
  </si>
  <si>
    <t>Administración Desconcentrada Jurídica de Chiapas 2</t>
  </si>
  <si>
    <t>Administración Desconcentrada Jurídica de Chihuahua 1</t>
  </si>
  <si>
    <t>Administración Desconcentrada Jurídica de Chihuahua 2</t>
  </si>
  <si>
    <t>Administración Desconcentrada Jurídica de Durango 1</t>
  </si>
  <si>
    <t>Administración Desconcentrada Jurídica de Guanajuato 2</t>
  </si>
  <si>
    <t>Administración Desconcentrada Jurídica de Guanajuato 3</t>
  </si>
  <si>
    <t>Administración Desconcentrada Jurídica de Guerrero 1</t>
  </si>
  <si>
    <t>Administración Desconcentrada Jurídica de Hidalgo 1</t>
  </si>
  <si>
    <t>Administración Desconcentrada Jurídica de Jalisco  1</t>
  </si>
  <si>
    <t>Administración Desconcentrada Jurídica de Jalisco  2</t>
  </si>
  <si>
    <t>Administración Desconcentrada Jurídica de Jalisco  3</t>
  </si>
  <si>
    <t>Administración Desconcentrada Jurídica de México 1</t>
  </si>
  <si>
    <t>Administración Desconcentrada Jurídica de México 2</t>
  </si>
  <si>
    <t>Administración Desconcentrada Jurídica de Michoacán 1</t>
  </si>
  <si>
    <t>Administración Desconcentrada Jurídica de Morelos 1</t>
  </si>
  <si>
    <t>Administración Desconcentrada Jurídica de Nayarit 1</t>
  </si>
  <si>
    <t>Administración Desconcentrada Jurídica de Nuevo León 1</t>
  </si>
  <si>
    <t>Administración Desconcentrada Jurídica de Nuevo León 2</t>
  </si>
  <si>
    <t>Administración Desconcentrada Jurídica de Nuevo León 3</t>
  </si>
  <si>
    <t>Administración Desconcentrada Jurídica de Oaxaca 1</t>
  </si>
  <si>
    <t>Administración Desconcentrada Jurídica de Puebla 1</t>
  </si>
  <si>
    <t>Administración Desconcentrada Jurídica de Puebla 2</t>
  </si>
  <si>
    <t>Administración Desconcentrada Jurídica de Querétaro 1</t>
  </si>
  <si>
    <t>Administración Desconcentrada Jurídica de Quintana Roo 2</t>
  </si>
  <si>
    <t>Administración Desconcentrada Jurídica de San Luis Potosí 1</t>
  </si>
  <si>
    <t>Administración Desconcentrada Jurídica de Sinaloa 1</t>
  </si>
  <si>
    <t>Administración Desconcentrada Jurídica de Sinaloa 2</t>
  </si>
  <si>
    <t>Administración Desconcentrada Jurídica de Sonora 1</t>
  </si>
  <si>
    <t>Administración Desconcentrada Jurídica de Sonora 2</t>
  </si>
  <si>
    <t>Administración Desconcentrada Jurídica de Sonora 3</t>
  </si>
  <si>
    <t>Administración Desconcentrada Jurídica de Tabasco 1</t>
  </si>
  <si>
    <t>Administración Desconcentrada Jurídica de Tamaulipas 1</t>
  </si>
  <si>
    <t>Administración Desconcentrada Jurídica de Tamaulipas 3</t>
  </si>
  <si>
    <t>Administración Desconcentrada Jurídica de Tamaulipas 4</t>
  </si>
  <si>
    <t>Administración Desconcentrada Jurídica de Tamaulipas 5</t>
  </si>
  <si>
    <t>Administración Desconcentrada Jurídica de Tlaxcala 1</t>
  </si>
  <si>
    <t>Administración Desconcentrada Jurídica de Veracruz 1</t>
  </si>
  <si>
    <t>Administración Desconcentrada Jurídica de Veracruz 2</t>
  </si>
  <si>
    <t>Administración Desconcentrada Jurídica de Veracruz 4</t>
  </si>
  <si>
    <t>Administración Desconcentrada Jurídica de Yucatán 1</t>
  </si>
  <si>
    <t>Administración Desconcentrada Jurídica de Zacatecas 1</t>
  </si>
  <si>
    <t>Administración Desconcentrada Jurídica del Distrito Federal 1</t>
  </si>
  <si>
    <t>Administración Desconcentrada Jurídica del Distrito Federal 2</t>
  </si>
  <si>
    <t>Administración Desconcentrada Jurídica del Distrito Federal 3</t>
  </si>
  <si>
    <t>Administración Desconcentrada Jurídica del Distrito Federal 4</t>
  </si>
  <si>
    <t>Administración General de Planeación</t>
  </si>
  <si>
    <t>Administración Central de Planeación, Análisis e Información</t>
  </si>
  <si>
    <t>Administración Central de Proyectos y Vinculación Institucional</t>
  </si>
  <si>
    <t>Administración Central de Estudios Tributarios y Aduaneros</t>
  </si>
  <si>
    <t>Administración Central de Modelos de Riesgo</t>
  </si>
  <si>
    <t>Administración Central de Modelos de Integración de Información</t>
  </si>
  <si>
    <t>Administración Central de Declaraciones y Pagos</t>
  </si>
  <si>
    <t>Administración Central de Promoción y Vigilancia del Cumplimiento</t>
  </si>
  <si>
    <t xml:space="preserve">Administración Central de Notificación </t>
  </si>
  <si>
    <t>Administración Central de Programas Operativos con Entidades Federativas</t>
  </si>
  <si>
    <t>Administración Central de Apoyo Jurídico de Recaudación</t>
  </si>
  <si>
    <t>Administración Desconcentrada de Recaudación de Aguascalientes 1</t>
  </si>
  <si>
    <t xml:space="preserve">Administración Desconcentrada de Recaudación de Baja California 1 </t>
  </si>
  <si>
    <t>Administración Desconcentrada de Recaudación de Baja California 2</t>
  </si>
  <si>
    <t xml:space="preserve">Administración Desconcentrada de Recaudación de Campeche 1 </t>
  </si>
  <si>
    <t xml:space="preserve">Administración Desconcentrada de Recaudación de Coahuila de Zaragoza 1 </t>
  </si>
  <si>
    <t>Administración Desconcentrada de Recaudación de Coahuila de Zaragoza 2</t>
  </si>
  <si>
    <t xml:space="preserve">Administración Desconcentrada de Recaudación de Coahuila de Zaragoza 3 </t>
  </si>
  <si>
    <t xml:space="preserve">Administración Desconcentrada de Recaudación de Colima 1 </t>
  </si>
  <si>
    <t xml:space="preserve">Administración Desconcentrada de Recaudación de Chiapas 1 </t>
  </si>
  <si>
    <t xml:space="preserve">Administración Desconcentrada de Recaudación de Chiapas 2 </t>
  </si>
  <si>
    <t xml:space="preserve">Administración Desconcentrada de Recaudación de Chihuahua 1 </t>
  </si>
  <si>
    <t>Administración Desconcentrada de Recaudación de Chihuahua 2</t>
  </si>
  <si>
    <t xml:space="preserve">Administración Desconcentrada de Recaudación de Durango 1 </t>
  </si>
  <si>
    <t xml:space="preserve">Administración Desconcentrada de Recaudación de Guanajuato 2 </t>
  </si>
  <si>
    <t xml:space="preserve">Administración Desconcentrada de Recaudación de Guanajuato 3 </t>
  </si>
  <si>
    <t xml:space="preserve">Administración Desconcentrada de Recaudación de Guerrero 1 </t>
  </si>
  <si>
    <t xml:space="preserve">Administración Desconcentrada de Recaudación de Hidalgo 1 </t>
  </si>
  <si>
    <t xml:space="preserve">Administración Desconcentrada de Recaudación de Jalisco 1 </t>
  </si>
  <si>
    <t>Administración Desconcentrada de Recaudación de Jalisco 2</t>
  </si>
  <si>
    <t>Administración Desconcentrada de Recaudación de Jalisco 3</t>
  </si>
  <si>
    <t xml:space="preserve">Administración Desconcentrada de Recaudación de México 1 </t>
  </si>
  <si>
    <t xml:space="preserve">Administración Desconcentrada de Recaudación de México 2 </t>
  </si>
  <si>
    <t xml:space="preserve">Administración Desconcentrada de Recaudación de Michoacán 1 </t>
  </si>
  <si>
    <t>Administración Desconcentrada de Recaudación de Morelos 1</t>
  </si>
  <si>
    <t>Administración Desconcentrada de Recaudación de Nayarit 1</t>
  </si>
  <si>
    <t>Administración Desconcentrada de Recaudación de Nuevo León 1</t>
  </si>
  <si>
    <t xml:space="preserve">Administración Desconcentrada de Recaudación de Nuevo León 2 </t>
  </si>
  <si>
    <t xml:space="preserve">Administración Desconcentrada de Recaudación de Nuevo León 3 </t>
  </si>
  <si>
    <t xml:space="preserve">Administración Desconcentrada de Recaudación de Oaxaca de Juárez 1 </t>
  </si>
  <si>
    <t xml:space="preserve">Administración Desconcentrada de Recaudación de Puebla 1 </t>
  </si>
  <si>
    <t xml:space="preserve">Administración Desconcentrada de Recaudación de Puebla 2 </t>
  </si>
  <si>
    <t>Administración Desconcentrada de Recaudación de Querétaro 1</t>
  </si>
  <si>
    <t xml:space="preserve">Administración Desconcentrada de Recaudación de Quintana Roo 2 </t>
  </si>
  <si>
    <t xml:space="preserve">Administración Desconcentrada de Recaudación de San Luis Potosí 1 </t>
  </si>
  <si>
    <t xml:space="preserve">Administración Desconcentrada de Recaudación de Sinaloa 1 </t>
  </si>
  <si>
    <t>Administración Desconcentrada de Recaudación de Sinaloa 2</t>
  </si>
  <si>
    <t xml:space="preserve">Administración Desconcentrada de Recaudación de Sonora 1 </t>
  </si>
  <si>
    <t xml:space="preserve">Administración Desconcentrada de Recaudación de Sonora 2 </t>
  </si>
  <si>
    <t xml:space="preserve">Administración Desconcentrada de Recaudación de Sonora 3 </t>
  </si>
  <si>
    <t xml:space="preserve">Administración Desconcentrada de Recaudación de Tabasco 1 </t>
  </si>
  <si>
    <t xml:space="preserve">Administración Desconcentrada de Recaudación de Tamaulipas 1 </t>
  </si>
  <si>
    <t xml:space="preserve">Administración Desconcentrada de Recaudación de Tamaulipas 3 </t>
  </si>
  <si>
    <t xml:space="preserve">Administración Desconcentrada de Recaudación de Tamaulipas 4 </t>
  </si>
  <si>
    <t xml:space="preserve">Administración Desconcentrada de Recaudación de Tamaulipas 5 </t>
  </si>
  <si>
    <t xml:space="preserve">Administración Desconcentrada de Recaudación de Tlaxcala 1 </t>
  </si>
  <si>
    <t xml:space="preserve">Administración Desconcentrada de Recaudación de Veracruz 1 </t>
  </si>
  <si>
    <t xml:space="preserve">Administración Desconcentrada de Recaudación de Veracruz 2 </t>
  </si>
  <si>
    <t xml:space="preserve">Administración Desconcentrada de Recaudación de Veracruz 4 </t>
  </si>
  <si>
    <t xml:space="preserve">Administración Desconcentrada de Recaudación de Yucatán 1 </t>
  </si>
  <si>
    <t xml:space="preserve">Administración Desconcentrada de Recaudación de Zacatecas 1 </t>
  </si>
  <si>
    <t>Administración Desconcentrada de Recaudación del Distrito Federal  1</t>
  </si>
  <si>
    <t>Administración Desconcentrada de Recaudación del Distrito Federal  2</t>
  </si>
  <si>
    <t>Administración Desconcentrada de Recaudación del Distrito Federal  3</t>
  </si>
  <si>
    <t>Administración Desconcentrada de Recaudación del Distrito Federal  4</t>
  </si>
  <si>
    <t>Administración del Ciclo de Capital Humano 1</t>
  </si>
  <si>
    <t>Administración de Estudios Organizacionales</t>
  </si>
  <si>
    <t>Administración del Ciclo de Capital Humano 2</t>
  </si>
  <si>
    <t>Administración del Ciclo de Capital Humano 3</t>
  </si>
  <si>
    <t>Administración del Ciclo de Capital Humano 4</t>
  </si>
  <si>
    <t>Administración del Ciclo de Capital Humano 5 CFTyCE Campus Tlalpan</t>
  </si>
  <si>
    <t>Administración del Ciclo de Capital Humano 5 CFTYCE Campus Chichimequillas</t>
  </si>
  <si>
    <t>Administración del Ciclo de Capital Humano 6</t>
  </si>
  <si>
    <t>Administración de Recursos Materiales 1</t>
  </si>
  <si>
    <t>Administración de Recursos Materiales 2</t>
  </si>
  <si>
    <t>Administración de Recursos Materiales 3</t>
  </si>
  <si>
    <t>Administración de Recursos Materiales 4</t>
  </si>
  <si>
    <t>Subadministración de Recursos y Servicios de la Paz</t>
  </si>
  <si>
    <t>Subadministración de Recursos y Servicios de los Cabos</t>
  </si>
  <si>
    <t>Subadministración de Recursos y Servicios de Ciudad Juárez</t>
  </si>
  <si>
    <t>Subadministración de Recursos y Servicios de Culiacán</t>
  </si>
  <si>
    <t>Administracion de Operación de Recursos Y Servicios 6</t>
  </si>
  <si>
    <t>Administracion de Operación de Recursos Y Servicios 7</t>
  </si>
  <si>
    <t>Administracion de Operación de Recursos Y Servicios 8</t>
  </si>
  <si>
    <t>Administracion de Operación de Recursos Y Servicios 9</t>
  </si>
  <si>
    <t>Administración Central de Coordinación de Seguridad Institucional</t>
  </si>
  <si>
    <t xml:space="preserve">Administración Central de Servicios Tributarios al Contribuyente </t>
  </si>
  <si>
    <t>Administración Central de Apoyo Jurídico de Servicios al Contribuyente</t>
  </si>
  <si>
    <t xml:space="preserve">Administración Central de Gestión de Servicios y Trámites con Medios Electrónicos </t>
  </si>
  <si>
    <t xml:space="preserve">Administración Central de Operación de Padrones </t>
  </si>
  <si>
    <t>Administración Central de Comunicación Institucional</t>
  </si>
  <si>
    <t xml:space="preserve">Administración Central de Programas Interinstitucionales de Servicios </t>
  </si>
  <si>
    <t xml:space="preserve">Administración Central de Promoción a la Formalidad </t>
  </si>
  <si>
    <t xml:space="preserve">Coordinación Nacional de las Administraciones Desconcentradas de Servicios al Contribuyente </t>
  </si>
  <si>
    <t>Administración Desconcentrada Servicios al Contribuyente de Aguascalientes 1</t>
  </si>
  <si>
    <t>Administración Desconcentrada Servicios al Contribuyente de Baja California 1</t>
  </si>
  <si>
    <t>Administración Desconcentrada Servicios al Contribuyente de Baja California 2</t>
  </si>
  <si>
    <t>Administración Desconcentrada Servicios al Contribuyente de Baja California Sur 1</t>
  </si>
  <si>
    <t>Administración Desconcentrada Servicios al Contribuyente de Campeche 1</t>
  </si>
  <si>
    <t>Administración Desconcentrada Servicios al Contribuyente de Coahuila de Zaragoza 1</t>
  </si>
  <si>
    <t>Administración Desconcentrada Servicios al Contribuyente de Coahuila de Zaragoza 2</t>
  </si>
  <si>
    <t>Administración Desconcentrada Servicios al Contribuyente de Coahuila de Zaragoza 3</t>
  </si>
  <si>
    <t>Administración Desconcentrada Servicios al Contribuyente de Colima 1</t>
  </si>
  <si>
    <t>Administración Desconcentrada Servicios al Contribuyente de Chiapas 1</t>
  </si>
  <si>
    <t>Administración Desconcentrada Servicios al Contribuyente de Chiapas 2</t>
  </si>
  <si>
    <t>Administración Desconcentrada Servicios al Contribuyente de Chihuahua 1</t>
  </si>
  <si>
    <t>Administración Desconcentrada Servicios al Contribuyente de Chihuahua 2</t>
  </si>
  <si>
    <t>Administración Desconcentrada Servicios al Contribuyente de Durango 1</t>
  </si>
  <si>
    <t>Administración Desconcentrada Servicios al Contribuyente de Guanajuato 2</t>
  </si>
  <si>
    <t>Administración Desconcentrada Servicios al Contribuyente de Guanajuato 3</t>
  </si>
  <si>
    <t>Administración Desconcentrada Servicios al Contribuyente de Guerrero 1</t>
  </si>
  <si>
    <t>Administración Desconcentrada Servicios al Contribuyente de Hidalgo 1</t>
  </si>
  <si>
    <t>Administración Desconcentrada Servicios al Contribuyente de Jalisco  1</t>
  </si>
  <si>
    <t>Administración Desconcentrada Servicios al Contribuyente de Jalisco  2</t>
  </si>
  <si>
    <t>Administración Desconcentrada Servicios al Contribuyente de Jalisco  3</t>
  </si>
  <si>
    <t>Administración Desconcentrada Servicios al Contribuyente de México 1</t>
  </si>
  <si>
    <t>Administración Desconcentrada Servicios al Contribuyente de México 2</t>
  </si>
  <si>
    <t>Administración Desconcentrada Servicios al Contribuyente de Michoacán 1</t>
  </si>
  <si>
    <t>Administración Desconcentrada Servicios al Contribuyente de Morelos 1</t>
  </si>
  <si>
    <t>Administración Desconcentrada Servicios al Contribuyente de Nayarit 1</t>
  </si>
  <si>
    <t>Administración Desconcentrada Servicios al Contribuyente de Nuevo León 1</t>
  </si>
  <si>
    <t>Administración Desconcentrada Servicios al Contribuyente de Nuevo León 2</t>
  </si>
  <si>
    <t>Administración Desconcentrada Servicios al Contribuyente de Nuevo León 3</t>
  </si>
  <si>
    <t>Administración Desconcentrada Servicios al Contribuyente de Oaxaca 1</t>
  </si>
  <si>
    <t>Administración Desconcentrada Servicios al Contribuyente de Puebla 1</t>
  </si>
  <si>
    <t>Administración Desconcentrada Servicios al Contribuyente de Puebla 2</t>
  </si>
  <si>
    <t>Administración Desconcentrada Servicios al Contribuyente de Querétaro 1</t>
  </si>
  <si>
    <t>Administración Desconcentrada Servicios al Contribuyente de Quintana Roo 2</t>
  </si>
  <si>
    <t>Administración Desconcentrada Servicios al Contribuyente de San Luis Potosí 1</t>
  </si>
  <si>
    <t>Administración Desconcentrada Servicios al Contribuyente de Sinaloa 1</t>
  </si>
  <si>
    <t>Administración Desconcentrada Servicios al Contribuyente de Sinaloa 2</t>
  </si>
  <si>
    <t>Administración Desconcentrada Servicios al Contribuyente de Sonora 1</t>
  </si>
  <si>
    <t>Administración Desconcentrada Servicios al Contribuyente de Sonora 2</t>
  </si>
  <si>
    <t>Administración Desconcentrada Servicios al Contribuyente de Sonora 3</t>
  </si>
  <si>
    <t>Administración Desconcentrada Servicios al Contribuyente de Tabasco 1</t>
  </si>
  <si>
    <t>Administración Desconcentrada Servicios al Contribuyente de Tamaulipas 1</t>
  </si>
  <si>
    <t>Administración Desconcentrada Servicios al Contribuyente de Tamaulipas 3</t>
  </si>
  <si>
    <t>Administración Desconcentrada Servicios al Contribuyente de Tamaulipas 4</t>
  </si>
  <si>
    <t>Administración Desconcentrada Servicios al Contribuyente de Tamaulipas 5</t>
  </si>
  <si>
    <t>Administración Desconcentrada Servicios al Contribuyente de Tlaxcala 1</t>
  </si>
  <si>
    <t>Administración Desconcentrada Servicios al Contribuyente de Veracruz 1</t>
  </si>
  <si>
    <t>Administración Desconcentrada Servicios al Contribuyente de Veracruz 2</t>
  </si>
  <si>
    <t>Administración Desconcentrada Servicios al Contribuyente de Veracruz 4</t>
  </si>
  <si>
    <t>Administración Desconcentrada Servicios al Contribuyente de Yucatán 1</t>
  </si>
  <si>
    <t>Administración Desconcentrada Servicios al Contribuyente de Zacatecas 1</t>
  </si>
  <si>
    <t>Administración Desconcentrada Servicios al Contribuyente del Distrito Federal 1</t>
  </si>
  <si>
    <t>Administración Desconcentrada Servicios al Contribuyente del Distrito Federal 2</t>
  </si>
  <si>
    <t>Administración Desconcentrada Servicios al Contribuyente del Distrito Federal 3</t>
  </si>
  <si>
    <t>Administración Desconcentrada Servicios al Contribuyente del Distrito Federal 4</t>
  </si>
  <si>
    <t>Administración Central Normatividad de Impuestos Internos</t>
  </si>
  <si>
    <t xml:space="preserve"> Módulo de Recursos y Servicios de León</t>
  </si>
  <si>
    <t xml:space="preserve"> Módulo de Recursos y Servicios de San Luis Potosí</t>
  </si>
  <si>
    <t xml:space="preserve"> Módulo de Recursos y Servicios de Zacatecas</t>
  </si>
  <si>
    <t xml:space="preserve"> Módulo de Recursos y Servicios de Durango</t>
  </si>
  <si>
    <t xml:space="preserve"> Módulo de Recursos y Servicios de Manzanillo</t>
  </si>
  <si>
    <t xml:space="preserve"> Módulo de Recursos y Servicios de Tapachula</t>
  </si>
  <si>
    <t xml:space="preserve"> Módulo de Recursos y Servicios de Irapuato</t>
  </si>
  <si>
    <t xml:space="preserve"> Módulo de Recursos y Servicios de Quéretaro</t>
  </si>
  <si>
    <t xml:space="preserve"> Módulo de Recursos y Servicios de Iguala</t>
  </si>
  <si>
    <t xml:space="preserve"> Módulo de Recursos y Servicios de Chetumal</t>
  </si>
  <si>
    <t xml:space="preserve"> Módulo de Recursos y Servicios de Los Mochis</t>
  </si>
  <si>
    <t xml:space="preserve"> Módulo de Recursos y Servicios de Mazatlán</t>
  </si>
  <si>
    <t xml:space="preserve"> Módulo de Recursos y Servicios de Obregón</t>
  </si>
  <si>
    <t xml:space="preserve"> Módulo de Recursos y Servicios de Coatzacoalcos</t>
  </si>
  <si>
    <t xml:space="preserve"> Módulo de Recursos y Servicios de Piedras Negras</t>
  </si>
  <si>
    <t xml:space="preserve"> Módulo de Recursos y Servicios de Matamoros</t>
  </si>
  <si>
    <t xml:space="preserve"> Módulo de Recursos y Servicios de Tuxpan</t>
  </si>
  <si>
    <t xml:space="preserve"> Módulo de Recursos y Servicios de Ciudad Victoria</t>
  </si>
  <si>
    <t xml:space="preserve"> Módulo de Recursos y Servicios de Córdoba</t>
  </si>
  <si>
    <t xml:space="preserve"> Módulo de Recursos y Servicios de Xalapa</t>
  </si>
  <si>
    <t xml:space="preserve"> Módulo de Recursos y Servicios de Campeche</t>
  </si>
  <si>
    <t xml:space="preserve"> Módulo de Recursos y Servicios de Tlaxcala</t>
  </si>
  <si>
    <t xml:space="preserve"> Módulo de Recursos y Servicios de Ciudad Guzmán</t>
  </si>
  <si>
    <t xml:space="preserve"> Módulo de Recursos y Servicios de Puerto Vallarta</t>
  </si>
  <si>
    <t xml:space="preserve"> Módulo de Recursos y Servicios de Saltillo</t>
  </si>
  <si>
    <t xml:space="preserve"> Módulo de Recursos y Servicios de Mexicali</t>
  </si>
  <si>
    <t xml:space="preserve"> Módulo de Recursos y Servicios de Ensenada</t>
  </si>
  <si>
    <t xml:space="preserve"> Módulo de Servicios Tributarios de Ensenada</t>
  </si>
  <si>
    <t xml:space="preserve"> Módulo de Servicios Tributarios de los Cabos</t>
  </si>
  <si>
    <t xml:space="preserve"> Módulo de Servicios Tributarios de Irapuato</t>
  </si>
  <si>
    <t xml:space="preserve"> Módulo de Servicios Tributarios de Iguala</t>
  </si>
  <si>
    <t xml:space="preserve"> Módulo de Servicios Tributarios de Ciudad Guzmán</t>
  </si>
  <si>
    <t xml:space="preserve"> Módulo de Servicios Tributarios de Puerto Vallarta</t>
  </si>
  <si>
    <t xml:space="preserve"> Módulo de Servicios Tributarios de Uruapan</t>
  </si>
  <si>
    <t xml:space="preserve"> Módulo de Servicios Tributarios de Chetumal</t>
  </si>
  <si>
    <t xml:space="preserve"> Módulo de Servicios Tributarios de los Mochis</t>
  </si>
  <si>
    <t xml:space="preserve"> Módulo de Servicios Tributarios de Córdoba</t>
  </si>
  <si>
    <t xml:space="preserve"> Módulo de Servicios Tributarios de Tuxpan</t>
  </si>
  <si>
    <t>Archivo de Trámite de la Administración de Versiones y laboratorio</t>
  </si>
  <si>
    <t>Archivo de Trámite de la Administración Desconcentrada de Auditoría Fiscal Baja California 2</t>
  </si>
  <si>
    <t>Archivo de Trámite de la Administración Desconcentrada de Auditoría Fiscal Chiapas 2</t>
  </si>
  <si>
    <t>Archivo de Trámite de la Administración Desconcentrada de Auditoría Fiscal de Coahuila de Zaragoza 1</t>
  </si>
  <si>
    <t>Archivo de Trámite de la Administración Desconcentrada de Auditoría Fiscal de Coahuila de Zaragoza 2</t>
  </si>
  <si>
    <t>Archivo de Trámite de la Administración Desconcentrada de Auditoría Fiscal de Guanajuato 3</t>
  </si>
  <si>
    <t>Archivo de Trámite de la Administración Desconcentrada de Auditoría Fiscal de México 2</t>
  </si>
  <si>
    <t>Archivo de Trámite de la Administración Desconcentrada de Auditoría Fiscal de Oaxaca 1</t>
  </si>
  <si>
    <t>Archivo de Trámite de la Administración Desconcentrada de Auditoría Fiscal de Sinaloa 1</t>
  </si>
  <si>
    <t>Archivo de Trámite de la Administración Desconcentrada de Auditoría Fiscal de Sonora 3</t>
  </si>
  <si>
    <t>Archivo de Trámite de la Administración Desconcentrada de Auditoría Fiscal del Distrito Federal 1</t>
  </si>
  <si>
    <t>Archivo de Trámite de la Administración Desconcentrada de Auditoría Fiscal del Distrito Federal 4</t>
  </si>
  <si>
    <t>Archivo de Trámite de la Administración Desconcentrada de Recaudación de Baja California 1</t>
  </si>
  <si>
    <t>Archivo de Trámite de la Administración Desconcentrada de Recaudación de México 1</t>
  </si>
  <si>
    <t>Archivo de Trámite de la Administración Desconcentrada de Recaudación de Sinaloa 1</t>
  </si>
  <si>
    <t>Archivo de Trámite de la Administración Desconcentrada de Recaudación de Sonora 1</t>
  </si>
  <si>
    <t>Archivo de Trámite de la Administración Desconcentrada de Recaudación de Tlaxcala 1</t>
  </si>
  <si>
    <t>Archivo de Trámite de la Administración Desconcentrada de Recaudación de Campeche 1</t>
  </si>
  <si>
    <t>Nayelli Monserrat García Cirangua</t>
  </si>
  <si>
    <t>Adonay Gerardo Domínguez López</t>
  </si>
  <si>
    <t>Arturo Rodríguez Ballinas</t>
  </si>
  <si>
    <t xml:space="preserve">
Víctor Manuel Pérez Farías</t>
  </si>
  <si>
    <t>Sin Cargo</t>
  </si>
  <si>
    <t>Seleccionar</t>
  </si>
  <si>
    <t>Descripcion del Archivo</t>
  </si>
  <si>
    <t>CÓDIGO ARCHIVISTICO</t>
  </si>
  <si>
    <t>(1) ENCABEZADO</t>
  </si>
  <si>
    <t xml:space="preserve">(5) MTS2:  </t>
  </si>
  <si>
    <t>(6)</t>
  </si>
  <si>
    <t>(7)</t>
  </si>
  <si>
    <t>(8)</t>
  </si>
  <si>
    <t>(9)</t>
  </si>
  <si>
    <t>(10)</t>
  </si>
  <si>
    <t>(11)</t>
  </si>
  <si>
    <t>(12)</t>
  </si>
  <si>
    <t>(13)</t>
  </si>
  <si>
    <t>(14)</t>
  </si>
  <si>
    <t>(15)</t>
  </si>
  <si>
    <t>(16)</t>
  </si>
  <si>
    <t>(17)</t>
  </si>
  <si>
    <t>(18)</t>
  </si>
  <si>
    <t>(19)</t>
  </si>
  <si>
    <t>(20)</t>
  </si>
  <si>
    <t>(21)</t>
  </si>
  <si>
    <t>(24)</t>
  </si>
  <si>
    <t>300.02.08.00.00</t>
  </si>
  <si>
    <t>102.02.04.00.00</t>
  </si>
  <si>
    <t>500.04.00.00.00</t>
  </si>
  <si>
    <t>Administración Central de Verificación y Evaluación de Entidades Federativas en Materia de Coordinación Fiscal</t>
  </si>
  <si>
    <t>Archivo de Trámite de la Administración Central de Verificación y Evaluación de Entidades Federativas en Materia de Coordinación Fiscal</t>
  </si>
  <si>
    <t>María de Lourdes Villa Gutiérrez</t>
  </si>
  <si>
    <t>Av. Hidalgo 77, col. Guerrero, 2° piso, ala norte, C.P. 6300, alcaldía Cuauhtémoc.</t>
  </si>
  <si>
    <t>58 02 04 61 ext. 48628</t>
  </si>
  <si>
    <t>maria.villag@sat.gob.mx</t>
  </si>
  <si>
    <t>800.29.00.00.00</t>
  </si>
  <si>
    <t>Archivo de Trámite de la Administración de Proyectos en Comunicaciones y Tecnologías de la Información 1</t>
  </si>
  <si>
    <t>Seleccionar Responsable</t>
  </si>
  <si>
    <r>
      <t>AGRAL</t>
    </r>
    <r>
      <rPr>
        <sz val="9"/>
        <color theme="0"/>
        <rFont val="Montserrat"/>
      </rPr>
      <t>T</t>
    </r>
  </si>
  <si>
    <r>
      <t>AGRAL</t>
    </r>
    <r>
      <rPr>
        <sz val="9"/>
        <color theme="0"/>
        <rFont val="Montserrat"/>
      </rPr>
      <t>C</t>
    </r>
  </si>
  <si>
    <t>AGRSC</t>
  </si>
  <si>
    <r>
      <t>AGRS</t>
    </r>
    <r>
      <rPr>
        <sz val="9"/>
        <color theme="0"/>
        <rFont val="Montserrat"/>
      </rPr>
      <t>C</t>
    </r>
  </si>
  <si>
    <t>300.07.00.09.02</t>
  </si>
  <si>
    <t>300.07.00.13.04</t>
  </si>
  <si>
    <t>Archivo de Concentración del Módulo de Recursos y Servicios de Ciudad Obregón</t>
  </si>
  <si>
    <t>Archivo de Concentración del Módulo de Recursos y Servicios de Piedras Negras</t>
  </si>
  <si>
    <t>Archivo de Concentración de la Subadministración de Recursos y Servicios de Toluca</t>
  </si>
  <si>
    <t>Archivo de Concentración de la Subadministración de Recursos y Servicios de Pachuca</t>
  </si>
  <si>
    <t xml:space="preserve"> Módulo de Recursos y Servicios de Ciudad Obregón</t>
  </si>
  <si>
    <t xml:space="preserve"> Módulo de Recursos y Servicios de Querétaro</t>
  </si>
  <si>
    <t xml:space="preserve"> Módulo de Recursos y Servicios de Uruapan</t>
  </si>
  <si>
    <t xml:space="preserve"> Subadministración de Recursos y Servicios de Cancún</t>
  </si>
  <si>
    <t xml:space="preserve"> Subadministración de Recursos y Servicios de la Paz</t>
  </si>
  <si>
    <t xml:space="preserve"> Subadministración de Recursos y Servicios de Hermosillo</t>
  </si>
  <si>
    <t xml:space="preserve"> Subadministración de Recursos y Servicios de Reynosa</t>
  </si>
  <si>
    <t xml:space="preserve"> Subadministración de Recursos y Servicios de Cuernavaca</t>
  </si>
  <si>
    <t xml:space="preserve"> Subadministración de Recursos y Servicios de Toluca</t>
  </si>
  <si>
    <t xml:space="preserve"> Subadministración de Recursos y Servicios de Chichimequillas</t>
  </si>
  <si>
    <t xml:space="preserve"> Subadministración de Recursos y Servicios de Villahermosa</t>
  </si>
  <si>
    <t xml:space="preserve"> Subadministración de Recursos y Servicios de Puebla</t>
  </si>
  <si>
    <t xml:space="preserve"> Subadministración de Recursos y Servicios de Ciudad Juárez</t>
  </si>
  <si>
    <t xml:space="preserve"> Subadministración de Recursos y Servicios de Los Cabos</t>
  </si>
  <si>
    <t xml:space="preserve"> Subadministración de Recursos y Servicios de Naucalpan</t>
  </si>
  <si>
    <t xml:space="preserve"> Subadministración de Recursos y Servicios de Mérida</t>
  </si>
  <si>
    <t xml:space="preserve"> Subadministración de Recursos y Servicios de Morelia</t>
  </si>
  <si>
    <t xml:space="preserve"> Subadministración de Recursos y Servicios de Chihuahua</t>
  </si>
  <si>
    <t xml:space="preserve"> Subadministración de Recursos y Servicios de Aguascalientes</t>
  </si>
  <si>
    <t xml:space="preserve"> Subadministración de Recursos y Servicios de Celaya</t>
  </si>
  <si>
    <t xml:space="preserve"> Subadministración de Recursos y Servicios de Culiacán</t>
  </si>
  <si>
    <t xml:space="preserve"> Subadministración de Recursos y Servicios de Torreón</t>
  </si>
  <si>
    <t xml:space="preserve"> Subadministración de Recursos y Servicios de Colima</t>
  </si>
  <si>
    <t xml:space="preserve"> Subadministración de Recursos y Servicios de Oaxaca</t>
  </si>
  <si>
    <t xml:space="preserve"> Subadministración de Recursos y Servicios de Pachuca</t>
  </si>
  <si>
    <t xml:space="preserve"> Subadministración de Recursos y Servicios de Tuxtla Gutiérrez</t>
  </si>
  <si>
    <t xml:space="preserve"> Subadministración de Recursos y Servicios de Veracruz</t>
  </si>
  <si>
    <t xml:space="preserve"> Subadministración de Recursos y Servicios de Nuevo Laredo </t>
  </si>
  <si>
    <t xml:space="preserve"> Administración de Operación de Recursos y Servicios 3</t>
  </si>
  <si>
    <t xml:space="preserve"> Administración de Operación de Recursos y Servicios 8</t>
  </si>
  <si>
    <t xml:space="preserve"> Administración de Operación de Recursos y Servicios 9 </t>
  </si>
  <si>
    <t xml:space="preserve"> Administración de Operación de Recursos y Servicios 6</t>
  </si>
  <si>
    <t xml:space="preserve"> Administración de Operación de Recursos y Servicios 7 </t>
  </si>
  <si>
    <t>Archivo de Concentración de la Administración de Operación de Recursos y Servicios 3</t>
  </si>
  <si>
    <t>Archivo de Concentración de la Administración de Operación de Recursos y Servicios 8</t>
  </si>
  <si>
    <t xml:space="preserve">Archivo de Concentración de la Administración de Operación de Recursos y Servicios 9 </t>
  </si>
  <si>
    <t>Archivo de Concentración de la Administración de Operación de Recursos y Servicios 6</t>
  </si>
  <si>
    <t xml:space="preserve">Archivo de Concentración de la Administración de Operación de Recursos y Servicios 7 </t>
  </si>
  <si>
    <t>Archivo de Concentración de la Subadministración de Recursos y Servicios de Nogales</t>
  </si>
  <si>
    <t xml:space="preserve"> Subadministración de Recursos y Servicios de Nogales</t>
  </si>
  <si>
    <t>Archivo de Concentración del Módulo de Recursos y Servicios de Ciudad Victoria</t>
  </si>
  <si>
    <t>Archivo de Concentración del Módulo de Recursos y Servicios de Mexicali</t>
  </si>
  <si>
    <t>Archivo de Concentración del Módulo de Recursos y Servicios de Tampico</t>
  </si>
  <si>
    <t xml:space="preserve"> Módulo de Recursos y Servicios de Tampico</t>
  </si>
  <si>
    <t>Abraham De Jesús Moreno Campos</t>
  </si>
  <si>
    <t>Benjamín Jiménez Saavedra</t>
  </si>
  <si>
    <t>(3) ADMINISTRACIÓN GENERAL, CLAVE Y UNIDAD ADMINISTRATIVA</t>
  </si>
  <si>
    <t>AGRS.</t>
  </si>
  <si>
    <t>300.07.03.00.00</t>
  </si>
  <si>
    <t>300.07.00.05.01.</t>
  </si>
  <si>
    <t>AQUÍ</t>
  </si>
  <si>
    <t>-T</t>
  </si>
  <si>
    <t>800.00.01.01.00-T</t>
  </si>
  <si>
    <t>800.01.00.00.00-T</t>
  </si>
  <si>
    <t>800.01.01.00.00-T</t>
  </si>
  <si>
    <t>800.01.02.00.00-T</t>
  </si>
  <si>
    <t>800.01.04.00.00-T</t>
  </si>
  <si>
    <t>800.01.05.00.00-T</t>
  </si>
  <si>
    <t>800.01.06.00.00-T</t>
  </si>
  <si>
    <t>800.01.07.00.00-T</t>
  </si>
  <si>
    <t>800.02.01.00.00-T</t>
  </si>
  <si>
    <t>800.02.02.00.00-T</t>
  </si>
  <si>
    <t>800.02.03.00.00-T</t>
  </si>
  <si>
    <t>800.02.04.00.00-T</t>
  </si>
  <si>
    <t>800.02.05.00.00-T</t>
  </si>
  <si>
    <t>800.02.06.00.00-T</t>
  </si>
  <si>
    <t>800.02.09.00.00-T</t>
  </si>
  <si>
    <t>800.02.10.00.00-T</t>
  </si>
  <si>
    <t>800.02.11.00.00-T</t>
  </si>
  <si>
    <t>800.03.00.00.00-T</t>
  </si>
  <si>
    <t>800.04.00.00.00-T</t>
  </si>
  <si>
    <t>800.05.00.00.00-T</t>
  </si>
  <si>
    <t>800.06.00.00.00-T</t>
  </si>
  <si>
    <t>800.06.01.00.00-T</t>
  </si>
  <si>
    <t>800.06.02.00.00-T</t>
  </si>
  <si>
    <t>800.06.03.00.00-T</t>
  </si>
  <si>
    <t>800.06.04.00.00-T</t>
  </si>
  <si>
    <t>800.06.05.00.00-T</t>
  </si>
  <si>
    <t>800.06.06.00.00-T</t>
  </si>
  <si>
    <t>800.06.07.00.00-T</t>
  </si>
  <si>
    <t>800.07.00.00.00-T</t>
  </si>
  <si>
    <t>800.08.00.00.00-T</t>
  </si>
  <si>
    <t>800.09.00.00.00-T</t>
  </si>
  <si>
    <t>800.09.00.03.03-T</t>
  </si>
  <si>
    <t>800.09.00.04.00-T</t>
  </si>
  <si>
    <t>800.10.00.00.00-T</t>
  </si>
  <si>
    <t>800.11.00.00.00-T</t>
  </si>
  <si>
    <t>800.12.00.00.00-T</t>
  </si>
  <si>
    <t>800.13.00.00.00-T</t>
  </si>
  <si>
    <t>800.14.00.00.00-T</t>
  </si>
  <si>
    <t>800.15.00.00.00-T</t>
  </si>
  <si>
    <t>800.16.00.00.00-T</t>
  </si>
  <si>
    <t>800.17.00.00.00-T</t>
  </si>
  <si>
    <t>800.18.00.00.00-T</t>
  </si>
  <si>
    <t>800.19.00.00.00-T</t>
  </si>
  <si>
    <t>800.20.00.00.00-T</t>
  </si>
  <si>
    <t>800.21.00.00.00-T</t>
  </si>
  <si>
    <t>800.22.00.00.00-T</t>
  </si>
  <si>
    <t>800.23.00.00.00-T</t>
  </si>
  <si>
    <t>800.24.00.00.00-T</t>
  </si>
  <si>
    <t>800.25.00.00.00-T</t>
  </si>
  <si>
    <t>800.26.00.00.00-T</t>
  </si>
  <si>
    <t>800.27.00.00.00-T</t>
  </si>
  <si>
    <t>800.28.00.00.00-T</t>
  </si>
  <si>
    <t>800.29.00.00.00-T</t>
  </si>
  <si>
    <t>800.30.00.00.00-T</t>
  </si>
  <si>
    <t>800.31.00.00.00-T</t>
  </si>
  <si>
    <t>800.32.00.00.00-T</t>
  </si>
  <si>
    <t>800.33.00.00.00-T</t>
  </si>
  <si>
    <t>800.34.00.00.00-T</t>
  </si>
  <si>
    <t>800.35.00.00.00-T</t>
  </si>
  <si>
    <t>800.36.00.00.00-T</t>
  </si>
  <si>
    <t>800.37.00.00.00-T</t>
  </si>
  <si>
    <t>800.38.00.00.00-T</t>
  </si>
  <si>
    <t>800.39.00.00.00-T</t>
  </si>
  <si>
    <t>800.40.00.00.00-T</t>
  </si>
  <si>
    <t>800.41.00.00.00-T</t>
  </si>
  <si>
    <t>800.42.00.00.00-T</t>
  </si>
  <si>
    <t>800.43.00.00.00-T</t>
  </si>
  <si>
    <t>800.44.00.00.00-T</t>
  </si>
  <si>
    <t>800.45.00.00.00-T</t>
  </si>
  <si>
    <t>800.46.00.00.00-T</t>
  </si>
  <si>
    <t>800.47.00.00.00-T</t>
  </si>
  <si>
    <t>800.48.00.00.00-T</t>
  </si>
  <si>
    <t>800.49.00.00.00-T</t>
  </si>
  <si>
    <t>800.50.00.00.00-T</t>
  </si>
  <si>
    <t>800.51.00.00.00-T</t>
  </si>
  <si>
    <t>800.52.00.00.00-T</t>
  </si>
  <si>
    <t>800.53.00.00.00-T</t>
  </si>
  <si>
    <t>800.54.00.00.00-T</t>
  </si>
  <si>
    <t>800.55.00.00.00-T</t>
  </si>
  <si>
    <t>800.56.00.00.00-T</t>
  </si>
  <si>
    <t>800.57.00.00.00-T</t>
  </si>
  <si>
    <t>110.00.00.00.00-T</t>
  </si>
  <si>
    <t>110.01.00.00.00-T</t>
  </si>
  <si>
    <t>110.02.00.00.00-T</t>
  </si>
  <si>
    <t>110.03.00.00.00-T</t>
  </si>
  <si>
    <t>110.04.00.00.00-T</t>
  </si>
  <si>
    <t>110.05.00.00.00-T</t>
  </si>
  <si>
    <t>110.06.00.00.00-T</t>
  </si>
  <si>
    <t>110.07.00.00.00-T</t>
  </si>
  <si>
    <t>110.08.00.00.00-T</t>
  </si>
  <si>
    <t>110.09.00.00.00-T</t>
  </si>
  <si>
    <t>110.10.00.00.00-T</t>
  </si>
  <si>
    <t>110.11.00.00.00-T</t>
  </si>
  <si>
    <t>110.12.00.00.00-T</t>
  </si>
  <si>
    <t>110.13.00.00.00-T</t>
  </si>
  <si>
    <t>500.00.00.00.00-T</t>
  </si>
  <si>
    <t>500.01.00.00.00-T</t>
  </si>
  <si>
    <t>500.02.00.00.00-T</t>
  </si>
  <si>
    <t>500.03.00.00.00-T</t>
  </si>
  <si>
    <t>500.04.00.00.00-T</t>
  </si>
  <si>
    <t>500.05.00.00.00-T</t>
  </si>
  <si>
    <t>500.06.00.00.00-T</t>
  </si>
  <si>
    <t>500.07.00.00.00-T</t>
  </si>
  <si>
    <t>500.08.00.00.00-T</t>
  </si>
  <si>
    <t>500.09.00.00.00-T</t>
  </si>
  <si>
    <t>500.10.00.00.00-T</t>
  </si>
  <si>
    <t>500.12.00.00.00-T</t>
  </si>
  <si>
    <t>500.14.00.00.00-T</t>
  </si>
  <si>
    <t>500.15.00.00.00-T</t>
  </si>
  <si>
    <t>500.16.00.00.00-T</t>
  </si>
  <si>
    <t>500.17.00.00.00-T</t>
  </si>
  <si>
    <t>500.18.00.00.00-T</t>
  </si>
  <si>
    <t>500.19.00.00.00-T</t>
  </si>
  <si>
    <t>500.20.00.00.00-T</t>
  </si>
  <si>
    <t>500.21.00.00.00-T</t>
  </si>
  <si>
    <t>500.22.00.00.00-T</t>
  </si>
  <si>
    <t>500.23.00.00.00-T</t>
  </si>
  <si>
    <t>500.25.00.00.00-T</t>
  </si>
  <si>
    <t>500.26.00.00.00-T</t>
  </si>
  <si>
    <t>500.27.00.00.00-T</t>
  </si>
  <si>
    <t>500.29.00.00.00-T</t>
  </si>
  <si>
    <t>500.30.00.00.00-T</t>
  </si>
  <si>
    <t>500.31.00.00.00-T</t>
  </si>
  <si>
    <t>500.32.00.00.00-T</t>
  </si>
  <si>
    <t>500.35.00.00.00-T</t>
  </si>
  <si>
    <t>500.36.00.00.00-T</t>
  </si>
  <si>
    <t>500.37.00.00.00-T</t>
  </si>
  <si>
    <t>500.39.00.00.00-T</t>
  </si>
  <si>
    <t>500.40.00.00.00-T</t>
  </si>
  <si>
    <t>500.41.00.00.00-T</t>
  </si>
  <si>
    <t>500.42.00.00.00-T</t>
  </si>
  <si>
    <t>500.43.00.00.00-T</t>
  </si>
  <si>
    <t>500.44.00.00.00-T</t>
  </si>
  <si>
    <t>500.45.00.00.00-T</t>
  </si>
  <si>
    <t>500.46.00.00.00-T</t>
  </si>
  <si>
    <t>500.47.00.00.00-T</t>
  </si>
  <si>
    <t>500.49.00.00.00-T</t>
  </si>
  <si>
    <t>500.50.00.00.00-T</t>
  </si>
  <si>
    <t>500.51.00.00.00-T</t>
  </si>
  <si>
    <t>500.52.00.00.00-T</t>
  </si>
  <si>
    <t>500.54.00.00.00-T</t>
  </si>
  <si>
    <t>500.55.00.00.00-T</t>
  </si>
  <si>
    <t>500.56.00.00.00-T</t>
  </si>
  <si>
    <t>500.57.00.00.00-T</t>
  </si>
  <si>
    <t>500.58.00.00.00-T</t>
  </si>
  <si>
    <t>500.60.00.00.00-T</t>
  </si>
  <si>
    <t>500.61.00.00.00-T</t>
  </si>
  <si>
    <t>500.62.00.00.00-T</t>
  </si>
  <si>
    <t>500.63.00.00.00-T</t>
  </si>
  <si>
    <t>500.64.00.00.00-T</t>
  </si>
  <si>
    <t>500.65.00.00.00-T</t>
  </si>
  <si>
    <t>500.67.00.00.00-T</t>
  </si>
  <si>
    <t>500.69.00.00.00-T</t>
  </si>
  <si>
    <t>500.70.00.00.00-T</t>
  </si>
  <si>
    <t>500.71.00.00.00-T</t>
  </si>
  <si>
    <t>500.72.00.00.00-T</t>
  </si>
  <si>
    <t>500.73.00.00.00-T</t>
  </si>
  <si>
    <t>500.74.00.00.00-T</t>
  </si>
  <si>
    <t>102.00.00.00.00-T</t>
  </si>
  <si>
    <t>102.01.01.00.00-T</t>
  </si>
  <si>
    <t>102.01.02.00.00-T</t>
  </si>
  <si>
    <t>102.01.03.00.00-T</t>
  </si>
  <si>
    <t>102.01.04.00.00-T</t>
  </si>
  <si>
    <t>102.01.05.00.00-T</t>
  </si>
  <si>
    <t>102.01.06.00.00-T</t>
  </si>
  <si>
    <t>102.01.09.00.00-T</t>
  </si>
  <si>
    <t>102.02.00.00.00-T</t>
  </si>
  <si>
    <t>102.02.01.00.00-T</t>
  </si>
  <si>
    <t>102.02.02.00.00-T</t>
  </si>
  <si>
    <t>102.02.02.06.00-T</t>
  </si>
  <si>
    <t>102.02.03.00.00-T</t>
  </si>
  <si>
    <t>102.02.07.00.00-T</t>
  </si>
  <si>
    <t>102.02.07.04.00-T</t>
  </si>
  <si>
    <t>102.02.07.05.00-T</t>
  </si>
  <si>
    <t>102.02.07.06.00-T</t>
  </si>
  <si>
    <t>102.02.07.07.00-T</t>
  </si>
  <si>
    <t>102.02.07.08.00-T</t>
  </si>
  <si>
    <t>102.02.07.09.00-T</t>
  </si>
  <si>
    <t>102.02.07.10.00-T</t>
  </si>
  <si>
    <t>102.02.07.100.00-T</t>
  </si>
  <si>
    <t>102.02.07.101.00-T</t>
  </si>
  <si>
    <t>102.02.07.102.00-T</t>
  </si>
  <si>
    <t>102.02.07.104.00-T</t>
  </si>
  <si>
    <t>102.02.07.105.00-T</t>
  </si>
  <si>
    <t>102.02.07.106.00-T</t>
  </si>
  <si>
    <t>102.02.07.107.00-T</t>
  </si>
  <si>
    <t>102.02.07.108.00-T</t>
  </si>
  <si>
    <t>102.02.07.11.00-T</t>
  </si>
  <si>
    <t>102.02.07.110.00-T</t>
  </si>
  <si>
    <t>102.02.07.111.00-T</t>
  </si>
  <si>
    <t>102.02.07.112.00-T</t>
  </si>
  <si>
    <t>102.02.07.113.00-T</t>
  </si>
  <si>
    <t>102.02.07.114.00-T</t>
  </si>
  <si>
    <t>102.02.07.115.00-T</t>
  </si>
  <si>
    <t>102.02.07.117.00-T</t>
  </si>
  <si>
    <t>102.02.07.119.00-T</t>
  </si>
  <si>
    <t>102.02.07.12.00-T</t>
  </si>
  <si>
    <t>102.02.07.120.00-T</t>
  </si>
  <si>
    <t>102.02.07.122.00-T</t>
  </si>
  <si>
    <t>102.02.07.13.00-T</t>
  </si>
  <si>
    <t>102.02.07.14.00-T</t>
  </si>
  <si>
    <t>102.02.07.15.00-T</t>
  </si>
  <si>
    <t>102.02.07.16.00-T</t>
  </si>
  <si>
    <t>102.02.07.17.00-T</t>
  </si>
  <si>
    <t>102.02.07.18.00-T</t>
  </si>
  <si>
    <t>102.02.07.19.00-T</t>
  </si>
  <si>
    <t>102.02.07.20.00-T</t>
  </si>
  <si>
    <t>102.02.07.21.00-T</t>
  </si>
  <si>
    <t>102.02.07.22.00-T</t>
  </si>
  <si>
    <t>102.02.07.23.00-T</t>
  </si>
  <si>
    <t>102.02.07.24.00-T</t>
  </si>
  <si>
    <t>102.02.07.25.00-T</t>
  </si>
  <si>
    <t>102.02.07.26.00-T</t>
  </si>
  <si>
    <t>102.02.07.27.00-T</t>
  </si>
  <si>
    <t>102.02.07.28.00-T</t>
  </si>
  <si>
    <t>102.02.07.29.00-T</t>
  </si>
  <si>
    <t>102.02.07.30.00-T</t>
  </si>
  <si>
    <t>102.02.07.31.00-T</t>
  </si>
  <si>
    <t>102.02.07.32.00-T</t>
  </si>
  <si>
    <t>102.02.07.33.00-T</t>
  </si>
  <si>
    <t>102.02.07.34.00-T</t>
  </si>
  <si>
    <t>102.02.07.35.00-T</t>
  </si>
  <si>
    <t>102.02.07.36.00-T</t>
  </si>
  <si>
    <t>102.02.07.37.00-T</t>
  </si>
  <si>
    <t>102.02.07.38.00-T</t>
  </si>
  <si>
    <t>102.02.07.39.00-T</t>
  </si>
  <si>
    <t>102.02.07.40.00-T</t>
  </si>
  <si>
    <t>102.02.07.41.00-T</t>
  </si>
  <si>
    <t>102.02.07.42.00-T</t>
  </si>
  <si>
    <t>102.02.07.43.00-T</t>
  </si>
  <si>
    <t>102.02.07.44.00-T</t>
  </si>
  <si>
    <t>102.02.07.45.00-T</t>
  </si>
  <si>
    <t>102.02.07.46.00-T</t>
  </si>
  <si>
    <t>102.02.07.47.00-T</t>
  </si>
  <si>
    <t>102.02.07.48.00-T</t>
  </si>
  <si>
    <t>102.02.07.49.00-T</t>
  </si>
  <si>
    <t>102.02.07.50.00-T</t>
  </si>
  <si>
    <t>102.02.07.51.00-T</t>
  </si>
  <si>
    <t>102.02.07.52.00-T</t>
  </si>
  <si>
    <t>102.02.07.53.00-T</t>
  </si>
  <si>
    <t>102.02.07.54.00-T</t>
  </si>
  <si>
    <t>102.02.07.55.00-T</t>
  </si>
  <si>
    <t>102.02.07.57.00-T</t>
  </si>
  <si>
    <t>102.02.07.59.00-T</t>
  </si>
  <si>
    <t>102.02.07.60.00-T</t>
  </si>
  <si>
    <t>102.02.07.61.00-T</t>
  </si>
  <si>
    <t>102.02.07.62.00-T</t>
  </si>
  <si>
    <t>102.02.07.63.00-T</t>
  </si>
  <si>
    <t>102.02.07.64.00-T</t>
  </si>
  <si>
    <t>102.02.07.65.00-T</t>
  </si>
  <si>
    <t>102.02.07.66.00-T</t>
  </si>
  <si>
    <t>102.02.07.67.00-T</t>
  </si>
  <si>
    <t>102.02.07.68.00-T</t>
  </si>
  <si>
    <t>102.02.07.69.00-T</t>
  </si>
  <si>
    <t>102.02.07.70.00-T</t>
  </si>
  <si>
    <t>102.02.07.71.00-T</t>
  </si>
  <si>
    <t>102.02.07.72.00-T</t>
  </si>
  <si>
    <t>102.02.07.73.00-T</t>
  </si>
  <si>
    <t>102.02.07.75.00-T</t>
  </si>
  <si>
    <t>102.02.07.76.00-T</t>
  </si>
  <si>
    <t>102.02.07.77.00-T</t>
  </si>
  <si>
    <t>102.02.07.79.00-T</t>
  </si>
  <si>
    <t>102.02.07.80.00-T</t>
  </si>
  <si>
    <t>102.02.07.81.00-T</t>
  </si>
  <si>
    <t>102.02.07.82.00-T</t>
  </si>
  <si>
    <t>102.02.07.85.00-T</t>
  </si>
  <si>
    <t>102.02.07.86.00-T</t>
  </si>
  <si>
    <t>102.02.07.87.00-T</t>
  </si>
  <si>
    <t>102.02.07.89.00-T</t>
  </si>
  <si>
    <t>102.02.07.90.00-T</t>
  </si>
  <si>
    <t>102.02.07.91.00-T</t>
  </si>
  <si>
    <t>102.02.07.92.00-T</t>
  </si>
  <si>
    <t>102.02.07.93.00-T</t>
  </si>
  <si>
    <t>102.02.07.94.00-T</t>
  </si>
  <si>
    <t>102.02.07.95.00-T</t>
  </si>
  <si>
    <t>102.02.07.96.00-T</t>
  </si>
  <si>
    <t>102.02.07.97.00-T</t>
  </si>
  <si>
    <t>102.02.07.99.00-T</t>
  </si>
  <si>
    <t>102.03.02.00.00-T</t>
  </si>
  <si>
    <t>102.03.03.03.00-T</t>
  </si>
  <si>
    <t>102.03.06.00.00-T</t>
  </si>
  <si>
    <t>102.03.07.00.00-T</t>
  </si>
  <si>
    <t>102.03.10.00.00-T</t>
  </si>
  <si>
    <t>102.04.00.00.00-T</t>
  </si>
  <si>
    <t>102.02.04.00.00-T</t>
  </si>
  <si>
    <t>102.04.01.00.00-T</t>
  </si>
  <si>
    <t>102.05.00.00.00-T</t>
  </si>
  <si>
    <t>102.05.01.00.00-T</t>
  </si>
  <si>
    <t>102.05.02.00.00-T</t>
  </si>
  <si>
    <t>102.05.03.00.00-T</t>
  </si>
  <si>
    <t>102.05.04.00.00-T</t>
  </si>
  <si>
    <t>102.05.05.00.00-T</t>
  </si>
  <si>
    <t>102.05.07.00.00-T</t>
  </si>
  <si>
    <t>102.06.04.00.00-T</t>
  </si>
  <si>
    <t>102.07.00.00.00-T</t>
  </si>
  <si>
    <t>102.08.01.01.00-T</t>
  </si>
  <si>
    <t>103.01.00.00.00-T</t>
  </si>
  <si>
    <t>103.02.00.00.00-T</t>
  </si>
  <si>
    <t>103.03.00.00.00-T</t>
  </si>
  <si>
    <t>103.04.00.00.00-T</t>
  </si>
  <si>
    <t>103.05.00.00.00-T</t>
  </si>
  <si>
    <t>103.06.00.00.00-T</t>
  </si>
  <si>
    <t>103.07.00.00.00-T</t>
  </si>
  <si>
    <t>103.08.00.00.00-T</t>
  </si>
  <si>
    <t>103.09.00.00.00-T</t>
  </si>
  <si>
    <t>103.10.00.00.00-T</t>
  </si>
  <si>
    <t>900.00.00.00.00-T</t>
  </si>
  <si>
    <t>199.00.00.00.00-T</t>
  </si>
  <si>
    <t>600.01.00.00.00-T</t>
  </si>
  <si>
    <t>600.02.00.00.00-T</t>
  </si>
  <si>
    <t>600.03.00.00.00-T</t>
  </si>
  <si>
    <t>600.04.00.00.00-T</t>
  </si>
  <si>
    <t>600.05.00.00.00-T</t>
  </si>
  <si>
    <t>600.06.00.00.00-T</t>
  </si>
  <si>
    <t>600.08.00.00.00-T</t>
  </si>
  <si>
    <t>600.09.00.00.00-T</t>
  </si>
  <si>
    <t>600.10.00.00.00-T</t>
  </si>
  <si>
    <t>600.12.00.00.00-T</t>
  </si>
  <si>
    <t>600.14.00.00.00-T</t>
  </si>
  <si>
    <t>600.15.00.00.00-T</t>
  </si>
  <si>
    <t>600.16.00.00.00-T</t>
  </si>
  <si>
    <t>600.17.00.00.00-T</t>
  </si>
  <si>
    <t>600.18.00.00.00-T</t>
  </si>
  <si>
    <t>600.19.00.00.00-T</t>
  </si>
  <si>
    <t>600.20.00.00.00-T</t>
  </si>
  <si>
    <t>600.21.00.00.00-T</t>
  </si>
  <si>
    <t>600.22.00.00.00-T</t>
  </si>
  <si>
    <t>600.23.00.00.00-T</t>
  </si>
  <si>
    <t>600.25.00.00.00-T</t>
  </si>
  <si>
    <t>600.26.00.00.00-T</t>
  </si>
  <si>
    <t>600.27.00.00.00-T</t>
  </si>
  <si>
    <t>600.29.00.00.00-T</t>
  </si>
  <si>
    <t>600.30.00.00.00-T</t>
  </si>
  <si>
    <t>600.31.00.00.00-T</t>
  </si>
  <si>
    <t>600.32.00.00.00-T</t>
  </si>
  <si>
    <t>600.35.00.00.00-T</t>
  </si>
  <si>
    <t>600.36.00.00.00-T</t>
  </si>
  <si>
    <t>600.37.00.00.00-T</t>
  </si>
  <si>
    <t>600.39.00.00.00-T</t>
  </si>
  <si>
    <t>600.40.00.00.00-T</t>
  </si>
  <si>
    <t>600.41.00.00.00-T</t>
  </si>
  <si>
    <t>600.42.00.00.00-T</t>
  </si>
  <si>
    <t>600.43.00.00.00-T</t>
  </si>
  <si>
    <t>600.44.00.00.00-T</t>
  </si>
  <si>
    <t>600.45.00.00.00-T</t>
  </si>
  <si>
    <t>600.46.00.00.00-T</t>
  </si>
  <si>
    <t>600.47.00.00.00-T</t>
  </si>
  <si>
    <t>600.49.00.00.00-T</t>
  </si>
  <si>
    <t>600.50.00.00.00-T</t>
  </si>
  <si>
    <t>600.51.00.00.00-T</t>
  </si>
  <si>
    <t>600.52.00.00.00-T</t>
  </si>
  <si>
    <t>600.54.00.00.00-T</t>
  </si>
  <si>
    <t>600.55.00.00.00-T</t>
  </si>
  <si>
    <t>600.56.00.00.00-T</t>
  </si>
  <si>
    <t>600.57.00.00.00-T</t>
  </si>
  <si>
    <t>600.58.00.00.00-T</t>
  </si>
  <si>
    <t>600.60.00.00.00-T</t>
  </si>
  <si>
    <t>600.61.00.00.00-T</t>
  </si>
  <si>
    <t>600.62.00.00.00-T</t>
  </si>
  <si>
    <t>600.63.00.00.00-T</t>
  </si>
  <si>
    <t>600.64.00.00.00-T</t>
  </si>
  <si>
    <t>600.65.00.00.00-T</t>
  </si>
  <si>
    <t>600.67.00.00.00-T</t>
  </si>
  <si>
    <t>600.69.00.00.00-T</t>
  </si>
  <si>
    <t>600.70.00.00.00-T</t>
  </si>
  <si>
    <t>600.71.00.00.00-T</t>
  </si>
  <si>
    <t>600.72.00.00.00-T</t>
  </si>
  <si>
    <t>600.73.00.00.00-T</t>
  </si>
  <si>
    <t>600.74.00.00.00-T</t>
  </si>
  <si>
    <t>104.00.00.00.00-T</t>
  </si>
  <si>
    <t>104.01.00.00.00-T</t>
  </si>
  <si>
    <t>104.02.00.00.00-T</t>
  </si>
  <si>
    <t>104.03.00.00.00-T</t>
  </si>
  <si>
    <t>104.04.00.00.00-T</t>
  </si>
  <si>
    <t>104.05.00.00.00-T</t>
  </si>
  <si>
    <t>400.01.00.00.00-T</t>
  </si>
  <si>
    <t>400.02.00.00.00-T</t>
  </si>
  <si>
    <t>400.03.00.00.00-T</t>
  </si>
  <si>
    <t>400.07.00.00.00-T</t>
  </si>
  <si>
    <t>400.08.00.00.00-T</t>
  </si>
  <si>
    <t>400.09.00.00.00-T</t>
  </si>
  <si>
    <t>400.10.00.00.00-T</t>
  </si>
  <si>
    <t>400.11.00.00.00-T</t>
  </si>
  <si>
    <t>400.13.00.00.00-T</t>
  </si>
  <si>
    <t>400.15.00.00.00-T</t>
  </si>
  <si>
    <t>400.16.00.00.00-T</t>
  </si>
  <si>
    <t>400.17.00.00.00-T</t>
  </si>
  <si>
    <t>400.18.00.00.00-T</t>
  </si>
  <si>
    <t>400.19.00.00.00-T</t>
  </si>
  <si>
    <t>400.20.00.00.00-T</t>
  </si>
  <si>
    <t>400.21.00.00.00-T</t>
  </si>
  <si>
    <t>400.22.00.00.00-T</t>
  </si>
  <si>
    <t>400.23.00.00.00-T</t>
  </si>
  <si>
    <t>400.24.00.00.00-T</t>
  </si>
  <si>
    <t>400.26.00.00.00-T</t>
  </si>
  <si>
    <t>400.27.00.00.00-T</t>
  </si>
  <si>
    <t>400.28.00.00.00-T</t>
  </si>
  <si>
    <t>400.30.00.00.00-T</t>
  </si>
  <si>
    <t>400.31.00.00.00-T</t>
  </si>
  <si>
    <t>400.32.00.00.00-T</t>
  </si>
  <si>
    <t>400.33.00.00.00-T</t>
  </si>
  <si>
    <t>400.36.00.00.00-T</t>
  </si>
  <si>
    <t>400.37.00.00.00-T</t>
  </si>
  <si>
    <t>400.38.00.00.00-T</t>
  </si>
  <si>
    <t>400.40.00.00.00-T</t>
  </si>
  <si>
    <t>400.41.00.00.00-T</t>
  </si>
  <si>
    <t>400.42.00.00.00-T</t>
  </si>
  <si>
    <t>400.43.00.00.00-T</t>
  </si>
  <si>
    <t>400.44.00.00.00-T</t>
  </si>
  <si>
    <t>400.45.00.00.00-T</t>
  </si>
  <si>
    <t>400.46.00.00.00-T</t>
  </si>
  <si>
    <t>400.47.00.00.00-T</t>
  </si>
  <si>
    <t>400.48.00.00.00-T</t>
  </si>
  <si>
    <t>400.50.00.00.00-T</t>
  </si>
  <si>
    <t>400.51.00.00.00-T</t>
  </si>
  <si>
    <t>400.52.00.00.00-T</t>
  </si>
  <si>
    <t>400.53.00.00.00-T</t>
  </si>
  <si>
    <t>400.55.00.00.00-T</t>
  </si>
  <si>
    <t>400.56.00.00.00-T</t>
  </si>
  <si>
    <t>400.57.00.00.00-T</t>
  </si>
  <si>
    <t>400.58.00.00.00-T</t>
  </si>
  <si>
    <t>400.59.00.00.00-T</t>
  </si>
  <si>
    <t>400.61.00.00.00-T</t>
  </si>
  <si>
    <t>400.62.00.00.00-T</t>
  </si>
  <si>
    <t>400.63.00.00.00-T</t>
  </si>
  <si>
    <t>400.64.00.00.00-T</t>
  </si>
  <si>
    <t>400.65.00.00.00-T</t>
  </si>
  <si>
    <t>400.66.00.00.00-T</t>
  </si>
  <si>
    <t>400.68.00.00.00-T</t>
  </si>
  <si>
    <t>400.70.00.00.00-T</t>
  </si>
  <si>
    <t>400.71.00.00.00-T</t>
  </si>
  <si>
    <t>400.72.00.00.00-T</t>
  </si>
  <si>
    <t>400.73.00.00.00-T</t>
  </si>
  <si>
    <t>400.74.00.00.00-T</t>
  </si>
  <si>
    <t>400.75.00.00.00-T</t>
  </si>
  <si>
    <t>300.01.00.00.00-T</t>
  </si>
  <si>
    <t>300.02.01.00.00-T</t>
  </si>
  <si>
    <t>300.02.08.00.00-T</t>
  </si>
  <si>
    <t>300.02.02.00.00-T</t>
  </si>
  <si>
    <t>300.02.03.00.00-T</t>
  </si>
  <si>
    <t>300.02.04.00.00-T</t>
  </si>
  <si>
    <t>300.02.05.01.00-T</t>
  </si>
  <si>
    <t>300.02.05.03.00-T</t>
  </si>
  <si>
    <t>300.02.06.00.00-T</t>
  </si>
  <si>
    <t>300.03.00.00.00-T</t>
  </si>
  <si>
    <t>300.04.01.00.00-T</t>
  </si>
  <si>
    <t>300.04.02.00.00-T</t>
  </si>
  <si>
    <t>300.04.03.00.00-T</t>
  </si>
  <si>
    <t>300.04.04.00.00-T</t>
  </si>
  <si>
    <t>300.04.05.00.00-T</t>
  </si>
  <si>
    <t>300.05.00.00.00-T</t>
  </si>
  <si>
    <t>300.07.00.01.00-T</t>
  </si>
  <si>
    <t>300.07.00.01.01-T</t>
  </si>
  <si>
    <t>300.07.00.01.02-T</t>
  </si>
  <si>
    <t>300.07.00.01.03-T</t>
  </si>
  <si>
    <t>300.07.00.02.00-T</t>
  </si>
  <si>
    <t>300.07.00.03.00-T</t>
  </si>
  <si>
    <t>300.07.00.04.00-T</t>
  </si>
  <si>
    <t>300.07.00.04.05-T</t>
  </si>
  <si>
    <t>300.07.00.05.00-T</t>
  </si>
  <si>
    <t>300.07.00.05.01-T</t>
  </si>
  <si>
    <t>300.07.00.06.00-T</t>
  </si>
  <si>
    <t>300.07.00.06.05-T</t>
  </si>
  <si>
    <t>300.07.00.07.00-T</t>
  </si>
  <si>
    <t>300.07.00.08.00-T</t>
  </si>
  <si>
    <t>300.07.00.09.00-T</t>
  </si>
  <si>
    <t>300.07.00.09.01-T</t>
  </si>
  <si>
    <t>300.07.00.10.00-T</t>
  </si>
  <si>
    <t>300.07.00.11.00-T</t>
  </si>
  <si>
    <t>300.07.00.12.00-T</t>
  </si>
  <si>
    <t>300.07.00.13.00-T</t>
  </si>
  <si>
    <t>300.07.00.14.00-T</t>
  </si>
  <si>
    <t>300.07.00.14.01-T</t>
  </si>
  <si>
    <t>300.07.00.15.00-T</t>
  </si>
  <si>
    <t>300.07.00.16.00-T</t>
  </si>
  <si>
    <t>300.07.00.17.00-T</t>
  </si>
  <si>
    <t>300.07.00.18.00-T</t>
  </si>
  <si>
    <t>300.07.00.19.00-T</t>
  </si>
  <si>
    <t>300.07.00.19.01-T</t>
  </si>
  <si>
    <t>300.07.00.20.00-T</t>
  </si>
  <si>
    <t>300.07.00.20.01-T</t>
  </si>
  <si>
    <t>300.07.00.20.02-T</t>
  </si>
  <si>
    <t>300.07.00.21.00-T</t>
  </si>
  <si>
    <t>300.07.00.21.05-T</t>
  </si>
  <si>
    <t>300.07.00.22.00-T</t>
  </si>
  <si>
    <t>300.07.00.23.00-T</t>
  </si>
  <si>
    <t>300.07.00.23.01-T</t>
  </si>
  <si>
    <t>300.07.00.24.00-T</t>
  </si>
  <si>
    <t>300.07.00.24.05-T</t>
  </si>
  <si>
    <t>300.07.00.25.00-T</t>
  </si>
  <si>
    <t>300.07.00.25.06-T</t>
  </si>
  <si>
    <t>300.07.00.26.00-T</t>
  </si>
  <si>
    <t>300.07.00.26.01-T</t>
  </si>
  <si>
    <t>300.07.00.26.02-T</t>
  </si>
  <si>
    <t>300.07.00.27.00-T</t>
  </si>
  <si>
    <t>300.07.00.27.01-T</t>
  </si>
  <si>
    <t>300.07.00.27.02-T</t>
  </si>
  <si>
    <t>300.07.00.28.00-T</t>
  </si>
  <si>
    <t>300.07.00.28.01-T</t>
  </si>
  <si>
    <t>300.07.00.29.00-T</t>
  </si>
  <si>
    <t>300.07.04.17.06-T</t>
  </si>
  <si>
    <t>300.07.06.00.00-T</t>
  </si>
  <si>
    <t>300.07.07.00.00-T</t>
  </si>
  <si>
    <t>300.07.07.05.01-T</t>
  </si>
  <si>
    <t>300.07.07.05.02-T</t>
  </si>
  <si>
    <t>300.07.08.00.00-T</t>
  </si>
  <si>
    <t>300.07.08.00.01-T</t>
  </si>
  <si>
    <t>300.07.09.00.00-T</t>
  </si>
  <si>
    <t>300.07.09.00.01-T</t>
  </si>
  <si>
    <t>300.07.09.00.02-T</t>
  </si>
  <si>
    <t>300.08.00.00.00-T</t>
  </si>
  <si>
    <t>300.09.00.00.00-T</t>
  </si>
  <si>
    <t>700.01.00.00.00-T</t>
  </si>
  <si>
    <t>700.02.00.00.00-T</t>
  </si>
  <si>
    <t>700.03.00.00.00-T</t>
  </si>
  <si>
    <t>700.04.00.00.00-T</t>
  </si>
  <si>
    <t>700.05.00.00.00-T</t>
  </si>
  <si>
    <t>700.06.00.00.00-T</t>
  </si>
  <si>
    <t>700.07.00.00.00-T</t>
  </si>
  <si>
    <t>700.09.00.00.00-T</t>
  </si>
  <si>
    <t>700.10.00.00.00-T</t>
  </si>
  <si>
    <t>700.11.00.00.00-T</t>
  </si>
  <si>
    <t>700.12.00.00.00-T</t>
  </si>
  <si>
    <t>700.13.00.00.00-T</t>
  </si>
  <si>
    <t>700.14.00.00.00-T</t>
  </si>
  <si>
    <t>700.15.00.00.00-T</t>
  </si>
  <si>
    <t>700.16.00.00.00-T</t>
  </si>
  <si>
    <t>700.17.00.00.00-T</t>
  </si>
  <si>
    <t>700.18.00.00.00-T</t>
  </si>
  <si>
    <t>700.19.00.00.00-T</t>
  </si>
  <si>
    <t>700.20.00.00.00-T</t>
  </si>
  <si>
    <t>700.21.00.00.00-T</t>
  </si>
  <si>
    <t>700.22.00.00.00-T</t>
  </si>
  <si>
    <t>700.23.00.00.00-T</t>
  </si>
  <si>
    <t>700.24.00.00.00-T</t>
  </si>
  <si>
    <t>700.25.00.00.00-T</t>
  </si>
  <si>
    <t>700.26.00.00.00-T</t>
  </si>
  <si>
    <t>700.27.00.00.00-T</t>
  </si>
  <si>
    <t>700.28.00.00.00-T</t>
  </si>
  <si>
    <t>700.29.00.00.00-T</t>
  </si>
  <si>
    <t>700.30.00.00.00-T</t>
  </si>
  <si>
    <t>700.31.00.00.00-T</t>
  </si>
  <si>
    <t>700.32.00.00.00-T</t>
  </si>
  <si>
    <t>700.33.00.00.00-T</t>
  </si>
  <si>
    <t>700.34.00.00.00-T</t>
  </si>
  <si>
    <t>700.35.00.00.00-T</t>
  </si>
  <si>
    <t>700.36.00.00.00-T</t>
  </si>
  <si>
    <t>700.37.00.00.00-T</t>
  </si>
  <si>
    <t>700.38.00.00.00-T</t>
  </si>
  <si>
    <t>700.39.00.00.00-T</t>
  </si>
  <si>
    <t>700.40.00.00.00-T</t>
  </si>
  <si>
    <t>700.41.00.00.00-T</t>
  </si>
  <si>
    <t>700.42.00.00.00-T</t>
  </si>
  <si>
    <t>700.43.00.00.00-T</t>
  </si>
  <si>
    <t>700.44.00.00.00-T</t>
  </si>
  <si>
    <t>700.45.00.00.00-T</t>
  </si>
  <si>
    <t>700.46.00.00.00-T</t>
  </si>
  <si>
    <t>700.47.00.00.00-T</t>
  </si>
  <si>
    <t>700.48.00.00.00-T</t>
  </si>
  <si>
    <t>700.49.00.00.00-T</t>
  </si>
  <si>
    <t>700.50.00.00.00-T</t>
  </si>
  <si>
    <t>700.51.00.00.00-T</t>
  </si>
  <si>
    <t>700.52.00.00.00-T</t>
  </si>
  <si>
    <t>700.53.00.00.00-T</t>
  </si>
  <si>
    <t>700.54.00.00.00-T</t>
  </si>
  <si>
    <t>700.55.00.00.00-T</t>
  </si>
  <si>
    <t>700.56.00.00.00-T</t>
  </si>
  <si>
    <t>700.57.00.00.00-T</t>
  </si>
  <si>
    <t>700.58.00.00.00-T</t>
  </si>
  <si>
    <t>700.59.00.00.00-T</t>
  </si>
  <si>
    <t>700.60.00.00.00-T</t>
  </si>
  <si>
    <t>700.62.00.00.00-T</t>
  </si>
  <si>
    <t>700.63.00.00.00-T</t>
  </si>
  <si>
    <t>700.64.00.00.00-T</t>
  </si>
  <si>
    <t>700.65.00.00.00-T</t>
  </si>
  <si>
    <t>700.66.00.00.00-T</t>
  </si>
  <si>
    <t>700.67.00.00.00-T</t>
  </si>
  <si>
    <t>700.68.00.00.00-T</t>
  </si>
  <si>
    <t>700.69.00.00.00-T</t>
  </si>
  <si>
    <t>700.70.00.00.00-T</t>
  </si>
  <si>
    <t>700.71.00.00.00-T</t>
  </si>
  <si>
    <t>700.72.00.00.00-T</t>
  </si>
  <si>
    <t>700.73.00.00.00-T</t>
  </si>
  <si>
    <t>700.74.00.00.00-T</t>
  </si>
  <si>
    <t>700.75.00.00.00-T</t>
  </si>
  <si>
    <t>700.76.00.00.00-T</t>
  </si>
  <si>
    <t>-C</t>
  </si>
  <si>
    <t>300.07.00.01.02-C</t>
  </si>
  <si>
    <t>300.07.03.00.00-C</t>
  </si>
  <si>
    <t>300.07.00.23.01-C</t>
  </si>
  <si>
    <t>300.07.00.02.00-C</t>
  </si>
  <si>
    <t>300.07.00.09.02-C</t>
  </si>
  <si>
    <t>300.07.00.21.00-C</t>
  </si>
  <si>
    <t>300.07.00.28.01-C</t>
  </si>
  <si>
    <t>300.07.00.21.05-C</t>
  </si>
  <si>
    <t>300.07.00.14.01-C</t>
  </si>
  <si>
    <t>300.07.08.00.00-C</t>
  </si>
  <si>
    <t>300.07.00.27.02-C</t>
  </si>
  <si>
    <t>300.07.00.24.05-C</t>
  </si>
  <si>
    <t>300.07.00.25.00-C</t>
  </si>
  <si>
    <t>300.07.00.22.00-C</t>
  </si>
  <si>
    <t>300.07.00.10.00-C</t>
  </si>
  <si>
    <t>300.07.07.05.02-C</t>
  </si>
  <si>
    <t>300.07.00.20.02-C</t>
  </si>
  <si>
    <t>300.07.00.14.00-C</t>
  </si>
  <si>
    <t>300.07.00.29.00-C</t>
  </si>
  <si>
    <t>300.07.00.18.00-C</t>
  </si>
  <si>
    <t>300.07.00.23.00-C</t>
  </si>
  <si>
    <t>300.07.00.19.01-C</t>
  </si>
  <si>
    <t>300.07.00.01.01-C</t>
  </si>
  <si>
    <t>300.07.00.17.00-C</t>
  </si>
  <si>
    <t>300.07.00.26.01-C</t>
  </si>
  <si>
    <t>300.07.00.08.00-C</t>
  </si>
  <si>
    <t>300.07.00.03.00-C</t>
  </si>
  <si>
    <t>300.07.00.12.00-C</t>
  </si>
  <si>
    <t>300.07.00.28.00-C</t>
  </si>
  <si>
    <t>300.07.07.05.01-C</t>
  </si>
  <si>
    <t>300.07.00.13.00-C</t>
  </si>
  <si>
    <t>300.07.00.27.01-C</t>
  </si>
  <si>
    <t>300.07.00.07.00-C</t>
  </si>
  <si>
    <t>300.07.00.01.00-C</t>
  </si>
  <si>
    <t>300.07.00.09.00-C</t>
  </si>
  <si>
    <t>300.07.00.20.00-C</t>
  </si>
  <si>
    <t>300.07.00.09.01-C</t>
  </si>
  <si>
    <t>300.07.09.00.00-C</t>
  </si>
  <si>
    <t>300.07.00.04.00-C</t>
  </si>
  <si>
    <t>300.07.00.20.01-C</t>
  </si>
  <si>
    <t>300.07.06.00.00-C</t>
  </si>
  <si>
    <t>300.07.00.05.00-C</t>
  </si>
  <si>
    <t>300.07.00.13.04-C</t>
  </si>
  <si>
    <t>300.07.00.16.00-C</t>
  </si>
  <si>
    <t>300.07.00.15.00-C</t>
  </si>
  <si>
    <t>300.07.00.04.05-C</t>
  </si>
  <si>
    <t>300.07.09.00.01-C</t>
  </si>
  <si>
    <t>300.07.00.26.00-C</t>
  </si>
  <si>
    <t>300.07.00.11.00-C</t>
  </si>
  <si>
    <t>300.07.04.17.06-C</t>
  </si>
  <si>
    <t>300.07.00.01.03-C</t>
  </si>
  <si>
    <t>300.07.07.00.00-C</t>
  </si>
  <si>
    <t>300.07.00.05.01.-C</t>
  </si>
  <si>
    <t>300.07.00.26.02-C</t>
  </si>
  <si>
    <t>300.07.00.25.06-C</t>
  </si>
  <si>
    <t>300.07.00.06.00-C</t>
  </si>
  <si>
    <t>300.07.00.27.00-C</t>
  </si>
  <si>
    <t>300.07.00.24.00-C</t>
  </si>
  <si>
    <t>300.07.00.06.05-C</t>
  </si>
  <si>
    <t>300.07.00.19.00-C</t>
  </si>
  <si>
    <t>102.02.07.125.00</t>
  </si>
  <si>
    <t>102.02.07.125.00-T</t>
  </si>
  <si>
    <t>102.02.07.124.00</t>
  </si>
  <si>
    <t>102.02.07.124.00-T</t>
  </si>
  <si>
    <t>102.02.07.121.00</t>
  </si>
  <si>
    <t>102.02.07.121.00-T</t>
  </si>
  <si>
    <t>Seleccionar Unidad</t>
  </si>
  <si>
    <t>Seleccionar Tipo de Archivo</t>
  </si>
  <si>
    <t>Seleccionar Admon Gral</t>
  </si>
  <si>
    <t>Seleccionar Clave</t>
  </si>
  <si>
    <t>Clave Archivo Unidad Administrativa</t>
  </si>
  <si>
    <t>Identificador del Archivo</t>
  </si>
  <si>
    <t>Nombre de la Unidad Administrativa (Dato Automatizado)</t>
  </si>
  <si>
    <t>Nombre del Archivo Dato Automatizado</t>
  </si>
  <si>
    <t xml:space="preserve">Campo Automatizado 0 </t>
  </si>
  <si>
    <t xml:space="preserve">Dato Automatizado 1 </t>
  </si>
  <si>
    <t>Dato Automatizado 4</t>
  </si>
  <si>
    <t>Dato Automatizado 5</t>
  </si>
  <si>
    <t>Dato Automatizado 3</t>
  </si>
  <si>
    <t>Dato Automatizado 2</t>
  </si>
  <si>
    <t>SELECCIONAR NOMBRE DE LA SECCIÓN</t>
  </si>
  <si>
    <t>Seleccionar Código</t>
  </si>
  <si>
    <t>CAMPO AUTOMATIZADO</t>
  </si>
  <si>
    <t>TOTALES</t>
  </si>
  <si>
    <t>(2) TIPO DE ARCHIVO</t>
  </si>
  <si>
    <t xml:space="preserve">Bonampak esquina Nichupté, Súpermanzana 8, manzana 1, Lotes 4 y 5, 3er. Piso, Centro comercial y de Negocios, Plaza Vivendi-Américas, Colonia Centro, C.P. 77504, Cancún Q. Roo  </t>
  </si>
  <si>
    <t>Independencia Nos. 1202 y 1220, esq. Melchor Ocampo, Col. Centro, C.P. 78000, San Luis Potosí, S.L.P.</t>
  </si>
  <si>
    <t>4448261236 Ext. 61236</t>
  </si>
  <si>
    <t xml:space="preserve">Archivo de Concentración de la Administración de Operación de Recursos y Servicios 3 </t>
  </si>
  <si>
    <t>Boulevard Atlixcayotl No. 1499, A-4,  Colonia Reserva Territorial Atlixcayotl, C.P. 72810, San Andrés Cholula, Pue.</t>
  </si>
  <si>
    <t>2222117104 Ext. 69617</t>
  </si>
  <si>
    <t>alberto.chamorro@sat.gob.mx</t>
  </si>
  <si>
    <t>Cristóbal Colón No. 212 Altos, Col. Esfuerzo de los Hermanos del Trabajo, entre Fco. H. Santo y 7 de Noviembre, C.P. 96430, Coatzacoalcos, Ver.</t>
  </si>
  <si>
    <t>9212112662 Ext. 62662</t>
  </si>
  <si>
    <t>Boulevard 5 de Febrero No. 1650, entre Durango y México, Col. Los Olivos, C.P. 23040, La Paz, B.C.S.</t>
  </si>
  <si>
    <t>612123-76-00 Ext. 77563</t>
  </si>
  <si>
    <t>alma.vidrio@sat.gob.mx</t>
  </si>
  <si>
    <t>Boulevard Villas de Irapuato No. 1596, Col. Ejido Irapuato, C.P. 36643, Irapuato, Gto.</t>
  </si>
  <si>
    <t>4626238570 Ext. 64611</t>
  </si>
  <si>
    <t>alonso.castaneda@sat.gob.mx</t>
  </si>
  <si>
    <t>Boulevard Paseo Río Sonora Sur, esq. con Galeana S/N, Planta Baja y Primer Nivel, Edificio Hermosillo, Col. Villa de Seris, C.P. 83280, Hermosillo, Son.</t>
  </si>
  <si>
    <t>662 25970011</t>
  </si>
  <si>
    <t>andres.dautt@sat.gob.mx</t>
  </si>
  <si>
    <t>Calle 51 No. 25, entre Calle 12 y Calle 14, Col. Centro, Edificio La Casona, C.P. 24000, Campeche, Camp.</t>
  </si>
  <si>
    <t>9811273400 Ext. 58599</t>
  </si>
  <si>
    <t>Archivo de Concentración del Módulo de Ciudad Obregón</t>
  </si>
  <si>
    <t>Avenida Rodolfo Elías Calles No. 2555, Col. Zona Comercial 200, C.P. 85157, Municipio de Cajeme, Ciudad Obregón, Son.</t>
  </si>
  <si>
    <t>644 4100145</t>
  </si>
  <si>
    <t>cesar.silva@sat.gob.mx</t>
  </si>
  <si>
    <t>Carretera Federal Iguala-Taxco Km. 3.5, Lote 1, Manzana 8, Zona Industrial del Valle de Iguala, C.P. 40025, Iguala, Gro.</t>
  </si>
  <si>
    <t>Carretera Tramo Monterrey-Colombia, Km. 5.5, S/N, Col. Niños Héroes, entre Río Pesquería y Antiguo Camino, C.P. 66050, General Escobedo, N.L.</t>
  </si>
  <si>
    <t>81447844 RDI 77844 y 78456</t>
  </si>
  <si>
    <t>Manlio Fabio Altamirano No. 1 Altos, esq. Dr. Rafael Lucio, Col. Centro, C.P. 91000, Xalapa, Ver.</t>
  </si>
  <si>
    <t>Fuente s/n y Zaragoza Altos, Col. Centro, C.P. 26000, Piedras Negras, Coahuila.</t>
  </si>
  <si>
    <t>Ext. 79739</t>
  </si>
  <si>
    <t>Boulevard Morelos S/N, esq. Tehuantepec, Col. Ampliación Rodríguez, C.P. 88631, Reynosa, Tamps.</t>
  </si>
  <si>
    <t>RDI 74357 Y 74359</t>
  </si>
  <si>
    <t>Archivo de Concentración de la Subadministración de Recursos Y Servicios de Nogales</t>
  </si>
  <si>
    <t>Prolongación Avenida Álvaro Obregón No. 2857, Col. Parque Industrial, C.P. 84094, Nogales, Son.</t>
  </si>
  <si>
    <t>Antón De Alaminos Lote 6, 8, 10, 12 y 14 Col.  Fraccionamiento Magañanes, C.P. 39670, Acapulco de Juárez, Guerrero</t>
  </si>
  <si>
    <t>hector.salinas@sat.gob.mx</t>
  </si>
  <si>
    <t>Avenida Francisco Villa No. 1292, Col. Las Aralias, C.P. 48328, Puerto Vallarta, Jal.</t>
  </si>
  <si>
    <t>Venustiano Carranza No. 107 Sur, Col. Centro, C.P. 82000, Mazatlán, Sin.</t>
  </si>
  <si>
    <t>irma.gonzalez@sat.gob.mx</t>
  </si>
  <si>
    <t>Avenida de Los Gallos No.96, entre Boulevard Cuauhnahuac y Real Yautepec, Poblado de Tejalpa, C.P. 62570, Jiutepec, Mor.</t>
  </si>
  <si>
    <t>3292985 RDI 62985, 65371</t>
  </si>
  <si>
    <t>Archivo de Concentración del Módulo de Recursos y Servicios de Toluca</t>
  </si>
  <si>
    <t>Av. Solidaridad Las Torres No. 109 Oriente (Antes 450 Poniente), Lote 1, Col. La Providencia, C.P. 52177, Metepec, Estado de Méx.</t>
  </si>
  <si>
    <t>722276-1541</t>
  </si>
  <si>
    <t>Carretera Estatal No. 540, Tramo-Querétaro-Chichimequillas Km. 19+300,Pueblo Santa María Begoña, C.P. 76250, El Marqués, Qro.</t>
  </si>
  <si>
    <t>4422270000 EXT. 60162</t>
  </si>
  <si>
    <t>jesus.espinosal@sat.gob.mx</t>
  </si>
  <si>
    <t>Avenida Paseo Tabasco No. 1203, Col. Lindavista, C.P. 86050, Villahermosa, Tab.</t>
  </si>
  <si>
    <t>9933108257 Ext. 58257</t>
  </si>
  <si>
    <t>jesus.vazquez@sat.gob.mx</t>
  </si>
  <si>
    <t>Boulevard Bahía No. 230, entre Independencia y Juárez, Col. Centro, C.P. 77000, Municipio de Othón Pompeyo Blanco, Chetumal, Q. Roo.</t>
  </si>
  <si>
    <t>Boulevard Campestre No. 55, Col. La Florida, C.P. 37190, León, Gto.</t>
  </si>
  <si>
    <t>4777106863 Ext. 66863</t>
  </si>
  <si>
    <t>Lateral Recta A Cholula No. 103, entre Calzada Golfo Centro y Leonardo Valle, Col. Ex-Hacienda Zavaleta, C.P. 72150, Puebla, Pue.</t>
  </si>
  <si>
    <t>2223037718 Ext. 67723</t>
  </si>
  <si>
    <t>José Luis Garizurieta Núm. 40, Col. Centro, C.P. 92800, Tuxpan, Veracruz</t>
  </si>
  <si>
    <t>Avenida Teófilo Borunda No. 8670-A, esquina con Paseo de La Victoria, Colonia Partido Iglesias, C.P. 32528, Ciudad Juárez, Chih.</t>
  </si>
  <si>
    <t>Calle Adolfo López Mateos No. 206, Col. Matamoros, C.P. 23468, Cabo San Lucas, B.C.S.</t>
  </si>
  <si>
    <t>62417 398 80 Ext. 70592</t>
  </si>
  <si>
    <t>Avenida Sor Juana Inés de La Cruz No.22, E-3 Sótano entre Tenayuca y José Enrique Dunant, Col. Tlalnepantla Centro, C.P. 54000, Tlalnepantla de Baz, Estado de Méx.</t>
  </si>
  <si>
    <t>21695400 Ext. 52823</t>
  </si>
  <si>
    <t>Calle 1-B No. 363, X 8 y 10, Fraccionamiento Gonzalo Guerrero, C.P. 97115, Mérida, Yuc.</t>
  </si>
  <si>
    <t>999 942 67 94</t>
  </si>
  <si>
    <t>José Clemente Orozco No. 95, entre Juárez y Dr. Ángel González, Col. Centro, C.P. 49000, Ciudad Guzmán, Zapotlán del Rey, Jal.</t>
  </si>
  <si>
    <t>Abasolo No. 282, entre Aldama y Corregidora, Col. Centro Histórico, C.P. 58000, Morelia, Mich.</t>
  </si>
  <si>
    <t>443 3228209 Ext. 65820</t>
  </si>
  <si>
    <t>Avenida 1 No. 2415, Col. Centro, C.P. 94500, Córdoba, Ver.</t>
  </si>
  <si>
    <t>271 717 1109</t>
  </si>
  <si>
    <t>Calle Cosmos No. 4334, Colonia Satélite C.P. 31104, Chihuahua, Chih.</t>
  </si>
  <si>
    <t>614158 45 35</t>
  </si>
  <si>
    <t>karla.perez@sat.gob.mx</t>
  </si>
  <si>
    <t>Calle Chichimeco No. 119, Col. San Luis, C.P. 20250, Aguascalientes, Ags.</t>
  </si>
  <si>
    <t>449 149 10 00</t>
  </si>
  <si>
    <t>Juan Bautista Morales No. 200, esq. Andrés Quintana Roo, Fraccionamiento Zona De Oro I, C.P. 38020, Celaya, Gto.</t>
  </si>
  <si>
    <t>Río Mezquital No. 869 Poniente, Col. Industrial Bravo, C.P. 80120, Culiacán, Sin.</t>
  </si>
  <si>
    <t>6677597606 Ext. 77312</t>
  </si>
  <si>
    <t>Ignacio Allende Sur No. 8, entre José María Pino Suárez y Francisco I. Madero, Col. Centro Histórico, C.P. 76000, Santiago de Querétaro, Qro.</t>
  </si>
  <si>
    <t>Archivo de Concentración de la Administración de Operación de Recursos y Servicios 9 Tijuana, Baja California</t>
  </si>
  <si>
    <t>Avenida Fuerza Aérea Mexicana S/N, Col. Centro Urbano 70/76, C.P. 22410, Tijuana, B.C.</t>
  </si>
  <si>
    <t>6242321 Ext. 72321</t>
  </si>
  <si>
    <t>manuel.tejeda@dssat.sat.gob.mx</t>
  </si>
  <si>
    <t>Periférico Raúl López Sánchez No. 17, Col. Eriazo del Norte, C.P. 27110, Torreón, Coah.</t>
  </si>
  <si>
    <t>8717290321 Ext. 60321</t>
  </si>
  <si>
    <t>Boulevard Antonio Rosales No. 805 Nte., esq. Benjamín Jonhston, Col. Scally, C.P. 81240, Ahome, Los Mochis, Sin.</t>
  </si>
  <si>
    <t>6688161200 Ext. 53213</t>
  </si>
  <si>
    <t>Archivo de Concentración de la Administración de Operación de Recursos y Servicios 6 Ciudad de México</t>
  </si>
  <si>
    <t>Michoacán No. 20, Col. Chinampac de Juárez, Deleg. Iztapalapa, C.P. 09208, Ciudad de México.</t>
  </si>
  <si>
    <t>5562722728 Ext. 50852</t>
  </si>
  <si>
    <t>maria.guadarrama@sat.gob.mx</t>
  </si>
  <si>
    <t>Blvd. Camino Real No. 1003, Col. El Diezmo, C.P. 28010, Colima, Col.</t>
  </si>
  <si>
    <t>Ocampo No. 2, entre Jardín de Los Mártires y Juan Delgado, Col. Centro, C.P. 60000, Uruapan, Mich.</t>
  </si>
  <si>
    <t>452 5198900 Ext. 65967</t>
  </si>
  <si>
    <t>librada.talavera@sat.gob.mx</t>
  </si>
  <si>
    <t>Calle Heróico Colegio Militar No. 203-A, entre 2ª Privada de Almendros y Privada de Amapolas, Col. Reforma, C.P. 68050, Oaxaca de Juárez, Oax.</t>
  </si>
  <si>
    <t>951 501 60 39</t>
  </si>
  <si>
    <t>maricela.jarquina@sat.gob.mx</t>
  </si>
  <si>
    <t>Calle Álamo No. 52, Col. San Juan, C.P. 63130, Tepic, Nay.</t>
  </si>
  <si>
    <t>311 2118497 Ext. 66044</t>
  </si>
  <si>
    <t>Pedro Celestino Negrete No. 215 Ote., Col. Zona Centro, C.P. 34000, Durango, Dgo.</t>
  </si>
  <si>
    <t>618 827 18 74</t>
  </si>
  <si>
    <t>Calzada Cetys No. 2901, Edificio Solárium, Fraccionamiento Rivera, C.P. 21259, Mexicali, B.C.</t>
  </si>
  <si>
    <t>686564-10-26 Ext. 71082 y 20032</t>
  </si>
  <si>
    <t>martha.banda@sat.gob.mx</t>
  </si>
  <si>
    <t>Héroes del Cañonero S/N, esq. con Aduana, Col. Zona Centro, C.P. 89000, Tampico, Tamps.</t>
  </si>
  <si>
    <t>833-2290638 Ext. 70638</t>
  </si>
  <si>
    <t>miguel.banuelos@sat.gob.mx</t>
  </si>
  <si>
    <t>Archivo de Concentración de la Subadministración de Recursos y Servicios en Pachuca</t>
  </si>
  <si>
    <t>Boulevard Felipe Ángeles, Carretera México-Pachuca Km. 84.5, Col. Carlos Rovirosa, Sector Primario, C.P. 42082, Pachuca, Hgo.</t>
  </si>
  <si>
    <t>771-7171415 EXT. 61756</t>
  </si>
  <si>
    <t>Avenida Principal Predio El Potrero No. 55, Comunidad La Trinidad Tepehitec, C.P. 90115, Tlaxcala, Tlax.</t>
  </si>
  <si>
    <t>290330F000</t>
  </si>
  <si>
    <t>2464651000, Ext. 68405</t>
  </si>
  <si>
    <t>Unión No. 101, Col. Centro, C.P. 98000, Zacatecas, Zac.</t>
  </si>
  <si>
    <t>492 925 61 00 Ext. 71505</t>
  </si>
  <si>
    <t>Archivo de Concentración de la Administración de Operación de Recursos y Servicios 7 Zapopan</t>
  </si>
  <si>
    <t>Periférico Pte. No. 4601, Col. San Juan de Ocotan, C.P. 45019, Zapopan, Jal.</t>
  </si>
  <si>
    <t>3338362017 Ext. 63705</t>
  </si>
  <si>
    <t>Blvd. Miguel de La Madrid S/N, Col. Tapeixtles, C.P. 28239, Manzanillo, Col.</t>
  </si>
  <si>
    <t>reyes.ornelas@sat.gob.mx</t>
  </si>
  <si>
    <t>Archivo de Concentración deL Módulo De Recursos Y Servicios de Ciudad Victoria</t>
  </si>
  <si>
    <t>Emiliano P. Nafarrete Sur No. 162, entre Juárez e Hidalgo, Col. Centro, C.P. 87000, Ciudad Victoria, Tamps.</t>
  </si>
  <si>
    <t>833-2290638 Ext. 72703</t>
  </si>
  <si>
    <t>roberto.tovar@sat.gob.mx</t>
  </si>
  <si>
    <t>Prolongación Calixto de Ayala No. 202, Col. Industrial, C.P. 87350, H. Matamoros, Tamps.</t>
  </si>
  <si>
    <t>87350, 868 11 02 31, RDI 76231</t>
  </si>
  <si>
    <t>Calle Segunda Oriente Norte No. 227, Palacio Federal tercer piso, Col. Centro, C.P. 29000, Tuxtla Gutiérrez, Chis.</t>
  </si>
  <si>
    <t>961 617 20 09 Ext. 74009</t>
  </si>
  <si>
    <t>rocio.mijangosd@sat.gob.mx</t>
  </si>
  <si>
    <t>Carretera Veracruz-Jamapa Km. 1.5 No. 1499, Col. Granjas La Boticaria, C.P. 91966, Veracruz, Ver.</t>
  </si>
  <si>
    <t>229 989 7703</t>
  </si>
  <si>
    <t>Ocampo No. 101, esq. 15 de Junio, Col. Sector Centro, C.P. 88000, Nuevo Laredo, Tamps.</t>
  </si>
  <si>
    <t>867113200 Ext. 77247</t>
  </si>
  <si>
    <t>tania.rubioz@sat.gob.mx</t>
  </si>
  <si>
    <t>Central Poniente No. 17, entre Segunda Avenida Norte y Cuarta Avenida Norte, Col. Centro, C.P. 30700, Tapachula, Chis.</t>
  </si>
  <si>
    <t>9626289664 RDI 58731</t>
  </si>
  <si>
    <t>Archivo de Trámite de la Administración General de Hidrocarburos</t>
  </si>
  <si>
    <t>DECLARACIONES PEDIMENTOS Y PAGOS</t>
  </si>
  <si>
    <t>Archivo de Trámite de la Administración Central de Notificación</t>
  </si>
  <si>
    <t>Administración Desconcentrada de Recaudación de Baja California Sur 1</t>
  </si>
  <si>
    <t>Archivo de Trámite de la Administración Desconcentrada de Recaudación de Baja California Sur 1</t>
  </si>
  <si>
    <t>Archivo de Trámite de la Administración Desconcentrada de Recaudación de Coahuila de Zaragoza 1</t>
  </si>
  <si>
    <t>Archivo de Trámite de la Administración Desconcentrada de Recaudación de Coahuila de Zaragoza 3</t>
  </si>
  <si>
    <t>Archivo de Trámite de la Administración Desconcentrada de Recaudación de Colima 1</t>
  </si>
  <si>
    <t>Archivo de Trámite de la Administración Desconcentrada de Recaudación de Chiapas 1</t>
  </si>
  <si>
    <t>Archivo de Trámite de la Administración Desconcentrada de Recaudación de Chiapas 2</t>
  </si>
  <si>
    <t>Archivo de Trámite de la Administración Desconcentrada de Recaudación de Chihuahua 1</t>
  </si>
  <si>
    <t>Archivo de Trámite de la Administración Desconcentrada de Recaudación de Durango 1</t>
  </si>
  <si>
    <t>Archivo de Trámite de la Administración Desconcentrada de Recaudación de Guanajuato 2</t>
  </si>
  <si>
    <t>Archivo de Trámite de la Administración Desconcentrada de Recaudación de Guanajuato 3</t>
  </si>
  <si>
    <t>Archivo de Trámite de la Administración Desconcentrada de Recaudación de Guerrero 1</t>
  </si>
  <si>
    <t>Archivo de Trámite de la Administración Desconcentrada de Recaudación de Hidalgo 1</t>
  </si>
  <si>
    <t>Archivo de Trámite de la Administración Desconcentrada de Recaudación de Jalisco 1</t>
  </si>
  <si>
    <t>Archivo de Trámite de la Administración Desconcentrada de Recaudación de México 2</t>
  </si>
  <si>
    <t>Archivo de Trámite de la Administración Desconcentrada de Recaudación de Michoacán 1</t>
  </si>
  <si>
    <t>Archivo de Trámite de la Administración Desconcentrada de Recaudación de Nuevo León 2</t>
  </si>
  <si>
    <t>Archivo de Trámite de la Administración Desconcentrada de Recaudación de Nuevo León 3</t>
  </si>
  <si>
    <t>Archivo de Trámite de la Administración Desconcentrada de Recaudación de Oaxaca de Juárez 1</t>
  </si>
  <si>
    <t>Archivo de Trámite de la Administración Desconcentrada de Recaudación de Puebla 1</t>
  </si>
  <si>
    <t>Archivo de Trámite de la Administración Desconcentrada de Recaudación de Puebla 2</t>
  </si>
  <si>
    <t>Archivo de Trámite de la Administración Desconcentrada de Recaudación de Quintana Roo 2</t>
  </si>
  <si>
    <t>Archivo de Trámite de la Administración Desconcentrada de Recaudación de San Luis Potosí 1</t>
  </si>
  <si>
    <t>Archivo de Trámite de la Administración Desconcentrada de Recaudación de Sonora 3</t>
  </si>
  <si>
    <t>Archivo de Trámite de la Administración Desconcentrada de Recaudación de Sonora 2</t>
  </si>
  <si>
    <t>Archivo de Trámite de la Administración Desconcentrada de Recaudación de Tabasco 1</t>
  </si>
  <si>
    <t>Archivo de Trámite de la Administración Desconcentrada de Recaudación de Tamaulipas 1</t>
  </si>
  <si>
    <t>Archivo de Trámite de la Administración Desconcentrada de Recaudación de Tamaulipas 3</t>
  </si>
  <si>
    <t>Archivo de Trámite de la Administración Central de Investigación Aduanera</t>
  </si>
  <si>
    <t>Archivo de Trámite de la Administración Central De Procesamiento Electrónico de Datos Aduaneros</t>
  </si>
  <si>
    <t>Archivo de trámite de la Aduana de Guadalajara</t>
  </si>
  <si>
    <t>Archivo de Trámite de la Administración Desconcentrada de Auditoría Fiscal de Baja California 1</t>
  </si>
  <si>
    <t>Archivo de Trámite de la Administración Desconcentrada de Auditoría Fiscal de Colima 1</t>
  </si>
  <si>
    <t>Archivo de Trámite de la Administración Desconcentrada de Auditoría Fiscal de Jalisco 3</t>
  </si>
  <si>
    <t>Archivo de Trámite de la Administración Desconcentrada de Auditoría Fiscal de México 1</t>
  </si>
  <si>
    <t>Archivo de Trámite de la Administración Desconcentrada de Auditoría Fiscal de Tamaulipas 1</t>
  </si>
  <si>
    <t>Archivo de Trámite de la Administración Desconcentrada de Auditoría Fiscal de Tamaulipas 3</t>
  </si>
  <si>
    <t>Archivo de Trámite de la Administración Desconcentrada de Auditoría Fiscal de Tamaulipas 4</t>
  </si>
  <si>
    <t>Archivo de Trámite de la Administración Desconcentrada de Auditoría Fiscal de Tamaulipas 5</t>
  </si>
  <si>
    <t>Archivo de Trámite de la Administración Desconcentrada de Auditoría Fiscal de Tlaxcala 1</t>
  </si>
  <si>
    <t>Archivo de Trámite de la Administración Desconcentrada de Auditoría Fiscal de Veracruz 1</t>
  </si>
  <si>
    <t>Archivo de Trámite de la Administración Desconcentrada de Auditoría Fiscal de Veracruz 2</t>
  </si>
  <si>
    <t>Archivo de Trámite de la Administración Desconcentrada de Auditoría Fiscal del Distrito Federal 3</t>
  </si>
  <si>
    <t>Archivo de Trámite de la Administración General de Comunicaciones y Tecnologías de la Información</t>
  </si>
  <si>
    <t>Archivo de Trámite de la Administración de Infraestructura Externa I</t>
  </si>
  <si>
    <t>Archivo de Trámite de la Administración de Soluciones de Negocio 7</t>
  </si>
  <si>
    <t>Archivo de Trámite de la Administración de Soluciones de Negocio 10</t>
  </si>
  <si>
    <t>Archivo de Trámite de la Administración Desconcentrada Jurídica de Jalisco 1</t>
  </si>
  <si>
    <t>Archivo de Trámite de la Administración Desconcentrada Jurídica de Jalisco 2</t>
  </si>
  <si>
    <t>Archivo de Trámite de la Administración Desconcentrada Jurídica de Jalisco 3</t>
  </si>
  <si>
    <t>Archivo de Trámite de la Administración Desconcentrada de Recaudación de Tamaulipas 4</t>
  </si>
  <si>
    <t>Archivo de Trámite de la Administración Desconcentrada de Recaudación de Tamaulipas 5</t>
  </si>
  <si>
    <t>Archivo de Trámite de la Administración Desconcentrada de Recaudación de Veracruz 1</t>
  </si>
  <si>
    <t>Archivo de Trámite de la Administración Desconcentrada de Recaudación de Veracruz 2</t>
  </si>
  <si>
    <t>Archivo de Trámite de la Administración Desconcentrada de Recaudación de Veracruz 4</t>
  </si>
  <si>
    <t>Archivo de Trámite de la Administración Desconcentrada de Recaudación de Yucatán 1</t>
  </si>
  <si>
    <t>Archivo de Trámite de la Administración Desconcentrada de Recaudación de Zacatecas 1</t>
  </si>
  <si>
    <t>Archivo de Trámite de la Administración Central de Servicios Tributarios al Contribuyente</t>
  </si>
  <si>
    <t>Archivo de Trámite de la Administración Central de Gestión de Servicios y Trámites con Medios Electrónicos</t>
  </si>
  <si>
    <t>Archivo de Trámite de la Administración Central de Operación de Padrones</t>
  </si>
  <si>
    <t>Archivo de Trámite de la Administración Central de Programas Interinstitucionales de Servicios</t>
  </si>
  <si>
    <t>Archivo de Trámite de la Administración Central de Promoción a la Formalidad</t>
  </si>
  <si>
    <t>Archivo de Trámite de la Administración Desconcentrada Servicios al Contribuyente de Jalisco 1</t>
  </si>
  <si>
    <t>Archivo de Trámite de la Administración Desconcentrada Servicios al Contribuyente de Jalisco 2</t>
  </si>
  <si>
    <t>Archivo de Trámite de la Administración Desconcentrada Servicios al Contribuyente de Jalisco 3</t>
  </si>
  <si>
    <t>Archivo de Concentración de la Administración de Operación de Recursos y Servicios 9</t>
  </si>
  <si>
    <t>Archivo de Concentración de la Administración de Operación de Recursos y Servicios 7</t>
  </si>
  <si>
    <t>Archivo de Concentración de la Subadministración de Recursos y Servicios de Nuevo Laredo</t>
  </si>
  <si>
    <t>Archivo de Trámite de la Administración Central de Evaluación de seguimiento</t>
  </si>
  <si>
    <t>Archivo de Trámite de la Administración Desconcentrada de Recaudación de Colima 1 Colima</t>
  </si>
  <si>
    <t>Archivo de Trámite del Módulo de Recursos y Servicios de Saltillo</t>
  </si>
  <si>
    <t>largo</t>
  </si>
  <si>
    <t>Archivo de trámite de la Aduana de Ciudad Hidalgo Suichate Chiapas</t>
  </si>
  <si>
    <t>Archivo de trámite de la Aduana de Colombia Anáhuac Nuevo León</t>
  </si>
  <si>
    <t>Archivo de trámite de la Aduana de Monterrey Gral. Escobedo Nuevo León</t>
  </si>
  <si>
    <t xml:space="preserve">Administración Desconcentrada de Auditoría Fiscal de Tamaulipas 3 </t>
  </si>
  <si>
    <t>Archivo de Trámite de la Administración Desconcentrada de Auditoría de Comercio Exterior Noreste</t>
  </si>
  <si>
    <t>Administración Desconcentrada de Auditoría de Comercio Exterior Noreste</t>
  </si>
  <si>
    <t>Sin Código</t>
  </si>
  <si>
    <t>Archivo de Trámite de la Administración Central de Planeación  Análisis e Información</t>
  </si>
  <si>
    <t>300.07.00.09.02-T</t>
  </si>
  <si>
    <t>Subadministración de Apoyo Desconcentrado de comunicaciones y Tecnologías de la Información de la Aduana del Aeropuerto Internacional de la Ciudad de México AICM</t>
  </si>
  <si>
    <t>Archivo de Trámite de la Administración de Coordinación Metodologías y Proyectos TI</t>
  </si>
  <si>
    <t>Administración de Proyectos en Comunicaciones y Tecnologías de la Información 1</t>
  </si>
  <si>
    <t>Archivo de Trámite de la Subadministración de Apoyo Desconcentrado de Comunicaciones y Tecnologías de la Información de Aguascalientes 1</t>
  </si>
  <si>
    <t>Subadministración de Apoyo Desconcentrado de Comunicaciones y Tecnologías de la Información de Aguascalientes 1</t>
  </si>
  <si>
    <t>Archivo de Trámite de la Subadministración de Apoyo Desconcentrado de Comunicaciones y Tecnologías de la Información de Baja California Sur 1 La Paz</t>
  </si>
  <si>
    <t>Subadministración de Apoyo Desconcentrado de Comunicaciones y Tecnologías de la Información de Baja California Sur 1 La Paz</t>
  </si>
  <si>
    <t>Archivo de Trámite de la Subadministración de Apoyo Desconcentrado de Comunicaciones y Tecnologías de la Información del Distrito Federal 6 CPN UAIFA ET</t>
  </si>
  <si>
    <t>Carlos Andrés Saldaña Cholico</t>
  </si>
  <si>
    <t>Archivo de Trámite de la Administración Central de Asuntos Jurídicos de Actividades Vulnerables</t>
  </si>
  <si>
    <t>500.75.00.00.00</t>
  </si>
  <si>
    <t>500.75.00.00.00-T</t>
  </si>
  <si>
    <t>Administración Central de Asuntos Jurídicos de Actividades Vulnerables</t>
  </si>
  <si>
    <t>Carlos Eduardo Jasso Campuzano</t>
  </si>
  <si>
    <t>Av. Hidalgo N° 77, Col. Guerrero, Mod IV, piso 6, Alcaldía Cuahutémoc, C.P 06300, CDMX</t>
  </si>
  <si>
    <t>58020000 Ext. 28842</t>
  </si>
  <si>
    <t>090150D406</t>
  </si>
  <si>
    <t>Claudia Lorena López Morales</t>
  </si>
  <si>
    <t xml:space="preserve">claudia.lopezm@sat.gob.mx
</t>
  </si>
  <si>
    <t>Sergio López Islas</t>
  </si>
  <si>
    <t xml:space="preserve">sergio.lopezi@sat.gob.mx
</t>
  </si>
  <si>
    <t>Alejandro García Ravize Guizar</t>
  </si>
  <si>
    <t>alejandro.garciar@sat.gob.mx</t>
  </si>
  <si>
    <t>(55) 58090211 Ext. 50211</t>
  </si>
  <si>
    <t>Gabriela Deneb Escalante Romero</t>
  </si>
  <si>
    <t>Jorge Monsalvo Ayala</t>
  </si>
  <si>
    <t>Ricardo Valencia Hernández</t>
  </si>
  <si>
    <t>Andrea Castillo García</t>
  </si>
  <si>
    <t>(55) 11-02-00-00 Ext. 46445</t>
  </si>
  <si>
    <t>gabriela.escalante@sat.gob.mx</t>
  </si>
  <si>
    <t>andrea.castillog@sat.gob.mx</t>
  </si>
  <si>
    <t>(55) 11-02-00-00 Ext. 46116</t>
  </si>
  <si>
    <t>(55) 11-02-00-00 Ext. 46472</t>
  </si>
  <si>
    <t>jorge.monsalvo@sat.gob.mx</t>
  </si>
  <si>
    <t>(55) 11-02-00-00 Ext. 46012</t>
  </si>
  <si>
    <t>ricardo.valencia@sat.gob.mx</t>
  </si>
  <si>
    <t>Sandra Martínez Cavazos</t>
  </si>
  <si>
    <t>nznznznnz</t>
  </si>
  <si>
    <t>nanananan</t>
  </si>
  <si>
    <t>(23)</t>
  </si>
  <si>
    <t>(22)</t>
  </si>
  <si>
    <t>BAJAS DOCUMENTALES AUTORIZADAS POR EL AGN</t>
  </si>
  <si>
    <t>FECHA DE ÚLTIMA TRANSFERENCIA PRIMARIA AL ARCHIVO DE CONCENTRACIÓN Y/O BAJA DOCUMENTAL AUTORIZADA CORRESPONDIENTE AL PRIMER TRIMESTRE DD/MM/AAAA</t>
  </si>
  <si>
    <t>FECHA DE ÚLTIMA TRANSFERENCIA PRIMARIA AL ARCHIVO DE CONCENTRACIÓN Y/O BAJA DOCUMENTAL AUTORIZADA CORRESPONDIENTE AL SEGUNDO TRIMESTRE DD/MM/AAAA</t>
  </si>
  <si>
    <t>FECHA DE ÚLTIMA TRANSFERENCIA PRIMARIA AL ARCHIVO DE CONCENTRACIÓN Y/O BAJA DOCUMENTAL AUTORIZADA CORRESPONDIENTE AL TERCER TRIMESTRE DD/MM/AAAA</t>
  </si>
  <si>
    <t>FECHA DE ÚLTIMA TRANSFERENCIA PRIMARIA AL ARCHIVO DE CONCENTRACIÓN Y/O BAJA DOCUMENTAL AUTORIZADA CORRESPONDIENTE AL CUARTO TRIMESTRE DD/MM/AAAA</t>
  </si>
  <si>
    <t>ADMINISTRACIÓN GENERAL DE RECURSOS Y SERVICIOS</t>
  </si>
  <si>
    <t>ADMINISTRACIÓN CENTRAL DE RECURSOS MATERIALES</t>
  </si>
  <si>
    <t>ADMINISTRACIÓN DE RECURSOS MATERIALES "5"</t>
  </si>
  <si>
    <t>COORDINACIÓN DE ARCHIVOS</t>
  </si>
  <si>
    <t>CATÁLOGO DE DISPOSICIÓN DOCUMENTAL DEL SAT 2018
FONDO:SERVICIO DE ADMINISTRACIÓN TRIBUTARIA</t>
  </si>
  <si>
    <t>NIVELES DE CLASIFICACIÓN</t>
  </si>
  <si>
    <t>VIGENCIA DOCUMENTAL</t>
  </si>
  <si>
    <t xml:space="preserve">
OBSERVACIONES</t>
  </si>
  <si>
    <t>INFORMACIÓN</t>
  </si>
  <si>
    <t>SECCIÓN</t>
  </si>
  <si>
    <t>PLAZO DE CONSERVACIÓN</t>
  </si>
  <si>
    <t>TÉCNICAS DE SELECCIÓN</t>
  </si>
  <si>
    <t>ARCHIVO DE</t>
  </si>
  <si>
    <t>PLAZO  TOTAL</t>
  </si>
  <si>
    <t>ELIMINACIÓN</t>
  </si>
  <si>
    <t>CONSERVACIÓN</t>
  </si>
  <si>
    <t>MUESTREO</t>
  </si>
  <si>
    <t>ADMVO.</t>
  </si>
  <si>
    <t>LEGAL</t>
  </si>
  <si>
    <t>FISCAL</t>
  </si>
  <si>
    <t>CONTABLE</t>
  </si>
  <si>
    <t xml:space="preserve"> TRAMITE
(AT)</t>
  </si>
  <si>
    <t>CONCENTRACIÓN
(AC)</t>
  </si>
  <si>
    <t>RESERVADA</t>
  </si>
  <si>
    <t>CONFIDENCIAL</t>
  </si>
  <si>
    <t>Serie</t>
  </si>
  <si>
    <t>2C.2 Programas y proyectos en materia de asuntos jurídicos</t>
  </si>
  <si>
    <t>X</t>
  </si>
  <si>
    <t>2C.5 Actuaciones y representaciones en materia legal</t>
  </si>
  <si>
    <t xml:space="preserve">2C.6 Asistencia, consulta y asesorías </t>
  </si>
  <si>
    <t xml:space="preserve">2C.7 Estudios, dictámenes e informes </t>
  </si>
  <si>
    <t xml:space="preserve">2C.8 Juicios contra la dependencia </t>
  </si>
  <si>
    <t>Cualitativo</t>
  </si>
  <si>
    <t xml:space="preserve">2C.9 Juicios de la dependencia </t>
  </si>
  <si>
    <t xml:space="preserve">2C.10 Amparos </t>
  </si>
  <si>
    <t>2C.11 Interposición de recursos administrativos</t>
  </si>
  <si>
    <t>2C.12 Opiniones técnicos jurídicas</t>
  </si>
  <si>
    <t>2C.14 Desfalcos, peculados, fraudes y cohechos</t>
  </si>
  <si>
    <t xml:space="preserve">2C.16 Inconformidades y peticiones </t>
  </si>
  <si>
    <t>2C.17 Delitos y faltas</t>
  </si>
  <si>
    <t>2C.18 Derechos humanos</t>
  </si>
  <si>
    <t xml:space="preserve">2C.19 Sesiones del Comité de Normatividad </t>
  </si>
  <si>
    <t>3C.3 Procesos de programación</t>
  </si>
  <si>
    <t>3C.4 Programa anual de inversiones</t>
  </si>
  <si>
    <t>3C.5 Registro programático de proyectos institucionales</t>
  </si>
  <si>
    <t>3C.7 Programas operativos anuales</t>
  </si>
  <si>
    <t>3C.9 Programas y proyectos en materia de organización</t>
  </si>
  <si>
    <t>3C.11 Integración y dictamen de manuales de organización</t>
  </si>
  <si>
    <t xml:space="preserve">3C.12 Integración y dictamen de manuales, normas y lineamientos de procesos y procedimientos </t>
  </si>
  <si>
    <t>3C.14 Certificación de calidad de procesos y servicios administrativos</t>
  </si>
  <si>
    <t>3C.18 Programas y proyectos en materia de presupuestación</t>
  </si>
  <si>
    <t>3C.20 Evaluación y control del ejercicio presupuestal</t>
  </si>
  <si>
    <t>3C.21 Sesiones del Comité de mejora regulatoria interna</t>
  </si>
  <si>
    <t>3C.22 Sesiones del Comité de Programación</t>
  </si>
  <si>
    <t>4C.1 Disposiciones en materia de recursos humanos</t>
  </si>
  <si>
    <t>4C.2 Programas y proyectos en materia de recursos humanos</t>
  </si>
  <si>
    <t>4C.3 Expediente único de personal</t>
  </si>
  <si>
    <t>Usar técnica cualitiva
Se conservarán los expedientes de los Servidores Públicos de mandos superiores o personas con perfiles relevantes dentro de la Administración Pública Federal que hayan ocupado cargos dentro de la institución.</t>
  </si>
  <si>
    <t>4C.4 Registro y control de puestos y plazas</t>
  </si>
  <si>
    <t>Se conservarán los expedientes de los Servidores Públicos de mandos superiores o personas con perfiles relevantes dentro de la Administración Pública Federal que hayan ocupado cargos dentro de la institución.</t>
  </si>
  <si>
    <t>4C.5 Nómina de pago de personal</t>
  </si>
  <si>
    <t>4C.6 Reclutamiento y selección de personal</t>
  </si>
  <si>
    <t>4C.7 Identificación y acreditación de personal</t>
  </si>
  <si>
    <t>4C.8 Control de asistencia (Vacaciones, descansos y licencias, incapacidades, etc.)</t>
  </si>
  <si>
    <t>4C.9 Control disciplinario.</t>
  </si>
  <si>
    <t>4C.9.1 Evaluaciones de Confiabilidad</t>
  </si>
  <si>
    <t>4C.11 Estímulos y recompensas</t>
  </si>
  <si>
    <t>4C.12 Evaluaciones y promociones</t>
  </si>
  <si>
    <t>4C.14 Evaluación del desempeño</t>
  </si>
  <si>
    <t>4C.16 Control de prestaciones en materia económica (Fondo de Ahorro Capitalizable, Sistema de Ahorro para el Retiro, Seguros, etc.)</t>
  </si>
  <si>
    <t>4C.18 Programas de retiro voluntario</t>
  </si>
  <si>
    <t>4C.19 Becas</t>
  </si>
  <si>
    <t>4C.20 Relaciones laborales (comisiones mixtas, sindicato nacional de trabajadores al servicio del estado, condiciones laborales).</t>
  </si>
  <si>
    <t>4C.21 Servicios sociales y culturales y de seguridad e higiene en el trabajo</t>
  </si>
  <si>
    <t>4C.22 Capacitación continua y desarrollo profesional del personal de áreas administrativas</t>
  </si>
  <si>
    <t>4C.23 Servicio social de áreas administrativas</t>
  </si>
  <si>
    <t>4C.24 Currícula de personal</t>
  </si>
  <si>
    <t>4C.26 Expedición de constancias y credenciales</t>
  </si>
  <si>
    <t xml:space="preserve">4C.30 Sesiones del Comité Central de seguridad y salud en el trabajo </t>
  </si>
  <si>
    <t>5C.2 Programas y proyectos en materia de recursos financieros y contabilidad gubernamental</t>
  </si>
  <si>
    <t>5C.3 Gastos o egresos por partida presupuestal</t>
  </si>
  <si>
    <t>5C.4 Ingresos</t>
  </si>
  <si>
    <t>5C.5 Libros contables</t>
  </si>
  <si>
    <t>Cualitativa
Solo se conservarán los libros contables anuales.</t>
  </si>
  <si>
    <t>5C.10 Financiamiento externo</t>
  </si>
  <si>
    <t>5C.10.1 Fideicomiso para administrar la contraprestación del Artículo 16 de la Ley Aduanera</t>
  </si>
  <si>
    <t>5C.10.2 Fideicomiso Programa de Mejoramiento de los Medios de Informática y Control de las Autoridades Aduaneras</t>
  </si>
  <si>
    <t>5C.12 Asignación y optimización de recursos financieros</t>
  </si>
  <si>
    <t>5C.14 Cuentas por liquidar certificadas</t>
  </si>
  <si>
    <t>5C.16 Ampliaciones del presupuesto</t>
  </si>
  <si>
    <t>5C.23 Conciliaciones</t>
  </si>
  <si>
    <t>5C.24 Estados financieros</t>
  </si>
  <si>
    <t>Cualitativa
Solo se conservarán los estados financieros anuales.</t>
  </si>
  <si>
    <t>5C.26 Estado del ejercicio del presupuesto</t>
  </si>
  <si>
    <t>5C.27 Fondo rotatorio (revolvente)</t>
  </si>
  <si>
    <t>6C.1 Disposiciones en materia de recursos materiales, obra pública y conservación y mantenimiento</t>
  </si>
  <si>
    <t>6C.2 Programas y proyectos en materia de recursos materiales,  obra pública, conservación y mantenimiento</t>
  </si>
  <si>
    <t>6C.3 Licitaciones</t>
  </si>
  <si>
    <t>Cualitiva</t>
  </si>
  <si>
    <t>6C.3.1 Invitación a cuando menos tres personas</t>
  </si>
  <si>
    <t>6C.3.2 Adjudicación directa</t>
  </si>
  <si>
    <t>6C.5 Sanciones, inconformidades y conciliaciones derivados de contratos</t>
  </si>
  <si>
    <t>6C.6 Control de contratos</t>
  </si>
  <si>
    <t>6C.7 Seguros y fianzas</t>
  </si>
  <si>
    <t>6C.8 Suspensión, rescisión, terminación de obra pública</t>
  </si>
  <si>
    <t>6C.12 Asesoría técnica en materia de obra pública</t>
  </si>
  <si>
    <t>6C.13 Conservación y mantenimiento de la infraestructura física</t>
  </si>
  <si>
    <t>6C.14 Registro de proveedores y contratistas</t>
  </si>
  <si>
    <t>6C.15 Arrendamientos</t>
  </si>
  <si>
    <t>6C.16 Disposiciones de activo fijo</t>
  </si>
  <si>
    <t>6C.17 Inventario físico y control de bienes muebles</t>
  </si>
  <si>
    <t>Cualitativa</t>
  </si>
  <si>
    <t>6C.17.1 Bienes Semovientes</t>
  </si>
  <si>
    <t>6C.18 Inventario físico y control de bienes inmuebles</t>
  </si>
  <si>
    <t>6C.18.1 Concesión de espacios en imuebles ocupados</t>
  </si>
  <si>
    <t>6C.19 Almacenamiento, control y distribución de bienes muebles</t>
  </si>
  <si>
    <t>6C.22 Control y seguimiento de obras y remodelaciones</t>
  </si>
  <si>
    <t>6C.23 Comités y subcomités de adquisiciones, arrendamientos y servicios</t>
  </si>
  <si>
    <t>Cualitiativa
Se conservarán actas, dictámenes e informes de las sesiones.</t>
  </si>
  <si>
    <t>6C.24 Comité de enajenación de bienes muebles e inmuebles</t>
  </si>
  <si>
    <t>6C.25 Comité de obra pública</t>
  </si>
  <si>
    <t xml:space="preserve">
6C.26 Comité Interno para el uso eficiente de la energía y sistemas de manejo ambiental </t>
  </si>
  <si>
    <t>7C.1 Disposiciones en materia de servicios generales</t>
  </si>
  <si>
    <t>7C.2 Programas y proyectos en materia de servicios generales</t>
  </si>
  <si>
    <t>7C.3 Servicios básicos (energía eléctrica, agua, predial, etc.)</t>
  </si>
  <si>
    <t>7C.4 Servicios de embalaje, fletes y maniobras</t>
  </si>
  <si>
    <t>7C.5 Servicios de seguridad y vigilancia</t>
  </si>
  <si>
    <t>7C.5.1 Control y seguridad institucional</t>
  </si>
  <si>
    <t>7C.6 Servicios de lavandería, limpieza, higiene y fumigación</t>
  </si>
  <si>
    <t>7C.7 Servicios de transportación</t>
  </si>
  <si>
    <t>7C.8 Servicios de telefonía, telefonía celular y radiolocalización</t>
  </si>
  <si>
    <t>7C.9 Servicio postal y Telecomunicaciones</t>
  </si>
  <si>
    <t>7C.10 Servicios especializados de mensajería</t>
  </si>
  <si>
    <t>7C.11 Mantenimiento, conservación e instalación de mobiliario</t>
  </si>
  <si>
    <t>7C.12 Mantenimiento, conservación e instalación de equipo de cómputo</t>
  </si>
  <si>
    <t>7C.13 Control de parque vehicular</t>
  </si>
  <si>
    <t>7C.14 Control de combustible</t>
  </si>
  <si>
    <t>7C.15 Control y servicios en auditorios y salas</t>
  </si>
  <si>
    <t>7C.16 Protección civil</t>
  </si>
  <si>
    <t>8C.1 Disposiciones en materia de telecomunicaciones</t>
  </si>
  <si>
    <t>8C.2 Programas y proyectos en materia de telecomunicaciones</t>
  </si>
  <si>
    <t>8C.3 Normatividad tecnológica</t>
  </si>
  <si>
    <t>8C.4 Desarrollo e infraestructura de telecomunicaciones</t>
  </si>
  <si>
    <t xml:space="preserve">8C.4.1 Soporte a los Servicios de la Operación Local </t>
  </si>
  <si>
    <t>8C.4.2 Operación de Infraestructura Externa y Servicios Tecnológicos</t>
  </si>
  <si>
    <t xml:space="preserve">8C.4.3 Operación de Infraestructura Interna y Servicios Tecnológicos </t>
  </si>
  <si>
    <t>8C.7 Disposiciones en materia informática</t>
  </si>
  <si>
    <t xml:space="preserve">8C.8 Programas y proyectos en materia de informática </t>
  </si>
  <si>
    <t>8C.10 Seguridad informática</t>
  </si>
  <si>
    <t>8C.11 Desarrollo de sistemas</t>
  </si>
  <si>
    <t>8C.12 Automatización de procesos</t>
  </si>
  <si>
    <t>8C.16 Administración y servicios de archivo</t>
  </si>
  <si>
    <t>Se conservarán  solamente oficios, actas y dictámenes de autorización.</t>
  </si>
  <si>
    <t>8C.17 Administración y servicios de correspondencia</t>
  </si>
  <si>
    <t>8C.21 Instrumentos de Consulta</t>
  </si>
  <si>
    <t>8C.22 Procesos técnicos en los servicios de información</t>
  </si>
  <si>
    <t>9C.1 Disposiciones en materia de comunicación social</t>
  </si>
  <si>
    <t>9C.2 Programas y proyectos en materia de comunicación social</t>
  </si>
  <si>
    <t>9C.4 Material multimedia</t>
  </si>
  <si>
    <t>9C.12 Disposiciones en materia de relaciones públicas</t>
  </si>
  <si>
    <t>9C.18 Encuestas de opinión</t>
  </si>
  <si>
    <t>10C.1 Disposiciones en materia de control y auditoría</t>
  </si>
  <si>
    <t>10C.2 Programas y proyectos en materia de control y auditoria</t>
  </si>
  <si>
    <t>10C.3 Auditorías</t>
  </si>
  <si>
    <t>10C.4 Visitadurías</t>
  </si>
  <si>
    <t xml:space="preserve">10C.5 Revisiones de rubros específicos </t>
  </si>
  <si>
    <t>10C.6 Seguimiento a la aplicación en medidas o recomendaciones</t>
  </si>
  <si>
    <t>10C.7 Participación en comités</t>
  </si>
  <si>
    <t>10C.8 Requerimientos de información a dependencias y entidades</t>
  </si>
  <si>
    <t>10C.9 Quejas y denuncias de actividades públicas</t>
  </si>
  <si>
    <t>10C.10 Peticiones, sugerencias y recomendaciones</t>
  </si>
  <si>
    <t>10C.11 Responsabilidades</t>
  </si>
  <si>
    <t>10C.12 Inconformidades</t>
  </si>
  <si>
    <t>10C.13 Inhabilitaciones</t>
  </si>
  <si>
    <t>10C.14 Declaraciones patrimoniales</t>
  </si>
  <si>
    <t xml:space="preserve">10C.15 Entrega–recepción </t>
  </si>
  <si>
    <t>10C.16 Libros Blancos</t>
  </si>
  <si>
    <t>11C.1 Disposiciones en materia de planeación</t>
  </si>
  <si>
    <t>11C.4 Programas y proyectos en materia de información y evaluación</t>
  </si>
  <si>
    <t>11C.8 Programas de acción</t>
  </si>
  <si>
    <t xml:space="preserve">11C.9 Sistemas de información estadística de la dependencia </t>
  </si>
  <si>
    <t>11C.13 Desarrollo de encuestas</t>
  </si>
  <si>
    <t>11C.16 Informe de labores</t>
  </si>
  <si>
    <t>11C.19 Indicadores</t>
  </si>
  <si>
    <t xml:space="preserve">11C.20 Indicadores de desempeño, calidad y productividad </t>
  </si>
  <si>
    <t>11C.22 Modelos de organización</t>
  </si>
  <si>
    <t xml:space="preserve">11C.22.1 Arquitectura Institucional </t>
  </si>
  <si>
    <t>12C.1 Disposiciones en materia de acceso a la información</t>
  </si>
  <si>
    <t>12C.2 Programas y proyectos en materia de acceso a la información</t>
  </si>
  <si>
    <t>12C.3 Programas y proyectos en materia de transparencia y combate a la corrupción</t>
  </si>
  <si>
    <t>12C.5  Comité de Información</t>
  </si>
  <si>
    <t>Cualitativa
Se conservarán  solamente actas de las sesiones.</t>
  </si>
  <si>
    <t>12C.6 Solicitudes de acceso a la información</t>
  </si>
  <si>
    <t>12C.7 Portal de transparencia</t>
  </si>
  <si>
    <t>12C.8 Clasificación de información reservada</t>
  </si>
  <si>
    <t>12C.10 Sistemas de datos personales</t>
  </si>
  <si>
    <t>1S.1 Sesiones de la Junta de Gobierno</t>
  </si>
  <si>
    <t>2S.1 Inscripción, Actualización y Bajas de Usuarios</t>
  </si>
  <si>
    <t>Cualitativa/ Articulo 20 de la Ley de Firma Electronica Avanzada</t>
  </si>
  <si>
    <t>2S.2 Medios de Autenticación de Identidad del Usuario</t>
  </si>
  <si>
    <t>3S.1 Administración y Operación de Servicios al Usuario</t>
  </si>
  <si>
    <t>3S.2 Registros, informes y dictámenes relacionados con la clasificación de mercancías de comercio exterior</t>
  </si>
  <si>
    <t>3S.3 Consultas, Autorizaciones, prórrogas, suspensiones, revocaciones y cancelaciones, y Declaratorias Fiscales y/o Aduaneras</t>
  </si>
  <si>
    <t>3S.4 Quejas de la Procuraduria de la Defensa del Contribuyente</t>
  </si>
  <si>
    <t>3S.5 Análisis, y Dictamen de Solicitudes de Autorización, Trámites, Permisos y Avisos Fiscales y de Comercio Exterior.</t>
  </si>
  <si>
    <t>4S.1 Administración y Diseño de Formas Oficiales Tributarias y Aduaneras e Instrumentación de las mismas</t>
  </si>
  <si>
    <t>4S.2 Accciones Previas al Despacho Aduanero</t>
  </si>
  <si>
    <t>4S.3 Procesamiento de Declaraciones</t>
  </si>
  <si>
    <t>Se conservarán  solamente los informes estadísticos anuales de la recaudación</t>
  </si>
  <si>
    <t>4S.4 Operación de Pagos</t>
  </si>
  <si>
    <t>5S.1 Devoluciones</t>
  </si>
  <si>
    <t xml:space="preserve">5S.2 Compensaciones </t>
  </si>
  <si>
    <t>6S.1 Promoción del Cumplimiento de Obligaciones Fiscales</t>
  </si>
  <si>
    <t>6S.2 Operación de Control de Obligaciones Fiscales y de Comercio Exterior</t>
  </si>
  <si>
    <t>6S.3 Gestión de Omisiones de Obligaciones Fiscales y de Comercio Exterior.</t>
  </si>
  <si>
    <t>6S.4 Análisis y seguimiento al cumplimiento de obligaciones fiscales y de comercio exterior.</t>
  </si>
  <si>
    <t>Se conservarán  solamente las actas de reuniones de trabajo.</t>
  </si>
  <si>
    <t>7S.1 Planeación de la Operación Fiscalizadora</t>
  </si>
  <si>
    <t>7S.2 Actos de Fiscalización</t>
  </si>
  <si>
    <t>7S.3 Seguimiento Estratégico a la Operación Fiscalizadora</t>
  </si>
  <si>
    <t>8S.1 Generación de Información y Planeación de la Cobranza</t>
  </si>
  <si>
    <t>8S.2 Inventario, Control de Créditos y bóveda de Créditos</t>
  </si>
  <si>
    <t>8S.3 Cobranza Persuasiva, sector gobierno y planeación</t>
  </si>
  <si>
    <t>8S.4 Créditos Fiscales</t>
  </si>
  <si>
    <t>9S.1 Procedimiento Contencioso, Amparo y Especiales</t>
  </si>
  <si>
    <t>9S.2 Defensa del Interés Fiscal en Primera y Segunda Instancia</t>
  </si>
  <si>
    <t>9S.3 Asuntos Mercantiles y Civiles</t>
  </si>
  <si>
    <t>9S.4 Asuntos Penales</t>
  </si>
  <si>
    <t>9S.5 Interposición de los Medios de Impugnación de Resoluciones Administrativas y Procedimientos Administrativos</t>
  </si>
  <si>
    <t>9S.6 Actividades Vulnerables</t>
  </si>
  <si>
    <t>10S.1 Relaciones Interinstitucionales</t>
  </si>
  <si>
    <t>10S.2 Administración y Formalización de las Relaciones Interinstitucionales</t>
  </si>
  <si>
    <t>11S.1 Modelos de Información y Riesgo</t>
  </si>
  <si>
    <t>El presente Catálogo de Disposición Documental consta de 11 secciones comunes, 147 series, 12 sub series
                                                             11 secciones sustantivas, 34 series documentales sustantivas, mismas que establecen su valor documental, vigencia documental, plazos de conservación, destino final y las técnicas de selección.</t>
  </si>
  <si>
    <t>Nom_Seccion</t>
  </si>
  <si>
    <t>Advo</t>
  </si>
  <si>
    <t>Legal</t>
  </si>
  <si>
    <t>Fiscal</t>
  </si>
  <si>
    <t>Contable</t>
  </si>
  <si>
    <t>ELABORÓ</t>
  </si>
  <si>
    <t>AUTORIZÓ</t>
  </si>
  <si>
    <t>2C</t>
  </si>
  <si>
    <t xml:space="preserve">3C </t>
  </si>
  <si>
    <t xml:space="preserve">4C </t>
  </si>
  <si>
    <t xml:space="preserve">5C </t>
  </si>
  <si>
    <t xml:space="preserve">6C </t>
  </si>
  <si>
    <t>7C</t>
  </si>
  <si>
    <t xml:space="preserve">7C </t>
  </si>
  <si>
    <t xml:space="preserve">8C </t>
  </si>
  <si>
    <t xml:space="preserve">9C </t>
  </si>
  <si>
    <t xml:space="preserve">10C </t>
  </si>
  <si>
    <t>9C</t>
  </si>
  <si>
    <t xml:space="preserve">11C </t>
  </si>
  <si>
    <t xml:space="preserve">12C </t>
  </si>
  <si>
    <t>1S</t>
  </si>
  <si>
    <t>2S</t>
  </si>
  <si>
    <t>3S</t>
  </si>
  <si>
    <t xml:space="preserve">1S </t>
  </si>
  <si>
    <t xml:space="preserve">2S </t>
  </si>
  <si>
    <t xml:space="preserve">3S </t>
  </si>
  <si>
    <t xml:space="preserve">4S </t>
  </si>
  <si>
    <t xml:space="preserve">5S </t>
  </si>
  <si>
    <t xml:space="preserve">6S </t>
  </si>
  <si>
    <t xml:space="preserve">7S </t>
  </si>
  <si>
    <t xml:space="preserve">8S </t>
  </si>
  <si>
    <t xml:space="preserve">9S </t>
  </si>
  <si>
    <t xml:space="preserve">10S </t>
  </si>
  <si>
    <t xml:space="preserve">11S </t>
  </si>
  <si>
    <t>2C.</t>
  </si>
  <si>
    <t>Código_Serie</t>
  </si>
  <si>
    <t>CÓDIGO DE LA SECCIÓN</t>
  </si>
  <si>
    <t>3C</t>
  </si>
  <si>
    <t>4C</t>
  </si>
  <si>
    <t>5C</t>
  </si>
  <si>
    <t>6C</t>
  </si>
  <si>
    <t>8C</t>
  </si>
  <si>
    <t>10C</t>
  </si>
  <si>
    <t>11C</t>
  </si>
  <si>
    <t>12C</t>
  </si>
  <si>
    <t>4S</t>
  </si>
  <si>
    <t>5S</t>
  </si>
  <si>
    <t>6S</t>
  </si>
  <si>
    <t>7S</t>
  </si>
  <si>
    <t>8S</t>
  </si>
  <si>
    <t>9S</t>
  </si>
  <si>
    <t>10S</t>
  </si>
  <si>
    <t>11S</t>
  </si>
  <si>
    <t>Campo Automatizado</t>
  </si>
  <si>
    <t>CÓDIGO</t>
  </si>
  <si>
    <t>KB</t>
  </si>
  <si>
    <t>MB</t>
  </si>
  <si>
    <t>GB</t>
  </si>
  <si>
    <t>TB</t>
  </si>
  <si>
    <t xml:space="preserve">
TAMAÑO ELECTRÓNICO</t>
  </si>
  <si>
    <t xml:space="preserve">PQTE.
</t>
  </si>
  <si>
    <t xml:space="preserve">CAJAS
</t>
  </si>
  <si>
    <t>(12BIS)</t>
  </si>
  <si>
    <t>(13BIS)</t>
  </si>
  <si>
    <t>SELECCIONAR CÓDIGO</t>
  </si>
  <si>
    <t>Rubén M. Campos S/N,  Fraccionamiento Zona de Oro I, C.P.38020, Celaya, Gto.</t>
  </si>
  <si>
    <t xml:space="preserve">M.D.F Ivonne King Rodríguez </t>
  </si>
  <si>
    <t>David Quintero Brooll</t>
  </si>
  <si>
    <t>Ext. 64515</t>
  </si>
  <si>
    <t>david.quinterob@sat.gob.mx</t>
  </si>
  <si>
    <t>110070A1PB-110070A5AB-11017071PB-1101702202-11017061PB -11003041PB</t>
  </si>
  <si>
    <t>110070A5AB</t>
  </si>
  <si>
    <t xml:space="preserve">Administradora Desconcentrada de Servicios al Contribuyente de Guanajuato "3"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</si>
</sst>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m/yyyy"/>
  </numFmts>
  <fonts count="42" x14ac:knownFonts="1">
    <font>
      <sz val="11"/>
      <color theme="1"/>
      <name val="Calibri"/>
      <family val="2"/>
      <scheme val="minor"/>
    </font>
    <font>
      <sz val="9"/>
      <color theme="1"/>
      <name val="Arial Narrow"/>
      <family val="2"/>
    </font>
    <font>
      <b/>
      <sz val="14"/>
      <color theme="1"/>
      <name val="Arial Narrow"/>
      <family val="2"/>
    </font>
    <font>
      <b/>
      <sz val="9"/>
      <color theme="1"/>
      <name val="Arial Narrow"/>
      <family val="2"/>
    </font>
    <font>
      <sz val="11"/>
      <color theme="1"/>
      <name val="Arial Narrow"/>
      <family val="2"/>
    </font>
    <font>
      <sz val="9"/>
      <color theme="1"/>
      <name val="Soberana Sans"/>
      <family val="3"/>
    </font>
    <font>
      <sz val="9"/>
      <color theme="1"/>
      <name val="Montserrat"/>
    </font>
    <font>
      <sz val="9"/>
      <name val="Montserrat"/>
    </font>
    <font>
      <b/>
      <sz val="9"/>
      <color theme="1"/>
      <name val="Montserrat"/>
    </font>
    <font>
      <u/>
      <sz val="11"/>
      <color theme="10"/>
      <name val="Calibri"/>
      <family val="2"/>
      <scheme val="minor"/>
    </font>
    <font>
      <b/>
      <sz val="12"/>
      <color theme="1"/>
      <name val="Montserrat"/>
    </font>
    <font>
      <b/>
      <sz val="8"/>
      <color theme="1"/>
      <name val="Montserrat"/>
    </font>
    <font>
      <b/>
      <sz val="8"/>
      <name val="Montserrat"/>
    </font>
    <font>
      <sz val="8"/>
      <color theme="1"/>
      <name val="Montserrat"/>
    </font>
    <font>
      <b/>
      <sz val="10"/>
      <color theme="1"/>
      <name val="Montserrat"/>
    </font>
    <font>
      <sz val="11"/>
      <color theme="1"/>
      <name val="Calibri"/>
      <family val="2"/>
      <scheme val="minor"/>
    </font>
    <font>
      <b/>
      <sz val="11"/>
      <color theme="1"/>
      <name val="Montserrat"/>
    </font>
    <font>
      <b/>
      <sz val="9"/>
      <color theme="0"/>
      <name val="Montserrat"/>
    </font>
    <font>
      <b/>
      <sz val="8"/>
      <color theme="0"/>
      <name val="Montserrat"/>
    </font>
    <font>
      <b/>
      <sz val="14"/>
      <color theme="1"/>
      <name val="Montserrat"/>
    </font>
    <font>
      <b/>
      <sz val="7"/>
      <color theme="0"/>
      <name val="Montserrat"/>
    </font>
    <font>
      <sz val="7"/>
      <color theme="1"/>
      <name val="Montserrat"/>
    </font>
    <font>
      <b/>
      <sz val="5"/>
      <color theme="0"/>
      <name val="Montserrat"/>
    </font>
    <font>
      <sz val="9"/>
      <color theme="0"/>
      <name val="Montserrat"/>
    </font>
    <font>
      <sz val="11"/>
      <color theme="1"/>
      <name val="Montserrat"/>
    </font>
    <font>
      <sz val="9"/>
      <color rgb="FF000000"/>
      <name val="Montserrat"/>
    </font>
    <font>
      <sz val="6"/>
      <name val="Montserrat"/>
    </font>
    <font>
      <b/>
      <sz val="5"/>
      <name val="Montserrat"/>
    </font>
    <font>
      <sz val="5"/>
      <name val="Montserrat"/>
    </font>
    <font>
      <sz val="10"/>
      <name val="Arial"/>
      <family val="2"/>
    </font>
    <font>
      <b/>
      <sz val="10"/>
      <name val="Soberana Sans"/>
      <family val="3"/>
    </font>
    <font>
      <sz val="10"/>
      <name val="Arial"/>
      <family val="2"/>
    </font>
    <font>
      <b/>
      <sz val="10"/>
      <name val="Arial"/>
      <family val="2"/>
    </font>
    <font>
      <b/>
      <i/>
      <sz val="20"/>
      <name val="Arial"/>
      <family val="2"/>
    </font>
    <font>
      <b/>
      <sz val="9"/>
      <color theme="1"/>
      <name val="Soberana Sans"/>
      <family val="3"/>
    </font>
    <font>
      <b/>
      <sz val="10"/>
      <color theme="1"/>
      <name val="Soberana Sans"/>
      <family val="3"/>
    </font>
    <font>
      <sz val="9"/>
      <name val="Arial"/>
      <family val="2"/>
    </font>
    <font>
      <sz val="10"/>
      <name val="Soberana Sans"/>
      <family val="3"/>
    </font>
    <font>
      <sz val="10"/>
      <color rgb="FFFF0000"/>
      <name val="Soberana Sans"/>
      <family val="3"/>
    </font>
    <font>
      <b/>
      <sz val="10"/>
      <color rgb="FFFF0000"/>
      <name val="Soberana Sans"/>
      <family val="3"/>
    </font>
    <font>
      <sz val="10"/>
      <color indexed="8"/>
      <name val="Soberana Sans"/>
      <family val="3"/>
    </font>
    <font>
      <b/>
      <sz val="10"/>
      <color rgb="FF404040"/>
      <name val="Soberana Sans"/>
      <family val="3"/>
    </font>
  </fonts>
  <fills count="13">
    <fill>
      <patternFill patternType="none"/>
    </fill>
    <fill>
      <patternFill patternType="gray125"/>
    </fill>
    <fill>
      <patternFill patternType="solid">
        <fgColor theme="0"/>
        <bgColor indexed="64"/>
      </patternFill>
    </fill>
    <fill>
      <patternFill patternType="solid">
        <fgColor rgb="FFFF0000"/>
        <bgColor indexed="64"/>
      </patternFill>
    </fill>
    <fill>
      <patternFill patternType="solid">
        <fgColor theme="5" tint="0.79998168889431442"/>
        <bgColor indexed="64"/>
      </patternFill>
    </fill>
    <fill>
      <patternFill patternType="solid">
        <fgColor theme="5"/>
        <bgColor indexed="64"/>
      </patternFill>
    </fill>
    <fill>
      <patternFill patternType="solid">
        <fgColor theme="6" tint="0.39997558519241921"/>
        <bgColor indexed="64"/>
      </patternFill>
    </fill>
    <fill>
      <patternFill patternType="solid">
        <fgColor rgb="FFFFFF00"/>
        <bgColor indexed="64"/>
      </patternFill>
    </fill>
    <fill>
      <patternFill patternType="solid">
        <fgColor rgb="FF92D050"/>
        <bgColor indexed="64"/>
      </patternFill>
    </fill>
    <fill>
      <patternFill patternType="solid">
        <fgColor rgb="FFFFC000"/>
        <bgColor indexed="64"/>
      </patternFill>
    </fill>
    <fill>
      <patternFill patternType="solid">
        <fgColor rgb="FF00B050"/>
        <bgColor indexed="64"/>
      </patternFill>
    </fill>
    <fill>
      <patternFill patternType="solid">
        <fgColor theme="0" tint="-0.14999847407452621"/>
        <bgColor indexed="64"/>
      </patternFill>
    </fill>
    <fill>
      <patternFill patternType="solid">
        <fgColor theme="0" tint="-0.249977111117893"/>
        <bgColor indexed="64"/>
      </patternFill>
    </fill>
  </fills>
  <borders count="17">
    <border>
      <left/>
      <right/>
      <top/>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right/>
      <top style="thin">
        <color auto="1"/>
      </top>
      <bottom style="thin">
        <color auto="1"/>
      </bottom>
      <diagonal/>
    </border>
    <border>
      <left style="thin">
        <color auto="1"/>
      </left>
      <right style="thin">
        <color auto="1"/>
      </right>
      <top style="thin">
        <color auto="1"/>
      </top>
      <bottom style="thin">
        <color auto="1"/>
      </bottom>
      <diagonal/>
    </border>
    <border>
      <left/>
      <right/>
      <top style="thin">
        <color auto="1"/>
      </top>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64"/>
      </left>
      <right style="thin">
        <color indexed="64"/>
      </right>
      <top/>
      <bottom/>
      <diagonal/>
    </border>
    <border>
      <left style="thin">
        <color auto="1"/>
      </left>
      <right/>
      <top/>
      <bottom/>
      <diagonal/>
    </border>
    <border>
      <left/>
      <right style="thin">
        <color auto="1"/>
      </right>
      <top/>
      <bottom/>
      <diagonal/>
    </border>
    <border>
      <left style="thin">
        <color auto="1"/>
      </left>
      <right/>
      <top style="thin">
        <color auto="1"/>
      </top>
      <bottom/>
      <diagonal/>
    </border>
    <border>
      <left/>
      <right style="thin">
        <color auto="1"/>
      </right>
      <top style="thin">
        <color auto="1"/>
      </top>
      <bottom/>
      <diagonal/>
    </border>
    <border>
      <left style="thin">
        <color auto="1"/>
      </left>
      <right/>
      <top/>
      <bottom style="thin">
        <color auto="1"/>
      </bottom>
      <diagonal/>
    </border>
    <border>
      <left/>
      <right style="thin">
        <color auto="1"/>
      </right>
      <top/>
      <bottom style="thin">
        <color auto="1"/>
      </bottom>
      <diagonal/>
    </border>
    <border>
      <left/>
      <right/>
      <top/>
      <bottom style="thin">
        <color auto="1"/>
      </bottom>
      <diagonal/>
    </border>
    <border>
      <left style="thin">
        <color theme="0"/>
      </left>
      <right style="thin">
        <color theme="0"/>
      </right>
      <top style="thin">
        <color theme="0"/>
      </top>
      <bottom/>
      <diagonal/>
    </border>
  </borders>
  <cellStyleXfs count="5">
    <xf numFmtId="0" fontId="0" fillId="0" borderId="0"/>
    <xf numFmtId="0" fontId="9" fillId="0" borderId="0" applyNumberFormat="0" applyFill="0" applyBorder="0" applyAlignment="0" applyProtection="0"/>
    <xf numFmtId="0" fontId="15" fillId="0" borderId="0"/>
    <xf numFmtId="0" fontId="29" fillId="0" borderId="0"/>
    <xf numFmtId="0" fontId="31" fillId="0" borderId="0"/>
  </cellStyleXfs>
  <cellXfs count="329">
    <xf numFmtId="0" fontId="0" fillId="0" borderId="0" xfId="0"/>
    <xf numFmtId="0" fontId="1" fillId="0" borderId="0" xfId="0" applyFont="1"/>
    <xf numFmtId="0" fontId="1" fillId="0" borderId="0" xfId="0" applyFont="1" applyAlignment="1">
      <alignment horizontal="center"/>
    </xf>
    <xf numFmtId="0" fontId="1" fillId="2" borderId="0" xfId="0" applyFont="1" applyFill="1" applyAlignment="1">
      <alignment horizontal="center"/>
    </xf>
    <xf numFmtId="0" fontId="6" fillId="0" borderId="4" xfId="0" applyFont="1" applyBorder="1" applyAlignment="1">
      <alignment horizontal="center" vertical="center" wrapText="1"/>
    </xf>
    <xf numFmtId="0" fontId="6" fillId="2" borderId="4" xfId="0" applyFont="1" applyFill="1" applyBorder="1" applyAlignment="1">
      <alignment horizontal="center" vertical="center"/>
    </xf>
    <xf numFmtId="0" fontId="6" fillId="0" borderId="4" xfId="0" applyFont="1" applyBorder="1" applyAlignment="1">
      <alignment horizontal="center" vertical="center"/>
    </xf>
    <xf numFmtId="0" fontId="6" fillId="2" borderId="4" xfId="0" applyFont="1" applyFill="1" applyBorder="1" applyAlignment="1">
      <alignment horizontal="left" vertical="center" wrapText="1"/>
    </xf>
    <xf numFmtId="0" fontId="6" fillId="0" borderId="0" xfId="0" applyFont="1"/>
    <xf numFmtId="0" fontId="6" fillId="0" borderId="0" xfId="0" applyFont="1" applyAlignment="1">
      <alignment horizontal="center"/>
    </xf>
    <xf numFmtId="0" fontId="6" fillId="7" borderId="4" xfId="0" applyFont="1" applyFill="1" applyBorder="1" applyAlignment="1">
      <alignment horizontal="center" vertical="center"/>
    </xf>
    <xf numFmtId="0" fontId="6" fillId="7" borderId="0" xfId="0" applyFont="1" applyFill="1"/>
    <xf numFmtId="0" fontId="6" fillId="0" borderId="0" xfId="0" applyFont="1" applyAlignment="1">
      <alignment horizontal="left" vertical="center"/>
    </xf>
    <xf numFmtId="0" fontId="6" fillId="0" borderId="0" xfId="0" applyFont="1" applyAlignment="1">
      <alignment horizontal="center" vertical="center"/>
    </xf>
    <xf numFmtId="0" fontId="8" fillId="6" borderId="4" xfId="0" applyFont="1" applyFill="1" applyBorder="1" applyAlignment="1">
      <alignment horizontal="center" vertical="center" wrapText="1"/>
    </xf>
    <xf numFmtId="0" fontId="5" fillId="0" borderId="0" xfId="0" applyFont="1"/>
    <xf numFmtId="0" fontId="6" fillId="0" borderId="0" xfId="0" applyFont="1" applyAlignment="1">
      <alignment horizontal="left" vertical="center" wrapText="1"/>
    </xf>
    <xf numFmtId="49" fontId="8" fillId="0" borderId="0" xfId="0" applyNumberFormat="1" applyFont="1" applyAlignment="1">
      <alignment horizontal="right"/>
    </xf>
    <xf numFmtId="49" fontId="0" fillId="0" borderId="0" xfId="0" applyNumberFormat="1"/>
    <xf numFmtId="49" fontId="0" fillId="0" borderId="0" xfId="0" quotePrefix="1" applyNumberFormat="1"/>
    <xf numFmtId="49" fontId="21" fillId="0" borderId="0" xfId="0" applyNumberFormat="1" applyFont="1"/>
    <xf numFmtId="0" fontId="22" fillId="5" borderId="8" xfId="0" applyFont="1" applyFill="1" applyBorder="1" applyAlignment="1">
      <alignment horizontal="center" vertical="center" wrapText="1"/>
    </xf>
    <xf numFmtId="0" fontId="22" fillId="5" borderId="7" xfId="0" applyFont="1" applyFill="1" applyBorder="1" applyAlignment="1">
      <alignment horizontal="center" vertical="center" wrapText="1"/>
    </xf>
    <xf numFmtId="0" fontId="17" fillId="5" borderId="6" xfId="0" applyFont="1" applyFill="1" applyBorder="1" applyAlignment="1">
      <alignment horizontal="center" vertical="center" wrapText="1"/>
    </xf>
    <xf numFmtId="0" fontId="6" fillId="0" borderId="4" xfId="0" applyFont="1" applyBorder="1" applyAlignment="1">
      <alignment horizontal="left" vertical="center"/>
    </xf>
    <xf numFmtId="0" fontId="6" fillId="8" borderId="4" xfId="0" applyFont="1" applyFill="1" applyBorder="1" applyAlignment="1">
      <alignment horizontal="left" vertical="center" wrapText="1"/>
    </xf>
    <xf numFmtId="0" fontId="6" fillId="0" borderId="4" xfId="0" applyFont="1" applyBorder="1" applyAlignment="1">
      <alignment horizontal="left" vertical="center" wrapText="1"/>
    </xf>
    <xf numFmtId="0" fontId="8" fillId="6" borderId="4" xfId="0" applyFont="1" applyFill="1" applyBorder="1" applyAlignment="1">
      <alignment horizontal="center" vertical="center"/>
    </xf>
    <xf numFmtId="0" fontId="6" fillId="7" borderId="4" xfId="0" applyFont="1" applyFill="1" applyBorder="1" applyAlignment="1">
      <alignment horizontal="left" vertical="center" wrapText="1"/>
    </xf>
    <xf numFmtId="0" fontId="7" fillId="0" borderId="4" xfId="1" applyFont="1" applyBorder="1" applyAlignment="1">
      <alignment horizontal="center" vertical="center"/>
    </xf>
    <xf numFmtId="0" fontId="6" fillId="0" borderId="4" xfId="0" applyFont="1" applyBorder="1" applyAlignment="1">
      <alignment horizontal="center"/>
    </xf>
    <xf numFmtId="0" fontId="6" fillId="3" borderId="4" xfId="0" applyFont="1" applyFill="1" applyBorder="1" applyAlignment="1">
      <alignment horizontal="center" vertical="center"/>
    </xf>
    <xf numFmtId="0" fontId="9" fillId="0" borderId="4" xfId="1" applyBorder="1" applyAlignment="1">
      <alignment horizontal="center" vertical="center"/>
    </xf>
    <xf numFmtId="0" fontId="6" fillId="8" borderId="4" xfId="0" applyFont="1" applyFill="1" applyBorder="1" applyAlignment="1">
      <alignment horizontal="center" vertical="center"/>
    </xf>
    <xf numFmtId="0" fontId="6" fillId="8" borderId="0" xfId="0" applyFont="1" applyFill="1"/>
    <xf numFmtId="0" fontId="6" fillId="0" borderId="2" xfId="0" applyFont="1" applyBorder="1" applyAlignment="1">
      <alignment horizontal="left" vertical="center" wrapText="1"/>
    </xf>
    <xf numFmtId="0" fontId="24" fillId="0" borderId="0" xfId="0" applyFont="1"/>
    <xf numFmtId="0" fontId="16" fillId="0" borderId="0" xfId="0" applyFont="1" applyAlignment="1">
      <alignment horizontal="right"/>
    </xf>
    <xf numFmtId="0" fontId="14" fillId="0" borderId="0" xfId="0" applyFont="1" applyAlignment="1">
      <alignment horizontal="right"/>
    </xf>
    <xf numFmtId="0" fontId="8" fillId="0" borderId="0" xfId="0" applyFont="1" applyAlignment="1">
      <alignment horizontal="right"/>
    </xf>
    <xf numFmtId="0" fontId="19" fillId="0" borderId="0" xfId="0" applyFont="1" applyAlignment="1">
      <alignment horizontal="center" vertical="center"/>
    </xf>
    <xf numFmtId="0" fontId="6" fillId="3" borderId="4" xfId="0" applyFont="1" applyFill="1" applyBorder="1" applyAlignment="1">
      <alignment horizontal="left" vertical="center" wrapText="1"/>
    </xf>
    <xf numFmtId="0" fontId="7" fillId="0" borderId="4" xfId="1" applyFont="1" applyFill="1" applyBorder="1" applyAlignment="1">
      <alignment horizontal="center" vertical="center"/>
    </xf>
    <xf numFmtId="0" fontId="0" fillId="0" borderId="0" xfId="0" applyAlignment="1">
      <alignment horizontal="center"/>
    </xf>
    <xf numFmtId="0" fontId="9" fillId="0" borderId="4" xfId="1" applyFill="1" applyBorder="1" applyAlignment="1">
      <alignment horizontal="center" vertical="center"/>
    </xf>
    <xf numFmtId="0" fontId="7" fillId="0" borderId="4" xfId="0" applyFont="1" applyBorder="1" applyAlignment="1">
      <alignment horizontal="center" vertical="center"/>
    </xf>
    <xf numFmtId="0" fontId="8" fillId="6" borderId="0" xfId="0" applyFont="1" applyFill="1" applyAlignment="1">
      <alignment horizontal="center" vertical="center"/>
    </xf>
    <xf numFmtId="0" fontId="7" fillId="0" borderId="4" xfId="0" applyFont="1" applyBorder="1" applyAlignment="1">
      <alignment horizontal="left" vertical="center" wrapText="1"/>
    </xf>
    <xf numFmtId="0" fontId="6" fillId="0" borderId="4" xfId="0" applyFont="1" applyBorder="1" applyAlignment="1">
      <alignment vertical="center" wrapText="1"/>
    </xf>
    <xf numFmtId="0" fontId="24" fillId="0" borderId="4" xfId="0" applyFont="1" applyBorder="1" applyAlignment="1">
      <alignment horizontal="center"/>
    </xf>
    <xf numFmtId="0" fontId="0" fillId="0" borderId="4" xfId="0" applyBorder="1" applyAlignment="1">
      <alignment horizontal="center"/>
    </xf>
    <xf numFmtId="0" fontId="6" fillId="0" borderId="0" xfId="0" applyFont="1" applyAlignment="1">
      <alignment horizontal="center" vertical="center" wrapText="1"/>
    </xf>
    <xf numFmtId="0" fontId="7" fillId="0" borderId="4" xfId="0" applyFont="1" applyBorder="1" applyAlignment="1">
      <alignment horizontal="center" vertical="center" wrapText="1"/>
    </xf>
    <xf numFmtId="0" fontId="6" fillId="9" borderId="4" xfId="0" applyFont="1" applyFill="1" applyBorder="1" applyAlignment="1">
      <alignment horizontal="left" vertical="center" wrapText="1"/>
    </xf>
    <xf numFmtId="0" fontId="18" fillId="0" borderId="0" xfId="0" applyFont="1" applyAlignment="1">
      <alignment horizontal="center" vertical="center"/>
    </xf>
    <xf numFmtId="0" fontId="25" fillId="0" borderId="4" xfId="0" applyFont="1" applyBorder="1" applyAlignment="1">
      <alignment horizontal="center"/>
    </xf>
    <xf numFmtId="0" fontId="6" fillId="0" borderId="0" xfId="0" quotePrefix="1" applyFont="1"/>
    <xf numFmtId="0" fontId="23" fillId="10" borderId="4" xfId="0" applyFont="1" applyFill="1" applyBorder="1" applyAlignment="1">
      <alignment horizontal="center" vertical="center"/>
    </xf>
    <xf numFmtId="0" fontId="23" fillId="10" borderId="6" xfId="0" applyFont="1" applyFill="1" applyBorder="1" applyAlignment="1">
      <alignment horizontal="center" vertical="center"/>
    </xf>
    <xf numFmtId="0" fontId="17" fillId="10" borderId="0" xfId="0" applyFont="1" applyFill="1"/>
    <xf numFmtId="0" fontId="23" fillId="10" borderId="4" xfId="0" applyFont="1" applyFill="1" applyBorder="1" applyAlignment="1">
      <alignment horizontal="center"/>
    </xf>
    <xf numFmtId="0" fontId="18" fillId="0" borderId="10" xfId="0" applyFont="1" applyBorder="1" applyAlignment="1" applyProtection="1">
      <alignment horizontal="center" vertical="center"/>
      <protection hidden="1"/>
    </xf>
    <xf numFmtId="0" fontId="8" fillId="0" borderId="0" xfId="0" applyFont="1" applyProtection="1">
      <protection hidden="1"/>
    </xf>
    <xf numFmtId="0" fontId="6" fillId="0" borderId="0" xfId="0" applyFont="1" applyProtection="1">
      <protection hidden="1"/>
    </xf>
    <xf numFmtId="0" fontId="12" fillId="0" borderId="16" xfId="0" applyFont="1" applyBorder="1" applyAlignment="1" applyProtection="1">
      <alignment vertical="center" wrapText="1"/>
      <protection hidden="1"/>
    </xf>
    <xf numFmtId="0" fontId="23" fillId="0" borderId="0" xfId="0" applyFont="1" applyAlignment="1" applyProtection="1">
      <alignment vertical="center"/>
      <protection hidden="1"/>
    </xf>
    <xf numFmtId="0" fontId="1" fillId="0" borderId="0" xfId="0" applyFont="1" applyProtection="1">
      <protection hidden="1"/>
    </xf>
    <xf numFmtId="0" fontId="17" fillId="0" borderId="0" xfId="0" applyFont="1" applyAlignment="1" applyProtection="1">
      <alignment vertical="center"/>
      <protection hidden="1"/>
    </xf>
    <xf numFmtId="0" fontId="6" fillId="2" borderId="4" xfId="0" applyFont="1" applyFill="1" applyBorder="1" applyAlignment="1">
      <alignment horizontal="left" wrapText="1"/>
    </xf>
    <xf numFmtId="0" fontId="6" fillId="2" borderId="4" xfId="0" applyFont="1" applyFill="1" applyBorder="1" applyAlignment="1">
      <alignment horizontal="center" vertical="center" wrapText="1"/>
    </xf>
    <xf numFmtId="0" fontId="23" fillId="10" borderId="0" xfId="0" applyFont="1" applyFill="1"/>
    <xf numFmtId="0" fontId="23" fillId="10" borderId="0" xfId="0" applyFont="1" applyFill="1" applyAlignment="1">
      <alignment horizontal="center" vertical="center"/>
    </xf>
    <xf numFmtId="0" fontId="6" fillId="10" borderId="4" xfId="0" applyFont="1" applyFill="1" applyBorder="1" applyAlignment="1">
      <alignment horizontal="center" vertical="center"/>
    </xf>
    <xf numFmtId="0" fontId="6" fillId="7" borderId="4" xfId="0" applyFont="1" applyFill="1" applyBorder="1" applyAlignment="1">
      <alignment vertical="center"/>
    </xf>
    <xf numFmtId="0" fontId="6" fillId="0" borderId="0" xfId="0" applyFont="1" applyAlignment="1">
      <alignment vertical="center"/>
    </xf>
    <xf numFmtId="49" fontId="11" fillId="0" borderId="0" xfId="1" applyNumberFormat="1" applyFont="1" applyFill="1" applyBorder="1" applyAlignment="1" applyProtection="1">
      <alignment horizontal="center" vertical="center" wrapText="1"/>
    </xf>
    <xf numFmtId="0" fontId="31" fillId="0" borderId="0" xfId="3" applyFont="1"/>
    <xf numFmtId="0" fontId="32" fillId="0" borderId="0" xfId="3" applyFont="1" applyAlignment="1">
      <alignment horizontal="center" vertical="top"/>
    </xf>
    <xf numFmtId="0" fontId="32" fillId="2" borderId="0" xfId="3" applyFont="1" applyFill="1" applyAlignment="1">
      <alignment horizontal="center" vertical="top"/>
    </xf>
    <xf numFmtId="0" fontId="32" fillId="0" borderId="0" xfId="3" applyFont="1" applyAlignment="1">
      <alignment horizontal="left" vertical="top"/>
    </xf>
    <xf numFmtId="0" fontId="33" fillId="0" borderId="0" xfId="3" applyFont="1" applyAlignment="1">
      <alignment horizontal="center" wrapText="1"/>
    </xf>
    <xf numFmtId="0" fontId="33" fillId="2" borderId="0" xfId="3" applyFont="1" applyFill="1" applyAlignment="1">
      <alignment horizontal="center" wrapText="1"/>
    </xf>
    <xf numFmtId="0" fontId="33" fillId="0" borderId="0" xfId="3" applyFont="1" applyAlignment="1">
      <alignment horizontal="left" wrapText="1"/>
    </xf>
    <xf numFmtId="0" fontId="32" fillId="11" borderId="4" xfId="3" applyFont="1" applyFill="1" applyBorder="1" applyAlignment="1">
      <alignment horizontal="center" vertical="top"/>
    </xf>
    <xf numFmtId="0" fontId="34" fillId="11" borderId="4" xfId="4" applyFont="1" applyFill="1" applyBorder="1" applyAlignment="1">
      <alignment horizontal="center" vertical="center" wrapText="1"/>
    </xf>
    <xf numFmtId="0" fontId="36" fillId="0" borderId="0" xfId="3" applyFont="1"/>
    <xf numFmtId="0" fontId="30" fillId="0" borderId="4" xfId="4" applyFont="1" applyBorder="1" applyAlignment="1">
      <alignment horizontal="left" vertical="center" wrapText="1"/>
    </xf>
    <xf numFmtId="0" fontId="31" fillId="0" borderId="4" xfId="3" applyFont="1" applyBorder="1"/>
    <xf numFmtId="0" fontId="37" fillId="0" borderId="4" xfId="4" applyFont="1" applyBorder="1" applyAlignment="1">
      <alignment horizontal="justify" vertical="top" wrapText="1"/>
    </xf>
    <xf numFmtId="0" fontId="37" fillId="0" borderId="4" xfId="4" applyFont="1" applyBorder="1"/>
    <xf numFmtId="0" fontId="37" fillId="0" borderId="4" xfId="4" applyFont="1" applyBorder="1" applyAlignment="1">
      <alignment horizontal="center"/>
    </xf>
    <xf numFmtId="0" fontId="37" fillId="2" borderId="4" xfId="4" applyFont="1" applyFill="1" applyBorder="1" applyAlignment="1">
      <alignment horizontal="center"/>
    </xf>
    <xf numFmtId="0" fontId="37" fillId="0" borderId="4" xfId="4" applyFont="1" applyBorder="1" applyAlignment="1">
      <alignment horizontal="left"/>
    </xf>
    <xf numFmtId="0" fontId="31" fillId="0" borderId="4" xfId="4" applyBorder="1"/>
    <xf numFmtId="0" fontId="31" fillId="0" borderId="0" xfId="4"/>
    <xf numFmtId="0" fontId="37" fillId="7" borderId="4" xfId="4" applyFont="1" applyFill="1" applyBorder="1" applyAlignment="1">
      <alignment horizontal="center"/>
    </xf>
    <xf numFmtId="0" fontId="37" fillId="0" borderId="4" xfId="4" applyFont="1" applyBorder="1" applyAlignment="1">
      <alignment wrapText="1"/>
    </xf>
    <xf numFmtId="0" fontId="37" fillId="2" borderId="1" xfId="4" applyFont="1" applyFill="1" applyBorder="1" applyAlignment="1">
      <alignment horizontal="center"/>
    </xf>
    <xf numFmtId="0" fontId="37" fillId="0" borderId="4" xfId="3" applyFont="1" applyBorder="1" applyAlignment="1">
      <alignment horizontal="center"/>
    </xf>
    <xf numFmtId="0" fontId="37" fillId="0" borderId="4" xfId="4" applyFont="1" applyBorder="1" applyAlignment="1">
      <alignment horizontal="center" wrapText="1"/>
    </xf>
    <xf numFmtId="0" fontId="37" fillId="2" borderId="4" xfId="3" applyFont="1" applyFill="1" applyBorder="1" applyAlignment="1">
      <alignment horizontal="center"/>
    </xf>
    <xf numFmtId="0" fontId="37" fillId="2" borderId="4" xfId="4" applyFont="1" applyFill="1" applyBorder="1" applyAlignment="1">
      <alignment horizontal="center" wrapText="1"/>
    </xf>
    <xf numFmtId="0" fontId="37" fillId="0" borderId="4" xfId="3" applyFont="1" applyBorder="1" applyAlignment="1">
      <alignment horizontal="left"/>
    </xf>
    <xf numFmtId="0" fontId="37" fillId="0" borderId="4" xfId="4" applyFont="1" applyBorder="1" applyAlignment="1">
      <alignment horizontal="justify" vertical="center" wrapText="1"/>
    </xf>
    <xf numFmtId="0" fontId="37" fillId="0" borderId="4" xfId="4" applyFont="1" applyBorder="1" applyAlignment="1">
      <alignment vertical="center"/>
    </xf>
    <xf numFmtId="0" fontId="37" fillId="0" borderId="4" xfId="3" applyFont="1" applyBorder="1" applyAlignment="1">
      <alignment horizontal="center" vertical="center"/>
    </xf>
    <xf numFmtId="0" fontId="37" fillId="2" borderId="4" xfId="3" applyFont="1" applyFill="1" applyBorder="1" applyAlignment="1">
      <alignment horizontal="center" vertical="center"/>
    </xf>
    <xf numFmtId="0" fontId="37" fillId="0" borderId="4" xfId="3" applyFont="1" applyBorder="1" applyAlignment="1">
      <alignment horizontal="left" vertical="center"/>
    </xf>
    <xf numFmtId="0" fontId="31" fillId="0" borderId="4" xfId="3" applyFont="1" applyBorder="1" applyAlignment="1">
      <alignment vertical="center"/>
    </xf>
    <xf numFmtId="0" fontId="31" fillId="0" borderId="0" xfId="3" applyFont="1" applyAlignment="1">
      <alignment vertical="center"/>
    </xf>
    <xf numFmtId="0" fontId="37" fillId="0" borderId="4" xfId="3" applyFont="1" applyBorder="1" applyAlignment="1">
      <alignment horizontal="left" vertical="center" wrapText="1"/>
    </xf>
    <xf numFmtId="0" fontId="37" fillId="0" borderId="4" xfId="4" applyFont="1" applyBorder="1" applyAlignment="1">
      <alignment horizontal="left" vertical="center" wrapText="1"/>
    </xf>
    <xf numFmtId="0" fontId="37" fillId="0" borderId="4" xfId="4" applyFont="1" applyBorder="1" applyAlignment="1">
      <alignment horizontal="center" vertical="center"/>
    </xf>
    <xf numFmtId="0" fontId="38" fillId="2" borderId="4" xfId="3" applyFont="1" applyFill="1" applyBorder="1" applyAlignment="1">
      <alignment horizontal="center"/>
    </xf>
    <xf numFmtId="0" fontId="38" fillId="0" borderId="4" xfId="3" applyFont="1" applyBorder="1" applyAlignment="1">
      <alignment horizontal="left" wrapText="1"/>
    </xf>
    <xf numFmtId="0" fontId="37" fillId="0" borderId="4" xfId="3" applyFont="1" applyBorder="1" applyAlignment="1">
      <alignment horizontal="left" wrapText="1"/>
    </xf>
    <xf numFmtId="0" fontId="37" fillId="0" borderId="4" xfId="4" applyFont="1" applyBorder="1" applyAlignment="1">
      <alignment vertical="top" wrapText="1"/>
    </xf>
    <xf numFmtId="0" fontId="39" fillId="0" borderId="4" xfId="3" applyFont="1" applyBorder="1" applyAlignment="1">
      <alignment horizontal="center" vertical="center"/>
    </xf>
    <xf numFmtId="0" fontId="30" fillId="0" borderId="4" xfId="3" applyFont="1" applyBorder="1" applyAlignment="1">
      <alignment horizontal="center" vertical="center"/>
    </xf>
    <xf numFmtId="0" fontId="37" fillId="0" borderId="4" xfId="4" applyFont="1" applyBorder="1" applyAlignment="1">
      <alignment horizontal="left" vertical="top" wrapText="1"/>
    </xf>
    <xf numFmtId="0" fontId="37" fillId="2" borderId="1" xfId="3" applyFont="1" applyFill="1" applyBorder="1" applyAlignment="1">
      <alignment horizontal="center"/>
    </xf>
    <xf numFmtId="0" fontId="31" fillId="0" borderId="4" xfId="4" applyBorder="1" applyAlignment="1">
      <alignment horizontal="left" vertical="top" wrapText="1"/>
    </xf>
    <xf numFmtId="0" fontId="37" fillId="7" borderId="4" xfId="3" applyFont="1" applyFill="1" applyBorder="1" applyAlignment="1">
      <alignment horizontal="center"/>
    </xf>
    <xf numFmtId="0" fontId="37" fillId="0" borderId="4" xfId="3" applyFont="1" applyBorder="1"/>
    <xf numFmtId="0" fontId="30" fillId="2" borderId="1" xfId="3" applyFont="1" applyFill="1" applyBorder="1" applyAlignment="1">
      <alignment horizontal="center"/>
    </xf>
    <xf numFmtId="0" fontId="31" fillId="0" borderId="4" xfId="3" applyFont="1" applyBorder="1" applyAlignment="1">
      <alignment horizontal="left"/>
    </xf>
    <xf numFmtId="0" fontId="37" fillId="2" borderId="1" xfId="3" applyFont="1" applyFill="1" applyBorder="1" applyAlignment="1">
      <alignment horizontal="center" vertical="center"/>
    </xf>
    <xf numFmtId="0" fontId="30" fillId="2" borderId="1" xfId="3" applyFont="1" applyFill="1" applyBorder="1" applyAlignment="1">
      <alignment horizontal="center" vertical="center"/>
    </xf>
    <xf numFmtId="0" fontId="31" fillId="0" borderId="4" xfId="3" applyFont="1" applyBorder="1" applyAlignment="1">
      <alignment horizontal="left" wrapText="1"/>
    </xf>
    <xf numFmtId="0" fontId="40" fillId="0" borderId="4" xfId="4" applyFont="1" applyBorder="1" applyAlignment="1" applyProtection="1">
      <alignment vertical="top"/>
      <protection locked="0"/>
    </xf>
    <xf numFmtId="0" fontId="37" fillId="0" borderId="1" xfId="4" applyFont="1" applyBorder="1" applyAlignment="1">
      <alignment vertical="center" wrapText="1"/>
    </xf>
    <xf numFmtId="0" fontId="40" fillId="0" borderId="4" xfId="4" applyFont="1" applyBorder="1" applyAlignment="1" applyProtection="1">
      <alignment vertical="center" wrapText="1"/>
      <protection locked="0"/>
    </xf>
    <xf numFmtId="0" fontId="40" fillId="0" borderId="4" xfId="4" applyFont="1" applyBorder="1" applyAlignment="1" applyProtection="1">
      <alignment horizontal="justify" vertical="center" wrapText="1"/>
      <protection locked="0"/>
    </xf>
    <xf numFmtId="0" fontId="37" fillId="0" borderId="4" xfId="4" applyFont="1" applyBorder="1" applyAlignment="1" applyProtection="1">
      <alignment horizontal="justify" vertical="center" wrapText="1"/>
      <protection locked="0"/>
    </xf>
    <xf numFmtId="0" fontId="40" fillId="0" borderId="4" xfId="4" applyFont="1" applyBorder="1" applyAlignment="1" applyProtection="1">
      <alignment horizontal="left" vertical="top" wrapText="1"/>
      <protection locked="0"/>
    </xf>
    <xf numFmtId="0" fontId="40" fillId="0" borderId="4" xfId="4" applyFont="1" applyBorder="1" applyAlignment="1" applyProtection="1">
      <alignment vertical="center"/>
      <protection locked="0"/>
    </xf>
    <xf numFmtId="0" fontId="31" fillId="0" borderId="4" xfId="3" applyFont="1" applyBorder="1" applyAlignment="1">
      <alignment horizontal="left" vertical="center"/>
    </xf>
    <xf numFmtId="0" fontId="37" fillId="0" borderId="4" xfId="4" applyFont="1" applyBorder="1" applyAlignment="1" applyProtection="1">
      <alignment vertical="center"/>
      <protection locked="0"/>
    </xf>
    <xf numFmtId="0" fontId="40" fillId="0" borderId="4" xfId="4" applyFont="1" applyBorder="1" applyAlignment="1" applyProtection="1">
      <alignment horizontal="justify" vertical="top" wrapText="1"/>
      <protection locked="0"/>
    </xf>
    <xf numFmtId="0" fontId="31" fillId="0" borderId="0" xfId="3" applyFont="1" applyAlignment="1">
      <alignment vertical="top"/>
    </xf>
    <xf numFmtId="0" fontId="31" fillId="2" borderId="0" xfId="3" applyFont="1" applyFill="1"/>
    <xf numFmtId="0" fontId="31" fillId="0" borderId="0" xfId="3" applyFont="1" applyAlignment="1">
      <alignment horizontal="left"/>
    </xf>
    <xf numFmtId="0" fontId="32" fillId="0" borderId="0" xfId="3" applyFont="1" applyAlignment="1">
      <alignment vertical="top"/>
    </xf>
    <xf numFmtId="0" fontId="37" fillId="0" borderId="8" xfId="3" applyFont="1" applyBorder="1" applyAlignment="1">
      <alignment horizontal="center" vertical="center"/>
    </xf>
    <xf numFmtId="0" fontId="1" fillId="0" borderId="15" xfId="0" applyFont="1" applyBorder="1" applyAlignment="1">
      <alignment horizontal="center"/>
    </xf>
    <xf numFmtId="0" fontId="1" fillId="0" borderId="15" xfId="0" applyFont="1" applyBorder="1"/>
    <xf numFmtId="0" fontId="8" fillId="0" borderId="0" xfId="0" quotePrefix="1" applyFont="1" applyAlignment="1">
      <alignment horizontal="center"/>
    </xf>
    <xf numFmtId="0" fontId="8" fillId="0" borderId="0" xfId="0" applyFont="1" applyAlignment="1" applyProtection="1">
      <alignment horizontal="center"/>
      <protection hidden="1"/>
    </xf>
    <xf numFmtId="0" fontId="1" fillId="0" borderId="9" xfId="0" applyFont="1" applyBorder="1"/>
    <xf numFmtId="0" fontId="2" fillId="0" borderId="0" xfId="0" applyFont="1" applyAlignment="1" applyProtection="1">
      <alignment vertical="center"/>
      <protection hidden="1"/>
    </xf>
    <xf numFmtId="0" fontId="4" fillId="0" borderId="0" xfId="0" applyFont="1" applyProtection="1">
      <protection hidden="1"/>
    </xf>
    <xf numFmtId="0" fontId="3" fillId="0" borderId="0" xfId="0" applyFont="1" applyAlignment="1" applyProtection="1">
      <alignment horizontal="left"/>
      <protection hidden="1"/>
    </xf>
    <xf numFmtId="0" fontId="10" fillId="0" borderId="0" xfId="0" applyFont="1" applyAlignment="1" applyProtection="1">
      <alignment horizontal="center"/>
      <protection hidden="1"/>
    </xf>
    <xf numFmtId="0" fontId="18" fillId="0" borderId="0" xfId="0" applyFont="1" applyAlignment="1" applyProtection="1">
      <alignment horizontal="center" vertical="center"/>
      <protection hidden="1"/>
    </xf>
    <xf numFmtId="0" fontId="26" fillId="0" borderId="0" xfId="0" applyFont="1" applyAlignment="1" applyProtection="1">
      <alignment vertical="center"/>
      <protection hidden="1"/>
    </xf>
    <xf numFmtId="0" fontId="27" fillId="0" borderId="0" xfId="0" applyFont="1" applyAlignment="1" applyProtection="1">
      <alignment horizontal="center"/>
      <protection hidden="1"/>
    </xf>
    <xf numFmtId="0" fontId="28" fillId="0" borderId="0" xfId="0" applyFont="1" applyProtection="1">
      <protection hidden="1"/>
    </xf>
    <xf numFmtId="0" fontId="6" fillId="0" borderId="9" xfId="0" applyFont="1" applyBorder="1" applyProtection="1">
      <protection hidden="1"/>
    </xf>
    <xf numFmtId="49" fontId="11" fillId="0" borderId="3" xfId="1" applyNumberFormat="1" applyFont="1" applyFill="1" applyBorder="1" applyAlignment="1" applyProtection="1">
      <alignment horizontal="center" vertical="center" wrapText="1"/>
      <protection hidden="1"/>
    </xf>
    <xf numFmtId="0" fontId="20" fillId="5" borderId="4" xfId="0" applyFont="1" applyFill="1" applyBorder="1" applyAlignment="1" applyProtection="1">
      <alignment horizontal="center" wrapText="1"/>
      <protection hidden="1"/>
    </xf>
    <xf numFmtId="0" fontId="20" fillId="5" borderId="1" xfId="0" applyFont="1" applyFill="1" applyBorder="1" applyAlignment="1" applyProtection="1">
      <alignment horizontal="center" wrapText="1"/>
      <protection hidden="1"/>
    </xf>
    <xf numFmtId="0" fontId="20" fillId="5" borderId="4" xfId="0" applyFont="1" applyFill="1" applyBorder="1" applyAlignment="1" applyProtection="1">
      <alignment horizontal="center" vertical="center" wrapText="1"/>
      <protection hidden="1"/>
    </xf>
    <xf numFmtId="0" fontId="20" fillId="5" borderId="2" xfId="0" applyFont="1" applyFill="1" applyBorder="1" applyAlignment="1" applyProtection="1">
      <alignment horizontal="center" vertical="center" wrapText="1"/>
      <protection hidden="1"/>
    </xf>
    <xf numFmtId="0" fontId="7" fillId="4" borderId="4" xfId="0" applyFont="1" applyFill="1" applyBorder="1" applyAlignment="1" applyProtection="1">
      <alignment horizontal="center" vertical="center" wrapText="1"/>
      <protection locked="0"/>
    </xf>
    <xf numFmtId="3" fontId="17" fillId="5" borderId="1" xfId="0" applyNumberFormat="1" applyFont="1" applyFill="1" applyBorder="1" applyAlignment="1">
      <alignment horizontal="center" vertical="center"/>
    </xf>
    <xf numFmtId="0" fontId="13" fillId="0" borderId="10" xfId="0" applyFont="1" applyBorder="1" applyAlignment="1">
      <alignment horizontal="center" vertical="center" wrapText="1"/>
    </xf>
    <xf numFmtId="0" fontId="11" fillId="0" borderId="0" xfId="1" applyFont="1" applyFill="1" applyBorder="1" applyAlignment="1" applyProtection="1">
      <alignment horizontal="center" vertical="justify" wrapText="1"/>
    </xf>
    <xf numFmtId="0" fontId="12" fillId="0" borderId="0" xfId="0" applyFont="1" applyAlignment="1">
      <alignment horizontal="center" vertical="center"/>
    </xf>
    <xf numFmtId="3" fontId="6" fillId="4" borderId="1" xfId="0" applyNumberFormat="1" applyFont="1" applyFill="1" applyBorder="1" applyAlignment="1">
      <alignment horizontal="center" vertical="center"/>
    </xf>
    <xf numFmtId="3" fontId="6" fillId="4" borderId="4" xfId="0" applyNumberFormat="1" applyFont="1" applyFill="1" applyBorder="1" applyAlignment="1" applyProtection="1">
      <alignment horizontal="center" vertical="center" wrapText="1"/>
      <protection locked="0"/>
    </xf>
    <xf numFmtId="3" fontId="6" fillId="4" borderId="4" xfId="0" applyNumberFormat="1" applyFont="1" applyFill="1" applyBorder="1" applyAlignment="1">
      <alignment horizontal="center" vertical="center" wrapText="1"/>
    </xf>
    <xf numFmtId="0" fontId="7" fillId="4" borderId="4" xfId="0" applyFont="1" applyFill="1" applyBorder="1" applyAlignment="1">
      <alignment horizontal="center" vertical="center" wrapText="1"/>
    </xf>
    <xf numFmtId="0" fontId="6" fillId="7" borderId="4" xfId="0" applyFont="1" applyFill="1" applyBorder="1" applyAlignment="1">
      <alignment horizontal="center" vertical="center" wrapText="1"/>
    </xf>
    <xf numFmtId="4" fontId="6" fillId="4" borderId="4" xfId="0" applyNumberFormat="1" applyFont="1" applyFill="1" applyBorder="1" applyAlignment="1">
      <alignment horizontal="right" vertical="center"/>
    </xf>
    <xf numFmtId="4" fontId="17" fillId="5" borderId="4" xfId="0" applyNumberFormat="1" applyFont="1" applyFill="1" applyBorder="1" applyAlignment="1">
      <alignment horizontal="right" vertical="center"/>
    </xf>
    <xf numFmtId="4" fontId="7" fillId="4" borderId="2" xfId="0" applyNumberFormat="1" applyFont="1" applyFill="1" applyBorder="1" applyAlignment="1" applyProtection="1">
      <alignment horizontal="right" vertical="center" wrapText="1"/>
      <protection locked="0"/>
    </xf>
    <xf numFmtId="0" fontId="1" fillId="0" borderId="0" xfId="0" applyFont="1" applyAlignment="1" applyProtection="1">
      <alignment horizontal="center"/>
      <protection locked="0"/>
    </xf>
    <xf numFmtId="0" fontId="1" fillId="0" borderId="0" xfId="0" applyFont="1" applyProtection="1">
      <protection locked="0"/>
    </xf>
    <xf numFmtId="3" fontId="17" fillId="5" borderId="4" xfId="0" applyNumberFormat="1" applyFont="1" applyFill="1" applyBorder="1" applyAlignment="1">
      <alignment horizontal="center" vertical="center"/>
    </xf>
    <xf numFmtId="0" fontId="9" fillId="7" borderId="4" xfId="1" applyFill="1" applyBorder="1" applyAlignment="1">
      <alignment horizontal="center" vertical="center"/>
    </xf>
    <xf numFmtId="0" fontId="6" fillId="0" borderId="5" xfId="0" applyFont="1" applyBorder="1" applyAlignment="1" applyProtection="1">
      <alignment horizontal="center"/>
      <protection locked="0"/>
    </xf>
    <xf numFmtId="0" fontId="6" fillId="0" borderId="0" xfId="0" applyFont="1" applyAlignment="1" applyProtection="1">
      <alignment horizontal="center"/>
      <protection locked="0"/>
    </xf>
    <xf numFmtId="49" fontId="6" fillId="4" borderId="1" xfId="0" applyNumberFormat="1" applyFont="1" applyFill="1" applyBorder="1" applyAlignment="1" applyProtection="1">
      <alignment horizontal="justify" vertical="center"/>
      <protection locked="0"/>
    </xf>
    <xf numFmtId="49" fontId="6" fillId="4" borderId="3" xfId="0" applyNumberFormat="1" applyFont="1" applyFill="1" applyBorder="1" applyAlignment="1" applyProtection="1">
      <alignment horizontal="justify" vertical="center"/>
      <protection locked="0"/>
    </xf>
    <xf numFmtId="49" fontId="6" fillId="4" borderId="2" xfId="0" applyNumberFormat="1" applyFont="1" applyFill="1" applyBorder="1" applyAlignment="1" applyProtection="1">
      <alignment horizontal="justify" vertical="center"/>
      <protection locked="0"/>
    </xf>
    <xf numFmtId="164" fontId="6" fillId="4" borderId="1" xfId="0" applyNumberFormat="1" applyFont="1" applyFill="1" applyBorder="1" applyAlignment="1" applyProtection="1">
      <alignment horizontal="center" vertical="center"/>
      <protection locked="0"/>
    </xf>
    <xf numFmtId="164" fontId="6" fillId="4" borderId="3" xfId="0" applyNumberFormat="1" applyFont="1" applyFill="1" applyBorder="1" applyAlignment="1" applyProtection="1">
      <alignment horizontal="center" vertical="center"/>
      <protection locked="0"/>
    </xf>
    <xf numFmtId="164" fontId="6" fillId="4" borderId="2" xfId="0" applyNumberFormat="1" applyFont="1" applyFill="1" applyBorder="1" applyAlignment="1" applyProtection="1">
      <alignment horizontal="center" vertical="center"/>
      <protection locked="0"/>
    </xf>
    <xf numFmtId="0" fontId="7" fillId="4" borderId="4" xfId="0" applyFont="1" applyFill="1" applyBorder="1" applyAlignment="1">
      <alignment horizontal="justify" vertical="center" wrapText="1"/>
    </xf>
    <xf numFmtId="3" fontId="7" fillId="4" borderId="1" xfId="0" applyNumberFormat="1" applyFont="1" applyFill="1" applyBorder="1" applyAlignment="1" applyProtection="1">
      <alignment horizontal="center" vertical="center" wrapText="1"/>
      <protection locked="0"/>
    </xf>
    <xf numFmtId="3" fontId="7" fillId="4" borderId="2" xfId="0" applyNumberFormat="1" applyFont="1" applyFill="1" applyBorder="1" applyAlignment="1" applyProtection="1">
      <alignment horizontal="center" vertical="center" wrapText="1"/>
      <protection locked="0"/>
    </xf>
    <xf numFmtId="3" fontId="6" fillId="4" borderId="4" xfId="0" applyNumberFormat="1" applyFont="1" applyFill="1" applyBorder="1" applyAlignment="1">
      <alignment horizontal="center" vertical="center"/>
    </xf>
    <xf numFmtId="0" fontId="8" fillId="0" borderId="0" xfId="0" quotePrefix="1" applyFont="1" applyAlignment="1" applyProtection="1">
      <alignment horizontal="center"/>
      <protection hidden="1"/>
    </xf>
    <xf numFmtId="0" fontId="7" fillId="4" borderId="1" xfId="0" applyFont="1" applyFill="1" applyBorder="1" applyAlignment="1" applyProtection="1">
      <alignment horizontal="center" vertical="center" wrapText="1"/>
      <protection locked="0"/>
    </xf>
    <xf numFmtId="0" fontId="7" fillId="4" borderId="3" xfId="0" applyFont="1" applyFill="1" applyBorder="1" applyAlignment="1" applyProtection="1">
      <alignment horizontal="center" vertical="center" wrapText="1"/>
      <protection locked="0"/>
    </xf>
    <xf numFmtId="0" fontId="7" fillId="4" borderId="2" xfId="0" applyFont="1" applyFill="1" applyBorder="1" applyAlignment="1" applyProtection="1">
      <alignment horizontal="center" vertical="center" wrapText="1"/>
      <protection locked="0"/>
    </xf>
    <xf numFmtId="0" fontId="6" fillId="4" borderId="1" xfId="0" applyFont="1" applyFill="1" applyBorder="1" applyAlignment="1">
      <alignment horizontal="justify" vertical="center" wrapText="1"/>
    </xf>
    <xf numFmtId="0" fontId="6" fillId="4" borderId="3" xfId="0" applyFont="1" applyFill="1" applyBorder="1" applyAlignment="1">
      <alignment horizontal="justify" vertical="center" wrapText="1"/>
    </xf>
    <xf numFmtId="0" fontId="6" fillId="4" borderId="2" xfId="0" applyFont="1" applyFill="1" applyBorder="1" applyAlignment="1">
      <alignment horizontal="justify" vertical="center" wrapText="1"/>
    </xf>
    <xf numFmtId="3" fontId="6" fillId="4" borderId="4" xfId="0" applyNumberFormat="1" applyFont="1" applyFill="1" applyBorder="1" applyAlignment="1" applyProtection="1">
      <alignment horizontal="center" vertical="center"/>
      <protection locked="0"/>
    </xf>
    <xf numFmtId="0" fontId="20" fillId="5" borderId="11" xfId="0" applyFont="1" applyFill="1" applyBorder="1" applyAlignment="1" applyProtection="1">
      <alignment horizontal="center" vertical="center" wrapText="1"/>
      <protection hidden="1"/>
    </xf>
    <xf numFmtId="0" fontId="20" fillId="5" borderId="5" xfId="0" applyFont="1" applyFill="1" applyBorder="1" applyAlignment="1" applyProtection="1">
      <alignment horizontal="center" vertical="center" wrapText="1"/>
      <protection hidden="1"/>
    </xf>
    <xf numFmtId="0" fontId="20" fillId="5" borderId="12" xfId="0" applyFont="1" applyFill="1" applyBorder="1" applyAlignment="1" applyProtection="1">
      <alignment horizontal="center" vertical="center" wrapText="1"/>
      <protection hidden="1"/>
    </xf>
    <xf numFmtId="0" fontId="20" fillId="5" borderId="9" xfId="0" applyFont="1" applyFill="1" applyBorder="1" applyAlignment="1" applyProtection="1">
      <alignment horizontal="center" vertical="center" wrapText="1"/>
      <protection hidden="1"/>
    </xf>
    <xf numFmtId="0" fontId="20" fillId="5" borderId="0" xfId="0" applyFont="1" applyFill="1" applyAlignment="1" applyProtection="1">
      <alignment horizontal="center" vertical="center" wrapText="1"/>
      <protection hidden="1"/>
    </xf>
    <xf numFmtId="0" fontId="20" fillId="5" borderId="10" xfId="0" applyFont="1" applyFill="1" applyBorder="1" applyAlignment="1" applyProtection="1">
      <alignment horizontal="center" vertical="center" wrapText="1"/>
      <protection hidden="1"/>
    </xf>
    <xf numFmtId="49" fontId="11" fillId="0" borderId="3" xfId="1" applyNumberFormat="1" applyFont="1" applyFill="1" applyBorder="1" applyAlignment="1" applyProtection="1">
      <alignment horizontal="center" vertical="center" wrapText="1"/>
      <protection hidden="1"/>
    </xf>
    <xf numFmtId="49" fontId="11" fillId="0" borderId="3" xfId="0" quotePrefix="1" applyNumberFormat="1" applyFont="1" applyBorder="1" applyAlignment="1" applyProtection="1">
      <alignment horizontal="center" vertical="center" wrapText="1"/>
      <protection hidden="1"/>
    </xf>
    <xf numFmtId="0" fontId="20" fillId="5" borderId="13" xfId="0" applyFont="1" applyFill="1" applyBorder="1" applyAlignment="1" applyProtection="1">
      <alignment horizontal="center" vertical="center" wrapText="1"/>
      <protection hidden="1"/>
    </xf>
    <xf numFmtId="0" fontId="20" fillId="5" borderId="15" xfId="0" applyFont="1" applyFill="1" applyBorder="1" applyAlignment="1" applyProtection="1">
      <alignment horizontal="center" vertical="center" wrapText="1"/>
      <protection hidden="1"/>
    </xf>
    <xf numFmtId="0" fontId="20" fillId="5" borderId="14" xfId="0" applyFont="1" applyFill="1" applyBorder="1" applyAlignment="1" applyProtection="1">
      <alignment horizontal="center" vertical="center" wrapText="1"/>
      <protection hidden="1"/>
    </xf>
    <xf numFmtId="49" fontId="11" fillId="0" borderId="15" xfId="1" applyNumberFormat="1" applyFont="1" applyFill="1" applyBorder="1" applyAlignment="1" applyProtection="1">
      <alignment horizontal="center" vertical="center" wrapText="1"/>
      <protection hidden="1"/>
    </xf>
    <xf numFmtId="0" fontId="20" fillId="5" borderId="6" xfId="0" applyFont="1" applyFill="1" applyBorder="1" applyAlignment="1" applyProtection="1">
      <alignment horizontal="center" vertical="center" textRotation="90" wrapText="1"/>
      <protection hidden="1"/>
    </xf>
    <xf numFmtId="0" fontId="20" fillId="5" borderId="8" xfId="0" applyFont="1" applyFill="1" applyBorder="1" applyAlignment="1" applyProtection="1">
      <alignment horizontal="center" vertical="center" textRotation="90" wrapText="1"/>
      <protection hidden="1"/>
    </xf>
    <xf numFmtId="0" fontId="20" fillId="5" borderId="7" xfId="0" applyFont="1" applyFill="1" applyBorder="1" applyAlignment="1" applyProtection="1">
      <alignment horizontal="center" vertical="center" textRotation="90" wrapText="1"/>
      <protection hidden="1"/>
    </xf>
    <xf numFmtId="0" fontId="20" fillId="5" borderId="5" xfId="0" applyFont="1" applyFill="1" applyBorder="1" applyAlignment="1" applyProtection="1">
      <alignment horizontal="center" vertical="center"/>
      <protection hidden="1"/>
    </xf>
    <xf numFmtId="0" fontId="20" fillId="5" borderId="12" xfId="0" applyFont="1" applyFill="1" applyBorder="1" applyAlignment="1" applyProtection="1">
      <alignment horizontal="center" vertical="center"/>
      <protection hidden="1"/>
    </xf>
    <xf numFmtId="0" fontId="20" fillId="5" borderId="0" xfId="0" applyFont="1" applyFill="1" applyAlignment="1" applyProtection="1">
      <alignment horizontal="center" vertical="center"/>
      <protection hidden="1"/>
    </xf>
    <xf numFmtId="0" fontId="20" fillId="5" borderId="10" xfId="0" applyFont="1" applyFill="1" applyBorder="1" applyAlignment="1" applyProtection="1">
      <alignment horizontal="center" vertical="center"/>
      <protection hidden="1"/>
    </xf>
    <xf numFmtId="0" fontId="20" fillId="5" borderId="15" xfId="0" applyFont="1" applyFill="1" applyBorder="1" applyAlignment="1" applyProtection="1">
      <alignment horizontal="center" vertical="center"/>
      <protection hidden="1"/>
    </xf>
    <xf numFmtId="0" fontId="20" fillId="5" borderId="14" xfId="0" applyFont="1" applyFill="1" applyBorder="1" applyAlignment="1" applyProtection="1">
      <alignment horizontal="center" vertical="center"/>
      <protection hidden="1"/>
    </xf>
    <xf numFmtId="0" fontId="6" fillId="4" borderId="1" xfId="0" applyFont="1" applyFill="1" applyBorder="1" applyAlignment="1">
      <alignment horizontal="center" vertical="center"/>
    </xf>
    <xf numFmtId="0" fontId="6" fillId="4" borderId="2" xfId="0" applyFont="1" applyFill="1" applyBorder="1" applyAlignment="1">
      <alignment horizontal="center" vertical="center"/>
    </xf>
    <xf numFmtId="0" fontId="18" fillId="5" borderId="9" xfId="0" applyFont="1" applyFill="1" applyBorder="1" applyAlignment="1" applyProtection="1">
      <alignment horizontal="center" vertical="center"/>
      <protection hidden="1"/>
    </xf>
    <xf numFmtId="0" fontId="18" fillId="5" borderId="0" xfId="0" applyFont="1" applyFill="1" applyAlignment="1" applyProtection="1">
      <alignment horizontal="center" vertical="center"/>
      <protection hidden="1"/>
    </xf>
    <xf numFmtId="0" fontId="12" fillId="4" borderId="1" xfId="0" applyFont="1" applyFill="1" applyBorder="1" applyAlignment="1">
      <alignment horizontal="center" vertical="center"/>
    </xf>
    <xf numFmtId="0" fontId="12" fillId="4" borderId="3" xfId="0" applyFont="1" applyFill="1" applyBorder="1" applyAlignment="1">
      <alignment horizontal="center" vertical="center"/>
    </xf>
    <xf numFmtId="0" fontId="12" fillId="4" borderId="2" xfId="0" applyFont="1" applyFill="1" applyBorder="1" applyAlignment="1">
      <alignment horizontal="center" vertical="center"/>
    </xf>
    <xf numFmtId="0" fontId="20" fillId="5" borderId="6" xfId="0" applyFont="1" applyFill="1" applyBorder="1" applyAlignment="1" applyProtection="1">
      <alignment horizontal="center" vertical="center" wrapText="1"/>
      <protection hidden="1"/>
    </xf>
    <xf numFmtId="0" fontId="20" fillId="5" borderId="8" xfId="0" applyFont="1" applyFill="1" applyBorder="1" applyAlignment="1" applyProtection="1">
      <alignment horizontal="center" vertical="center" wrapText="1"/>
      <protection hidden="1"/>
    </xf>
    <xf numFmtId="0" fontId="20" fillId="5" borderId="7" xfId="0" applyFont="1" applyFill="1" applyBorder="1" applyAlignment="1" applyProtection="1">
      <alignment horizontal="center" vertical="center" wrapText="1"/>
      <protection hidden="1"/>
    </xf>
    <xf numFmtId="0" fontId="13" fillId="4" borderId="13" xfId="0" applyFont="1" applyFill="1" applyBorder="1" applyAlignment="1">
      <alignment horizontal="center" vertical="center" wrapText="1"/>
    </xf>
    <xf numFmtId="0" fontId="13" fillId="4" borderId="15" xfId="0" applyFont="1" applyFill="1" applyBorder="1" applyAlignment="1">
      <alignment horizontal="center" vertical="center" wrapText="1"/>
    </xf>
    <xf numFmtId="0" fontId="13" fillId="4" borderId="1" xfId="0" applyFont="1" applyFill="1" applyBorder="1" applyAlignment="1">
      <alignment horizontal="center" vertical="center"/>
    </xf>
    <xf numFmtId="0" fontId="13" fillId="4" borderId="3" xfId="0" applyFont="1" applyFill="1" applyBorder="1" applyAlignment="1">
      <alignment horizontal="center" vertical="center"/>
    </xf>
    <xf numFmtId="0" fontId="13" fillId="4" borderId="2" xfId="0" applyFont="1" applyFill="1" applyBorder="1" applyAlignment="1">
      <alignment horizontal="center" vertical="center"/>
    </xf>
    <xf numFmtId="3" fontId="13" fillId="4" borderId="1" xfId="0" applyNumberFormat="1" applyFont="1" applyFill="1" applyBorder="1" applyAlignment="1">
      <alignment horizontal="center" vertical="center"/>
    </xf>
    <xf numFmtId="3" fontId="13" fillId="4" borderId="3" xfId="0" applyNumberFormat="1" applyFont="1" applyFill="1" applyBorder="1" applyAlignment="1">
      <alignment horizontal="center" vertical="center"/>
    </xf>
    <xf numFmtId="3" fontId="13" fillId="4" borderId="2" xfId="0" applyNumberFormat="1" applyFont="1" applyFill="1" applyBorder="1" applyAlignment="1">
      <alignment horizontal="center" vertical="center"/>
    </xf>
    <xf numFmtId="0" fontId="18" fillId="5" borderId="11" xfId="0" applyFont="1" applyFill="1" applyBorder="1" applyAlignment="1" applyProtection="1">
      <alignment horizontal="center" vertical="center"/>
      <protection hidden="1"/>
    </xf>
    <xf numFmtId="0" fontId="18" fillId="5" borderId="5" xfId="0" applyFont="1" applyFill="1" applyBorder="1" applyAlignment="1" applyProtection="1">
      <alignment horizontal="center" vertical="center"/>
      <protection hidden="1"/>
    </xf>
    <xf numFmtId="0" fontId="18" fillId="5" borderId="12" xfId="0" applyFont="1" applyFill="1" applyBorder="1" applyAlignment="1" applyProtection="1">
      <alignment horizontal="center" vertical="center"/>
      <protection hidden="1"/>
    </xf>
    <xf numFmtId="0" fontId="13" fillId="4" borderId="4" xfId="0" applyFont="1" applyFill="1" applyBorder="1" applyAlignment="1">
      <alignment horizontal="center" vertical="center" wrapText="1"/>
    </xf>
    <xf numFmtId="0" fontId="13" fillId="4" borderId="1" xfId="1" applyFont="1" applyFill="1" applyBorder="1" applyAlignment="1" applyProtection="1">
      <alignment horizontal="center" vertical="center" wrapText="1"/>
    </xf>
    <xf numFmtId="0" fontId="13" fillId="4" borderId="3" xfId="1" applyFont="1" applyFill="1" applyBorder="1" applyAlignment="1" applyProtection="1">
      <alignment horizontal="center" vertical="center" wrapText="1"/>
    </xf>
    <xf numFmtId="0" fontId="13" fillId="4" borderId="2" xfId="1" applyFont="1" applyFill="1" applyBorder="1" applyAlignment="1" applyProtection="1">
      <alignment horizontal="center" vertical="center" wrapText="1"/>
    </xf>
    <xf numFmtId="0" fontId="18" fillId="5" borderId="4" xfId="0" applyFont="1" applyFill="1" applyBorder="1" applyAlignment="1" applyProtection="1">
      <alignment horizontal="center" vertical="center" wrapText="1"/>
      <protection hidden="1"/>
    </xf>
    <xf numFmtId="0" fontId="13" fillId="4" borderId="1" xfId="0" applyFont="1" applyFill="1" applyBorder="1" applyAlignment="1">
      <alignment horizontal="center" vertical="center" wrapText="1"/>
    </xf>
    <xf numFmtId="0" fontId="13" fillId="4" borderId="3" xfId="0" applyFont="1" applyFill="1" applyBorder="1" applyAlignment="1">
      <alignment horizontal="center" vertical="center" wrapText="1"/>
    </xf>
    <xf numFmtId="0" fontId="13" fillId="4" borderId="2" xfId="0" applyFont="1" applyFill="1" applyBorder="1" applyAlignment="1">
      <alignment horizontal="center" vertical="center" wrapText="1"/>
    </xf>
    <xf numFmtId="49" fontId="11" fillId="0" borderId="3" xfId="0" applyNumberFormat="1" applyFont="1" applyBorder="1" applyAlignment="1" applyProtection="1">
      <alignment horizontal="center" vertical="center" wrapText="1"/>
      <protection hidden="1"/>
    </xf>
    <xf numFmtId="0" fontId="20" fillId="5" borderId="11" xfId="0" applyFont="1" applyFill="1" applyBorder="1" applyAlignment="1" applyProtection="1">
      <alignment horizontal="center" vertical="center"/>
      <protection hidden="1"/>
    </xf>
    <xf numFmtId="0" fontId="20" fillId="5" borderId="9" xfId="0" applyFont="1" applyFill="1" applyBorder="1" applyAlignment="1" applyProtection="1">
      <alignment horizontal="center" vertical="center"/>
      <protection hidden="1"/>
    </xf>
    <xf numFmtId="0" fontId="20" fillId="5" borderId="13" xfId="0" applyFont="1" applyFill="1" applyBorder="1" applyAlignment="1" applyProtection="1">
      <alignment horizontal="center" vertical="center"/>
      <protection hidden="1"/>
    </xf>
    <xf numFmtId="49" fontId="11" fillId="0" borderId="5" xfId="0" quotePrefix="1" applyNumberFormat="1" applyFont="1" applyBorder="1" applyAlignment="1" applyProtection="1">
      <alignment horizontal="center" vertical="center" wrapText="1"/>
      <protection hidden="1"/>
    </xf>
    <xf numFmtId="0" fontId="11" fillId="4" borderId="1" xfId="0" applyFont="1" applyFill="1" applyBorder="1" applyAlignment="1">
      <alignment horizontal="center" vertical="center" wrapText="1"/>
    </xf>
    <xf numFmtId="0" fontId="11" fillId="4" borderId="3" xfId="0" applyFont="1" applyFill="1" applyBorder="1" applyAlignment="1">
      <alignment horizontal="center" vertical="center" wrapText="1"/>
    </xf>
    <xf numFmtId="0" fontId="11" fillId="4" borderId="2" xfId="0" applyFont="1" applyFill="1" applyBorder="1" applyAlignment="1">
      <alignment horizontal="center" vertical="center" wrapText="1"/>
    </xf>
    <xf numFmtId="0" fontId="18" fillId="5" borderId="1" xfId="0" applyFont="1" applyFill="1" applyBorder="1" applyAlignment="1" applyProtection="1">
      <alignment horizontal="center" vertical="center"/>
      <protection hidden="1"/>
    </xf>
    <xf numFmtId="0" fontId="18" fillId="5" borderId="3" xfId="0" applyFont="1" applyFill="1" applyBorder="1" applyAlignment="1" applyProtection="1">
      <alignment horizontal="center" vertical="center"/>
      <protection hidden="1"/>
    </xf>
    <xf numFmtId="0" fontId="18" fillId="5" borderId="2" xfId="0" applyFont="1" applyFill="1" applyBorder="1" applyAlignment="1" applyProtection="1">
      <alignment horizontal="center" vertical="center"/>
      <protection hidden="1"/>
    </xf>
    <xf numFmtId="0" fontId="18" fillId="5" borderId="11" xfId="0" applyFont="1" applyFill="1" applyBorder="1" applyAlignment="1" applyProtection="1">
      <alignment horizontal="center" vertical="center" wrapText="1"/>
      <protection hidden="1"/>
    </xf>
    <xf numFmtId="0" fontId="18" fillId="5" borderId="5" xfId="0" applyFont="1" applyFill="1" applyBorder="1" applyAlignment="1" applyProtection="1">
      <alignment horizontal="center" vertical="center" wrapText="1"/>
      <protection hidden="1"/>
    </xf>
    <xf numFmtId="0" fontId="18" fillId="5" borderId="1" xfId="0" applyFont="1" applyFill="1" applyBorder="1" applyAlignment="1" applyProtection="1">
      <alignment horizontal="center" vertical="center" wrapText="1"/>
      <protection hidden="1"/>
    </xf>
    <xf numFmtId="0" fontId="18" fillId="5" borderId="3" xfId="0" applyFont="1" applyFill="1" applyBorder="1" applyAlignment="1" applyProtection="1">
      <alignment horizontal="center" vertical="center" wrapText="1"/>
      <protection hidden="1"/>
    </xf>
    <xf numFmtId="0" fontId="18" fillId="5" borderId="2" xfId="0" applyFont="1" applyFill="1" applyBorder="1" applyAlignment="1" applyProtection="1">
      <alignment horizontal="center" vertical="center" wrapText="1"/>
      <protection hidden="1"/>
    </xf>
    <xf numFmtId="0" fontId="18" fillId="5" borderId="6" xfId="0" applyFont="1" applyFill="1" applyBorder="1" applyAlignment="1" applyProtection="1">
      <alignment horizontal="center" vertical="center" textRotation="90" wrapText="1"/>
      <protection hidden="1"/>
    </xf>
    <xf numFmtId="0" fontId="18" fillId="5" borderId="8" xfId="0" applyFont="1" applyFill="1" applyBorder="1" applyAlignment="1" applyProtection="1">
      <alignment horizontal="center" vertical="center" textRotation="90" wrapText="1"/>
      <protection hidden="1"/>
    </xf>
    <xf numFmtId="0" fontId="18" fillId="5" borderId="7" xfId="0" applyFont="1" applyFill="1" applyBorder="1" applyAlignment="1" applyProtection="1">
      <alignment horizontal="center" vertical="center" textRotation="90" wrapText="1"/>
      <protection hidden="1"/>
    </xf>
    <xf numFmtId="0" fontId="2" fillId="0" borderId="0" xfId="0" applyFont="1" applyAlignment="1" applyProtection="1">
      <alignment horizontal="center" vertical="center"/>
      <protection hidden="1"/>
    </xf>
    <xf numFmtId="0" fontId="4" fillId="0" borderId="0" xfId="0" applyFont="1" applyAlignment="1" applyProtection="1">
      <alignment horizontal="center"/>
      <protection hidden="1"/>
    </xf>
    <xf numFmtId="0" fontId="18" fillId="5" borderId="4" xfId="0" applyFont="1" applyFill="1" applyBorder="1" applyAlignment="1" applyProtection="1">
      <alignment horizontal="center" vertical="center"/>
      <protection hidden="1"/>
    </xf>
    <xf numFmtId="0" fontId="11" fillId="4" borderId="4" xfId="0" applyFont="1" applyFill="1" applyBorder="1" applyAlignment="1">
      <alignment horizontal="center" vertical="center"/>
    </xf>
    <xf numFmtId="0" fontId="11" fillId="4" borderId="1" xfId="1" applyFont="1" applyFill="1" applyBorder="1" applyAlignment="1" applyProtection="1">
      <alignment horizontal="center" vertical="center" wrapText="1"/>
    </xf>
    <xf numFmtId="0" fontId="11" fillId="4" borderId="3" xfId="1" applyFont="1" applyFill="1" applyBorder="1" applyAlignment="1" applyProtection="1">
      <alignment horizontal="center" vertical="center" wrapText="1"/>
    </xf>
    <xf numFmtId="0" fontId="11" fillId="4" borderId="2" xfId="1" applyFont="1" applyFill="1" applyBorder="1" applyAlignment="1" applyProtection="1">
      <alignment horizontal="center" vertical="center" wrapText="1"/>
    </xf>
    <xf numFmtId="0" fontId="20" fillId="5" borderId="1" xfId="0" applyFont="1" applyFill="1" applyBorder="1" applyAlignment="1" applyProtection="1">
      <alignment horizontal="center"/>
      <protection hidden="1"/>
    </xf>
    <xf numFmtId="0" fontId="20" fillId="5" borderId="3" xfId="0" applyFont="1" applyFill="1" applyBorder="1" applyAlignment="1" applyProtection="1">
      <alignment horizontal="center"/>
      <protection hidden="1"/>
    </xf>
    <xf numFmtId="0" fontId="20" fillId="5" borderId="2" xfId="0" applyFont="1" applyFill="1" applyBorder="1" applyAlignment="1" applyProtection="1">
      <alignment horizontal="center"/>
      <protection hidden="1"/>
    </xf>
    <xf numFmtId="0" fontId="18" fillId="0" borderId="0" xfId="0" applyFont="1" applyAlignment="1" applyProtection="1">
      <alignment horizontal="center" vertical="center"/>
      <protection hidden="1"/>
    </xf>
    <xf numFmtId="0" fontId="12" fillId="0" borderId="0" xfId="0" applyFont="1" applyAlignment="1" applyProtection="1">
      <alignment horizontal="center" vertical="center"/>
      <protection hidden="1"/>
    </xf>
    <xf numFmtId="0" fontId="20" fillId="5" borderId="6" xfId="0" applyFont="1" applyFill="1" applyBorder="1" applyAlignment="1" applyProtection="1">
      <alignment horizontal="center" vertical="center" textRotation="180" wrapText="1"/>
      <protection hidden="1"/>
    </xf>
    <xf numFmtId="0" fontId="20" fillId="5" borderId="8" xfId="0" applyFont="1" applyFill="1" applyBorder="1" applyAlignment="1" applyProtection="1">
      <alignment horizontal="center" vertical="center" textRotation="180" wrapText="1"/>
      <protection hidden="1"/>
    </xf>
    <xf numFmtId="0" fontId="20" fillId="5" borderId="7" xfId="0" applyFont="1" applyFill="1" applyBorder="1" applyAlignment="1" applyProtection="1">
      <alignment horizontal="center" vertical="center" textRotation="180" wrapText="1"/>
      <protection hidden="1"/>
    </xf>
    <xf numFmtId="0" fontId="8" fillId="0" borderId="0" xfId="0" applyFont="1" applyAlignment="1" applyProtection="1">
      <alignment horizontal="center"/>
      <protection hidden="1"/>
    </xf>
    <xf numFmtId="0" fontId="18" fillId="5" borderId="10" xfId="0" applyFont="1" applyFill="1" applyBorder="1" applyAlignment="1" applyProtection="1">
      <alignment horizontal="center" vertical="center"/>
      <protection hidden="1"/>
    </xf>
    <xf numFmtId="0" fontId="13" fillId="4" borderId="13" xfId="1" applyFont="1" applyFill="1" applyBorder="1" applyAlignment="1" applyProtection="1">
      <alignment horizontal="center" vertical="center" wrapText="1"/>
    </xf>
    <xf numFmtId="0" fontId="13" fillId="4" borderId="15" xfId="1" applyFont="1" applyFill="1" applyBorder="1" applyAlignment="1" applyProtection="1">
      <alignment horizontal="center" vertical="center" wrapText="1"/>
    </xf>
    <xf numFmtId="0" fontId="13" fillId="4" borderId="14" xfId="1" applyFont="1" applyFill="1" applyBorder="1" applyAlignment="1" applyProtection="1">
      <alignment horizontal="center" vertical="center" wrapText="1"/>
    </xf>
    <xf numFmtId="0" fontId="20" fillId="5" borderId="4" xfId="0" applyFont="1" applyFill="1" applyBorder="1" applyAlignment="1" applyProtection="1">
      <alignment horizontal="center" vertical="center" wrapText="1"/>
      <protection hidden="1"/>
    </xf>
    <xf numFmtId="0" fontId="6" fillId="0" borderId="0" xfId="0" applyFont="1" applyAlignment="1">
      <alignment horizontal="center"/>
    </xf>
    <xf numFmtId="3" fontId="17" fillId="5" borderId="4" xfId="0" applyNumberFormat="1" applyFont="1" applyFill="1" applyBorder="1" applyAlignment="1">
      <alignment horizontal="center" vertical="center"/>
    </xf>
    <xf numFmtId="3" fontId="17" fillId="5" borderId="1" xfId="0" applyNumberFormat="1" applyFont="1" applyFill="1" applyBorder="1" applyAlignment="1">
      <alignment horizontal="center" vertical="center" wrapText="1"/>
    </xf>
    <xf numFmtId="3" fontId="17" fillId="5" borderId="2" xfId="0" applyNumberFormat="1" applyFont="1" applyFill="1" applyBorder="1" applyAlignment="1">
      <alignment horizontal="center" vertical="center" wrapText="1"/>
    </xf>
    <xf numFmtId="0" fontId="20" fillId="5" borderId="5" xfId="0" applyFont="1" applyFill="1" applyBorder="1" applyAlignment="1">
      <alignment horizontal="center" vertical="center"/>
    </xf>
    <xf numFmtId="0" fontId="8" fillId="0" borderId="0" xfId="0" quotePrefix="1" applyFont="1" applyAlignment="1">
      <alignment horizontal="center"/>
    </xf>
    <xf numFmtId="0" fontId="8" fillId="0" borderId="0" xfId="0" applyFont="1" applyAlignment="1">
      <alignment horizontal="center"/>
    </xf>
    <xf numFmtId="0" fontId="30" fillId="0" borderId="0" xfId="3" applyFont="1" applyAlignment="1">
      <alignment horizontal="center" vertical="top"/>
    </xf>
    <xf numFmtId="0" fontId="33" fillId="0" borderId="0" xfId="3" applyFont="1" applyAlignment="1">
      <alignment horizontal="center" wrapText="1"/>
    </xf>
    <xf numFmtId="0" fontId="41" fillId="0" borderId="5" xfId="3" applyFont="1" applyBorder="1" applyAlignment="1">
      <alignment horizontal="center" vertical="center" wrapText="1"/>
    </xf>
    <xf numFmtId="0" fontId="34" fillId="11" borderId="13" xfId="4" applyFont="1" applyFill="1" applyBorder="1" applyAlignment="1">
      <alignment horizontal="center" vertical="center" wrapText="1"/>
    </xf>
    <xf numFmtId="0" fontId="34" fillId="11" borderId="14" xfId="4" applyFont="1" applyFill="1" applyBorder="1" applyAlignment="1">
      <alignment horizontal="center" vertical="center" wrapText="1"/>
    </xf>
    <xf numFmtId="0" fontId="35" fillId="11" borderId="11" xfId="4" applyFont="1" applyFill="1" applyBorder="1" applyAlignment="1">
      <alignment horizontal="center" vertical="center" wrapText="1"/>
    </xf>
    <xf numFmtId="0" fontId="35" fillId="11" borderId="12" xfId="4" applyFont="1" applyFill="1" applyBorder="1" applyAlignment="1">
      <alignment horizontal="center" vertical="center" wrapText="1"/>
    </xf>
    <xf numFmtId="0" fontId="35" fillId="11" borderId="9" xfId="4" applyFont="1" applyFill="1" applyBorder="1" applyAlignment="1">
      <alignment horizontal="center" vertical="center" wrapText="1"/>
    </xf>
    <xf numFmtId="0" fontId="35" fillId="11" borderId="10" xfId="4" applyFont="1" applyFill="1" applyBorder="1" applyAlignment="1">
      <alignment horizontal="center" vertical="center" wrapText="1"/>
    </xf>
    <xf numFmtId="0" fontId="30" fillId="11" borderId="6" xfId="4" applyFont="1" applyFill="1" applyBorder="1" applyAlignment="1">
      <alignment horizontal="center" vertical="center" wrapText="1"/>
    </xf>
    <xf numFmtId="0" fontId="30" fillId="11" borderId="8" xfId="4" applyFont="1" applyFill="1" applyBorder="1" applyAlignment="1">
      <alignment horizontal="center" vertical="center" wrapText="1"/>
    </xf>
    <xf numFmtId="0" fontId="30" fillId="11" borderId="7" xfId="4" applyFont="1" applyFill="1" applyBorder="1" applyAlignment="1">
      <alignment horizontal="center" vertical="center" wrapText="1"/>
    </xf>
    <xf numFmtId="0" fontId="35" fillId="11" borderId="5" xfId="4" applyFont="1" applyFill="1" applyBorder="1" applyAlignment="1">
      <alignment horizontal="center" vertical="center" wrapText="1"/>
    </xf>
    <xf numFmtId="0" fontId="35" fillId="11" borderId="13" xfId="4" applyFont="1" applyFill="1" applyBorder="1" applyAlignment="1">
      <alignment horizontal="center" vertical="center" wrapText="1"/>
    </xf>
    <xf numFmtId="0" fontId="35" fillId="11" borderId="15" xfId="4" applyFont="1" applyFill="1" applyBorder="1" applyAlignment="1">
      <alignment horizontal="center" vertical="center" wrapText="1"/>
    </xf>
    <xf numFmtId="0" fontId="35" fillId="11" borderId="14" xfId="4" applyFont="1" applyFill="1" applyBorder="1" applyAlignment="1">
      <alignment horizontal="center" vertical="center" wrapText="1"/>
    </xf>
    <xf numFmtId="0" fontId="35" fillId="11" borderId="4" xfId="4" applyFont="1" applyFill="1" applyBorder="1" applyAlignment="1">
      <alignment horizontal="center" vertical="center" wrapText="1"/>
    </xf>
    <xf numFmtId="0" fontId="35" fillId="11" borderId="1" xfId="4" applyFont="1" applyFill="1" applyBorder="1" applyAlignment="1">
      <alignment horizontal="center" vertical="center" wrapText="1"/>
    </xf>
    <xf numFmtId="0" fontId="35" fillId="11" borderId="3" xfId="4" applyFont="1" applyFill="1" applyBorder="1" applyAlignment="1">
      <alignment horizontal="center" vertical="center" wrapText="1"/>
    </xf>
    <xf numFmtId="0" fontId="35" fillId="11" borderId="2" xfId="4" applyFont="1" applyFill="1" applyBorder="1" applyAlignment="1">
      <alignment horizontal="center" vertical="center" wrapText="1"/>
    </xf>
    <xf numFmtId="0" fontId="34" fillId="11" borderId="6" xfId="4" applyFont="1" applyFill="1" applyBorder="1" applyAlignment="1">
      <alignment horizontal="center" vertical="center" wrapText="1"/>
    </xf>
    <xf numFmtId="0" fontId="34" fillId="11" borderId="7" xfId="4" applyFont="1" applyFill="1" applyBorder="1" applyAlignment="1">
      <alignment horizontal="center" vertical="center" wrapText="1"/>
    </xf>
    <xf numFmtId="0" fontId="32" fillId="11" borderId="4" xfId="3" applyFont="1" applyFill="1" applyBorder="1" applyAlignment="1">
      <alignment horizontal="center"/>
    </xf>
    <xf numFmtId="0" fontId="32" fillId="12" borderId="1" xfId="3" applyFont="1" applyFill="1" applyBorder="1" applyAlignment="1">
      <alignment horizontal="center"/>
    </xf>
    <xf numFmtId="0" fontId="32" fillId="12" borderId="3" xfId="3" applyFont="1" applyFill="1" applyBorder="1" applyAlignment="1">
      <alignment horizontal="center"/>
    </xf>
    <xf numFmtId="0" fontId="32" fillId="12" borderId="2" xfId="3" applyFont="1" applyFill="1" applyBorder="1" applyAlignment="1">
      <alignment horizontal="center"/>
    </xf>
    <xf numFmtId="0" fontId="34" fillId="11" borderId="1" xfId="4" applyFont="1" applyFill="1" applyBorder="1" applyAlignment="1">
      <alignment horizontal="center" vertical="center" wrapText="1"/>
    </xf>
    <xf numFmtId="0" fontId="34" fillId="11" borderId="4" xfId="4" applyFont="1" applyFill="1" applyBorder="1" applyAlignment="1">
      <alignment horizontal="center" vertical="center" wrapText="1"/>
    </xf>
    <xf numFmtId="0" fontId="16" fillId="0" borderId="0" xfId="0" applyFont="1" applyAlignment="1">
      <alignment horizontal="right"/>
    </xf>
    <xf numFmtId="0" fontId="14" fillId="0" borderId="0" xfId="0" applyFont="1" applyAlignment="1">
      <alignment horizontal="right"/>
    </xf>
    <xf numFmtId="0" fontId="8" fillId="0" borderId="0" xfId="0" applyFont="1" applyAlignment="1">
      <alignment horizontal="right"/>
    </xf>
    <xf numFmtId="0" fontId="19" fillId="0" borderId="0" xfId="0" applyFont="1" applyAlignment="1">
      <alignment horizontal="center" vertical="center"/>
    </xf>
  </cellXfs>
  <cellStyles count="5">
    <cellStyle name="Hipervínculo" xfId="1" builtinId="8"/>
    <cellStyle name="Normal" xfId="0" builtinId="0"/>
    <cellStyle name="Normal 2" xfId="2" xr:uid="{00000000-0005-0000-0000-000002000000}"/>
    <cellStyle name="Normal 2 2" xfId="4" xr:uid="{00000000-0005-0000-0000-000003000000}"/>
    <cellStyle name="Normal 3" xfId="3" xr:uid="{00000000-0005-0000-0000-000004000000}"/>
  </cellStyles>
  <dxfs count="0"/>
  <tableStyles count="0" defaultTableStyle="TableStyleMedium9" defaultPivotStyle="PivotStyleLight16"/>
  <colors>
    <mruColors>
      <color rgb="FFFF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3.png"/><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4.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xdr:from>
      <xdr:col>35</xdr:col>
      <xdr:colOff>152399</xdr:colOff>
      <xdr:row>0</xdr:row>
      <xdr:rowOff>148068</xdr:rowOff>
    </xdr:from>
    <xdr:to>
      <xdr:col>49</xdr:col>
      <xdr:colOff>68036</xdr:colOff>
      <xdr:row>4</xdr:row>
      <xdr:rowOff>0</xdr:rowOff>
    </xdr:to>
    <xdr:sp macro="" textlink="">
      <xdr:nvSpPr>
        <xdr:cNvPr id="9" name="19 CuadroTexto">
          <a:extLst>
            <a:ext uri="{FF2B5EF4-FFF2-40B4-BE49-F238E27FC236}">
              <a16:creationId xmlns:a16="http://schemas.microsoft.com/office/drawing/2014/main" id="{00000000-0008-0000-0000-000009000000}"/>
            </a:ext>
          </a:extLst>
        </xdr:cNvPr>
        <xdr:cNvSpPr txBox="1"/>
      </xdr:nvSpPr>
      <xdr:spPr>
        <a:xfrm>
          <a:off x="6343649" y="148068"/>
          <a:ext cx="3382737" cy="709182"/>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wrap="square" rtlCol="0" anchor="t"/>
        <a:lstStyle/>
        <a:p>
          <a:pPr algn="ctr"/>
          <a:r>
            <a:rPr lang="es-MX" sz="900" b="1">
              <a:solidFill>
                <a:schemeClr val="dk1"/>
              </a:solidFill>
              <a:latin typeface="Montserrat" panose="00000500000000000000" pitchFamily="2" charset="0"/>
              <a:ea typeface="+mn-ea"/>
              <a:cs typeface="Arial" panose="020B0604020202020204" pitchFamily="34" charset="0"/>
            </a:rPr>
            <a:t>Administración General de</a:t>
          </a:r>
          <a:r>
            <a:rPr lang="es-MX" sz="900" b="1" baseline="0">
              <a:solidFill>
                <a:schemeClr val="dk1"/>
              </a:solidFill>
              <a:latin typeface="Montserrat" panose="00000500000000000000" pitchFamily="2" charset="0"/>
              <a:ea typeface="+mn-ea"/>
              <a:cs typeface="Arial" panose="020B0604020202020204" pitchFamily="34" charset="0"/>
            </a:rPr>
            <a:t> Recursos y Servicios </a:t>
          </a:r>
          <a:r>
            <a:rPr lang="es-MX" sz="900" b="1">
              <a:solidFill>
                <a:schemeClr val="dk1"/>
              </a:solidFill>
              <a:latin typeface="Montserrat" panose="00000500000000000000" pitchFamily="2" charset="0"/>
              <a:ea typeface="+mn-ea"/>
              <a:cs typeface="Arial" panose="020B0604020202020204" pitchFamily="34" charset="0"/>
            </a:rPr>
            <a:t> </a:t>
          </a:r>
        </a:p>
        <a:p>
          <a:pPr algn="ctr"/>
          <a:r>
            <a:rPr lang="es-MX" sz="900" b="1" baseline="0">
              <a:solidFill>
                <a:schemeClr val="dk1"/>
              </a:solidFill>
              <a:latin typeface="Montserrat" panose="00000500000000000000" pitchFamily="2" charset="0"/>
              <a:ea typeface="+mn-ea"/>
              <a:cs typeface="Arial" panose="020B0604020202020204" pitchFamily="34" charset="0"/>
            </a:rPr>
            <a:t>Administración Central de Recursos Materiales </a:t>
          </a:r>
        </a:p>
        <a:p>
          <a:pPr algn="ctr"/>
          <a:r>
            <a:rPr lang="es-MX" sz="900" b="1" baseline="0">
              <a:solidFill>
                <a:schemeClr val="dk1"/>
              </a:solidFill>
              <a:latin typeface="Montserrat" panose="00000500000000000000" pitchFamily="2" charset="0"/>
              <a:ea typeface="+mn-ea"/>
              <a:cs typeface="Arial" panose="020B0604020202020204" pitchFamily="34" charset="0"/>
            </a:rPr>
            <a:t>Administración de Recursos Materiales "5"</a:t>
          </a:r>
        </a:p>
        <a:p>
          <a:pPr algn="ctr"/>
          <a:r>
            <a:rPr lang="es-MX" sz="900" b="1" baseline="0">
              <a:solidFill>
                <a:schemeClr val="dk1"/>
              </a:solidFill>
              <a:latin typeface="Montserrat" panose="00000500000000000000" pitchFamily="2" charset="0"/>
              <a:ea typeface="+mn-ea"/>
              <a:cs typeface="Arial" panose="020B0604020202020204" pitchFamily="34" charset="0"/>
            </a:rPr>
            <a:t>INFORME TRIMESTRAL</a:t>
          </a:r>
          <a:endParaRPr lang="es-MX" sz="1400" b="1">
            <a:latin typeface="Montserrat" panose="00000500000000000000" pitchFamily="2" charset="0"/>
            <a:cs typeface="Arial" panose="020B0604020202020204" pitchFamily="34" charset="0"/>
          </a:endParaRPr>
        </a:p>
        <a:p>
          <a:pPr algn="ctr"/>
          <a:endParaRPr lang="es-MX" sz="1400" b="1">
            <a:latin typeface="Montserrat" panose="00000500000000000000" pitchFamily="2" charset="0"/>
            <a:cs typeface="Arial" panose="020B0604020202020204" pitchFamily="34" charset="0"/>
          </a:endParaRPr>
        </a:p>
      </xdr:txBody>
    </xdr:sp>
    <xdr:clientData/>
  </xdr:twoCellAnchor>
  <xdr:twoCellAnchor editAs="oneCell">
    <xdr:from>
      <xdr:col>0</xdr:col>
      <xdr:colOff>0</xdr:colOff>
      <xdr:row>0</xdr:row>
      <xdr:rowOff>0</xdr:rowOff>
    </xdr:from>
    <xdr:to>
      <xdr:col>17</xdr:col>
      <xdr:colOff>154780</xdr:colOff>
      <xdr:row>4</xdr:row>
      <xdr:rowOff>56030</xdr:rowOff>
    </xdr:to>
    <xdr:pic>
      <xdr:nvPicPr>
        <xdr:cNvPr id="8" name="Imagen 7">
          <a:extLst>
            <a:ext uri="{FF2B5EF4-FFF2-40B4-BE49-F238E27FC236}">
              <a16:creationId xmlns:a16="http://schemas.microsoft.com/office/drawing/2014/main" id="{0C4B557F-EC19-4291-BC67-7644A9CEF8F1}"/>
            </a:ext>
          </a:extLst>
        </xdr:cNvPr>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06" t="21924" r="7200" b="6119"/>
        <a:stretch/>
      </xdr:blipFill>
      <xdr:spPr bwMode="auto">
        <a:xfrm>
          <a:off x="0" y="0"/>
          <a:ext cx="5107780" cy="784412"/>
        </a:xfrm>
        <a:prstGeom prst="rect">
          <a:avLst/>
        </a:prstGeom>
        <a:noFill/>
        <a:ln>
          <a:noFill/>
        </a:ln>
        <a:extLst>
          <a:ext uri="{53640926-AAD7-44D8-BBD7-CCE9431645EC}">
            <a14:shadowObscured xmlns:a14="http://schemas.microsoft.com/office/drawing/2010/main"/>
          </a:ext>
        </a:extLst>
      </xdr:spPr>
    </xdr:pic>
    <xdr:clientData/>
  </xdr:twoCellAnchor>
</xdr:wsDr>
</file>

<file path=xl/drawings/drawing2.xml><?xml version="1.0" encoding="utf-8"?>
<xdr:wsDr xmlns:xdr="http://schemas.openxmlformats.org/drawingml/2006/spreadsheetDrawing" xmlns:a="http://schemas.openxmlformats.org/drawingml/2006/main">
  <xdr:twoCellAnchor>
    <xdr:from>
      <xdr:col>10</xdr:col>
      <xdr:colOff>1057275</xdr:colOff>
      <xdr:row>0</xdr:row>
      <xdr:rowOff>76200</xdr:rowOff>
    </xdr:from>
    <xdr:to>
      <xdr:col>11</xdr:col>
      <xdr:colOff>2533650</xdr:colOff>
      <xdr:row>3</xdr:row>
      <xdr:rowOff>19050</xdr:rowOff>
    </xdr:to>
    <xdr:pic>
      <xdr:nvPicPr>
        <xdr:cNvPr id="2" name="Picture 12">
          <a:extLst>
            <a:ext uri="{FF2B5EF4-FFF2-40B4-BE49-F238E27FC236}">
              <a16:creationId xmlns:a16="http://schemas.microsoft.com/office/drawing/2014/main" id="{00000000-0008-0000-0100-000002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212050" y="76200"/>
          <a:ext cx="1943100" cy="46672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209550</xdr:colOff>
      <xdr:row>0</xdr:row>
      <xdr:rowOff>104775</xdr:rowOff>
    </xdr:from>
    <xdr:to>
      <xdr:col>0</xdr:col>
      <xdr:colOff>2914650</xdr:colOff>
      <xdr:row>5</xdr:row>
      <xdr:rowOff>38100</xdr:rowOff>
    </xdr:to>
    <xdr:pic>
      <xdr:nvPicPr>
        <xdr:cNvPr id="3" name="Picture 14">
          <a:extLst>
            <a:ext uri="{FF2B5EF4-FFF2-40B4-BE49-F238E27FC236}">
              <a16:creationId xmlns:a16="http://schemas.microsoft.com/office/drawing/2014/main" id="{00000000-0008-0000-0100-00000300000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09550" y="104775"/>
          <a:ext cx="2705100" cy="8191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xdr:from>
      <xdr:col>0</xdr:col>
      <xdr:colOff>180975</xdr:colOff>
      <xdr:row>212</xdr:row>
      <xdr:rowOff>0</xdr:rowOff>
    </xdr:from>
    <xdr:to>
      <xdr:col>0</xdr:col>
      <xdr:colOff>4000500</xdr:colOff>
      <xdr:row>222</xdr:row>
      <xdr:rowOff>83343</xdr:rowOff>
    </xdr:to>
    <xdr:sp macro="" textlink="">
      <xdr:nvSpPr>
        <xdr:cNvPr id="4" name="Text Box 145">
          <a:extLst>
            <a:ext uri="{FF2B5EF4-FFF2-40B4-BE49-F238E27FC236}">
              <a16:creationId xmlns:a16="http://schemas.microsoft.com/office/drawing/2014/main" id="{00000000-0008-0000-0100-000004000000}"/>
            </a:ext>
          </a:extLst>
        </xdr:cNvPr>
        <xdr:cNvSpPr txBox="1">
          <a:spLocks noChangeArrowheads="1"/>
        </xdr:cNvSpPr>
      </xdr:nvSpPr>
      <xdr:spPr bwMode="auto">
        <a:xfrm>
          <a:off x="180975" y="72332850"/>
          <a:ext cx="3819525" cy="1702593"/>
        </a:xfrm>
        <a:prstGeom prst="rect">
          <a:avLst/>
        </a:prstGeom>
        <a:solidFill>
          <a:srgbClr val="FFFFFF"/>
        </a:solidFill>
        <a:ln w="9525">
          <a:noFill/>
          <a:miter lim="800000"/>
          <a:headEnd/>
          <a:tailEnd/>
        </a:ln>
      </xdr:spPr>
      <xdr:txBody>
        <a:bodyPr vertOverflow="clip" wrap="square" lIns="27432" tIns="18288" rIns="27432" bIns="0" anchor="t" upright="1"/>
        <a:lstStyle/>
        <a:p>
          <a:pPr algn="ctr" rtl="0">
            <a:defRPr sz="1000"/>
          </a:pPr>
          <a:endParaRPr lang="es-MX" sz="1000" b="1" i="0" u="none" strike="noStrike" baseline="0">
            <a:solidFill>
              <a:srgbClr val="000000"/>
            </a:solidFill>
            <a:latin typeface="Arial"/>
            <a:cs typeface="Arial"/>
          </a:endParaRPr>
        </a:p>
        <a:p>
          <a:pPr algn="ctr" rtl="0">
            <a:defRPr sz="1000"/>
          </a:pPr>
          <a:r>
            <a:rPr lang="es-MX" sz="1000" b="1" i="0" u="none" strike="noStrike" baseline="0">
              <a:solidFill>
                <a:srgbClr val="000000"/>
              </a:solidFill>
              <a:latin typeface="Arial"/>
              <a:cs typeface="Arial"/>
            </a:rPr>
            <a:t>RESPONSABLE DE SU INTEGRACIÓN</a:t>
          </a:r>
        </a:p>
        <a:p>
          <a:pPr algn="ctr" rtl="0">
            <a:defRPr sz="1000"/>
          </a:pPr>
          <a:endParaRPr lang="es-MX" sz="1000" b="1" i="0" u="none" strike="noStrike" baseline="0">
            <a:solidFill>
              <a:srgbClr val="000000"/>
            </a:solidFill>
            <a:latin typeface="Arial"/>
            <a:cs typeface="Arial"/>
          </a:endParaRPr>
        </a:p>
        <a:p>
          <a:pPr algn="ctr" rtl="0">
            <a:defRPr sz="1000"/>
          </a:pPr>
          <a:endParaRPr lang="es-MX" sz="1000" b="1" i="0" u="none" strike="noStrike" baseline="0">
            <a:solidFill>
              <a:srgbClr val="000000"/>
            </a:solidFill>
            <a:latin typeface="Arial"/>
            <a:cs typeface="Arial"/>
          </a:endParaRPr>
        </a:p>
        <a:p>
          <a:pPr algn="ctr" rtl="0">
            <a:defRPr sz="1000"/>
          </a:pPr>
          <a:endParaRPr lang="es-MX" sz="1000" b="1" i="0" u="none" strike="noStrike" baseline="0">
            <a:solidFill>
              <a:srgbClr val="000000"/>
            </a:solidFill>
            <a:latin typeface="Arial"/>
            <a:cs typeface="Arial"/>
          </a:endParaRPr>
        </a:p>
        <a:p>
          <a:pPr algn="ctr" rtl="0">
            <a:defRPr sz="1000"/>
          </a:pPr>
          <a:endParaRPr lang="es-MX" sz="1000" b="1" i="0" u="none" strike="noStrike" baseline="0">
            <a:solidFill>
              <a:srgbClr val="000000"/>
            </a:solidFill>
            <a:latin typeface="Arial"/>
            <a:cs typeface="Arial"/>
          </a:endParaRPr>
        </a:p>
        <a:p>
          <a:pPr algn="ctr" rtl="0">
            <a:defRPr sz="1000"/>
          </a:pPr>
          <a:endParaRPr lang="es-MX" sz="1000" b="1" i="0" u="none" strike="noStrike" baseline="0">
            <a:solidFill>
              <a:srgbClr val="000000"/>
            </a:solidFill>
            <a:latin typeface="Arial"/>
            <a:cs typeface="Arial"/>
          </a:endParaRPr>
        </a:p>
        <a:p>
          <a:pPr algn="ctr" rtl="0">
            <a:defRPr sz="1000"/>
          </a:pPr>
          <a:r>
            <a:rPr lang="es-MX" sz="1000" b="1" i="0" u="none" strike="noStrike" baseline="0">
              <a:solidFill>
                <a:srgbClr val="000000"/>
              </a:solidFill>
              <a:latin typeface="Arial"/>
              <a:cs typeface="Arial"/>
            </a:rPr>
            <a:t>LIC. DIANA BEATRIZ RIVERA VALDIVIA</a:t>
          </a:r>
        </a:p>
        <a:p>
          <a:pPr algn="ctr" rtl="0">
            <a:defRPr sz="1000"/>
          </a:pPr>
          <a:r>
            <a:rPr lang="es-MX" sz="1000" b="1" i="0" u="none" strike="noStrike" baseline="0">
              <a:solidFill>
                <a:srgbClr val="000000"/>
              </a:solidFill>
              <a:latin typeface="Arial"/>
              <a:cs typeface="Arial"/>
            </a:rPr>
            <a:t>JEFE DE DEPARTAMENTO</a:t>
          </a:r>
        </a:p>
      </xdr:txBody>
    </xdr:sp>
    <xdr:clientData/>
  </xdr:twoCellAnchor>
  <xdr:twoCellAnchor>
    <xdr:from>
      <xdr:col>1</xdr:col>
      <xdr:colOff>0</xdr:colOff>
      <xdr:row>212</xdr:row>
      <xdr:rowOff>4759</xdr:rowOff>
    </xdr:from>
    <xdr:to>
      <xdr:col>5</xdr:col>
      <xdr:colOff>66677</xdr:colOff>
      <xdr:row>222</xdr:row>
      <xdr:rowOff>130965</xdr:rowOff>
    </xdr:to>
    <xdr:sp macro="" textlink="">
      <xdr:nvSpPr>
        <xdr:cNvPr id="5" name="Text Box 145">
          <a:extLst>
            <a:ext uri="{FF2B5EF4-FFF2-40B4-BE49-F238E27FC236}">
              <a16:creationId xmlns:a16="http://schemas.microsoft.com/office/drawing/2014/main" id="{00000000-0008-0000-0100-000005000000}"/>
            </a:ext>
          </a:extLst>
        </xdr:cNvPr>
        <xdr:cNvSpPr txBox="1">
          <a:spLocks noChangeArrowheads="1"/>
        </xdr:cNvSpPr>
      </xdr:nvSpPr>
      <xdr:spPr bwMode="auto">
        <a:xfrm>
          <a:off x="6524627" y="72337609"/>
          <a:ext cx="7572375" cy="1745456"/>
        </a:xfrm>
        <a:prstGeom prst="rect">
          <a:avLst/>
        </a:prstGeom>
        <a:solidFill>
          <a:srgbClr val="FFFFFF"/>
        </a:solidFill>
        <a:ln w="9525">
          <a:noFill/>
          <a:miter lim="800000"/>
          <a:headEnd/>
          <a:tailEnd/>
        </a:ln>
      </xdr:spPr>
      <xdr:txBody>
        <a:bodyPr vertOverflow="clip" wrap="square" lIns="27432" tIns="18288" rIns="27432" bIns="0" anchor="t" upright="1"/>
        <a:lstStyle/>
        <a:p>
          <a:pPr algn="ctr" rtl="0">
            <a:defRPr sz="1000"/>
          </a:pPr>
          <a:endParaRPr lang="es-MX" sz="1000" b="1" i="0" u="none" strike="noStrike" baseline="0">
            <a:solidFill>
              <a:srgbClr val="000000"/>
            </a:solidFill>
            <a:latin typeface="Arial"/>
            <a:cs typeface="Arial"/>
          </a:endParaRPr>
        </a:p>
        <a:p>
          <a:pPr algn="ctr" rtl="0">
            <a:defRPr sz="1000"/>
          </a:pPr>
          <a:r>
            <a:rPr lang="es-MX" sz="1000" b="1" i="0" u="none" strike="noStrike" baseline="0">
              <a:solidFill>
                <a:srgbClr val="000000"/>
              </a:solidFill>
              <a:latin typeface="Arial"/>
              <a:cs typeface="Arial"/>
            </a:rPr>
            <a:t>RESPONSABLE DE LA REVISIÓN</a:t>
          </a:r>
        </a:p>
        <a:p>
          <a:pPr algn="ctr" rtl="0">
            <a:defRPr sz="1000"/>
          </a:pPr>
          <a:endParaRPr lang="es-MX" sz="1000" b="1" i="0" u="none" strike="noStrike" baseline="0">
            <a:solidFill>
              <a:srgbClr val="000000"/>
            </a:solidFill>
            <a:latin typeface="Arial"/>
            <a:cs typeface="Arial"/>
          </a:endParaRPr>
        </a:p>
        <a:p>
          <a:pPr algn="ctr" rtl="0">
            <a:defRPr sz="1000"/>
          </a:pPr>
          <a:endParaRPr lang="es-MX" sz="1000" b="1" i="0" u="none" strike="noStrike" baseline="0">
            <a:solidFill>
              <a:srgbClr val="000000"/>
            </a:solidFill>
            <a:latin typeface="Arial"/>
            <a:cs typeface="Arial"/>
          </a:endParaRPr>
        </a:p>
        <a:p>
          <a:pPr algn="ctr" rtl="0">
            <a:defRPr sz="1000"/>
          </a:pPr>
          <a:endParaRPr lang="es-MX" sz="1000" b="1" i="0" u="none" strike="noStrike" baseline="0">
            <a:solidFill>
              <a:srgbClr val="000000"/>
            </a:solidFill>
            <a:latin typeface="Arial"/>
            <a:cs typeface="Arial"/>
          </a:endParaRPr>
        </a:p>
        <a:p>
          <a:pPr algn="ctr" rtl="0">
            <a:defRPr sz="1000"/>
          </a:pPr>
          <a:endParaRPr lang="es-MX" sz="1000" b="1" i="0" u="none" strike="noStrike" baseline="0">
            <a:solidFill>
              <a:srgbClr val="000000"/>
            </a:solidFill>
            <a:latin typeface="Arial"/>
            <a:cs typeface="Arial"/>
          </a:endParaRPr>
        </a:p>
        <a:p>
          <a:pPr algn="ctr" rtl="0">
            <a:defRPr sz="1000"/>
          </a:pPr>
          <a:endParaRPr lang="es-MX" sz="1000" b="1" i="0" u="none" strike="noStrike" baseline="0">
            <a:solidFill>
              <a:srgbClr val="000000"/>
            </a:solidFill>
            <a:latin typeface="Arial"/>
            <a:cs typeface="Arial"/>
          </a:endParaRPr>
        </a:p>
        <a:p>
          <a:pPr algn="ctr" rtl="0"/>
          <a:r>
            <a:rPr lang="es-MX" sz="1100" b="1" i="0" baseline="0">
              <a:effectLst/>
              <a:latin typeface="+mn-lt"/>
              <a:ea typeface="+mn-ea"/>
              <a:cs typeface="+mn-cs"/>
            </a:rPr>
            <a:t>LIC. GERARDO PINEDA DE CELIS</a:t>
          </a:r>
          <a:endParaRPr lang="es-MX" sz="1000" b="1">
            <a:effectLst/>
          </a:endParaRPr>
        </a:p>
        <a:p>
          <a:pPr algn="ctr" rtl="0"/>
          <a:r>
            <a:rPr lang="es-MX" sz="1100" b="1" i="0" baseline="0">
              <a:effectLst/>
              <a:latin typeface="+mn-lt"/>
              <a:ea typeface="+mn-ea"/>
              <a:cs typeface="+mn-cs"/>
            </a:rPr>
            <a:t>SUBADMINISTRADOR</a:t>
          </a:r>
          <a:endParaRPr lang="es-MX" sz="1000" b="1">
            <a:effectLst/>
          </a:endParaRPr>
        </a:p>
      </xdr:txBody>
    </xdr:sp>
    <xdr:clientData/>
  </xdr:twoCellAnchor>
  <xdr:twoCellAnchor>
    <xdr:from>
      <xdr:col>6</xdr:col>
      <xdr:colOff>1166812</xdr:colOff>
      <xdr:row>212</xdr:row>
      <xdr:rowOff>51592</xdr:rowOff>
    </xdr:from>
    <xdr:to>
      <xdr:col>11</xdr:col>
      <xdr:colOff>2555875</xdr:colOff>
      <xdr:row>222</xdr:row>
      <xdr:rowOff>158747</xdr:rowOff>
    </xdr:to>
    <xdr:sp macro="" textlink="">
      <xdr:nvSpPr>
        <xdr:cNvPr id="6" name="Text Box 145">
          <a:extLst>
            <a:ext uri="{FF2B5EF4-FFF2-40B4-BE49-F238E27FC236}">
              <a16:creationId xmlns:a16="http://schemas.microsoft.com/office/drawing/2014/main" id="{00000000-0008-0000-0100-000006000000}"/>
            </a:ext>
          </a:extLst>
        </xdr:cNvPr>
        <xdr:cNvSpPr txBox="1">
          <a:spLocks noChangeArrowheads="1"/>
        </xdr:cNvSpPr>
      </xdr:nvSpPr>
      <xdr:spPr bwMode="auto">
        <a:xfrm>
          <a:off x="16025812" y="72384442"/>
          <a:ext cx="6132513" cy="1726405"/>
        </a:xfrm>
        <a:prstGeom prst="rect">
          <a:avLst/>
        </a:prstGeom>
        <a:solidFill>
          <a:srgbClr val="FFFFFF"/>
        </a:solidFill>
        <a:ln w="9525">
          <a:noFill/>
          <a:miter lim="800000"/>
          <a:headEnd/>
          <a:tailEnd/>
        </a:ln>
      </xdr:spPr>
      <xdr:txBody>
        <a:bodyPr vertOverflow="clip" wrap="square" lIns="27432" tIns="18288" rIns="27432" bIns="0" anchor="t" upright="1"/>
        <a:lstStyle/>
        <a:p>
          <a:pPr algn="ctr" rtl="0"/>
          <a:r>
            <a:rPr lang="es-MX" sz="1100" b="1" i="0" baseline="0">
              <a:effectLst/>
              <a:latin typeface="+mn-lt"/>
              <a:ea typeface="+mn-ea"/>
              <a:cs typeface="+mn-cs"/>
            </a:rPr>
            <a:t>RESPONSABLE DE SU APROBACIÓN Y VALIDACIÓN</a:t>
          </a:r>
          <a:endParaRPr lang="es-MX" sz="1000" b="1">
            <a:effectLst/>
          </a:endParaRPr>
        </a:p>
        <a:p>
          <a:pPr algn="ctr" rtl="0"/>
          <a:endParaRPr lang="es-MX" sz="1100" b="1" i="0" baseline="0">
            <a:effectLst/>
            <a:latin typeface="+mn-lt"/>
            <a:ea typeface="+mn-ea"/>
            <a:cs typeface="+mn-cs"/>
          </a:endParaRPr>
        </a:p>
        <a:p>
          <a:pPr algn="ctr" rtl="0"/>
          <a:r>
            <a:rPr lang="es-MX" sz="1100" b="1" i="0" baseline="0">
              <a:effectLst/>
              <a:latin typeface="+mn-lt"/>
              <a:ea typeface="+mn-ea"/>
              <a:cs typeface="+mn-cs"/>
            </a:rPr>
            <a:t> </a:t>
          </a:r>
        </a:p>
        <a:p>
          <a:pPr algn="ctr" rtl="0"/>
          <a:endParaRPr lang="es-MX" sz="1100" b="1" i="0" baseline="0">
            <a:effectLst/>
            <a:latin typeface="+mn-lt"/>
            <a:ea typeface="+mn-ea"/>
            <a:cs typeface="+mn-cs"/>
          </a:endParaRPr>
        </a:p>
        <a:p>
          <a:pPr algn="ctr" rtl="0"/>
          <a:r>
            <a:rPr lang="es-MX" sz="1100" b="1" i="0" baseline="0">
              <a:effectLst/>
              <a:latin typeface="+mn-lt"/>
              <a:ea typeface="+mn-ea"/>
              <a:cs typeface="+mn-cs"/>
            </a:rPr>
            <a:t>   LIC. ELIGIO DÍAZ JUSTO</a:t>
          </a:r>
          <a:endParaRPr lang="es-MX" sz="1000" b="1">
            <a:effectLst/>
          </a:endParaRPr>
        </a:p>
        <a:p>
          <a:pPr algn="ctr" rtl="0"/>
          <a:r>
            <a:rPr lang="es-MX" sz="1100" b="1" i="0" baseline="0">
              <a:effectLst/>
              <a:latin typeface="+mn-lt"/>
              <a:ea typeface="+mn-ea"/>
              <a:cs typeface="+mn-cs"/>
            </a:rPr>
            <a:t>                          ADMINISTRADOR DE RECURSOS MATERIALES Y COORDINADOR DE ARCHIVOS</a:t>
          </a:r>
          <a:endParaRPr lang="es-MX" sz="1000" b="1">
            <a:effectLst/>
          </a:endParaRPr>
        </a:p>
        <a:p>
          <a:pPr algn="ctr" rtl="0">
            <a:defRPr sz="1000"/>
          </a:pPr>
          <a:endParaRPr lang="es-MX" sz="1000" b="0" i="0" u="none" strike="noStrike" baseline="0">
            <a:solidFill>
              <a:srgbClr val="000000"/>
            </a:solidFill>
            <a:latin typeface="Arial"/>
            <a:cs typeface="Arial"/>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4767</xdr:colOff>
      <xdr:row>0</xdr:row>
      <xdr:rowOff>0</xdr:rowOff>
    </xdr:from>
    <xdr:to>
      <xdr:col>1</xdr:col>
      <xdr:colOff>4417219</xdr:colOff>
      <xdr:row>3</xdr:row>
      <xdr:rowOff>47624</xdr:rowOff>
    </xdr:to>
    <xdr:pic>
      <xdr:nvPicPr>
        <xdr:cNvPr id="2" name="Imagen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a:fillRect/>
        </a:stretch>
      </xdr:blipFill>
      <xdr:spPr>
        <a:xfrm>
          <a:off x="4767" y="0"/>
          <a:ext cx="5174452" cy="657224"/>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28575</xdr:colOff>
      <xdr:row>0</xdr:row>
      <xdr:rowOff>0</xdr:rowOff>
    </xdr:from>
    <xdr:to>
      <xdr:col>2</xdr:col>
      <xdr:colOff>7010399</xdr:colOff>
      <xdr:row>3</xdr:row>
      <xdr:rowOff>47624</xdr:rowOff>
    </xdr:to>
    <xdr:pic>
      <xdr:nvPicPr>
        <xdr:cNvPr id="2" name="Imagen 1">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1"/>
        <a:stretch>
          <a:fillRect/>
        </a:stretch>
      </xdr:blipFill>
      <xdr:spPr>
        <a:xfrm>
          <a:off x="4895850" y="0"/>
          <a:ext cx="6979707" cy="657224"/>
        </a:xfrm>
        <a:prstGeom prst="rect">
          <a:avLst/>
        </a:prstGeom>
      </xdr:spPr>
    </xdr:pic>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4.xml.rels><?xml version="1.0" encoding="UTF-8" standalone="yes"?>
<Relationships xmlns="http://schemas.openxmlformats.org/package/2006/relationships"><Relationship Id="rId117" Type="http://schemas.openxmlformats.org/officeDocument/2006/relationships/hyperlink" Target="mailto:omar.flores@sat.gob.mx" TargetMode="External"/><Relationship Id="rId299" Type="http://schemas.openxmlformats.org/officeDocument/2006/relationships/hyperlink" Target="mailto:lucero.centurion@sat.gob.mx" TargetMode="External"/><Relationship Id="rId21" Type="http://schemas.openxmlformats.org/officeDocument/2006/relationships/hyperlink" Target="mailto:maria.riverap@sat.gob.mx" TargetMode="External"/><Relationship Id="rId63" Type="http://schemas.openxmlformats.org/officeDocument/2006/relationships/hyperlink" Target="mailto:vanessa.olachea@sat.gob.mx" TargetMode="External"/><Relationship Id="rId159" Type="http://schemas.openxmlformats.org/officeDocument/2006/relationships/hyperlink" Target="mailto:janeth.cabrera.g@sat.gob.mx" TargetMode="External"/><Relationship Id="rId324" Type="http://schemas.openxmlformats.org/officeDocument/2006/relationships/hyperlink" Target="mailto:angel.cortes@sat.gob.mx" TargetMode="External"/><Relationship Id="rId366" Type="http://schemas.openxmlformats.org/officeDocument/2006/relationships/hyperlink" Target="mailto:alejandro.tejeda@sat.gob.mx" TargetMode="External"/><Relationship Id="rId170" Type="http://schemas.openxmlformats.org/officeDocument/2006/relationships/hyperlink" Target="mailto:martin.sandoval@sat.gob.mx" TargetMode="External"/><Relationship Id="rId226" Type="http://schemas.openxmlformats.org/officeDocument/2006/relationships/hyperlink" Target="mailto:julia.sanchez@sat.gob.mx" TargetMode="External"/><Relationship Id="rId433" Type="http://schemas.openxmlformats.org/officeDocument/2006/relationships/printerSettings" Target="../printerSettings/printerSettings5.bin"/><Relationship Id="rId268" Type="http://schemas.openxmlformats.org/officeDocument/2006/relationships/hyperlink" Target="mailto:jose.floresortiz@sat.gob.mx" TargetMode="External"/><Relationship Id="rId32" Type="http://schemas.openxmlformats.org/officeDocument/2006/relationships/hyperlink" Target="mailto:victor.reyes@sat.gob.mx" TargetMode="External"/><Relationship Id="rId74" Type="http://schemas.openxmlformats.org/officeDocument/2006/relationships/hyperlink" Target="mailto:gladis.cardenas@sat.gob.mx" TargetMode="External"/><Relationship Id="rId128" Type="http://schemas.openxmlformats.org/officeDocument/2006/relationships/hyperlink" Target="mailto:trinidad.lugo@sat.gob.mx" TargetMode="External"/><Relationship Id="rId335" Type="http://schemas.openxmlformats.org/officeDocument/2006/relationships/hyperlink" Target="mailto:carlos.mercado@sat.gob.mx" TargetMode="External"/><Relationship Id="rId377" Type="http://schemas.openxmlformats.org/officeDocument/2006/relationships/hyperlink" Target="mailto:isaac.garcia@sat.gob.mx" TargetMode="External"/><Relationship Id="rId5" Type="http://schemas.openxmlformats.org/officeDocument/2006/relationships/hyperlink" Target="mailto:luis.garcia@sat.gob.mx" TargetMode="External"/><Relationship Id="rId181" Type="http://schemas.openxmlformats.org/officeDocument/2006/relationships/hyperlink" Target="mailto:angel.avendano@sat.gob.mx" TargetMode="External"/><Relationship Id="rId237" Type="http://schemas.openxmlformats.org/officeDocument/2006/relationships/hyperlink" Target="mailto:marco.correa@sat.gob.mx" TargetMode="External"/><Relationship Id="rId402" Type="http://schemas.openxmlformats.org/officeDocument/2006/relationships/hyperlink" Target="mailto:jesus.vazquez@sat.gob.mx" TargetMode="External"/><Relationship Id="rId279" Type="http://schemas.openxmlformats.org/officeDocument/2006/relationships/hyperlink" Target="mailto:roberto.gutierrez@sat.gob.mx" TargetMode="External"/><Relationship Id="rId43" Type="http://schemas.openxmlformats.org/officeDocument/2006/relationships/hyperlink" Target="mailto:claudia.coronel@sat.gob.mx" TargetMode="External"/><Relationship Id="rId139" Type="http://schemas.openxmlformats.org/officeDocument/2006/relationships/hyperlink" Target="mailto:wendy.cruz@sat.gob.mx" TargetMode="External"/><Relationship Id="rId290" Type="http://schemas.openxmlformats.org/officeDocument/2006/relationships/hyperlink" Target="mailto:lazaro.barrios@sat.gob.mx" TargetMode="External"/><Relationship Id="rId304" Type="http://schemas.openxmlformats.org/officeDocument/2006/relationships/hyperlink" Target="mailto:milton.mendez@sat.gob.mx" TargetMode="External"/><Relationship Id="rId346" Type="http://schemas.openxmlformats.org/officeDocument/2006/relationships/hyperlink" Target="mailto:angel.martinez@sat.gob.mx" TargetMode="External"/><Relationship Id="rId388" Type="http://schemas.openxmlformats.org/officeDocument/2006/relationships/hyperlink" Target="mailto:daniel.guido@sat.gob.mx" TargetMode="External"/><Relationship Id="rId85" Type="http://schemas.openxmlformats.org/officeDocument/2006/relationships/hyperlink" Target="mailto:lucia.ruiz@sat.gob.mx" TargetMode="External"/><Relationship Id="rId150" Type="http://schemas.openxmlformats.org/officeDocument/2006/relationships/hyperlink" Target="mailto:jorge.torresc@sat.gob.mx" TargetMode="External"/><Relationship Id="rId192" Type="http://schemas.openxmlformats.org/officeDocument/2006/relationships/hyperlink" Target="mailto:miguel.cervantes@sat.gob.mx" TargetMode="External"/><Relationship Id="rId206" Type="http://schemas.openxmlformats.org/officeDocument/2006/relationships/hyperlink" Target="mailto:diana.alvarez@sat.gob.mx" TargetMode="External"/><Relationship Id="rId413" Type="http://schemas.openxmlformats.org/officeDocument/2006/relationships/hyperlink" Target="mailto:marco.correa@sat.gob.mx" TargetMode="External"/><Relationship Id="rId248" Type="http://schemas.openxmlformats.org/officeDocument/2006/relationships/hyperlink" Target="mailto:andre.lacarriere@sat.gob.mx" TargetMode="External"/><Relationship Id="rId12" Type="http://schemas.openxmlformats.org/officeDocument/2006/relationships/hyperlink" Target="mailto:gilberto.medina@sat.gob.mx" TargetMode="External"/><Relationship Id="rId108" Type="http://schemas.openxmlformats.org/officeDocument/2006/relationships/hyperlink" Target="mailto:lourdes.castillo@sat.gob.mx" TargetMode="External"/><Relationship Id="rId315" Type="http://schemas.openxmlformats.org/officeDocument/2006/relationships/hyperlink" Target="mailto:alejandro.ortiz@sat.gob.mx" TargetMode="External"/><Relationship Id="rId357" Type="http://schemas.openxmlformats.org/officeDocument/2006/relationships/hyperlink" Target="mailto:ignacio.trujillo@sat.gob.mx" TargetMode="External"/><Relationship Id="rId54" Type="http://schemas.openxmlformats.org/officeDocument/2006/relationships/hyperlink" Target="mailto:maria.fabela@sat.gob.mx" TargetMode="External"/><Relationship Id="rId96" Type="http://schemas.openxmlformats.org/officeDocument/2006/relationships/hyperlink" Target="mailto:maria.talavera@sat.gob.mx" TargetMode="External"/><Relationship Id="rId161" Type="http://schemas.openxmlformats.org/officeDocument/2006/relationships/hyperlink" Target="mailto:maria.olmosm@sat.gob.mx" TargetMode="External"/><Relationship Id="rId217" Type="http://schemas.openxmlformats.org/officeDocument/2006/relationships/hyperlink" Target="mailto:sandra.ortiz@sat.gob.mx" TargetMode="External"/><Relationship Id="rId399" Type="http://schemas.openxmlformats.org/officeDocument/2006/relationships/hyperlink" Target="mailto:hugo.medina@sat.gob.mx" TargetMode="External"/><Relationship Id="rId259" Type="http://schemas.openxmlformats.org/officeDocument/2006/relationships/hyperlink" Target="mailto:beatriz.molina@sat.gob.mx" TargetMode="External"/><Relationship Id="rId424" Type="http://schemas.openxmlformats.org/officeDocument/2006/relationships/hyperlink" Target="mailto:reyes.ornelas@sat.gob.mx" TargetMode="External"/><Relationship Id="rId23" Type="http://schemas.openxmlformats.org/officeDocument/2006/relationships/hyperlink" Target="mailto:dulce.hermosillo@sat.gob.mx" TargetMode="External"/><Relationship Id="rId119" Type="http://schemas.openxmlformats.org/officeDocument/2006/relationships/hyperlink" Target="mailto:francisco.ramirezf@sat.gob.mx" TargetMode="External"/><Relationship Id="rId270" Type="http://schemas.openxmlformats.org/officeDocument/2006/relationships/hyperlink" Target="mailto:hilario.gomez@sat.gob.mx" TargetMode="External"/><Relationship Id="rId326" Type="http://schemas.openxmlformats.org/officeDocument/2006/relationships/hyperlink" Target="mailto:edgar.herrera@sat.gob.mx" TargetMode="External"/><Relationship Id="rId65" Type="http://schemas.openxmlformats.org/officeDocument/2006/relationships/hyperlink" Target="mailto:rodolfo.hernandez@sat.gob.mx" TargetMode="External"/><Relationship Id="rId130" Type="http://schemas.openxmlformats.org/officeDocument/2006/relationships/hyperlink" Target="mailto:gabriela.aldaz@sat.gob.mx" TargetMode="External"/><Relationship Id="rId368" Type="http://schemas.openxmlformats.org/officeDocument/2006/relationships/hyperlink" Target="mailto:oscar.pallares@sat.gob.mx" TargetMode="External"/><Relationship Id="rId172" Type="http://schemas.openxmlformats.org/officeDocument/2006/relationships/hyperlink" Target="mailto:luis.romero@sat.gob.mx" TargetMode="External"/><Relationship Id="rId228" Type="http://schemas.openxmlformats.org/officeDocument/2006/relationships/hyperlink" Target="mailto:martha.sanchez@sat.gob.mx" TargetMode="External"/><Relationship Id="rId281" Type="http://schemas.openxmlformats.org/officeDocument/2006/relationships/hyperlink" Target="mailto:jorge.blas@sat.gob.mx" TargetMode="External"/><Relationship Id="rId337" Type="http://schemas.openxmlformats.org/officeDocument/2006/relationships/hyperlink" Target="mailto:abel.vazquez@sat.gob.mx" TargetMode="External"/><Relationship Id="rId34" Type="http://schemas.openxmlformats.org/officeDocument/2006/relationships/hyperlink" Target="mailto:mirna.lopez@sat.gob.mx" TargetMode="External"/><Relationship Id="rId76" Type="http://schemas.openxmlformats.org/officeDocument/2006/relationships/hyperlink" Target="mailto:fanny.hernandez@sat.gob.mx" TargetMode="External"/><Relationship Id="rId141" Type="http://schemas.openxmlformats.org/officeDocument/2006/relationships/hyperlink" Target="mailto:blanca.aquino@sat.gob.mx" TargetMode="External"/><Relationship Id="rId379" Type="http://schemas.openxmlformats.org/officeDocument/2006/relationships/hyperlink" Target="mailto:david.olvera@sat.gob.mx" TargetMode="External"/><Relationship Id="rId7" Type="http://schemas.openxmlformats.org/officeDocument/2006/relationships/hyperlink" Target="mailto:gerardo.lopez@sat.gob.mx" TargetMode="External"/><Relationship Id="rId183" Type="http://schemas.openxmlformats.org/officeDocument/2006/relationships/hyperlink" Target="mailto:guadlupe.loyo@sat.gob.mx" TargetMode="External"/><Relationship Id="rId239" Type="http://schemas.openxmlformats.org/officeDocument/2006/relationships/hyperlink" Target="mailto:gilberta.cruz@sat.gob.mx" TargetMode="External"/><Relationship Id="rId390" Type="http://schemas.openxmlformats.org/officeDocument/2006/relationships/hyperlink" Target="mailto:humberto.guzman@sat.gob.mx" TargetMode="External"/><Relationship Id="rId404" Type="http://schemas.openxmlformats.org/officeDocument/2006/relationships/hyperlink" Target="mailto:juan.villa@sat.gob.mx" TargetMode="External"/><Relationship Id="rId250" Type="http://schemas.openxmlformats.org/officeDocument/2006/relationships/hyperlink" Target="mailto:leobardo.sanchez@sat.gob.mx" TargetMode="External"/><Relationship Id="rId292" Type="http://schemas.openxmlformats.org/officeDocument/2006/relationships/hyperlink" Target="mailto:raul.martinez@sat.gob.mx" TargetMode="External"/><Relationship Id="rId306" Type="http://schemas.openxmlformats.org/officeDocument/2006/relationships/hyperlink" Target="mailto:alvaro.gallardo@sat.gob.mx" TargetMode="External"/><Relationship Id="rId45" Type="http://schemas.openxmlformats.org/officeDocument/2006/relationships/hyperlink" Target="mailto:saira.aranar@sat.gob.mx" TargetMode="External"/><Relationship Id="rId87" Type="http://schemas.openxmlformats.org/officeDocument/2006/relationships/hyperlink" Target="mailto:victor.reyes@sat.gob.mx" TargetMode="External"/><Relationship Id="rId110" Type="http://schemas.openxmlformats.org/officeDocument/2006/relationships/hyperlink" Target="mailto:alicia.perezr@sat.gob.mx" TargetMode="External"/><Relationship Id="rId348" Type="http://schemas.openxmlformats.org/officeDocument/2006/relationships/hyperlink" Target="mailto:nemesio.rodriguez@sat.gob.mx" TargetMode="External"/><Relationship Id="rId152" Type="http://schemas.openxmlformats.org/officeDocument/2006/relationships/hyperlink" Target="mailto:ernesto.daza@sat.gob.mx" TargetMode="External"/><Relationship Id="rId194" Type="http://schemas.openxmlformats.org/officeDocument/2006/relationships/hyperlink" Target="mailto:selva.francos@sat.gob.mx" TargetMode="External"/><Relationship Id="rId208" Type="http://schemas.openxmlformats.org/officeDocument/2006/relationships/hyperlink" Target="mailto:gerardo.ortizg@sat.gob.mx" TargetMode="External"/><Relationship Id="rId415" Type="http://schemas.openxmlformats.org/officeDocument/2006/relationships/hyperlink" Target="mailto:julia.sanchez@sat.gob.mx" TargetMode="External"/><Relationship Id="rId261" Type="http://schemas.openxmlformats.org/officeDocument/2006/relationships/hyperlink" Target="mailto:julio.zumaya@sat.gob.mx" TargetMode="External"/><Relationship Id="rId14" Type="http://schemas.openxmlformats.org/officeDocument/2006/relationships/hyperlink" Target="mailto:juan.salgado@sat.gob.mx" TargetMode="External"/><Relationship Id="rId56" Type="http://schemas.openxmlformats.org/officeDocument/2006/relationships/hyperlink" Target="mailto:hector.sosa@sat.gob.mx" TargetMode="External"/><Relationship Id="rId317" Type="http://schemas.openxmlformats.org/officeDocument/2006/relationships/hyperlink" Target="mailto:hector.vallejo@sat.gob.mx" TargetMode="External"/><Relationship Id="rId359" Type="http://schemas.openxmlformats.org/officeDocument/2006/relationships/hyperlink" Target="mailto:luis.ruiz@sat.gob.mx" TargetMode="External"/><Relationship Id="rId98" Type="http://schemas.openxmlformats.org/officeDocument/2006/relationships/hyperlink" Target="mailto:gricel.peralta@sat.gob.mx" TargetMode="External"/><Relationship Id="rId121" Type="http://schemas.openxmlformats.org/officeDocument/2006/relationships/hyperlink" Target="mailto:Myriam.vironchi@sat.gob.mx" TargetMode="External"/><Relationship Id="rId163" Type="http://schemas.openxmlformats.org/officeDocument/2006/relationships/hyperlink" Target="mailto:roberto.mata@sat.gob.mx" TargetMode="External"/><Relationship Id="rId219" Type="http://schemas.openxmlformats.org/officeDocument/2006/relationships/hyperlink" Target="mailto:rocio.mijangos@sat.gob.mx" TargetMode="External"/><Relationship Id="rId370" Type="http://schemas.openxmlformats.org/officeDocument/2006/relationships/hyperlink" Target="mailto:homero.merino@sat.gob.mx" TargetMode="External"/><Relationship Id="rId426" Type="http://schemas.openxmlformats.org/officeDocument/2006/relationships/hyperlink" Target="mailto:rocio.mijangosd@sat.gob.mx" TargetMode="External"/><Relationship Id="rId230" Type="http://schemas.openxmlformats.org/officeDocument/2006/relationships/hyperlink" Target="mailto:nalleli.contreras@sat.gob.mx" TargetMode="External"/><Relationship Id="rId25" Type="http://schemas.openxmlformats.org/officeDocument/2006/relationships/hyperlink" Target="mailto:jose.mendoza@sat.gob.mx" TargetMode="External"/><Relationship Id="rId67" Type="http://schemas.openxmlformats.org/officeDocument/2006/relationships/hyperlink" Target="mailto:marina.mares@sat.gob.mx" TargetMode="External"/><Relationship Id="rId272" Type="http://schemas.openxmlformats.org/officeDocument/2006/relationships/hyperlink" Target="mailto:reyes.becerril@sat.gob.mx" TargetMode="External"/><Relationship Id="rId328" Type="http://schemas.openxmlformats.org/officeDocument/2006/relationships/hyperlink" Target="mailto:genaro.castaneda@sat.gob.mx" TargetMode="External"/><Relationship Id="rId132" Type="http://schemas.openxmlformats.org/officeDocument/2006/relationships/hyperlink" Target="mailto:gilberto.ramirez@sat.gob.mx" TargetMode="External"/><Relationship Id="rId174" Type="http://schemas.openxmlformats.org/officeDocument/2006/relationships/hyperlink" Target="mailto:leticia.hernandezv@sat.gob.mx" TargetMode="External"/><Relationship Id="rId381" Type="http://schemas.openxmlformats.org/officeDocument/2006/relationships/hyperlink" Target="mailto:arturo.rodriguezb@sat.gob.mx" TargetMode="External"/><Relationship Id="rId241" Type="http://schemas.openxmlformats.org/officeDocument/2006/relationships/hyperlink" Target="mailto:apolinar.bernalr@sat.gob.mx" TargetMode="External"/><Relationship Id="rId36" Type="http://schemas.openxmlformats.org/officeDocument/2006/relationships/hyperlink" Target="mailto:maria.regalado@sat.gob.mx" TargetMode="External"/><Relationship Id="rId283" Type="http://schemas.openxmlformats.org/officeDocument/2006/relationships/hyperlink" Target="mailto:juan.cruz@sat.gob.mx" TargetMode="External"/><Relationship Id="rId339" Type="http://schemas.openxmlformats.org/officeDocument/2006/relationships/hyperlink" Target="mailto:rogelio.machado@sat.gob.mx" TargetMode="External"/><Relationship Id="rId78" Type="http://schemas.openxmlformats.org/officeDocument/2006/relationships/hyperlink" Target="mailto:juan.sosac@sat.gob.mx" TargetMode="External"/><Relationship Id="rId101" Type="http://schemas.openxmlformats.org/officeDocument/2006/relationships/hyperlink" Target="mailto:veronica.barrerag@sat.gob.mx" TargetMode="External"/><Relationship Id="rId143" Type="http://schemas.openxmlformats.org/officeDocument/2006/relationships/hyperlink" Target="mailto:alejandra.marinv@sat.gob.mx" TargetMode="External"/><Relationship Id="rId185" Type="http://schemas.openxmlformats.org/officeDocument/2006/relationships/hyperlink" Target="mailto:edmundo.hernandez@sat.gob.mx" TargetMode="External"/><Relationship Id="rId350" Type="http://schemas.openxmlformats.org/officeDocument/2006/relationships/hyperlink" Target="mailto:marco.aban@sat.gob.mx" TargetMode="External"/><Relationship Id="rId406" Type="http://schemas.openxmlformats.org/officeDocument/2006/relationships/hyperlink" Target="mailto:julio.caamal@sat.gob.mx" TargetMode="External"/><Relationship Id="rId9" Type="http://schemas.openxmlformats.org/officeDocument/2006/relationships/hyperlink" Target="mailto:uziel.martinez@sat.gob.mx" TargetMode="External"/><Relationship Id="rId210" Type="http://schemas.openxmlformats.org/officeDocument/2006/relationships/hyperlink" Target="mailto:josue.castillo@sat.gob.mx" TargetMode="External"/><Relationship Id="rId392" Type="http://schemas.openxmlformats.org/officeDocument/2006/relationships/hyperlink" Target="mailto:alonso.castaneda@sat.gob.mx" TargetMode="External"/><Relationship Id="rId252" Type="http://schemas.openxmlformats.org/officeDocument/2006/relationships/hyperlink" Target="mailto:monica.diaz@sat.gob.mx" TargetMode="External"/><Relationship Id="rId294" Type="http://schemas.openxmlformats.org/officeDocument/2006/relationships/hyperlink" Target="mailto:laura.floresc@sat.gob.mx" TargetMode="External"/><Relationship Id="rId308" Type="http://schemas.openxmlformats.org/officeDocument/2006/relationships/hyperlink" Target="mailto:irma.velazquez@sat.gob.mx" TargetMode="External"/><Relationship Id="rId47" Type="http://schemas.openxmlformats.org/officeDocument/2006/relationships/hyperlink" Target="mailto:luis.vargas@sat.gob.mx" TargetMode="External"/><Relationship Id="rId89" Type="http://schemas.openxmlformats.org/officeDocument/2006/relationships/hyperlink" Target="mailto:nancy.cortes@sat.gob.mx" TargetMode="External"/><Relationship Id="rId112" Type="http://schemas.openxmlformats.org/officeDocument/2006/relationships/hyperlink" Target="mailto:janeth.cabrera.g@sat.gob.mx" TargetMode="External"/><Relationship Id="rId154" Type="http://schemas.openxmlformats.org/officeDocument/2006/relationships/hyperlink" Target="mailto:gabriela.jimenez@sat.gob.mx" TargetMode="External"/><Relationship Id="rId361" Type="http://schemas.openxmlformats.org/officeDocument/2006/relationships/hyperlink" Target="mailto:maria.castillejos@sat.gob.mx" TargetMode="External"/><Relationship Id="rId196" Type="http://schemas.openxmlformats.org/officeDocument/2006/relationships/hyperlink" Target="mailto:enrique.delrio@sat.gob.mx" TargetMode="External"/><Relationship Id="rId417" Type="http://schemas.openxmlformats.org/officeDocument/2006/relationships/hyperlink" Target="mailto:maricela.jarquina@sat.gob.mx" TargetMode="External"/><Relationship Id="rId16" Type="http://schemas.openxmlformats.org/officeDocument/2006/relationships/hyperlink" Target="mailto:oscar.lara@sat.gob.mx" TargetMode="External"/><Relationship Id="rId221" Type="http://schemas.openxmlformats.org/officeDocument/2006/relationships/hyperlink" Target="mailto:yolanda.torres@sat.gob.mx" TargetMode="External"/><Relationship Id="rId263" Type="http://schemas.openxmlformats.org/officeDocument/2006/relationships/hyperlink" Target="mailto:edgar.gonzalez@sat.gob.mx" TargetMode="External"/><Relationship Id="rId319" Type="http://schemas.openxmlformats.org/officeDocument/2006/relationships/hyperlink" Target="mailto:ricardo.arcadia@sat.gob.mx" TargetMode="External"/><Relationship Id="rId58" Type="http://schemas.openxmlformats.org/officeDocument/2006/relationships/hyperlink" Target="mailto:irene.barojas@sat.gob.mx" TargetMode="External"/><Relationship Id="rId123" Type="http://schemas.openxmlformats.org/officeDocument/2006/relationships/hyperlink" Target="mailto:laura.mendez@sat.gob.mx" TargetMode="External"/><Relationship Id="rId330" Type="http://schemas.openxmlformats.org/officeDocument/2006/relationships/hyperlink" Target="mailto:netzahualcoyotl.vera@sat.gob.mx" TargetMode="External"/><Relationship Id="rId165" Type="http://schemas.openxmlformats.org/officeDocument/2006/relationships/hyperlink" Target="mailto:oscar.bailon@sat.gob.mx" TargetMode="External"/><Relationship Id="rId372" Type="http://schemas.openxmlformats.org/officeDocument/2006/relationships/hyperlink" Target="mailto:saul.cardozar@sat.gob.mx" TargetMode="External"/><Relationship Id="rId428" Type="http://schemas.openxmlformats.org/officeDocument/2006/relationships/hyperlink" Target="mailto:yolanda.torres@sat.gob.mx" TargetMode="External"/><Relationship Id="rId232" Type="http://schemas.openxmlformats.org/officeDocument/2006/relationships/hyperlink" Target="mailto:marisol.diazc@sat.gob.mx" TargetMode="External"/><Relationship Id="rId274" Type="http://schemas.openxmlformats.org/officeDocument/2006/relationships/hyperlink" Target="mailto:monica.diaz@sat.gob.mx" TargetMode="External"/><Relationship Id="rId27" Type="http://schemas.openxmlformats.org/officeDocument/2006/relationships/hyperlink" Target="mailto:daniel.perez@sat.gob.mx" TargetMode="External"/><Relationship Id="rId69" Type="http://schemas.openxmlformats.org/officeDocument/2006/relationships/hyperlink" Target="mailto:paola.canela@sat.gob.mx" TargetMode="External"/><Relationship Id="rId134" Type="http://schemas.openxmlformats.org/officeDocument/2006/relationships/hyperlink" Target="mailto:humberto.reyes@sat.gob.mx" TargetMode="External"/><Relationship Id="rId80" Type="http://schemas.openxmlformats.org/officeDocument/2006/relationships/hyperlink" Target="mailto:maria.alvarado@sat.gob.mx" TargetMode="External"/><Relationship Id="rId176" Type="http://schemas.openxmlformats.org/officeDocument/2006/relationships/hyperlink" Target="mailto:manuel.rodr&#237;guez@sat.gob.mx" TargetMode="External"/><Relationship Id="rId341" Type="http://schemas.openxmlformats.org/officeDocument/2006/relationships/hyperlink" Target="mailto:francisco.ruiz@sat.gob.mx" TargetMode="External"/><Relationship Id="rId383" Type="http://schemas.openxmlformats.org/officeDocument/2006/relationships/hyperlink" Target="mailto:alonso.castaneda@sat.gob,mx" TargetMode="External"/><Relationship Id="rId201" Type="http://schemas.openxmlformats.org/officeDocument/2006/relationships/hyperlink" Target="mailto:jorge.monsalvo@sat.gob.mx" TargetMode="External"/><Relationship Id="rId243" Type="http://schemas.openxmlformats.org/officeDocument/2006/relationships/hyperlink" Target="mailto:sonia.aguilar@sat.gob.mx" TargetMode="External"/><Relationship Id="rId285" Type="http://schemas.openxmlformats.org/officeDocument/2006/relationships/hyperlink" Target="mailto:felipe.sanchez@sat.gob.mx" TargetMode="External"/><Relationship Id="rId38" Type="http://schemas.openxmlformats.org/officeDocument/2006/relationships/hyperlink" Target="mailto:dorian.gomezd@sat.gob.mx" TargetMode="External"/><Relationship Id="rId103" Type="http://schemas.openxmlformats.org/officeDocument/2006/relationships/hyperlink" Target="mailto:linda.meza@sat.gob.mx" TargetMode="External"/><Relationship Id="rId310" Type="http://schemas.openxmlformats.org/officeDocument/2006/relationships/hyperlink" Target="mailto:luis.mastache@sat.gob.mx" TargetMode="External"/><Relationship Id="rId91" Type="http://schemas.openxmlformats.org/officeDocument/2006/relationships/hyperlink" Target="mailto:berenice.perezs@sat.gob.mx" TargetMode="External"/><Relationship Id="rId145" Type="http://schemas.openxmlformats.org/officeDocument/2006/relationships/hyperlink" Target="mailto:gilberto.ocampo@sat.gob.mx" TargetMode="External"/><Relationship Id="rId187" Type="http://schemas.openxmlformats.org/officeDocument/2006/relationships/hyperlink" Target="mailto:flor.casas@sat.gob.mx" TargetMode="External"/><Relationship Id="rId352" Type="http://schemas.openxmlformats.org/officeDocument/2006/relationships/hyperlink" Target="mailto:maria.teutla@sat.gob.mx" TargetMode="External"/><Relationship Id="rId394" Type="http://schemas.openxmlformats.org/officeDocument/2006/relationships/hyperlink" Target="mailto:benjamin.jimenezs@sat.gob.mx" TargetMode="External"/><Relationship Id="rId408" Type="http://schemas.openxmlformats.org/officeDocument/2006/relationships/hyperlink" Target="mailto:karla.perez@sat.gob.mx" TargetMode="External"/><Relationship Id="rId212" Type="http://schemas.openxmlformats.org/officeDocument/2006/relationships/hyperlink" Target="mailto:josafath.cervantesg@sat.gob.mx" TargetMode="External"/><Relationship Id="rId254" Type="http://schemas.openxmlformats.org/officeDocument/2006/relationships/hyperlink" Target="mailto:francisco.gomez@sat.gob.mx" TargetMode="External"/><Relationship Id="rId28" Type="http://schemas.openxmlformats.org/officeDocument/2006/relationships/hyperlink" Target="mailto:juan.orozco@sat.gob.mx" TargetMode="External"/><Relationship Id="rId49" Type="http://schemas.openxmlformats.org/officeDocument/2006/relationships/hyperlink" Target="mailto:victoria.caroc@sat.gob.mx" TargetMode="External"/><Relationship Id="rId114" Type="http://schemas.openxmlformats.org/officeDocument/2006/relationships/hyperlink" Target="mailto:gilberto.ocampo@sat.gob.mx" TargetMode="External"/><Relationship Id="rId275" Type="http://schemas.openxmlformats.org/officeDocument/2006/relationships/hyperlink" Target="mailto:cinthia.canizales@sat.gob.mx" TargetMode="External"/><Relationship Id="rId296" Type="http://schemas.openxmlformats.org/officeDocument/2006/relationships/hyperlink" Target="mailto:raul.lara@sat.gob.mx" TargetMode="External"/><Relationship Id="rId300" Type="http://schemas.openxmlformats.org/officeDocument/2006/relationships/hyperlink" Target="mailto:javier.elizondo@sat.gob.mx" TargetMode="External"/><Relationship Id="rId60" Type="http://schemas.openxmlformats.org/officeDocument/2006/relationships/hyperlink" Target="mailto:ana.tellez@sat.gob.mx" TargetMode="External"/><Relationship Id="rId81" Type="http://schemas.openxmlformats.org/officeDocument/2006/relationships/hyperlink" Target="mailto:leticia.gardu&#241;o@sat.gob.mx" TargetMode="External"/><Relationship Id="rId135" Type="http://schemas.openxmlformats.org/officeDocument/2006/relationships/hyperlink" Target="mailto:guadalupe.munozl@sat.gob.mx" TargetMode="External"/><Relationship Id="rId156" Type="http://schemas.openxmlformats.org/officeDocument/2006/relationships/hyperlink" Target="mailto:rosalba.pena@sat.gob.mx" TargetMode="External"/><Relationship Id="rId177" Type="http://schemas.openxmlformats.org/officeDocument/2006/relationships/hyperlink" Target="mailto:alberto.perezr@dat.gob.mx" TargetMode="External"/><Relationship Id="rId198" Type="http://schemas.openxmlformats.org/officeDocument/2006/relationships/hyperlink" Target="mailto:fernando.garcial@sat.gob.mx" TargetMode="External"/><Relationship Id="rId321" Type="http://schemas.openxmlformats.org/officeDocument/2006/relationships/hyperlink" Target="mailto:erika.martinez@sat.gob.mx" TargetMode="External"/><Relationship Id="rId342" Type="http://schemas.openxmlformats.org/officeDocument/2006/relationships/hyperlink" Target="mailto:ricardo.olivera@sat,gob.mx" TargetMode="External"/><Relationship Id="rId363" Type="http://schemas.openxmlformats.org/officeDocument/2006/relationships/hyperlink" Target="mailto:sergio.romero@sat.gob.mx" TargetMode="External"/><Relationship Id="rId384" Type="http://schemas.openxmlformats.org/officeDocument/2006/relationships/hyperlink" Target="mailto:wendy.azuetav@sat.gob.mx" TargetMode="External"/><Relationship Id="rId419" Type="http://schemas.openxmlformats.org/officeDocument/2006/relationships/hyperlink" Target="mailto:martha.sanchez@sat.gob.mx" TargetMode="External"/><Relationship Id="rId202" Type="http://schemas.openxmlformats.org/officeDocument/2006/relationships/hyperlink" Target="mailto:ana.ramirez@sat.gob.mx" TargetMode="External"/><Relationship Id="rId223" Type="http://schemas.openxmlformats.org/officeDocument/2006/relationships/hyperlink" Target="mailto:juan.villa@sat.gob.mx" TargetMode="External"/><Relationship Id="rId244" Type="http://schemas.openxmlformats.org/officeDocument/2006/relationships/hyperlink" Target="mailto:flor.bustosa@sat.gob.mx" TargetMode="External"/><Relationship Id="rId430" Type="http://schemas.openxmlformats.org/officeDocument/2006/relationships/hyperlink" Target="mailto:alberto.chamorro@sat.gob.mx" TargetMode="External"/><Relationship Id="rId18" Type="http://schemas.openxmlformats.org/officeDocument/2006/relationships/hyperlink" Target="mailto:flor.lopez@sat.gob.mx" TargetMode="External"/><Relationship Id="rId39" Type="http://schemas.openxmlformats.org/officeDocument/2006/relationships/hyperlink" Target="mailto:leticia.moreno@sat.gob.mx" TargetMode="External"/><Relationship Id="rId265" Type="http://schemas.openxmlformats.org/officeDocument/2006/relationships/hyperlink" Target="mailto:rogelio.machado@sat.gob.mx" TargetMode="External"/><Relationship Id="rId286" Type="http://schemas.openxmlformats.org/officeDocument/2006/relationships/hyperlink" Target="mailto:ana.ocejo@sat.gob.mx" TargetMode="External"/><Relationship Id="rId50" Type="http://schemas.openxmlformats.org/officeDocument/2006/relationships/hyperlink" Target="mailto:manuela.camarillo@sat.gob.mx" TargetMode="External"/><Relationship Id="rId104" Type="http://schemas.openxmlformats.org/officeDocument/2006/relationships/hyperlink" Target="mailto:veronica.ponceb@sat.gob.mx" TargetMode="External"/><Relationship Id="rId125" Type="http://schemas.openxmlformats.org/officeDocument/2006/relationships/hyperlink" Target="mailto:teodoro.almanza@sat.gob.mx" TargetMode="External"/><Relationship Id="rId146" Type="http://schemas.openxmlformats.org/officeDocument/2006/relationships/hyperlink" Target="mailto:ulises.salvador@sat.gob.mx" TargetMode="External"/><Relationship Id="rId167" Type="http://schemas.openxmlformats.org/officeDocument/2006/relationships/hyperlink" Target="mailto:jorge.barajas@sat.gob.mx" TargetMode="External"/><Relationship Id="rId188" Type="http://schemas.openxmlformats.org/officeDocument/2006/relationships/hyperlink" Target="mailto:brenda.villanueva@sat.gob.mx" TargetMode="External"/><Relationship Id="rId311" Type="http://schemas.openxmlformats.org/officeDocument/2006/relationships/hyperlink" Target="mailto:alejandro.rodriguezr@sat.gob.mx" TargetMode="External"/><Relationship Id="rId332" Type="http://schemas.openxmlformats.org/officeDocument/2006/relationships/hyperlink" Target="mailto:hector.becerril@sat.gob.mx" TargetMode="External"/><Relationship Id="rId353" Type="http://schemas.openxmlformats.org/officeDocument/2006/relationships/hyperlink" Target="mailto:rafael.salasm@sat.gox.mx" TargetMode="External"/><Relationship Id="rId374" Type="http://schemas.openxmlformats.org/officeDocument/2006/relationships/hyperlink" Target="mailto:luis.caballero.e@sat.gob.mx" TargetMode="External"/><Relationship Id="rId395" Type="http://schemas.openxmlformats.org/officeDocument/2006/relationships/hyperlink" Target="mailto:cesar.silva@sat.gob.mx" TargetMode="External"/><Relationship Id="rId409" Type="http://schemas.openxmlformats.org/officeDocument/2006/relationships/hyperlink" Target="mailto:laura.mena@sat.gob.mx" TargetMode="External"/><Relationship Id="rId71" Type="http://schemas.openxmlformats.org/officeDocument/2006/relationships/hyperlink" Target="mailto:silvia.couoh@sat.gob.mx" TargetMode="External"/><Relationship Id="rId92" Type="http://schemas.openxmlformats.org/officeDocument/2006/relationships/hyperlink" Target="mailto:gabriela.ramirez@sat.gob.mx" TargetMode="External"/><Relationship Id="rId213" Type="http://schemas.openxmlformats.org/officeDocument/2006/relationships/hyperlink" Target="mailto:laura.mena@sat.gob.mx" TargetMode="External"/><Relationship Id="rId234" Type="http://schemas.openxmlformats.org/officeDocument/2006/relationships/hyperlink" Target="mailto:abraham.moreno@sat.gob.mx" TargetMode="External"/><Relationship Id="rId420" Type="http://schemas.openxmlformats.org/officeDocument/2006/relationships/hyperlink" Target="mailto:martha.banda@sat.gob.mx" TargetMode="External"/><Relationship Id="rId2" Type="http://schemas.openxmlformats.org/officeDocument/2006/relationships/hyperlink" Target="mailto:isabel.rodriguez@sat.gob.mx" TargetMode="External"/><Relationship Id="rId29" Type="http://schemas.openxmlformats.org/officeDocument/2006/relationships/hyperlink" Target="mailto:sergio.hernandez@sat.gob.mx" TargetMode="External"/><Relationship Id="rId255" Type="http://schemas.openxmlformats.org/officeDocument/2006/relationships/hyperlink" Target="mailto:armando.fabrizzio@sat.gob.mx" TargetMode="External"/><Relationship Id="rId276" Type="http://schemas.openxmlformats.org/officeDocument/2006/relationships/hyperlink" Target="mailto:gregorio.menchaca@sat.gob.mx" TargetMode="External"/><Relationship Id="rId297" Type="http://schemas.openxmlformats.org/officeDocument/2006/relationships/hyperlink" Target="mailto:julio.gaxiola@sat.gob.mx" TargetMode="External"/><Relationship Id="rId40" Type="http://schemas.openxmlformats.org/officeDocument/2006/relationships/hyperlink" Target="mailto:manuel.ordonez@sat.gob.mx" TargetMode="External"/><Relationship Id="rId115" Type="http://schemas.openxmlformats.org/officeDocument/2006/relationships/hyperlink" Target="mailto:citlally.laras@sat.gob.mx" TargetMode="External"/><Relationship Id="rId136" Type="http://schemas.openxmlformats.org/officeDocument/2006/relationships/hyperlink" Target="mailto:juana.romeros@sat.gob.mx" TargetMode="External"/><Relationship Id="rId157" Type="http://schemas.openxmlformats.org/officeDocument/2006/relationships/hyperlink" Target="mailto:flavio.rueda@sat.gob.mx" TargetMode="External"/><Relationship Id="rId178" Type="http://schemas.openxmlformats.org/officeDocument/2006/relationships/hyperlink" Target="mailto:brenda.matus@sat.gob.mx" TargetMode="External"/><Relationship Id="rId301" Type="http://schemas.openxmlformats.org/officeDocument/2006/relationships/hyperlink" Target="mailto:raul.martinez@sat.gob.mx" TargetMode="External"/><Relationship Id="rId322" Type="http://schemas.openxmlformats.org/officeDocument/2006/relationships/hyperlink" Target="mailto:hector.ramirez@sat.gob.mx" TargetMode="External"/><Relationship Id="rId343" Type="http://schemas.openxmlformats.org/officeDocument/2006/relationships/hyperlink" Target="mailto:miguel.delacruz@sat.gob.mx" TargetMode="External"/><Relationship Id="rId364" Type="http://schemas.openxmlformats.org/officeDocument/2006/relationships/hyperlink" Target="mailto:anibal.peralta@sat.gob.mx" TargetMode="External"/><Relationship Id="rId61" Type="http://schemas.openxmlformats.org/officeDocument/2006/relationships/hyperlink" Target="mailto:angel.mendozar@sat.gob.mx" TargetMode="External"/><Relationship Id="rId82" Type="http://schemas.openxmlformats.org/officeDocument/2006/relationships/hyperlink" Target="mailto:victor.reyes@sat.gob.mx" TargetMode="External"/><Relationship Id="rId199" Type="http://schemas.openxmlformats.org/officeDocument/2006/relationships/hyperlink" Target="mailto:andrea.castillog@sat.gob.mx" TargetMode="External"/><Relationship Id="rId203" Type="http://schemas.openxmlformats.org/officeDocument/2006/relationships/hyperlink" Target="mailto:jorge.fuentes@sat.gob.mx" TargetMode="External"/><Relationship Id="rId385" Type="http://schemas.openxmlformats.org/officeDocument/2006/relationships/hyperlink" Target="mailto:julio.castillor@sat.gob.mx" TargetMode="External"/><Relationship Id="rId19" Type="http://schemas.openxmlformats.org/officeDocument/2006/relationships/hyperlink" Target="mailto:javier.ramos@sat.gob.mx" TargetMode="External"/><Relationship Id="rId224" Type="http://schemas.openxmlformats.org/officeDocument/2006/relationships/hyperlink" Target="mailto:jaiem.espinosa@sat.gob.mx" TargetMode="External"/><Relationship Id="rId245" Type="http://schemas.openxmlformats.org/officeDocument/2006/relationships/hyperlink" Target="mailto:pedro.soancatl@sat.gob.mx" TargetMode="External"/><Relationship Id="rId266" Type="http://schemas.openxmlformats.org/officeDocument/2006/relationships/hyperlink" Target="mailto:fermin.verduzco@sat.gob.mx" TargetMode="External"/><Relationship Id="rId287" Type="http://schemas.openxmlformats.org/officeDocument/2006/relationships/hyperlink" Target="mailto:gaspar.tavarez@sat.gob.mx" TargetMode="External"/><Relationship Id="rId410" Type="http://schemas.openxmlformats.org/officeDocument/2006/relationships/hyperlink" Target="mailto:lorenzo.gorostiza@sat.gob.mx" TargetMode="External"/><Relationship Id="rId431" Type="http://schemas.openxmlformats.org/officeDocument/2006/relationships/hyperlink" Target="mailto:gabriela.escalante@sat.gob.mx" TargetMode="External"/><Relationship Id="rId30" Type="http://schemas.openxmlformats.org/officeDocument/2006/relationships/hyperlink" Target="mailto:rafael.zamora@sat.gob.mx" TargetMode="External"/><Relationship Id="rId105" Type="http://schemas.openxmlformats.org/officeDocument/2006/relationships/hyperlink" Target="mailto:jesus.ortiz@sat.gob.mx" TargetMode="External"/><Relationship Id="rId126" Type="http://schemas.openxmlformats.org/officeDocument/2006/relationships/hyperlink" Target="mailto:neri.valdez@sat.gob.mx" TargetMode="External"/><Relationship Id="rId147" Type="http://schemas.openxmlformats.org/officeDocument/2006/relationships/hyperlink" Target="mailto:alejandra.torres@sat.gob.mx" TargetMode="External"/><Relationship Id="rId168" Type="http://schemas.openxmlformats.org/officeDocument/2006/relationships/hyperlink" Target="mailto:joel.lopez@sat.gob.mx" TargetMode="External"/><Relationship Id="rId312" Type="http://schemas.openxmlformats.org/officeDocument/2006/relationships/hyperlink" Target="mailto:carlos.saldana@sat.gob.mx" TargetMode="External"/><Relationship Id="rId333" Type="http://schemas.openxmlformats.org/officeDocument/2006/relationships/hyperlink" Target="mailto:carlos.saldana@sat.gob.mx" TargetMode="External"/><Relationship Id="rId354" Type="http://schemas.openxmlformats.org/officeDocument/2006/relationships/hyperlink" Target="mailto:alondra.lunag@sat.gob.mx" TargetMode="External"/><Relationship Id="rId51" Type="http://schemas.openxmlformats.org/officeDocument/2006/relationships/hyperlink" Target="mailto:amanda.carmona@sat.gob.mx" TargetMode="External"/><Relationship Id="rId72" Type="http://schemas.openxmlformats.org/officeDocument/2006/relationships/hyperlink" Target="mailto:carlos.cervantes@sat.gob.mx" TargetMode="External"/><Relationship Id="rId93" Type="http://schemas.openxmlformats.org/officeDocument/2006/relationships/hyperlink" Target="mailto:eduardo.velasco@sat.gob.mx" TargetMode="External"/><Relationship Id="rId189" Type="http://schemas.openxmlformats.org/officeDocument/2006/relationships/hyperlink" Target="mailto:antonio.gutierrez@sat.gob.mx" TargetMode="External"/><Relationship Id="rId375" Type="http://schemas.openxmlformats.org/officeDocument/2006/relationships/hyperlink" Target="mailto:maria.reynagau@sat.gob.mx" TargetMode="External"/><Relationship Id="rId396" Type="http://schemas.openxmlformats.org/officeDocument/2006/relationships/hyperlink" Target="mailto:daniel.guido@sat.gob.mx" TargetMode="External"/><Relationship Id="rId3" Type="http://schemas.openxmlformats.org/officeDocument/2006/relationships/hyperlink" Target="mailto:martin.gomez@sat.gob.mx" TargetMode="External"/><Relationship Id="rId214" Type="http://schemas.openxmlformats.org/officeDocument/2006/relationships/hyperlink" Target="mailto:francisco.canchem@sat.gob.mx" TargetMode="External"/><Relationship Id="rId235" Type="http://schemas.openxmlformats.org/officeDocument/2006/relationships/hyperlink" Target="mailto:lorenzo.gorostiza@sat.gob.mx" TargetMode="External"/><Relationship Id="rId256" Type="http://schemas.openxmlformats.org/officeDocument/2006/relationships/hyperlink" Target="mailto:rafael.rodriguez@sat.gob.mx" TargetMode="External"/><Relationship Id="rId277" Type="http://schemas.openxmlformats.org/officeDocument/2006/relationships/hyperlink" Target="mailto:leonardo.perez@sat.gob.mx" TargetMode="External"/><Relationship Id="rId298" Type="http://schemas.openxmlformats.org/officeDocument/2006/relationships/hyperlink" Target="mailto:paul.hernandez@sat.gob.mx" TargetMode="External"/><Relationship Id="rId400" Type="http://schemas.openxmlformats.org/officeDocument/2006/relationships/hyperlink" Target="mailto:irma.gonzalez@sat.gob.mx" TargetMode="External"/><Relationship Id="rId421" Type="http://schemas.openxmlformats.org/officeDocument/2006/relationships/hyperlink" Target="mailto:miguel.banuelos@sat.gob.mx" TargetMode="External"/><Relationship Id="rId116" Type="http://schemas.openxmlformats.org/officeDocument/2006/relationships/hyperlink" Target="mailto:ismael.escobar@sat.gob.mx" TargetMode="External"/><Relationship Id="rId137" Type="http://schemas.openxmlformats.org/officeDocument/2006/relationships/hyperlink" Target="mailto:maria.arzola@sat.gob.mx" TargetMode="External"/><Relationship Id="rId158" Type="http://schemas.openxmlformats.org/officeDocument/2006/relationships/hyperlink" Target="mailto:juanc.gutierrez@sat.gob.mx" TargetMode="External"/><Relationship Id="rId302" Type="http://schemas.openxmlformats.org/officeDocument/2006/relationships/hyperlink" Target="mailto:cesar.olmos@sat.gob.mx" TargetMode="External"/><Relationship Id="rId323" Type="http://schemas.openxmlformats.org/officeDocument/2006/relationships/hyperlink" Target="mailto:ramon.gonzalez@sat.gob.mx" TargetMode="External"/><Relationship Id="rId344" Type="http://schemas.openxmlformats.org/officeDocument/2006/relationships/hyperlink" Target="mailto:mario.flores@sat.gob.mx" TargetMode="External"/><Relationship Id="rId20" Type="http://schemas.openxmlformats.org/officeDocument/2006/relationships/hyperlink" Target="mailto:jesus.raya@sat.gob.mx" TargetMode="External"/><Relationship Id="rId41" Type="http://schemas.openxmlformats.org/officeDocument/2006/relationships/hyperlink" Target="mailto:veronica.armendariz@sat.gob.mx" TargetMode="External"/><Relationship Id="rId62" Type="http://schemas.openxmlformats.org/officeDocument/2006/relationships/hyperlink" Target="mailto:sonia.olmos@sat.gob.mx" TargetMode="External"/><Relationship Id="rId83" Type="http://schemas.openxmlformats.org/officeDocument/2006/relationships/hyperlink" Target="mailto:lucero.moreno@sat.gob.mx" TargetMode="External"/><Relationship Id="rId179" Type="http://schemas.openxmlformats.org/officeDocument/2006/relationships/hyperlink" Target="mailto:brenda.matus@sat.gob.mx" TargetMode="External"/><Relationship Id="rId365" Type="http://schemas.openxmlformats.org/officeDocument/2006/relationships/hyperlink" Target="mailto:tania.gomez@sat.gob.mx" TargetMode="External"/><Relationship Id="rId386" Type="http://schemas.openxmlformats.org/officeDocument/2006/relationships/hyperlink" Target="mailto:hugo.medina@sat.gob.mx" TargetMode="External"/><Relationship Id="rId190" Type="http://schemas.openxmlformats.org/officeDocument/2006/relationships/hyperlink" Target="mailto:alfonso.mendoza@sat.gob.mx" TargetMode="External"/><Relationship Id="rId204" Type="http://schemas.openxmlformats.org/officeDocument/2006/relationships/hyperlink" Target="mailto:ariel.avalos@sat.gob.mx" TargetMode="External"/><Relationship Id="rId225" Type="http://schemas.openxmlformats.org/officeDocument/2006/relationships/hyperlink" Target="mailto:manuel.reyes@sat.gob.mx" TargetMode="External"/><Relationship Id="rId246" Type="http://schemas.openxmlformats.org/officeDocument/2006/relationships/hyperlink" Target="mailto:julio.caamal@sat.gob.mx" TargetMode="External"/><Relationship Id="rId267" Type="http://schemas.openxmlformats.org/officeDocument/2006/relationships/hyperlink" Target="mailto:oscar.ayala@sat.gob.mx" TargetMode="External"/><Relationship Id="rId288" Type="http://schemas.openxmlformats.org/officeDocument/2006/relationships/hyperlink" Target="mailto:luis.loya@sat.gob.mx" TargetMode="External"/><Relationship Id="rId411" Type="http://schemas.openxmlformats.org/officeDocument/2006/relationships/hyperlink" Target="mailto:manuel.tejeda@dssat.sat.gob.mx" TargetMode="External"/><Relationship Id="rId432" Type="http://schemas.openxmlformats.org/officeDocument/2006/relationships/hyperlink" Target="mailto:david.quinterob@sat.gob.mx" TargetMode="External"/><Relationship Id="rId106" Type="http://schemas.openxmlformats.org/officeDocument/2006/relationships/hyperlink" Target="mailto:noe.perez@sat.gob.mx" TargetMode="External"/><Relationship Id="rId127" Type="http://schemas.openxmlformats.org/officeDocument/2006/relationships/hyperlink" Target="mailto:israel.solis@sat.gob.mx" TargetMode="External"/><Relationship Id="rId313" Type="http://schemas.openxmlformats.org/officeDocument/2006/relationships/hyperlink" Target="mailto:raul.gonzalez@sat.gob.mx" TargetMode="External"/><Relationship Id="rId10" Type="http://schemas.openxmlformats.org/officeDocument/2006/relationships/hyperlink" Target="mailto:gerardo.lopez@sat.gob.mx" TargetMode="External"/><Relationship Id="rId31" Type="http://schemas.openxmlformats.org/officeDocument/2006/relationships/hyperlink" Target="mailto:luis.castilloh@sat.gob.mx" TargetMode="External"/><Relationship Id="rId52" Type="http://schemas.openxmlformats.org/officeDocument/2006/relationships/hyperlink" Target="mailto:areli.olavarri@sat.gob.mx" TargetMode="External"/><Relationship Id="rId73" Type="http://schemas.openxmlformats.org/officeDocument/2006/relationships/hyperlink" Target="mailto:elizabeth.martinez@sat.gob.mx" TargetMode="External"/><Relationship Id="rId94" Type="http://schemas.openxmlformats.org/officeDocument/2006/relationships/hyperlink" Target="mailto:sandra.zamorac@sat.gob.mx" TargetMode="External"/><Relationship Id="rId148" Type="http://schemas.openxmlformats.org/officeDocument/2006/relationships/hyperlink" Target="mailto:jiansi.dzib@sat.gob.mx" TargetMode="External"/><Relationship Id="rId169" Type="http://schemas.openxmlformats.org/officeDocument/2006/relationships/hyperlink" Target="mailto:maria.gutierrrez@sat.gob.mx" TargetMode="External"/><Relationship Id="rId334" Type="http://schemas.openxmlformats.org/officeDocument/2006/relationships/hyperlink" Target="mailto:flavio.reyes@sat.gob.mx" TargetMode="External"/><Relationship Id="rId355" Type="http://schemas.openxmlformats.org/officeDocument/2006/relationships/hyperlink" Target="mailto:miriam.luna@sat.gob.mx" TargetMode="External"/><Relationship Id="rId376" Type="http://schemas.openxmlformats.org/officeDocument/2006/relationships/hyperlink" Target="mailto:salvador.valdez@sat.gob.mx" TargetMode="External"/><Relationship Id="rId397" Type="http://schemas.openxmlformats.org/officeDocument/2006/relationships/hyperlink" Target="mailto:gilberta.cruz@sat.gob.mx" TargetMode="External"/><Relationship Id="rId4" Type="http://schemas.openxmlformats.org/officeDocument/2006/relationships/hyperlink" Target="mailto:josefina.oseguera@sat.gob.mx" TargetMode="External"/><Relationship Id="rId180" Type="http://schemas.openxmlformats.org/officeDocument/2006/relationships/hyperlink" Target="mailto:marco.estrada@sat.gob.mx" TargetMode="External"/><Relationship Id="rId215" Type="http://schemas.openxmlformats.org/officeDocument/2006/relationships/hyperlink" Target="mailto:abraham.plata@sat.gob.mx" TargetMode="External"/><Relationship Id="rId236" Type="http://schemas.openxmlformats.org/officeDocument/2006/relationships/hyperlink" Target="mailto:irma.guadalupe@sat.gob.mx" TargetMode="External"/><Relationship Id="rId257" Type="http://schemas.openxmlformats.org/officeDocument/2006/relationships/hyperlink" Target="mailto:marcos.rodriguez@sat.gob.mx" TargetMode="External"/><Relationship Id="rId278" Type="http://schemas.openxmlformats.org/officeDocument/2006/relationships/hyperlink" Target="mailto:armando.escamilla@sat.gob.mx" TargetMode="External"/><Relationship Id="rId401" Type="http://schemas.openxmlformats.org/officeDocument/2006/relationships/hyperlink" Target="mailto:jesus.espinosal@sat.gob.mx" TargetMode="External"/><Relationship Id="rId422" Type="http://schemas.openxmlformats.org/officeDocument/2006/relationships/hyperlink" Target="mailto:nalleli.contreras@sat.gob.mx" TargetMode="External"/><Relationship Id="rId303" Type="http://schemas.openxmlformats.org/officeDocument/2006/relationships/hyperlink" Target="mailto:hector.zamudio@sat.gob.mx" TargetMode="External"/><Relationship Id="rId42" Type="http://schemas.openxmlformats.org/officeDocument/2006/relationships/hyperlink" Target="mailto:cynthia.ortiz@sat.gob.mx" TargetMode="External"/><Relationship Id="rId84" Type="http://schemas.openxmlformats.org/officeDocument/2006/relationships/hyperlink" Target="mailto:sara.beltran@sat.gob.mx" TargetMode="External"/><Relationship Id="rId138" Type="http://schemas.openxmlformats.org/officeDocument/2006/relationships/hyperlink" Target="mailto:wilian.martinez@sat.gob.mx" TargetMode="External"/><Relationship Id="rId345" Type="http://schemas.openxmlformats.org/officeDocument/2006/relationships/hyperlink" Target="mailto:claudia.abundis@sat.gob.mx" TargetMode="External"/><Relationship Id="rId387" Type="http://schemas.openxmlformats.org/officeDocument/2006/relationships/hyperlink" Target="mailto:jesus.espinozal@sat.gob.mx" TargetMode="External"/><Relationship Id="rId191" Type="http://schemas.openxmlformats.org/officeDocument/2006/relationships/hyperlink" Target="mailto:ricardo.mu&#241;oz@sat.gob.mx" TargetMode="External"/><Relationship Id="rId205" Type="http://schemas.openxmlformats.org/officeDocument/2006/relationships/hyperlink" Target="mailto:leticia.ramirez@sat.gob.mx" TargetMode="External"/><Relationship Id="rId247" Type="http://schemas.openxmlformats.org/officeDocument/2006/relationships/hyperlink" Target="mailto:jose.munoz@sat.gob.mx" TargetMode="External"/><Relationship Id="rId412" Type="http://schemas.openxmlformats.org/officeDocument/2006/relationships/hyperlink" Target="mailto:manuel.reyes@sat.gob.mx" TargetMode="External"/><Relationship Id="rId107" Type="http://schemas.openxmlformats.org/officeDocument/2006/relationships/hyperlink" Target="mailto:enrique.covarrubias@sat.gob.mx" TargetMode="External"/><Relationship Id="rId289" Type="http://schemas.openxmlformats.org/officeDocument/2006/relationships/hyperlink" Target="mailto:mario.moreno@sat.gob.mx" TargetMode="External"/><Relationship Id="rId11" Type="http://schemas.openxmlformats.org/officeDocument/2006/relationships/hyperlink" Target="mailto:fernado.reyesc@sat.gob.mx" TargetMode="External"/><Relationship Id="rId53" Type="http://schemas.openxmlformats.org/officeDocument/2006/relationships/hyperlink" Target="mailto:emmanuel.moranchel@sat.gob.mx" TargetMode="External"/><Relationship Id="rId149" Type="http://schemas.openxmlformats.org/officeDocument/2006/relationships/hyperlink" Target="mailto:anahi.cruz@sat.gob.mx" TargetMode="External"/><Relationship Id="rId314" Type="http://schemas.openxmlformats.org/officeDocument/2006/relationships/hyperlink" Target="mailto:roberto.martinez@sat.gob.mx" TargetMode="External"/><Relationship Id="rId356" Type="http://schemas.openxmlformats.org/officeDocument/2006/relationships/hyperlink" Target="mailto:yasmin.avilas@sat.gob.mx" TargetMode="External"/><Relationship Id="rId398" Type="http://schemas.openxmlformats.org/officeDocument/2006/relationships/hyperlink" Target="mailto:hector.salinas@sat.gob.mx" TargetMode="External"/><Relationship Id="rId95" Type="http://schemas.openxmlformats.org/officeDocument/2006/relationships/hyperlink" Target="mailto:lizbeth.roquer@sat.gob.mx" TargetMode="External"/><Relationship Id="rId160" Type="http://schemas.openxmlformats.org/officeDocument/2006/relationships/hyperlink" Target="mailto:jesus.melendez@sat.gob.mx" TargetMode="External"/><Relationship Id="rId216" Type="http://schemas.openxmlformats.org/officeDocument/2006/relationships/hyperlink" Target="mailto:benjamin.jimenezs@sat.gob.mx" TargetMode="External"/><Relationship Id="rId423" Type="http://schemas.openxmlformats.org/officeDocument/2006/relationships/hyperlink" Target="mailto:pedro.soancatl@sat.gob.mx" TargetMode="External"/><Relationship Id="rId258" Type="http://schemas.openxmlformats.org/officeDocument/2006/relationships/hyperlink" Target="mailto:maria.arellano@sat.gob.mx" TargetMode="External"/><Relationship Id="rId22" Type="http://schemas.openxmlformats.org/officeDocument/2006/relationships/hyperlink" Target="mailto:luis.garcia@sat.gob.mx" TargetMode="External"/><Relationship Id="rId64" Type="http://schemas.openxmlformats.org/officeDocument/2006/relationships/hyperlink" Target="mailto:diana.rojas@sat.gob.mx" TargetMode="External"/><Relationship Id="rId118" Type="http://schemas.openxmlformats.org/officeDocument/2006/relationships/hyperlink" Target="mailto:dora.hernandez@sat.gob.mx" TargetMode="External"/><Relationship Id="rId325" Type="http://schemas.openxmlformats.org/officeDocument/2006/relationships/hyperlink" Target="mailto:rogelio.martinez@sat.gob.mx" TargetMode="External"/><Relationship Id="rId367" Type="http://schemas.openxmlformats.org/officeDocument/2006/relationships/hyperlink" Target="mailto:jignacio.perez@sat.gob.mx" TargetMode="External"/><Relationship Id="rId171" Type="http://schemas.openxmlformats.org/officeDocument/2006/relationships/hyperlink" Target="mailto:alejandra.escobedo@sat.gob.mx" TargetMode="External"/><Relationship Id="rId227" Type="http://schemas.openxmlformats.org/officeDocument/2006/relationships/hyperlink" Target="mailto:reyes.ornelass@sat.gob.mx" TargetMode="External"/><Relationship Id="rId269" Type="http://schemas.openxmlformats.org/officeDocument/2006/relationships/hyperlink" Target="mailto:francisco.iracheta@sat.gob.mx" TargetMode="External"/><Relationship Id="rId434" Type="http://schemas.openxmlformats.org/officeDocument/2006/relationships/drawing" Target="../drawings/drawing4.xml"/><Relationship Id="rId33" Type="http://schemas.openxmlformats.org/officeDocument/2006/relationships/hyperlink" Target="mailto:joel.delacruz@sat.gob.mx" TargetMode="External"/><Relationship Id="rId129" Type="http://schemas.openxmlformats.org/officeDocument/2006/relationships/hyperlink" Target="mailto:griselda.ortega@sat.gob.mx" TargetMode="External"/><Relationship Id="rId280" Type="http://schemas.openxmlformats.org/officeDocument/2006/relationships/hyperlink" Target="mailto:sabas.dominguez@sat.gob.mx" TargetMode="External"/><Relationship Id="rId336" Type="http://schemas.openxmlformats.org/officeDocument/2006/relationships/hyperlink" Target="mailto:ramses.verduzco@sat.gob.mx" TargetMode="External"/><Relationship Id="rId75" Type="http://schemas.openxmlformats.org/officeDocument/2006/relationships/hyperlink" Target="mailto:gregorio.hernandez@sat.gob.mx" TargetMode="External"/><Relationship Id="rId140" Type="http://schemas.openxmlformats.org/officeDocument/2006/relationships/hyperlink" Target="mailto:luz.magdaleno@sat.gob.mx" TargetMode="External"/><Relationship Id="rId182" Type="http://schemas.openxmlformats.org/officeDocument/2006/relationships/hyperlink" Target="mailto:jesus.ramirez@sat.gob.mx" TargetMode="External"/><Relationship Id="rId378" Type="http://schemas.openxmlformats.org/officeDocument/2006/relationships/hyperlink" Target="mailto:margarita.solano@sat.gob.mx" TargetMode="External"/><Relationship Id="rId403" Type="http://schemas.openxmlformats.org/officeDocument/2006/relationships/hyperlink" Target="mailto:jorge.garcia@sat.gob.mx" TargetMode="External"/><Relationship Id="rId6" Type="http://schemas.openxmlformats.org/officeDocument/2006/relationships/hyperlink" Target="mailto:marlene.torres@sat.gob.mx" TargetMode="External"/><Relationship Id="rId238" Type="http://schemas.openxmlformats.org/officeDocument/2006/relationships/hyperlink" Target="mailto:cesar.silvia@sat.gob.mx" TargetMode="External"/><Relationship Id="rId291" Type="http://schemas.openxmlformats.org/officeDocument/2006/relationships/hyperlink" Target="mailto:wendy.medina@sat.gob.mx" TargetMode="External"/><Relationship Id="rId305" Type="http://schemas.openxmlformats.org/officeDocument/2006/relationships/hyperlink" Target="mailto:eduardoperezg@sat.gob.mx" TargetMode="External"/><Relationship Id="rId347" Type="http://schemas.openxmlformats.org/officeDocument/2006/relationships/hyperlink" Target="mailto:claudia.jimenez@sat.gob.mx" TargetMode="External"/><Relationship Id="rId44" Type="http://schemas.openxmlformats.org/officeDocument/2006/relationships/hyperlink" Target="mailto:alma.alcantar@sat.gob.mx" TargetMode="External"/><Relationship Id="rId86" Type="http://schemas.openxmlformats.org/officeDocument/2006/relationships/hyperlink" Target="mailto:leticia.gardu&#241;o@sat.gob.mx" TargetMode="External"/><Relationship Id="rId151" Type="http://schemas.openxmlformats.org/officeDocument/2006/relationships/hyperlink" Target="mailto:karina.morales@sat.gob.mx" TargetMode="External"/><Relationship Id="rId389" Type="http://schemas.openxmlformats.org/officeDocument/2006/relationships/hyperlink" Target="mailto:jorge.garcia@sat.gob.mx" TargetMode="External"/><Relationship Id="rId193" Type="http://schemas.openxmlformats.org/officeDocument/2006/relationships/hyperlink" Target="mailto:norma.gonzalezm@sat.gob.mx" TargetMode="External"/><Relationship Id="rId207" Type="http://schemas.openxmlformats.org/officeDocument/2006/relationships/hyperlink" Target="mailto:rosamaria.fernandez@sat.gob.mx" TargetMode="External"/><Relationship Id="rId249" Type="http://schemas.openxmlformats.org/officeDocument/2006/relationships/hyperlink" Target="mailto:leobardo.sanchez@sat.gob.mx" TargetMode="External"/><Relationship Id="rId414" Type="http://schemas.openxmlformats.org/officeDocument/2006/relationships/hyperlink" Target="mailto:maria.guadarrama@sat.gob.mx" TargetMode="External"/><Relationship Id="rId13" Type="http://schemas.openxmlformats.org/officeDocument/2006/relationships/hyperlink" Target="mailto:candelario.sanchez@sat.gob.mx" TargetMode="External"/><Relationship Id="rId109" Type="http://schemas.openxmlformats.org/officeDocument/2006/relationships/hyperlink" Target="mailto:juan.cuestas@sat.gob.mx" TargetMode="External"/><Relationship Id="rId260" Type="http://schemas.openxmlformats.org/officeDocument/2006/relationships/hyperlink" Target="mailto:nielsen.rodriguez@sat.gob.mx" TargetMode="External"/><Relationship Id="rId316" Type="http://schemas.openxmlformats.org/officeDocument/2006/relationships/hyperlink" Target="mailto:odiseo.salvatierra@sat.gob.mx" TargetMode="External"/><Relationship Id="rId55" Type="http://schemas.openxmlformats.org/officeDocument/2006/relationships/hyperlink" Target="mailto:alvaro.dorantes@sat.gob.mx" TargetMode="External"/><Relationship Id="rId97" Type="http://schemas.openxmlformats.org/officeDocument/2006/relationships/hyperlink" Target="mailto:angel.gonzalez@sat.gob.mx" TargetMode="External"/><Relationship Id="rId120" Type="http://schemas.openxmlformats.org/officeDocument/2006/relationships/hyperlink" Target="mailto:angela.gomez@sat.gob,mx" TargetMode="External"/><Relationship Id="rId358" Type="http://schemas.openxmlformats.org/officeDocument/2006/relationships/hyperlink" Target="mailto:rosa.trujillo@sat.gob.mx" TargetMode="External"/><Relationship Id="rId162" Type="http://schemas.openxmlformats.org/officeDocument/2006/relationships/hyperlink" Target="mailto:sergio.manuel@sat.gob.mx." TargetMode="External"/><Relationship Id="rId218" Type="http://schemas.openxmlformats.org/officeDocument/2006/relationships/hyperlink" Target="mailto:dalia.hernandez@dat.gob.mx" TargetMode="External"/><Relationship Id="rId425" Type="http://schemas.openxmlformats.org/officeDocument/2006/relationships/hyperlink" Target="mailto:roberto.tovar@sat.gob.mx" TargetMode="External"/><Relationship Id="rId271" Type="http://schemas.openxmlformats.org/officeDocument/2006/relationships/hyperlink" Target="mailto:jesus.aguilera@sat.gob.mx" TargetMode="External"/><Relationship Id="rId24" Type="http://schemas.openxmlformats.org/officeDocument/2006/relationships/hyperlink" Target="mailto:erika.heredia@sat.gob.mx" TargetMode="External"/><Relationship Id="rId66" Type="http://schemas.openxmlformats.org/officeDocument/2006/relationships/hyperlink" Target="mailto:miguel.garciav@sat.gob.mx" TargetMode="External"/><Relationship Id="rId131" Type="http://schemas.openxmlformats.org/officeDocument/2006/relationships/hyperlink" Target="mailto:cesar.jimenez@sat.gob.mx" TargetMode="External"/><Relationship Id="rId327" Type="http://schemas.openxmlformats.org/officeDocument/2006/relationships/hyperlink" Target="mailto:joel.rios@sat.gob.mx" TargetMode="External"/><Relationship Id="rId369" Type="http://schemas.openxmlformats.org/officeDocument/2006/relationships/hyperlink" Target="mailto:nancy.alvarado@sat.gob.mx" TargetMode="External"/><Relationship Id="rId173" Type="http://schemas.openxmlformats.org/officeDocument/2006/relationships/hyperlink" Target="mailto:evangelina.armenta@sat.gob.mx" TargetMode="External"/><Relationship Id="rId229" Type="http://schemas.openxmlformats.org/officeDocument/2006/relationships/hyperlink" Target="mailto:monica.garcia@sat.gob.mx" TargetMode="External"/><Relationship Id="rId380" Type="http://schemas.openxmlformats.org/officeDocument/2006/relationships/hyperlink" Target="mailto:antonio.arizpe@sat.gob.mx" TargetMode="External"/><Relationship Id="rId240" Type="http://schemas.openxmlformats.org/officeDocument/2006/relationships/hyperlink" Target="mailto:roberto.tovarr@sat.gob.mx" TargetMode="External"/><Relationship Id="rId35" Type="http://schemas.openxmlformats.org/officeDocument/2006/relationships/hyperlink" Target="mailto:myriam.villasenor@sat.gob.mx" TargetMode="External"/><Relationship Id="rId77" Type="http://schemas.openxmlformats.org/officeDocument/2006/relationships/hyperlink" Target="mailto:martin.martinez@sat.gob.mx" TargetMode="External"/><Relationship Id="rId100" Type="http://schemas.openxmlformats.org/officeDocument/2006/relationships/hyperlink" Target="mailto:lucero.reyes@sat.gob.mx" TargetMode="External"/><Relationship Id="rId282" Type="http://schemas.openxmlformats.org/officeDocument/2006/relationships/hyperlink" Target="mailto:francisco.jauregui@sat.gob.mx" TargetMode="External"/><Relationship Id="rId338" Type="http://schemas.openxmlformats.org/officeDocument/2006/relationships/hyperlink" Target="mailto:abel.sillas@sat.gob.mx" TargetMode="External"/><Relationship Id="rId8" Type="http://schemas.openxmlformats.org/officeDocument/2006/relationships/hyperlink" Target="mailto:guadalupe.gallegos@sat.gob.mx" TargetMode="External"/><Relationship Id="rId142" Type="http://schemas.openxmlformats.org/officeDocument/2006/relationships/hyperlink" Target="mailto:diana.hernandez@sat.gob.mx" TargetMode="External"/><Relationship Id="rId184" Type="http://schemas.openxmlformats.org/officeDocument/2006/relationships/hyperlink" Target="mailto:victor.aguilarf@sat.gob.mx" TargetMode="External"/><Relationship Id="rId391" Type="http://schemas.openxmlformats.org/officeDocument/2006/relationships/hyperlink" Target="mailto:alma.vidrio@sat.gob.mx" TargetMode="External"/><Relationship Id="rId405" Type="http://schemas.openxmlformats.org/officeDocument/2006/relationships/hyperlink" Target="mailto:manuel.quintero@sat.gob.mx" TargetMode="External"/><Relationship Id="rId251" Type="http://schemas.openxmlformats.org/officeDocument/2006/relationships/hyperlink" Target="mailto:jose.ikeda@sat.gob.mx" TargetMode="External"/><Relationship Id="rId46" Type="http://schemas.openxmlformats.org/officeDocument/2006/relationships/hyperlink" Target="mailto:pedro.leon@sat.gob.mx" TargetMode="External"/><Relationship Id="rId293" Type="http://schemas.openxmlformats.org/officeDocument/2006/relationships/hyperlink" Target="mailto:alberto.rodriguez@sat.gob.mx" TargetMode="External"/><Relationship Id="rId307" Type="http://schemas.openxmlformats.org/officeDocument/2006/relationships/hyperlink" Target="mailto:manuel.castro@sat.gob.mx" TargetMode="External"/><Relationship Id="rId349" Type="http://schemas.openxmlformats.org/officeDocument/2006/relationships/hyperlink" Target="mailto:adan.gomez@sat.gob.mx" TargetMode="External"/><Relationship Id="rId88" Type="http://schemas.openxmlformats.org/officeDocument/2006/relationships/hyperlink" Target="mailto:jose.ramirez@sat.gob.mx" TargetMode="External"/><Relationship Id="rId111" Type="http://schemas.openxmlformats.org/officeDocument/2006/relationships/hyperlink" Target="mailto:alejandro.mendoza@sat.gob.mx" TargetMode="External"/><Relationship Id="rId153" Type="http://schemas.openxmlformats.org/officeDocument/2006/relationships/hyperlink" Target="mailto:javier.palmav@sat.gob.mx" TargetMode="External"/><Relationship Id="rId195" Type="http://schemas.openxmlformats.org/officeDocument/2006/relationships/hyperlink" Target="mailto:aaron.moralesp@sat.gob.mx" TargetMode="External"/><Relationship Id="rId209" Type="http://schemas.openxmlformats.org/officeDocument/2006/relationships/hyperlink" Target="mailto:maria.guadarramap@sat.gob.mx" TargetMode="External"/><Relationship Id="rId360" Type="http://schemas.openxmlformats.org/officeDocument/2006/relationships/hyperlink" Target="mailto:erika.velazquez@sat.gob.mx" TargetMode="External"/><Relationship Id="rId416" Type="http://schemas.openxmlformats.org/officeDocument/2006/relationships/hyperlink" Target="mailto:librada.talavera@sat.gob.mx" TargetMode="External"/><Relationship Id="rId220" Type="http://schemas.openxmlformats.org/officeDocument/2006/relationships/hyperlink" Target="mailto:horus.jimeneza@sat.gob.mx" TargetMode="External"/><Relationship Id="rId15" Type="http://schemas.openxmlformats.org/officeDocument/2006/relationships/hyperlink" Target="mailto:silvia.alfaro@sat.gob.mx" TargetMode="External"/><Relationship Id="rId57" Type="http://schemas.openxmlformats.org/officeDocument/2006/relationships/hyperlink" Target="mailto:anadelossantos@sat.gob.mx" TargetMode="External"/><Relationship Id="rId262" Type="http://schemas.openxmlformats.org/officeDocument/2006/relationships/hyperlink" Target="mailto:sergio.talancon@sat.gob.mx" TargetMode="External"/><Relationship Id="rId318" Type="http://schemas.openxmlformats.org/officeDocument/2006/relationships/hyperlink" Target="mailto:cesar.montoya@sat.gob.mx" TargetMode="External"/><Relationship Id="rId99" Type="http://schemas.openxmlformats.org/officeDocument/2006/relationships/hyperlink" Target="mailto:mariana.hernandez@sat.gob.mx" TargetMode="External"/><Relationship Id="rId122" Type="http://schemas.openxmlformats.org/officeDocument/2006/relationships/hyperlink" Target="mailto:luis.estrada@sat.gob.mx" TargetMode="External"/><Relationship Id="rId164" Type="http://schemas.openxmlformats.org/officeDocument/2006/relationships/hyperlink" Target="mailto:maria.jimenez@sat.gob.mx" TargetMode="External"/><Relationship Id="rId371" Type="http://schemas.openxmlformats.org/officeDocument/2006/relationships/hyperlink" Target="mailto:alejandro.granados@sat.gob.mx" TargetMode="External"/><Relationship Id="rId427" Type="http://schemas.openxmlformats.org/officeDocument/2006/relationships/hyperlink" Target="mailto:tania.rubioz@sat.gob.mx" TargetMode="External"/><Relationship Id="rId26" Type="http://schemas.openxmlformats.org/officeDocument/2006/relationships/hyperlink" Target="mailto:angel.ortiz@sat.gob.mx" TargetMode="External"/><Relationship Id="rId231" Type="http://schemas.openxmlformats.org/officeDocument/2006/relationships/hyperlink" Target="mailto:alberto.bravo@sat.gob.mx" TargetMode="External"/><Relationship Id="rId273" Type="http://schemas.openxmlformats.org/officeDocument/2006/relationships/hyperlink" Target="mailto:lemuel.perez@sat.gob.mx" TargetMode="External"/><Relationship Id="rId329" Type="http://schemas.openxmlformats.org/officeDocument/2006/relationships/hyperlink" Target="mailto:eduardo.hernandez@sat.gob.mx" TargetMode="External"/><Relationship Id="rId68" Type="http://schemas.openxmlformats.org/officeDocument/2006/relationships/hyperlink" Target="mailto:sergio.camacho@sat.gob.mx" TargetMode="External"/><Relationship Id="rId133" Type="http://schemas.openxmlformats.org/officeDocument/2006/relationships/hyperlink" Target="mailto:martha.gallardoc@sat.gob.mx" TargetMode="External"/><Relationship Id="rId175" Type="http://schemas.openxmlformats.org/officeDocument/2006/relationships/hyperlink" Target="mailto:margarita.rodriguez@sat.gob.mx" TargetMode="External"/><Relationship Id="rId340" Type="http://schemas.openxmlformats.org/officeDocument/2006/relationships/hyperlink" Target="mailto:saul.ramirez@sat.gob.mx" TargetMode="External"/><Relationship Id="rId200" Type="http://schemas.openxmlformats.org/officeDocument/2006/relationships/hyperlink" Target="mailto:luis.escorciap@sat.gob.mx" TargetMode="External"/><Relationship Id="rId382" Type="http://schemas.openxmlformats.org/officeDocument/2006/relationships/hyperlink" Target="mailto:manuel.quintero@sat.gob.mx" TargetMode="External"/><Relationship Id="rId242" Type="http://schemas.openxmlformats.org/officeDocument/2006/relationships/hyperlink" Target="mailto:dora.caballero@sat.gob.mx" TargetMode="External"/><Relationship Id="rId284" Type="http://schemas.openxmlformats.org/officeDocument/2006/relationships/hyperlink" Target="mailto:sergio.aldrete@sat.gob.mx" TargetMode="External"/><Relationship Id="rId37" Type="http://schemas.openxmlformats.org/officeDocument/2006/relationships/hyperlink" Target="mailto:consuelo.hernandezs@sat.gob.mx" TargetMode="External"/><Relationship Id="rId79" Type="http://schemas.openxmlformats.org/officeDocument/2006/relationships/hyperlink" Target="mailto:elia.montiel@sat.gob.mx" TargetMode="External"/><Relationship Id="rId102" Type="http://schemas.openxmlformats.org/officeDocument/2006/relationships/hyperlink" Target="mailto:maria.armenta@sat.gob.mx" TargetMode="External"/><Relationship Id="rId144" Type="http://schemas.openxmlformats.org/officeDocument/2006/relationships/hyperlink" Target="mailto:sandra.miranda@sat.gob.mx" TargetMode="External"/><Relationship Id="rId90" Type="http://schemas.openxmlformats.org/officeDocument/2006/relationships/hyperlink" Target="mailto:cecilia.ochoa@sat.gob.mx" TargetMode="External"/><Relationship Id="rId186" Type="http://schemas.openxmlformats.org/officeDocument/2006/relationships/hyperlink" Target="mailto:martha.ortiz@sat.gob.mx" TargetMode="External"/><Relationship Id="rId351" Type="http://schemas.openxmlformats.org/officeDocument/2006/relationships/hyperlink" Target="mailto:andres.carrillo@sat.gob.mx" TargetMode="External"/><Relationship Id="rId393" Type="http://schemas.openxmlformats.org/officeDocument/2006/relationships/hyperlink" Target="mailto:andres.dautt@sat.gob.mx" TargetMode="External"/><Relationship Id="rId407" Type="http://schemas.openxmlformats.org/officeDocument/2006/relationships/hyperlink" Target="mailto:julio.castillor@sat.gob.mx" TargetMode="External"/><Relationship Id="rId211" Type="http://schemas.openxmlformats.org/officeDocument/2006/relationships/hyperlink" Target="mailto:rosalinda.trevi&#241;o@sat.gob.mx" TargetMode="External"/><Relationship Id="rId253" Type="http://schemas.openxmlformats.org/officeDocument/2006/relationships/hyperlink" Target="mailto:jaime.perezf@sat.gob.mx" TargetMode="External"/><Relationship Id="rId295" Type="http://schemas.openxmlformats.org/officeDocument/2006/relationships/hyperlink" Target="mailto:raul.domingueza@sat.gob.mx" TargetMode="External"/><Relationship Id="rId309" Type="http://schemas.openxmlformats.org/officeDocument/2006/relationships/hyperlink" Target="mailto:israel.galan@sat.gob.mx" TargetMode="External"/><Relationship Id="rId48" Type="http://schemas.openxmlformats.org/officeDocument/2006/relationships/hyperlink" Target="mailto:maria.godoy@sat.gob.mx" TargetMode="External"/><Relationship Id="rId113" Type="http://schemas.openxmlformats.org/officeDocument/2006/relationships/hyperlink" Target="mailto:ignacio.carrillo@sat.gob.mx" TargetMode="External"/><Relationship Id="rId320" Type="http://schemas.openxmlformats.org/officeDocument/2006/relationships/hyperlink" Target="mailto:marcos.hernandez@sat.gob.mx" TargetMode="External"/><Relationship Id="rId155" Type="http://schemas.openxmlformats.org/officeDocument/2006/relationships/hyperlink" Target="mailto:arturo.acunav@sat.gob.mx" TargetMode="External"/><Relationship Id="rId197" Type="http://schemas.openxmlformats.org/officeDocument/2006/relationships/hyperlink" Target="mailto:jose.delaconcha@sat.gob.mx" TargetMode="External"/><Relationship Id="rId362" Type="http://schemas.openxmlformats.org/officeDocument/2006/relationships/hyperlink" Target="mailto:rodolfo.gonzalez@sat.gob.mx" TargetMode="External"/><Relationship Id="rId418" Type="http://schemas.openxmlformats.org/officeDocument/2006/relationships/hyperlink" Target="mailto:marisol.diazc@sat.gob.mx" TargetMode="External"/><Relationship Id="rId222" Type="http://schemas.openxmlformats.org/officeDocument/2006/relationships/hyperlink" Target="mailto:marisela.garcia@sat.gob.mx" TargetMode="External"/><Relationship Id="rId264" Type="http://schemas.openxmlformats.org/officeDocument/2006/relationships/hyperlink" Target="mailto:josue.santiago@sat.gob.mx" TargetMode="External"/><Relationship Id="rId17" Type="http://schemas.openxmlformats.org/officeDocument/2006/relationships/hyperlink" Target="mailto:adrian.gamez@sat.gob.mx" TargetMode="External"/><Relationship Id="rId59" Type="http://schemas.openxmlformats.org/officeDocument/2006/relationships/hyperlink" Target="mailto:rosa.ballesteros@sat.gob.mx" TargetMode="External"/><Relationship Id="rId124" Type="http://schemas.openxmlformats.org/officeDocument/2006/relationships/hyperlink" Target="mailto:gilberto.macias@sat.gob.mx" TargetMode="External"/><Relationship Id="rId70" Type="http://schemas.openxmlformats.org/officeDocument/2006/relationships/hyperlink" Target="mailto:rocio.miramon@sat.gob.mx" TargetMode="External"/><Relationship Id="rId166" Type="http://schemas.openxmlformats.org/officeDocument/2006/relationships/hyperlink" Target="mailto:yolanda.gomez@sat.gob.mx" TargetMode="External"/><Relationship Id="rId331" Type="http://schemas.openxmlformats.org/officeDocument/2006/relationships/hyperlink" Target="mailto:claudia.villafana@sat.gob.mx" TargetMode="External"/><Relationship Id="rId373" Type="http://schemas.openxmlformats.org/officeDocument/2006/relationships/hyperlink" Target="mailto:salvador.ledesma.m@sat.gob.mx" TargetMode="External"/><Relationship Id="rId429" Type="http://schemas.openxmlformats.org/officeDocument/2006/relationships/hyperlink" Target="mailto:abraham.moreno@sat.gob.mx" TargetMode="External"/><Relationship Id="rId1" Type="http://schemas.openxmlformats.org/officeDocument/2006/relationships/hyperlink" Target="mailto:ma.revilla@sat.gob.mx" TargetMode="External"/><Relationship Id="rId233" Type="http://schemas.openxmlformats.org/officeDocument/2006/relationships/hyperlink" Target="mailto:maricela.jaqruina@sat.gob.m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U50"/>
  <sheetViews>
    <sheetView showGridLines="0" tabSelected="1" view="pageBreakPreview" topLeftCell="A16" zoomScale="85" zoomScaleNormal="40" zoomScaleSheetLayoutView="85" workbookViewId="0">
      <selection activeCell="AN34" sqref="AN34"/>
    </sheetView>
  </sheetViews>
  <sheetFormatPr baseColWidth="10" defaultColWidth="6.7109375" defaultRowHeight="13.5" x14ac:dyDescent="0.25"/>
  <cols>
    <col min="1" max="36" width="4.42578125" style="1" customWidth="1"/>
    <col min="37" max="40" width="5.7109375" style="1" customWidth="1"/>
    <col min="41" max="42" width="10.7109375" style="1" customWidth="1"/>
    <col min="43" max="46" width="5.7109375" style="1" customWidth="1"/>
    <col min="47" max="81" width="4.42578125" style="1" customWidth="1"/>
    <col min="82" max="93" width="5.7109375" style="1" customWidth="1"/>
    <col min="94" max="97" width="3.7109375" style="1" customWidth="1"/>
    <col min="98" max="16384" width="6.7109375" style="1"/>
  </cols>
  <sheetData>
    <row r="1" spans="1:99" ht="14.45" customHeight="1" x14ac:dyDescent="0.25">
      <c r="A1" s="149"/>
      <c r="B1" s="149"/>
      <c r="C1" s="149"/>
      <c r="D1" s="149"/>
      <c r="E1" s="149"/>
      <c r="F1" s="149"/>
      <c r="G1" s="149"/>
      <c r="H1" s="149"/>
      <c r="I1" s="149"/>
      <c r="J1" s="149"/>
      <c r="K1" s="149"/>
      <c r="L1" s="149"/>
      <c r="M1" s="149"/>
      <c r="N1" s="149"/>
      <c r="O1" s="149"/>
      <c r="P1" s="149"/>
      <c r="Q1" s="149"/>
      <c r="R1" s="149"/>
      <c r="S1" s="149"/>
      <c r="T1" s="149"/>
      <c r="U1" s="149"/>
      <c r="V1" s="149"/>
      <c r="W1" s="149"/>
      <c r="X1" s="149"/>
      <c r="Y1" s="66"/>
      <c r="Z1" s="66"/>
      <c r="AA1" s="149"/>
      <c r="AB1" s="149"/>
      <c r="AC1" s="149"/>
      <c r="AD1" s="149"/>
      <c r="AE1" s="149"/>
      <c r="AF1" s="149"/>
      <c r="AG1" s="269"/>
      <c r="AH1" s="269"/>
      <c r="AI1" s="269"/>
      <c r="AJ1" s="269"/>
      <c r="AK1" s="269"/>
      <c r="AL1" s="269"/>
      <c r="AM1" s="66"/>
      <c r="AN1" s="66"/>
      <c r="AO1" s="66"/>
      <c r="AP1" s="66"/>
      <c r="AQ1" s="66"/>
      <c r="AR1" s="66"/>
      <c r="AS1" s="66"/>
      <c r="AT1" s="66"/>
      <c r="AU1" s="66"/>
      <c r="AV1" s="66"/>
      <c r="AW1" s="66"/>
      <c r="AX1" s="66"/>
      <c r="AY1" s="66"/>
      <c r="AZ1" s="66"/>
      <c r="BA1" s="66"/>
      <c r="BB1" s="66"/>
      <c r="BC1" s="66"/>
      <c r="BD1" s="66"/>
      <c r="BE1" s="66"/>
      <c r="BF1" s="66"/>
      <c r="BG1" s="66"/>
      <c r="BH1" s="66"/>
      <c r="BI1" s="66"/>
      <c r="BJ1" s="66"/>
      <c r="BK1" s="66"/>
      <c r="BL1" s="66"/>
      <c r="BM1" s="66"/>
      <c r="BN1" s="66"/>
      <c r="BO1" s="66"/>
      <c r="BP1" s="66"/>
      <c r="BQ1" s="66"/>
      <c r="BR1" s="66"/>
      <c r="BS1" s="66"/>
      <c r="BT1" s="66"/>
      <c r="BU1" s="66"/>
      <c r="BV1" s="66"/>
      <c r="BW1" s="66"/>
      <c r="BX1" s="66"/>
      <c r="BY1" s="66"/>
      <c r="BZ1" s="66"/>
      <c r="CA1" s="66"/>
      <c r="CB1" s="66"/>
      <c r="CC1" s="66"/>
      <c r="CD1" s="66"/>
      <c r="CE1" s="66"/>
      <c r="CF1" s="66"/>
      <c r="CG1" s="66"/>
      <c r="CH1" s="66"/>
      <c r="CI1" s="66"/>
      <c r="CJ1" s="66"/>
      <c r="CK1" s="66"/>
      <c r="CL1" s="66"/>
      <c r="CM1" s="66"/>
      <c r="CN1" s="66"/>
      <c r="CO1" s="66"/>
    </row>
    <row r="2" spans="1:99" ht="16.5" x14ac:dyDescent="0.3">
      <c r="A2" s="150"/>
      <c r="B2" s="150"/>
      <c r="C2" s="150"/>
      <c r="D2" s="150"/>
      <c r="E2" s="150"/>
      <c r="F2" s="150"/>
      <c r="G2" s="150"/>
      <c r="H2" s="150"/>
      <c r="I2" s="150"/>
      <c r="J2" s="150"/>
      <c r="K2" s="150"/>
      <c r="L2" s="150"/>
      <c r="M2" s="150"/>
      <c r="N2" s="150"/>
      <c r="O2" s="150"/>
      <c r="P2" s="150"/>
      <c r="Q2" s="150"/>
      <c r="R2" s="150"/>
      <c r="S2" s="150"/>
      <c r="T2" s="150"/>
      <c r="U2" s="150"/>
      <c r="V2" s="150"/>
      <c r="W2" s="150"/>
      <c r="X2" s="150"/>
      <c r="Y2" s="66"/>
      <c r="Z2" s="66"/>
      <c r="AA2" s="150"/>
      <c r="AB2" s="150"/>
      <c r="AC2" s="150"/>
      <c r="AD2" s="150"/>
      <c r="AE2" s="150"/>
      <c r="AF2" s="150"/>
      <c r="AG2" s="270"/>
      <c r="AH2" s="270"/>
      <c r="AI2" s="270"/>
      <c r="AJ2" s="270"/>
      <c r="AK2" s="270"/>
      <c r="AL2" s="270"/>
      <c r="AM2" s="66"/>
      <c r="AN2" s="66"/>
      <c r="AO2" s="66"/>
      <c r="AP2" s="66"/>
      <c r="AQ2" s="66"/>
      <c r="AR2" s="66"/>
      <c r="AS2" s="66"/>
      <c r="AT2" s="66"/>
      <c r="AU2" s="66"/>
      <c r="AV2" s="66"/>
      <c r="AW2" s="66"/>
      <c r="AX2" s="62" t="s">
        <v>4655</v>
      </c>
      <c r="AY2" s="66"/>
      <c r="AZ2" s="66"/>
      <c r="BA2" s="66"/>
      <c r="BB2" s="66"/>
      <c r="BC2" s="66"/>
      <c r="BD2" s="66"/>
      <c r="BE2" s="66"/>
      <c r="BF2" s="66"/>
      <c r="BG2" s="66"/>
      <c r="BH2" s="66"/>
      <c r="BI2" s="66"/>
      <c r="BJ2" s="66"/>
      <c r="BK2" s="66"/>
      <c r="BL2" s="66"/>
      <c r="BM2" s="66"/>
      <c r="BN2" s="66"/>
      <c r="BO2" s="66"/>
      <c r="BP2" s="66"/>
      <c r="BQ2" s="66"/>
      <c r="BR2" s="66"/>
      <c r="BS2" s="66"/>
      <c r="BT2" s="66"/>
      <c r="BU2" s="66"/>
      <c r="BV2" s="66"/>
      <c r="BW2" s="66"/>
      <c r="BX2" s="66"/>
      <c r="BY2" s="66"/>
      <c r="BZ2" s="66"/>
      <c r="CA2" s="66"/>
      <c r="CB2" s="66"/>
      <c r="CC2" s="66"/>
      <c r="CD2" s="66"/>
      <c r="CE2" s="66"/>
      <c r="CF2" s="279"/>
      <c r="CG2" s="279"/>
      <c r="CH2" s="279"/>
      <c r="CI2" s="279"/>
      <c r="CJ2" s="279"/>
      <c r="CK2" s="66"/>
      <c r="CL2" s="66"/>
      <c r="CM2" s="66"/>
      <c r="CN2" s="66"/>
      <c r="CO2" s="66"/>
    </row>
    <row r="3" spans="1:99" x14ac:dyDescent="0.25">
      <c r="A3" s="66"/>
      <c r="B3" s="66"/>
      <c r="C3" s="66"/>
      <c r="D3" s="66"/>
      <c r="E3" s="66"/>
      <c r="F3" s="66"/>
      <c r="G3" s="66"/>
      <c r="H3" s="66"/>
      <c r="I3" s="66"/>
      <c r="J3" s="66"/>
      <c r="K3" s="66"/>
      <c r="L3" s="66"/>
      <c r="M3" s="66"/>
      <c r="N3" s="66"/>
      <c r="O3" s="66"/>
      <c r="P3" s="66"/>
      <c r="Q3" s="66"/>
      <c r="R3" s="66"/>
      <c r="S3" s="66"/>
      <c r="T3" s="66"/>
      <c r="U3" s="66"/>
      <c r="V3" s="66"/>
      <c r="W3" s="66"/>
      <c r="X3" s="66"/>
      <c r="Y3" s="66"/>
      <c r="Z3" s="66"/>
      <c r="AA3" s="66"/>
      <c r="AB3" s="66"/>
      <c r="AC3" s="66"/>
      <c r="AD3" s="66"/>
      <c r="AE3" s="66"/>
      <c r="AF3" s="66"/>
      <c r="AG3" s="66"/>
      <c r="AH3" s="151"/>
      <c r="AI3" s="66"/>
      <c r="AJ3" s="66"/>
      <c r="AK3" s="66"/>
      <c r="AL3" s="66"/>
      <c r="AM3" s="66"/>
      <c r="AN3" s="66"/>
      <c r="AO3" s="66"/>
      <c r="AP3" s="66"/>
      <c r="AQ3" s="66"/>
      <c r="AR3" s="66"/>
      <c r="AS3" s="66"/>
      <c r="AT3" s="66"/>
      <c r="AU3" s="66"/>
      <c r="AV3" s="66"/>
      <c r="AW3" s="66"/>
      <c r="AX3" s="66"/>
      <c r="AY3" s="66"/>
      <c r="AZ3" s="66"/>
      <c r="BA3" s="66"/>
      <c r="BB3" s="66"/>
      <c r="BC3" s="66"/>
      <c r="BD3" s="66"/>
      <c r="BE3" s="66"/>
      <c r="BF3" s="66"/>
      <c r="BG3" s="66"/>
      <c r="BH3" s="66"/>
      <c r="BI3" s="66"/>
      <c r="BJ3" s="66"/>
      <c r="BK3" s="66"/>
      <c r="BL3" s="66"/>
      <c r="BM3" s="66"/>
      <c r="BN3" s="66"/>
      <c r="BO3" s="66"/>
      <c r="BP3" s="66"/>
      <c r="BQ3" s="66"/>
      <c r="BR3" s="66"/>
      <c r="BS3" s="66"/>
      <c r="BT3" s="66"/>
      <c r="BU3" s="66"/>
      <c r="BV3" s="66"/>
      <c r="BW3" s="66"/>
      <c r="BX3" s="66"/>
      <c r="BY3" s="66"/>
      <c r="BZ3" s="66"/>
      <c r="CA3" s="66"/>
      <c r="CB3" s="66"/>
      <c r="CC3" s="66"/>
      <c r="CD3" s="66"/>
      <c r="CE3" s="66"/>
      <c r="CF3" s="280"/>
      <c r="CG3" s="280"/>
      <c r="CH3" s="280"/>
      <c r="CI3" s="280"/>
      <c r="CJ3" s="280"/>
      <c r="CK3" s="66"/>
      <c r="CL3" s="66"/>
      <c r="CM3" s="66"/>
      <c r="CN3" s="66"/>
      <c r="CO3" s="66"/>
    </row>
    <row r="4" spans="1:99" x14ac:dyDescent="0.25">
      <c r="A4" s="66"/>
      <c r="B4" s="66"/>
      <c r="C4" s="66"/>
      <c r="D4" s="66"/>
      <c r="E4" s="66"/>
      <c r="F4" s="66"/>
      <c r="G4" s="66"/>
      <c r="H4" s="66"/>
      <c r="I4" s="66"/>
      <c r="J4" s="66"/>
      <c r="K4" s="66"/>
      <c r="L4" s="66"/>
      <c r="M4" s="66"/>
      <c r="N4" s="66"/>
      <c r="O4" s="66"/>
      <c r="P4" s="66"/>
      <c r="Q4" s="66"/>
      <c r="R4" s="66"/>
      <c r="S4" s="66"/>
      <c r="T4" s="66"/>
      <c r="U4" s="66"/>
      <c r="V4" s="66"/>
      <c r="W4" s="66"/>
      <c r="X4" s="66"/>
      <c r="Y4" s="66"/>
      <c r="Z4" s="66"/>
      <c r="AA4" s="66"/>
      <c r="AB4" s="66"/>
      <c r="AC4" s="66"/>
      <c r="AD4" s="66"/>
      <c r="AE4" s="66"/>
      <c r="AF4" s="66"/>
      <c r="AG4" s="66"/>
      <c r="AH4" s="66"/>
      <c r="AI4" s="66"/>
      <c r="AJ4" s="66"/>
      <c r="AK4" s="66"/>
      <c r="AL4" s="66"/>
      <c r="AM4" s="66"/>
      <c r="AN4" s="66"/>
      <c r="AO4" s="66"/>
      <c r="AP4" s="66"/>
      <c r="AQ4" s="66"/>
      <c r="AR4" s="66"/>
      <c r="AS4" s="66"/>
      <c r="AT4" s="66"/>
      <c r="AU4" s="66"/>
      <c r="AV4" s="66"/>
      <c r="AW4" s="66"/>
      <c r="AX4" s="66"/>
      <c r="AY4" s="66"/>
      <c r="AZ4" s="66"/>
      <c r="BA4" s="66"/>
      <c r="BB4" s="66"/>
      <c r="BC4" s="66"/>
      <c r="BD4" s="66"/>
      <c r="BE4" s="66"/>
      <c r="BF4" s="66"/>
      <c r="BG4" s="66"/>
      <c r="BH4" s="66"/>
      <c r="BI4" s="66"/>
      <c r="BJ4" s="66"/>
      <c r="BK4" s="66"/>
      <c r="BL4" s="66"/>
      <c r="BM4" s="66"/>
      <c r="BN4" s="66"/>
      <c r="BO4" s="66"/>
      <c r="BP4" s="66"/>
      <c r="BQ4" s="66"/>
      <c r="BR4" s="66"/>
      <c r="BS4" s="66"/>
      <c r="BT4" s="66"/>
      <c r="BU4" s="66"/>
      <c r="BV4" s="66"/>
      <c r="BW4" s="66"/>
      <c r="BX4" s="66"/>
      <c r="BY4" s="66"/>
      <c r="BZ4" s="66"/>
      <c r="CA4" s="66"/>
      <c r="CB4" s="66"/>
      <c r="CC4" s="66"/>
      <c r="CD4" s="66"/>
      <c r="CE4" s="66"/>
      <c r="CF4" s="66"/>
      <c r="CG4" s="66"/>
      <c r="CH4" s="66"/>
      <c r="CI4" s="66"/>
      <c r="CJ4" s="66"/>
      <c r="CK4" s="66"/>
      <c r="CL4" s="66"/>
      <c r="CM4" s="66"/>
      <c r="CN4" s="66"/>
      <c r="CO4" s="66"/>
    </row>
    <row r="5" spans="1:99" ht="15.75" customHeight="1" x14ac:dyDescent="0.35">
      <c r="A5" s="62" t="s">
        <v>5419</v>
      </c>
      <c r="B5" s="62"/>
      <c r="C5" s="62"/>
      <c r="D5" s="62"/>
      <c r="E5" s="62"/>
      <c r="F5" s="62"/>
      <c r="G5" s="62"/>
      <c r="H5" s="62"/>
      <c r="I5" s="62" t="s">
        <v>4742</v>
      </c>
      <c r="J5" s="62"/>
      <c r="K5" s="62"/>
      <c r="L5" s="62"/>
      <c r="M5" s="62"/>
      <c r="N5" s="62"/>
      <c r="O5" s="62"/>
      <c r="P5" s="62"/>
      <c r="Q5" s="62"/>
      <c r="R5" s="62"/>
      <c r="S5" s="62"/>
      <c r="T5" s="62"/>
      <c r="U5" s="62"/>
      <c r="V5" s="62"/>
      <c r="W5" s="62"/>
      <c r="X5" s="62"/>
      <c r="Y5" s="62"/>
      <c r="Z5" s="62"/>
      <c r="AA5" s="62"/>
      <c r="AB5" s="62"/>
      <c r="AC5" s="152"/>
      <c r="AD5" s="152"/>
      <c r="AE5" s="152"/>
      <c r="AF5" s="152"/>
      <c r="AG5" s="152"/>
      <c r="AH5" s="152"/>
      <c r="AI5" s="152"/>
      <c r="AJ5" s="152"/>
      <c r="AK5" s="152"/>
      <c r="AL5" s="152"/>
      <c r="AM5" s="152"/>
      <c r="AN5" s="152"/>
      <c r="AO5" s="152"/>
      <c r="AP5" s="152"/>
      <c r="AQ5" s="152"/>
      <c r="AR5" s="63"/>
      <c r="AS5" s="63"/>
      <c r="AT5" s="63"/>
      <c r="AU5" s="63"/>
      <c r="AV5" s="63"/>
      <c r="AW5" s="152"/>
      <c r="AX5" s="152"/>
      <c r="AY5" s="152"/>
      <c r="AZ5" s="152"/>
      <c r="BA5" s="152"/>
      <c r="BB5" s="152"/>
      <c r="BC5" s="152"/>
      <c r="BD5" s="152"/>
      <c r="BE5" s="152"/>
      <c r="BF5" s="152"/>
      <c r="BG5" s="152"/>
      <c r="BH5" s="152"/>
      <c r="BI5" s="152"/>
      <c r="BJ5" s="152"/>
      <c r="BK5" s="152"/>
      <c r="BL5" s="152"/>
      <c r="BM5" s="152"/>
      <c r="BN5" s="152"/>
      <c r="BO5" s="152"/>
      <c r="BP5" s="152"/>
      <c r="BQ5" s="152"/>
      <c r="BR5" s="152"/>
      <c r="BS5" s="152"/>
      <c r="BT5" s="152"/>
      <c r="BU5" s="152"/>
      <c r="BV5" s="152"/>
      <c r="BW5" s="152"/>
      <c r="BX5" s="152"/>
      <c r="BY5" s="63"/>
      <c r="BZ5" s="63"/>
      <c r="CA5" s="63"/>
      <c r="CB5" s="63"/>
      <c r="CC5" s="63"/>
      <c r="CD5" s="63"/>
      <c r="CE5" s="62"/>
      <c r="CF5" s="152"/>
      <c r="CG5" s="152"/>
      <c r="CH5" s="152"/>
      <c r="CI5" s="152"/>
      <c r="CJ5" s="63"/>
      <c r="CK5" s="63"/>
      <c r="CL5" s="63"/>
      <c r="CM5" s="63"/>
      <c r="CN5" s="63"/>
      <c r="CO5" s="63"/>
    </row>
    <row r="6" spans="1:99" ht="25.5" customHeight="1" x14ac:dyDescent="0.25">
      <c r="A6" s="223" t="s">
        <v>2325</v>
      </c>
      <c r="B6" s="224"/>
      <c r="C6" s="224"/>
      <c r="D6" s="224"/>
      <c r="E6" s="224"/>
      <c r="F6" s="224"/>
      <c r="G6" s="224"/>
      <c r="H6" s="61"/>
      <c r="I6" s="258" t="s">
        <v>4076</v>
      </c>
      <c r="J6" s="259"/>
      <c r="K6" s="259"/>
      <c r="L6" s="259"/>
      <c r="M6" s="259"/>
      <c r="N6" s="260"/>
      <c r="O6" s="271" t="s">
        <v>14</v>
      </c>
      <c r="P6" s="271"/>
      <c r="Q6" s="271"/>
      <c r="R6" s="271"/>
      <c r="S6" s="271"/>
      <c r="T6" s="258" t="s">
        <v>15</v>
      </c>
      <c r="U6" s="259"/>
      <c r="V6" s="259"/>
      <c r="W6" s="259"/>
      <c r="X6" s="259"/>
      <c r="Y6" s="259"/>
      <c r="Z6" s="259"/>
      <c r="AA6" s="259"/>
      <c r="AB6" s="259"/>
      <c r="AC6" s="259"/>
      <c r="AD6" s="259"/>
      <c r="AE6" s="259"/>
      <c r="AF6" s="259"/>
      <c r="AG6" s="259"/>
      <c r="AH6" s="259"/>
      <c r="AI6" s="259"/>
      <c r="AJ6" s="259"/>
      <c r="AK6" s="259"/>
      <c r="AL6" s="259"/>
      <c r="AM6" s="259"/>
      <c r="AN6" s="258" t="s">
        <v>2953</v>
      </c>
      <c r="AO6" s="259"/>
      <c r="AP6" s="259"/>
      <c r="AQ6" s="259"/>
      <c r="AR6" s="259"/>
      <c r="AS6" s="259"/>
      <c r="AT6" s="259"/>
      <c r="AU6" s="259"/>
      <c r="AV6" s="259"/>
      <c r="AW6" s="259"/>
      <c r="AX6" s="259"/>
      <c r="AY6" s="259"/>
      <c r="AZ6" s="259"/>
      <c r="BA6" s="259"/>
      <c r="BB6" s="259"/>
      <c r="BC6" s="259"/>
      <c r="BD6" s="259"/>
      <c r="BE6" s="259"/>
      <c r="BF6" s="259"/>
      <c r="BG6" s="260"/>
      <c r="BH6" s="153"/>
      <c r="BI6" s="54"/>
      <c r="BJ6" s="54"/>
      <c r="BK6" s="54"/>
      <c r="BL6" s="54"/>
      <c r="BM6" s="54"/>
      <c r="BN6" s="54"/>
      <c r="BO6" s="54"/>
      <c r="BP6" s="54"/>
      <c r="BQ6" s="54"/>
      <c r="BR6" s="54"/>
      <c r="BS6" s="8"/>
      <c r="BT6" s="54"/>
      <c r="BU6" s="54"/>
      <c r="BV6" s="54"/>
      <c r="BW6" s="54"/>
      <c r="BX6" s="54"/>
      <c r="BY6" s="8"/>
      <c r="BZ6" s="8"/>
      <c r="CA6" s="8"/>
      <c r="CB6" s="8"/>
      <c r="CC6" s="8"/>
      <c r="CD6" s="8"/>
    </row>
    <row r="7" spans="1:99" ht="30" customHeight="1" x14ac:dyDescent="0.25">
      <c r="A7" s="225" t="s">
        <v>2326</v>
      </c>
      <c r="B7" s="226"/>
      <c r="C7" s="226"/>
      <c r="D7" s="226"/>
      <c r="E7" s="226"/>
      <c r="F7" s="226"/>
      <c r="G7" s="227"/>
      <c r="H7" s="165"/>
      <c r="I7" s="255" t="s">
        <v>3868</v>
      </c>
      <c r="J7" s="256"/>
      <c r="K7" s="256"/>
      <c r="L7" s="256"/>
      <c r="M7" s="256"/>
      <c r="N7" s="257"/>
      <c r="O7" s="272" t="s">
        <v>5286</v>
      </c>
      <c r="P7" s="272"/>
      <c r="Q7" s="272"/>
      <c r="R7" s="272"/>
      <c r="S7" s="272"/>
      <c r="T7" s="255" t="str">
        <f>VLOOKUP(O7,Clave!D8:F660,2,0)</f>
        <v>Administración Desconcentrada Servicios al Contribuyente de Guanajuato 3</v>
      </c>
      <c r="U7" s="256"/>
      <c r="V7" s="256"/>
      <c r="W7" s="256"/>
      <c r="X7" s="256"/>
      <c r="Y7" s="256"/>
      <c r="Z7" s="256"/>
      <c r="AA7" s="256"/>
      <c r="AB7" s="256"/>
      <c r="AC7" s="256"/>
      <c r="AD7" s="256"/>
      <c r="AE7" s="256"/>
      <c r="AF7" s="256"/>
      <c r="AG7" s="256"/>
      <c r="AH7" s="256"/>
      <c r="AI7" s="256"/>
      <c r="AJ7" s="256"/>
      <c r="AK7" s="256"/>
      <c r="AL7" s="256"/>
      <c r="AM7" s="257"/>
      <c r="AN7" s="273" t="str">
        <f>VLOOKUP(O7,Clave!D8:F661,3,0)</f>
        <v>Archivo de Trámite de la Administración Desconcentrada Servicios al Contribuyente de Guanajuato 3</v>
      </c>
      <c r="AO7" s="274"/>
      <c r="AP7" s="274"/>
      <c r="AQ7" s="274"/>
      <c r="AR7" s="274"/>
      <c r="AS7" s="274"/>
      <c r="AT7" s="274"/>
      <c r="AU7" s="274"/>
      <c r="AV7" s="274"/>
      <c r="AW7" s="274"/>
      <c r="AX7" s="274"/>
      <c r="AY7" s="274"/>
      <c r="AZ7" s="274"/>
      <c r="BA7" s="274"/>
      <c r="BB7" s="274"/>
      <c r="BC7" s="274"/>
      <c r="BD7" s="274"/>
      <c r="BE7" s="274"/>
      <c r="BF7" s="274"/>
      <c r="BG7" s="275"/>
      <c r="BH7" s="166"/>
      <c r="BI7" s="166"/>
      <c r="BJ7" s="166"/>
      <c r="BK7" s="166"/>
      <c r="BL7" s="166"/>
      <c r="BM7" s="166"/>
      <c r="BN7" s="166"/>
      <c r="BO7" s="166"/>
      <c r="BP7" s="166"/>
      <c r="BQ7" s="166"/>
      <c r="BR7" s="166"/>
      <c r="BS7" s="8"/>
      <c r="BT7" s="167"/>
      <c r="BU7" s="167"/>
      <c r="BV7" s="167"/>
      <c r="BW7" s="167"/>
      <c r="BX7" s="167"/>
      <c r="BY7" s="8"/>
      <c r="BZ7" s="8"/>
      <c r="CA7" s="8"/>
      <c r="CB7" s="8"/>
      <c r="CC7" s="8"/>
      <c r="CD7" s="8"/>
    </row>
    <row r="8" spans="1:99" ht="3.75" customHeight="1" x14ac:dyDescent="0.25">
      <c r="A8" s="154"/>
      <c r="B8" s="154"/>
      <c r="C8" s="154"/>
      <c r="D8" s="154"/>
      <c r="E8" s="154"/>
      <c r="F8" s="154"/>
      <c r="G8" s="154"/>
      <c r="H8" s="154"/>
      <c r="I8" s="154"/>
      <c r="J8" s="154"/>
      <c r="K8" s="154"/>
      <c r="L8" s="154"/>
      <c r="M8" s="154"/>
      <c r="N8" s="154"/>
      <c r="O8" s="154"/>
      <c r="P8" s="154"/>
      <c r="Q8" s="154"/>
      <c r="R8" s="154"/>
      <c r="S8" s="154"/>
      <c r="T8" s="154"/>
      <c r="U8" s="154"/>
      <c r="V8" s="154"/>
      <c r="W8" s="154"/>
      <c r="X8" s="154"/>
      <c r="Y8" s="63"/>
      <c r="Z8" s="63"/>
      <c r="AA8" s="154"/>
      <c r="AB8" s="154"/>
      <c r="AC8" s="154"/>
      <c r="AD8" s="154"/>
      <c r="AE8" s="154"/>
      <c r="AF8" s="154"/>
      <c r="AG8" s="154"/>
      <c r="AH8" s="63"/>
      <c r="AI8" s="63"/>
      <c r="AJ8" s="63"/>
      <c r="AK8" s="63"/>
      <c r="AL8" s="63"/>
      <c r="AM8" s="63"/>
      <c r="AN8" s="63"/>
      <c r="AO8" s="63"/>
      <c r="AP8" s="63"/>
      <c r="AQ8" s="63"/>
      <c r="AR8" s="63"/>
      <c r="AS8" s="63"/>
      <c r="AT8" s="63"/>
      <c r="AU8" s="63"/>
      <c r="AV8" s="63"/>
      <c r="AW8" s="63"/>
      <c r="AX8" s="63"/>
      <c r="AY8" s="63"/>
      <c r="AZ8" s="63"/>
      <c r="BA8" s="63"/>
      <c r="BB8" s="63"/>
      <c r="BC8" s="63"/>
      <c r="BD8" s="63"/>
      <c r="BE8" s="63"/>
      <c r="BF8" s="63"/>
      <c r="BG8" s="63"/>
      <c r="BH8" s="63"/>
      <c r="BI8" s="63"/>
      <c r="BJ8" s="63"/>
      <c r="BK8" s="63"/>
      <c r="BL8" s="63"/>
      <c r="BM8" s="63"/>
      <c r="BN8" s="63"/>
      <c r="BO8" s="63"/>
      <c r="BP8" s="63"/>
      <c r="BQ8" s="63"/>
      <c r="BR8" s="63"/>
      <c r="BS8" s="63"/>
      <c r="BT8" s="63"/>
      <c r="BU8" s="63"/>
      <c r="BV8" s="63"/>
      <c r="BW8" s="63"/>
      <c r="BX8" s="63"/>
      <c r="BY8" s="63"/>
      <c r="BZ8" s="63"/>
      <c r="CA8" s="63"/>
      <c r="CB8" s="63"/>
      <c r="CC8" s="63"/>
      <c r="CD8" s="63"/>
      <c r="CE8" s="63"/>
      <c r="CF8" s="63"/>
      <c r="CG8" s="63"/>
      <c r="CH8" s="63"/>
      <c r="CI8" s="63"/>
      <c r="CJ8" s="63"/>
      <c r="CK8" s="63"/>
      <c r="CL8" s="63"/>
      <c r="CM8" s="63"/>
      <c r="CN8" s="63"/>
      <c r="CO8" s="63"/>
    </row>
    <row r="9" spans="1:99" ht="4.5" customHeight="1" x14ac:dyDescent="0.25">
      <c r="A9" s="63"/>
      <c r="B9" s="63"/>
      <c r="C9" s="63"/>
      <c r="D9" s="63"/>
      <c r="E9" s="63"/>
      <c r="F9" s="63"/>
      <c r="G9" s="63"/>
      <c r="H9" s="63"/>
      <c r="I9" s="63"/>
      <c r="J9" s="63"/>
      <c r="K9" s="63"/>
      <c r="L9" s="63"/>
      <c r="M9" s="63"/>
      <c r="N9" s="63"/>
      <c r="O9" s="63"/>
      <c r="P9" s="63"/>
      <c r="Q9" s="63"/>
      <c r="R9" s="63"/>
      <c r="S9" s="63"/>
      <c r="T9" s="63"/>
      <c r="U9" s="63"/>
      <c r="V9" s="63"/>
      <c r="W9" s="63"/>
      <c r="X9" s="63"/>
      <c r="Y9" s="63"/>
      <c r="Z9" s="63"/>
      <c r="AA9" s="147"/>
      <c r="AB9" s="155"/>
      <c r="AC9" s="155"/>
      <c r="AD9" s="155"/>
      <c r="AE9" s="155"/>
      <c r="AF9" s="155"/>
      <c r="AG9" s="155"/>
      <c r="AH9" s="155"/>
      <c r="AI9" s="155"/>
      <c r="AJ9" s="155"/>
      <c r="AK9" s="156"/>
      <c r="AL9" s="156"/>
      <c r="AM9" s="156"/>
      <c r="AN9" s="156"/>
      <c r="AO9" s="156"/>
      <c r="AP9" s="156"/>
      <c r="AQ9" s="156"/>
      <c r="AR9" s="156"/>
      <c r="AS9" s="156"/>
      <c r="AT9" s="156"/>
      <c r="AU9" s="156"/>
      <c r="AV9" s="156"/>
      <c r="AW9" s="156"/>
      <c r="AX9" s="156"/>
      <c r="AY9" s="156"/>
      <c r="AZ9" s="156"/>
      <c r="BA9" s="156"/>
      <c r="BB9" s="156"/>
      <c r="BC9" s="156"/>
      <c r="BD9" s="156"/>
      <c r="BE9" s="156"/>
      <c r="BF9" s="156"/>
      <c r="BG9" s="156"/>
      <c r="BH9" s="156"/>
      <c r="BI9" s="156"/>
      <c r="BJ9" s="156"/>
      <c r="BK9" s="156"/>
      <c r="BL9" s="156"/>
      <c r="BM9" s="156"/>
      <c r="BN9" s="156"/>
      <c r="BO9" s="156"/>
      <c r="BP9" s="156"/>
      <c r="BQ9" s="156"/>
      <c r="BR9" s="156"/>
      <c r="BS9" s="156"/>
      <c r="BT9" s="63"/>
      <c r="BU9" s="63"/>
      <c r="BV9" s="63"/>
      <c r="BW9" s="63"/>
      <c r="BX9" s="63"/>
      <c r="BY9" s="63"/>
      <c r="BZ9" s="63"/>
      <c r="CA9" s="63"/>
      <c r="CB9" s="63"/>
      <c r="CC9" s="63"/>
      <c r="CD9" s="63"/>
      <c r="CE9" s="63"/>
      <c r="CF9" s="63"/>
      <c r="CG9" s="63"/>
      <c r="CH9" s="63"/>
      <c r="CI9" s="63"/>
      <c r="CJ9" s="63"/>
      <c r="CK9" s="63"/>
      <c r="CL9" s="63"/>
      <c r="CM9" s="63"/>
      <c r="CN9" s="63"/>
      <c r="CO9" s="63"/>
    </row>
    <row r="10" spans="1:99" ht="14.45" customHeight="1" x14ac:dyDescent="0.25">
      <c r="A10" s="62" t="s">
        <v>2957</v>
      </c>
      <c r="B10" s="62"/>
      <c r="C10" s="62"/>
      <c r="D10" s="62"/>
      <c r="E10" s="62"/>
      <c r="F10" s="62"/>
      <c r="G10" s="62"/>
      <c r="H10" s="62"/>
      <c r="I10" s="62"/>
      <c r="J10" s="62"/>
      <c r="K10" s="62"/>
      <c r="L10" s="62"/>
      <c r="M10" s="62"/>
      <c r="N10" s="62"/>
      <c r="O10" s="62"/>
      <c r="P10" s="62"/>
      <c r="Q10" s="62"/>
      <c r="R10" s="62"/>
      <c r="S10" s="62"/>
      <c r="T10" s="62"/>
      <c r="U10" s="62"/>
      <c r="V10" s="62"/>
      <c r="W10" s="62"/>
      <c r="X10" s="62"/>
      <c r="Y10" s="63"/>
      <c r="Z10" s="63"/>
      <c r="AA10" s="63"/>
      <c r="AB10" s="63"/>
      <c r="AC10" s="63"/>
      <c r="AD10" s="63"/>
      <c r="AE10" s="63"/>
      <c r="AF10" s="63"/>
      <c r="AG10" s="63"/>
      <c r="AH10" s="63"/>
      <c r="AI10" s="63"/>
      <c r="AJ10" s="63"/>
      <c r="AK10" s="63"/>
      <c r="AL10" s="63"/>
      <c r="AM10" s="63"/>
      <c r="AN10" s="63"/>
      <c r="AO10" s="63"/>
      <c r="AP10" s="63"/>
      <c r="AQ10" s="63"/>
      <c r="AR10" s="63"/>
      <c r="AS10" s="63"/>
      <c r="AT10" s="63"/>
      <c r="AU10" s="63"/>
      <c r="AV10" s="63"/>
      <c r="AW10" s="63"/>
      <c r="AX10" s="63"/>
      <c r="AY10" s="63"/>
      <c r="AZ10" s="63"/>
      <c r="BA10" s="63"/>
      <c r="BB10" s="63"/>
      <c r="BC10" s="63"/>
      <c r="BD10" s="63"/>
      <c r="BE10" s="63"/>
      <c r="BF10" s="63"/>
      <c r="BG10" s="63"/>
      <c r="BH10" s="63"/>
      <c r="BI10" s="63"/>
      <c r="BJ10" s="63"/>
      <c r="BK10" s="63"/>
      <c r="BL10" s="63"/>
      <c r="BM10" s="63"/>
      <c r="BN10" s="63"/>
      <c r="BO10" s="63"/>
      <c r="BP10" s="63"/>
      <c r="BQ10" s="63"/>
      <c r="BR10" s="284" t="s">
        <v>4656</v>
      </c>
      <c r="BS10" s="284"/>
      <c r="BT10" s="284"/>
      <c r="BU10" s="284"/>
      <c r="BV10" s="284"/>
      <c r="BW10" s="284"/>
      <c r="BX10" s="284"/>
      <c r="BY10" s="284"/>
      <c r="BZ10" s="63"/>
      <c r="CA10" s="63"/>
      <c r="CB10" s="63"/>
      <c r="CC10" s="63"/>
      <c r="CD10" s="63"/>
      <c r="CE10" s="63"/>
      <c r="CF10" s="63"/>
      <c r="CG10" s="63"/>
      <c r="CH10" s="66"/>
      <c r="CI10" s="66"/>
      <c r="CJ10" s="66"/>
      <c r="CK10" s="66"/>
      <c r="CL10" s="66"/>
      <c r="CM10" s="66"/>
      <c r="CN10" s="66"/>
      <c r="CO10" s="66"/>
    </row>
    <row r="11" spans="1:99" ht="7.5" customHeight="1" x14ac:dyDescent="0.25">
      <c r="A11" s="147"/>
      <c r="B11" s="147"/>
      <c r="C11" s="147"/>
      <c r="D11" s="147"/>
      <c r="E11" s="147"/>
      <c r="F11" s="147"/>
      <c r="G11" s="147"/>
      <c r="H11" s="147"/>
      <c r="I11" s="147"/>
      <c r="J11" s="147"/>
      <c r="K11" s="147"/>
      <c r="L11" s="147"/>
      <c r="M11" s="147"/>
      <c r="N11" s="147"/>
      <c r="O11" s="147"/>
      <c r="P11" s="147"/>
      <c r="Q11" s="147"/>
      <c r="R11" s="147"/>
      <c r="S11" s="147"/>
      <c r="T11" s="147"/>
      <c r="U11" s="147"/>
      <c r="V11" s="147"/>
      <c r="W11" s="147"/>
      <c r="X11" s="147"/>
      <c r="Y11" s="63"/>
      <c r="Z11" s="63"/>
      <c r="AA11" s="147"/>
      <c r="AB11" s="147"/>
      <c r="AC11" s="147"/>
      <c r="AD11" s="147"/>
      <c r="AE11" s="147"/>
      <c r="AF11" s="147"/>
      <c r="AG11" s="147"/>
      <c r="AH11" s="147"/>
      <c r="AI11" s="147"/>
      <c r="AJ11" s="64"/>
      <c r="AK11" s="147"/>
      <c r="AL11" s="147"/>
      <c r="AM11" s="63"/>
      <c r="AN11" s="63"/>
      <c r="AO11" s="63"/>
      <c r="AP11" s="63"/>
      <c r="AQ11" s="63"/>
      <c r="AR11" s="63"/>
      <c r="AS11" s="63"/>
      <c r="AT11" s="63"/>
      <c r="AU11" s="63"/>
      <c r="AV11" s="63"/>
      <c r="AW11" s="63"/>
      <c r="AX11" s="63"/>
      <c r="AY11" s="63"/>
      <c r="AZ11" s="63"/>
      <c r="BA11" s="63"/>
      <c r="BB11" s="63"/>
      <c r="BC11" s="63"/>
      <c r="BD11" s="63"/>
      <c r="BE11" s="63"/>
      <c r="BF11" s="63"/>
      <c r="BG11" s="63"/>
      <c r="BH11" s="63"/>
      <c r="BI11" s="63"/>
      <c r="BJ11" s="63"/>
      <c r="BK11" s="63"/>
      <c r="BL11" s="63"/>
      <c r="BM11" s="63"/>
      <c r="BN11" s="63"/>
      <c r="BO11" s="63"/>
      <c r="BP11" s="63"/>
      <c r="BQ11" s="63"/>
      <c r="BR11" s="63"/>
      <c r="BS11" s="63"/>
      <c r="BT11" s="63"/>
      <c r="BU11" s="63"/>
      <c r="BV11" s="63"/>
      <c r="BW11" s="63"/>
      <c r="BX11" s="63"/>
      <c r="BY11" s="63"/>
      <c r="BZ11" s="63"/>
      <c r="CA11" s="63"/>
      <c r="CB11" s="63"/>
      <c r="CC11" s="63"/>
      <c r="CD11" s="63"/>
      <c r="CE11" s="63"/>
      <c r="CF11" s="63"/>
      <c r="CG11" s="63"/>
      <c r="CH11" s="63"/>
      <c r="CI11" s="63"/>
      <c r="CJ11" s="63"/>
      <c r="CK11" s="63"/>
      <c r="CL11" s="63"/>
      <c r="CM11" s="63"/>
      <c r="CN11" s="63"/>
      <c r="CO11" s="63"/>
    </row>
    <row r="12" spans="1:99" ht="62.25" customHeight="1" x14ac:dyDescent="0.25">
      <c r="A12" s="258" t="s">
        <v>1</v>
      </c>
      <c r="B12" s="259"/>
      <c r="C12" s="259"/>
      <c r="D12" s="259"/>
      <c r="E12" s="259"/>
      <c r="F12" s="259"/>
      <c r="G12" s="259"/>
      <c r="H12" s="259"/>
      <c r="I12" s="259"/>
      <c r="J12" s="259"/>
      <c r="K12" s="259"/>
      <c r="L12" s="260"/>
      <c r="M12" s="271" t="s">
        <v>2</v>
      </c>
      <c r="N12" s="271"/>
      <c r="O12" s="271"/>
      <c r="P12" s="271"/>
      <c r="Q12" s="271"/>
      <c r="R12" s="271"/>
      <c r="S12" s="271"/>
      <c r="T12" s="258" t="s">
        <v>6</v>
      </c>
      <c r="U12" s="259"/>
      <c r="V12" s="259"/>
      <c r="W12" s="259"/>
      <c r="X12" s="259"/>
      <c r="Y12" s="259"/>
      <c r="Z12" s="259"/>
      <c r="AA12" s="260"/>
      <c r="AB12" s="239" t="s">
        <v>4</v>
      </c>
      <c r="AC12" s="240"/>
      <c r="AD12" s="240"/>
      <c r="AE12" s="240"/>
      <c r="AF12" s="240"/>
      <c r="AG12" s="241"/>
      <c r="AH12" s="223" t="s">
        <v>3</v>
      </c>
      <c r="AI12" s="224"/>
      <c r="AJ12" s="224"/>
      <c r="AK12" s="224"/>
      <c r="AL12" s="224"/>
      <c r="AM12" s="224"/>
      <c r="AN12" s="224"/>
      <c r="AO12" s="224"/>
      <c r="AP12" s="224"/>
      <c r="AQ12" s="224"/>
      <c r="AR12" s="224"/>
      <c r="AS12" s="224"/>
      <c r="AT12" s="224"/>
      <c r="AU12" s="224"/>
      <c r="AV12" s="224"/>
      <c r="AW12" s="224"/>
      <c r="AX12" s="224"/>
      <c r="AY12" s="224"/>
      <c r="AZ12" s="224"/>
      <c r="BA12" s="224"/>
      <c r="BB12" s="224"/>
      <c r="BC12" s="224"/>
      <c r="BD12" s="224"/>
      <c r="BE12" s="224"/>
      <c r="BF12" s="224"/>
      <c r="BG12" s="224"/>
      <c r="BH12" s="224"/>
      <c r="BI12" s="224"/>
      <c r="BJ12" s="224"/>
      <c r="BK12" s="224"/>
      <c r="BL12" s="285"/>
      <c r="BM12" s="246" t="s">
        <v>5</v>
      </c>
      <c r="BN12" s="246"/>
      <c r="BO12" s="246"/>
      <c r="BP12" s="246"/>
      <c r="BQ12" s="246"/>
      <c r="BR12" s="261" t="s">
        <v>7</v>
      </c>
      <c r="BS12" s="262"/>
      <c r="BT12" s="262"/>
      <c r="BU12" s="262"/>
      <c r="BV12" s="263" t="s">
        <v>8</v>
      </c>
      <c r="BW12" s="264"/>
      <c r="BX12" s="264"/>
      <c r="BY12" s="265"/>
      <c r="BZ12" s="157"/>
      <c r="CA12" s="63"/>
      <c r="CB12" s="63"/>
      <c r="CC12" s="63"/>
      <c r="CD12" s="63"/>
      <c r="CE12" s="63"/>
      <c r="CF12" s="63"/>
      <c r="CG12" s="63"/>
      <c r="CH12" s="63"/>
      <c r="CI12" s="66"/>
      <c r="CJ12" s="66"/>
      <c r="CK12" s="66"/>
      <c r="CL12" s="66"/>
      <c r="CM12" s="66"/>
      <c r="CN12" s="66"/>
      <c r="CO12" s="66"/>
    </row>
    <row r="13" spans="1:99" ht="24.95" customHeight="1" x14ac:dyDescent="0.25">
      <c r="A13" s="247" t="s">
        <v>5986</v>
      </c>
      <c r="B13" s="248"/>
      <c r="C13" s="248"/>
      <c r="D13" s="248"/>
      <c r="E13" s="248"/>
      <c r="F13" s="248"/>
      <c r="G13" s="248"/>
      <c r="H13" s="248"/>
      <c r="I13" s="248"/>
      <c r="J13" s="248"/>
      <c r="K13" s="248"/>
      <c r="L13" s="249"/>
      <c r="M13" s="242" t="str">
        <f>VLOOKUP(A13,'Base_Respo_Archivos de Trámite'!$A$8:$G$760,2,0)</f>
        <v>Jefe de Departamento</v>
      </c>
      <c r="N13" s="242"/>
      <c r="O13" s="242"/>
      <c r="P13" s="242"/>
      <c r="Q13" s="242"/>
      <c r="R13" s="242"/>
      <c r="S13" s="242"/>
      <c r="T13" s="243" t="str">
        <f>VLOOKUP(A13,'Base_Respo_Archivos de Trámite'!$A$8:$G$760,7,0)</f>
        <v>david.quinterob@sat.gob.mx</v>
      </c>
      <c r="U13" s="244"/>
      <c r="V13" s="244"/>
      <c r="W13" s="244"/>
      <c r="X13" s="244"/>
      <c r="Y13" s="244"/>
      <c r="Z13" s="244"/>
      <c r="AA13" s="245"/>
      <c r="AB13" s="243" t="str">
        <f>VLOOKUP(A13,'Base_Respo_Archivos de Trámite'!$A$8:$G$760,6,0)</f>
        <v>Ext. 64515</v>
      </c>
      <c r="AC13" s="244"/>
      <c r="AD13" s="244"/>
      <c r="AE13" s="244"/>
      <c r="AF13" s="244"/>
      <c r="AG13" s="245"/>
      <c r="AH13" s="247" t="str">
        <f>VLOOKUP(A13,'Base_Respo_Archivos de Trámite'!$A$8:$G$760,4,0)</f>
        <v>Rubén M. Campos S/N,  Fraccionamiento Zona de Oro I, C.P.38020, Celaya, Gto.</v>
      </c>
      <c r="AI13" s="248"/>
      <c r="AJ13" s="248"/>
      <c r="AK13" s="248"/>
      <c r="AL13" s="248"/>
      <c r="AM13" s="248"/>
      <c r="AN13" s="248"/>
      <c r="AO13" s="248"/>
      <c r="AP13" s="248"/>
      <c r="AQ13" s="248"/>
      <c r="AR13" s="248"/>
      <c r="AS13" s="248"/>
      <c r="AT13" s="248"/>
      <c r="AU13" s="248"/>
      <c r="AV13" s="248"/>
      <c r="AW13" s="248"/>
      <c r="AX13" s="248"/>
      <c r="AY13" s="248"/>
      <c r="AZ13" s="248"/>
      <c r="BA13" s="248"/>
      <c r="BB13" s="248"/>
      <c r="BC13" s="248"/>
      <c r="BD13" s="248"/>
      <c r="BE13" s="248"/>
      <c r="BF13" s="248"/>
      <c r="BG13" s="248"/>
      <c r="BH13" s="248"/>
      <c r="BI13" s="248"/>
      <c r="BJ13" s="248"/>
      <c r="BK13" s="248"/>
      <c r="BL13" s="249"/>
      <c r="BM13" s="231" t="str">
        <f>VLOOKUP(A13,'Base_Respo_Archivos de Trámite'!$A$9:$G$760,5,0)</f>
        <v>110070A000</v>
      </c>
      <c r="BN13" s="232"/>
      <c r="BO13" s="232"/>
      <c r="BP13" s="232"/>
      <c r="BQ13" s="232"/>
      <c r="BR13" s="233">
        <v>60</v>
      </c>
      <c r="BS13" s="234"/>
      <c r="BT13" s="234"/>
      <c r="BU13" s="235"/>
      <c r="BV13" s="236">
        <v>60</v>
      </c>
      <c r="BW13" s="237"/>
      <c r="BX13" s="237"/>
      <c r="BY13" s="238"/>
      <c r="BZ13" s="157"/>
      <c r="CA13" s="63"/>
      <c r="CB13" s="63"/>
      <c r="CC13" s="63"/>
      <c r="CD13" s="8"/>
      <c r="CE13" s="8"/>
      <c r="CF13" s="8"/>
      <c r="CG13" s="8"/>
      <c r="CH13" s="8"/>
    </row>
    <row r="14" spans="1:99" ht="24.95" customHeight="1" x14ac:dyDescent="0.25">
      <c r="A14" s="247" t="s">
        <v>4685</v>
      </c>
      <c r="B14" s="248"/>
      <c r="C14" s="248"/>
      <c r="D14" s="248"/>
      <c r="E14" s="248"/>
      <c r="F14" s="248"/>
      <c r="G14" s="248"/>
      <c r="H14" s="248"/>
      <c r="I14" s="248"/>
      <c r="J14" s="248"/>
      <c r="K14" s="248"/>
      <c r="L14" s="249"/>
      <c r="M14" s="242" t="str">
        <f>VLOOKUP(A14,'Base_Respo_Archivos de Trámite'!$A$8:$G$700,2,0)</f>
        <v xml:space="preserve">Dato Automatizado 1 </v>
      </c>
      <c r="N14" s="242"/>
      <c r="O14" s="242"/>
      <c r="P14" s="242"/>
      <c r="Q14" s="242"/>
      <c r="R14" s="242"/>
      <c r="S14" s="242"/>
      <c r="T14" s="243" t="str">
        <f>VLOOKUP(A14,'Base_Respo_Archivos de Trámite'!$A$8:$G$700,7,0)</f>
        <v>Dato Automatizado 2</v>
      </c>
      <c r="U14" s="244"/>
      <c r="V14" s="244"/>
      <c r="W14" s="244"/>
      <c r="X14" s="244"/>
      <c r="Y14" s="244"/>
      <c r="Z14" s="244"/>
      <c r="AA14" s="245"/>
      <c r="AB14" s="286" t="str">
        <f>VLOOKUP(A14,'Base_Respo_Archivos de Trámite'!$A$8:$G$700,6,0)</f>
        <v>Dato Automatizado 3</v>
      </c>
      <c r="AC14" s="287"/>
      <c r="AD14" s="287"/>
      <c r="AE14" s="287"/>
      <c r="AF14" s="287"/>
      <c r="AG14" s="288"/>
      <c r="AH14" s="247" t="str">
        <f>VLOOKUP(A14,'Base_Respo_Archivos de Trámite'!$A$8:$G$700,4,0)</f>
        <v>Dato Automatizado 4</v>
      </c>
      <c r="AI14" s="248"/>
      <c r="AJ14" s="248"/>
      <c r="AK14" s="248"/>
      <c r="AL14" s="248"/>
      <c r="AM14" s="248"/>
      <c r="AN14" s="248"/>
      <c r="AO14" s="248"/>
      <c r="AP14" s="248"/>
      <c r="AQ14" s="248"/>
      <c r="AR14" s="248"/>
      <c r="AS14" s="248"/>
      <c r="AT14" s="248"/>
      <c r="AU14" s="248"/>
      <c r="AV14" s="248"/>
      <c r="AW14" s="248"/>
      <c r="AX14" s="248"/>
      <c r="AY14" s="248"/>
      <c r="AZ14" s="248"/>
      <c r="BA14" s="248"/>
      <c r="BB14" s="248"/>
      <c r="BC14" s="248"/>
      <c r="BD14" s="248"/>
      <c r="BE14" s="248"/>
      <c r="BF14" s="248"/>
      <c r="BG14" s="248"/>
      <c r="BH14" s="248"/>
      <c r="BI14" s="248"/>
      <c r="BJ14" s="248"/>
      <c r="BK14" s="248"/>
      <c r="BL14" s="249"/>
      <c r="BM14" s="231" t="str">
        <f>VLOOKUP(A14,'Base_Respo_Archivos de Trámite'!$A$9:$G$700,5,0)</f>
        <v>Dato Automatizado 5</v>
      </c>
      <c r="BN14" s="232"/>
      <c r="BO14" s="232"/>
      <c r="BP14" s="232"/>
      <c r="BQ14" s="232"/>
      <c r="BR14" s="233"/>
      <c r="BS14" s="234"/>
      <c r="BT14" s="234"/>
      <c r="BU14" s="235"/>
      <c r="BV14" s="236"/>
      <c r="BW14" s="237"/>
      <c r="BX14" s="237"/>
      <c r="BY14" s="238"/>
      <c r="BZ14" s="157"/>
      <c r="CA14" s="63"/>
      <c r="CB14" s="63"/>
      <c r="CC14" s="63"/>
      <c r="CD14" s="8"/>
      <c r="CE14" s="8"/>
      <c r="CF14" s="8"/>
      <c r="CG14" s="8"/>
      <c r="CH14" s="8"/>
    </row>
    <row r="15" spans="1:99" ht="14.25" customHeight="1" x14ac:dyDescent="0.25">
      <c r="A15" s="207" t="s">
        <v>4657</v>
      </c>
      <c r="B15" s="207"/>
      <c r="C15" s="207" t="s">
        <v>4658</v>
      </c>
      <c r="D15" s="207"/>
      <c r="E15" s="207"/>
      <c r="F15" s="250" t="s">
        <v>4659</v>
      </c>
      <c r="G15" s="250"/>
      <c r="H15" s="250"/>
      <c r="I15" s="250" t="s">
        <v>4660</v>
      </c>
      <c r="J15" s="250"/>
      <c r="K15" s="250"/>
      <c r="L15" s="250" t="s">
        <v>4661</v>
      </c>
      <c r="M15" s="250"/>
      <c r="N15" s="250"/>
      <c r="O15" s="250" t="s">
        <v>4662</v>
      </c>
      <c r="P15" s="250"/>
      <c r="Q15" s="250"/>
      <c r="R15" s="206" t="s">
        <v>4663</v>
      </c>
      <c r="S15" s="206"/>
      <c r="T15" s="206"/>
      <c r="U15" s="206"/>
      <c r="V15" s="206" t="s">
        <v>4664</v>
      </c>
      <c r="W15" s="206"/>
      <c r="X15" s="206"/>
      <c r="Y15" s="206"/>
      <c r="Z15" s="206" t="s">
        <v>5981</v>
      </c>
      <c r="AA15" s="206"/>
      <c r="AB15" s="206"/>
      <c r="AC15" s="206"/>
      <c r="AD15" s="206" t="s">
        <v>5982</v>
      </c>
      <c r="AE15" s="206"/>
      <c r="AF15" s="206"/>
      <c r="AG15" s="206"/>
      <c r="AH15" s="206" t="s">
        <v>4665</v>
      </c>
      <c r="AI15" s="206"/>
      <c r="AJ15" s="206"/>
      <c r="AK15" s="206" t="s">
        <v>4666</v>
      </c>
      <c r="AL15" s="206"/>
      <c r="AM15" s="206"/>
      <c r="AN15" s="206"/>
      <c r="AO15" s="158" t="s">
        <v>4667</v>
      </c>
      <c r="AP15" s="158" t="s">
        <v>4668</v>
      </c>
      <c r="AQ15" s="206" t="s">
        <v>4669</v>
      </c>
      <c r="AR15" s="206"/>
      <c r="AS15" s="206"/>
      <c r="AT15" s="206"/>
      <c r="AU15" s="254" t="s">
        <v>4670</v>
      </c>
      <c r="AV15" s="254"/>
      <c r="AW15" s="254"/>
      <c r="AX15" s="254"/>
      <c r="AY15" s="254"/>
      <c r="AZ15" s="254"/>
      <c r="BA15" s="254"/>
      <c r="BB15" s="254"/>
      <c r="BC15" s="254"/>
      <c r="BD15" s="254"/>
      <c r="BE15" s="254"/>
      <c r="BF15" s="254"/>
      <c r="BG15" s="254"/>
      <c r="BH15" s="254"/>
      <c r="BI15" s="254"/>
      <c r="BJ15" s="254"/>
      <c r="BK15" s="254"/>
      <c r="BL15" s="254"/>
      <c r="BM15" s="254"/>
      <c r="BN15" s="254"/>
      <c r="BO15" s="254"/>
      <c r="BP15" s="207" t="s">
        <v>4671</v>
      </c>
      <c r="BQ15" s="207"/>
      <c r="BR15" s="207"/>
      <c r="BS15" s="207"/>
      <c r="BT15" s="211" t="s">
        <v>4672</v>
      </c>
      <c r="BU15" s="211"/>
      <c r="BV15" s="211"/>
      <c r="BW15" s="211"/>
      <c r="BX15" s="211"/>
      <c r="BY15" s="211"/>
      <c r="BZ15" s="211"/>
      <c r="CA15" s="211"/>
      <c r="CB15" s="211"/>
      <c r="CC15" s="211"/>
      <c r="CD15" s="211" t="s">
        <v>5679</v>
      </c>
      <c r="CE15" s="211"/>
      <c r="CF15" s="211"/>
      <c r="CG15" s="211" t="s">
        <v>5679</v>
      </c>
      <c r="CH15" s="211"/>
      <c r="CI15" s="211"/>
      <c r="CJ15" s="211" t="s">
        <v>5679</v>
      </c>
      <c r="CK15" s="211"/>
      <c r="CL15" s="211"/>
      <c r="CM15" s="211" t="s">
        <v>5679</v>
      </c>
      <c r="CN15" s="211"/>
      <c r="CO15" s="211"/>
      <c r="CP15" s="75"/>
      <c r="CQ15" s="75"/>
      <c r="CR15" s="75"/>
      <c r="CS15" s="75"/>
      <c r="CT15" s="75"/>
      <c r="CU15" s="75"/>
    </row>
    <row r="16" spans="1:99" ht="14.45" customHeight="1" x14ac:dyDescent="0.25">
      <c r="A16" s="251" t="s">
        <v>2426</v>
      </c>
      <c r="B16" s="216"/>
      <c r="C16" s="228" t="s">
        <v>10</v>
      </c>
      <c r="D16" s="228"/>
      <c r="E16" s="228"/>
      <c r="F16" s="228" t="s">
        <v>2427</v>
      </c>
      <c r="G16" s="228"/>
      <c r="H16" s="228"/>
      <c r="I16" s="228" t="s">
        <v>2428</v>
      </c>
      <c r="J16" s="228"/>
      <c r="K16" s="228"/>
      <c r="L16" s="228" t="s">
        <v>2429</v>
      </c>
      <c r="M16" s="228"/>
      <c r="N16" s="228"/>
      <c r="O16" s="228" t="s">
        <v>2430</v>
      </c>
      <c r="P16" s="228"/>
      <c r="Q16" s="228"/>
      <c r="R16" s="200" t="s">
        <v>2436</v>
      </c>
      <c r="S16" s="201"/>
      <c r="T16" s="201"/>
      <c r="U16" s="201"/>
      <c r="V16" s="201"/>
      <c r="W16" s="201"/>
      <c r="X16" s="201"/>
      <c r="Y16" s="201"/>
      <c r="Z16" s="200" t="s">
        <v>2438</v>
      </c>
      <c r="AA16" s="201"/>
      <c r="AB16" s="201"/>
      <c r="AC16" s="201"/>
      <c r="AD16" s="201"/>
      <c r="AE16" s="201"/>
      <c r="AF16" s="201"/>
      <c r="AG16" s="201"/>
      <c r="AH16" s="200" t="s">
        <v>11</v>
      </c>
      <c r="AI16" s="201"/>
      <c r="AJ16" s="202"/>
      <c r="AK16" s="276" t="s">
        <v>2439</v>
      </c>
      <c r="AL16" s="277"/>
      <c r="AM16" s="277"/>
      <c r="AN16" s="278"/>
      <c r="AO16" s="200" t="s">
        <v>2958</v>
      </c>
      <c r="AP16" s="289" t="s">
        <v>2443</v>
      </c>
      <c r="AQ16" s="200" t="s">
        <v>5978</v>
      </c>
      <c r="AR16" s="201"/>
      <c r="AS16" s="201"/>
      <c r="AT16" s="202"/>
      <c r="AU16" s="212" t="s">
        <v>5955</v>
      </c>
      <c r="AV16" s="215" t="s">
        <v>2444</v>
      </c>
      <c r="AW16" s="215"/>
      <c r="AX16" s="215"/>
      <c r="AY16" s="215"/>
      <c r="AZ16" s="216"/>
      <c r="BA16" s="200" t="s">
        <v>4654</v>
      </c>
      <c r="BB16" s="201"/>
      <c r="BC16" s="202"/>
      <c r="BD16" s="203" t="s">
        <v>2442</v>
      </c>
      <c r="BE16" s="204"/>
      <c r="BF16" s="204"/>
      <c r="BG16" s="204"/>
      <c r="BH16" s="204"/>
      <c r="BI16" s="204"/>
      <c r="BJ16" s="204"/>
      <c r="BK16" s="204"/>
      <c r="BL16" s="204"/>
      <c r="BM16" s="204"/>
      <c r="BN16" s="204"/>
      <c r="BO16" s="205"/>
      <c r="BP16" s="200" t="s">
        <v>2441</v>
      </c>
      <c r="BQ16" s="201"/>
      <c r="BR16" s="201"/>
      <c r="BS16" s="202"/>
      <c r="BT16" s="200" t="s">
        <v>12</v>
      </c>
      <c r="BU16" s="201"/>
      <c r="BV16" s="201"/>
      <c r="BW16" s="201"/>
      <c r="BX16" s="201"/>
      <c r="BY16" s="201"/>
      <c r="BZ16" s="201"/>
      <c r="CA16" s="201"/>
      <c r="CB16" s="201"/>
      <c r="CC16" s="202"/>
      <c r="CD16" s="200" t="s">
        <v>5681</v>
      </c>
      <c r="CE16" s="201"/>
      <c r="CF16" s="202"/>
      <c r="CG16" s="200" t="s">
        <v>5682</v>
      </c>
      <c r="CH16" s="201"/>
      <c r="CI16" s="202"/>
      <c r="CJ16" s="200" t="s">
        <v>5683</v>
      </c>
      <c r="CK16" s="201"/>
      <c r="CL16" s="202"/>
      <c r="CM16" s="200" t="s">
        <v>5684</v>
      </c>
      <c r="CN16" s="201"/>
      <c r="CO16" s="202"/>
      <c r="CP16" s="148"/>
    </row>
    <row r="17" spans="1:93" ht="14.25" customHeight="1" x14ac:dyDescent="0.25">
      <c r="A17" s="252"/>
      <c r="B17" s="218"/>
      <c r="C17" s="229"/>
      <c r="D17" s="229"/>
      <c r="E17" s="229"/>
      <c r="F17" s="229"/>
      <c r="G17" s="229"/>
      <c r="H17" s="229"/>
      <c r="I17" s="229"/>
      <c r="J17" s="229"/>
      <c r="K17" s="229"/>
      <c r="L17" s="229"/>
      <c r="M17" s="229"/>
      <c r="N17" s="229"/>
      <c r="O17" s="229"/>
      <c r="P17" s="229"/>
      <c r="Q17" s="229"/>
      <c r="R17" s="208"/>
      <c r="S17" s="209"/>
      <c r="T17" s="209"/>
      <c r="U17" s="209"/>
      <c r="V17" s="209"/>
      <c r="W17" s="209"/>
      <c r="X17" s="209"/>
      <c r="Y17" s="209"/>
      <c r="Z17" s="208"/>
      <c r="AA17" s="209"/>
      <c r="AB17" s="209"/>
      <c r="AC17" s="209"/>
      <c r="AD17" s="209"/>
      <c r="AE17" s="209"/>
      <c r="AF17" s="209"/>
      <c r="AG17" s="209"/>
      <c r="AH17" s="203"/>
      <c r="AI17" s="204"/>
      <c r="AJ17" s="205"/>
      <c r="AK17" s="200" t="s">
        <v>5980</v>
      </c>
      <c r="AL17" s="202"/>
      <c r="AM17" s="200" t="s">
        <v>5979</v>
      </c>
      <c r="AN17" s="202"/>
      <c r="AO17" s="203"/>
      <c r="AP17" s="289"/>
      <c r="AQ17" s="203"/>
      <c r="AR17" s="204"/>
      <c r="AS17" s="204"/>
      <c r="AT17" s="205"/>
      <c r="AU17" s="213"/>
      <c r="AV17" s="217"/>
      <c r="AW17" s="217"/>
      <c r="AX17" s="217"/>
      <c r="AY17" s="217"/>
      <c r="AZ17" s="218"/>
      <c r="BA17" s="208"/>
      <c r="BB17" s="209"/>
      <c r="BC17" s="210"/>
      <c r="BD17" s="203"/>
      <c r="BE17" s="204"/>
      <c r="BF17" s="204"/>
      <c r="BG17" s="204"/>
      <c r="BH17" s="204"/>
      <c r="BI17" s="204"/>
      <c r="BJ17" s="204"/>
      <c r="BK17" s="204"/>
      <c r="BL17" s="204"/>
      <c r="BM17" s="204"/>
      <c r="BN17" s="204"/>
      <c r="BO17" s="205"/>
      <c r="BP17" s="208"/>
      <c r="BQ17" s="209"/>
      <c r="BR17" s="209"/>
      <c r="BS17" s="210"/>
      <c r="BT17" s="203"/>
      <c r="BU17" s="204"/>
      <c r="BV17" s="204"/>
      <c r="BW17" s="204"/>
      <c r="BX17" s="204"/>
      <c r="BY17" s="204"/>
      <c r="BZ17" s="204"/>
      <c r="CA17" s="204"/>
      <c r="CB17" s="204"/>
      <c r="CC17" s="205"/>
      <c r="CD17" s="203"/>
      <c r="CE17" s="204"/>
      <c r="CF17" s="205"/>
      <c r="CG17" s="203"/>
      <c r="CH17" s="204"/>
      <c r="CI17" s="205"/>
      <c r="CJ17" s="203"/>
      <c r="CK17" s="204"/>
      <c r="CL17" s="205"/>
      <c r="CM17" s="203"/>
      <c r="CN17" s="204"/>
      <c r="CO17" s="205"/>
    </row>
    <row r="18" spans="1:93" ht="26.25" customHeight="1" x14ac:dyDescent="0.25">
      <c r="A18" s="252"/>
      <c r="B18" s="218"/>
      <c r="C18" s="229"/>
      <c r="D18" s="229"/>
      <c r="E18" s="229"/>
      <c r="F18" s="229"/>
      <c r="G18" s="229"/>
      <c r="H18" s="229"/>
      <c r="I18" s="229"/>
      <c r="J18" s="229"/>
      <c r="K18" s="229"/>
      <c r="L18" s="229"/>
      <c r="M18" s="229"/>
      <c r="N18" s="229"/>
      <c r="O18" s="229"/>
      <c r="P18" s="229"/>
      <c r="Q18" s="229"/>
      <c r="R18" s="200" t="s">
        <v>2437</v>
      </c>
      <c r="S18" s="201"/>
      <c r="T18" s="201"/>
      <c r="U18" s="202"/>
      <c r="V18" s="200" t="s">
        <v>5680</v>
      </c>
      <c r="W18" s="201"/>
      <c r="X18" s="201"/>
      <c r="Y18" s="201"/>
      <c r="Z18" s="200" t="s">
        <v>2437</v>
      </c>
      <c r="AA18" s="201"/>
      <c r="AB18" s="201"/>
      <c r="AC18" s="202"/>
      <c r="AD18" s="200" t="s">
        <v>5680</v>
      </c>
      <c r="AE18" s="201"/>
      <c r="AF18" s="201"/>
      <c r="AG18" s="201"/>
      <c r="AH18" s="203"/>
      <c r="AI18" s="204"/>
      <c r="AJ18" s="205"/>
      <c r="AK18" s="203"/>
      <c r="AL18" s="205"/>
      <c r="AM18" s="203"/>
      <c r="AN18" s="205"/>
      <c r="AO18" s="203"/>
      <c r="AP18" s="289"/>
      <c r="AQ18" s="203"/>
      <c r="AR18" s="204"/>
      <c r="AS18" s="204"/>
      <c r="AT18" s="205"/>
      <c r="AU18" s="213"/>
      <c r="AV18" s="217"/>
      <c r="AW18" s="217"/>
      <c r="AX18" s="217"/>
      <c r="AY18" s="217"/>
      <c r="AZ18" s="218"/>
      <c r="BA18" s="281" t="s">
        <v>2440</v>
      </c>
      <c r="BB18" s="281" t="s">
        <v>0</v>
      </c>
      <c r="BC18" s="281" t="s">
        <v>9</v>
      </c>
      <c r="BD18" s="203"/>
      <c r="BE18" s="204"/>
      <c r="BF18" s="204"/>
      <c r="BG18" s="204"/>
      <c r="BH18" s="204"/>
      <c r="BI18" s="204"/>
      <c r="BJ18" s="204"/>
      <c r="BK18" s="204"/>
      <c r="BL18" s="204"/>
      <c r="BM18" s="204"/>
      <c r="BN18" s="204"/>
      <c r="BO18" s="205"/>
      <c r="BP18" s="266" t="s">
        <v>2877</v>
      </c>
      <c r="BQ18" s="266" t="s">
        <v>2875</v>
      </c>
      <c r="BR18" s="266" t="s">
        <v>2876</v>
      </c>
      <c r="BS18" s="266" t="s">
        <v>2874</v>
      </c>
      <c r="BT18" s="203"/>
      <c r="BU18" s="204"/>
      <c r="BV18" s="204"/>
      <c r="BW18" s="204"/>
      <c r="BX18" s="204"/>
      <c r="BY18" s="204"/>
      <c r="BZ18" s="204"/>
      <c r="CA18" s="204"/>
      <c r="CB18" s="204"/>
      <c r="CC18" s="205"/>
      <c r="CD18" s="203"/>
      <c r="CE18" s="204"/>
      <c r="CF18" s="205"/>
      <c r="CG18" s="203"/>
      <c r="CH18" s="204"/>
      <c r="CI18" s="205"/>
      <c r="CJ18" s="203"/>
      <c r="CK18" s="204"/>
      <c r="CL18" s="205"/>
      <c r="CM18" s="203"/>
      <c r="CN18" s="204"/>
      <c r="CO18" s="205"/>
    </row>
    <row r="19" spans="1:93" ht="20.25" customHeight="1" x14ac:dyDescent="0.25">
      <c r="A19" s="252"/>
      <c r="B19" s="218"/>
      <c r="C19" s="229"/>
      <c r="D19" s="229"/>
      <c r="E19" s="229"/>
      <c r="F19" s="229"/>
      <c r="G19" s="229"/>
      <c r="H19" s="229"/>
      <c r="I19" s="229"/>
      <c r="J19" s="229"/>
      <c r="K19" s="229"/>
      <c r="L19" s="229"/>
      <c r="M19" s="229"/>
      <c r="N19" s="229"/>
      <c r="O19" s="229"/>
      <c r="P19" s="229"/>
      <c r="Q19" s="229"/>
      <c r="R19" s="208"/>
      <c r="S19" s="209"/>
      <c r="T19" s="209"/>
      <c r="U19" s="210"/>
      <c r="V19" s="208"/>
      <c r="W19" s="209"/>
      <c r="X19" s="209"/>
      <c r="Y19" s="209"/>
      <c r="Z19" s="208"/>
      <c r="AA19" s="209"/>
      <c r="AB19" s="209"/>
      <c r="AC19" s="210"/>
      <c r="AD19" s="208"/>
      <c r="AE19" s="209"/>
      <c r="AF19" s="209"/>
      <c r="AG19" s="209"/>
      <c r="AH19" s="203"/>
      <c r="AI19" s="204"/>
      <c r="AJ19" s="205"/>
      <c r="AK19" s="203"/>
      <c r="AL19" s="205"/>
      <c r="AM19" s="203"/>
      <c r="AN19" s="205"/>
      <c r="AO19" s="203"/>
      <c r="AP19" s="289"/>
      <c r="AQ19" s="203"/>
      <c r="AR19" s="204"/>
      <c r="AS19" s="204"/>
      <c r="AT19" s="205"/>
      <c r="AU19" s="213"/>
      <c r="AV19" s="217"/>
      <c r="AW19" s="217"/>
      <c r="AX19" s="217"/>
      <c r="AY19" s="217"/>
      <c r="AZ19" s="218"/>
      <c r="BA19" s="282"/>
      <c r="BB19" s="282"/>
      <c r="BC19" s="282"/>
      <c r="BD19" s="203"/>
      <c r="BE19" s="204"/>
      <c r="BF19" s="204"/>
      <c r="BG19" s="204"/>
      <c r="BH19" s="204"/>
      <c r="BI19" s="204"/>
      <c r="BJ19" s="204"/>
      <c r="BK19" s="204"/>
      <c r="BL19" s="204"/>
      <c r="BM19" s="204"/>
      <c r="BN19" s="204"/>
      <c r="BO19" s="205"/>
      <c r="BP19" s="267"/>
      <c r="BQ19" s="267"/>
      <c r="BR19" s="267"/>
      <c r="BS19" s="267"/>
      <c r="BT19" s="203"/>
      <c r="BU19" s="204"/>
      <c r="BV19" s="204"/>
      <c r="BW19" s="204"/>
      <c r="BX19" s="204"/>
      <c r="BY19" s="204"/>
      <c r="BZ19" s="204"/>
      <c r="CA19" s="204"/>
      <c r="CB19" s="204"/>
      <c r="CC19" s="205"/>
      <c r="CD19" s="203"/>
      <c r="CE19" s="204"/>
      <c r="CF19" s="205"/>
      <c r="CG19" s="203"/>
      <c r="CH19" s="204"/>
      <c r="CI19" s="205"/>
      <c r="CJ19" s="203"/>
      <c r="CK19" s="204"/>
      <c r="CL19" s="205"/>
      <c r="CM19" s="203"/>
      <c r="CN19" s="204"/>
      <c r="CO19" s="205"/>
    </row>
    <row r="20" spans="1:93" ht="25.5" customHeight="1" x14ac:dyDescent="0.25">
      <c r="A20" s="252"/>
      <c r="B20" s="218"/>
      <c r="C20" s="229"/>
      <c r="D20" s="229"/>
      <c r="E20" s="229"/>
      <c r="F20" s="229"/>
      <c r="G20" s="229"/>
      <c r="H20" s="229"/>
      <c r="I20" s="229"/>
      <c r="J20" s="229"/>
      <c r="K20" s="229"/>
      <c r="L20" s="229"/>
      <c r="M20" s="229"/>
      <c r="N20" s="229"/>
      <c r="O20" s="229"/>
      <c r="P20" s="229"/>
      <c r="Q20" s="229"/>
      <c r="R20" s="200" t="s">
        <v>2435</v>
      </c>
      <c r="S20" s="201"/>
      <c r="T20" s="201"/>
      <c r="U20" s="202"/>
      <c r="V20" s="200" t="s">
        <v>2435</v>
      </c>
      <c r="W20" s="201"/>
      <c r="X20" s="201"/>
      <c r="Y20" s="202"/>
      <c r="Z20" s="200" t="s">
        <v>2435</v>
      </c>
      <c r="AA20" s="201"/>
      <c r="AB20" s="201"/>
      <c r="AC20" s="202"/>
      <c r="AD20" s="200" t="s">
        <v>2435</v>
      </c>
      <c r="AE20" s="201"/>
      <c r="AF20" s="201"/>
      <c r="AG20" s="201"/>
      <c r="AH20" s="203"/>
      <c r="AI20" s="204"/>
      <c r="AJ20" s="205"/>
      <c r="AK20" s="203"/>
      <c r="AL20" s="205"/>
      <c r="AM20" s="203"/>
      <c r="AN20" s="205"/>
      <c r="AO20" s="203"/>
      <c r="AP20" s="289"/>
      <c r="AQ20" s="203"/>
      <c r="AR20" s="204"/>
      <c r="AS20" s="204"/>
      <c r="AT20" s="205"/>
      <c r="AU20" s="213"/>
      <c r="AV20" s="217"/>
      <c r="AW20" s="217"/>
      <c r="AX20" s="217"/>
      <c r="AY20" s="217"/>
      <c r="AZ20" s="218"/>
      <c r="BA20" s="282"/>
      <c r="BB20" s="282"/>
      <c r="BC20" s="282"/>
      <c r="BD20" s="203"/>
      <c r="BE20" s="204"/>
      <c r="BF20" s="204"/>
      <c r="BG20" s="204"/>
      <c r="BH20" s="204"/>
      <c r="BI20" s="204"/>
      <c r="BJ20" s="204"/>
      <c r="BK20" s="204"/>
      <c r="BL20" s="204"/>
      <c r="BM20" s="204"/>
      <c r="BN20" s="204"/>
      <c r="BO20" s="205"/>
      <c r="BP20" s="267"/>
      <c r="BQ20" s="267"/>
      <c r="BR20" s="267"/>
      <c r="BS20" s="267"/>
      <c r="BT20" s="203"/>
      <c r="BU20" s="204"/>
      <c r="BV20" s="204"/>
      <c r="BW20" s="204"/>
      <c r="BX20" s="204"/>
      <c r="BY20" s="204"/>
      <c r="BZ20" s="204"/>
      <c r="CA20" s="204"/>
      <c r="CB20" s="204"/>
      <c r="CC20" s="205"/>
      <c r="CD20" s="203"/>
      <c r="CE20" s="204"/>
      <c r="CF20" s="205"/>
      <c r="CG20" s="203"/>
      <c r="CH20" s="204"/>
      <c r="CI20" s="205"/>
      <c r="CJ20" s="203"/>
      <c r="CK20" s="204"/>
      <c r="CL20" s="205"/>
      <c r="CM20" s="203"/>
      <c r="CN20" s="204"/>
      <c r="CO20" s="205"/>
    </row>
    <row r="21" spans="1:93" ht="25.5" customHeight="1" x14ac:dyDescent="0.25">
      <c r="A21" s="253"/>
      <c r="B21" s="220"/>
      <c r="C21" s="230"/>
      <c r="D21" s="230"/>
      <c r="E21" s="230"/>
      <c r="F21" s="230"/>
      <c r="G21" s="230"/>
      <c r="H21" s="230"/>
      <c r="I21" s="230"/>
      <c r="J21" s="230"/>
      <c r="K21" s="230"/>
      <c r="L21" s="230"/>
      <c r="M21" s="230"/>
      <c r="N21" s="230"/>
      <c r="O21" s="230"/>
      <c r="P21" s="230"/>
      <c r="Q21" s="230"/>
      <c r="R21" s="159" t="s">
        <v>2431</v>
      </c>
      <c r="S21" s="159" t="s">
        <v>2432</v>
      </c>
      <c r="T21" s="159" t="s">
        <v>2433</v>
      </c>
      <c r="U21" s="159" t="s">
        <v>2434</v>
      </c>
      <c r="V21" s="159" t="s">
        <v>2431</v>
      </c>
      <c r="W21" s="159" t="s">
        <v>2432</v>
      </c>
      <c r="X21" s="159" t="s">
        <v>2433</v>
      </c>
      <c r="Y21" s="159" t="s">
        <v>2434</v>
      </c>
      <c r="Z21" s="159" t="s">
        <v>2431</v>
      </c>
      <c r="AA21" s="159" t="s">
        <v>2432</v>
      </c>
      <c r="AB21" s="159" t="s">
        <v>2433</v>
      </c>
      <c r="AC21" s="159" t="s">
        <v>2434</v>
      </c>
      <c r="AD21" s="159" t="s">
        <v>2431</v>
      </c>
      <c r="AE21" s="159" t="s">
        <v>2432</v>
      </c>
      <c r="AF21" s="159" t="s">
        <v>2433</v>
      </c>
      <c r="AG21" s="160" t="s">
        <v>2434</v>
      </c>
      <c r="AH21" s="208"/>
      <c r="AI21" s="209"/>
      <c r="AJ21" s="210"/>
      <c r="AK21" s="208"/>
      <c r="AL21" s="210"/>
      <c r="AM21" s="208"/>
      <c r="AN21" s="210"/>
      <c r="AO21" s="208"/>
      <c r="AP21" s="289"/>
      <c r="AQ21" s="161" t="s">
        <v>5974</v>
      </c>
      <c r="AR21" s="162" t="s">
        <v>5975</v>
      </c>
      <c r="AS21" s="162" t="s">
        <v>5976</v>
      </c>
      <c r="AT21" s="162" t="s">
        <v>5977</v>
      </c>
      <c r="AU21" s="214"/>
      <c r="AV21" s="219"/>
      <c r="AW21" s="219"/>
      <c r="AX21" s="219"/>
      <c r="AY21" s="219"/>
      <c r="AZ21" s="220"/>
      <c r="BA21" s="283"/>
      <c r="BB21" s="283"/>
      <c r="BC21" s="283"/>
      <c r="BD21" s="208"/>
      <c r="BE21" s="209"/>
      <c r="BF21" s="209"/>
      <c r="BG21" s="209"/>
      <c r="BH21" s="209"/>
      <c r="BI21" s="209"/>
      <c r="BJ21" s="209"/>
      <c r="BK21" s="209"/>
      <c r="BL21" s="209"/>
      <c r="BM21" s="209"/>
      <c r="BN21" s="209"/>
      <c r="BO21" s="210"/>
      <c r="BP21" s="268"/>
      <c r="BQ21" s="268"/>
      <c r="BR21" s="268"/>
      <c r="BS21" s="268"/>
      <c r="BT21" s="208"/>
      <c r="BU21" s="209"/>
      <c r="BV21" s="209"/>
      <c r="BW21" s="209"/>
      <c r="BX21" s="209"/>
      <c r="BY21" s="209"/>
      <c r="BZ21" s="209"/>
      <c r="CA21" s="209"/>
      <c r="CB21" s="209"/>
      <c r="CC21" s="210"/>
      <c r="CD21" s="208"/>
      <c r="CE21" s="209"/>
      <c r="CF21" s="210"/>
      <c r="CG21" s="208"/>
      <c r="CH21" s="209"/>
      <c r="CI21" s="210"/>
      <c r="CJ21" s="208"/>
      <c r="CK21" s="209"/>
      <c r="CL21" s="210"/>
      <c r="CM21" s="208"/>
      <c r="CN21" s="209"/>
      <c r="CO21" s="210"/>
    </row>
    <row r="22" spans="1:93" s="74" customFormat="1" ht="24.95" customHeight="1" x14ac:dyDescent="0.25">
      <c r="A22" s="221">
        <v>1</v>
      </c>
      <c r="B22" s="222"/>
      <c r="C22" s="191">
        <v>106</v>
      </c>
      <c r="D22" s="191"/>
      <c r="E22" s="191"/>
      <c r="F22" s="191">
        <v>0</v>
      </c>
      <c r="G22" s="191"/>
      <c r="H22" s="191"/>
      <c r="I22" s="191">
        <v>0</v>
      </c>
      <c r="J22" s="191"/>
      <c r="K22" s="191"/>
      <c r="L22" s="191">
        <v>0</v>
      </c>
      <c r="M22" s="191"/>
      <c r="N22" s="191"/>
      <c r="O22" s="199">
        <v>5</v>
      </c>
      <c r="P22" s="199"/>
      <c r="Q22" s="199"/>
      <c r="R22" s="170"/>
      <c r="S22" s="170"/>
      <c r="T22" s="170"/>
      <c r="U22" s="169"/>
      <c r="V22" s="170"/>
      <c r="W22" s="170"/>
      <c r="X22" s="170"/>
      <c r="Y22" s="169"/>
      <c r="Z22" s="170"/>
      <c r="AA22" s="170"/>
      <c r="AB22" s="170"/>
      <c r="AC22" s="169"/>
      <c r="AD22" s="170"/>
      <c r="AE22" s="170"/>
      <c r="AF22" s="170"/>
      <c r="AG22" s="169"/>
      <c r="AH22" s="191">
        <f>C22+F22+I22+L22+O22-Z22-AA22-AB22-AC22-AD22-AE22-AF22-AG22</f>
        <v>111</v>
      </c>
      <c r="AI22" s="191"/>
      <c r="AJ22" s="191"/>
      <c r="AK22" s="189">
        <v>1125</v>
      </c>
      <c r="AL22" s="190"/>
      <c r="AM22" s="189"/>
      <c r="AN22" s="190"/>
      <c r="AO22" s="168">
        <f>(AK22*20)+(AM22*10)</f>
        <v>22500</v>
      </c>
      <c r="AP22" s="173">
        <f>AO22*0.02</f>
        <v>450</v>
      </c>
      <c r="AQ22" s="175"/>
      <c r="AR22" s="175"/>
      <c r="AS22" s="175"/>
      <c r="AT22" s="175"/>
      <c r="AU22" s="163" t="s">
        <v>5941</v>
      </c>
      <c r="AV22" s="188" t="str">
        <f>VLOOKUP(AU22,NomSerie!$D$2:$E$24,2,0)</f>
        <v>ATENCIÓN AL USUARIO</v>
      </c>
      <c r="AW22" s="188"/>
      <c r="AX22" s="188"/>
      <c r="AY22" s="188"/>
      <c r="AZ22" s="188"/>
      <c r="BA22" s="193" t="s">
        <v>2626</v>
      </c>
      <c r="BB22" s="194"/>
      <c r="BC22" s="195"/>
      <c r="BD22" s="196" t="str">
        <f>VLOOKUP(BA22,NomSerie!$G$29:$H$222,2,0)</f>
        <v>ADMINISTRACIÓN Y OPERACIÓN DE SERVICIOS AL USUARIO</v>
      </c>
      <c r="BE22" s="197"/>
      <c r="BF22" s="197"/>
      <c r="BG22" s="197"/>
      <c r="BH22" s="197"/>
      <c r="BI22" s="197"/>
      <c r="BJ22" s="197"/>
      <c r="BK22" s="197"/>
      <c r="BL22" s="197"/>
      <c r="BM22" s="197"/>
      <c r="BN22" s="197"/>
      <c r="BO22" s="198"/>
      <c r="BP22" s="171" t="str">
        <f>IF(ISBLANK(VLOOKUP(BD22,NomSerie!$H$29:$L$222,2,0)), "",VLOOKUP(BD22,NomSerie!$H$29:$L$222,2,0))</f>
        <v>A</v>
      </c>
      <c r="BQ22" s="171" t="str">
        <f>IF(ISBLANK(VLOOKUP(BD22,NomSerie!$H$29:$L$222,3,0)), "",VLOOKUP(BD22,NomSerie!$H$29:$L$222,3,0))</f>
        <v/>
      </c>
      <c r="BR22" s="171" t="str">
        <f>IF(ISBLANK(VLOOKUP(BD22,NomSerie!$H$29:$L$222,4,0)), "",VLOOKUP(BD22,NomSerie!$H$29:$L$222,4,0))</f>
        <v/>
      </c>
      <c r="BS22" s="171" t="str">
        <f>IF(ISBLANK(VLOOKUP(BD22,NomSerie!$H$29:$L$222,5,0)), "",VLOOKUP(BD22,NomSerie!$H$29:$L$222,5,0))</f>
        <v/>
      </c>
      <c r="BT22" s="182" t="s">
        <v>5990</v>
      </c>
      <c r="BU22" s="183"/>
      <c r="BV22" s="183"/>
      <c r="BW22" s="183"/>
      <c r="BX22" s="183"/>
      <c r="BY22" s="183"/>
      <c r="BZ22" s="183"/>
      <c r="CA22" s="183"/>
      <c r="CB22" s="183"/>
      <c r="CC22" s="184"/>
      <c r="CD22" s="185"/>
      <c r="CE22" s="186"/>
      <c r="CF22" s="187"/>
      <c r="CG22" s="185"/>
      <c r="CH22" s="186"/>
      <c r="CI22" s="187"/>
      <c r="CJ22" s="185"/>
      <c r="CK22" s="186"/>
      <c r="CL22" s="187"/>
      <c r="CM22" s="185"/>
      <c r="CN22" s="186"/>
      <c r="CO22" s="187"/>
    </row>
    <row r="23" spans="1:93" s="74" customFormat="1" ht="24.95" customHeight="1" x14ac:dyDescent="0.25">
      <c r="A23" s="221">
        <v>2</v>
      </c>
      <c r="B23" s="222"/>
      <c r="C23" s="191">
        <v>22</v>
      </c>
      <c r="D23" s="191"/>
      <c r="E23" s="191"/>
      <c r="F23" s="191">
        <v>0</v>
      </c>
      <c r="G23" s="191"/>
      <c r="H23" s="191"/>
      <c r="I23" s="191">
        <v>0</v>
      </c>
      <c r="J23" s="191"/>
      <c r="K23" s="191"/>
      <c r="L23" s="191">
        <v>0</v>
      </c>
      <c r="M23" s="191"/>
      <c r="N23" s="191"/>
      <c r="O23" s="199">
        <v>0</v>
      </c>
      <c r="P23" s="199"/>
      <c r="Q23" s="199"/>
      <c r="R23" s="170"/>
      <c r="S23" s="170"/>
      <c r="T23" s="170"/>
      <c r="U23" s="169"/>
      <c r="V23" s="170"/>
      <c r="W23" s="170"/>
      <c r="X23" s="170"/>
      <c r="Y23" s="169"/>
      <c r="Z23" s="170"/>
      <c r="AA23" s="170"/>
      <c r="AB23" s="170"/>
      <c r="AC23" s="169"/>
      <c r="AD23" s="170"/>
      <c r="AE23" s="170"/>
      <c r="AF23" s="170"/>
      <c r="AG23" s="169"/>
      <c r="AH23" s="191">
        <f t="shared" ref="AH23:AH29" si="0">C23+F23+I23+L23+O23-Z23-AA23-AB23-AC23-AD23-AE23-AF23-AG23</f>
        <v>22</v>
      </c>
      <c r="AI23" s="191"/>
      <c r="AJ23" s="191"/>
      <c r="AK23" s="189">
        <v>22</v>
      </c>
      <c r="AL23" s="190"/>
      <c r="AM23" s="189"/>
      <c r="AN23" s="190"/>
      <c r="AO23" s="168">
        <f t="shared" ref="AO23:AO29" si="1">(AK23*20)+(AM23*10)</f>
        <v>440</v>
      </c>
      <c r="AP23" s="173">
        <f t="shared" ref="AP23:AP29" si="2">AO23*0.02</f>
        <v>8.8000000000000007</v>
      </c>
      <c r="AQ23" s="175"/>
      <c r="AR23" s="175"/>
      <c r="AS23" s="175"/>
      <c r="AT23" s="175"/>
      <c r="AU23" s="163" t="s">
        <v>5964</v>
      </c>
      <c r="AV23" s="188" t="str">
        <f>VLOOKUP(AU23,NomSerie!$D$2:$E$23,2,0)</f>
        <v>DECLARACIONES PEDIMENTOS Y PAGOS</v>
      </c>
      <c r="AW23" s="188"/>
      <c r="AX23" s="188"/>
      <c r="AY23" s="188"/>
      <c r="AZ23" s="188"/>
      <c r="BA23" s="193" t="s">
        <v>2633</v>
      </c>
      <c r="BB23" s="194"/>
      <c r="BC23" s="195"/>
      <c r="BD23" s="196" t="str">
        <f>VLOOKUP(BA23,NomSerie!$G$29:$H$222,2,0)</f>
        <v>PROCESAMIENTO DE DECLARACIONES</v>
      </c>
      <c r="BE23" s="197"/>
      <c r="BF23" s="197"/>
      <c r="BG23" s="197"/>
      <c r="BH23" s="197"/>
      <c r="BI23" s="197"/>
      <c r="BJ23" s="197"/>
      <c r="BK23" s="197"/>
      <c r="BL23" s="197"/>
      <c r="BM23" s="197"/>
      <c r="BN23" s="197"/>
      <c r="BO23" s="198"/>
      <c r="BP23" s="171" t="str">
        <f>IF(ISBLANK(VLOOKUP(BD23,NomSerie!$H$29:$L$222,2,0)), "",VLOOKUP(BD23,NomSerie!$H$29:$L$222,2,0))</f>
        <v/>
      </c>
      <c r="BQ23" s="171" t="str">
        <f>IF(ISBLANK(VLOOKUP(BD23,NomSerie!$H$29:$L$222,3,0)), "",VLOOKUP(BD23,NomSerie!$H$29:$L$222,3,0))</f>
        <v/>
      </c>
      <c r="BR23" s="171" t="str">
        <f>IF(ISBLANK(VLOOKUP(BD23,NomSerie!$H$29:$L$222,4,0)), "",VLOOKUP(BD23,NomSerie!$H$29:$L$222,4,0))</f>
        <v/>
      </c>
      <c r="BS23" s="171" t="str">
        <f>IF(ISBLANK(VLOOKUP(BD23,NomSerie!$H$29:$L$222,5,0)), "",VLOOKUP(BD23,NomSerie!$H$29:$L$222,5,0))</f>
        <v>C</v>
      </c>
      <c r="BT23" s="182" t="s">
        <v>5990</v>
      </c>
      <c r="BU23" s="183"/>
      <c r="BV23" s="183"/>
      <c r="BW23" s="183"/>
      <c r="BX23" s="183"/>
      <c r="BY23" s="183"/>
      <c r="BZ23" s="183"/>
      <c r="CA23" s="183"/>
      <c r="CB23" s="183"/>
      <c r="CC23" s="184"/>
      <c r="CD23" s="185"/>
      <c r="CE23" s="186"/>
      <c r="CF23" s="187"/>
      <c r="CG23" s="185"/>
      <c r="CH23" s="186"/>
      <c r="CI23" s="187"/>
      <c r="CJ23" s="185"/>
      <c r="CK23" s="186"/>
      <c r="CL23" s="187"/>
      <c r="CM23" s="185"/>
      <c r="CN23" s="186"/>
      <c r="CO23" s="187"/>
    </row>
    <row r="24" spans="1:93" s="74" customFormat="1" ht="24.95" customHeight="1" x14ac:dyDescent="0.25">
      <c r="A24" s="221">
        <v>3</v>
      </c>
      <c r="B24" s="222"/>
      <c r="C24" s="191">
        <v>48</v>
      </c>
      <c r="D24" s="191"/>
      <c r="E24" s="191"/>
      <c r="F24" s="191">
        <v>0</v>
      </c>
      <c r="G24" s="191"/>
      <c r="H24" s="191"/>
      <c r="I24" s="191">
        <v>0</v>
      </c>
      <c r="J24" s="191"/>
      <c r="K24" s="191"/>
      <c r="L24" s="191">
        <v>0</v>
      </c>
      <c r="M24" s="191"/>
      <c r="N24" s="191"/>
      <c r="O24" s="199">
        <v>0</v>
      </c>
      <c r="P24" s="199"/>
      <c r="Q24" s="199"/>
      <c r="R24" s="170"/>
      <c r="S24" s="170"/>
      <c r="T24" s="170"/>
      <c r="U24" s="169"/>
      <c r="V24" s="170"/>
      <c r="W24" s="170"/>
      <c r="X24" s="170"/>
      <c r="Y24" s="169"/>
      <c r="Z24" s="170"/>
      <c r="AA24" s="170"/>
      <c r="AB24" s="170"/>
      <c r="AC24" s="169"/>
      <c r="AD24" s="170"/>
      <c r="AE24" s="170"/>
      <c r="AF24" s="170"/>
      <c r="AG24" s="169"/>
      <c r="AH24" s="191">
        <f t="shared" si="0"/>
        <v>48</v>
      </c>
      <c r="AI24" s="191"/>
      <c r="AJ24" s="191"/>
      <c r="AK24" s="189">
        <v>48</v>
      </c>
      <c r="AL24" s="190"/>
      <c r="AM24" s="189"/>
      <c r="AN24" s="190"/>
      <c r="AO24" s="168">
        <f t="shared" si="1"/>
        <v>960</v>
      </c>
      <c r="AP24" s="173">
        <f t="shared" si="2"/>
        <v>19.2</v>
      </c>
      <c r="AQ24" s="175"/>
      <c r="AR24" s="175"/>
      <c r="AS24" s="175"/>
      <c r="AT24" s="175"/>
      <c r="AU24" s="163" t="s">
        <v>5964</v>
      </c>
      <c r="AV24" s="188" t="str">
        <f>VLOOKUP(AU24,NomSerie!$D$2:$E$23,2,0)</f>
        <v>DECLARACIONES PEDIMENTOS Y PAGOS</v>
      </c>
      <c r="AW24" s="188"/>
      <c r="AX24" s="188"/>
      <c r="AY24" s="188"/>
      <c r="AZ24" s="188"/>
      <c r="BA24" s="193" t="s">
        <v>2633</v>
      </c>
      <c r="BB24" s="194"/>
      <c r="BC24" s="195"/>
      <c r="BD24" s="196" t="str">
        <f>VLOOKUP(BA24,NomSerie!$G$29:$H$222,2,0)</f>
        <v>PROCESAMIENTO DE DECLARACIONES</v>
      </c>
      <c r="BE24" s="197"/>
      <c r="BF24" s="197"/>
      <c r="BG24" s="197"/>
      <c r="BH24" s="197"/>
      <c r="BI24" s="197"/>
      <c r="BJ24" s="197"/>
      <c r="BK24" s="197"/>
      <c r="BL24" s="197"/>
      <c r="BM24" s="197"/>
      <c r="BN24" s="197"/>
      <c r="BO24" s="198"/>
      <c r="BP24" s="171" t="str">
        <f>IF(ISBLANK(VLOOKUP(BD24,NomSerie!$H$29:$L$222,2,0)), "",VLOOKUP(BD24,NomSerie!$H$29:$L$222,2,0))</f>
        <v/>
      </c>
      <c r="BQ24" s="171" t="str">
        <f>IF(ISBLANK(VLOOKUP(BD24,NomSerie!$H$29:$L$222,3,0)), "",VLOOKUP(BD24,NomSerie!$H$29:$L$222,3,0))</f>
        <v/>
      </c>
      <c r="BR24" s="171" t="str">
        <f>IF(ISBLANK(VLOOKUP(BD24,NomSerie!$H$29:$L$222,4,0)), "",VLOOKUP(BD24,NomSerie!$H$29:$L$222,4,0))</f>
        <v/>
      </c>
      <c r="BS24" s="171" t="str">
        <f>IF(ISBLANK(VLOOKUP(BD24,NomSerie!$H$29:$L$222,5,0)), "",VLOOKUP(BD24,NomSerie!$H$29:$L$222,5,0))</f>
        <v>C</v>
      </c>
      <c r="BT24" s="182" t="s">
        <v>5990</v>
      </c>
      <c r="BU24" s="183"/>
      <c r="BV24" s="183"/>
      <c r="BW24" s="183"/>
      <c r="BX24" s="183"/>
      <c r="BY24" s="183"/>
      <c r="BZ24" s="183"/>
      <c r="CA24" s="183"/>
      <c r="CB24" s="183"/>
      <c r="CC24" s="184"/>
      <c r="CD24" s="185"/>
      <c r="CE24" s="186"/>
      <c r="CF24" s="187"/>
      <c r="CG24" s="185"/>
      <c r="CH24" s="186"/>
      <c r="CI24" s="187"/>
      <c r="CJ24" s="185"/>
      <c r="CK24" s="186"/>
      <c r="CL24" s="187"/>
      <c r="CM24" s="185"/>
      <c r="CN24" s="186"/>
      <c r="CO24" s="187"/>
    </row>
    <row r="25" spans="1:93" s="74" customFormat="1" ht="24.95" customHeight="1" x14ac:dyDescent="0.25">
      <c r="A25" s="221">
        <v>4</v>
      </c>
      <c r="B25" s="222"/>
      <c r="C25" s="191">
        <v>376066</v>
      </c>
      <c r="D25" s="191"/>
      <c r="E25" s="191"/>
      <c r="F25" s="191">
        <v>82</v>
      </c>
      <c r="G25" s="191"/>
      <c r="H25" s="191"/>
      <c r="I25" s="191">
        <v>125</v>
      </c>
      <c r="J25" s="191"/>
      <c r="K25" s="191"/>
      <c r="L25" s="191">
        <v>103</v>
      </c>
      <c r="M25" s="191"/>
      <c r="N25" s="191"/>
      <c r="O25" s="199">
        <v>72</v>
      </c>
      <c r="P25" s="199"/>
      <c r="Q25" s="199"/>
      <c r="R25" s="170"/>
      <c r="S25" s="170"/>
      <c r="T25" s="170"/>
      <c r="U25" s="169"/>
      <c r="V25" s="170"/>
      <c r="W25" s="170"/>
      <c r="X25" s="170"/>
      <c r="Y25" s="169"/>
      <c r="Z25" s="170"/>
      <c r="AA25" s="170"/>
      <c r="AB25" s="170"/>
      <c r="AC25" s="169"/>
      <c r="AD25" s="170"/>
      <c r="AE25" s="170"/>
      <c r="AF25" s="170"/>
      <c r="AG25" s="169"/>
      <c r="AH25" s="191">
        <f t="shared" si="0"/>
        <v>376448</v>
      </c>
      <c r="AI25" s="191"/>
      <c r="AJ25" s="191"/>
      <c r="AK25" s="189">
        <v>3053</v>
      </c>
      <c r="AL25" s="190"/>
      <c r="AM25" s="189"/>
      <c r="AN25" s="190"/>
      <c r="AO25" s="168">
        <f t="shared" si="1"/>
        <v>61060</v>
      </c>
      <c r="AP25" s="173">
        <f t="shared" si="2"/>
        <v>1221.2</v>
      </c>
      <c r="AQ25" s="175"/>
      <c r="AR25" s="175"/>
      <c r="AS25" s="175"/>
      <c r="AT25" s="175"/>
      <c r="AU25" s="163" t="s">
        <v>5940</v>
      </c>
      <c r="AV25" s="188" t="str">
        <f>VLOOKUP(AU25,NomSerie!$D$2:$E$23,2,0)</f>
        <v>IDENTIFICACIÓN DEL USUARIO</v>
      </c>
      <c r="AW25" s="188"/>
      <c r="AX25" s="188"/>
      <c r="AY25" s="188"/>
      <c r="AZ25" s="188"/>
      <c r="BA25" s="193" t="s">
        <v>2625</v>
      </c>
      <c r="BB25" s="194"/>
      <c r="BC25" s="195"/>
      <c r="BD25" s="196" t="str">
        <f>VLOOKUP(BA25,NomSerie!$G$29:$H$222,2,0)</f>
        <v>MEDIOS DE AUTENTICACIÓN DE IDENTIDAD DEL USUARIO</v>
      </c>
      <c r="BE25" s="197"/>
      <c r="BF25" s="197"/>
      <c r="BG25" s="197"/>
      <c r="BH25" s="197"/>
      <c r="BI25" s="197"/>
      <c r="BJ25" s="197"/>
      <c r="BK25" s="197"/>
      <c r="BL25" s="197"/>
      <c r="BM25" s="197"/>
      <c r="BN25" s="197"/>
      <c r="BO25" s="198"/>
      <c r="BP25" s="171" t="str">
        <f>IF(ISBLANK(VLOOKUP(BD25,NomSerie!$H$29:$L$222,2,0)), "",VLOOKUP(BD25,NomSerie!$H$29:$L$222,2,0))</f>
        <v>A</v>
      </c>
      <c r="BQ25" s="171" t="str">
        <f>IF(ISBLANK(VLOOKUP(BD25,NomSerie!$H$29:$L$222,3,0)), "",VLOOKUP(BD25,NomSerie!$H$29:$L$222,3,0))</f>
        <v>L</v>
      </c>
      <c r="BR25" s="171" t="str">
        <f>IF(ISBLANK(VLOOKUP(BD25,NomSerie!$H$29:$L$222,4,0)), "",VLOOKUP(BD25,NomSerie!$H$29:$L$222,4,0))</f>
        <v/>
      </c>
      <c r="BS25" s="171" t="str">
        <f>IF(ISBLANK(VLOOKUP(BD25,NomSerie!$H$29:$L$222,5,0)), "",VLOOKUP(BD25,NomSerie!$H$29:$L$222,5,0))</f>
        <v/>
      </c>
      <c r="BT25" s="182" t="s">
        <v>5989</v>
      </c>
      <c r="BU25" s="183"/>
      <c r="BV25" s="183"/>
      <c r="BW25" s="183"/>
      <c r="BX25" s="183"/>
      <c r="BY25" s="183"/>
      <c r="BZ25" s="183"/>
      <c r="CA25" s="183"/>
      <c r="CB25" s="183"/>
      <c r="CC25" s="184"/>
      <c r="CD25" s="185"/>
      <c r="CE25" s="186"/>
      <c r="CF25" s="187"/>
      <c r="CG25" s="185"/>
      <c r="CH25" s="186"/>
      <c r="CI25" s="187"/>
      <c r="CJ25" s="185"/>
      <c r="CK25" s="186"/>
      <c r="CL25" s="187"/>
      <c r="CM25" s="185"/>
      <c r="CN25" s="186"/>
      <c r="CO25" s="187"/>
    </row>
    <row r="26" spans="1:93" s="74" customFormat="1" ht="24.95" customHeight="1" x14ac:dyDescent="0.25">
      <c r="A26" s="221">
        <v>5</v>
      </c>
      <c r="B26" s="222"/>
      <c r="C26" s="191">
        <v>124</v>
      </c>
      <c r="D26" s="191"/>
      <c r="E26" s="191"/>
      <c r="F26" s="191">
        <v>0</v>
      </c>
      <c r="G26" s="191"/>
      <c r="H26" s="191"/>
      <c r="I26" s="191">
        <v>0</v>
      </c>
      <c r="J26" s="191"/>
      <c r="K26" s="191"/>
      <c r="L26" s="191">
        <v>0</v>
      </c>
      <c r="M26" s="191"/>
      <c r="N26" s="191"/>
      <c r="O26" s="199">
        <v>0</v>
      </c>
      <c r="P26" s="199"/>
      <c r="Q26" s="199"/>
      <c r="R26" s="170"/>
      <c r="S26" s="170"/>
      <c r="T26" s="170"/>
      <c r="U26" s="169"/>
      <c r="V26" s="170"/>
      <c r="W26" s="170"/>
      <c r="X26" s="170"/>
      <c r="Y26" s="169"/>
      <c r="Z26" s="170"/>
      <c r="AA26" s="170"/>
      <c r="AB26" s="170"/>
      <c r="AC26" s="169"/>
      <c r="AD26" s="170"/>
      <c r="AE26" s="170"/>
      <c r="AF26" s="170"/>
      <c r="AG26" s="169"/>
      <c r="AH26" s="191">
        <f t="shared" si="0"/>
        <v>124</v>
      </c>
      <c r="AI26" s="191"/>
      <c r="AJ26" s="191"/>
      <c r="AK26" s="189">
        <v>461</v>
      </c>
      <c r="AL26" s="190"/>
      <c r="AM26" s="189"/>
      <c r="AN26" s="190"/>
      <c r="AO26" s="168">
        <f t="shared" si="1"/>
        <v>9220</v>
      </c>
      <c r="AP26" s="173">
        <f t="shared" si="2"/>
        <v>184.4</v>
      </c>
      <c r="AQ26" s="175"/>
      <c r="AR26" s="175"/>
      <c r="AS26" s="175"/>
      <c r="AT26" s="175"/>
      <c r="AU26" s="163" t="s">
        <v>5940</v>
      </c>
      <c r="AV26" s="188" t="str">
        <f>VLOOKUP(AU26,NomSerie!$D$2:$E$23,2,0)</f>
        <v>IDENTIFICACIÓN DEL USUARIO</v>
      </c>
      <c r="AW26" s="188"/>
      <c r="AX26" s="188"/>
      <c r="AY26" s="188"/>
      <c r="AZ26" s="188"/>
      <c r="BA26" s="193" t="s">
        <v>2625</v>
      </c>
      <c r="BB26" s="194"/>
      <c r="BC26" s="195"/>
      <c r="BD26" s="196" t="str">
        <f>VLOOKUP(BA26,NomSerie!$G$29:$H$222,2,0)</f>
        <v>MEDIOS DE AUTENTICACIÓN DE IDENTIDAD DEL USUARIO</v>
      </c>
      <c r="BE26" s="197"/>
      <c r="BF26" s="197"/>
      <c r="BG26" s="197"/>
      <c r="BH26" s="197"/>
      <c r="BI26" s="197"/>
      <c r="BJ26" s="197"/>
      <c r="BK26" s="197"/>
      <c r="BL26" s="197"/>
      <c r="BM26" s="197"/>
      <c r="BN26" s="197"/>
      <c r="BO26" s="198"/>
      <c r="BP26" s="171" t="str">
        <f>IF(ISBLANK(VLOOKUP(BD26,NomSerie!$H$29:$L$222,2,0)), "",VLOOKUP(BD26,NomSerie!$H$29:$L$222,2,0))</f>
        <v>A</v>
      </c>
      <c r="BQ26" s="171" t="str">
        <f>IF(ISBLANK(VLOOKUP(BD26,NomSerie!$H$29:$L$222,3,0)), "",VLOOKUP(BD26,NomSerie!$H$29:$L$222,3,0))</f>
        <v>L</v>
      </c>
      <c r="BR26" s="171" t="str">
        <f>IF(ISBLANK(VLOOKUP(BD26,NomSerie!$H$29:$L$222,4,0)), "",VLOOKUP(BD26,NomSerie!$H$29:$L$222,4,0))</f>
        <v/>
      </c>
      <c r="BS26" s="171" t="str">
        <f>IF(ISBLANK(VLOOKUP(BD26,NomSerie!$H$29:$L$222,5,0)), "",VLOOKUP(BD26,NomSerie!$H$29:$L$222,5,0))</f>
        <v/>
      </c>
      <c r="BT26" s="182" t="s">
        <v>5989</v>
      </c>
      <c r="BU26" s="183"/>
      <c r="BV26" s="183"/>
      <c r="BW26" s="183"/>
      <c r="BX26" s="183"/>
      <c r="BY26" s="183"/>
      <c r="BZ26" s="183"/>
      <c r="CA26" s="183"/>
      <c r="CB26" s="183"/>
      <c r="CC26" s="184"/>
      <c r="CD26" s="185"/>
      <c r="CE26" s="186"/>
      <c r="CF26" s="187"/>
      <c r="CG26" s="185"/>
      <c r="CH26" s="186"/>
      <c r="CI26" s="187"/>
      <c r="CJ26" s="185"/>
      <c r="CK26" s="186"/>
      <c r="CL26" s="187"/>
      <c r="CM26" s="185"/>
      <c r="CN26" s="186"/>
      <c r="CO26" s="187"/>
    </row>
    <row r="27" spans="1:93" s="74" customFormat="1" ht="24.95" customHeight="1" x14ac:dyDescent="0.25">
      <c r="A27" s="221">
        <v>6</v>
      </c>
      <c r="B27" s="222"/>
      <c r="C27" s="191">
        <v>600</v>
      </c>
      <c r="D27" s="191"/>
      <c r="E27" s="191"/>
      <c r="F27" s="191">
        <v>43</v>
      </c>
      <c r="G27" s="191"/>
      <c r="H27" s="191"/>
      <c r="I27" s="191">
        <v>39</v>
      </c>
      <c r="J27" s="191"/>
      <c r="K27" s="191"/>
      <c r="L27" s="191">
        <v>51</v>
      </c>
      <c r="M27" s="191"/>
      <c r="N27" s="191"/>
      <c r="O27" s="199">
        <v>24</v>
      </c>
      <c r="P27" s="199"/>
      <c r="Q27" s="199"/>
      <c r="R27" s="170"/>
      <c r="S27" s="170"/>
      <c r="T27" s="170"/>
      <c r="U27" s="169"/>
      <c r="V27" s="170"/>
      <c r="W27" s="170"/>
      <c r="X27" s="170"/>
      <c r="Y27" s="169"/>
      <c r="Z27" s="170"/>
      <c r="AA27" s="170"/>
      <c r="AB27" s="170"/>
      <c r="AC27" s="169"/>
      <c r="AD27" s="170"/>
      <c r="AE27" s="170"/>
      <c r="AF27" s="170"/>
      <c r="AG27" s="169"/>
      <c r="AH27" s="191">
        <f t="shared" si="0"/>
        <v>757</v>
      </c>
      <c r="AI27" s="191"/>
      <c r="AJ27" s="191"/>
      <c r="AK27" s="189">
        <v>1105</v>
      </c>
      <c r="AL27" s="190"/>
      <c r="AM27" s="189"/>
      <c r="AN27" s="190"/>
      <c r="AO27" s="168">
        <f t="shared" si="1"/>
        <v>22100</v>
      </c>
      <c r="AP27" s="173">
        <f t="shared" si="2"/>
        <v>442</v>
      </c>
      <c r="AQ27" s="175"/>
      <c r="AR27" s="175"/>
      <c r="AS27" s="175"/>
      <c r="AT27" s="175"/>
      <c r="AU27" s="163" t="s">
        <v>5940</v>
      </c>
      <c r="AV27" s="188" t="str">
        <f>VLOOKUP(AU27,NomSerie!$D$2:$E$23,2,0)</f>
        <v>IDENTIFICACIÓN DEL USUARIO</v>
      </c>
      <c r="AW27" s="188"/>
      <c r="AX27" s="188"/>
      <c r="AY27" s="188"/>
      <c r="AZ27" s="188"/>
      <c r="BA27" s="193" t="s">
        <v>2624</v>
      </c>
      <c r="BB27" s="194"/>
      <c r="BC27" s="195"/>
      <c r="BD27" s="196" t="str">
        <f>VLOOKUP(BA27,NomSerie!$G$29:$H$222,2,0)</f>
        <v>INSCRIPCIÓN, ACTUALIZACIÓN Y BAJAS DE USUARIOS</v>
      </c>
      <c r="BE27" s="197"/>
      <c r="BF27" s="197"/>
      <c r="BG27" s="197"/>
      <c r="BH27" s="197"/>
      <c r="BI27" s="197"/>
      <c r="BJ27" s="197"/>
      <c r="BK27" s="197"/>
      <c r="BL27" s="197"/>
      <c r="BM27" s="197"/>
      <c r="BN27" s="197"/>
      <c r="BO27" s="198"/>
      <c r="BP27" s="171" t="str">
        <f>IF(ISBLANK(VLOOKUP(BD27,NomSerie!$H$29:$L$222,2,0)), "",VLOOKUP(BD27,NomSerie!$H$29:$L$222,2,0))</f>
        <v>A</v>
      </c>
      <c r="BQ27" s="171" t="str">
        <f>IF(ISBLANK(VLOOKUP(BD27,NomSerie!$H$29:$L$222,3,0)), "",VLOOKUP(BD27,NomSerie!$H$29:$L$222,3,0))</f>
        <v/>
      </c>
      <c r="BR27" s="171" t="str">
        <f>IF(ISBLANK(VLOOKUP(BD27,NomSerie!$H$29:$L$222,4,0)), "",VLOOKUP(BD27,NomSerie!$H$29:$L$222,4,0))</f>
        <v/>
      </c>
      <c r="BS27" s="171" t="str">
        <f>IF(ISBLANK(VLOOKUP(BD27,NomSerie!$H$29:$L$222,5,0)), "",VLOOKUP(BD27,NomSerie!$H$29:$L$222,5,0))</f>
        <v/>
      </c>
      <c r="BT27" s="182" t="s">
        <v>5989</v>
      </c>
      <c r="BU27" s="183"/>
      <c r="BV27" s="183"/>
      <c r="BW27" s="183"/>
      <c r="BX27" s="183"/>
      <c r="BY27" s="183"/>
      <c r="BZ27" s="183"/>
      <c r="CA27" s="183"/>
      <c r="CB27" s="183"/>
      <c r="CC27" s="184"/>
      <c r="CD27" s="185"/>
      <c r="CE27" s="186"/>
      <c r="CF27" s="187"/>
      <c r="CG27" s="185"/>
      <c r="CH27" s="186"/>
      <c r="CI27" s="187"/>
      <c r="CJ27" s="185"/>
      <c r="CK27" s="186"/>
      <c r="CL27" s="187"/>
      <c r="CM27" s="185"/>
      <c r="CN27" s="186"/>
      <c r="CO27" s="187"/>
    </row>
    <row r="28" spans="1:93" s="74" customFormat="1" ht="24.95" customHeight="1" x14ac:dyDescent="0.25">
      <c r="A28" s="221">
        <v>7</v>
      </c>
      <c r="B28" s="222"/>
      <c r="C28" s="191"/>
      <c r="D28" s="191"/>
      <c r="E28" s="191"/>
      <c r="F28" s="191"/>
      <c r="G28" s="191"/>
      <c r="H28" s="191"/>
      <c r="I28" s="191"/>
      <c r="J28" s="191"/>
      <c r="K28" s="191"/>
      <c r="L28" s="191"/>
      <c r="M28" s="191"/>
      <c r="N28" s="191"/>
      <c r="O28" s="199"/>
      <c r="P28" s="199"/>
      <c r="Q28" s="199"/>
      <c r="R28" s="170"/>
      <c r="S28" s="170"/>
      <c r="T28" s="170"/>
      <c r="U28" s="169"/>
      <c r="V28" s="170"/>
      <c r="W28" s="170"/>
      <c r="X28" s="170"/>
      <c r="Y28" s="169"/>
      <c r="Z28" s="170"/>
      <c r="AA28" s="170"/>
      <c r="AB28" s="170"/>
      <c r="AC28" s="169"/>
      <c r="AD28" s="170"/>
      <c r="AE28" s="170"/>
      <c r="AF28" s="170"/>
      <c r="AG28" s="169"/>
      <c r="AH28" s="191">
        <f t="shared" si="0"/>
        <v>0</v>
      </c>
      <c r="AI28" s="191"/>
      <c r="AJ28" s="191"/>
      <c r="AK28" s="189"/>
      <c r="AL28" s="190"/>
      <c r="AM28" s="189"/>
      <c r="AN28" s="190"/>
      <c r="AO28" s="168">
        <f t="shared" si="1"/>
        <v>0</v>
      </c>
      <c r="AP28" s="173">
        <f t="shared" si="2"/>
        <v>0</v>
      </c>
      <c r="AQ28" s="175"/>
      <c r="AR28" s="175"/>
      <c r="AS28" s="175"/>
      <c r="AT28" s="175"/>
      <c r="AU28" s="163" t="s">
        <v>5973</v>
      </c>
      <c r="AV28" s="188" t="str">
        <f>VLOOKUP(AU28,NomSerie!$D$2:$E$23,2,0)</f>
        <v>CAMPO AUTOMATIZADO</v>
      </c>
      <c r="AW28" s="188"/>
      <c r="AX28" s="188"/>
      <c r="AY28" s="188"/>
      <c r="AZ28" s="188"/>
      <c r="BA28" s="193" t="s">
        <v>5983</v>
      </c>
      <c r="BB28" s="194"/>
      <c r="BC28" s="195"/>
      <c r="BD28" s="196" t="str">
        <f>VLOOKUP(BA28,NomSerie!$G$29:$H$222,2,0)</f>
        <v>CAMPO AUTOMATIZADO</v>
      </c>
      <c r="BE28" s="197"/>
      <c r="BF28" s="197"/>
      <c r="BG28" s="197"/>
      <c r="BH28" s="197"/>
      <c r="BI28" s="197"/>
      <c r="BJ28" s="197"/>
      <c r="BK28" s="197"/>
      <c r="BL28" s="197"/>
      <c r="BM28" s="197"/>
      <c r="BN28" s="197"/>
      <c r="BO28" s="198"/>
      <c r="BP28" s="171" t="str">
        <f>IF(ISBLANK(VLOOKUP(BD28,NomSerie!$H$29:$L$222,2,0)), "",VLOOKUP(BD28,NomSerie!$H$29:$L$222,2,0))</f>
        <v/>
      </c>
      <c r="BQ28" s="171" t="str">
        <f>IF(ISBLANK(VLOOKUP(BD28,NomSerie!$H$29:$L$222,3,0)), "",VLOOKUP(BD28,NomSerie!$H$29:$L$222,3,0))</f>
        <v/>
      </c>
      <c r="BR28" s="171" t="str">
        <f>IF(ISBLANK(VLOOKUP(BD28,NomSerie!$H$29:$L$222,4,0)), "",VLOOKUP(BD28,NomSerie!$H$29:$L$222,4,0))</f>
        <v/>
      </c>
      <c r="BS28" s="171" t="str">
        <f>IF(ISBLANK(VLOOKUP(BD28,NomSerie!$H$29:$L$222,5,0)), "",VLOOKUP(BD28,NomSerie!$H$29:$L$222,5,0))</f>
        <v/>
      </c>
      <c r="BT28" s="182"/>
      <c r="BU28" s="183"/>
      <c r="BV28" s="183"/>
      <c r="BW28" s="183"/>
      <c r="BX28" s="183"/>
      <c r="BY28" s="183"/>
      <c r="BZ28" s="183"/>
      <c r="CA28" s="183"/>
      <c r="CB28" s="183"/>
      <c r="CC28" s="184"/>
      <c r="CD28" s="185"/>
      <c r="CE28" s="186"/>
      <c r="CF28" s="187"/>
      <c r="CG28" s="185"/>
      <c r="CH28" s="186"/>
      <c r="CI28" s="187"/>
      <c r="CJ28" s="185"/>
      <c r="CK28" s="186"/>
      <c r="CL28" s="187"/>
      <c r="CM28" s="185"/>
      <c r="CN28" s="186"/>
      <c r="CO28" s="187"/>
    </row>
    <row r="29" spans="1:93" s="74" customFormat="1" ht="24.95" customHeight="1" x14ac:dyDescent="0.25">
      <c r="A29" s="221">
        <v>8</v>
      </c>
      <c r="B29" s="222"/>
      <c r="C29" s="191"/>
      <c r="D29" s="191"/>
      <c r="E29" s="191"/>
      <c r="F29" s="191"/>
      <c r="G29" s="191"/>
      <c r="H29" s="191"/>
      <c r="I29" s="191"/>
      <c r="J29" s="191"/>
      <c r="K29" s="191"/>
      <c r="L29" s="191"/>
      <c r="M29" s="191"/>
      <c r="N29" s="191"/>
      <c r="O29" s="199"/>
      <c r="P29" s="199"/>
      <c r="Q29" s="199"/>
      <c r="R29" s="170"/>
      <c r="S29" s="170"/>
      <c r="T29" s="170"/>
      <c r="U29" s="169"/>
      <c r="V29" s="170"/>
      <c r="W29" s="170"/>
      <c r="X29" s="170"/>
      <c r="Y29" s="169"/>
      <c r="Z29" s="170"/>
      <c r="AA29" s="170"/>
      <c r="AB29" s="170"/>
      <c r="AC29" s="169"/>
      <c r="AD29" s="170"/>
      <c r="AE29" s="170"/>
      <c r="AF29" s="170"/>
      <c r="AG29" s="169"/>
      <c r="AH29" s="191">
        <f t="shared" si="0"/>
        <v>0</v>
      </c>
      <c r="AI29" s="191"/>
      <c r="AJ29" s="191"/>
      <c r="AK29" s="189"/>
      <c r="AL29" s="190"/>
      <c r="AM29" s="189"/>
      <c r="AN29" s="190"/>
      <c r="AO29" s="168">
        <f t="shared" si="1"/>
        <v>0</v>
      </c>
      <c r="AP29" s="173">
        <f t="shared" si="2"/>
        <v>0</v>
      </c>
      <c r="AQ29" s="175"/>
      <c r="AR29" s="175"/>
      <c r="AS29" s="175"/>
      <c r="AT29" s="175"/>
      <c r="AU29" s="163" t="s">
        <v>5973</v>
      </c>
      <c r="AV29" s="188" t="str">
        <f>VLOOKUP(AU29,NomSerie!$D$2:$E$23,2,0)</f>
        <v>CAMPO AUTOMATIZADO</v>
      </c>
      <c r="AW29" s="188"/>
      <c r="AX29" s="188"/>
      <c r="AY29" s="188"/>
      <c r="AZ29" s="188"/>
      <c r="BA29" s="193" t="s">
        <v>5983</v>
      </c>
      <c r="BB29" s="194"/>
      <c r="BC29" s="195"/>
      <c r="BD29" s="196" t="str">
        <f>VLOOKUP(BA29,NomSerie!$G$29:$H$222,2,0)</f>
        <v>CAMPO AUTOMATIZADO</v>
      </c>
      <c r="BE29" s="197"/>
      <c r="BF29" s="197"/>
      <c r="BG29" s="197"/>
      <c r="BH29" s="197"/>
      <c r="BI29" s="197"/>
      <c r="BJ29" s="197"/>
      <c r="BK29" s="197"/>
      <c r="BL29" s="197"/>
      <c r="BM29" s="197"/>
      <c r="BN29" s="197"/>
      <c r="BO29" s="198"/>
      <c r="BP29" s="171" t="str">
        <f>IF(ISBLANK(VLOOKUP(BD29,NomSerie!$H$29:$L$222,2,0)), "",VLOOKUP(BD29,NomSerie!$H$29:$L$222,2,0))</f>
        <v/>
      </c>
      <c r="BQ29" s="171" t="str">
        <f>IF(ISBLANK(VLOOKUP(BD29,NomSerie!$H$29:$L$222,3,0)), "",VLOOKUP(BD29,NomSerie!$H$29:$L$222,3,0))</f>
        <v/>
      </c>
      <c r="BR29" s="171" t="str">
        <f>IF(ISBLANK(VLOOKUP(BD29,NomSerie!$H$29:$L$222,4,0)), "",VLOOKUP(BD29,NomSerie!$H$29:$L$222,4,0))</f>
        <v/>
      </c>
      <c r="BS29" s="171" t="str">
        <f>IF(ISBLANK(VLOOKUP(BD29,NomSerie!$H$29:$L$222,5,0)), "",VLOOKUP(BD29,NomSerie!$H$29:$L$222,5,0))</f>
        <v/>
      </c>
      <c r="BT29" s="182"/>
      <c r="BU29" s="183"/>
      <c r="BV29" s="183"/>
      <c r="BW29" s="183"/>
      <c r="BX29" s="183"/>
      <c r="BY29" s="183"/>
      <c r="BZ29" s="183"/>
      <c r="CA29" s="183"/>
      <c r="CB29" s="183"/>
      <c r="CC29" s="184"/>
      <c r="CD29" s="185"/>
      <c r="CE29" s="186"/>
      <c r="CF29" s="187"/>
      <c r="CG29" s="185"/>
      <c r="CH29" s="186"/>
      <c r="CI29" s="187"/>
      <c r="CJ29" s="185"/>
      <c r="CK29" s="186"/>
      <c r="CL29" s="187"/>
      <c r="CM29" s="185"/>
      <c r="CN29" s="186"/>
      <c r="CO29" s="187"/>
    </row>
    <row r="30" spans="1:93" s="74" customFormat="1" ht="24.95" customHeight="1" x14ac:dyDescent="0.25">
      <c r="A30" s="221">
        <v>9</v>
      </c>
      <c r="B30" s="222"/>
      <c r="C30" s="191"/>
      <c r="D30" s="191"/>
      <c r="E30" s="191"/>
      <c r="F30" s="191"/>
      <c r="G30" s="191"/>
      <c r="H30" s="191"/>
      <c r="I30" s="191"/>
      <c r="J30" s="191"/>
      <c r="K30" s="191"/>
      <c r="L30" s="191"/>
      <c r="M30" s="191"/>
      <c r="N30" s="191"/>
      <c r="O30" s="199"/>
      <c r="P30" s="199"/>
      <c r="Q30" s="199"/>
      <c r="R30" s="170"/>
      <c r="S30" s="170"/>
      <c r="T30" s="170"/>
      <c r="U30" s="169"/>
      <c r="V30" s="170"/>
      <c r="W30" s="170"/>
      <c r="X30" s="170"/>
      <c r="Y30" s="169"/>
      <c r="Z30" s="170"/>
      <c r="AA30" s="170"/>
      <c r="AB30" s="170"/>
      <c r="AC30" s="169"/>
      <c r="AD30" s="170"/>
      <c r="AE30" s="170"/>
      <c r="AF30" s="170"/>
      <c r="AG30" s="169"/>
      <c r="AH30" s="191">
        <f t="shared" ref="AH30" si="3">C30+F30+I30+L30+O30-Z30-AA30-AB30-AC30-AD30-AE30-AF30-AG30</f>
        <v>0</v>
      </c>
      <c r="AI30" s="191"/>
      <c r="AJ30" s="191"/>
      <c r="AK30" s="189"/>
      <c r="AL30" s="190"/>
      <c r="AM30" s="189"/>
      <c r="AN30" s="190"/>
      <c r="AO30" s="168">
        <f t="shared" ref="AO30" si="4">(AK30*20)+(AM30*10)</f>
        <v>0</v>
      </c>
      <c r="AP30" s="173">
        <f t="shared" ref="AP30" si="5">AO30*0.02</f>
        <v>0</v>
      </c>
      <c r="AQ30" s="175"/>
      <c r="AR30" s="175"/>
      <c r="AS30" s="175"/>
      <c r="AT30" s="175"/>
      <c r="AU30" s="163" t="s">
        <v>5973</v>
      </c>
      <c r="AV30" s="188" t="str">
        <f>VLOOKUP(AU30,NomSerie!$D$2:$E$23,2,0)</f>
        <v>CAMPO AUTOMATIZADO</v>
      </c>
      <c r="AW30" s="188"/>
      <c r="AX30" s="188"/>
      <c r="AY30" s="188"/>
      <c r="AZ30" s="188"/>
      <c r="BA30" s="193" t="s">
        <v>5983</v>
      </c>
      <c r="BB30" s="194"/>
      <c r="BC30" s="195"/>
      <c r="BD30" s="196" t="str">
        <f>VLOOKUP(BA30,NomSerie!$G$29:$H$222,2,0)</f>
        <v>CAMPO AUTOMATIZADO</v>
      </c>
      <c r="BE30" s="197"/>
      <c r="BF30" s="197"/>
      <c r="BG30" s="197"/>
      <c r="BH30" s="197"/>
      <c r="BI30" s="197"/>
      <c r="BJ30" s="197"/>
      <c r="BK30" s="197"/>
      <c r="BL30" s="197"/>
      <c r="BM30" s="197"/>
      <c r="BN30" s="197"/>
      <c r="BO30" s="198"/>
      <c r="BP30" s="171" t="str">
        <f>IF(ISBLANK(VLOOKUP(BD30,NomSerie!$H$29:$L$222,2,0)), "",VLOOKUP(BD30,NomSerie!$H$29:$L$222,2,0))</f>
        <v/>
      </c>
      <c r="BQ30" s="171" t="str">
        <f>IF(ISBLANK(VLOOKUP(BD30,NomSerie!$H$29:$L$222,3,0)), "",VLOOKUP(BD30,NomSerie!$H$29:$L$222,3,0))</f>
        <v/>
      </c>
      <c r="BR30" s="171" t="str">
        <f>IF(ISBLANK(VLOOKUP(BD30,NomSerie!$H$29:$L$222,4,0)), "",VLOOKUP(BD30,NomSerie!$H$29:$L$222,4,0))</f>
        <v/>
      </c>
      <c r="BS30" s="171" t="str">
        <f>IF(ISBLANK(VLOOKUP(BD30,NomSerie!$H$29:$L$222,5,0)), "",VLOOKUP(BD30,NomSerie!$H$29:$L$222,5,0))</f>
        <v/>
      </c>
      <c r="BT30" s="182"/>
      <c r="BU30" s="183"/>
      <c r="BV30" s="183"/>
      <c r="BW30" s="183"/>
      <c r="BX30" s="183"/>
      <c r="BY30" s="183"/>
      <c r="BZ30" s="183"/>
      <c r="CA30" s="183"/>
      <c r="CB30" s="183"/>
      <c r="CC30" s="184"/>
      <c r="CD30" s="185"/>
      <c r="CE30" s="186"/>
      <c r="CF30" s="187"/>
      <c r="CG30" s="185"/>
      <c r="CH30" s="186"/>
      <c r="CI30" s="187"/>
      <c r="CJ30" s="185"/>
      <c r="CK30" s="186"/>
      <c r="CL30" s="187"/>
      <c r="CM30" s="185"/>
      <c r="CN30" s="186"/>
      <c r="CO30" s="187"/>
    </row>
    <row r="31" spans="1:93" ht="24.75" customHeight="1" x14ac:dyDescent="0.25">
      <c r="A31" s="294" t="s">
        <v>5418</v>
      </c>
      <c r="B31" s="294"/>
      <c r="C31" s="291">
        <f>SUM(C22:E30)</f>
        <v>376966</v>
      </c>
      <c r="D31" s="291"/>
      <c r="E31" s="291"/>
      <c r="F31" s="291">
        <f>SUM(F22:H30)</f>
        <v>125</v>
      </c>
      <c r="G31" s="291"/>
      <c r="H31" s="291"/>
      <c r="I31" s="291">
        <f>SUM(I22:K30)</f>
        <v>164</v>
      </c>
      <c r="J31" s="291"/>
      <c r="K31" s="291"/>
      <c r="L31" s="291">
        <f>SUM(L22:N30)</f>
        <v>154</v>
      </c>
      <c r="M31" s="291"/>
      <c r="N31" s="291"/>
      <c r="O31" s="291">
        <f>SUM(O22:Q29)</f>
        <v>101</v>
      </c>
      <c r="P31" s="291"/>
      <c r="Q31" s="291"/>
      <c r="R31" s="178">
        <f t="shared" ref="R31:AG31" si="6">SUM(R22:R29)</f>
        <v>0</v>
      </c>
      <c r="S31" s="178">
        <f t="shared" si="6"/>
        <v>0</v>
      </c>
      <c r="T31" s="178">
        <f t="shared" si="6"/>
        <v>0</v>
      </c>
      <c r="U31" s="178">
        <f t="shared" si="6"/>
        <v>0</v>
      </c>
      <c r="V31" s="178">
        <f t="shared" si="6"/>
        <v>0</v>
      </c>
      <c r="W31" s="178">
        <f t="shared" si="6"/>
        <v>0</v>
      </c>
      <c r="X31" s="178">
        <f t="shared" si="6"/>
        <v>0</v>
      </c>
      <c r="Y31" s="178">
        <f t="shared" si="6"/>
        <v>0</v>
      </c>
      <c r="Z31" s="178">
        <f t="shared" si="6"/>
        <v>0</v>
      </c>
      <c r="AA31" s="178">
        <f t="shared" si="6"/>
        <v>0</v>
      </c>
      <c r="AB31" s="178">
        <f t="shared" si="6"/>
        <v>0</v>
      </c>
      <c r="AC31" s="178">
        <f t="shared" si="6"/>
        <v>0</v>
      </c>
      <c r="AD31" s="178">
        <f t="shared" si="6"/>
        <v>0</v>
      </c>
      <c r="AE31" s="178">
        <f t="shared" si="6"/>
        <v>0</v>
      </c>
      <c r="AF31" s="178">
        <f t="shared" si="6"/>
        <v>0</v>
      </c>
      <c r="AG31" s="178">
        <f t="shared" si="6"/>
        <v>0</v>
      </c>
      <c r="AH31" s="291">
        <f>SUM(AH22:AJ29)</f>
        <v>377510</v>
      </c>
      <c r="AI31" s="291"/>
      <c r="AJ31" s="291"/>
      <c r="AK31" s="292">
        <f>SUM(AK22:AL29)</f>
        <v>5814</v>
      </c>
      <c r="AL31" s="293"/>
      <c r="AM31" s="292">
        <f>SUM(AM22:AN29)</f>
        <v>0</v>
      </c>
      <c r="AN31" s="293"/>
      <c r="AO31" s="164">
        <f t="shared" ref="AO31:AT31" si="7">SUM(AO22:AO29)</f>
        <v>116280</v>
      </c>
      <c r="AP31" s="174">
        <f t="shared" si="7"/>
        <v>2325.6000000000004</v>
      </c>
      <c r="AQ31" s="174">
        <f t="shared" si="7"/>
        <v>0</v>
      </c>
      <c r="AR31" s="174">
        <f t="shared" si="7"/>
        <v>0</v>
      </c>
      <c r="AS31" s="174">
        <f t="shared" si="7"/>
        <v>0</v>
      </c>
      <c r="AT31" s="174">
        <f t="shared" si="7"/>
        <v>0</v>
      </c>
      <c r="AU31" s="67"/>
      <c r="AV31" s="67"/>
      <c r="AW31" s="67"/>
      <c r="AX31" s="67"/>
      <c r="AY31" s="67"/>
      <c r="AZ31" s="67"/>
      <c r="BA31" s="67"/>
      <c r="BB31" s="67"/>
      <c r="BC31" s="67"/>
      <c r="BD31" s="67"/>
      <c r="BE31" s="67"/>
      <c r="BF31" s="67"/>
      <c r="BG31" s="67"/>
      <c r="BH31" s="67"/>
      <c r="BI31" s="67"/>
      <c r="BJ31" s="67"/>
      <c r="BK31" s="67"/>
      <c r="BL31" s="67"/>
      <c r="BM31" s="67"/>
      <c r="BN31" s="67"/>
      <c r="BO31" s="67"/>
      <c r="BP31" s="67"/>
      <c r="BQ31" s="67"/>
      <c r="BR31" s="67"/>
      <c r="BS31" s="67"/>
      <c r="BT31" s="65"/>
      <c r="BU31" s="65"/>
      <c r="BV31" s="65"/>
      <c r="BW31" s="65"/>
      <c r="BX31" s="65"/>
      <c r="BY31" s="65"/>
      <c r="BZ31" s="65"/>
      <c r="CA31" s="65"/>
      <c r="CB31" s="65"/>
      <c r="CC31" s="65"/>
      <c r="CD31" s="65"/>
      <c r="CE31" s="65"/>
      <c r="CF31" s="65"/>
      <c r="CG31" s="66"/>
      <c r="CH31" s="66"/>
      <c r="CI31" s="66"/>
      <c r="CJ31" s="66"/>
      <c r="CK31" s="66"/>
      <c r="CL31" s="66"/>
      <c r="CM31" s="66"/>
      <c r="CN31" s="66"/>
      <c r="CO31" s="66"/>
    </row>
    <row r="32" spans="1:93" ht="14.25" customHeight="1" x14ac:dyDescent="0.25">
      <c r="A32" s="2"/>
      <c r="B32" s="2"/>
      <c r="C32" s="2"/>
      <c r="D32" s="2"/>
      <c r="E32" s="2"/>
      <c r="F32" s="2"/>
      <c r="G32" s="2"/>
      <c r="H32" s="2"/>
      <c r="I32" s="2"/>
      <c r="J32" s="2"/>
      <c r="K32" s="2"/>
      <c r="L32" s="2"/>
      <c r="M32" s="2"/>
      <c r="N32" s="2"/>
      <c r="O32" s="2"/>
      <c r="P32" s="2"/>
      <c r="Q32" s="2"/>
      <c r="R32" s="2"/>
      <c r="S32" s="2"/>
      <c r="T32" s="2"/>
      <c r="U32" s="2"/>
      <c r="V32" s="2"/>
      <c r="W32" s="2"/>
      <c r="X32" s="2"/>
      <c r="Y32" s="2"/>
      <c r="Z32" s="2"/>
      <c r="AA32" s="2"/>
      <c r="AB32" s="2"/>
      <c r="AC32" s="2"/>
    </row>
    <row r="33" spans="1:90" ht="14.25" customHeight="1" x14ac:dyDescent="0.25">
      <c r="A33" s="2"/>
      <c r="B33" s="2"/>
      <c r="C33" s="2"/>
      <c r="D33" s="2"/>
      <c r="E33" s="2"/>
      <c r="F33" s="2"/>
      <c r="G33" s="2"/>
      <c r="H33" s="2"/>
      <c r="I33" s="2"/>
      <c r="J33" s="2"/>
      <c r="K33" s="2"/>
      <c r="L33" s="2"/>
      <c r="M33" s="2"/>
      <c r="N33" s="2"/>
      <c r="O33" s="2"/>
      <c r="P33" s="2"/>
      <c r="Q33" s="2"/>
      <c r="R33" s="2"/>
      <c r="S33" s="2"/>
      <c r="T33" s="2"/>
      <c r="U33" s="2"/>
      <c r="V33" s="2"/>
      <c r="W33" s="2"/>
      <c r="X33" s="2"/>
      <c r="Y33" s="2"/>
      <c r="Z33" s="2"/>
      <c r="AA33" s="2"/>
      <c r="AB33" s="2"/>
      <c r="AC33" s="2"/>
    </row>
    <row r="34" spans="1:90" ht="14.25" customHeight="1" x14ac:dyDescent="0.25">
      <c r="A34" s="2"/>
      <c r="B34" s="2"/>
      <c r="C34" s="2"/>
      <c r="D34" s="2"/>
      <c r="E34" s="2"/>
      <c r="F34" s="2"/>
      <c r="G34" s="2"/>
      <c r="H34" s="2"/>
      <c r="I34" s="2"/>
      <c r="J34" s="2"/>
      <c r="K34" s="2"/>
      <c r="L34" s="2"/>
      <c r="M34" s="2"/>
      <c r="N34" s="2"/>
      <c r="O34" s="2"/>
      <c r="P34" s="2"/>
      <c r="Q34" s="2"/>
      <c r="R34" s="2"/>
      <c r="S34" s="2"/>
      <c r="T34" s="2"/>
      <c r="U34" s="2"/>
      <c r="V34" s="2"/>
      <c r="W34" s="2"/>
      <c r="X34" s="2"/>
      <c r="Y34" s="2"/>
      <c r="Z34" s="2"/>
      <c r="AA34" s="2"/>
      <c r="AB34" s="2"/>
      <c r="AC34" s="2"/>
    </row>
    <row r="35" spans="1:90" ht="14.25" customHeight="1" x14ac:dyDescent="0.25">
      <c r="A35" s="2"/>
      <c r="B35" s="2"/>
      <c r="C35" s="2"/>
      <c r="D35" s="2"/>
      <c r="E35" s="2"/>
      <c r="F35" s="2"/>
      <c r="G35" s="2"/>
      <c r="H35" s="2"/>
      <c r="I35" s="2"/>
      <c r="J35" s="2"/>
      <c r="K35" s="2"/>
      <c r="L35" s="2"/>
      <c r="M35" s="2"/>
      <c r="N35" s="2"/>
      <c r="O35" s="2"/>
      <c r="P35" s="2"/>
      <c r="Q35" s="2"/>
      <c r="R35" s="2"/>
      <c r="S35" s="2"/>
      <c r="T35" s="2"/>
      <c r="U35" s="2"/>
      <c r="V35" s="2"/>
      <c r="W35" s="2"/>
      <c r="X35" s="2"/>
      <c r="Y35" s="2"/>
      <c r="Z35" s="2"/>
      <c r="AA35" s="2"/>
      <c r="AB35" s="2"/>
      <c r="AC35" s="2"/>
    </row>
    <row r="36" spans="1:90" ht="14.25" customHeight="1" x14ac:dyDescent="0.25">
      <c r="A36" s="2"/>
      <c r="B36" s="2"/>
      <c r="C36" s="2"/>
      <c r="D36" s="2"/>
      <c r="E36" s="2"/>
      <c r="F36" s="2"/>
      <c r="G36" s="2"/>
      <c r="H36" s="2"/>
      <c r="I36" s="2"/>
      <c r="J36" s="2"/>
      <c r="K36" s="2"/>
      <c r="L36" s="2"/>
      <c r="M36" s="2"/>
      <c r="N36" s="2"/>
      <c r="O36" s="2"/>
      <c r="P36" s="2"/>
      <c r="Q36" s="2"/>
      <c r="R36" s="2"/>
      <c r="S36" s="2"/>
      <c r="T36" s="2"/>
      <c r="U36" s="2"/>
      <c r="V36" s="2"/>
      <c r="W36" s="2"/>
      <c r="X36" s="2"/>
      <c r="Y36" s="2"/>
      <c r="Z36" s="2"/>
      <c r="AA36" s="2"/>
      <c r="AB36" s="2"/>
      <c r="AC36" s="2"/>
    </row>
    <row r="37" spans="1:90" ht="14.25" customHeight="1" x14ac:dyDescent="0.25">
      <c r="A37" s="2"/>
      <c r="B37" s="2"/>
      <c r="C37" s="2"/>
      <c r="D37" s="2"/>
      <c r="E37" s="2"/>
      <c r="F37" s="2"/>
      <c r="G37" s="2"/>
      <c r="H37" s="2"/>
      <c r="I37" s="2"/>
      <c r="J37" s="2"/>
      <c r="K37" s="2"/>
      <c r="L37" s="2"/>
      <c r="M37" s="2"/>
      <c r="N37" s="2"/>
      <c r="O37" s="2"/>
      <c r="P37" s="2"/>
      <c r="Q37" s="2"/>
      <c r="R37" s="2"/>
      <c r="S37" s="2"/>
      <c r="T37" s="2"/>
      <c r="U37" s="2"/>
      <c r="V37" s="2"/>
      <c r="W37" s="2"/>
      <c r="X37" s="2"/>
      <c r="Y37" s="2"/>
      <c r="Z37" s="2"/>
      <c r="AA37" s="2"/>
      <c r="AB37" s="2"/>
      <c r="AC37" s="2"/>
    </row>
    <row r="38" spans="1:90" ht="14.25" customHeight="1" x14ac:dyDescent="0.25">
      <c r="A38" s="2"/>
      <c r="B38" s="2"/>
      <c r="C38" s="2"/>
      <c r="D38" s="2"/>
      <c r="E38" s="2"/>
      <c r="F38" s="2"/>
      <c r="G38" s="2"/>
      <c r="H38" s="2"/>
      <c r="I38" s="2"/>
      <c r="J38" s="2"/>
      <c r="K38" s="2"/>
      <c r="L38" s="2"/>
      <c r="M38" s="2"/>
      <c r="N38" s="2"/>
      <c r="O38" s="2"/>
      <c r="P38" s="2"/>
      <c r="Q38" s="2"/>
      <c r="R38" s="2"/>
      <c r="S38" s="2"/>
      <c r="T38" s="2"/>
      <c r="U38" s="2"/>
      <c r="V38" s="2"/>
      <c r="W38" s="2"/>
      <c r="X38" s="2"/>
      <c r="Y38" s="2"/>
      <c r="Z38" s="2"/>
      <c r="AA38" s="2"/>
      <c r="AB38" s="2"/>
      <c r="AC38" s="2"/>
    </row>
    <row r="39" spans="1:90" ht="14.25" customHeight="1" x14ac:dyDescent="0.25">
      <c r="A39" s="2"/>
      <c r="B39" s="2"/>
      <c r="C39" s="2"/>
      <c r="D39" s="2"/>
      <c r="E39" s="2"/>
      <c r="F39" s="2"/>
      <c r="G39" s="2"/>
      <c r="H39" s="2"/>
      <c r="I39" s="2"/>
      <c r="J39" s="2"/>
      <c r="K39" s="192" t="s">
        <v>5678</v>
      </c>
      <c r="L39" s="192"/>
      <c r="M39" s="192"/>
      <c r="N39" s="192"/>
      <c r="O39" s="192"/>
      <c r="P39" s="192"/>
      <c r="Q39" s="192"/>
      <c r="R39" s="192"/>
      <c r="S39" s="2"/>
      <c r="T39" s="2"/>
      <c r="U39" s="2"/>
      <c r="V39" s="2"/>
      <c r="W39" s="2"/>
      <c r="X39" s="2"/>
      <c r="Y39" s="2"/>
      <c r="Z39" s="2"/>
      <c r="AA39" s="2"/>
      <c r="AB39" s="2"/>
      <c r="AC39" s="2"/>
      <c r="BQ39" s="295" t="s">
        <v>4673</v>
      </c>
      <c r="BR39" s="295"/>
      <c r="BS39" s="295"/>
      <c r="BT39" s="295"/>
      <c r="BU39" s="295"/>
      <c r="BV39" s="146"/>
    </row>
    <row r="40" spans="1:90" ht="14.25" customHeight="1" x14ac:dyDescent="0.25">
      <c r="A40" s="2"/>
      <c r="B40" s="2"/>
      <c r="C40" s="2"/>
      <c r="D40" s="2"/>
      <c r="E40" s="2"/>
      <c r="F40" s="2"/>
      <c r="G40" s="2"/>
      <c r="H40" s="2"/>
      <c r="I40" s="2"/>
      <c r="J40" s="2"/>
      <c r="K40" s="2"/>
      <c r="L40" s="2"/>
      <c r="M40" s="2"/>
      <c r="N40" s="2"/>
      <c r="O40" s="2"/>
      <c r="P40" s="2"/>
      <c r="Q40" s="2"/>
      <c r="R40" s="2"/>
      <c r="S40" s="2"/>
      <c r="T40" s="2"/>
      <c r="U40" s="2"/>
      <c r="V40" s="2"/>
      <c r="W40" s="2"/>
      <c r="X40" s="2"/>
      <c r="Y40" s="2"/>
      <c r="Z40" s="2"/>
      <c r="AA40" s="2"/>
      <c r="AB40" s="2"/>
      <c r="AC40" s="2"/>
    </row>
    <row r="41" spans="1:90" ht="14.25" customHeight="1" x14ac:dyDescent="0.25">
      <c r="A41" s="2"/>
      <c r="B41" s="2"/>
      <c r="C41" s="2"/>
      <c r="D41" s="2"/>
      <c r="E41" s="2"/>
      <c r="F41" s="2"/>
      <c r="G41" s="2"/>
      <c r="H41" s="2"/>
      <c r="I41" s="2"/>
      <c r="J41" s="2"/>
      <c r="K41" s="2"/>
      <c r="L41" s="2"/>
      <c r="M41" s="2"/>
      <c r="N41" s="2"/>
      <c r="O41" s="2"/>
      <c r="P41" s="2"/>
      <c r="Q41" s="2"/>
      <c r="R41" s="2"/>
      <c r="S41" s="2"/>
      <c r="T41" s="2"/>
      <c r="U41" s="2"/>
      <c r="V41" s="2"/>
      <c r="W41" s="2"/>
      <c r="X41" s="2"/>
      <c r="Y41" s="2"/>
      <c r="Z41" s="2"/>
      <c r="AA41" s="2"/>
      <c r="AB41" s="2"/>
      <c r="AC41" s="2"/>
    </row>
    <row r="42" spans="1:90" ht="14.25" customHeight="1" x14ac:dyDescent="0.25">
      <c r="A42" s="9"/>
      <c r="B42" s="9"/>
      <c r="C42" s="9"/>
      <c r="D42" s="9"/>
      <c r="E42" s="9"/>
      <c r="F42" s="9"/>
      <c r="G42" s="9"/>
      <c r="H42" s="290" t="s">
        <v>5924</v>
      </c>
      <c r="I42" s="290"/>
      <c r="J42" s="290"/>
      <c r="K42" s="290"/>
      <c r="L42" s="290"/>
      <c r="M42" s="290"/>
      <c r="N42" s="290"/>
      <c r="O42" s="290"/>
      <c r="P42" s="290"/>
      <c r="Q42" s="290"/>
      <c r="R42" s="290"/>
      <c r="S42" s="290"/>
      <c r="T42" s="290"/>
      <c r="U42" s="290"/>
      <c r="V42" s="290"/>
      <c r="W42" s="290"/>
      <c r="X42" s="290"/>
      <c r="Y42" s="9"/>
      <c r="Z42" s="9"/>
      <c r="AA42" s="2"/>
      <c r="AB42" s="2"/>
      <c r="AC42" s="2"/>
      <c r="BK42" s="290" t="s">
        <v>5925</v>
      </c>
      <c r="BL42" s="290"/>
      <c r="BM42" s="290"/>
      <c r="BN42" s="290"/>
      <c r="BO42" s="290"/>
      <c r="BP42" s="290"/>
      <c r="BQ42" s="290"/>
      <c r="BR42" s="290"/>
      <c r="BS42" s="290"/>
      <c r="BT42" s="290"/>
      <c r="BU42" s="290"/>
      <c r="BV42" s="290"/>
      <c r="BW42" s="290"/>
      <c r="BX42" s="290"/>
      <c r="BY42" s="290"/>
      <c r="BZ42" s="290"/>
      <c r="CA42" s="290"/>
    </row>
    <row r="43" spans="1:90" ht="14.25" customHeight="1" x14ac:dyDescent="0.25">
      <c r="A43" s="2"/>
      <c r="B43" s="2"/>
      <c r="C43" s="2"/>
      <c r="D43" s="2"/>
      <c r="E43" s="2"/>
      <c r="F43" s="2"/>
      <c r="G43" s="2"/>
      <c r="H43" s="2"/>
      <c r="I43" s="2"/>
      <c r="J43" s="2"/>
      <c r="K43" s="2"/>
      <c r="L43" s="2"/>
      <c r="M43" s="2"/>
      <c r="N43" s="2"/>
      <c r="O43" s="2"/>
      <c r="P43" s="2"/>
      <c r="Q43" s="2"/>
      <c r="R43" s="2"/>
      <c r="S43" s="2"/>
      <c r="T43" s="2"/>
      <c r="U43" s="2"/>
      <c r="V43" s="2"/>
      <c r="W43" s="2"/>
      <c r="X43" s="2"/>
      <c r="Y43" s="2"/>
      <c r="Z43" s="2"/>
      <c r="AA43" s="2"/>
      <c r="AB43" s="2"/>
      <c r="AC43" s="2"/>
      <c r="CK43" s="295"/>
      <c r="CL43" s="296"/>
    </row>
    <row r="44" spans="1:90" ht="14.25" customHeight="1" x14ac:dyDescent="0.25">
      <c r="A44" s="2"/>
      <c r="B44" s="2"/>
      <c r="C44" s="2"/>
      <c r="D44" s="2"/>
      <c r="E44" s="2"/>
      <c r="F44" s="2"/>
      <c r="G44" s="2"/>
      <c r="H44" s="144"/>
      <c r="I44" s="144"/>
      <c r="J44" s="144"/>
      <c r="K44" s="144"/>
      <c r="L44" s="144"/>
      <c r="M44" s="144"/>
      <c r="N44" s="144"/>
      <c r="O44" s="144"/>
      <c r="P44" s="144"/>
      <c r="Q44" s="144"/>
      <c r="R44" s="144"/>
      <c r="S44" s="144"/>
      <c r="T44" s="144"/>
      <c r="U44" s="144"/>
      <c r="V44" s="2"/>
      <c r="W44" s="2"/>
      <c r="X44" s="2"/>
      <c r="Y44" s="2"/>
      <c r="Z44" s="2"/>
      <c r="AA44" s="2"/>
      <c r="AB44" s="2"/>
      <c r="AC44" s="2"/>
      <c r="BK44" s="145"/>
      <c r="BL44" s="145"/>
      <c r="BM44" s="145"/>
      <c r="BN44" s="145"/>
      <c r="BO44" s="145"/>
      <c r="BP44" s="145"/>
      <c r="BQ44" s="145"/>
      <c r="BR44" s="145"/>
      <c r="BS44" s="145"/>
      <c r="BT44" s="145"/>
      <c r="BU44" s="145"/>
      <c r="BV44" s="145"/>
      <c r="BW44" s="145"/>
      <c r="BX44" s="145"/>
      <c r="BY44" s="145"/>
      <c r="BZ44" s="145"/>
      <c r="CA44" s="145"/>
      <c r="CJ44" s="17"/>
      <c r="CK44" s="8"/>
      <c r="CL44" s="15"/>
    </row>
    <row r="45" spans="1:90" s="177" customFormat="1" ht="14.25" customHeight="1" x14ac:dyDescent="0.25">
      <c r="A45" s="176"/>
      <c r="B45" s="176"/>
      <c r="C45" s="176"/>
      <c r="D45" s="176"/>
      <c r="E45" s="176"/>
      <c r="F45" s="176"/>
      <c r="G45" s="176"/>
      <c r="H45" s="180" t="s">
        <v>5986</v>
      </c>
      <c r="I45" s="180"/>
      <c r="J45" s="180"/>
      <c r="K45" s="180"/>
      <c r="L45" s="180"/>
      <c r="M45" s="180"/>
      <c r="N45" s="180"/>
      <c r="O45" s="180"/>
      <c r="P45" s="180"/>
      <c r="Q45" s="180"/>
      <c r="R45" s="180"/>
      <c r="S45" s="180"/>
      <c r="T45" s="180"/>
      <c r="U45" s="180"/>
      <c r="V45" s="180"/>
      <c r="W45" s="180"/>
      <c r="X45" s="180"/>
      <c r="Y45" s="176"/>
      <c r="Z45" s="176"/>
      <c r="AA45" s="176"/>
      <c r="AB45" s="176"/>
      <c r="AC45" s="176"/>
      <c r="BK45" s="180" t="s">
        <v>5985</v>
      </c>
      <c r="BL45" s="180"/>
      <c r="BM45" s="180"/>
      <c r="BN45" s="180"/>
      <c r="BO45" s="180"/>
      <c r="BP45" s="180"/>
      <c r="BQ45" s="180"/>
      <c r="BR45" s="180"/>
      <c r="BS45" s="180"/>
      <c r="BT45" s="180"/>
      <c r="BU45" s="180"/>
      <c r="BV45" s="180"/>
      <c r="BW45" s="180"/>
      <c r="BX45" s="180"/>
      <c r="BY45" s="180"/>
      <c r="BZ45" s="180"/>
      <c r="CA45" s="180"/>
    </row>
    <row r="46" spans="1:90" s="177" customFormat="1" ht="14.25" customHeight="1" x14ac:dyDescent="0.25">
      <c r="A46" s="176"/>
      <c r="B46" s="176"/>
      <c r="C46" s="176"/>
      <c r="D46" s="176"/>
      <c r="E46" s="176"/>
      <c r="F46" s="176"/>
      <c r="G46" s="176"/>
      <c r="H46" s="181" t="s">
        <v>2884</v>
      </c>
      <c r="I46" s="181"/>
      <c r="J46" s="181"/>
      <c r="K46" s="181"/>
      <c r="L46" s="181"/>
      <c r="M46" s="181"/>
      <c r="N46" s="181"/>
      <c r="O46" s="181"/>
      <c r="P46" s="181"/>
      <c r="Q46" s="181"/>
      <c r="R46" s="181"/>
      <c r="S46" s="181"/>
      <c r="T46" s="181"/>
      <c r="U46" s="181"/>
      <c r="V46" s="181"/>
      <c r="W46" s="181"/>
      <c r="X46" s="181"/>
      <c r="Y46" s="176"/>
      <c r="Z46" s="176"/>
      <c r="AA46" s="176"/>
      <c r="AB46" s="176"/>
      <c r="AC46" s="176"/>
      <c r="BK46" s="181" t="s">
        <v>5991</v>
      </c>
      <c r="BL46" s="181"/>
      <c r="BM46" s="181"/>
      <c r="BN46" s="181"/>
      <c r="BO46" s="181"/>
      <c r="BP46" s="181"/>
      <c r="BQ46" s="181"/>
      <c r="BR46" s="181"/>
      <c r="BS46" s="181"/>
      <c r="BT46" s="181"/>
      <c r="BU46" s="181"/>
      <c r="BV46" s="181"/>
      <c r="BW46" s="181"/>
      <c r="BX46" s="181"/>
      <c r="BY46" s="181"/>
      <c r="BZ46" s="181"/>
      <c r="CA46" s="181"/>
    </row>
    <row r="47" spans="1:90" x14ac:dyDescent="0.25">
      <c r="A47" s="2"/>
      <c r="B47" s="2"/>
      <c r="C47" s="2"/>
      <c r="D47" s="2"/>
      <c r="E47" s="2"/>
      <c r="F47" s="2"/>
      <c r="G47" s="2"/>
      <c r="H47" s="2"/>
      <c r="I47" s="2"/>
      <c r="J47" s="2"/>
      <c r="K47" s="2"/>
      <c r="L47" s="2"/>
      <c r="M47" s="2"/>
      <c r="N47" s="2"/>
      <c r="O47" s="2"/>
      <c r="P47" s="2"/>
      <c r="Q47" s="2"/>
      <c r="R47" s="2"/>
      <c r="S47" s="2"/>
      <c r="T47" s="2"/>
      <c r="U47" s="2"/>
      <c r="V47" s="2"/>
      <c r="W47" s="2"/>
      <c r="X47" s="2"/>
      <c r="Y47" s="2"/>
      <c r="Z47" s="2"/>
      <c r="AA47" s="3"/>
      <c r="AB47" s="3"/>
      <c r="AC47" s="3"/>
    </row>
    <row r="48" spans="1:90" x14ac:dyDescent="0.25">
      <c r="A48" s="2"/>
      <c r="B48" s="2"/>
      <c r="C48" s="2"/>
      <c r="D48" s="2"/>
      <c r="E48" s="2"/>
      <c r="F48" s="2"/>
      <c r="G48" s="2"/>
      <c r="H48" s="2"/>
      <c r="I48" s="2"/>
      <c r="J48" s="2"/>
      <c r="K48" s="2"/>
      <c r="L48" s="2"/>
      <c r="M48" s="2"/>
      <c r="N48" s="2"/>
      <c r="O48" s="2"/>
      <c r="P48" s="2"/>
      <c r="Q48" s="2"/>
      <c r="R48" s="2"/>
      <c r="S48" s="2"/>
      <c r="T48" s="2"/>
      <c r="U48" s="2"/>
      <c r="V48" s="2"/>
      <c r="W48" s="2"/>
      <c r="X48" s="2"/>
      <c r="Y48" s="2"/>
      <c r="Z48" s="2"/>
      <c r="AA48" s="3"/>
      <c r="AB48" s="3"/>
      <c r="AC48" s="3"/>
    </row>
    <row r="49" spans="28:29" x14ac:dyDescent="0.25">
      <c r="AB49" s="3"/>
      <c r="AC49" s="3"/>
    </row>
    <row r="50" spans="28:29" x14ac:dyDescent="0.25">
      <c r="AB50" s="3"/>
      <c r="AC50" s="3"/>
    </row>
  </sheetData>
  <sheetProtection algorithmName="SHA-512" hashValue="EhqEAIzv47i2QzrPu1/zA1jUl6fENeP9xltNLTnqlabybe4V+AUw5m8MI44CFOU5VwEbQhqEdLiSXTyDq4A9CA==" saltValue="FCUxjKKdusJNX9WhRYerIw==" spinCount="100000" sheet="1" deleteRows="0"/>
  <customSheetViews>
    <customSheetView guid="{8771FAD1-E626-4FE8-96C9-BF36DB884944}" showPageBreaks="1" showGridLines="0" printArea="1" view="pageBreakPreview">
      <selection activeCell="AP3" sqref="AP3"/>
      <pageMargins left="0.51181102362204722" right="0.39370078740157483" top="0.35433070866141736" bottom="0.35433070866141736" header="0.31496062992125984" footer="0.31496062992125984"/>
      <printOptions horizontalCentered="1"/>
      <pageSetup paperSize="5" scale="55" fitToWidth="2" orientation="landscape" horizontalDpi="300" verticalDpi="300" r:id="rId1"/>
      <headerFooter>
        <oddFooter>&amp;L&amp;P de &amp;N</oddFooter>
      </headerFooter>
    </customSheetView>
  </customSheetViews>
  <mergeCells count="270">
    <mergeCell ref="CK43:CL43"/>
    <mergeCell ref="AV27:AZ27"/>
    <mergeCell ref="CG29:CI29"/>
    <mergeCell ref="CJ28:CL28"/>
    <mergeCell ref="CJ29:CL29"/>
    <mergeCell ref="CM15:CO15"/>
    <mergeCell ref="BQ39:BU39"/>
    <mergeCell ref="AV28:AZ28"/>
    <mergeCell ref="AV29:AZ29"/>
    <mergeCell ref="CD22:CF22"/>
    <mergeCell ref="BD24:BO24"/>
    <mergeCell ref="BD23:BO23"/>
    <mergeCell ref="BA27:BC27"/>
    <mergeCell ref="BA26:BC26"/>
    <mergeCell ref="BA24:BC24"/>
    <mergeCell ref="BT22:CC22"/>
    <mergeCell ref="CD29:CF29"/>
    <mergeCell ref="BA16:BC17"/>
    <mergeCell ref="BB18:BB21"/>
    <mergeCell ref="BA29:BC29"/>
    <mergeCell ref="BD29:BO29"/>
    <mergeCell ref="BT29:CC29"/>
    <mergeCell ref="CD26:CF26"/>
    <mergeCell ref="CM16:CO21"/>
    <mergeCell ref="A29:B29"/>
    <mergeCell ref="F29:H29"/>
    <mergeCell ref="I29:K29"/>
    <mergeCell ref="L29:N29"/>
    <mergeCell ref="O29:Q29"/>
    <mergeCell ref="C29:E29"/>
    <mergeCell ref="A27:B27"/>
    <mergeCell ref="A28:B28"/>
    <mergeCell ref="BT27:CC27"/>
    <mergeCell ref="BT28:CC28"/>
    <mergeCell ref="AM29:AN29"/>
    <mergeCell ref="L28:N28"/>
    <mergeCell ref="L27:N27"/>
    <mergeCell ref="C28:E28"/>
    <mergeCell ref="F28:H28"/>
    <mergeCell ref="I28:K28"/>
    <mergeCell ref="O28:Q28"/>
    <mergeCell ref="AH28:AJ28"/>
    <mergeCell ref="A31:B31"/>
    <mergeCell ref="C31:E31"/>
    <mergeCell ref="F31:H31"/>
    <mergeCell ref="I31:K31"/>
    <mergeCell ref="L31:N31"/>
    <mergeCell ref="O31:Q31"/>
    <mergeCell ref="A30:B30"/>
    <mergeCell ref="C30:E30"/>
    <mergeCell ref="F30:H30"/>
    <mergeCell ref="I30:K30"/>
    <mergeCell ref="L30:N30"/>
    <mergeCell ref="O30:Q30"/>
    <mergeCell ref="A24:B24"/>
    <mergeCell ref="H42:X42"/>
    <mergeCell ref="BK42:CA42"/>
    <mergeCell ref="BK45:CA45"/>
    <mergeCell ref="C27:E27"/>
    <mergeCell ref="F27:H27"/>
    <mergeCell ref="O26:Q26"/>
    <mergeCell ref="O25:Q25"/>
    <mergeCell ref="AH31:AJ31"/>
    <mergeCell ref="AK31:AL31"/>
    <mergeCell ref="AM31:AN31"/>
    <mergeCell ref="AM28:AN28"/>
    <mergeCell ref="AM27:AN27"/>
    <mergeCell ref="AH30:AJ30"/>
    <mergeCell ref="AK30:AL30"/>
    <mergeCell ref="AM30:AN30"/>
    <mergeCell ref="AV30:AZ30"/>
    <mergeCell ref="BA30:BC30"/>
    <mergeCell ref="BD30:BO30"/>
    <mergeCell ref="AK29:AL29"/>
    <mergeCell ref="AH29:AJ29"/>
    <mergeCell ref="AK27:AL27"/>
    <mergeCell ref="AK28:AL28"/>
    <mergeCell ref="BD27:BO27"/>
    <mergeCell ref="C16:E21"/>
    <mergeCell ref="C23:E23"/>
    <mergeCell ref="C26:E26"/>
    <mergeCell ref="C24:E24"/>
    <mergeCell ref="F23:H23"/>
    <mergeCell ref="I27:K27"/>
    <mergeCell ref="AH27:AJ27"/>
    <mergeCell ref="Z20:AC20"/>
    <mergeCell ref="AD20:AG20"/>
    <mergeCell ref="R16:Y17"/>
    <mergeCell ref="Z16:AG17"/>
    <mergeCell ref="L26:N26"/>
    <mergeCell ref="CF2:CJ2"/>
    <mergeCell ref="CF3:CJ3"/>
    <mergeCell ref="BA18:BA21"/>
    <mergeCell ref="BD16:BO21"/>
    <mergeCell ref="BR10:BY10"/>
    <mergeCell ref="BP16:BS17"/>
    <mergeCell ref="AH14:BL14"/>
    <mergeCell ref="CJ15:CL15"/>
    <mergeCell ref="AH16:AJ21"/>
    <mergeCell ref="T7:AM7"/>
    <mergeCell ref="T6:AM6"/>
    <mergeCell ref="AH12:BL12"/>
    <mergeCell ref="CG16:CI21"/>
    <mergeCell ref="CD16:CF21"/>
    <mergeCell ref="BS18:BS21"/>
    <mergeCell ref="BC18:BC21"/>
    <mergeCell ref="AK17:AL21"/>
    <mergeCell ref="AD18:AG19"/>
    <mergeCell ref="T13:AA13"/>
    <mergeCell ref="V20:Y20"/>
    <mergeCell ref="AB14:AG14"/>
    <mergeCell ref="AB13:AG13"/>
    <mergeCell ref="AO16:AO21"/>
    <mergeCell ref="AP16:AP21"/>
    <mergeCell ref="AG1:AL1"/>
    <mergeCell ref="AG2:AL2"/>
    <mergeCell ref="M12:S12"/>
    <mergeCell ref="M13:S13"/>
    <mergeCell ref="R18:U19"/>
    <mergeCell ref="V18:Y19"/>
    <mergeCell ref="Z18:AC19"/>
    <mergeCell ref="O16:Q21"/>
    <mergeCell ref="O15:Q15"/>
    <mergeCell ref="R15:U15"/>
    <mergeCell ref="V15:Y15"/>
    <mergeCell ref="Z15:AC15"/>
    <mergeCell ref="AD15:AG15"/>
    <mergeCell ref="AH15:AJ15"/>
    <mergeCell ref="AK15:AN15"/>
    <mergeCell ref="O6:S6"/>
    <mergeCell ref="O7:S7"/>
    <mergeCell ref="T12:AA12"/>
    <mergeCell ref="AN6:BG6"/>
    <mergeCell ref="AN7:BG7"/>
    <mergeCell ref="I6:N6"/>
    <mergeCell ref="AK16:AN16"/>
    <mergeCell ref="AM17:AN21"/>
    <mergeCell ref="I16:K21"/>
    <mergeCell ref="I7:N7"/>
    <mergeCell ref="A12:L12"/>
    <mergeCell ref="A13:L13"/>
    <mergeCell ref="BR12:BU12"/>
    <mergeCell ref="BV12:BY12"/>
    <mergeCell ref="BV13:BY13"/>
    <mergeCell ref="BM13:BQ13"/>
    <mergeCell ref="AM25:AN25"/>
    <mergeCell ref="AM24:AN24"/>
    <mergeCell ref="AK24:AL24"/>
    <mergeCell ref="AV25:AZ25"/>
    <mergeCell ref="I23:K23"/>
    <mergeCell ref="I24:K24"/>
    <mergeCell ref="L24:N24"/>
    <mergeCell ref="BA23:BC23"/>
    <mergeCell ref="BR13:BU13"/>
    <mergeCell ref="AH13:BL13"/>
    <mergeCell ref="BD25:BO25"/>
    <mergeCell ref="BA25:BC25"/>
    <mergeCell ref="AH24:AJ24"/>
    <mergeCell ref="AH23:AJ23"/>
    <mergeCell ref="BP18:BP21"/>
    <mergeCell ref="BQ18:BQ21"/>
    <mergeCell ref="BR18:BR21"/>
    <mergeCell ref="A26:B26"/>
    <mergeCell ref="O23:Q23"/>
    <mergeCell ref="BM12:BQ12"/>
    <mergeCell ref="A14:L14"/>
    <mergeCell ref="F15:H15"/>
    <mergeCell ref="I15:K15"/>
    <mergeCell ref="L15:N15"/>
    <mergeCell ref="A15:B15"/>
    <mergeCell ref="A16:B21"/>
    <mergeCell ref="A23:B23"/>
    <mergeCell ref="I22:K22"/>
    <mergeCell ref="F16:H21"/>
    <mergeCell ref="C15:E15"/>
    <mergeCell ref="F26:H26"/>
    <mergeCell ref="AM26:AN26"/>
    <mergeCell ref="BD26:BO26"/>
    <mergeCell ref="AM22:AN22"/>
    <mergeCell ref="BA22:BC22"/>
    <mergeCell ref="BD22:BO22"/>
    <mergeCell ref="AU15:BO15"/>
    <mergeCell ref="AK23:AL23"/>
    <mergeCell ref="AM23:AN23"/>
    <mergeCell ref="AH22:AJ22"/>
    <mergeCell ref="F24:H24"/>
    <mergeCell ref="A22:B22"/>
    <mergeCell ref="A25:B25"/>
    <mergeCell ref="A6:G6"/>
    <mergeCell ref="A7:G7"/>
    <mergeCell ref="CD25:CF25"/>
    <mergeCell ref="CD24:CF24"/>
    <mergeCell ref="L22:N22"/>
    <mergeCell ref="O22:Q22"/>
    <mergeCell ref="L16:N21"/>
    <mergeCell ref="C25:E25"/>
    <mergeCell ref="F25:H25"/>
    <mergeCell ref="I25:K25"/>
    <mergeCell ref="L25:N25"/>
    <mergeCell ref="AH25:AJ25"/>
    <mergeCell ref="C22:E22"/>
    <mergeCell ref="F22:H22"/>
    <mergeCell ref="R20:U20"/>
    <mergeCell ref="BM14:BQ14"/>
    <mergeCell ref="BR14:BU14"/>
    <mergeCell ref="BV14:BY14"/>
    <mergeCell ref="CD23:CF23"/>
    <mergeCell ref="AB12:AG12"/>
    <mergeCell ref="M14:S14"/>
    <mergeCell ref="T14:AA14"/>
    <mergeCell ref="CM22:CO22"/>
    <mergeCell ref="CM23:CO23"/>
    <mergeCell ref="CM24:CO24"/>
    <mergeCell ref="CM25:CO25"/>
    <mergeCell ref="CM26:CO26"/>
    <mergeCell ref="CM27:CO27"/>
    <mergeCell ref="CG15:CI15"/>
    <mergeCell ref="AU16:AU21"/>
    <mergeCell ref="AV16:AZ21"/>
    <mergeCell ref="CD27:CF27"/>
    <mergeCell ref="AQ16:AT20"/>
    <mergeCell ref="AQ15:AT15"/>
    <mergeCell ref="BP15:BS15"/>
    <mergeCell ref="AK22:AL22"/>
    <mergeCell ref="BT16:CC21"/>
    <mergeCell ref="CJ16:CL21"/>
    <mergeCell ref="CD15:CF15"/>
    <mergeCell ref="BT15:CC15"/>
    <mergeCell ref="AH26:AJ26"/>
    <mergeCell ref="CM28:CO28"/>
    <mergeCell ref="CM29:CO29"/>
    <mergeCell ref="CJ22:CL22"/>
    <mergeCell ref="CJ23:CL23"/>
    <mergeCell ref="CJ24:CL24"/>
    <mergeCell ref="CJ25:CL25"/>
    <mergeCell ref="CJ26:CL26"/>
    <mergeCell ref="CJ27:CL27"/>
    <mergeCell ref="K39:R39"/>
    <mergeCell ref="BT23:CC23"/>
    <mergeCell ref="AV22:AZ22"/>
    <mergeCell ref="AV23:AZ23"/>
    <mergeCell ref="CG22:CI22"/>
    <mergeCell ref="CG23:CI23"/>
    <mergeCell ref="BA28:BC28"/>
    <mergeCell ref="BD28:BO28"/>
    <mergeCell ref="O24:Q24"/>
    <mergeCell ref="L23:N23"/>
    <mergeCell ref="O27:Q27"/>
    <mergeCell ref="BT30:CC30"/>
    <mergeCell ref="CD30:CF30"/>
    <mergeCell ref="CG30:CI30"/>
    <mergeCell ref="CJ30:CL30"/>
    <mergeCell ref="CM30:CO30"/>
    <mergeCell ref="H45:X45"/>
    <mergeCell ref="H46:X46"/>
    <mergeCell ref="BT25:CC25"/>
    <mergeCell ref="BT26:CC26"/>
    <mergeCell ref="CD28:CF28"/>
    <mergeCell ref="CG24:CI24"/>
    <mergeCell ref="CG25:CI25"/>
    <mergeCell ref="CG26:CI26"/>
    <mergeCell ref="CG27:CI27"/>
    <mergeCell ref="CG28:CI28"/>
    <mergeCell ref="BT24:CC24"/>
    <mergeCell ref="AV26:AZ26"/>
    <mergeCell ref="AK26:AL26"/>
    <mergeCell ref="AK25:AL25"/>
    <mergeCell ref="AV24:AZ24"/>
    <mergeCell ref="I26:K26"/>
    <mergeCell ref="BK46:CA46"/>
  </mergeCells>
  <dataValidations count="10">
    <dataValidation allowBlank="1" showInputMessage="1" showErrorMessage="1" sqref="AB13:AB14 M13:T14 BM13:BQ14 AH13:AH14" xr:uid="{00000000-0002-0000-0000-000000000000}"/>
    <dataValidation type="list" allowBlank="1" showInputMessage="1" showErrorMessage="1" sqref="CF3" xr:uid="{00000000-0002-0000-0000-000001000000}">
      <formula1>#REF!</formula1>
    </dataValidation>
    <dataValidation type="list" allowBlank="1" showInputMessage="1" showErrorMessage="1" sqref="O7:S7" xr:uid="{00000000-0002-0000-0000-000002000000}">
      <formula1>INDIRECT(SUBSTITUTE($I$7," ","_"))</formula1>
    </dataValidation>
    <dataValidation showInputMessage="1" showErrorMessage="1" sqref="AN7 BH7:BR7" xr:uid="{00000000-0002-0000-0000-000003000000}"/>
    <dataValidation type="list" allowBlank="1" showInputMessage="1" showErrorMessage="1" sqref="A13:A14" xr:uid="{00000000-0002-0000-0000-000004000000}">
      <formula1>INDIRECT(SUBSTITUTE($AN$7," ","_"))</formula1>
    </dataValidation>
    <dataValidation errorStyle="warning" allowBlank="1" showInputMessage="1" showErrorMessage="1" errorTitle="Clave Correcta" error="Seleccionar Dato de Lista" sqref="H7" xr:uid="{00000000-0002-0000-0000-000005000000}"/>
    <dataValidation type="list" errorStyle="warning" showInputMessage="1" showErrorMessage="1" errorTitle="Clave Correcta" error="Seleccionar Dato de Lista" sqref="I7:N7" xr:uid="{00000000-0002-0000-0000-000006000000}">
      <formula1>INDIRECT(SUBSTITUTE($A$7," ","_"))</formula1>
    </dataValidation>
    <dataValidation type="list" allowBlank="1" showInputMessage="1" showErrorMessage="1" sqref="A7:G7" xr:uid="{00000000-0002-0000-0000-000007000000}">
      <formula1>Tipo_de_Archivo</formula1>
    </dataValidation>
    <dataValidation type="list" allowBlank="1" showInputMessage="1" showErrorMessage="1" sqref="AU22:AU30" xr:uid="{00000000-0002-0000-0000-000008000000}">
      <formula1>Código_Serie</formula1>
    </dataValidation>
    <dataValidation type="list" allowBlank="1" showInputMessage="1" showErrorMessage="1" sqref="BA22:BC30" xr:uid="{00000000-0002-0000-0000-000009000000}">
      <formula1>INDIRECT(SUBSTITUTE(AV22," ","_"))</formula1>
    </dataValidation>
  </dataValidations>
  <printOptions horizontalCentered="1"/>
  <pageMargins left="0" right="0" top="1.7716535433070868" bottom="0" header="0" footer="0"/>
  <pageSetup paperSize="119" scale="37" fitToHeight="10" orientation="landscape" horizontalDpi="1200" verticalDpi="1200" r:id="rId2"/>
  <headerFooter>
    <oddFooter>&amp;RHoja &amp;P de &amp;N hojas</oddFooter>
  </headerFooter>
  <ignoredErrors>
    <ignoredError sqref="AK15 AH15 V15 R15 O15 L15 I15 F15 C15 A15 AO15:AQ15 CD15 BQ39" numberStoredAsText="1"/>
    <ignoredError sqref="AV22:AV23 BP22:BS29 AV24:AZ29" unlockedFormula="1"/>
  </ignoredErrors>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2:N228"/>
  <sheetViews>
    <sheetView topLeftCell="B201" zoomScale="90" zoomScaleNormal="90" workbookViewId="0">
      <selection activeCell="B15" sqref="B15:E207"/>
    </sheetView>
  </sheetViews>
  <sheetFormatPr baseColWidth="10" defaultRowHeight="12.75" x14ac:dyDescent="0.2"/>
  <cols>
    <col min="1" max="1" width="66.7109375" style="142" customWidth="1"/>
    <col min="2" max="2" width="10.85546875" style="76" customWidth="1"/>
    <col min="3" max="3" width="9.85546875" style="76" customWidth="1"/>
    <col min="4" max="4" width="10.7109375" style="76" customWidth="1"/>
    <col min="5" max="5" width="13.140625" style="76" customWidth="1"/>
    <col min="6" max="6" width="12.42578125" style="76" customWidth="1"/>
    <col min="7" max="7" width="18.7109375" style="76" customWidth="1"/>
    <col min="8" max="8" width="12.85546875" style="76" customWidth="1"/>
    <col min="9" max="9" width="15.28515625" style="140" customWidth="1"/>
    <col min="10" max="10" width="17.5703125" style="140" customWidth="1"/>
    <col min="11" max="11" width="20.7109375" style="140" customWidth="1"/>
    <col min="12" max="12" width="24.28515625" style="141" customWidth="1"/>
    <col min="13" max="13" width="17.28515625" style="76" customWidth="1"/>
    <col min="14" max="14" width="19" style="76" customWidth="1"/>
    <col min="15" max="254" width="11.42578125" style="76"/>
    <col min="255" max="255" width="66.7109375" style="76" customWidth="1"/>
    <col min="256" max="257" width="49.5703125" style="76" customWidth="1"/>
    <col min="258" max="258" width="10.85546875" style="76" customWidth="1"/>
    <col min="259" max="259" width="9.85546875" style="76" customWidth="1"/>
    <col min="260" max="260" width="10.7109375" style="76" customWidth="1"/>
    <col min="261" max="261" width="13.140625" style="76" customWidth="1"/>
    <col min="262" max="262" width="12.42578125" style="76" customWidth="1"/>
    <col min="263" max="263" width="18.7109375" style="76" customWidth="1"/>
    <col min="264" max="264" width="12.85546875" style="76" customWidth="1"/>
    <col min="265" max="265" width="15.28515625" style="76" customWidth="1"/>
    <col min="266" max="266" width="17.5703125" style="76" customWidth="1"/>
    <col min="267" max="267" width="20.7109375" style="76" customWidth="1"/>
    <col min="268" max="268" width="24.28515625" style="76" customWidth="1"/>
    <col min="269" max="269" width="17.28515625" style="76" customWidth="1"/>
    <col min="270" max="270" width="19" style="76" customWidth="1"/>
    <col min="271" max="510" width="11.42578125" style="76"/>
    <col min="511" max="511" width="66.7109375" style="76" customWidth="1"/>
    <col min="512" max="513" width="49.5703125" style="76" customWidth="1"/>
    <col min="514" max="514" width="10.85546875" style="76" customWidth="1"/>
    <col min="515" max="515" width="9.85546875" style="76" customWidth="1"/>
    <col min="516" max="516" width="10.7109375" style="76" customWidth="1"/>
    <col min="517" max="517" width="13.140625" style="76" customWidth="1"/>
    <col min="518" max="518" width="12.42578125" style="76" customWidth="1"/>
    <col min="519" max="519" width="18.7109375" style="76" customWidth="1"/>
    <col min="520" max="520" width="12.85546875" style="76" customWidth="1"/>
    <col min="521" max="521" width="15.28515625" style="76" customWidth="1"/>
    <col min="522" max="522" width="17.5703125" style="76" customWidth="1"/>
    <col min="523" max="523" width="20.7109375" style="76" customWidth="1"/>
    <col min="524" max="524" width="24.28515625" style="76" customWidth="1"/>
    <col min="525" max="525" width="17.28515625" style="76" customWidth="1"/>
    <col min="526" max="526" width="19" style="76" customWidth="1"/>
    <col min="527" max="766" width="11.42578125" style="76"/>
    <col min="767" max="767" width="66.7109375" style="76" customWidth="1"/>
    <col min="768" max="769" width="49.5703125" style="76" customWidth="1"/>
    <col min="770" max="770" width="10.85546875" style="76" customWidth="1"/>
    <col min="771" max="771" width="9.85546875" style="76" customWidth="1"/>
    <col min="772" max="772" width="10.7109375" style="76" customWidth="1"/>
    <col min="773" max="773" width="13.140625" style="76" customWidth="1"/>
    <col min="774" max="774" width="12.42578125" style="76" customWidth="1"/>
    <col min="775" max="775" width="18.7109375" style="76" customWidth="1"/>
    <col min="776" max="776" width="12.85546875" style="76" customWidth="1"/>
    <col min="777" max="777" width="15.28515625" style="76" customWidth="1"/>
    <col min="778" max="778" width="17.5703125" style="76" customWidth="1"/>
    <col min="779" max="779" width="20.7109375" style="76" customWidth="1"/>
    <col min="780" max="780" width="24.28515625" style="76" customWidth="1"/>
    <col min="781" max="781" width="17.28515625" style="76" customWidth="1"/>
    <col min="782" max="782" width="19" style="76" customWidth="1"/>
    <col min="783" max="1022" width="11.42578125" style="76"/>
    <col min="1023" max="1023" width="66.7109375" style="76" customWidth="1"/>
    <col min="1024" max="1025" width="49.5703125" style="76" customWidth="1"/>
    <col min="1026" max="1026" width="10.85546875" style="76" customWidth="1"/>
    <col min="1027" max="1027" width="9.85546875" style="76" customWidth="1"/>
    <col min="1028" max="1028" width="10.7109375" style="76" customWidth="1"/>
    <col min="1029" max="1029" width="13.140625" style="76" customWidth="1"/>
    <col min="1030" max="1030" width="12.42578125" style="76" customWidth="1"/>
    <col min="1031" max="1031" width="18.7109375" style="76" customWidth="1"/>
    <col min="1032" max="1032" width="12.85546875" style="76" customWidth="1"/>
    <col min="1033" max="1033" width="15.28515625" style="76" customWidth="1"/>
    <col min="1034" max="1034" width="17.5703125" style="76" customWidth="1"/>
    <col min="1035" max="1035" width="20.7109375" style="76" customWidth="1"/>
    <col min="1036" max="1036" width="24.28515625" style="76" customWidth="1"/>
    <col min="1037" max="1037" width="17.28515625" style="76" customWidth="1"/>
    <col min="1038" max="1038" width="19" style="76" customWidth="1"/>
    <col min="1039" max="1278" width="11.42578125" style="76"/>
    <col min="1279" max="1279" width="66.7109375" style="76" customWidth="1"/>
    <col min="1280" max="1281" width="49.5703125" style="76" customWidth="1"/>
    <col min="1282" max="1282" width="10.85546875" style="76" customWidth="1"/>
    <col min="1283" max="1283" width="9.85546875" style="76" customWidth="1"/>
    <col min="1284" max="1284" width="10.7109375" style="76" customWidth="1"/>
    <col min="1285" max="1285" width="13.140625" style="76" customWidth="1"/>
    <col min="1286" max="1286" width="12.42578125" style="76" customWidth="1"/>
    <col min="1287" max="1287" width="18.7109375" style="76" customWidth="1"/>
    <col min="1288" max="1288" width="12.85546875" style="76" customWidth="1"/>
    <col min="1289" max="1289" width="15.28515625" style="76" customWidth="1"/>
    <col min="1290" max="1290" width="17.5703125" style="76" customWidth="1"/>
    <col min="1291" max="1291" width="20.7109375" style="76" customWidth="1"/>
    <col min="1292" max="1292" width="24.28515625" style="76" customWidth="1"/>
    <col min="1293" max="1293" width="17.28515625" style="76" customWidth="1"/>
    <col min="1294" max="1294" width="19" style="76" customWidth="1"/>
    <col min="1295" max="1534" width="11.42578125" style="76"/>
    <col min="1535" max="1535" width="66.7109375" style="76" customWidth="1"/>
    <col min="1536" max="1537" width="49.5703125" style="76" customWidth="1"/>
    <col min="1538" max="1538" width="10.85546875" style="76" customWidth="1"/>
    <col min="1539" max="1539" width="9.85546875" style="76" customWidth="1"/>
    <col min="1540" max="1540" width="10.7109375" style="76" customWidth="1"/>
    <col min="1541" max="1541" width="13.140625" style="76" customWidth="1"/>
    <col min="1542" max="1542" width="12.42578125" style="76" customWidth="1"/>
    <col min="1543" max="1543" width="18.7109375" style="76" customWidth="1"/>
    <col min="1544" max="1544" width="12.85546875" style="76" customWidth="1"/>
    <col min="1545" max="1545" width="15.28515625" style="76" customWidth="1"/>
    <col min="1546" max="1546" width="17.5703125" style="76" customWidth="1"/>
    <col min="1547" max="1547" width="20.7109375" style="76" customWidth="1"/>
    <col min="1548" max="1548" width="24.28515625" style="76" customWidth="1"/>
    <col min="1549" max="1549" width="17.28515625" style="76" customWidth="1"/>
    <col min="1550" max="1550" width="19" style="76" customWidth="1"/>
    <col min="1551" max="1790" width="11.42578125" style="76"/>
    <col min="1791" max="1791" width="66.7109375" style="76" customWidth="1"/>
    <col min="1792" max="1793" width="49.5703125" style="76" customWidth="1"/>
    <col min="1794" max="1794" width="10.85546875" style="76" customWidth="1"/>
    <col min="1795" max="1795" width="9.85546875" style="76" customWidth="1"/>
    <col min="1796" max="1796" width="10.7109375" style="76" customWidth="1"/>
    <col min="1797" max="1797" width="13.140625" style="76" customWidth="1"/>
    <col min="1798" max="1798" width="12.42578125" style="76" customWidth="1"/>
    <col min="1799" max="1799" width="18.7109375" style="76" customWidth="1"/>
    <col min="1800" max="1800" width="12.85546875" style="76" customWidth="1"/>
    <col min="1801" max="1801" width="15.28515625" style="76" customWidth="1"/>
    <col min="1802" max="1802" width="17.5703125" style="76" customWidth="1"/>
    <col min="1803" max="1803" width="20.7109375" style="76" customWidth="1"/>
    <col min="1804" max="1804" width="24.28515625" style="76" customWidth="1"/>
    <col min="1805" max="1805" width="17.28515625" style="76" customWidth="1"/>
    <col min="1806" max="1806" width="19" style="76" customWidth="1"/>
    <col min="1807" max="2046" width="11.42578125" style="76"/>
    <col min="2047" max="2047" width="66.7109375" style="76" customWidth="1"/>
    <col min="2048" max="2049" width="49.5703125" style="76" customWidth="1"/>
    <col min="2050" max="2050" width="10.85546875" style="76" customWidth="1"/>
    <col min="2051" max="2051" width="9.85546875" style="76" customWidth="1"/>
    <col min="2052" max="2052" width="10.7109375" style="76" customWidth="1"/>
    <col min="2053" max="2053" width="13.140625" style="76" customWidth="1"/>
    <col min="2054" max="2054" width="12.42578125" style="76" customWidth="1"/>
    <col min="2055" max="2055" width="18.7109375" style="76" customWidth="1"/>
    <col min="2056" max="2056" width="12.85546875" style="76" customWidth="1"/>
    <col min="2057" max="2057" width="15.28515625" style="76" customWidth="1"/>
    <col min="2058" max="2058" width="17.5703125" style="76" customWidth="1"/>
    <col min="2059" max="2059" width="20.7109375" style="76" customWidth="1"/>
    <col min="2060" max="2060" width="24.28515625" style="76" customWidth="1"/>
    <col min="2061" max="2061" width="17.28515625" style="76" customWidth="1"/>
    <col min="2062" max="2062" width="19" style="76" customWidth="1"/>
    <col min="2063" max="2302" width="11.42578125" style="76"/>
    <col min="2303" max="2303" width="66.7109375" style="76" customWidth="1"/>
    <col min="2304" max="2305" width="49.5703125" style="76" customWidth="1"/>
    <col min="2306" max="2306" width="10.85546875" style="76" customWidth="1"/>
    <col min="2307" max="2307" width="9.85546875" style="76" customWidth="1"/>
    <col min="2308" max="2308" width="10.7109375" style="76" customWidth="1"/>
    <col min="2309" max="2309" width="13.140625" style="76" customWidth="1"/>
    <col min="2310" max="2310" width="12.42578125" style="76" customWidth="1"/>
    <col min="2311" max="2311" width="18.7109375" style="76" customWidth="1"/>
    <col min="2312" max="2312" width="12.85546875" style="76" customWidth="1"/>
    <col min="2313" max="2313" width="15.28515625" style="76" customWidth="1"/>
    <col min="2314" max="2314" width="17.5703125" style="76" customWidth="1"/>
    <col min="2315" max="2315" width="20.7109375" style="76" customWidth="1"/>
    <col min="2316" max="2316" width="24.28515625" style="76" customWidth="1"/>
    <col min="2317" max="2317" width="17.28515625" style="76" customWidth="1"/>
    <col min="2318" max="2318" width="19" style="76" customWidth="1"/>
    <col min="2319" max="2558" width="11.42578125" style="76"/>
    <col min="2559" max="2559" width="66.7109375" style="76" customWidth="1"/>
    <col min="2560" max="2561" width="49.5703125" style="76" customWidth="1"/>
    <col min="2562" max="2562" width="10.85546875" style="76" customWidth="1"/>
    <col min="2563" max="2563" width="9.85546875" style="76" customWidth="1"/>
    <col min="2564" max="2564" width="10.7109375" style="76" customWidth="1"/>
    <col min="2565" max="2565" width="13.140625" style="76" customWidth="1"/>
    <col min="2566" max="2566" width="12.42578125" style="76" customWidth="1"/>
    <col min="2567" max="2567" width="18.7109375" style="76" customWidth="1"/>
    <col min="2568" max="2568" width="12.85546875" style="76" customWidth="1"/>
    <col min="2569" max="2569" width="15.28515625" style="76" customWidth="1"/>
    <col min="2570" max="2570" width="17.5703125" style="76" customWidth="1"/>
    <col min="2571" max="2571" width="20.7109375" style="76" customWidth="1"/>
    <col min="2572" max="2572" width="24.28515625" style="76" customWidth="1"/>
    <col min="2573" max="2573" width="17.28515625" style="76" customWidth="1"/>
    <col min="2574" max="2574" width="19" style="76" customWidth="1"/>
    <col min="2575" max="2814" width="11.42578125" style="76"/>
    <col min="2815" max="2815" width="66.7109375" style="76" customWidth="1"/>
    <col min="2816" max="2817" width="49.5703125" style="76" customWidth="1"/>
    <col min="2818" max="2818" width="10.85546875" style="76" customWidth="1"/>
    <col min="2819" max="2819" width="9.85546875" style="76" customWidth="1"/>
    <col min="2820" max="2820" width="10.7109375" style="76" customWidth="1"/>
    <col min="2821" max="2821" width="13.140625" style="76" customWidth="1"/>
    <col min="2822" max="2822" width="12.42578125" style="76" customWidth="1"/>
    <col min="2823" max="2823" width="18.7109375" style="76" customWidth="1"/>
    <col min="2824" max="2824" width="12.85546875" style="76" customWidth="1"/>
    <col min="2825" max="2825" width="15.28515625" style="76" customWidth="1"/>
    <col min="2826" max="2826" width="17.5703125" style="76" customWidth="1"/>
    <col min="2827" max="2827" width="20.7109375" style="76" customWidth="1"/>
    <col min="2828" max="2828" width="24.28515625" style="76" customWidth="1"/>
    <col min="2829" max="2829" width="17.28515625" style="76" customWidth="1"/>
    <col min="2830" max="2830" width="19" style="76" customWidth="1"/>
    <col min="2831" max="3070" width="11.42578125" style="76"/>
    <col min="3071" max="3071" width="66.7109375" style="76" customWidth="1"/>
    <col min="3072" max="3073" width="49.5703125" style="76" customWidth="1"/>
    <col min="3074" max="3074" width="10.85546875" style="76" customWidth="1"/>
    <col min="3075" max="3075" width="9.85546875" style="76" customWidth="1"/>
    <col min="3076" max="3076" width="10.7109375" style="76" customWidth="1"/>
    <col min="3077" max="3077" width="13.140625" style="76" customWidth="1"/>
    <col min="3078" max="3078" width="12.42578125" style="76" customWidth="1"/>
    <col min="3079" max="3079" width="18.7109375" style="76" customWidth="1"/>
    <col min="3080" max="3080" width="12.85546875" style="76" customWidth="1"/>
    <col min="3081" max="3081" width="15.28515625" style="76" customWidth="1"/>
    <col min="3082" max="3082" width="17.5703125" style="76" customWidth="1"/>
    <col min="3083" max="3083" width="20.7109375" style="76" customWidth="1"/>
    <col min="3084" max="3084" width="24.28515625" style="76" customWidth="1"/>
    <col min="3085" max="3085" width="17.28515625" style="76" customWidth="1"/>
    <col min="3086" max="3086" width="19" style="76" customWidth="1"/>
    <col min="3087" max="3326" width="11.42578125" style="76"/>
    <col min="3327" max="3327" width="66.7109375" style="76" customWidth="1"/>
    <col min="3328" max="3329" width="49.5703125" style="76" customWidth="1"/>
    <col min="3330" max="3330" width="10.85546875" style="76" customWidth="1"/>
    <col min="3331" max="3331" width="9.85546875" style="76" customWidth="1"/>
    <col min="3332" max="3332" width="10.7109375" style="76" customWidth="1"/>
    <col min="3333" max="3333" width="13.140625" style="76" customWidth="1"/>
    <col min="3334" max="3334" width="12.42578125" style="76" customWidth="1"/>
    <col min="3335" max="3335" width="18.7109375" style="76" customWidth="1"/>
    <col min="3336" max="3336" width="12.85546875" style="76" customWidth="1"/>
    <col min="3337" max="3337" width="15.28515625" style="76" customWidth="1"/>
    <col min="3338" max="3338" width="17.5703125" style="76" customWidth="1"/>
    <col min="3339" max="3339" width="20.7109375" style="76" customWidth="1"/>
    <col min="3340" max="3340" width="24.28515625" style="76" customWidth="1"/>
    <col min="3341" max="3341" width="17.28515625" style="76" customWidth="1"/>
    <col min="3342" max="3342" width="19" style="76" customWidth="1"/>
    <col min="3343" max="3582" width="11.42578125" style="76"/>
    <col min="3583" max="3583" width="66.7109375" style="76" customWidth="1"/>
    <col min="3584" max="3585" width="49.5703125" style="76" customWidth="1"/>
    <col min="3586" max="3586" width="10.85546875" style="76" customWidth="1"/>
    <col min="3587" max="3587" width="9.85546875" style="76" customWidth="1"/>
    <col min="3588" max="3588" width="10.7109375" style="76" customWidth="1"/>
    <col min="3589" max="3589" width="13.140625" style="76" customWidth="1"/>
    <col min="3590" max="3590" width="12.42578125" style="76" customWidth="1"/>
    <col min="3591" max="3591" width="18.7109375" style="76" customWidth="1"/>
    <col min="3592" max="3592" width="12.85546875" style="76" customWidth="1"/>
    <col min="3593" max="3593" width="15.28515625" style="76" customWidth="1"/>
    <col min="3594" max="3594" width="17.5703125" style="76" customWidth="1"/>
    <col min="3595" max="3595" width="20.7109375" style="76" customWidth="1"/>
    <col min="3596" max="3596" width="24.28515625" style="76" customWidth="1"/>
    <col min="3597" max="3597" width="17.28515625" style="76" customWidth="1"/>
    <col min="3598" max="3598" width="19" style="76" customWidth="1"/>
    <col min="3599" max="3838" width="11.42578125" style="76"/>
    <col min="3839" max="3839" width="66.7109375" style="76" customWidth="1"/>
    <col min="3840" max="3841" width="49.5703125" style="76" customWidth="1"/>
    <col min="3842" max="3842" width="10.85546875" style="76" customWidth="1"/>
    <col min="3843" max="3843" width="9.85546875" style="76" customWidth="1"/>
    <col min="3844" max="3844" width="10.7109375" style="76" customWidth="1"/>
    <col min="3845" max="3845" width="13.140625" style="76" customWidth="1"/>
    <col min="3846" max="3846" width="12.42578125" style="76" customWidth="1"/>
    <col min="3847" max="3847" width="18.7109375" style="76" customWidth="1"/>
    <col min="3848" max="3848" width="12.85546875" style="76" customWidth="1"/>
    <col min="3849" max="3849" width="15.28515625" style="76" customWidth="1"/>
    <col min="3850" max="3850" width="17.5703125" style="76" customWidth="1"/>
    <col min="3851" max="3851" width="20.7109375" style="76" customWidth="1"/>
    <col min="3852" max="3852" width="24.28515625" style="76" customWidth="1"/>
    <col min="3853" max="3853" width="17.28515625" style="76" customWidth="1"/>
    <col min="3854" max="3854" width="19" style="76" customWidth="1"/>
    <col min="3855" max="4094" width="11.42578125" style="76"/>
    <col min="4095" max="4095" width="66.7109375" style="76" customWidth="1"/>
    <col min="4096" max="4097" width="49.5703125" style="76" customWidth="1"/>
    <col min="4098" max="4098" width="10.85546875" style="76" customWidth="1"/>
    <col min="4099" max="4099" width="9.85546875" style="76" customWidth="1"/>
    <col min="4100" max="4100" width="10.7109375" style="76" customWidth="1"/>
    <col min="4101" max="4101" width="13.140625" style="76" customWidth="1"/>
    <col min="4102" max="4102" width="12.42578125" style="76" customWidth="1"/>
    <col min="4103" max="4103" width="18.7109375" style="76" customWidth="1"/>
    <col min="4104" max="4104" width="12.85546875" style="76" customWidth="1"/>
    <col min="4105" max="4105" width="15.28515625" style="76" customWidth="1"/>
    <col min="4106" max="4106" width="17.5703125" style="76" customWidth="1"/>
    <col min="4107" max="4107" width="20.7109375" style="76" customWidth="1"/>
    <col min="4108" max="4108" width="24.28515625" style="76" customWidth="1"/>
    <col min="4109" max="4109" width="17.28515625" style="76" customWidth="1"/>
    <col min="4110" max="4110" width="19" style="76" customWidth="1"/>
    <col min="4111" max="4350" width="11.42578125" style="76"/>
    <col min="4351" max="4351" width="66.7109375" style="76" customWidth="1"/>
    <col min="4352" max="4353" width="49.5703125" style="76" customWidth="1"/>
    <col min="4354" max="4354" width="10.85546875" style="76" customWidth="1"/>
    <col min="4355" max="4355" width="9.85546875" style="76" customWidth="1"/>
    <col min="4356" max="4356" width="10.7109375" style="76" customWidth="1"/>
    <col min="4357" max="4357" width="13.140625" style="76" customWidth="1"/>
    <col min="4358" max="4358" width="12.42578125" style="76" customWidth="1"/>
    <col min="4359" max="4359" width="18.7109375" style="76" customWidth="1"/>
    <col min="4360" max="4360" width="12.85546875" style="76" customWidth="1"/>
    <col min="4361" max="4361" width="15.28515625" style="76" customWidth="1"/>
    <col min="4362" max="4362" width="17.5703125" style="76" customWidth="1"/>
    <col min="4363" max="4363" width="20.7109375" style="76" customWidth="1"/>
    <col min="4364" max="4364" width="24.28515625" style="76" customWidth="1"/>
    <col min="4365" max="4365" width="17.28515625" style="76" customWidth="1"/>
    <col min="4366" max="4366" width="19" style="76" customWidth="1"/>
    <col min="4367" max="4606" width="11.42578125" style="76"/>
    <col min="4607" max="4607" width="66.7109375" style="76" customWidth="1"/>
    <col min="4608" max="4609" width="49.5703125" style="76" customWidth="1"/>
    <col min="4610" max="4610" width="10.85546875" style="76" customWidth="1"/>
    <col min="4611" max="4611" width="9.85546875" style="76" customWidth="1"/>
    <col min="4612" max="4612" width="10.7109375" style="76" customWidth="1"/>
    <col min="4613" max="4613" width="13.140625" style="76" customWidth="1"/>
    <col min="4614" max="4614" width="12.42578125" style="76" customWidth="1"/>
    <col min="4615" max="4615" width="18.7109375" style="76" customWidth="1"/>
    <col min="4616" max="4616" width="12.85546875" style="76" customWidth="1"/>
    <col min="4617" max="4617" width="15.28515625" style="76" customWidth="1"/>
    <col min="4618" max="4618" width="17.5703125" style="76" customWidth="1"/>
    <col min="4619" max="4619" width="20.7109375" style="76" customWidth="1"/>
    <col min="4620" max="4620" width="24.28515625" style="76" customWidth="1"/>
    <col min="4621" max="4621" width="17.28515625" style="76" customWidth="1"/>
    <col min="4622" max="4622" width="19" style="76" customWidth="1"/>
    <col min="4623" max="4862" width="11.42578125" style="76"/>
    <col min="4863" max="4863" width="66.7109375" style="76" customWidth="1"/>
    <col min="4864" max="4865" width="49.5703125" style="76" customWidth="1"/>
    <col min="4866" max="4866" width="10.85546875" style="76" customWidth="1"/>
    <col min="4867" max="4867" width="9.85546875" style="76" customWidth="1"/>
    <col min="4868" max="4868" width="10.7109375" style="76" customWidth="1"/>
    <col min="4869" max="4869" width="13.140625" style="76" customWidth="1"/>
    <col min="4870" max="4870" width="12.42578125" style="76" customWidth="1"/>
    <col min="4871" max="4871" width="18.7109375" style="76" customWidth="1"/>
    <col min="4872" max="4872" width="12.85546875" style="76" customWidth="1"/>
    <col min="4873" max="4873" width="15.28515625" style="76" customWidth="1"/>
    <col min="4874" max="4874" width="17.5703125" style="76" customWidth="1"/>
    <col min="4875" max="4875" width="20.7109375" style="76" customWidth="1"/>
    <col min="4876" max="4876" width="24.28515625" style="76" customWidth="1"/>
    <col min="4877" max="4877" width="17.28515625" style="76" customWidth="1"/>
    <col min="4878" max="4878" width="19" style="76" customWidth="1"/>
    <col min="4879" max="5118" width="11.42578125" style="76"/>
    <col min="5119" max="5119" width="66.7109375" style="76" customWidth="1"/>
    <col min="5120" max="5121" width="49.5703125" style="76" customWidth="1"/>
    <col min="5122" max="5122" width="10.85546875" style="76" customWidth="1"/>
    <col min="5123" max="5123" width="9.85546875" style="76" customWidth="1"/>
    <col min="5124" max="5124" width="10.7109375" style="76" customWidth="1"/>
    <col min="5125" max="5125" width="13.140625" style="76" customWidth="1"/>
    <col min="5126" max="5126" width="12.42578125" style="76" customWidth="1"/>
    <col min="5127" max="5127" width="18.7109375" style="76" customWidth="1"/>
    <col min="5128" max="5128" width="12.85546875" style="76" customWidth="1"/>
    <col min="5129" max="5129" width="15.28515625" style="76" customWidth="1"/>
    <col min="5130" max="5130" width="17.5703125" style="76" customWidth="1"/>
    <col min="5131" max="5131" width="20.7109375" style="76" customWidth="1"/>
    <col min="5132" max="5132" width="24.28515625" style="76" customWidth="1"/>
    <col min="5133" max="5133" width="17.28515625" style="76" customWidth="1"/>
    <col min="5134" max="5134" width="19" style="76" customWidth="1"/>
    <col min="5135" max="5374" width="11.42578125" style="76"/>
    <col min="5375" max="5375" width="66.7109375" style="76" customWidth="1"/>
    <col min="5376" max="5377" width="49.5703125" style="76" customWidth="1"/>
    <col min="5378" max="5378" width="10.85546875" style="76" customWidth="1"/>
    <col min="5379" max="5379" width="9.85546875" style="76" customWidth="1"/>
    <col min="5380" max="5380" width="10.7109375" style="76" customWidth="1"/>
    <col min="5381" max="5381" width="13.140625" style="76" customWidth="1"/>
    <col min="5382" max="5382" width="12.42578125" style="76" customWidth="1"/>
    <col min="5383" max="5383" width="18.7109375" style="76" customWidth="1"/>
    <col min="5384" max="5384" width="12.85546875" style="76" customWidth="1"/>
    <col min="5385" max="5385" width="15.28515625" style="76" customWidth="1"/>
    <col min="5386" max="5386" width="17.5703125" style="76" customWidth="1"/>
    <col min="5387" max="5387" width="20.7109375" style="76" customWidth="1"/>
    <col min="5388" max="5388" width="24.28515625" style="76" customWidth="1"/>
    <col min="5389" max="5389" width="17.28515625" style="76" customWidth="1"/>
    <col min="5390" max="5390" width="19" style="76" customWidth="1"/>
    <col min="5391" max="5630" width="11.42578125" style="76"/>
    <col min="5631" max="5631" width="66.7109375" style="76" customWidth="1"/>
    <col min="5632" max="5633" width="49.5703125" style="76" customWidth="1"/>
    <col min="5634" max="5634" width="10.85546875" style="76" customWidth="1"/>
    <col min="5635" max="5635" width="9.85546875" style="76" customWidth="1"/>
    <col min="5636" max="5636" width="10.7109375" style="76" customWidth="1"/>
    <col min="5637" max="5637" width="13.140625" style="76" customWidth="1"/>
    <col min="5638" max="5638" width="12.42578125" style="76" customWidth="1"/>
    <col min="5639" max="5639" width="18.7109375" style="76" customWidth="1"/>
    <col min="5640" max="5640" width="12.85546875" style="76" customWidth="1"/>
    <col min="5641" max="5641" width="15.28515625" style="76" customWidth="1"/>
    <col min="5642" max="5642" width="17.5703125" style="76" customWidth="1"/>
    <col min="5643" max="5643" width="20.7109375" style="76" customWidth="1"/>
    <col min="5644" max="5644" width="24.28515625" style="76" customWidth="1"/>
    <col min="5645" max="5645" width="17.28515625" style="76" customWidth="1"/>
    <col min="5646" max="5646" width="19" style="76" customWidth="1"/>
    <col min="5647" max="5886" width="11.42578125" style="76"/>
    <col min="5887" max="5887" width="66.7109375" style="76" customWidth="1"/>
    <col min="5888" max="5889" width="49.5703125" style="76" customWidth="1"/>
    <col min="5890" max="5890" width="10.85546875" style="76" customWidth="1"/>
    <col min="5891" max="5891" width="9.85546875" style="76" customWidth="1"/>
    <col min="5892" max="5892" width="10.7109375" style="76" customWidth="1"/>
    <col min="5893" max="5893" width="13.140625" style="76" customWidth="1"/>
    <col min="5894" max="5894" width="12.42578125" style="76" customWidth="1"/>
    <col min="5895" max="5895" width="18.7109375" style="76" customWidth="1"/>
    <col min="5896" max="5896" width="12.85546875" style="76" customWidth="1"/>
    <col min="5897" max="5897" width="15.28515625" style="76" customWidth="1"/>
    <col min="5898" max="5898" width="17.5703125" style="76" customWidth="1"/>
    <col min="5899" max="5899" width="20.7109375" style="76" customWidth="1"/>
    <col min="5900" max="5900" width="24.28515625" style="76" customWidth="1"/>
    <col min="5901" max="5901" width="17.28515625" style="76" customWidth="1"/>
    <col min="5902" max="5902" width="19" style="76" customWidth="1"/>
    <col min="5903" max="6142" width="11.42578125" style="76"/>
    <col min="6143" max="6143" width="66.7109375" style="76" customWidth="1"/>
    <col min="6144" max="6145" width="49.5703125" style="76" customWidth="1"/>
    <col min="6146" max="6146" width="10.85546875" style="76" customWidth="1"/>
    <col min="6147" max="6147" width="9.85546875" style="76" customWidth="1"/>
    <col min="6148" max="6148" width="10.7109375" style="76" customWidth="1"/>
    <col min="6149" max="6149" width="13.140625" style="76" customWidth="1"/>
    <col min="6150" max="6150" width="12.42578125" style="76" customWidth="1"/>
    <col min="6151" max="6151" width="18.7109375" style="76" customWidth="1"/>
    <col min="6152" max="6152" width="12.85546875" style="76" customWidth="1"/>
    <col min="6153" max="6153" width="15.28515625" style="76" customWidth="1"/>
    <col min="6154" max="6154" width="17.5703125" style="76" customWidth="1"/>
    <col min="6155" max="6155" width="20.7109375" style="76" customWidth="1"/>
    <col min="6156" max="6156" width="24.28515625" style="76" customWidth="1"/>
    <col min="6157" max="6157" width="17.28515625" style="76" customWidth="1"/>
    <col min="6158" max="6158" width="19" style="76" customWidth="1"/>
    <col min="6159" max="6398" width="11.42578125" style="76"/>
    <col min="6399" max="6399" width="66.7109375" style="76" customWidth="1"/>
    <col min="6400" max="6401" width="49.5703125" style="76" customWidth="1"/>
    <col min="6402" max="6402" width="10.85546875" style="76" customWidth="1"/>
    <col min="6403" max="6403" width="9.85546875" style="76" customWidth="1"/>
    <col min="6404" max="6404" width="10.7109375" style="76" customWidth="1"/>
    <col min="6405" max="6405" width="13.140625" style="76" customWidth="1"/>
    <col min="6406" max="6406" width="12.42578125" style="76" customWidth="1"/>
    <col min="6407" max="6407" width="18.7109375" style="76" customWidth="1"/>
    <col min="6408" max="6408" width="12.85546875" style="76" customWidth="1"/>
    <col min="6409" max="6409" width="15.28515625" style="76" customWidth="1"/>
    <col min="6410" max="6410" width="17.5703125" style="76" customWidth="1"/>
    <col min="6411" max="6411" width="20.7109375" style="76" customWidth="1"/>
    <col min="6412" max="6412" width="24.28515625" style="76" customWidth="1"/>
    <col min="6413" max="6413" width="17.28515625" style="76" customWidth="1"/>
    <col min="6414" max="6414" width="19" style="76" customWidth="1"/>
    <col min="6415" max="6654" width="11.42578125" style="76"/>
    <col min="6655" max="6655" width="66.7109375" style="76" customWidth="1"/>
    <col min="6656" max="6657" width="49.5703125" style="76" customWidth="1"/>
    <col min="6658" max="6658" width="10.85546875" style="76" customWidth="1"/>
    <col min="6659" max="6659" width="9.85546875" style="76" customWidth="1"/>
    <col min="6660" max="6660" width="10.7109375" style="76" customWidth="1"/>
    <col min="6661" max="6661" width="13.140625" style="76" customWidth="1"/>
    <col min="6662" max="6662" width="12.42578125" style="76" customWidth="1"/>
    <col min="6663" max="6663" width="18.7109375" style="76" customWidth="1"/>
    <col min="6664" max="6664" width="12.85546875" style="76" customWidth="1"/>
    <col min="6665" max="6665" width="15.28515625" style="76" customWidth="1"/>
    <col min="6666" max="6666" width="17.5703125" style="76" customWidth="1"/>
    <col min="6667" max="6667" width="20.7109375" style="76" customWidth="1"/>
    <col min="6668" max="6668" width="24.28515625" style="76" customWidth="1"/>
    <col min="6669" max="6669" width="17.28515625" style="76" customWidth="1"/>
    <col min="6670" max="6670" width="19" style="76" customWidth="1"/>
    <col min="6671" max="6910" width="11.42578125" style="76"/>
    <col min="6911" max="6911" width="66.7109375" style="76" customWidth="1"/>
    <col min="6912" max="6913" width="49.5703125" style="76" customWidth="1"/>
    <col min="6914" max="6914" width="10.85546875" style="76" customWidth="1"/>
    <col min="6915" max="6915" width="9.85546875" style="76" customWidth="1"/>
    <col min="6916" max="6916" width="10.7109375" style="76" customWidth="1"/>
    <col min="6917" max="6917" width="13.140625" style="76" customWidth="1"/>
    <col min="6918" max="6918" width="12.42578125" style="76" customWidth="1"/>
    <col min="6919" max="6919" width="18.7109375" style="76" customWidth="1"/>
    <col min="6920" max="6920" width="12.85546875" style="76" customWidth="1"/>
    <col min="6921" max="6921" width="15.28515625" style="76" customWidth="1"/>
    <col min="6922" max="6922" width="17.5703125" style="76" customWidth="1"/>
    <col min="6923" max="6923" width="20.7109375" style="76" customWidth="1"/>
    <col min="6924" max="6924" width="24.28515625" style="76" customWidth="1"/>
    <col min="6925" max="6925" width="17.28515625" style="76" customWidth="1"/>
    <col min="6926" max="6926" width="19" style="76" customWidth="1"/>
    <col min="6927" max="7166" width="11.42578125" style="76"/>
    <col min="7167" max="7167" width="66.7109375" style="76" customWidth="1"/>
    <col min="7168" max="7169" width="49.5703125" style="76" customWidth="1"/>
    <col min="7170" max="7170" width="10.85546875" style="76" customWidth="1"/>
    <col min="7171" max="7171" width="9.85546875" style="76" customWidth="1"/>
    <col min="7172" max="7172" width="10.7109375" style="76" customWidth="1"/>
    <col min="7173" max="7173" width="13.140625" style="76" customWidth="1"/>
    <col min="7174" max="7174" width="12.42578125" style="76" customWidth="1"/>
    <col min="7175" max="7175" width="18.7109375" style="76" customWidth="1"/>
    <col min="7176" max="7176" width="12.85546875" style="76" customWidth="1"/>
    <col min="7177" max="7177" width="15.28515625" style="76" customWidth="1"/>
    <col min="7178" max="7178" width="17.5703125" style="76" customWidth="1"/>
    <col min="7179" max="7179" width="20.7109375" style="76" customWidth="1"/>
    <col min="7180" max="7180" width="24.28515625" style="76" customWidth="1"/>
    <col min="7181" max="7181" width="17.28515625" style="76" customWidth="1"/>
    <col min="7182" max="7182" width="19" style="76" customWidth="1"/>
    <col min="7183" max="7422" width="11.42578125" style="76"/>
    <col min="7423" max="7423" width="66.7109375" style="76" customWidth="1"/>
    <col min="7424" max="7425" width="49.5703125" style="76" customWidth="1"/>
    <col min="7426" max="7426" width="10.85546875" style="76" customWidth="1"/>
    <col min="7427" max="7427" width="9.85546875" style="76" customWidth="1"/>
    <col min="7428" max="7428" width="10.7109375" style="76" customWidth="1"/>
    <col min="7429" max="7429" width="13.140625" style="76" customWidth="1"/>
    <col min="7430" max="7430" width="12.42578125" style="76" customWidth="1"/>
    <col min="7431" max="7431" width="18.7109375" style="76" customWidth="1"/>
    <col min="7432" max="7432" width="12.85546875" style="76" customWidth="1"/>
    <col min="7433" max="7433" width="15.28515625" style="76" customWidth="1"/>
    <col min="7434" max="7434" width="17.5703125" style="76" customWidth="1"/>
    <col min="7435" max="7435" width="20.7109375" style="76" customWidth="1"/>
    <col min="7436" max="7436" width="24.28515625" style="76" customWidth="1"/>
    <col min="7437" max="7437" width="17.28515625" style="76" customWidth="1"/>
    <col min="7438" max="7438" width="19" style="76" customWidth="1"/>
    <col min="7439" max="7678" width="11.42578125" style="76"/>
    <col min="7679" max="7679" width="66.7109375" style="76" customWidth="1"/>
    <col min="7680" max="7681" width="49.5703125" style="76" customWidth="1"/>
    <col min="7682" max="7682" width="10.85546875" style="76" customWidth="1"/>
    <col min="7683" max="7683" width="9.85546875" style="76" customWidth="1"/>
    <col min="7684" max="7684" width="10.7109375" style="76" customWidth="1"/>
    <col min="7685" max="7685" width="13.140625" style="76" customWidth="1"/>
    <col min="7686" max="7686" width="12.42578125" style="76" customWidth="1"/>
    <col min="7687" max="7687" width="18.7109375" style="76" customWidth="1"/>
    <col min="7688" max="7688" width="12.85546875" style="76" customWidth="1"/>
    <col min="7689" max="7689" width="15.28515625" style="76" customWidth="1"/>
    <col min="7690" max="7690" width="17.5703125" style="76" customWidth="1"/>
    <col min="7691" max="7691" width="20.7109375" style="76" customWidth="1"/>
    <col min="7692" max="7692" width="24.28515625" style="76" customWidth="1"/>
    <col min="7693" max="7693" width="17.28515625" style="76" customWidth="1"/>
    <col min="7694" max="7694" width="19" style="76" customWidth="1"/>
    <col min="7695" max="7934" width="11.42578125" style="76"/>
    <col min="7935" max="7935" width="66.7109375" style="76" customWidth="1"/>
    <col min="7936" max="7937" width="49.5703125" style="76" customWidth="1"/>
    <col min="7938" max="7938" width="10.85546875" style="76" customWidth="1"/>
    <col min="7939" max="7939" width="9.85546875" style="76" customWidth="1"/>
    <col min="7940" max="7940" width="10.7109375" style="76" customWidth="1"/>
    <col min="7941" max="7941" width="13.140625" style="76" customWidth="1"/>
    <col min="7942" max="7942" width="12.42578125" style="76" customWidth="1"/>
    <col min="7943" max="7943" width="18.7109375" style="76" customWidth="1"/>
    <col min="7944" max="7944" width="12.85546875" style="76" customWidth="1"/>
    <col min="7945" max="7945" width="15.28515625" style="76" customWidth="1"/>
    <col min="7946" max="7946" width="17.5703125" style="76" customWidth="1"/>
    <col min="7947" max="7947" width="20.7109375" style="76" customWidth="1"/>
    <col min="7948" max="7948" width="24.28515625" style="76" customWidth="1"/>
    <col min="7949" max="7949" width="17.28515625" style="76" customWidth="1"/>
    <col min="7950" max="7950" width="19" style="76" customWidth="1"/>
    <col min="7951" max="8190" width="11.42578125" style="76"/>
    <col min="8191" max="8191" width="66.7109375" style="76" customWidth="1"/>
    <col min="8192" max="8193" width="49.5703125" style="76" customWidth="1"/>
    <col min="8194" max="8194" width="10.85546875" style="76" customWidth="1"/>
    <col min="8195" max="8195" width="9.85546875" style="76" customWidth="1"/>
    <col min="8196" max="8196" width="10.7109375" style="76" customWidth="1"/>
    <col min="8197" max="8197" width="13.140625" style="76" customWidth="1"/>
    <col min="8198" max="8198" width="12.42578125" style="76" customWidth="1"/>
    <col min="8199" max="8199" width="18.7109375" style="76" customWidth="1"/>
    <col min="8200" max="8200" width="12.85546875" style="76" customWidth="1"/>
    <col min="8201" max="8201" width="15.28515625" style="76" customWidth="1"/>
    <col min="8202" max="8202" width="17.5703125" style="76" customWidth="1"/>
    <col min="8203" max="8203" width="20.7109375" style="76" customWidth="1"/>
    <col min="8204" max="8204" width="24.28515625" style="76" customWidth="1"/>
    <col min="8205" max="8205" width="17.28515625" style="76" customWidth="1"/>
    <col min="8206" max="8206" width="19" style="76" customWidth="1"/>
    <col min="8207" max="8446" width="11.42578125" style="76"/>
    <col min="8447" max="8447" width="66.7109375" style="76" customWidth="1"/>
    <col min="8448" max="8449" width="49.5703125" style="76" customWidth="1"/>
    <col min="8450" max="8450" width="10.85546875" style="76" customWidth="1"/>
    <col min="8451" max="8451" width="9.85546875" style="76" customWidth="1"/>
    <col min="8452" max="8452" width="10.7109375" style="76" customWidth="1"/>
    <col min="8453" max="8453" width="13.140625" style="76" customWidth="1"/>
    <col min="8454" max="8454" width="12.42578125" style="76" customWidth="1"/>
    <col min="8455" max="8455" width="18.7109375" style="76" customWidth="1"/>
    <col min="8456" max="8456" width="12.85546875" style="76" customWidth="1"/>
    <col min="8457" max="8457" width="15.28515625" style="76" customWidth="1"/>
    <col min="8458" max="8458" width="17.5703125" style="76" customWidth="1"/>
    <col min="8459" max="8459" width="20.7109375" style="76" customWidth="1"/>
    <col min="8460" max="8460" width="24.28515625" style="76" customWidth="1"/>
    <col min="8461" max="8461" width="17.28515625" style="76" customWidth="1"/>
    <col min="8462" max="8462" width="19" style="76" customWidth="1"/>
    <col min="8463" max="8702" width="11.42578125" style="76"/>
    <col min="8703" max="8703" width="66.7109375" style="76" customWidth="1"/>
    <col min="8704" max="8705" width="49.5703125" style="76" customWidth="1"/>
    <col min="8706" max="8706" width="10.85546875" style="76" customWidth="1"/>
    <col min="8707" max="8707" width="9.85546875" style="76" customWidth="1"/>
    <col min="8708" max="8708" width="10.7109375" style="76" customWidth="1"/>
    <col min="8709" max="8709" width="13.140625" style="76" customWidth="1"/>
    <col min="8710" max="8710" width="12.42578125" style="76" customWidth="1"/>
    <col min="8711" max="8711" width="18.7109375" style="76" customWidth="1"/>
    <col min="8712" max="8712" width="12.85546875" style="76" customWidth="1"/>
    <col min="8713" max="8713" width="15.28515625" style="76" customWidth="1"/>
    <col min="8714" max="8714" width="17.5703125" style="76" customWidth="1"/>
    <col min="8715" max="8715" width="20.7109375" style="76" customWidth="1"/>
    <col min="8716" max="8716" width="24.28515625" style="76" customWidth="1"/>
    <col min="8717" max="8717" width="17.28515625" style="76" customWidth="1"/>
    <col min="8718" max="8718" width="19" style="76" customWidth="1"/>
    <col min="8719" max="8958" width="11.42578125" style="76"/>
    <col min="8959" max="8959" width="66.7109375" style="76" customWidth="1"/>
    <col min="8960" max="8961" width="49.5703125" style="76" customWidth="1"/>
    <col min="8962" max="8962" width="10.85546875" style="76" customWidth="1"/>
    <col min="8963" max="8963" width="9.85546875" style="76" customWidth="1"/>
    <col min="8964" max="8964" width="10.7109375" style="76" customWidth="1"/>
    <col min="8965" max="8965" width="13.140625" style="76" customWidth="1"/>
    <col min="8966" max="8966" width="12.42578125" style="76" customWidth="1"/>
    <col min="8967" max="8967" width="18.7109375" style="76" customWidth="1"/>
    <col min="8968" max="8968" width="12.85546875" style="76" customWidth="1"/>
    <col min="8969" max="8969" width="15.28515625" style="76" customWidth="1"/>
    <col min="8970" max="8970" width="17.5703125" style="76" customWidth="1"/>
    <col min="8971" max="8971" width="20.7109375" style="76" customWidth="1"/>
    <col min="8972" max="8972" width="24.28515625" style="76" customWidth="1"/>
    <col min="8973" max="8973" width="17.28515625" style="76" customWidth="1"/>
    <col min="8974" max="8974" width="19" style="76" customWidth="1"/>
    <col min="8975" max="9214" width="11.42578125" style="76"/>
    <col min="9215" max="9215" width="66.7109375" style="76" customWidth="1"/>
    <col min="9216" max="9217" width="49.5703125" style="76" customWidth="1"/>
    <col min="9218" max="9218" width="10.85546875" style="76" customWidth="1"/>
    <col min="9219" max="9219" width="9.85546875" style="76" customWidth="1"/>
    <col min="9220" max="9220" width="10.7109375" style="76" customWidth="1"/>
    <col min="9221" max="9221" width="13.140625" style="76" customWidth="1"/>
    <col min="9222" max="9222" width="12.42578125" style="76" customWidth="1"/>
    <col min="9223" max="9223" width="18.7109375" style="76" customWidth="1"/>
    <col min="9224" max="9224" width="12.85546875" style="76" customWidth="1"/>
    <col min="9225" max="9225" width="15.28515625" style="76" customWidth="1"/>
    <col min="9226" max="9226" width="17.5703125" style="76" customWidth="1"/>
    <col min="9227" max="9227" width="20.7109375" style="76" customWidth="1"/>
    <col min="9228" max="9228" width="24.28515625" style="76" customWidth="1"/>
    <col min="9229" max="9229" width="17.28515625" style="76" customWidth="1"/>
    <col min="9230" max="9230" width="19" style="76" customWidth="1"/>
    <col min="9231" max="9470" width="11.42578125" style="76"/>
    <col min="9471" max="9471" width="66.7109375" style="76" customWidth="1"/>
    <col min="9472" max="9473" width="49.5703125" style="76" customWidth="1"/>
    <col min="9474" max="9474" width="10.85546875" style="76" customWidth="1"/>
    <col min="9475" max="9475" width="9.85546875" style="76" customWidth="1"/>
    <col min="9476" max="9476" width="10.7109375" style="76" customWidth="1"/>
    <col min="9477" max="9477" width="13.140625" style="76" customWidth="1"/>
    <col min="9478" max="9478" width="12.42578125" style="76" customWidth="1"/>
    <col min="9479" max="9479" width="18.7109375" style="76" customWidth="1"/>
    <col min="9480" max="9480" width="12.85546875" style="76" customWidth="1"/>
    <col min="9481" max="9481" width="15.28515625" style="76" customWidth="1"/>
    <col min="9482" max="9482" width="17.5703125" style="76" customWidth="1"/>
    <col min="9483" max="9483" width="20.7109375" style="76" customWidth="1"/>
    <col min="9484" max="9484" width="24.28515625" style="76" customWidth="1"/>
    <col min="9485" max="9485" width="17.28515625" style="76" customWidth="1"/>
    <col min="9486" max="9486" width="19" style="76" customWidth="1"/>
    <col min="9487" max="9726" width="11.42578125" style="76"/>
    <col min="9727" max="9727" width="66.7109375" style="76" customWidth="1"/>
    <col min="9728" max="9729" width="49.5703125" style="76" customWidth="1"/>
    <col min="9730" max="9730" width="10.85546875" style="76" customWidth="1"/>
    <col min="9731" max="9731" width="9.85546875" style="76" customWidth="1"/>
    <col min="9732" max="9732" width="10.7109375" style="76" customWidth="1"/>
    <col min="9733" max="9733" width="13.140625" style="76" customWidth="1"/>
    <col min="9734" max="9734" width="12.42578125" style="76" customWidth="1"/>
    <col min="9735" max="9735" width="18.7109375" style="76" customWidth="1"/>
    <col min="9736" max="9736" width="12.85546875" style="76" customWidth="1"/>
    <col min="9737" max="9737" width="15.28515625" style="76" customWidth="1"/>
    <col min="9738" max="9738" width="17.5703125" style="76" customWidth="1"/>
    <col min="9739" max="9739" width="20.7109375" style="76" customWidth="1"/>
    <col min="9740" max="9740" width="24.28515625" style="76" customWidth="1"/>
    <col min="9741" max="9741" width="17.28515625" style="76" customWidth="1"/>
    <col min="9742" max="9742" width="19" style="76" customWidth="1"/>
    <col min="9743" max="9982" width="11.42578125" style="76"/>
    <col min="9983" max="9983" width="66.7109375" style="76" customWidth="1"/>
    <col min="9984" max="9985" width="49.5703125" style="76" customWidth="1"/>
    <col min="9986" max="9986" width="10.85546875" style="76" customWidth="1"/>
    <col min="9987" max="9987" width="9.85546875" style="76" customWidth="1"/>
    <col min="9988" max="9988" width="10.7109375" style="76" customWidth="1"/>
    <col min="9989" max="9989" width="13.140625" style="76" customWidth="1"/>
    <col min="9990" max="9990" width="12.42578125" style="76" customWidth="1"/>
    <col min="9991" max="9991" width="18.7109375" style="76" customWidth="1"/>
    <col min="9992" max="9992" width="12.85546875" style="76" customWidth="1"/>
    <col min="9993" max="9993" width="15.28515625" style="76" customWidth="1"/>
    <col min="9994" max="9994" width="17.5703125" style="76" customWidth="1"/>
    <col min="9995" max="9995" width="20.7109375" style="76" customWidth="1"/>
    <col min="9996" max="9996" width="24.28515625" style="76" customWidth="1"/>
    <col min="9997" max="9997" width="17.28515625" style="76" customWidth="1"/>
    <col min="9998" max="9998" width="19" style="76" customWidth="1"/>
    <col min="9999" max="10238" width="11.42578125" style="76"/>
    <col min="10239" max="10239" width="66.7109375" style="76" customWidth="1"/>
    <col min="10240" max="10241" width="49.5703125" style="76" customWidth="1"/>
    <col min="10242" max="10242" width="10.85546875" style="76" customWidth="1"/>
    <col min="10243" max="10243" width="9.85546875" style="76" customWidth="1"/>
    <col min="10244" max="10244" width="10.7109375" style="76" customWidth="1"/>
    <col min="10245" max="10245" width="13.140625" style="76" customWidth="1"/>
    <col min="10246" max="10246" width="12.42578125" style="76" customWidth="1"/>
    <col min="10247" max="10247" width="18.7109375" style="76" customWidth="1"/>
    <col min="10248" max="10248" width="12.85546875" style="76" customWidth="1"/>
    <col min="10249" max="10249" width="15.28515625" style="76" customWidth="1"/>
    <col min="10250" max="10250" width="17.5703125" style="76" customWidth="1"/>
    <col min="10251" max="10251" width="20.7109375" style="76" customWidth="1"/>
    <col min="10252" max="10252" width="24.28515625" style="76" customWidth="1"/>
    <col min="10253" max="10253" width="17.28515625" style="76" customWidth="1"/>
    <col min="10254" max="10254" width="19" style="76" customWidth="1"/>
    <col min="10255" max="10494" width="11.42578125" style="76"/>
    <col min="10495" max="10495" width="66.7109375" style="76" customWidth="1"/>
    <col min="10496" max="10497" width="49.5703125" style="76" customWidth="1"/>
    <col min="10498" max="10498" width="10.85546875" style="76" customWidth="1"/>
    <col min="10499" max="10499" width="9.85546875" style="76" customWidth="1"/>
    <col min="10500" max="10500" width="10.7109375" style="76" customWidth="1"/>
    <col min="10501" max="10501" width="13.140625" style="76" customWidth="1"/>
    <col min="10502" max="10502" width="12.42578125" style="76" customWidth="1"/>
    <col min="10503" max="10503" width="18.7109375" style="76" customWidth="1"/>
    <col min="10504" max="10504" width="12.85546875" style="76" customWidth="1"/>
    <col min="10505" max="10505" width="15.28515625" style="76" customWidth="1"/>
    <col min="10506" max="10506" width="17.5703125" style="76" customWidth="1"/>
    <col min="10507" max="10507" width="20.7109375" style="76" customWidth="1"/>
    <col min="10508" max="10508" width="24.28515625" style="76" customWidth="1"/>
    <col min="10509" max="10509" width="17.28515625" style="76" customWidth="1"/>
    <col min="10510" max="10510" width="19" style="76" customWidth="1"/>
    <col min="10511" max="10750" width="11.42578125" style="76"/>
    <col min="10751" max="10751" width="66.7109375" style="76" customWidth="1"/>
    <col min="10752" max="10753" width="49.5703125" style="76" customWidth="1"/>
    <col min="10754" max="10754" width="10.85546875" style="76" customWidth="1"/>
    <col min="10755" max="10755" width="9.85546875" style="76" customWidth="1"/>
    <col min="10756" max="10756" width="10.7109375" style="76" customWidth="1"/>
    <col min="10757" max="10757" width="13.140625" style="76" customWidth="1"/>
    <col min="10758" max="10758" width="12.42578125" style="76" customWidth="1"/>
    <col min="10759" max="10759" width="18.7109375" style="76" customWidth="1"/>
    <col min="10760" max="10760" width="12.85546875" style="76" customWidth="1"/>
    <col min="10761" max="10761" width="15.28515625" style="76" customWidth="1"/>
    <col min="10762" max="10762" width="17.5703125" style="76" customWidth="1"/>
    <col min="10763" max="10763" width="20.7109375" style="76" customWidth="1"/>
    <col min="10764" max="10764" width="24.28515625" style="76" customWidth="1"/>
    <col min="10765" max="10765" width="17.28515625" style="76" customWidth="1"/>
    <col min="10766" max="10766" width="19" style="76" customWidth="1"/>
    <col min="10767" max="11006" width="11.42578125" style="76"/>
    <col min="11007" max="11007" width="66.7109375" style="76" customWidth="1"/>
    <col min="11008" max="11009" width="49.5703125" style="76" customWidth="1"/>
    <col min="11010" max="11010" width="10.85546875" style="76" customWidth="1"/>
    <col min="11011" max="11011" width="9.85546875" style="76" customWidth="1"/>
    <col min="11012" max="11012" width="10.7109375" style="76" customWidth="1"/>
    <col min="11013" max="11013" width="13.140625" style="76" customWidth="1"/>
    <col min="11014" max="11014" width="12.42578125" style="76" customWidth="1"/>
    <col min="11015" max="11015" width="18.7109375" style="76" customWidth="1"/>
    <col min="11016" max="11016" width="12.85546875" style="76" customWidth="1"/>
    <col min="11017" max="11017" width="15.28515625" style="76" customWidth="1"/>
    <col min="11018" max="11018" width="17.5703125" style="76" customWidth="1"/>
    <col min="11019" max="11019" width="20.7109375" style="76" customWidth="1"/>
    <col min="11020" max="11020" width="24.28515625" style="76" customWidth="1"/>
    <col min="11021" max="11021" width="17.28515625" style="76" customWidth="1"/>
    <col min="11022" max="11022" width="19" style="76" customWidth="1"/>
    <col min="11023" max="11262" width="11.42578125" style="76"/>
    <col min="11263" max="11263" width="66.7109375" style="76" customWidth="1"/>
    <col min="11264" max="11265" width="49.5703125" style="76" customWidth="1"/>
    <col min="11266" max="11266" width="10.85546875" style="76" customWidth="1"/>
    <col min="11267" max="11267" width="9.85546875" style="76" customWidth="1"/>
    <col min="11268" max="11268" width="10.7109375" style="76" customWidth="1"/>
    <col min="11269" max="11269" width="13.140625" style="76" customWidth="1"/>
    <col min="11270" max="11270" width="12.42578125" style="76" customWidth="1"/>
    <col min="11271" max="11271" width="18.7109375" style="76" customWidth="1"/>
    <col min="11272" max="11272" width="12.85546875" style="76" customWidth="1"/>
    <col min="11273" max="11273" width="15.28515625" style="76" customWidth="1"/>
    <col min="11274" max="11274" width="17.5703125" style="76" customWidth="1"/>
    <col min="11275" max="11275" width="20.7109375" style="76" customWidth="1"/>
    <col min="11276" max="11276" width="24.28515625" style="76" customWidth="1"/>
    <col min="11277" max="11277" width="17.28515625" style="76" customWidth="1"/>
    <col min="11278" max="11278" width="19" style="76" customWidth="1"/>
    <col min="11279" max="11518" width="11.42578125" style="76"/>
    <col min="11519" max="11519" width="66.7109375" style="76" customWidth="1"/>
    <col min="11520" max="11521" width="49.5703125" style="76" customWidth="1"/>
    <col min="11522" max="11522" width="10.85546875" style="76" customWidth="1"/>
    <col min="11523" max="11523" width="9.85546875" style="76" customWidth="1"/>
    <col min="11524" max="11524" width="10.7109375" style="76" customWidth="1"/>
    <col min="11525" max="11525" width="13.140625" style="76" customWidth="1"/>
    <col min="11526" max="11526" width="12.42578125" style="76" customWidth="1"/>
    <col min="11527" max="11527" width="18.7109375" style="76" customWidth="1"/>
    <col min="11528" max="11528" width="12.85546875" style="76" customWidth="1"/>
    <col min="11529" max="11529" width="15.28515625" style="76" customWidth="1"/>
    <col min="11530" max="11530" width="17.5703125" style="76" customWidth="1"/>
    <col min="11531" max="11531" width="20.7109375" style="76" customWidth="1"/>
    <col min="11532" max="11532" width="24.28515625" style="76" customWidth="1"/>
    <col min="11533" max="11533" width="17.28515625" style="76" customWidth="1"/>
    <col min="11534" max="11534" width="19" style="76" customWidth="1"/>
    <col min="11535" max="11774" width="11.42578125" style="76"/>
    <col min="11775" max="11775" width="66.7109375" style="76" customWidth="1"/>
    <col min="11776" max="11777" width="49.5703125" style="76" customWidth="1"/>
    <col min="11778" max="11778" width="10.85546875" style="76" customWidth="1"/>
    <col min="11779" max="11779" width="9.85546875" style="76" customWidth="1"/>
    <col min="11780" max="11780" width="10.7109375" style="76" customWidth="1"/>
    <col min="11781" max="11781" width="13.140625" style="76" customWidth="1"/>
    <col min="11782" max="11782" width="12.42578125" style="76" customWidth="1"/>
    <col min="11783" max="11783" width="18.7109375" style="76" customWidth="1"/>
    <col min="11784" max="11784" width="12.85546875" style="76" customWidth="1"/>
    <col min="11785" max="11785" width="15.28515625" style="76" customWidth="1"/>
    <col min="11786" max="11786" width="17.5703125" style="76" customWidth="1"/>
    <col min="11787" max="11787" width="20.7109375" style="76" customWidth="1"/>
    <col min="11788" max="11788" width="24.28515625" style="76" customWidth="1"/>
    <col min="11789" max="11789" width="17.28515625" style="76" customWidth="1"/>
    <col min="11790" max="11790" width="19" style="76" customWidth="1"/>
    <col min="11791" max="12030" width="11.42578125" style="76"/>
    <col min="12031" max="12031" width="66.7109375" style="76" customWidth="1"/>
    <col min="12032" max="12033" width="49.5703125" style="76" customWidth="1"/>
    <col min="12034" max="12034" width="10.85546875" style="76" customWidth="1"/>
    <col min="12035" max="12035" width="9.85546875" style="76" customWidth="1"/>
    <col min="12036" max="12036" width="10.7109375" style="76" customWidth="1"/>
    <col min="12037" max="12037" width="13.140625" style="76" customWidth="1"/>
    <col min="12038" max="12038" width="12.42578125" style="76" customWidth="1"/>
    <col min="12039" max="12039" width="18.7109375" style="76" customWidth="1"/>
    <col min="12040" max="12040" width="12.85546875" style="76" customWidth="1"/>
    <col min="12041" max="12041" width="15.28515625" style="76" customWidth="1"/>
    <col min="12042" max="12042" width="17.5703125" style="76" customWidth="1"/>
    <col min="12043" max="12043" width="20.7109375" style="76" customWidth="1"/>
    <col min="12044" max="12044" width="24.28515625" style="76" customWidth="1"/>
    <col min="12045" max="12045" width="17.28515625" style="76" customWidth="1"/>
    <col min="12046" max="12046" width="19" style="76" customWidth="1"/>
    <col min="12047" max="12286" width="11.42578125" style="76"/>
    <col min="12287" max="12287" width="66.7109375" style="76" customWidth="1"/>
    <col min="12288" max="12289" width="49.5703125" style="76" customWidth="1"/>
    <col min="12290" max="12290" width="10.85546875" style="76" customWidth="1"/>
    <col min="12291" max="12291" width="9.85546875" style="76" customWidth="1"/>
    <col min="12292" max="12292" width="10.7109375" style="76" customWidth="1"/>
    <col min="12293" max="12293" width="13.140625" style="76" customWidth="1"/>
    <col min="12294" max="12294" width="12.42578125" style="76" customWidth="1"/>
    <col min="12295" max="12295" width="18.7109375" style="76" customWidth="1"/>
    <col min="12296" max="12296" width="12.85546875" style="76" customWidth="1"/>
    <col min="12297" max="12297" width="15.28515625" style="76" customWidth="1"/>
    <col min="12298" max="12298" width="17.5703125" style="76" customWidth="1"/>
    <col min="12299" max="12299" width="20.7109375" style="76" customWidth="1"/>
    <col min="12300" max="12300" width="24.28515625" style="76" customWidth="1"/>
    <col min="12301" max="12301" width="17.28515625" style="76" customWidth="1"/>
    <col min="12302" max="12302" width="19" style="76" customWidth="1"/>
    <col min="12303" max="12542" width="11.42578125" style="76"/>
    <col min="12543" max="12543" width="66.7109375" style="76" customWidth="1"/>
    <col min="12544" max="12545" width="49.5703125" style="76" customWidth="1"/>
    <col min="12546" max="12546" width="10.85546875" style="76" customWidth="1"/>
    <col min="12547" max="12547" width="9.85546875" style="76" customWidth="1"/>
    <col min="12548" max="12548" width="10.7109375" style="76" customWidth="1"/>
    <col min="12549" max="12549" width="13.140625" style="76" customWidth="1"/>
    <col min="12550" max="12550" width="12.42578125" style="76" customWidth="1"/>
    <col min="12551" max="12551" width="18.7109375" style="76" customWidth="1"/>
    <col min="12552" max="12552" width="12.85546875" style="76" customWidth="1"/>
    <col min="12553" max="12553" width="15.28515625" style="76" customWidth="1"/>
    <col min="12554" max="12554" width="17.5703125" style="76" customWidth="1"/>
    <col min="12555" max="12555" width="20.7109375" style="76" customWidth="1"/>
    <col min="12556" max="12556" width="24.28515625" style="76" customWidth="1"/>
    <col min="12557" max="12557" width="17.28515625" style="76" customWidth="1"/>
    <col min="12558" max="12558" width="19" style="76" customWidth="1"/>
    <col min="12559" max="12798" width="11.42578125" style="76"/>
    <col min="12799" max="12799" width="66.7109375" style="76" customWidth="1"/>
    <col min="12800" max="12801" width="49.5703125" style="76" customWidth="1"/>
    <col min="12802" max="12802" width="10.85546875" style="76" customWidth="1"/>
    <col min="12803" max="12803" width="9.85546875" style="76" customWidth="1"/>
    <col min="12804" max="12804" width="10.7109375" style="76" customWidth="1"/>
    <col min="12805" max="12805" width="13.140625" style="76" customWidth="1"/>
    <col min="12806" max="12806" width="12.42578125" style="76" customWidth="1"/>
    <col min="12807" max="12807" width="18.7109375" style="76" customWidth="1"/>
    <col min="12808" max="12808" width="12.85546875" style="76" customWidth="1"/>
    <col min="12809" max="12809" width="15.28515625" style="76" customWidth="1"/>
    <col min="12810" max="12810" width="17.5703125" style="76" customWidth="1"/>
    <col min="12811" max="12811" width="20.7109375" style="76" customWidth="1"/>
    <col min="12812" max="12812" width="24.28515625" style="76" customWidth="1"/>
    <col min="12813" max="12813" width="17.28515625" style="76" customWidth="1"/>
    <col min="12814" max="12814" width="19" style="76" customWidth="1"/>
    <col min="12815" max="13054" width="11.42578125" style="76"/>
    <col min="13055" max="13055" width="66.7109375" style="76" customWidth="1"/>
    <col min="13056" max="13057" width="49.5703125" style="76" customWidth="1"/>
    <col min="13058" max="13058" width="10.85546875" style="76" customWidth="1"/>
    <col min="13059" max="13059" width="9.85546875" style="76" customWidth="1"/>
    <col min="13060" max="13060" width="10.7109375" style="76" customWidth="1"/>
    <col min="13061" max="13061" width="13.140625" style="76" customWidth="1"/>
    <col min="13062" max="13062" width="12.42578125" style="76" customWidth="1"/>
    <col min="13063" max="13063" width="18.7109375" style="76" customWidth="1"/>
    <col min="13064" max="13064" width="12.85546875" style="76" customWidth="1"/>
    <col min="13065" max="13065" width="15.28515625" style="76" customWidth="1"/>
    <col min="13066" max="13066" width="17.5703125" style="76" customWidth="1"/>
    <col min="13067" max="13067" width="20.7109375" style="76" customWidth="1"/>
    <col min="13068" max="13068" width="24.28515625" style="76" customWidth="1"/>
    <col min="13069" max="13069" width="17.28515625" style="76" customWidth="1"/>
    <col min="13070" max="13070" width="19" style="76" customWidth="1"/>
    <col min="13071" max="13310" width="11.42578125" style="76"/>
    <col min="13311" max="13311" width="66.7109375" style="76" customWidth="1"/>
    <col min="13312" max="13313" width="49.5703125" style="76" customWidth="1"/>
    <col min="13314" max="13314" width="10.85546875" style="76" customWidth="1"/>
    <col min="13315" max="13315" width="9.85546875" style="76" customWidth="1"/>
    <col min="13316" max="13316" width="10.7109375" style="76" customWidth="1"/>
    <col min="13317" max="13317" width="13.140625" style="76" customWidth="1"/>
    <col min="13318" max="13318" width="12.42578125" style="76" customWidth="1"/>
    <col min="13319" max="13319" width="18.7109375" style="76" customWidth="1"/>
    <col min="13320" max="13320" width="12.85546875" style="76" customWidth="1"/>
    <col min="13321" max="13321" width="15.28515625" style="76" customWidth="1"/>
    <col min="13322" max="13322" width="17.5703125" style="76" customWidth="1"/>
    <col min="13323" max="13323" width="20.7109375" style="76" customWidth="1"/>
    <col min="13324" max="13324" width="24.28515625" style="76" customWidth="1"/>
    <col min="13325" max="13325" width="17.28515625" style="76" customWidth="1"/>
    <col min="13326" max="13326" width="19" style="76" customWidth="1"/>
    <col min="13327" max="13566" width="11.42578125" style="76"/>
    <col min="13567" max="13567" width="66.7109375" style="76" customWidth="1"/>
    <col min="13568" max="13569" width="49.5703125" style="76" customWidth="1"/>
    <col min="13570" max="13570" width="10.85546875" style="76" customWidth="1"/>
    <col min="13571" max="13571" width="9.85546875" style="76" customWidth="1"/>
    <col min="13572" max="13572" width="10.7109375" style="76" customWidth="1"/>
    <col min="13573" max="13573" width="13.140625" style="76" customWidth="1"/>
    <col min="13574" max="13574" width="12.42578125" style="76" customWidth="1"/>
    <col min="13575" max="13575" width="18.7109375" style="76" customWidth="1"/>
    <col min="13576" max="13576" width="12.85546875" style="76" customWidth="1"/>
    <col min="13577" max="13577" width="15.28515625" style="76" customWidth="1"/>
    <col min="13578" max="13578" width="17.5703125" style="76" customWidth="1"/>
    <col min="13579" max="13579" width="20.7109375" style="76" customWidth="1"/>
    <col min="13580" max="13580" width="24.28515625" style="76" customWidth="1"/>
    <col min="13581" max="13581" width="17.28515625" style="76" customWidth="1"/>
    <col min="13582" max="13582" width="19" style="76" customWidth="1"/>
    <col min="13583" max="13822" width="11.42578125" style="76"/>
    <col min="13823" max="13823" width="66.7109375" style="76" customWidth="1"/>
    <col min="13824" max="13825" width="49.5703125" style="76" customWidth="1"/>
    <col min="13826" max="13826" width="10.85546875" style="76" customWidth="1"/>
    <col min="13827" max="13827" width="9.85546875" style="76" customWidth="1"/>
    <col min="13828" max="13828" width="10.7109375" style="76" customWidth="1"/>
    <col min="13829" max="13829" width="13.140625" style="76" customWidth="1"/>
    <col min="13830" max="13830" width="12.42578125" style="76" customWidth="1"/>
    <col min="13831" max="13831" width="18.7109375" style="76" customWidth="1"/>
    <col min="13832" max="13832" width="12.85546875" style="76" customWidth="1"/>
    <col min="13833" max="13833" width="15.28515625" style="76" customWidth="1"/>
    <col min="13834" max="13834" width="17.5703125" style="76" customWidth="1"/>
    <col min="13835" max="13835" width="20.7109375" style="76" customWidth="1"/>
    <col min="13836" max="13836" width="24.28515625" style="76" customWidth="1"/>
    <col min="13837" max="13837" width="17.28515625" style="76" customWidth="1"/>
    <col min="13838" max="13838" width="19" style="76" customWidth="1"/>
    <col min="13839" max="14078" width="11.42578125" style="76"/>
    <col min="14079" max="14079" width="66.7109375" style="76" customWidth="1"/>
    <col min="14080" max="14081" width="49.5703125" style="76" customWidth="1"/>
    <col min="14082" max="14082" width="10.85546875" style="76" customWidth="1"/>
    <col min="14083" max="14083" width="9.85546875" style="76" customWidth="1"/>
    <col min="14084" max="14084" width="10.7109375" style="76" customWidth="1"/>
    <col min="14085" max="14085" width="13.140625" style="76" customWidth="1"/>
    <col min="14086" max="14086" width="12.42578125" style="76" customWidth="1"/>
    <col min="14087" max="14087" width="18.7109375" style="76" customWidth="1"/>
    <col min="14088" max="14088" width="12.85546875" style="76" customWidth="1"/>
    <col min="14089" max="14089" width="15.28515625" style="76" customWidth="1"/>
    <col min="14090" max="14090" width="17.5703125" style="76" customWidth="1"/>
    <col min="14091" max="14091" width="20.7109375" style="76" customWidth="1"/>
    <col min="14092" max="14092" width="24.28515625" style="76" customWidth="1"/>
    <col min="14093" max="14093" width="17.28515625" style="76" customWidth="1"/>
    <col min="14094" max="14094" width="19" style="76" customWidth="1"/>
    <col min="14095" max="14334" width="11.42578125" style="76"/>
    <col min="14335" max="14335" width="66.7109375" style="76" customWidth="1"/>
    <col min="14336" max="14337" width="49.5703125" style="76" customWidth="1"/>
    <col min="14338" max="14338" width="10.85546875" style="76" customWidth="1"/>
    <col min="14339" max="14339" width="9.85546875" style="76" customWidth="1"/>
    <col min="14340" max="14340" width="10.7109375" style="76" customWidth="1"/>
    <col min="14341" max="14341" width="13.140625" style="76" customWidth="1"/>
    <col min="14342" max="14342" width="12.42578125" style="76" customWidth="1"/>
    <col min="14343" max="14343" width="18.7109375" style="76" customWidth="1"/>
    <col min="14344" max="14344" width="12.85546875" style="76" customWidth="1"/>
    <col min="14345" max="14345" width="15.28515625" style="76" customWidth="1"/>
    <col min="14346" max="14346" width="17.5703125" style="76" customWidth="1"/>
    <col min="14347" max="14347" width="20.7109375" style="76" customWidth="1"/>
    <col min="14348" max="14348" width="24.28515625" style="76" customWidth="1"/>
    <col min="14349" max="14349" width="17.28515625" style="76" customWidth="1"/>
    <col min="14350" max="14350" width="19" style="76" customWidth="1"/>
    <col min="14351" max="14590" width="11.42578125" style="76"/>
    <col min="14591" max="14591" width="66.7109375" style="76" customWidth="1"/>
    <col min="14592" max="14593" width="49.5703125" style="76" customWidth="1"/>
    <col min="14594" max="14594" width="10.85546875" style="76" customWidth="1"/>
    <col min="14595" max="14595" width="9.85546875" style="76" customWidth="1"/>
    <col min="14596" max="14596" width="10.7109375" style="76" customWidth="1"/>
    <col min="14597" max="14597" width="13.140625" style="76" customWidth="1"/>
    <col min="14598" max="14598" width="12.42578125" style="76" customWidth="1"/>
    <col min="14599" max="14599" width="18.7109375" style="76" customWidth="1"/>
    <col min="14600" max="14600" width="12.85546875" style="76" customWidth="1"/>
    <col min="14601" max="14601" width="15.28515625" style="76" customWidth="1"/>
    <col min="14602" max="14602" width="17.5703125" style="76" customWidth="1"/>
    <col min="14603" max="14603" width="20.7109375" style="76" customWidth="1"/>
    <col min="14604" max="14604" width="24.28515625" style="76" customWidth="1"/>
    <col min="14605" max="14605" width="17.28515625" style="76" customWidth="1"/>
    <col min="14606" max="14606" width="19" style="76" customWidth="1"/>
    <col min="14607" max="14846" width="11.42578125" style="76"/>
    <col min="14847" max="14847" width="66.7109375" style="76" customWidth="1"/>
    <col min="14848" max="14849" width="49.5703125" style="76" customWidth="1"/>
    <col min="14850" max="14850" width="10.85546875" style="76" customWidth="1"/>
    <col min="14851" max="14851" width="9.85546875" style="76" customWidth="1"/>
    <col min="14852" max="14852" width="10.7109375" style="76" customWidth="1"/>
    <col min="14853" max="14853" width="13.140625" style="76" customWidth="1"/>
    <col min="14854" max="14854" width="12.42578125" style="76" customWidth="1"/>
    <col min="14855" max="14855" width="18.7109375" style="76" customWidth="1"/>
    <col min="14856" max="14856" width="12.85546875" style="76" customWidth="1"/>
    <col min="14857" max="14857" width="15.28515625" style="76" customWidth="1"/>
    <col min="14858" max="14858" width="17.5703125" style="76" customWidth="1"/>
    <col min="14859" max="14859" width="20.7109375" style="76" customWidth="1"/>
    <col min="14860" max="14860" width="24.28515625" style="76" customWidth="1"/>
    <col min="14861" max="14861" width="17.28515625" style="76" customWidth="1"/>
    <col min="14862" max="14862" width="19" style="76" customWidth="1"/>
    <col min="14863" max="15102" width="11.42578125" style="76"/>
    <col min="15103" max="15103" width="66.7109375" style="76" customWidth="1"/>
    <col min="15104" max="15105" width="49.5703125" style="76" customWidth="1"/>
    <col min="15106" max="15106" width="10.85546875" style="76" customWidth="1"/>
    <col min="15107" max="15107" width="9.85546875" style="76" customWidth="1"/>
    <col min="15108" max="15108" width="10.7109375" style="76" customWidth="1"/>
    <col min="15109" max="15109" width="13.140625" style="76" customWidth="1"/>
    <col min="15110" max="15110" width="12.42578125" style="76" customWidth="1"/>
    <col min="15111" max="15111" width="18.7109375" style="76" customWidth="1"/>
    <col min="15112" max="15112" width="12.85546875" style="76" customWidth="1"/>
    <col min="15113" max="15113" width="15.28515625" style="76" customWidth="1"/>
    <col min="15114" max="15114" width="17.5703125" style="76" customWidth="1"/>
    <col min="15115" max="15115" width="20.7109375" style="76" customWidth="1"/>
    <col min="15116" max="15116" width="24.28515625" style="76" customWidth="1"/>
    <col min="15117" max="15117" width="17.28515625" style="76" customWidth="1"/>
    <col min="15118" max="15118" width="19" style="76" customWidth="1"/>
    <col min="15119" max="15358" width="11.42578125" style="76"/>
    <col min="15359" max="15359" width="66.7109375" style="76" customWidth="1"/>
    <col min="15360" max="15361" width="49.5703125" style="76" customWidth="1"/>
    <col min="15362" max="15362" width="10.85546875" style="76" customWidth="1"/>
    <col min="15363" max="15363" width="9.85546875" style="76" customWidth="1"/>
    <col min="15364" max="15364" width="10.7109375" style="76" customWidth="1"/>
    <col min="15365" max="15365" width="13.140625" style="76" customWidth="1"/>
    <col min="15366" max="15366" width="12.42578125" style="76" customWidth="1"/>
    <col min="15367" max="15367" width="18.7109375" style="76" customWidth="1"/>
    <col min="15368" max="15368" width="12.85546875" style="76" customWidth="1"/>
    <col min="15369" max="15369" width="15.28515625" style="76" customWidth="1"/>
    <col min="15370" max="15370" width="17.5703125" style="76" customWidth="1"/>
    <col min="15371" max="15371" width="20.7109375" style="76" customWidth="1"/>
    <col min="15372" max="15372" width="24.28515625" style="76" customWidth="1"/>
    <col min="15373" max="15373" width="17.28515625" style="76" customWidth="1"/>
    <col min="15374" max="15374" width="19" style="76" customWidth="1"/>
    <col min="15375" max="15614" width="11.42578125" style="76"/>
    <col min="15615" max="15615" width="66.7109375" style="76" customWidth="1"/>
    <col min="15616" max="15617" width="49.5703125" style="76" customWidth="1"/>
    <col min="15618" max="15618" width="10.85546875" style="76" customWidth="1"/>
    <col min="15619" max="15619" width="9.85546875" style="76" customWidth="1"/>
    <col min="15620" max="15620" width="10.7109375" style="76" customWidth="1"/>
    <col min="15621" max="15621" width="13.140625" style="76" customWidth="1"/>
    <col min="15622" max="15622" width="12.42578125" style="76" customWidth="1"/>
    <col min="15623" max="15623" width="18.7109375" style="76" customWidth="1"/>
    <col min="15624" max="15624" width="12.85546875" style="76" customWidth="1"/>
    <col min="15625" max="15625" width="15.28515625" style="76" customWidth="1"/>
    <col min="15626" max="15626" width="17.5703125" style="76" customWidth="1"/>
    <col min="15627" max="15627" width="20.7109375" style="76" customWidth="1"/>
    <col min="15628" max="15628" width="24.28515625" style="76" customWidth="1"/>
    <col min="15629" max="15629" width="17.28515625" style="76" customWidth="1"/>
    <col min="15630" max="15630" width="19" style="76" customWidth="1"/>
    <col min="15631" max="15870" width="11.42578125" style="76"/>
    <col min="15871" max="15871" width="66.7109375" style="76" customWidth="1"/>
    <col min="15872" max="15873" width="49.5703125" style="76" customWidth="1"/>
    <col min="15874" max="15874" width="10.85546875" style="76" customWidth="1"/>
    <col min="15875" max="15875" width="9.85546875" style="76" customWidth="1"/>
    <col min="15876" max="15876" width="10.7109375" style="76" customWidth="1"/>
    <col min="15877" max="15877" width="13.140625" style="76" customWidth="1"/>
    <col min="15878" max="15878" width="12.42578125" style="76" customWidth="1"/>
    <col min="15879" max="15879" width="18.7109375" style="76" customWidth="1"/>
    <col min="15880" max="15880" width="12.85546875" style="76" customWidth="1"/>
    <col min="15881" max="15881" width="15.28515625" style="76" customWidth="1"/>
    <col min="15882" max="15882" width="17.5703125" style="76" customWidth="1"/>
    <col min="15883" max="15883" width="20.7109375" style="76" customWidth="1"/>
    <col min="15884" max="15884" width="24.28515625" style="76" customWidth="1"/>
    <col min="15885" max="15885" width="17.28515625" style="76" customWidth="1"/>
    <col min="15886" max="15886" width="19" style="76" customWidth="1"/>
    <col min="15887" max="16126" width="11.42578125" style="76"/>
    <col min="16127" max="16127" width="66.7109375" style="76" customWidth="1"/>
    <col min="16128" max="16129" width="49.5703125" style="76" customWidth="1"/>
    <col min="16130" max="16130" width="10.85546875" style="76" customWidth="1"/>
    <col min="16131" max="16131" width="9.85546875" style="76" customWidth="1"/>
    <col min="16132" max="16132" width="10.7109375" style="76" customWidth="1"/>
    <col min="16133" max="16133" width="13.140625" style="76" customWidth="1"/>
    <col min="16134" max="16134" width="12.42578125" style="76" customWidth="1"/>
    <col min="16135" max="16135" width="18.7109375" style="76" customWidth="1"/>
    <col min="16136" max="16136" width="12.85546875" style="76" customWidth="1"/>
    <col min="16137" max="16137" width="15.28515625" style="76" customWidth="1"/>
    <col min="16138" max="16138" width="17.5703125" style="76" customWidth="1"/>
    <col min="16139" max="16139" width="20.7109375" style="76" customWidth="1"/>
    <col min="16140" max="16140" width="24.28515625" style="76" customWidth="1"/>
    <col min="16141" max="16141" width="17.28515625" style="76" customWidth="1"/>
    <col min="16142" max="16142" width="19" style="76" customWidth="1"/>
    <col min="16143" max="16384" width="11.42578125" style="76"/>
  </cols>
  <sheetData>
    <row r="2" spans="1:14" ht="14.25" x14ac:dyDescent="0.2">
      <c r="A2" s="297" t="s">
        <v>5685</v>
      </c>
      <c r="B2" s="297"/>
      <c r="C2" s="297"/>
      <c r="D2" s="297"/>
      <c r="E2" s="297"/>
      <c r="F2" s="297"/>
      <c r="G2" s="297"/>
      <c r="H2" s="297"/>
      <c r="I2" s="297"/>
      <c r="J2" s="297"/>
      <c r="K2" s="297"/>
      <c r="L2" s="297"/>
    </row>
    <row r="3" spans="1:14" ht="14.25" x14ac:dyDescent="0.2">
      <c r="A3" s="297" t="s">
        <v>5686</v>
      </c>
      <c r="B3" s="297"/>
      <c r="C3" s="297"/>
      <c r="D3" s="297"/>
      <c r="E3" s="297"/>
      <c r="F3" s="297"/>
      <c r="G3" s="297"/>
      <c r="H3" s="297"/>
      <c r="I3" s="297"/>
      <c r="J3" s="297"/>
      <c r="K3" s="297"/>
      <c r="L3" s="297"/>
    </row>
    <row r="4" spans="1:14" ht="14.25" x14ac:dyDescent="0.2">
      <c r="A4" s="297" t="s">
        <v>5687</v>
      </c>
      <c r="B4" s="297"/>
      <c r="C4" s="297"/>
      <c r="D4" s="297"/>
      <c r="E4" s="297"/>
      <c r="F4" s="297"/>
      <c r="G4" s="297"/>
      <c r="H4" s="297"/>
      <c r="I4" s="297"/>
      <c r="J4" s="297"/>
      <c r="K4" s="297"/>
      <c r="L4" s="297"/>
    </row>
    <row r="5" spans="1:14" ht="14.25" x14ac:dyDescent="0.2">
      <c r="A5" s="297" t="s">
        <v>5688</v>
      </c>
      <c r="B5" s="297"/>
      <c r="C5" s="297"/>
      <c r="D5" s="297"/>
      <c r="E5" s="297"/>
      <c r="F5" s="297"/>
      <c r="G5" s="297"/>
      <c r="H5" s="297"/>
      <c r="I5" s="297"/>
      <c r="J5" s="297"/>
      <c r="K5" s="297"/>
      <c r="L5" s="297"/>
    </row>
    <row r="6" spans="1:14" x14ac:dyDescent="0.2">
      <c r="A6" s="77"/>
      <c r="B6" s="77"/>
      <c r="C6" s="77"/>
      <c r="D6" s="77"/>
      <c r="E6" s="77"/>
      <c r="F6" s="77"/>
      <c r="G6" s="77"/>
      <c r="H6" s="77"/>
      <c r="I6" s="78"/>
      <c r="J6" s="78"/>
      <c r="K6" s="78"/>
      <c r="L6" s="79"/>
    </row>
    <row r="7" spans="1:14" x14ac:dyDescent="0.2">
      <c r="A7" s="77"/>
      <c r="B7" s="77"/>
      <c r="C7" s="77"/>
      <c r="D7" s="77"/>
      <c r="E7" s="77"/>
      <c r="F7" s="77"/>
      <c r="G7" s="77"/>
      <c r="H7" s="77"/>
      <c r="I7" s="78"/>
      <c r="J7" s="78"/>
      <c r="K7" s="78"/>
      <c r="L7" s="79"/>
    </row>
    <row r="8" spans="1:14" ht="51" customHeight="1" x14ac:dyDescent="0.35">
      <c r="A8" s="298" t="s">
        <v>5689</v>
      </c>
      <c r="B8" s="298"/>
      <c r="C8" s="298"/>
      <c r="D8" s="298"/>
      <c r="E8" s="298"/>
      <c r="F8" s="298"/>
      <c r="G8" s="298"/>
      <c r="H8" s="298"/>
      <c r="I8" s="298"/>
      <c r="J8" s="298"/>
      <c r="K8" s="298"/>
      <c r="L8" s="298"/>
    </row>
    <row r="9" spans="1:14" ht="25.5" customHeight="1" x14ac:dyDescent="0.35">
      <c r="A9" s="80"/>
      <c r="B9" s="80"/>
      <c r="C9" s="80"/>
      <c r="D9" s="80"/>
      <c r="E9" s="80"/>
      <c r="F9" s="80"/>
      <c r="G9" s="80"/>
      <c r="H9" s="80"/>
      <c r="I9" s="81"/>
      <c r="J9" s="81"/>
      <c r="K9" s="81"/>
      <c r="L9" s="82"/>
    </row>
    <row r="10" spans="1:14" ht="25.5" customHeight="1" x14ac:dyDescent="0.35">
      <c r="A10" s="80"/>
      <c r="B10" s="80"/>
      <c r="C10" s="80"/>
      <c r="D10" s="80"/>
      <c r="E10" s="80"/>
      <c r="F10" s="80"/>
      <c r="G10" s="80"/>
      <c r="H10" s="80"/>
      <c r="I10" s="81"/>
      <c r="J10" s="81"/>
      <c r="K10" s="81"/>
      <c r="L10" s="82"/>
    </row>
    <row r="11" spans="1:14" ht="12.75" customHeight="1" x14ac:dyDescent="0.2">
      <c r="A11" s="83" t="s">
        <v>5690</v>
      </c>
      <c r="B11" s="319" t="s">
        <v>5691</v>
      </c>
      <c r="C11" s="319"/>
      <c r="D11" s="319"/>
      <c r="E11" s="319"/>
      <c r="F11" s="319"/>
      <c r="G11" s="319"/>
      <c r="H11" s="319"/>
      <c r="I11" s="320"/>
      <c r="J11" s="321"/>
      <c r="K11" s="322"/>
      <c r="L11" s="323" t="s">
        <v>5692</v>
      </c>
      <c r="M11" s="302" t="s">
        <v>5693</v>
      </c>
      <c r="N11" s="303"/>
    </row>
    <row r="12" spans="1:14" ht="24" customHeight="1" x14ac:dyDescent="0.2">
      <c r="A12" s="306" t="s">
        <v>5694</v>
      </c>
      <c r="B12" s="302" t="s">
        <v>2441</v>
      </c>
      <c r="C12" s="309"/>
      <c r="D12" s="309"/>
      <c r="E12" s="303"/>
      <c r="F12" s="313" t="s">
        <v>5695</v>
      </c>
      <c r="G12" s="313"/>
      <c r="H12" s="313"/>
      <c r="I12" s="314" t="s">
        <v>5696</v>
      </c>
      <c r="J12" s="315"/>
      <c r="K12" s="316"/>
      <c r="L12" s="323"/>
      <c r="M12" s="304"/>
      <c r="N12" s="305"/>
    </row>
    <row r="13" spans="1:14" ht="12.75" customHeight="1" x14ac:dyDescent="0.2">
      <c r="A13" s="307"/>
      <c r="B13" s="310"/>
      <c r="C13" s="311"/>
      <c r="D13" s="311"/>
      <c r="E13" s="312"/>
      <c r="F13" s="314" t="s">
        <v>5697</v>
      </c>
      <c r="G13" s="316"/>
      <c r="H13" s="317" t="s">
        <v>5698</v>
      </c>
      <c r="I13" s="317" t="s">
        <v>5699</v>
      </c>
      <c r="J13" s="317" t="s">
        <v>5700</v>
      </c>
      <c r="K13" s="317" t="s">
        <v>5701</v>
      </c>
      <c r="L13" s="323"/>
      <c r="M13" s="300"/>
      <c r="N13" s="301"/>
    </row>
    <row r="14" spans="1:14" s="85" customFormat="1" ht="48" customHeight="1" x14ac:dyDescent="0.2">
      <c r="A14" s="308"/>
      <c r="B14" s="84" t="s">
        <v>5702</v>
      </c>
      <c r="C14" s="84" t="s">
        <v>5703</v>
      </c>
      <c r="D14" s="84" t="s">
        <v>5704</v>
      </c>
      <c r="E14" s="84" t="s">
        <v>5705</v>
      </c>
      <c r="F14" s="84" t="s">
        <v>5706</v>
      </c>
      <c r="G14" s="84" t="s">
        <v>5707</v>
      </c>
      <c r="H14" s="318"/>
      <c r="I14" s="318"/>
      <c r="J14" s="318"/>
      <c r="K14" s="318"/>
      <c r="L14" s="324"/>
      <c r="M14" s="84" t="s">
        <v>5708</v>
      </c>
      <c r="N14" s="84" t="s">
        <v>5709</v>
      </c>
    </row>
    <row r="15" spans="1:14" s="94" customFormat="1" x14ac:dyDescent="0.2">
      <c r="A15" s="88" t="s">
        <v>5711</v>
      </c>
      <c r="B15" s="90" t="s">
        <v>119</v>
      </c>
      <c r="C15" s="90" t="s">
        <v>122</v>
      </c>
      <c r="D15" s="90"/>
      <c r="E15" s="90"/>
      <c r="F15" s="90">
        <v>5</v>
      </c>
      <c r="G15" s="90">
        <v>1</v>
      </c>
      <c r="H15" s="90">
        <v>6</v>
      </c>
      <c r="I15" s="91" t="s">
        <v>5712</v>
      </c>
      <c r="J15" s="91"/>
      <c r="K15" s="91"/>
      <c r="L15" s="92"/>
      <c r="M15" s="93"/>
      <c r="N15" s="93"/>
    </row>
    <row r="16" spans="1:14" s="94" customFormat="1" x14ac:dyDescent="0.2">
      <c r="A16" s="88" t="s">
        <v>5713</v>
      </c>
      <c r="B16" s="90" t="s">
        <v>119</v>
      </c>
      <c r="C16" s="90" t="s">
        <v>122</v>
      </c>
      <c r="D16" s="90"/>
      <c r="E16" s="90"/>
      <c r="F16" s="90">
        <v>12</v>
      </c>
      <c r="G16" s="90">
        <v>1</v>
      </c>
      <c r="H16" s="90">
        <v>13</v>
      </c>
      <c r="I16" s="91" t="s">
        <v>5712</v>
      </c>
      <c r="J16" s="91"/>
      <c r="K16" s="91"/>
      <c r="L16" s="92"/>
      <c r="M16" s="93"/>
      <c r="N16" s="93"/>
    </row>
    <row r="17" spans="1:14" s="94" customFormat="1" x14ac:dyDescent="0.2">
      <c r="A17" s="88" t="s">
        <v>5714</v>
      </c>
      <c r="B17" s="90" t="s">
        <v>119</v>
      </c>
      <c r="C17" s="90" t="s">
        <v>122</v>
      </c>
      <c r="D17" s="90" t="s">
        <v>121</v>
      </c>
      <c r="E17" s="90"/>
      <c r="F17" s="95">
        <v>5</v>
      </c>
      <c r="G17" s="95">
        <v>7</v>
      </c>
      <c r="H17" s="95">
        <v>12</v>
      </c>
      <c r="I17" s="91" t="s">
        <v>5712</v>
      </c>
      <c r="J17" s="91"/>
      <c r="K17" s="91"/>
      <c r="L17" s="92"/>
      <c r="M17" s="93"/>
      <c r="N17" s="93"/>
    </row>
    <row r="18" spans="1:14" s="94" customFormat="1" x14ac:dyDescent="0.2">
      <c r="A18" s="88" t="s">
        <v>5715</v>
      </c>
      <c r="B18" s="90" t="s">
        <v>119</v>
      </c>
      <c r="C18" s="90"/>
      <c r="D18" s="90"/>
      <c r="E18" s="90"/>
      <c r="F18" s="90">
        <v>6</v>
      </c>
      <c r="G18" s="90">
        <v>6</v>
      </c>
      <c r="H18" s="90">
        <v>12</v>
      </c>
      <c r="I18" s="91" t="s">
        <v>5712</v>
      </c>
      <c r="J18" s="91"/>
      <c r="K18" s="91"/>
      <c r="L18" s="92"/>
      <c r="M18" s="93"/>
      <c r="N18" s="93"/>
    </row>
    <row r="19" spans="1:14" s="94" customFormat="1" x14ac:dyDescent="0.2">
      <c r="A19" s="88" t="s">
        <v>5716</v>
      </c>
      <c r="B19" s="90" t="s">
        <v>119</v>
      </c>
      <c r="C19" s="90" t="s">
        <v>122</v>
      </c>
      <c r="D19" s="90" t="s">
        <v>121</v>
      </c>
      <c r="E19" s="90"/>
      <c r="F19" s="90">
        <v>5</v>
      </c>
      <c r="G19" s="90">
        <v>1</v>
      </c>
      <c r="H19" s="90">
        <v>6</v>
      </c>
      <c r="I19" s="91"/>
      <c r="J19" s="91"/>
      <c r="K19" s="91" t="s">
        <v>5712</v>
      </c>
      <c r="L19" s="92" t="s">
        <v>5717</v>
      </c>
      <c r="M19" s="93"/>
      <c r="N19" s="93"/>
    </row>
    <row r="20" spans="1:14" s="94" customFormat="1" x14ac:dyDescent="0.2">
      <c r="A20" s="88" t="s">
        <v>5718</v>
      </c>
      <c r="B20" s="90" t="s">
        <v>119</v>
      </c>
      <c r="C20" s="90" t="s">
        <v>122</v>
      </c>
      <c r="D20" s="90" t="s">
        <v>121</v>
      </c>
      <c r="E20" s="90"/>
      <c r="F20" s="90">
        <v>5</v>
      </c>
      <c r="G20" s="90">
        <v>7</v>
      </c>
      <c r="H20" s="90">
        <v>12</v>
      </c>
      <c r="I20" s="91"/>
      <c r="J20" s="91"/>
      <c r="K20" s="91" t="s">
        <v>5712</v>
      </c>
      <c r="L20" s="92" t="s">
        <v>5717</v>
      </c>
      <c r="M20" s="93"/>
      <c r="N20" s="93"/>
    </row>
    <row r="21" spans="1:14" s="94" customFormat="1" x14ac:dyDescent="0.2">
      <c r="A21" s="88" t="s">
        <v>5719</v>
      </c>
      <c r="B21" s="90" t="s">
        <v>119</v>
      </c>
      <c r="C21" s="90" t="s">
        <v>122</v>
      </c>
      <c r="D21" s="90"/>
      <c r="E21" s="90"/>
      <c r="F21" s="90">
        <v>12</v>
      </c>
      <c r="G21" s="90">
        <v>1</v>
      </c>
      <c r="H21" s="90">
        <v>13</v>
      </c>
      <c r="I21" s="91"/>
      <c r="J21" s="91"/>
      <c r="K21" s="91" t="s">
        <v>5712</v>
      </c>
      <c r="L21" s="92" t="s">
        <v>5717</v>
      </c>
      <c r="M21" s="93"/>
      <c r="N21" s="93"/>
    </row>
    <row r="22" spans="1:14" s="94" customFormat="1" x14ac:dyDescent="0.2">
      <c r="A22" s="88" t="s">
        <v>5720</v>
      </c>
      <c r="B22" s="90" t="s">
        <v>119</v>
      </c>
      <c r="C22" s="90" t="s">
        <v>122</v>
      </c>
      <c r="D22" s="90" t="s">
        <v>121</v>
      </c>
      <c r="E22" s="90"/>
      <c r="F22" s="90">
        <v>5</v>
      </c>
      <c r="G22" s="90">
        <v>7</v>
      </c>
      <c r="H22" s="90">
        <v>12</v>
      </c>
      <c r="I22" s="91"/>
      <c r="J22" s="91"/>
      <c r="K22" s="91" t="s">
        <v>5712</v>
      </c>
      <c r="L22" s="92" t="s">
        <v>5717</v>
      </c>
      <c r="M22" s="93"/>
      <c r="N22" s="93"/>
    </row>
    <row r="23" spans="1:14" s="94" customFormat="1" x14ac:dyDescent="0.2">
      <c r="A23" s="88" t="s">
        <v>5721</v>
      </c>
      <c r="B23" s="90" t="s">
        <v>119</v>
      </c>
      <c r="C23" s="90" t="s">
        <v>122</v>
      </c>
      <c r="D23" s="90"/>
      <c r="E23" s="90"/>
      <c r="F23" s="90">
        <v>5</v>
      </c>
      <c r="G23" s="90">
        <v>1</v>
      </c>
      <c r="H23" s="90">
        <v>6</v>
      </c>
      <c r="I23" s="91"/>
      <c r="J23" s="91"/>
      <c r="K23" s="91" t="s">
        <v>5712</v>
      </c>
      <c r="L23" s="92" t="s">
        <v>5717</v>
      </c>
      <c r="M23" s="93"/>
      <c r="N23" s="93"/>
    </row>
    <row r="24" spans="1:14" s="94" customFormat="1" x14ac:dyDescent="0.2">
      <c r="A24" s="88" t="s">
        <v>5722</v>
      </c>
      <c r="B24" s="90" t="s">
        <v>119</v>
      </c>
      <c r="C24" s="90" t="s">
        <v>122</v>
      </c>
      <c r="D24" s="90" t="s">
        <v>121</v>
      </c>
      <c r="E24" s="90"/>
      <c r="F24" s="90">
        <v>5</v>
      </c>
      <c r="G24" s="90">
        <v>7</v>
      </c>
      <c r="H24" s="90">
        <v>12</v>
      </c>
      <c r="I24" s="91"/>
      <c r="J24" s="91"/>
      <c r="K24" s="91" t="s">
        <v>5712</v>
      </c>
      <c r="L24" s="92" t="s">
        <v>5717</v>
      </c>
      <c r="M24" s="93"/>
      <c r="N24" s="93"/>
    </row>
    <row r="25" spans="1:14" s="94" customFormat="1" x14ac:dyDescent="0.2">
      <c r="A25" s="88" t="s">
        <v>5723</v>
      </c>
      <c r="B25" s="90" t="s">
        <v>119</v>
      </c>
      <c r="C25" s="90" t="s">
        <v>122</v>
      </c>
      <c r="D25" s="90" t="s">
        <v>121</v>
      </c>
      <c r="E25" s="90"/>
      <c r="F25" s="90">
        <v>5</v>
      </c>
      <c r="G25" s="90">
        <v>7</v>
      </c>
      <c r="H25" s="90">
        <v>12</v>
      </c>
      <c r="I25" s="91"/>
      <c r="J25" s="91"/>
      <c r="K25" s="91" t="s">
        <v>5712</v>
      </c>
      <c r="L25" s="92" t="s">
        <v>5717</v>
      </c>
      <c r="M25" s="93"/>
      <c r="N25" s="93"/>
    </row>
    <row r="26" spans="1:14" s="94" customFormat="1" x14ac:dyDescent="0.2">
      <c r="A26" s="88" t="s">
        <v>5724</v>
      </c>
      <c r="B26" s="90" t="s">
        <v>119</v>
      </c>
      <c r="C26" s="90"/>
      <c r="D26" s="90"/>
      <c r="E26" s="90"/>
      <c r="F26" s="90">
        <v>2</v>
      </c>
      <c r="G26" s="90">
        <v>3</v>
      </c>
      <c r="H26" s="90">
        <v>5</v>
      </c>
      <c r="I26" s="91" t="s">
        <v>5712</v>
      </c>
      <c r="J26" s="91"/>
      <c r="K26" s="91"/>
      <c r="L26" s="92"/>
      <c r="M26" s="93"/>
      <c r="N26" s="93"/>
    </row>
    <row r="27" spans="1:14" s="94" customFormat="1" x14ac:dyDescent="0.2">
      <c r="A27" s="88" t="s">
        <v>5725</v>
      </c>
      <c r="B27" s="90" t="s">
        <v>119</v>
      </c>
      <c r="C27" s="90"/>
      <c r="D27" s="90"/>
      <c r="E27" s="90"/>
      <c r="F27" s="90">
        <v>2</v>
      </c>
      <c r="G27" s="90">
        <v>3</v>
      </c>
      <c r="H27" s="90">
        <v>5</v>
      </c>
      <c r="I27" s="91"/>
      <c r="J27" s="91"/>
      <c r="K27" s="91" t="s">
        <v>5712</v>
      </c>
      <c r="L27" s="92" t="s">
        <v>5717</v>
      </c>
      <c r="M27" s="93"/>
      <c r="N27" s="93"/>
    </row>
    <row r="28" spans="1:14" s="94" customFormat="1" x14ac:dyDescent="0.2">
      <c r="A28" s="88" t="s">
        <v>5726</v>
      </c>
      <c r="B28" s="90" t="s">
        <v>119</v>
      </c>
      <c r="C28" s="90" t="s">
        <v>122</v>
      </c>
      <c r="D28" s="90"/>
      <c r="E28" s="90"/>
      <c r="F28" s="90">
        <v>2</v>
      </c>
      <c r="G28" s="90">
        <v>3</v>
      </c>
      <c r="H28" s="90">
        <v>5</v>
      </c>
      <c r="I28" s="97" t="s">
        <v>5712</v>
      </c>
      <c r="J28" s="97"/>
      <c r="K28" s="97"/>
      <c r="L28" s="92"/>
      <c r="M28" s="93"/>
      <c r="N28" s="93"/>
    </row>
    <row r="29" spans="1:14" ht="14.25" x14ac:dyDescent="0.2">
      <c r="A29" s="88" t="s">
        <v>5727</v>
      </c>
      <c r="B29" s="98" t="s">
        <v>119</v>
      </c>
      <c r="C29" s="88"/>
      <c r="D29" s="88"/>
      <c r="E29" s="88"/>
      <c r="F29" s="99">
        <v>2</v>
      </c>
      <c r="G29" s="99">
        <v>3</v>
      </c>
      <c r="H29" s="99">
        <v>5</v>
      </c>
      <c r="I29" s="100" t="s">
        <v>5712</v>
      </c>
      <c r="J29" s="101"/>
      <c r="K29" s="100"/>
      <c r="L29" s="86"/>
      <c r="M29" s="87"/>
      <c r="N29" s="87"/>
    </row>
    <row r="30" spans="1:14" x14ac:dyDescent="0.2">
      <c r="A30" s="88" t="s">
        <v>5728</v>
      </c>
      <c r="B30" s="98" t="s">
        <v>119</v>
      </c>
      <c r="C30" s="98"/>
      <c r="D30" s="98"/>
      <c r="E30" s="98"/>
      <c r="F30" s="98">
        <v>1</v>
      </c>
      <c r="G30" s="98">
        <v>5</v>
      </c>
      <c r="H30" s="98">
        <v>6</v>
      </c>
      <c r="I30" s="100" t="s">
        <v>5712</v>
      </c>
      <c r="J30" s="100"/>
      <c r="K30" s="100"/>
      <c r="L30" s="102"/>
      <c r="M30" s="87"/>
      <c r="N30" s="87"/>
    </row>
    <row r="31" spans="1:14" x14ac:dyDescent="0.2">
      <c r="A31" s="88" t="s">
        <v>5729</v>
      </c>
      <c r="B31" s="98" t="s">
        <v>119</v>
      </c>
      <c r="C31" s="98"/>
      <c r="D31" s="98"/>
      <c r="E31" s="98"/>
      <c r="F31" s="98">
        <v>2</v>
      </c>
      <c r="G31" s="98">
        <v>3</v>
      </c>
      <c r="H31" s="98">
        <v>5</v>
      </c>
      <c r="I31" s="100" t="s">
        <v>5712</v>
      </c>
      <c r="J31" s="100"/>
      <c r="K31" s="100"/>
      <c r="L31" s="102"/>
      <c r="M31" s="87"/>
      <c r="N31" s="87"/>
    </row>
    <row r="32" spans="1:14" x14ac:dyDescent="0.2">
      <c r="A32" s="88" t="s">
        <v>5730</v>
      </c>
      <c r="B32" s="98" t="s">
        <v>119</v>
      </c>
      <c r="C32" s="98" t="s">
        <v>122</v>
      </c>
      <c r="D32" s="98" t="s">
        <v>121</v>
      </c>
      <c r="E32" s="98"/>
      <c r="F32" s="98">
        <v>2</v>
      </c>
      <c r="G32" s="98">
        <v>3</v>
      </c>
      <c r="H32" s="98">
        <v>5</v>
      </c>
      <c r="I32" s="100" t="s">
        <v>5712</v>
      </c>
      <c r="J32" s="100"/>
      <c r="K32" s="100"/>
      <c r="L32" s="102"/>
      <c r="M32" s="87"/>
      <c r="N32" s="87"/>
    </row>
    <row r="33" spans="1:14" x14ac:dyDescent="0.2">
      <c r="A33" s="88" t="s">
        <v>5731</v>
      </c>
      <c r="B33" s="98" t="s">
        <v>119</v>
      </c>
      <c r="C33" s="98" t="s">
        <v>122</v>
      </c>
      <c r="D33" s="98" t="s">
        <v>121</v>
      </c>
      <c r="E33" s="98"/>
      <c r="F33" s="98">
        <v>3</v>
      </c>
      <c r="G33" s="98">
        <v>3</v>
      </c>
      <c r="H33" s="98">
        <v>6</v>
      </c>
      <c r="I33" s="100" t="s">
        <v>5712</v>
      </c>
      <c r="J33" s="100"/>
      <c r="K33" s="100"/>
      <c r="L33" s="102"/>
      <c r="M33" s="87"/>
      <c r="N33" s="87"/>
    </row>
    <row r="34" spans="1:14" x14ac:dyDescent="0.2">
      <c r="A34" s="88" t="s">
        <v>5732</v>
      </c>
      <c r="B34" s="98" t="s">
        <v>119</v>
      </c>
      <c r="C34" s="98"/>
      <c r="D34" s="98"/>
      <c r="E34" s="98"/>
      <c r="F34" s="98">
        <v>2</v>
      </c>
      <c r="G34" s="98">
        <v>3</v>
      </c>
      <c r="H34" s="98">
        <v>5</v>
      </c>
      <c r="I34" s="100"/>
      <c r="J34" s="100"/>
      <c r="K34" s="100" t="s">
        <v>5712</v>
      </c>
      <c r="L34" s="102" t="s">
        <v>5717</v>
      </c>
      <c r="M34" s="87"/>
      <c r="N34" s="87"/>
    </row>
    <row r="35" spans="1:14" s="109" customFormat="1" ht="32.25" customHeight="1" x14ac:dyDescent="0.25">
      <c r="A35" s="103" t="s">
        <v>5733</v>
      </c>
      <c r="B35" s="105" t="s">
        <v>119</v>
      </c>
      <c r="C35" s="105"/>
      <c r="D35" s="105"/>
      <c r="E35" s="105"/>
      <c r="F35" s="105">
        <v>1</v>
      </c>
      <c r="G35" s="105">
        <v>4</v>
      </c>
      <c r="H35" s="105">
        <v>5</v>
      </c>
      <c r="I35" s="106" t="s">
        <v>5712</v>
      </c>
      <c r="J35" s="106"/>
      <c r="K35" s="106"/>
      <c r="L35" s="107"/>
      <c r="M35" s="108"/>
      <c r="N35" s="108"/>
    </row>
    <row r="36" spans="1:14" x14ac:dyDescent="0.2">
      <c r="A36" s="88" t="s">
        <v>5734</v>
      </c>
      <c r="B36" s="98" t="s">
        <v>119</v>
      </c>
      <c r="C36" s="98"/>
      <c r="D36" s="98"/>
      <c r="E36" s="98"/>
      <c r="F36" s="98">
        <v>2</v>
      </c>
      <c r="G36" s="98">
        <v>1</v>
      </c>
      <c r="H36" s="98">
        <v>3</v>
      </c>
      <c r="I36" s="100" t="s">
        <v>5712</v>
      </c>
      <c r="J36" s="100"/>
      <c r="K36" s="100"/>
      <c r="L36" s="110"/>
      <c r="M36" s="87"/>
      <c r="N36" s="87"/>
    </row>
    <row r="37" spans="1:14" x14ac:dyDescent="0.2">
      <c r="A37" s="88" t="s">
        <v>5735</v>
      </c>
      <c r="B37" s="98" t="s">
        <v>119</v>
      </c>
      <c r="C37" s="98"/>
      <c r="D37" s="98"/>
      <c r="E37" s="98"/>
      <c r="F37" s="98">
        <v>1</v>
      </c>
      <c r="G37" s="98">
        <v>5</v>
      </c>
      <c r="H37" s="98">
        <v>6</v>
      </c>
      <c r="I37" s="100" t="s">
        <v>5712</v>
      </c>
      <c r="J37" s="100"/>
      <c r="K37" s="100"/>
      <c r="L37" s="102"/>
      <c r="M37" s="87"/>
      <c r="N37" s="87"/>
    </row>
    <row r="38" spans="1:14" x14ac:dyDescent="0.2">
      <c r="A38" s="88" t="s">
        <v>5736</v>
      </c>
      <c r="B38" s="98" t="s">
        <v>119</v>
      </c>
      <c r="C38" s="98"/>
      <c r="D38" s="98"/>
      <c r="E38" s="98"/>
      <c r="F38" s="98">
        <v>2</v>
      </c>
      <c r="G38" s="98">
        <v>3</v>
      </c>
      <c r="H38" s="98">
        <v>5</v>
      </c>
      <c r="I38" s="100" t="s">
        <v>5712</v>
      </c>
      <c r="J38" s="100"/>
      <c r="K38" s="100"/>
      <c r="L38" s="102"/>
      <c r="M38" s="87"/>
      <c r="N38" s="87"/>
    </row>
    <row r="39" spans="1:14" x14ac:dyDescent="0.2">
      <c r="A39" s="88" t="s">
        <v>5737</v>
      </c>
      <c r="B39" s="98" t="s">
        <v>119</v>
      </c>
      <c r="C39" s="98"/>
      <c r="D39" s="98"/>
      <c r="E39" s="98"/>
      <c r="F39" s="98">
        <v>2</v>
      </c>
      <c r="G39" s="98">
        <v>3</v>
      </c>
      <c r="H39" s="98">
        <v>5</v>
      </c>
      <c r="I39" s="100" t="s">
        <v>5712</v>
      </c>
      <c r="J39" s="100"/>
      <c r="K39" s="100"/>
      <c r="L39" s="102"/>
      <c r="M39" s="87"/>
      <c r="N39" s="87"/>
    </row>
    <row r="40" spans="1:14" x14ac:dyDescent="0.2">
      <c r="A40" s="88" t="s">
        <v>5738</v>
      </c>
      <c r="B40" s="98" t="s">
        <v>119</v>
      </c>
      <c r="C40" s="98"/>
      <c r="D40" s="98"/>
      <c r="E40" s="98"/>
      <c r="F40" s="98">
        <v>2</v>
      </c>
      <c r="G40" s="98">
        <v>3</v>
      </c>
      <c r="H40" s="98">
        <v>5</v>
      </c>
      <c r="I40" s="100" t="s">
        <v>5712</v>
      </c>
      <c r="J40" s="100"/>
      <c r="K40" s="100"/>
      <c r="L40" s="102"/>
      <c r="M40" s="87"/>
      <c r="N40" s="87"/>
    </row>
    <row r="41" spans="1:14" x14ac:dyDescent="0.2">
      <c r="A41" s="88" t="s">
        <v>5739</v>
      </c>
      <c r="B41" s="98" t="s">
        <v>119</v>
      </c>
      <c r="C41" s="98" t="s">
        <v>122</v>
      </c>
      <c r="D41" s="98"/>
      <c r="E41" s="98"/>
      <c r="F41" s="98">
        <v>5</v>
      </c>
      <c r="G41" s="98">
        <v>5</v>
      </c>
      <c r="H41" s="98">
        <v>10</v>
      </c>
      <c r="I41" s="100" t="s">
        <v>5712</v>
      </c>
      <c r="J41" s="100"/>
      <c r="K41" s="100"/>
      <c r="L41" s="102"/>
      <c r="M41" s="87"/>
      <c r="N41" s="87"/>
    </row>
    <row r="42" spans="1:14" ht="13.5" customHeight="1" x14ac:dyDescent="0.2">
      <c r="A42" s="88" t="s">
        <v>5740</v>
      </c>
      <c r="B42" s="98" t="s">
        <v>119</v>
      </c>
      <c r="C42" s="98"/>
      <c r="D42" s="98"/>
      <c r="E42" s="98"/>
      <c r="F42" s="98">
        <v>3</v>
      </c>
      <c r="G42" s="98">
        <v>3</v>
      </c>
      <c r="H42" s="98">
        <v>6</v>
      </c>
      <c r="I42" s="100" t="s">
        <v>5712</v>
      </c>
      <c r="J42" s="100"/>
      <c r="K42" s="100"/>
      <c r="L42" s="102"/>
      <c r="M42" s="87"/>
      <c r="N42" s="87"/>
    </row>
    <row r="43" spans="1:14" s="109" customFormat="1" ht="140.25" x14ac:dyDescent="0.25">
      <c r="A43" s="103" t="s">
        <v>5741</v>
      </c>
      <c r="B43" s="105" t="s">
        <v>119</v>
      </c>
      <c r="C43" s="105" t="s">
        <v>122</v>
      </c>
      <c r="D43" s="105"/>
      <c r="E43" s="105"/>
      <c r="F43" s="105">
        <v>5</v>
      </c>
      <c r="G43" s="105">
        <v>25</v>
      </c>
      <c r="H43" s="105">
        <v>30</v>
      </c>
      <c r="I43" s="106"/>
      <c r="J43" s="106"/>
      <c r="K43" s="106" t="s">
        <v>5712</v>
      </c>
      <c r="L43" s="110" t="s">
        <v>5742</v>
      </c>
      <c r="M43" s="108"/>
      <c r="N43" s="108"/>
    </row>
    <row r="44" spans="1:14" ht="127.5" x14ac:dyDescent="0.2">
      <c r="A44" s="111" t="s">
        <v>5743</v>
      </c>
      <c r="B44" s="105" t="s">
        <v>119</v>
      </c>
      <c r="C44" s="105"/>
      <c r="D44" s="105"/>
      <c r="E44" s="105"/>
      <c r="F44" s="105">
        <v>3</v>
      </c>
      <c r="G44" s="105">
        <v>2</v>
      </c>
      <c r="H44" s="105">
        <v>5</v>
      </c>
      <c r="I44" s="106"/>
      <c r="J44" s="106" t="s">
        <v>5712</v>
      </c>
      <c r="K44" s="106"/>
      <c r="L44" s="110" t="s">
        <v>5744</v>
      </c>
      <c r="M44" s="87"/>
      <c r="N44" s="87"/>
    </row>
    <row r="45" spans="1:14" x14ac:dyDescent="0.2">
      <c r="A45" s="88" t="s">
        <v>5745</v>
      </c>
      <c r="B45" s="98" t="s">
        <v>119</v>
      </c>
      <c r="C45" s="98" t="s">
        <v>122</v>
      </c>
      <c r="D45" s="98"/>
      <c r="E45" s="98"/>
      <c r="F45" s="98">
        <v>5</v>
      </c>
      <c r="G45" s="98">
        <v>25</v>
      </c>
      <c r="H45" s="98">
        <v>30</v>
      </c>
      <c r="I45" s="100" t="s">
        <v>5712</v>
      </c>
      <c r="J45" s="100"/>
      <c r="K45" s="113"/>
      <c r="L45" s="114"/>
      <c r="M45" s="87"/>
      <c r="N45" s="87"/>
    </row>
    <row r="46" spans="1:14" x14ac:dyDescent="0.2">
      <c r="A46" s="88" t="s">
        <v>5746</v>
      </c>
      <c r="B46" s="98" t="s">
        <v>119</v>
      </c>
      <c r="C46" s="98"/>
      <c r="D46" s="98"/>
      <c r="E46" s="98"/>
      <c r="F46" s="98">
        <v>3</v>
      </c>
      <c r="G46" s="98">
        <v>3</v>
      </c>
      <c r="H46" s="98">
        <v>6</v>
      </c>
      <c r="I46" s="100" t="s">
        <v>5712</v>
      </c>
      <c r="J46" s="100"/>
      <c r="K46" s="100"/>
      <c r="L46" s="102"/>
      <c r="M46" s="87"/>
      <c r="N46" s="87"/>
    </row>
    <row r="47" spans="1:14" x14ac:dyDescent="0.2">
      <c r="A47" s="88" t="s">
        <v>5747</v>
      </c>
      <c r="B47" s="98" t="s">
        <v>119</v>
      </c>
      <c r="C47" s="98"/>
      <c r="D47" s="98"/>
      <c r="E47" s="98"/>
      <c r="F47" s="98">
        <v>2</v>
      </c>
      <c r="G47" s="98">
        <v>3</v>
      </c>
      <c r="H47" s="98">
        <v>5</v>
      </c>
      <c r="I47" s="100" t="s">
        <v>5712</v>
      </c>
      <c r="J47" s="100"/>
      <c r="K47" s="100"/>
      <c r="L47" s="102"/>
      <c r="M47" s="87"/>
      <c r="N47" s="87"/>
    </row>
    <row r="48" spans="1:14" ht="30.75" customHeight="1" x14ac:dyDescent="0.2">
      <c r="A48" s="88" t="s">
        <v>5748</v>
      </c>
      <c r="B48" s="98" t="s">
        <v>119</v>
      </c>
      <c r="C48" s="98"/>
      <c r="D48" s="98"/>
      <c r="E48" s="98"/>
      <c r="F48" s="98">
        <v>2</v>
      </c>
      <c r="G48" s="98">
        <v>3</v>
      </c>
      <c r="H48" s="98">
        <v>5</v>
      </c>
      <c r="I48" s="100" t="s">
        <v>5712</v>
      </c>
      <c r="J48" s="100"/>
      <c r="K48" s="100"/>
      <c r="L48" s="102"/>
      <c r="M48" s="87"/>
      <c r="N48" s="87"/>
    </row>
    <row r="49" spans="1:14" x14ac:dyDescent="0.2">
      <c r="A49" s="88" t="s">
        <v>5749</v>
      </c>
      <c r="B49" s="98" t="s">
        <v>119</v>
      </c>
      <c r="C49" s="98" t="s">
        <v>122</v>
      </c>
      <c r="D49" s="98"/>
      <c r="E49" s="98"/>
      <c r="F49" s="98">
        <v>11</v>
      </c>
      <c r="G49" s="98">
        <v>1</v>
      </c>
      <c r="H49" s="98">
        <v>12</v>
      </c>
      <c r="I49" s="100"/>
      <c r="J49" s="100"/>
      <c r="K49" s="100" t="s">
        <v>5712</v>
      </c>
      <c r="L49" s="110" t="s">
        <v>5717</v>
      </c>
      <c r="M49" s="87"/>
      <c r="N49" s="87"/>
    </row>
    <row r="50" spans="1:14" x14ac:dyDescent="0.2">
      <c r="A50" s="89" t="s">
        <v>5750</v>
      </c>
      <c r="B50" s="98" t="s">
        <v>119</v>
      </c>
      <c r="C50" s="98" t="s">
        <v>122</v>
      </c>
      <c r="D50" s="98" t="s">
        <v>121</v>
      </c>
      <c r="E50" s="98"/>
      <c r="F50" s="98">
        <v>11</v>
      </c>
      <c r="G50" s="98">
        <v>1</v>
      </c>
      <c r="H50" s="98">
        <v>12</v>
      </c>
      <c r="I50" s="100" t="s">
        <v>5712</v>
      </c>
      <c r="J50" s="100"/>
      <c r="K50" s="100"/>
      <c r="L50" s="110" t="s">
        <v>5717</v>
      </c>
      <c r="M50" s="87"/>
      <c r="N50" s="87"/>
    </row>
    <row r="51" spans="1:14" x14ac:dyDescent="0.2">
      <c r="A51" s="88" t="s">
        <v>5751</v>
      </c>
      <c r="B51" s="98" t="s">
        <v>119</v>
      </c>
      <c r="C51" s="98" t="s">
        <v>122</v>
      </c>
      <c r="D51" s="98" t="s">
        <v>121</v>
      </c>
      <c r="E51" s="98"/>
      <c r="F51" s="98">
        <v>3</v>
      </c>
      <c r="G51" s="98">
        <v>9</v>
      </c>
      <c r="H51" s="98">
        <v>12</v>
      </c>
      <c r="I51" s="100" t="s">
        <v>5712</v>
      </c>
      <c r="J51" s="100"/>
      <c r="K51" s="100"/>
      <c r="L51" s="102"/>
      <c r="M51" s="87"/>
      <c r="N51" s="87"/>
    </row>
    <row r="52" spans="1:14" x14ac:dyDescent="0.2">
      <c r="A52" s="88" t="s">
        <v>5752</v>
      </c>
      <c r="B52" s="98" t="s">
        <v>119</v>
      </c>
      <c r="C52" s="98"/>
      <c r="D52" s="98"/>
      <c r="E52" s="98"/>
      <c r="F52" s="98">
        <v>2</v>
      </c>
      <c r="G52" s="98">
        <v>3</v>
      </c>
      <c r="H52" s="98">
        <v>5</v>
      </c>
      <c r="I52" s="100" t="s">
        <v>5712</v>
      </c>
      <c r="J52" s="100"/>
      <c r="K52" s="100"/>
      <c r="L52" s="102"/>
      <c r="M52" s="87"/>
      <c r="N52" s="87"/>
    </row>
    <row r="53" spans="1:14" s="109" customFormat="1" x14ac:dyDescent="0.25">
      <c r="A53" s="103" t="s">
        <v>5753</v>
      </c>
      <c r="B53" s="105" t="s">
        <v>119</v>
      </c>
      <c r="C53" s="105"/>
      <c r="D53" s="105"/>
      <c r="E53" s="105"/>
      <c r="F53" s="105">
        <v>5</v>
      </c>
      <c r="G53" s="105">
        <v>5</v>
      </c>
      <c r="H53" s="105">
        <v>10</v>
      </c>
      <c r="I53" s="106" t="s">
        <v>5712</v>
      </c>
      <c r="J53" s="106"/>
      <c r="K53" s="106"/>
      <c r="L53" s="110"/>
      <c r="M53" s="108"/>
      <c r="N53" s="108"/>
    </row>
    <row r="54" spans="1:14" s="109" customFormat="1" ht="40.5" customHeight="1" x14ac:dyDescent="0.25">
      <c r="A54" s="103" t="s">
        <v>5754</v>
      </c>
      <c r="B54" s="105" t="s">
        <v>119</v>
      </c>
      <c r="C54" s="105"/>
      <c r="D54" s="105"/>
      <c r="E54" s="105"/>
      <c r="F54" s="105">
        <v>3</v>
      </c>
      <c r="G54" s="105">
        <v>37</v>
      </c>
      <c r="H54" s="105">
        <v>40</v>
      </c>
      <c r="I54" s="106"/>
      <c r="J54" s="106"/>
      <c r="K54" s="106" t="s">
        <v>5712</v>
      </c>
      <c r="L54" s="107" t="s">
        <v>5717</v>
      </c>
      <c r="M54" s="108"/>
      <c r="N54" s="108"/>
    </row>
    <row r="55" spans="1:14" x14ac:dyDescent="0.2">
      <c r="A55" s="88" t="s">
        <v>5755</v>
      </c>
      <c r="B55" s="98" t="s">
        <v>119</v>
      </c>
      <c r="C55" s="98"/>
      <c r="D55" s="98"/>
      <c r="E55" s="98"/>
      <c r="F55" s="98">
        <v>3</v>
      </c>
      <c r="G55" s="98">
        <v>37</v>
      </c>
      <c r="H55" s="98">
        <v>40</v>
      </c>
      <c r="I55" s="100"/>
      <c r="J55" s="100"/>
      <c r="K55" s="100" t="s">
        <v>5712</v>
      </c>
      <c r="L55" s="102" t="s">
        <v>5717</v>
      </c>
      <c r="M55" s="87"/>
      <c r="N55" s="87"/>
    </row>
    <row r="56" spans="1:14" x14ac:dyDescent="0.2">
      <c r="A56" s="88" t="s">
        <v>5756</v>
      </c>
      <c r="B56" s="98" t="s">
        <v>119</v>
      </c>
      <c r="C56" s="98" t="s">
        <v>122</v>
      </c>
      <c r="D56" s="98" t="s">
        <v>121</v>
      </c>
      <c r="E56" s="98"/>
      <c r="F56" s="98">
        <v>3</v>
      </c>
      <c r="G56" s="98">
        <v>2</v>
      </c>
      <c r="H56" s="98">
        <v>5</v>
      </c>
      <c r="I56" s="100" t="s">
        <v>5712</v>
      </c>
      <c r="J56" s="100"/>
      <c r="K56" s="100"/>
      <c r="L56" s="102"/>
      <c r="M56" s="87"/>
      <c r="N56" s="87"/>
    </row>
    <row r="57" spans="1:14" ht="25.5" x14ac:dyDescent="0.2">
      <c r="A57" s="88" t="s">
        <v>5757</v>
      </c>
      <c r="B57" s="98" t="s">
        <v>119</v>
      </c>
      <c r="C57" s="98"/>
      <c r="D57" s="98"/>
      <c r="E57" s="98"/>
      <c r="F57" s="98">
        <v>2</v>
      </c>
      <c r="G57" s="98">
        <v>3</v>
      </c>
      <c r="H57" s="98">
        <v>5</v>
      </c>
      <c r="I57" s="100"/>
      <c r="J57" s="100"/>
      <c r="K57" s="100" t="s">
        <v>5712</v>
      </c>
      <c r="L57" s="102" t="s">
        <v>5717</v>
      </c>
      <c r="M57" s="87"/>
      <c r="N57" s="87"/>
    </row>
    <row r="58" spans="1:14" x14ac:dyDescent="0.2">
      <c r="A58" s="88" t="s">
        <v>5758</v>
      </c>
      <c r="B58" s="98" t="s">
        <v>119</v>
      </c>
      <c r="C58" s="98"/>
      <c r="D58" s="98"/>
      <c r="E58" s="98"/>
      <c r="F58" s="98">
        <v>2</v>
      </c>
      <c r="G58" s="98">
        <v>3</v>
      </c>
      <c r="H58" s="98">
        <v>5</v>
      </c>
      <c r="I58" s="100" t="s">
        <v>5712</v>
      </c>
      <c r="J58" s="100"/>
      <c r="K58" s="100"/>
      <c r="L58" s="102"/>
      <c r="M58" s="87"/>
      <c r="N58" s="87"/>
    </row>
    <row r="59" spans="1:14" ht="25.5" x14ac:dyDescent="0.2">
      <c r="A59" s="88" t="s">
        <v>5759</v>
      </c>
      <c r="B59" s="98" t="s">
        <v>119</v>
      </c>
      <c r="C59" s="98"/>
      <c r="D59" s="98"/>
      <c r="E59" s="98"/>
      <c r="F59" s="98">
        <v>2</v>
      </c>
      <c r="G59" s="98">
        <v>3</v>
      </c>
      <c r="H59" s="98">
        <v>5</v>
      </c>
      <c r="I59" s="100" t="s">
        <v>5712</v>
      </c>
      <c r="J59" s="100"/>
      <c r="K59" s="100"/>
      <c r="L59" s="102"/>
      <c r="M59" s="87"/>
      <c r="N59" s="87"/>
    </row>
    <row r="60" spans="1:14" x14ac:dyDescent="0.2">
      <c r="A60" s="88" t="s">
        <v>5760</v>
      </c>
      <c r="B60" s="98" t="s">
        <v>119</v>
      </c>
      <c r="C60" s="98"/>
      <c r="D60" s="98"/>
      <c r="E60" s="98"/>
      <c r="F60" s="98">
        <v>2</v>
      </c>
      <c r="G60" s="98">
        <v>3</v>
      </c>
      <c r="H60" s="98">
        <v>5</v>
      </c>
      <c r="I60" s="100" t="s">
        <v>5712</v>
      </c>
      <c r="J60" s="100"/>
      <c r="K60" s="100"/>
      <c r="L60" s="102"/>
      <c r="M60" s="87"/>
      <c r="N60" s="87"/>
    </row>
    <row r="61" spans="1:14" x14ac:dyDescent="0.2">
      <c r="A61" s="88" t="s">
        <v>5761</v>
      </c>
      <c r="B61" s="98" t="s">
        <v>119</v>
      </c>
      <c r="C61" s="98"/>
      <c r="D61" s="98"/>
      <c r="E61" s="98"/>
      <c r="F61" s="98">
        <v>5</v>
      </c>
      <c r="G61" s="98">
        <v>5</v>
      </c>
      <c r="H61" s="98">
        <v>10</v>
      </c>
      <c r="I61" s="100"/>
      <c r="J61" s="100"/>
      <c r="K61" s="100" t="s">
        <v>5712</v>
      </c>
      <c r="L61" s="102" t="s">
        <v>5717</v>
      </c>
      <c r="M61" s="87"/>
      <c r="N61" s="87"/>
    </row>
    <row r="62" spans="1:14" x14ac:dyDescent="0.2">
      <c r="A62" s="88" t="s">
        <v>5762</v>
      </c>
      <c r="B62" s="98" t="s">
        <v>119</v>
      </c>
      <c r="C62" s="98" t="s">
        <v>122</v>
      </c>
      <c r="D62" s="98"/>
      <c r="E62" s="98"/>
      <c r="F62" s="98">
        <v>3</v>
      </c>
      <c r="G62" s="98">
        <v>2</v>
      </c>
      <c r="H62" s="98">
        <v>5</v>
      </c>
      <c r="I62" s="100" t="s">
        <v>5712</v>
      </c>
      <c r="J62" s="100"/>
      <c r="K62" s="100"/>
      <c r="L62" s="102"/>
      <c r="M62" s="87"/>
      <c r="N62" s="87"/>
    </row>
    <row r="63" spans="1:14" ht="15.75" customHeight="1" x14ac:dyDescent="0.2">
      <c r="A63" s="88" t="s">
        <v>5763</v>
      </c>
      <c r="B63" s="98" t="s">
        <v>119</v>
      </c>
      <c r="C63" s="98"/>
      <c r="D63" s="98"/>
      <c r="E63" s="98"/>
      <c r="F63" s="98">
        <v>5</v>
      </c>
      <c r="G63" s="98">
        <v>1</v>
      </c>
      <c r="H63" s="98">
        <v>6</v>
      </c>
      <c r="I63" s="100"/>
      <c r="J63" s="100"/>
      <c r="K63" s="100" t="s">
        <v>5712</v>
      </c>
      <c r="L63" s="102" t="s">
        <v>5717</v>
      </c>
      <c r="M63" s="87"/>
      <c r="N63" s="87"/>
    </row>
    <row r="64" spans="1:14" s="109" customFormat="1" ht="25.5" x14ac:dyDescent="0.25">
      <c r="A64" s="103" t="s">
        <v>5764</v>
      </c>
      <c r="B64" s="105" t="s">
        <v>119</v>
      </c>
      <c r="C64" s="105"/>
      <c r="D64" s="105"/>
      <c r="E64" s="105"/>
      <c r="F64" s="105">
        <v>2</v>
      </c>
      <c r="G64" s="105">
        <v>3</v>
      </c>
      <c r="H64" s="105">
        <v>5</v>
      </c>
      <c r="I64" s="106" t="s">
        <v>5712</v>
      </c>
      <c r="J64" s="106"/>
      <c r="K64" s="106"/>
      <c r="L64" s="107"/>
      <c r="M64" s="108"/>
      <c r="N64" s="108"/>
    </row>
    <row r="65" spans="1:14" x14ac:dyDescent="0.2">
      <c r="A65" s="88" t="s">
        <v>5765</v>
      </c>
      <c r="B65" s="98" t="s">
        <v>119</v>
      </c>
      <c r="C65" s="98"/>
      <c r="D65" s="98"/>
      <c r="E65" s="98"/>
      <c r="F65" s="98">
        <v>2</v>
      </c>
      <c r="G65" s="98">
        <v>3</v>
      </c>
      <c r="H65" s="98">
        <v>5</v>
      </c>
      <c r="I65" s="100" t="s">
        <v>5712</v>
      </c>
      <c r="J65" s="100"/>
      <c r="K65" s="100"/>
      <c r="L65" s="102"/>
      <c r="M65" s="87"/>
      <c r="N65" s="87"/>
    </row>
    <row r="66" spans="1:14" x14ac:dyDescent="0.2">
      <c r="A66" s="88" t="s">
        <v>5766</v>
      </c>
      <c r="B66" s="98" t="s">
        <v>119</v>
      </c>
      <c r="C66" s="98" t="s">
        <v>122</v>
      </c>
      <c r="D66" s="98"/>
      <c r="E66" s="98"/>
      <c r="F66" s="98">
        <v>1</v>
      </c>
      <c r="G66" s="98">
        <v>5</v>
      </c>
      <c r="H66" s="98">
        <v>6</v>
      </c>
      <c r="I66" s="100" t="s">
        <v>5712</v>
      </c>
      <c r="J66" s="100"/>
      <c r="K66" s="100"/>
      <c r="L66" s="102"/>
      <c r="M66" s="87"/>
      <c r="N66" s="87"/>
    </row>
    <row r="67" spans="1:14" ht="38.25" x14ac:dyDescent="0.2">
      <c r="A67" s="88" t="s">
        <v>5767</v>
      </c>
      <c r="B67" s="98"/>
      <c r="C67" s="98"/>
      <c r="D67" s="98" t="s">
        <v>121</v>
      </c>
      <c r="E67" s="98" t="s">
        <v>120</v>
      </c>
      <c r="F67" s="98">
        <v>5</v>
      </c>
      <c r="G67" s="98">
        <v>7</v>
      </c>
      <c r="H67" s="98">
        <v>12</v>
      </c>
      <c r="I67" s="100"/>
      <c r="J67" s="100"/>
      <c r="K67" s="100" t="s">
        <v>5712</v>
      </c>
      <c r="L67" s="115" t="s">
        <v>5768</v>
      </c>
      <c r="M67" s="87"/>
      <c r="N67" s="87"/>
    </row>
    <row r="68" spans="1:14" x14ac:dyDescent="0.2">
      <c r="A68" s="88" t="s">
        <v>5769</v>
      </c>
      <c r="B68" s="98"/>
      <c r="C68" s="98"/>
      <c r="D68" s="98" t="s">
        <v>121</v>
      </c>
      <c r="E68" s="98"/>
      <c r="F68" s="98">
        <v>5</v>
      </c>
      <c r="G68" s="98">
        <v>7</v>
      </c>
      <c r="H68" s="98">
        <v>12</v>
      </c>
      <c r="I68" s="100" t="s">
        <v>5712</v>
      </c>
      <c r="J68" s="100"/>
      <c r="K68" s="100"/>
      <c r="L68" s="102"/>
      <c r="M68" s="87"/>
      <c r="N68" s="87"/>
    </row>
    <row r="69" spans="1:14" ht="27" customHeight="1" x14ac:dyDescent="0.2">
      <c r="A69" s="116" t="s">
        <v>5770</v>
      </c>
      <c r="B69" s="98"/>
      <c r="C69" s="98"/>
      <c r="D69" s="98" t="s">
        <v>121</v>
      </c>
      <c r="E69" s="98"/>
      <c r="F69" s="98">
        <v>5</v>
      </c>
      <c r="G69" s="98">
        <v>7</v>
      </c>
      <c r="H69" s="98">
        <v>12</v>
      </c>
      <c r="I69" s="100" t="s">
        <v>5712</v>
      </c>
      <c r="J69" s="100"/>
      <c r="K69" s="100"/>
      <c r="L69" s="102"/>
      <c r="M69" s="87"/>
      <c r="N69" s="87"/>
    </row>
    <row r="70" spans="1:14" ht="28.5" customHeight="1" x14ac:dyDescent="0.2">
      <c r="A70" s="116" t="s">
        <v>5771</v>
      </c>
      <c r="B70" s="98"/>
      <c r="C70" s="98"/>
      <c r="D70" s="98" t="s">
        <v>121</v>
      </c>
      <c r="E70" s="98"/>
      <c r="F70" s="98">
        <v>5</v>
      </c>
      <c r="G70" s="98">
        <v>7</v>
      </c>
      <c r="H70" s="98">
        <v>12</v>
      </c>
      <c r="I70" s="100" t="s">
        <v>5712</v>
      </c>
      <c r="J70" s="100"/>
      <c r="K70" s="100"/>
      <c r="L70" s="102"/>
      <c r="M70" s="87"/>
      <c r="N70" s="87"/>
    </row>
    <row r="71" spans="1:14" x14ac:dyDescent="0.2">
      <c r="A71" s="88" t="s">
        <v>5772</v>
      </c>
      <c r="B71" s="98"/>
      <c r="C71" s="98"/>
      <c r="D71" s="98" t="s">
        <v>121</v>
      </c>
      <c r="E71" s="98"/>
      <c r="F71" s="98">
        <v>1</v>
      </c>
      <c r="G71" s="98">
        <v>5</v>
      </c>
      <c r="H71" s="98">
        <v>6</v>
      </c>
      <c r="I71" s="100" t="s">
        <v>5712</v>
      </c>
      <c r="J71" s="100"/>
      <c r="K71" s="100"/>
      <c r="L71" s="102"/>
      <c r="M71" s="87"/>
      <c r="N71" s="87"/>
    </row>
    <row r="72" spans="1:14" x14ac:dyDescent="0.2">
      <c r="A72" s="88" t="s">
        <v>5773</v>
      </c>
      <c r="B72" s="98" t="s">
        <v>119</v>
      </c>
      <c r="C72" s="98"/>
      <c r="D72" s="98"/>
      <c r="E72" s="98"/>
      <c r="F72" s="98">
        <v>1</v>
      </c>
      <c r="G72" s="98">
        <v>5</v>
      </c>
      <c r="H72" s="98">
        <v>6</v>
      </c>
      <c r="I72" s="100" t="s">
        <v>5712</v>
      </c>
      <c r="J72" s="100"/>
      <c r="K72" s="100"/>
      <c r="L72" s="102"/>
      <c r="M72" s="87"/>
      <c r="N72" s="87"/>
    </row>
    <row r="73" spans="1:14" x14ac:dyDescent="0.2">
      <c r="A73" s="88" t="s">
        <v>5774</v>
      </c>
      <c r="B73" s="98" t="s">
        <v>119</v>
      </c>
      <c r="C73" s="98"/>
      <c r="D73" s="98"/>
      <c r="E73" s="98"/>
      <c r="F73" s="98">
        <v>1</v>
      </c>
      <c r="G73" s="98">
        <v>5</v>
      </c>
      <c r="H73" s="98">
        <v>6</v>
      </c>
      <c r="I73" s="100" t="s">
        <v>5712</v>
      </c>
      <c r="J73" s="100"/>
      <c r="K73" s="100"/>
      <c r="L73" s="102"/>
      <c r="M73" s="87"/>
      <c r="N73" s="87"/>
    </row>
    <row r="74" spans="1:14" x14ac:dyDescent="0.2">
      <c r="A74" s="88" t="s">
        <v>5775</v>
      </c>
      <c r="B74" s="98" t="s">
        <v>119</v>
      </c>
      <c r="C74" s="98" t="s">
        <v>122</v>
      </c>
      <c r="D74" s="98"/>
      <c r="E74" s="98"/>
      <c r="F74" s="98">
        <v>1</v>
      </c>
      <c r="G74" s="98">
        <v>5</v>
      </c>
      <c r="H74" s="98">
        <v>6</v>
      </c>
      <c r="I74" s="100"/>
      <c r="J74" s="100"/>
      <c r="K74" s="100"/>
      <c r="L74" s="102"/>
      <c r="M74" s="87"/>
      <c r="N74" s="87"/>
    </row>
    <row r="75" spans="1:14" s="109" customFormat="1" ht="51" x14ac:dyDescent="0.25">
      <c r="A75" s="103" t="s">
        <v>5776</v>
      </c>
      <c r="B75" s="105" t="s">
        <v>119</v>
      </c>
      <c r="C75" s="105"/>
      <c r="D75" s="105"/>
      <c r="E75" s="105"/>
      <c r="F75" s="105">
        <v>4</v>
      </c>
      <c r="G75" s="105">
        <v>8</v>
      </c>
      <c r="H75" s="105">
        <v>12</v>
      </c>
      <c r="I75" s="106"/>
      <c r="J75" s="106"/>
      <c r="K75" s="106" t="s">
        <v>5712</v>
      </c>
      <c r="L75" s="110" t="s">
        <v>5777</v>
      </c>
      <c r="M75" s="108"/>
      <c r="N75" s="108"/>
    </row>
    <row r="76" spans="1:14" x14ac:dyDescent="0.2">
      <c r="A76" s="88" t="s">
        <v>5778</v>
      </c>
      <c r="B76" s="98"/>
      <c r="C76" s="98"/>
      <c r="D76" s="98" t="s">
        <v>121</v>
      </c>
      <c r="E76" s="98" t="s">
        <v>120</v>
      </c>
      <c r="F76" s="98">
        <v>7</v>
      </c>
      <c r="G76" s="98">
        <v>5</v>
      </c>
      <c r="H76" s="98">
        <v>12</v>
      </c>
      <c r="I76" s="100" t="s">
        <v>5712</v>
      </c>
      <c r="J76" s="100"/>
      <c r="K76" s="100"/>
      <c r="L76" s="102"/>
      <c r="M76" s="87"/>
      <c r="N76" s="87"/>
    </row>
    <row r="77" spans="1:14" x14ac:dyDescent="0.2">
      <c r="A77" s="88" t="s">
        <v>5779</v>
      </c>
      <c r="B77" s="98"/>
      <c r="C77" s="98"/>
      <c r="D77" s="98"/>
      <c r="E77" s="98" t="s">
        <v>120</v>
      </c>
      <c r="F77" s="98">
        <v>7</v>
      </c>
      <c r="G77" s="98">
        <v>5</v>
      </c>
      <c r="H77" s="98">
        <v>12</v>
      </c>
      <c r="I77" s="100" t="s">
        <v>5712</v>
      </c>
      <c r="J77" s="100"/>
      <c r="K77" s="100"/>
      <c r="L77" s="102"/>
      <c r="M77" s="87"/>
      <c r="N77" s="87"/>
    </row>
    <row r="78" spans="1:14" ht="25.5" x14ac:dyDescent="0.2">
      <c r="A78" s="88" t="s">
        <v>5780</v>
      </c>
      <c r="B78" s="98" t="s">
        <v>119</v>
      </c>
      <c r="C78" s="98"/>
      <c r="D78" s="98"/>
      <c r="E78" s="98"/>
      <c r="F78" s="98">
        <v>3</v>
      </c>
      <c r="G78" s="98">
        <v>2</v>
      </c>
      <c r="H78" s="98">
        <v>5</v>
      </c>
      <c r="I78" s="100" t="s">
        <v>5712</v>
      </c>
      <c r="J78" s="100"/>
      <c r="K78" s="100"/>
      <c r="L78" s="102"/>
      <c r="M78" s="87"/>
      <c r="N78" s="87"/>
    </row>
    <row r="79" spans="1:14" ht="25.5" x14ac:dyDescent="0.2">
      <c r="A79" s="88" t="s">
        <v>5781</v>
      </c>
      <c r="B79" s="98" t="s">
        <v>119</v>
      </c>
      <c r="C79" s="98"/>
      <c r="D79" s="98"/>
      <c r="E79" s="98"/>
      <c r="F79" s="98">
        <v>3</v>
      </c>
      <c r="G79" s="98">
        <v>2</v>
      </c>
      <c r="H79" s="98">
        <v>5</v>
      </c>
      <c r="I79" s="100" t="s">
        <v>5712</v>
      </c>
      <c r="J79" s="100"/>
      <c r="K79" s="100"/>
      <c r="L79" s="102"/>
      <c r="M79" s="87"/>
      <c r="N79" s="87"/>
    </row>
    <row r="80" spans="1:14" x14ac:dyDescent="0.2">
      <c r="A80" s="88" t="s">
        <v>5782</v>
      </c>
      <c r="B80" s="98" t="s">
        <v>119</v>
      </c>
      <c r="C80" s="98" t="s">
        <v>122</v>
      </c>
      <c r="D80" s="98"/>
      <c r="E80" s="98"/>
      <c r="F80" s="98">
        <v>5</v>
      </c>
      <c r="G80" s="98">
        <v>1</v>
      </c>
      <c r="H80" s="98">
        <v>6</v>
      </c>
      <c r="I80" s="100"/>
      <c r="J80" s="100"/>
      <c r="K80" s="100" t="s">
        <v>5712</v>
      </c>
      <c r="L80" s="102" t="s">
        <v>5783</v>
      </c>
      <c r="M80" s="87"/>
      <c r="N80" s="87"/>
    </row>
    <row r="81" spans="1:14" x14ac:dyDescent="0.2">
      <c r="A81" s="89" t="s">
        <v>5784</v>
      </c>
      <c r="B81" s="98" t="s">
        <v>119</v>
      </c>
      <c r="C81" s="98" t="s">
        <v>122</v>
      </c>
      <c r="D81" s="98"/>
      <c r="E81" s="98"/>
      <c r="F81" s="98">
        <v>5</v>
      </c>
      <c r="G81" s="98">
        <v>1</v>
      </c>
      <c r="H81" s="98">
        <v>6</v>
      </c>
      <c r="I81" s="100"/>
      <c r="J81" s="100"/>
      <c r="K81" s="100" t="s">
        <v>5712</v>
      </c>
      <c r="L81" s="102" t="s">
        <v>5783</v>
      </c>
      <c r="M81" s="87"/>
      <c r="N81" s="87"/>
    </row>
    <row r="82" spans="1:14" x14ac:dyDescent="0.2">
      <c r="A82" s="89" t="s">
        <v>5785</v>
      </c>
      <c r="B82" s="98" t="s">
        <v>119</v>
      </c>
      <c r="C82" s="98" t="s">
        <v>122</v>
      </c>
      <c r="D82" s="98"/>
      <c r="E82" s="98"/>
      <c r="F82" s="98">
        <v>5</v>
      </c>
      <c r="G82" s="98">
        <v>1</v>
      </c>
      <c r="H82" s="98">
        <v>6</v>
      </c>
      <c r="I82" s="100"/>
      <c r="J82" s="100"/>
      <c r="K82" s="100" t="s">
        <v>5712</v>
      </c>
      <c r="L82" s="102" t="s">
        <v>5783</v>
      </c>
      <c r="M82" s="87"/>
      <c r="N82" s="87"/>
    </row>
    <row r="83" spans="1:14" x14ac:dyDescent="0.2">
      <c r="A83" s="88" t="s">
        <v>5786</v>
      </c>
      <c r="B83" s="98" t="s">
        <v>119</v>
      </c>
      <c r="C83" s="98" t="s">
        <v>122</v>
      </c>
      <c r="D83" s="98"/>
      <c r="E83" s="98"/>
      <c r="F83" s="98">
        <v>1</v>
      </c>
      <c r="G83" s="98">
        <v>2</v>
      </c>
      <c r="H83" s="98">
        <v>3</v>
      </c>
      <c r="I83" s="100" t="s">
        <v>5712</v>
      </c>
      <c r="J83" s="100"/>
      <c r="K83" s="100"/>
      <c r="L83" s="102"/>
      <c r="M83" s="87"/>
      <c r="N83" s="87"/>
    </row>
    <row r="84" spans="1:14" x14ac:dyDescent="0.2">
      <c r="A84" s="88" t="s">
        <v>5787</v>
      </c>
      <c r="B84" s="98" t="s">
        <v>119</v>
      </c>
      <c r="C84" s="98"/>
      <c r="D84" s="98" t="s">
        <v>121</v>
      </c>
      <c r="E84" s="98"/>
      <c r="F84" s="98">
        <v>1</v>
      </c>
      <c r="G84" s="98">
        <v>5</v>
      </c>
      <c r="H84" s="98">
        <v>6</v>
      </c>
      <c r="I84" s="100"/>
      <c r="J84" s="100"/>
      <c r="K84" s="100" t="s">
        <v>5712</v>
      </c>
      <c r="L84" s="102" t="s">
        <v>5783</v>
      </c>
      <c r="M84" s="87"/>
      <c r="N84" s="87"/>
    </row>
    <row r="85" spans="1:14" x14ac:dyDescent="0.2">
      <c r="A85" s="88" t="s">
        <v>5788</v>
      </c>
      <c r="B85" s="98"/>
      <c r="C85" s="98"/>
      <c r="D85" s="98"/>
      <c r="E85" s="98" t="s">
        <v>120</v>
      </c>
      <c r="F85" s="98">
        <v>3</v>
      </c>
      <c r="G85" s="98">
        <v>3</v>
      </c>
      <c r="H85" s="98">
        <v>6</v>
      </c>
      <c r="I85" s="100" t="s">
        <v>5712</v>
      </c>
      <c r="J85" s="100"/>
      <c r="K85" s="100"/>
      <c r="L85" s="102"/>
      <c r="M85" s="87"/>
      <c r="N85" s="87"/>
    </row>
    <row r="86" spans="1:14" x14ac:dyDescent="0.2">
      <c r="A86" s="88" t="s">
        <v>5789</v>
      </c>
      <c r="B86" s="98" t="s">
        <v>119</v>
      </c>
      <c r="C86" s="98" t="s">
        <v>122</v>
      </c>
      <c r="D86" s="98"/>
      <c r="E86" s="98"/>
      <c r="F86" s="98">
        <v>3</v>
      </c>
      <c r="G86" s="98">
        <v>2</v>
      </c>
      <c r="H86" s="98">
        <v>5</v>
      </c>
      <c r="I86" s="100" t="s">
        <v>5712</v>
      </c>
      <c r="J86" s="100"/>
      <c r="K86" s="100"/>
      <c r="L86" s="102"/>
      <c r="M86" s="87"/>
      <c r="N86" s="87"/>
    </row>
    <row r="87" spans="1:14" x14ac:dyDescent="0.2">
      <c r="A87" s="88" t="s">
        <v>5790</v>
      </c>
      <c r="B87" s="98" t="s">
        <v>119</v>
      </c>
      <c r="C87" s="98"/>
      <c r="D87" s="98"/>
      <c r="E87" s="98"/>
      <c r="F87" s="98">
        <v>3</v>
      </c>
      <c r="G87" s="98">
        <v>2</v>
      </c>
      <c r="H87" s="98">
        <v>5</v>
      </c>
      <c r="I87" s="100" t="s">
        <v>5712</v>
      </c>
      <c r="J87" s="100"/>
      <c r="K87" s="100"/>
      <c r="L87" s="102"/>
      <c r="M87" s="87"/>
      <c r="N87" s="87"/>
    </row>
    <row r="88" spans="1:14" x14ac:dyDescent="0.2">
      <c r="A88" s="88" t="s">
        <v>5791</v>
      </c>
      <c r="B88" s="98" t="s">
        <v>119</v>
      </c>
      <c r="C88" s="98"/>
      <c r="D88" s="98"/>
      <c r="E88" s="98"/>
      <c r="F88" s="98">
        <v>3</v>
      </c>
      <c r="G88" s="98">
        <v>2</v>
      </c>
      <c r="H88" s="98">
        <v>5</v>
      </c>
      <c r="I88" s="100" t="s">
        <v>5712</v>
      </c>
      <c r="J88" s="100"/>
      <c r="K88" s="100"/>
      <c r="L88" s="102"/>
      <c r="M88" s="87"/>
      <c r="N88" s="87"/>
    </row>
    <row r="89" spans="1:14" x14ac:dyDescent="0.2">
      <c r="A89" s="88" t="s">
        <v>5792</v>
      </c>
      <c r="B89" s="98" t="s">
        <v>119</v>
      </c>
      <c r="C89" s="98"/>
      <c r="D89" s="98"/>
      <c r="E89" s="98"/>
      <c r="F89" s="98">
        <v>3</v>
      </c>
      <c r="G89" s="98">
        <v>3</v>
      </c>
      <c r="H89" s="98">
        <v>6</v>
      </c>
      <c r="I89" s="100" t="s">
        <v>5712</v>
      </c>
      <c r="J89" s="100"/>
      <c r="K89" s="100"/>
      <c r="L89" s="102"/>
      <c r="M89" s="87"/>
      <c r="N89" s="87"/>
    </row>
    <row r="90" spans="1:14" x14ac:dyDescent="0.2">
      <c r="A90" s="88" t="s">
        <v>5793</v>
      </c>
      <c r="B90" s="98" t="s">
        <v>119</v>
      </c>
      <c r="C90" s="98"/>
      <c r="D90" s="98"/>
      <c r="E90" s="98"/>
      <c r="F90" s="98">
        <v>3</v>
      </c>
      <c r="G90" s="98">
        <v>2</v>
      </c>
      <c r="H90" s="98">
        <v>5</v>
      </c>
      <c r="I90" s="100" t="s">
        <v>5712</v>
      </c>
      <c r="J90" s="100"/>
      <c r="K90" s="100"/>
      <c r="L90" s="102"/>
      <c r="M90" s="87"/>
      <c r="N90" s="87"/>
    </row>
    <row r="91" spans="1:14" x14ac:dyDescent="0.2">
      <c r="A91" s="88" t="s">
        <v>5794</v>
      </c>
      <c r="B91" s="98" t="s">
        <v>119</v>
      </c>
      <c r="C91" s="98"/>
      <c r="D91" s="98"/>
      <c r="E91" s="98"/>
      <c r="F91" s="98">
        <v>3</v>
      </c>
      <c r="G91" s="98">
        <v>2</v>
      </c>
      <c r="H91" s="98">
        <v>5</v>
      </c>
      <c r="I91" s="100" t="s">
        <v>5712</v>
      </c>
      <c r="J91" s="100"/>
      <c r="K91" s="100"/>
      <c r="L91" s="102"/>
      <c r="M91" s="87"/>
      <c r="N91" s="87"/>
    </row>
    <row r="92" spans="1:14" s="109" customFormat="1" ht="14.25" x14ac:dyDescent="0.25">
      <c r="A92" s="103" t="s">
        <v>5795</v>
      </c>
      <c r="B92" s="105"/>
      <c r="C92" s="105"/>
      <c r="D92" s="105"/>
      <c r="E92" s="105" t="s">
        <v>120</v>
      </c>
      <c r="F92" s="105">
        <v>3</v>
      </c>
      <c r="G92" s="105">
        <v>2</v>
      </c>
      <c r="H92" s="117">
        <v>5</v>
      </c>
      <c r="I92" s="106"/>
      <c r="J92" s="106"/>
      <c r="K92" s="106" t="s">
        <v>5712</v>
      </c>
      <c r="L92" s="110" t="s">
        <v>5796</v>
      </c>
      <c r="M92" s="108"/>
      <c r="N92" s="108"/>
    </row>
    <row r="93" spans="1:14" s="109" customFormat="1" ht="14.25" x14ac:dyDescent="0.25">
      <c r="A93" s="104" t="s">
        <v>5797</v>
      </c>
      <c r="B93" s="105"/>
      <c r="C93" s="105"/>
      <c r="D93" s="105"/>
      <c r="E93" s="105" t="s">
        <v>120</v>
      </c>
      <c r="F93" s="105">
        <v>3</v>
      </c>
      <c r="G93" s="105">
        <v>2</v>
      </c>
      <c r="H93" s="118">
        <v>5</v>
      </c>
      <c r="I93" s="106"/>
      <c r="J93" s="106"/>
      <c r="K93" s="106" t="s">
        <v>5712</v>
      </c>
      <c r="L93" s="110" t="s">
        <v>5796</v>
      </c>
      <c r="M93" s="108"/>
      <c r="N93" s="108"/>
    </row>
    <row r="94" spans="1:14" x14ac:dyDescent="0.2">
      <c r="A94" s="88" t="s">
        <v>5798</v>
      </c>
      <c r="B94" s="98" t="s">
        <v>119</v>
      </c>
      <c r="C94" s="98"/>
      <c r="D94" s="98"/>
      <c r="E94" s="98"/>
      <c r="F94" s="98">
        <v>3</v>
      </c>
      <c r="G94" s="98">
        <v>3</v>
      </c>
      <c r="H94" s="98">
        <v>6</v>
      </c>
      <c r="I94" s="100"/>
      <c r="J94" s="100"/>
      <c r="K94" s="100" t="s">
        <v>5712</v>
      </c>
      <c r="L94" s="110" t="s">
        <v>5796</v>
      </c>
      <c r="M94" s="87"/>
      <c r="N94" s="87"/>
    </row>
    <row r="95" spans="1:14" x14ac:dyDescent="0.2">
      <c r="A95" s="116" t="s">
        <v>5799</v>
      </c>
      <c r="B95" s="98" t="s">
        <v>119</v>
      </c>
      <c r="C95" s="98"/>
      <c r="D95" s="98"/>
      <c r="E95" s="98"/>
      <c r="F95" s="98">
        <v>3</v>
      </c>
      <c r="G95" s="98">
        <v>3</v>
      </c>
      <c r="H95" s="98">
        <v>6</v>
      </c>
      <c r="I95" s="100"/>
      <c r="J95" s="100"/>
      <c r="K95" s="100" t="s">
        <v>5712</v>
      </c>
      <c r="L95" s="110" t="s">
        <v>5796</v>
      </c>
      <c r="M95" s="87"/>
      <c r="N95" s="87"/>
    </row>
    <row r="96" spans="1:14" x14ac:dyDescent="0.2">
      <c r="A96" s="88" t="s">
        <v>5800</v>
      </c>
      <c r="B96" s="98" t="s">
        <v>119</v>
      </c>
      <c r="C96" s="98"/>
      <c r="D96" s="98"/>
      <c r="E96" s="98"/>
      <c r="F96" s="98">
        <v>1</v>
      </c>
      <c r="G96" s="98">
        <v>1</v>
      </c>
      <c r="H96" s="98">
        <v>2</v>
      </c>
      <c r="I96" s="100" t="s">
        <v>5712</v>
      </c>
      <c r="J96" s="100"/>
      <c r="K96" s="100"/>
      <c r="L96" s="102"/>
      <c r="M96" s="87"/>
      <c r="N96" s="87"/>
    </row>
    <row r="97" spans="1:14" s="109" customFormat="1" x14ac:dyDescent="0.25">
      <c r="A97" s="103" t="s">
        <v>5801</v>
      </c>
      <c r="B97" s="105" t="s">
        <v>119</v>
      </c>
      <c r="C97" s="105" t="s">
        <v>122</v>
      </c>
      <c r="D97" s="105"/>
      <c r="E97" s="105"/>
      <c r="F97" s="105">
        <v>3</v>
      </c>
      <c r="G97" s="105">
        <v>2</v>
      </c>
      <c r="H97" s="105">
        <v>5</v>
      </c>
      <c r="I97" s="106" t="s">
        <v>5712</v>
      </c>
      <c r="J97" s="106"/>
      <c r="K97" s="106"/>
      <c r="L97" s="110"/>
      <c r="M97" s="108"/>
      <c r="N97" s="108"/>
    </row>
    <row r="98" spans="1:14" s="109" customFormat="1" ht="51" x14ac:dyDescent="0.25">
      <c r="A98" s="103" t="s">
        <v>5802</v>
      </c>
      <c r="B98" s="105" t="s">
        <v>119</v>
      </c>
      <c r="C98" s="105"/>
      <c r="D98" s="105"/>
      <c r="E98" s="105"/>
      <c r="F98" s="105">
        <v>5</v>
      </c>
      <c r="G98" s="105">
        <v>1</v>
      </c>
      <c r="H98" s="105">
        <v>6</v>
      </c>
      <c r="I98" s="106"/>
      <c r="J98" s="106"/>
      <c r="K98" s="106" t="s">
        <v>5712</v>
      </c>
      <c r="L98" s="110" t="s">
        <v>5803</v>
      </c>
      <c r="M98" s="108"/>
      <c r="N98" s="108"/>
    </row>
    <row r="99" spans="1:14" ht="51" x14ac:dyDescent="0.2">
      <c r="A99" s="88" t="s">
        <v>5804</v>
      </c>
      <c r="B99" s="98" t="s">
        <v>119</v>
      </c>
      <c r="C99" s="98"/>
      <c r="D99" s="98"/>
      <c r="E99" s="98"/>
      <c r="F99" s="98">
        <v>2</v>
      </c>
      <c r="G99" s="98">
        <v>3</v>
      </c>
      <c r="H99" s="98">
        <v>5</v>
      </c>
      <c r="I99" s="100"/>
      <c r="J99" s="100"/>
      <c r="K99" s="106" t="s">
        <v>5712</v>
      </c>
      <c r="L99" s="110" t="s">
        <v>5803</v>
      </c>
      <c r="M99" s="87"/>
      <c r="N99" s="87"/>
    </row>
    <row r="100" spans="1:14" s="109" customFormat="1" ht="51" x14ac:dyDescent="0.25">
      <c r="A100" s="103" t="s">
        <v>5805</v>
      </c>
      <c r="B100" s="105" t="s">
        <v>119</v>
      </c>
      <c r="C100" s="105"/>
      <c r="D100" s="105"/>
      <c r="E100" s="105"/>
      <c r="F100" s="105">
        <v>5</v>
      </c>
      <c r="G100" s="105">
        <v>1</v>
      </c>
      <c r="H100" s="105">
        <v>6</v>
      </c>
      <c r="I100" s="106"/>
      <c r="J100" s="106"/>
      <c r="K100" s="106" t="s">
        <v>5712</v>
      </c>
      <c r="L100" s="110" t="s">
        <v>5803</v>
      </c>
      <c r="M100" s="108"/>
      <c r="N100" s="108"/>
    </row>
    <row r="101" spans="1:14" s="109" customFormat="1" ht="51" x14ac:dyDescent="0.25">
      <c r="A101" s="103" t="s">
        <v>5806</v>
      </c>
      <c r="B101" s="105" t="s">
        <v>119</v>
      </c>
      <c r="C101" s="105"/>
      <c r="D101" s="105"/>
      <c r="E101" s="105"/>
      <c r="F101" s="105">
        <v>2</v>
      </c>
      <c r="G101" s="105">
        <v>1</v>
      </c>
      <c r="H101" s="105">
        <v>3</v>
      </c>
      <c r="I101" s="106"/>
      <c r="J101" s="106"/>
      <c r="K101" s="106" t="s">
        <v>5712</v>
      </c>
      <c r="L101" s="110" t="s">
        <v>5803</v>
      </c>
      <c r="M101" s="108"/>
      <c r="N101" s="108"/>
    </row>
    <row r="102" spans="1:14" x14ac:dyDescent="0.2">
      <c r="A102" s="88" t="s">
        <v>5807</v>
      </c>
      <c r="B102" s="98" t="s">
        <v>119</v>
      </c>
      <c r="C102" s="98"/>
      <c r="D102" s="98"/>
      <c r="E102" s="98"/>
      <c r="F102" s="98">
        <v>2</v>
      </c>
      <c r="G102" s="98">
        <v>3</v>
      </c>
      <c r="H102" s="98">
        <v>5</v>
      </c>
      <c r="I102" s="100" t="s">
        <v>5712</v>
      </c>
      <c r="J102" s="100"/>
      <c r="K102" s="100"/>
      <c r="L102" s="102"/>
      <c r="M102" s="87"/>
      <c r="N102" s="87"/>
    </row>
    <row r="103" spans="1:14" x14ac:dyDescent="0.2">
      <c r="A103" s="88" t="s">
        <v>5808</v>
      </c>
      <c r="B103" s="98" t="s">
        <v>119</v>
      </c>
      <c r="C103" s="98"/>
      <c r="D103" s="98"/>
      <c r="E103" s="98"/>
      <c r="F103" s="98">
        <v>2</v>
      </c>
      <c r="G103" s="98">
        <v>3</v>
      </c>
      <c r="H103" s="98">
        <v>5</v>
      </c>
      <c r="I103" s="100" t="s">
        <v>5712</v>
      </c>
      <c r="J103" s="100"/>
      <c r="K103" s="100"/>
      <c r="L103" s="102"/>
      <c r="M103" s="87"/>
      <c r="N103" s="87"/>
    </row>
    <row r="104" spans="1:14" x14ac:dyDescent="0.2">
      <c r="A104" s="88" t="s">
        <v>5809</v>
      </c>
      <c r="B104" s="98" t="s">
        <v>119</v>
      </c>
      <c r="C104" s="98"/>
      <c r="D104" s="98"/>
      <c r="E104" s="98"/>
      <c r="F104" s="98">
        <v>4</v>
      </c>
      <c r="G104" s="98">
        <v>1</v>
      </c>
      <c r="H104" s="98">
        <v>5</v>
      </c>
      <c r="I104" s="100" t="s">
        <v>5712</v>
      </c>
      <c r="J104" s="100"/>
      <c r="K104" s="100"/>
      <c r="L104" s="102"/>
      <c r="M104" s="87"/>
      <c r="N104" s="87"/>
    </row>
    <row r="105" spans="1:14" x14ac:dyDescent="0.2">
      <c r="A105" s="88" t="s">
        <v>5810</v>
      </c>
      <c r="B105" s="98" t="s">
        <v>119</v>
      </c>
      <c r="C105" s="98"/>
      <c r="D105" s="98"/>
      <c r="E105" s="98"/>
      <c r="F105" s="98">
        <v>2</v>
      </c>
      <c r="G105" s="98">
        <v>1</v>
      </c>
      <c r="H105" s="98">
        <v>3</v>
      </c>
      <c r="I105" s="100" t="s">
        <v>5712</v>
      </c>
      <c r="J105" s="100"/>
      <c r="K105" s="100"/>
      <c r="L105" s="102"/>
      <c r="M105" s="87"/>
      <c r="N105" s="87"/>
    </row>
    <row r="106" spans="1:14" x14ac:dyDescent="0.2">
      <c r="A106" s="88" t="s">
        <v>5811</v>
      </c>
      <c r="B106" s="98" t="s">
        <v>119</v>
      </c>
      <c r="C106" s="98" t="s">
        <v>122</v>
      </c>
      <c r="D106" s="98"/>
      <c r="E106" s="98"/>
      <c r="F106" s="98">
        <v>11</v>
      </c>
      <c r="G106" s="98">
        <v>1</v>
      </c>
      <c r="H106" s="98">
        <v>12</v>
      </c>
      <c r="I106" s="100" t="s">
        <v>5712</v>
      </c>
      <c r="J106" s="100"/>
      <c r="K106" s="100"/>
      <c r="L106" s="102"/>
      <c r="M106" s="87"/>
      <c r="N106" s="87"/>
    </row>
    <row r="107" spans="1:14" x14ac:dyDescent="0.2">
      <c r="A107" s="116" t="s">
        <v>5812</v>
      </c>
      <c r="B107" s="98" t="s">
        <v>119</v>
      </c>
      <c r="C107" s="98" t="s">
        <v>122</v>
      </c>
      <c r="D107" s="98"/>
      <c r="E107" s="98"/>
      <c r="F107" s="98">
        <v>11</v>
      </c>
      <c r="G107" s="98">
        <v>1</v>
      </c>
      <c r="H107" s="98">
        <v>12</v>
      </c>
      <c r="I107" s="100" t="s">
        <v>5712</v>
      </c>
      <c r="J107" s="100"/>
      <c r="K107" s="100"/>
      <c r="L107" s="115"/>
      <c r="M107" s="87"/>
      <c r="N107" s="87"/>
    </row>
    <row r="108" spans="1:14" x14ac:dyDescent="0.2">
      <c r="A108" s="88" t="s">
        <v>5813</v>
      </c>
      <c r="B108" s="98" t="s">
        <v>119</v>
      </c>
      <c r="C108" s="98"/>
      <c r="D108" s="98"/>
      <c r="E108" s="98"/>
      <c r="F108" s="98">
        <v>2</v>
      </c>
      <c r="G108" s="98">
        <v>1</v>
      </c>
      <c r="H108" s="98">
        <v>3</v>
      </c>
      <c r="I108" s="100" t="s">
        <v>5712</v>
      </c>
      <c r="J108" s="100"/>
      <c r="K108" s="100"/>
      <c r="L108" s="102"/>
      <c r="M108" s="87"/>
      <c r="N108" s="87"/>
    </row>
    <row r="109" spans="1:14" x14ac:dyDescent="0.2">
      <c r="A109" s="88" t="s">
        <v>5814</v>
      </c>
      <c r="B109" s="98" t="s">
        <v>119</v>
      </c>
      <c r="C109" s="98"/>
      <c r="D109" s="98"/>
      <c r="E109" s="98"/>
      <c r="F109" s="98">
        <v>2</v>
      </c>
      <c r="G109" s="98">
        <v>1</v>
      </c>
      <c r="H109" s="98">
        <v>3</v>
      </c>
      <c r="I109" s="100" t="s">
        <v>5712</v>
      </c>
      <c r="J109" s="100"/>
      <c r="K109" s="100"/>
      <c r="L109" s="102"/>
      <c r="M109" s="87"/>
      <c r="N109" s="87"/>
    </row>
    <row r="110" spans="1:14" x14ac:dyDescent="0.2">
      <c r="A110" s="88" t="s">
        <v>5815</v>
      </c>
      <c r="B110" s="98" t="s">
        <v>119</v>
      </c>
      <c r="C110" s="98"/>
      <c r="D110" s="98"/>
      <c r="E110" s="98"/>
      <c r="F110" s="98">
        <v>2</v>
      </c>
      <c r="G110" s="98">
        <v>1</v>
      </c>
      <c r="H110" s="98">
        <v>3</v>
      </c>
      <c r="I110" s="100" t="s">
        <v>5712</v>
      </c>
      <c r="J110" s="100"/>
      <c r="K110" s="100"/>
      <c r="L110" s="102"/>
      <c r="M110" s="87"/>
      <c r="N110" s="87"/>
    </row>
    <row r="111" spans="1:14" x14ac:dyDescent="0.2">
      <c r="A111" s="88" t="s">
        <v>5816</v>
      </c>
      <c r="B111" s="98" t="s">
        <v>119</v>
      </c>
      <c r="C111" s="98"/>
      <c r="D111" s="98"/>
      <c r="E111" s="98"/>
      <c r="F111" s="98">
        <v>3</v>
      </c>
      <c r="G111" s="98">
        <v>2</v>
      </c>
      <c r="H111" s="98">
        <v>5</v>
      </c>
      <c r="I111" s="100" t="s">
        <v>5712</v>
      </c>
      <c r="J111" s="100"/>
      <c r="K111" s="100"/>
      <c r="L111" s="102"/>
      <c r="M111" s="87"/>
      <c r="N111" s="87"/>
    </row>
    <row r="112" spans="1:14" x14ac:dyDescent="0.2">
      <c r="A112" s="88" t="s">
        <v>5817</v>
      </c>
      <c r="B112" s="98" t="s">
        <v>119</v>
      </c>
      <c r="C112" s="98"/>
      <c r="D112" s="98"/>
      <c r="E112" s="98"/>
      <c r="F112" s="98">
        <v>2</v>
      </c>
      <c r="G112" s="98">
        <v>1</v>
      </c>
      <c r="H112" s="98">
        <v>3</v>
      </c>
      <c r="I112" s="100" t="s">
        <v>5712</v>
      </c>
      <c r="J112" s="100"/>
      <c r="K112" s="100"/>
      <c r="L112" s="102"/>
      <c r="M112" s="87"/>
      <c r="N112" s="87"/>
    </row>
    <row r="113" spans="1:14" x14ac:dyDescent="0.2">
      <c r="A113" s="88" t="s">
        <v>5818</v>
      </c>
      <c r="B113" s="98" t="s">
        <v>119</v>
      </c>
      <c r="C113" s="98"/>
      <c r="D113" s="98"/>
      <c r="E113" s="98"/>
      <c r="F113" s="98">
        <v>2</v>
      </c>
      <c r="G113" s="98">
        <v>1</v>
      </c>
      <c r="H113" s="98">
        <v>3</v>
      </c>
      <c r="I113" s="100" t="s">
        <v>5712</v>
      </c>
      <c r="J113" s="100"/>
      <c r="K113" s="100"/>
      <c r="L113" s="102"/>
      <c r="M113" s="87"/>
      <c r="N113" s="87"/>
    </row>
    <row r="114" spans="1:14" x14ac:dyDescent="0.2">
      <c r="A114" s="88" t="s">
        <v>5819</v>
      </c>
      <c r="B114" s="98" t="s">
        <v>119</v>
      </c>
      <c r="C114" s="98"/>
      <c r="D114" s="98"/>
      <c r="E114" s="98"/>
      <c r="F114" s="98">
        <v>2</v>
      </c>
      <c r="G114" s="98">
        <v>1</v>
      </c>
      <c r="H114" s="98">
        <v>3</v>
      </c>
      <c r="I114" s="100" t="s">
        <v>5712</v>
      </c>
      <c r="J114" s="100"/>
      <c r="K114" s="100"/>
      <c r="L114" s="102"/>
      <c r="M114" s="87"/>
      <c r="N114" s="87"/>
    </row>
    <row r="115" spans="1:14" x14ac:dyDescent="0.2">
      <c r="A115" s="88" t="s">
        <v>5820</v>
      </c>
      <c r="B115" s="98" t="s">
        <v>119</v>
      </c>
      <c r="C115" s="98"/>
      <c r="D115" s="98"/>
      <c r="E115" s="98"/>
      <c r="F115" s="98">
        <v>1</v>
      </c>
      <c r="G115" s="98">
        <v>1</v>
      </c>
      <c r="H115" s="98">
        <v>2</v>
      </c>
      <c r="I115" s="100" t="s">
        <v>5712</v>
      </c>
      <c r="J115" s="100"/>
      <c r="K115" s="100"/>
      <c r="L115" s="102"/>
      <c r="M115" s="87"/>
      <c r="N115" s="87"/>
    </row>
    <row r="116" spans="1:14" x14ac:dyDescent="0.2">
      <c r="A116" s="88" t="s">
        <v>5821</v>
      </c>
      <c r="B116" s="98" t="s">
        <v>119</v>
      </c>
      <c r="C116" s="98"/>
      <c r="D116" s="98"/>
      <c r="E116" s="98"/>
      <c r="F116" s="98">
        <v>3</v>
      </c>
      <c r="G116" s="98">
        <v>2</v>
      </c>
      <c r="H116" s="98">
        <v>5</v>
      </c>
      <c r="I116" s="100" t="s">
        <v>5712</v>
      </c>
      <c r="J116" s="100"/>
      <c r="K116" s="100"/>
      <c r="L116" s="102"/>
      <c r="M116" s="87"/>
      <c r="N116" s="87"/>
    </row>
    <row r="117" spans="1:14" x14ac:dyDescent="0.2">
      <c r="A117" s="88" t="s">
        <v>5822</v>
      </c>
      <c r="B117" s="98" t="s">
        <v>119</v>
      </c>
      <c r="C117" s="98"/>
      <c r="D117" s="98"/>
      <c r="E117" s="98"/>
      <c r="F117" s="98">
        <v>1</v>
      </c>
      <c r="G117" s="98">
        <v>1</v>
      </c>
      <c r="H117" s="98">
        <v>2</v>
      </c>
      <c r="I117" s="100" t="s">
        <v>5712</v>
      </c>
      <c r="J117" s="100"/>
      <c r="K117" s="100"/>
      <c r="L117" s="102"/>
      <c r="M117" s="87"/>
      <c r="N117" s="87"/>
    </row>
    <row r="118" spans="1:14" x14ac:dyDescent="0.2">
      <c r="A118" s="88" t="s">
        <v>5823</v>
      </c>
      <c r="B118" s="98" t="s">
        <v>119</v>
      </c>
      <c r="C118" s="98"/>
      <c r="D118" s="98"/>
      <c r="E118" s="98"/>
      <c r="F118" s="98">
        <v>5</v>
      </c>
      <c r="G118" s="98">
        <v>1</v>
      </c>
      <c r="H118" s="98">
        <v>6</v>
      </c>
      <c r="I118" s="100" t="s">
        <v>5712</v>
      </c>
      <c r="J118" s="100"/>
      <c r="K118" s="100"/>
      <c r="L118" s="115"/>
      <c r="M118" s="87"/>
      <c r="N118" s="87"/>
    </row>
    <row r="119" spans="1:14" x14ac:dyDescent="0.2">
      <c r="A119" s="88" t="s">
        <v>5824</v>
      </c>
      <c r="B119" s="98" t="s">
        <v>119</v>
      </c>
      <c r="C119" s="98"/>
      <c r="D119" s="98"/>
      <c r="E119" s="98"/>
      <c r="F119" s="98">
        <v>4</v>
      </c>
      <c r="G119" s="98">
        <v>1</v>
      </c>
      <c r="H119" s="98">
        <v>5</v>
      </c>
      <c r="I119" s="100" t="s">
        <v>5712</v>
      </c>
      <c r="J119" s="100"/>
      <c r="K119" s="100"/>
      <c r="L119" s="102"/>
      <c r="M119" s="87"/>
      <c r="N119" s="87"/>
    </row>
    <row r="120" spans="1:14" x14ac:dyDescent="0.2">
      <c r="A120" s="88" t="s">
        <v>5825</v>
      </c>
      <c r="B120" s="98" t="s">
        <v>119</v>
      </c>
      <c r="C120" s="98"/>
      <c r="D120" s="98"/>
      <c r="E120" s="98"/>
      <c r="F120" s="98">
        <v>4</v>
      </c>
      <c r="G120" s="98">
        <v>1</v>
      </c>
      <c r="H120" s="98">
        <v>5</v>
      </c>
      <c r="I120" s="100" t="s">
        <v>5712</v>
      </c>
      <c r="J120" s="100"/>
      <c r="K120" s="100"/>
      <c r="L120" s="102"/>
      <c r="M120" s="87"/>
      <c r="N120" s="87"/>
    </row>
    <row r="121" spans="1:14" x14ac:dyDescent="0.2">
      <c r="A121" s="88" t="s">
        <v>5826</v>
      </c>
      <c r="B121" s="98" t="s">
        <v>119</v>
      </c>
      <c r="C121" s="98"/>
      <c r="D121" s="98"/>
      <c r="E121" s="98"/>
      <c r="F121" s="98">
        <v>4</v>
      </c>
      <c r="G121" s="98">
        <v>1</v>
      </c>
      <c r="H121" s="98">
        <v>5</v>
      </c>
      <c r="I121" s="100" t="s">
        <v>5712</v>
      </c>
      <c r="J121" s="100"/>
      <c r="K121" s="100"/>
      <c r="L121" s="102"/>
      <c r="M121" s="87"/>
      <c r="N121" s="87"/>
    </row>
    <row r="122" spans="1:14" x14ac:dyDescent="0.2">
      <c r="A122" s="88" t="s">
        <v>5827</v>
      </c>
      <c r="B122" s="98" t="s">
        <v>119</v>
      </c>
      <c r="C122" s="98"/>
      <c r="D122" s="98"/>
      <c r="E122" s="98"/>
      <c r="F122" s="98">
        <v>4</v>
      </c>
      <c r="G122" s="98">
        <v>1</v>
      </c>
      <c r="H122" s="98">
        <v>5</v>
      </c>
      <c r="I122" s="100" t="s">
        <v>5712</v>
      </c>
      <c r="J122" s="100"/>
      <c r="K122" s="100"/>
      <c r="L122" s="102"/>
      <c r="M122" s="87"/>
      <c r="N122" s="87"/>
    </row>
    <row r="123" spans="1:14" x14ac:dyDescent="0.2">
      <c r="A123" s="96" t="s">
        <v>5828</v>
      </c>
      <c r="B123" s="98" t="s">
        <v>119</v>
      </c>
      <c r="C123" s="98"/>
      <c r="D123" s="98"/>
      <c r="E123" s="98"/>
      <c r="F123" s="98">
        <v>4</v>
      </c>
      <c r="G123" s="98">
        <v>1</v>
      </c>
      <c r="H123" s="98">
        <v>5</v>
      </c>
      <c r="I123" s="100"/>
      <c r="J123" s="100"/>
      <c r="K123" s="100" t="s">
        <v>5712</v>
      </c>
      <c r="L123" s="102" t="s">
        <v>5717</v>
      </c>
      <c r="M123" s="87"/>
      <c r="N123" s="87"/>
    </row>
    <row r="124" spans="1:14" x14ac:dyDescent="0.2">
      <c r="A124" s="111" t="s">
        <v>5829</v>
      </c>
      <c r="B124" s="98" t="s">
        <v>119</v>
      </c>
      <c r="C124" s="98"/>
      <c r="D124" s="98"/>
      <c r="E124" s="98"/>
      <c r="F124" s="98">
        <v>4</v>
      </c>
      <c r="G124" s="98">
        <v>1</v>
      </c>
      <c r="H124" s="98">
        <v>5</v>
      </c>
      <c r="I124" s="100"/>
      <c r="J124" s="100"/>
      <c r="K124" s="100" t="s">
        <v>5712</v>
      </c>
      <c r="L124" s="102" t="s">
        <v>5717</v>
      </c>
      <c r="M124" s="87"/>
      <c r="N124" s="87"/>
    </row>
    <row r="125" spans="1:14" x14ac:dyDescent="0.2">
      <c r="A125" s="119" t="s">
        <v>5830</v>
      </c>
      <c r="B125" s="98" t="s">
        <v>119</v>
      </c>
      <c r="C125" s="98"/>
      <c r="D125" s="98"/>
      <c r="E125" s="98"/>
      <c r="F125" s="98">
        <v>4</v>
      </c>
      <c r="G125" s="98">
        <v>1</v>
      </c>
      <c r="H125" s="98">
        <v>5</v>
      </c>
      <c r="I125" s="100"/>
      <c r="J125" s="100"/>
      <c r="K125" s="100" t="s">
        <v>5712</v>
      </c>
      <c r="L125" s="102" t="s">
        <v>5717</v>
      </c>
      <c r="M125" s="87"/>
      <c r="N125" s="87"/>
    </row>
    <row r="126" spans="1:14" x14ac:dyDescent="0.2">
      <c r="A126" s="88" t="s">
        <v>5831</v>
      </c>
      <c r="B126" s="98" t="s">
        <v>119</v>
      </c>
      <c r="C126" s="98"/>
      <c r="D126" s="98"/>
      <c r="E126" s="98"/>
      <c r="F126" s="98">
        <v>5</v>
      </c>
      <c r="G126" s="98">
        <v>1</v>
      </c>
      <c r="H126" s="98">
        <v>6</v>
      </c>
      <c r="I126" s="100" t="s">
        <v>5712</v>
      </c>
      <c r="J126" s="100"/>
      <c r="K126" s="100"/>
      <c r="L126" s="102"/>
      <c r="M126" s="87"/>
      <c r="N126" s="87"/>
    </row>
    <row r="127" spans="1:14" x14ac:dyDescent="0.2">
      <c r="A127" s="88" t="s">
        <v>5832</v>
      </c>
      <c r="B127" s="98" t="s">
        <v>119</v>
      </c>
      <c r="C127" s="98"/>
      <c r="D127" s="98"/>
      <c r="E127" s="98"/>
      <c r="F127" s="98">
        <v>3</v>
      </c>
      <c r="G127" s="98">
        <v>2</v>
      </c>
      <c r="H127" s="98">
        <v>5</v>
      </c>
      <c r="I127" s="100"/>
      <c r="J127" s="100"/>
      <c r="K127" s="100" t="s">
        <v>5712</v>
      </c>
      <c r="L127" s="102" t="s">
        <v>5717</v>
      </c>
      <c r="M127" s="87"/>
      <c r="N127" s="87"/>
    </row>
    <row r="128" spans="1:14" x14ac:dyDescent="0.2">
      <c r="A128" s="88" t="s">
        <v>5833</v>
      </c>
      <c r="B128" s="98" t="s">
        <v>119</v>
      </c>
      <c r="C128" s="98"/>
      <c r="D128" s="98"/>
      <c r="E128" s="98"/>
      <c r="F128" s="98">
        <v>4</v>
      </c>
      <c r="G128" s="98">
        <v>1</v>
      </c>
      <c r="H128" s="98">
        <v>5</v>
      </c>
      <c r="I128" s="100"/>
      <c r="J128" s="100"/>
      <c r="K128" s="100" t="s">
        <v>5712</v>
      </c>
      <c r="L128" s="102" t="s">
        <v>5717</v>
      </c>
      <c r="M128" s="87"/>
      <c r="N128" s="87"/>
    </row>
    <row r="129" spans="1:14" x14ac:dyDescent="0.2">
      <c r="A129" s="88" t="s">
        <v>5834</v>
      </c>
      <c r="B129" s="98" t="s">
        <v>119</v>
      </c>
      <c r="C129" s="98"/>
      <c r="D129" s="98"/>
      <c r="E129" s="98"/>
      <c r="F129" s="98">
        <v>3</v>
      </c>
      <c r="G129" s="98">
        <v>2</v>
      </c>
      <c r="H129" s="98">
        <v>5</v>
      </c>
      <c r="I129" s="100" t="s">
        <v>5712</v>
      </c>
      <c r="J129" s="100"/>
      <c r="K129" s="100"/>
      <c r="L129" s="102"/>
      <c r="M129" s="87"/>
      <c r="N129" s="87"/>
    </row>
    <row r="130" spans="1:14" x14ac:dyDescent="0.2">
      <c r="A130" s="88" t="s">
        <v>5835</v>
      </c>
      <c r="B130" s="98" t="s">
        <v>119</v>
      </c>
      <c r="C130" s="98"/>
      <c r="D130" s="98"/>
      <c r="E130" s="98"/>
      <c r="F130" s="98">
        <v>3</v>
      </c>
      <c r="G130" s="98">
        <v>3</v>
      </c>
      <c r="H130" s="98">
        <v>6</v>
      </c>
      <c r="I130" s="100" t="s">
        <v>5712</v>
      </c>
      <c r="J130" s="100"/>
      <c r="K130" s="100"/>
      <c r="L130" s="102"/>
      <c r="M130" s="87"/>
      <c r="N130" s="87"/>
    </row>
    <row r="131" spans="1:14" s="109" customFormat="1" ht="38.25" x14ac:dyDescent="0.25">
      <c r="A131" s="103" t="s">
        <v>5836</v>
      </c>
      <c r="B131" s="105" t="s">
        <v>119</v>
      </c>
      <c r="C131" s="105"/>
      <c r="D131" s="105"/>
      <c r="E131" s="105"/>
      <c r="F131" s="105">
        <v>1</v>
      </c>
      <c r="G131" s="105">
        <v>7</v>
      </c>
      <c r="H131" s="105">
        <v>8</v>
      </c>
      <c r="I131" s="106"/>
      <c r="J131" s="106"/>
      <c r="K131" s="106" t="s">
        <v>5712</v>
      </c>
      <c r="L131" s="110" t="s">
        <v>5837</v>
      </c>
      <c r="M131" s="108"/>
      <c r="N131" s="108"/>
    </row>
    <row r="132" spans="1:14" x14ac:dyDescent="0.2">
      <c r="A132" s="88" t="s">
        <v>5838</v>
      </c>
      <c r="B132" s="98" t="s">
        <v>119</v>
      </c>
      <c r="C132" s="98"/>
      <c r="D132" s="98"/>
      <c r="E132" s="98"/>
      <c r="F132" s="98">
        <v>2</v>
      </c>
      <c r="G132" s="98">
        <v>3</v>
      </c>
      <c r="H132" s="98">
        <v>5</v>
      </c>
      <c r="I132" s="120" t="s">
        <v>5712</v>
      </c>
      <c r="J132" s="120"/>
      <c r="K132" s="120"/>
      <c r="L132" s="102"/>
      <c r="M132" s="87"/>
      <c r="N132" s="87"/>
    </row>
    <row r="133" spans="1:14" x14ac:dyDescent="0.2">
      <c r="A133" s="88" t="s">
        <v>5839</v>
      </c>
      <c r="B133" s="98" t="s">
        <v>119</v>
      </c>
      <c r="C133" s="98"/>
      <c r="D133" s="98"/>
      <c r="E133" s="98"/>
      <c r="F133" s="98">
        <v>2</v>
      </c>
      <c r="G133" s="98">
        <v>1</v>
      </c>
      <c r="H133" s="98">
        <v>3</v>
      </c>
      <c r="I133" s="120"/>
      <c r="J133" s="120"/>
      <c r="K133" s="120" t="s">
        <v>5712</v>
      </c>
      <c r="L133" s="102" t="s">
        <v>5717</v>
      </c>
      <c r="M133" s="87"/>
      <c r="N133" s="87"/>
    </row>
    <row r="134" spans="1:14" x14ac:dyDescent="0.2">
      <c r="A134" s="88" t="s">
        <v>5840</v>
      </c>
      <c r="B134" s="98" t="s">
        <v>119</v>
      </c>
      <c r="C134" s="98"/>
      <c r="D134" s="98"/>
      <c r="E134" s="98"/>
      <c r="F134" s="98">
        <v>2</v>
      </c>
      <c r="G134" s="98">
        <v>1</v>
      </c>
      <c r="H134" s="98">
        <v>3</v>
      </c>
      <c r="I134" s="120" t="s">
        <v>5712</v>
      </c>
      <c r="J134" s="120"/>
      <c r="K134" s="120"/>
      <c r="L134" s="102"/>
      <c r="M134" s="87"/>
      <c r="N134" s="87"/>
    </row>
    <row r="135" spans="1:14" x14ac:dyDescent="0.2">
      <c r="A135" s="88" t="s">
        <v>5841</v>
      </c>
      <c r="B135" s="98" t="s">
        <v>119</v>
      </c>
      <c r="C135" s="98" t="s">
        <v>122</v>
      </c>
      <c r="D135" s="98"/>
      <c r="E135" s="98"/>
      <c r="F135" s="98">
        <v>3</v>
      </c>
      <c r="G135" s="98">
        <v>3</v>
      </c>
      <c r="H135" s="98">
        <v>6</v>
      </c>
      <c r="I135" s="120" t="s">
        <v>5712</v>
      </c>
      <c r="J135" s="120"/>
      <c r="K135" s="120"/>
      <c r="L135" s="102"/>
      <c r="M135" s="87"/>
      <c r="N135" s="87"/>
    </row>
    <row r="136" spans="1:14" x14ac:dyDescent="0.2">
      <c r="A136" s="88" t="s">
        <v>5842</v>
      </c>
      <c r="B136" s="98" t="s">
        <v>119</v>
      </c>
      <c r="C136" s="98" t="s">
        <v>122</v>
      </c>
      <c r="D136" s="98"/>
      <c r="E136" s="98"/>
      <c r="F136" s="98">
        <v>3</v>
      </c>
      <c r="G136" s="98">
        <v>3</v>
      </c>
      <c r="H136" s="98">
        <v>6</v>
      </c>
      <c r="I136" s="120" t="s">
        <v>5712</v>
      </c>
      <c r="J136" s="120"/>
      <c r="K136" s="120"/>
      <c r="L136" s="102"/>
      <c r="M136" s="87"/>
      <c r="N136" s="87"/>
    </row>
    <row r="137" spans="1:14" x14ac:dyDescent="0.2">
      <c r="A137" s="88" t="s">
        <v>5843</v>
      </c>
      <c r="B137" s="98" t="s">
        <v>119</v>
      </c>
      <c r="C137" s="98"/>
      <c r="D137" s="98"/>
      <c r="E137" s="98"/>
      <c r="F137" s="98">
        <v>9</v>
      </c>
      <c r="G137" s="98">
        <v>1</v>
      </c>
      <c r="H137" s="98">
        <v>10</v>
      </c>
      <c r="I137" s="120"/>
      <c r="J137" s="120" t="s">
        <v>5712</v>
      </c>
      <c r="K137" s="120"/>
      <c r="L137" s="110"/>
      <c r="M137" s="87"/>
      <c r="N137" s="87"/>
    </row>
    <row r="138" spans="1:14" x14ac:dyDescent="0.2">
      <c r="A138" s="88" t="s">
        <v>5844</v>
      </c>
      <c r="B138" s="98" t="s">
        <v>119</v>
      </c>
      <c r="C138" s="98" t="s">
        <v>122</v>
      </c>
      <c r="D138" s="98"/>
      <c r="E138" s="98"/>
      <c r="F138" s="98">
        <v>3</v>
      </c>
      <c r="G138" s="98">
        <v>3</v>
      </c>
      <c r="H138" s="98">
        <v>6</v>
      </c>
      <c r="I138" s="120" t="s">
        <v>5712</v>
      </c>
      <c r="J138" s="120"/>
      <c r="K138" s="120"/>
      <c r="L138" s="102"/>
      <c r="M138" s="87"/>
      <c r="N138" s="87"/>
    </row>
    <row r="139" spans="1:14" x14ac:dyDescent="0.2">
      <c r="A139" s="88" t="s">
        <v>5845</v>
      </c>
      <c r="B139" s="98" t="s">
        <v>119</v>
      </c>
      <c r="C139" s="98"/>
      <c r="D139" s="98"/>
      <c r="E139" s="98"/>
      <c r="F139" s="98">
        <v>2</v>
      </c>
      <c r="G139" s="98">
        <v>4</v>
      </c>
      <c r="H139" s="98">
        <v>6</v>
      </c>
      <c r="I139" s="100" t="s">
        <v>5712</v>
      </c>
      <c r="J139" s="100"/>
      <c r="K139" s="100"/>
      <c r="L139" s="102"/>
      <c r="M139" s="87"/>
      <c r="N139" s="87"/>
    </row>
    <row r="140" spans="1:14" ht="30" customHeight="1" x14ac:dyDescent="0.2">
      <c r="A140" s="88" t="s">
        <v>5846</v>
      </c>
      <c r="B140" s="98" t="s">
        <v>119</v>
      </c>
      <c r="C140" s="98"/>
      <c r="D140" s="98"/>
      <c r="E140" s="98"/>
      <c r="F140" s="98">
        <v>4</v>
      </c>
      <c r="G140" s="98">
        <v>2</v>
      </c>
      <c r="H140" s="98">
        <v>6</v>
      </c>
      <c r="I140" s="100" t="s">
        <v>5712</v>
      </c>
      <c r="J140" s="100"/>
      <c r="K140" s="100"/>
      <c r="L140" s="102"/>
      <c r="M140" s="87"/>
      <c r="N140" s="87"/>
    </row>
    <row r="141" spans="1:14" x14ac:dyDescent="0.2">
      <c r="A141" s="88" t="s">
        <v>5847</v>
      </c>
      <c r="B141" s="98" t="s">
        <v>119</v>
      </c>
      <c r="C141" s="98"/>
      <c r="D141" s="98"/>
      <c r="E141" s="98"/>
      <c r="F141" s="98">
        <v>5</v>
      </c>
      <c r="G141" s="98">
        <v>7</v>
      </c>
      <c r="H141" s="98">
        <v>12</v>
      </c>
      <c r="I141" s="100" t="s">
        <v>5712</v>
      </c>
      <c r="J141" s="100"/>
      <c r="K141" s="100"/>
      <c r="L141" s="102"/>
      <c r="M141" s="87"/>
      <c r="N141" s="87"/>
    </row>
    <row r="142" spans="1:14" x14ac:dyDescent="0.2">
      <c r="A142" s="103" t="s">
        <v>5848</v>
      </c>
      <c r="B142" s="105" t="s">
        <v>119</v>
      </c>
      <c r="C142" s="105" t="s">
        <v>122</v>
      </c>
      <c r="D142" s="105" t="s">
        <v>121</v>
      </c>
      <c r="E142" s="105"/>
      <c r="F142" s="105">
        <v>2</v>
      </c>
      <c r="G142" s="105">
        <v>8</v>
      </c>
      <c r="H142" s="105">
        <v>10</v>
      </c>
      <c r="I142" s="106"/>
      <c r="J142" s="106"/>
      <c r="K142" s="106" t="s">
        <v>5712</v>
      </c>
      <c r="L142" s="121" t="s">
        <v>5717</v>
      </c>
      <c r="M142" s="87"/>
      <c r="N142" s="87"/>
    </row>
    <row r="143" spans="1:14" x14ac:dyDescent="0.2">
      <c r="A143" s="88" t="s">
        <v>5849</v>
      </c>
      <c r="B143" s="98" t="s">
        <v>119</v>
      </c>
      <c r="C143" s="98" t="s">
        <v>122</v>
      </c>
      <c r="D143" s="98" t="s">
        <v>121</v>
      </c>
      <c r="E143" s="98"/>
      <c r="F143" s="98">
        <v>4</v>
      </c>
      <c r="G143" s="98">
        <v>8</v>
      </c>
      <c r="H143" s="98">
        <v>12</v>
      </c>
      <c r="I143" s="100" t="s">
        <v>5712</v>
      </c>
      <c r="J143" s="100"/>
      <c r="K143" s="100"/>
      <c r="L143" s="102"/>
      <c r="M143" s="87"/>
      <c r="N143" s="87"/>
    </row>
    <row r="144" spans="1:14" x14ac:dyDescent="0.2">
      <c r="A144" s="88" t="s">
        <v>5850</v>
      </c>
      <c r="B144" s="98" t="s">
        <v>119</v>
      </c>
      <c r="C144" s="98"/>
      <c r="D144" s="98"/>
      <c r="E144" s="98"/>
      <c r="F144" s="98">
        <v>5</v>
      </c>
      <c r="G144" s="98">
        <v>7</v>
      </c>
      <c r="H144" s="98">
        <v>12</v>
      </c>
      <c r="I144" s="100" t="s">
        <v>5712</v>
      </c>
      <c r="J144" s="100"/>
      <c r="K144" s="100"/>
      <c r="L144" s="102"/>
      <c r="M144" s="87"/>
      <c r="N144" s="87"/>
    </row>
    <row r="145" spans="1:14" x14ac:dyDescent="0.2">
      <c r="A145" s="88" t="s">
        <v>5851</v>
      </c>
      <c r="B145" s="98" t="s">
        <v>119</v>
      </c>
      <c r="C145" s="98"/>
      <c r="D145" s="98"/>
      <c r="E145" s="98"/>
      <c r="F145" s="98">
        <v>4</v>
      </c>
      <c r="G145" s="98">
        <v>2</v>
      </c>
      <c r="H145" s="98">
        <v>6</v>
      </c>
      <c r="I145" s="100" t="s">
        <v>5712</v>
      </c>
      <c r="J145" s="100"/>
      <c r="K145" s="100"/>
      <c r="L145" s="102"/>
      <c r="M145" s="87"/>
      <c r="N145" s="87"/>
    </row>
    <row r="146" spans="1:14" ht="25.5" customHeight="1" x14ac:dyDescent="0.2">
      <c r="A146" s="88" t="s">
        <v>5852</v>
      </c>
      <c r="B146" s="98" t="s">
        <v>119</v>
      </c>
      <c r="C146" s="98" t="s">
        <v>122</v>
      </c>
      <c r="D146" s="98" t="s">
        <v>121</v>
      </c>
      <c r="E146" s="98"/>
      <c r="F146" s="98">
        <v>5</v>
      </c>
      <c r="G146" s="98">
        <v>3</v>
      </c>
      <c r="H146" s="98">
        <v>8</v>
      </c>
      <c r="I146" s="120"/>
      <c r="J146" s="120"/>
      <c r="K146" s="120" t="s">
        <v>5712</v>
      </c>
      <c r="L146" s="102" t="s">
        <v>5717</v>
      </c>
      <c r="M146" s="87"/>
      <c r="N146" s="87"/>
    </row>
    <row r="147" spans="1:14" x14ac:dyDescent="0.2">
      <c r="A147" s="88" t="s">
        <v>5853</v>
      </c>
      <c r="B147" s="98" t="s">
        <v>119</v>
      </c>
      <c r="C147" s="98"/>
      <c r="D147" s="98" t="s">
        <v>121</v>
      </c>
      <c r="E147" s="98"/>
      <c r="F147" s="122">
        <v>4</v>
      </c>
      <c r="G147" s="98">
        <v>2</v>
      </c>
      <c r="H147" s="98">
        <v>6</v>
      </c>
      <c r="I147" s="120" t="s">
        <v>5712</v>
      </c>
      <c r="J147" s="120"/>
      <c r="K147" s="120"/>
      <c r="L147" s="102"/>
      <c r="M147" s="87"/>
      <c r="N147" s="87"/>
    </row>
    <row r="148" spans="1:14" x14ac:dyDescent="0.2">
      <c r="A148" s="88" t="s">
        <v>5854</v>
      </c>
      <c r="B148" s="98" t="s">
        <v>119</v>
      </c>
      <c r="C148" s="98" t="s">
        <v>122</v>
      </c>
      <c r="D148" s="98" t="s">
        <v>121</v>
      </c>
      <c r="E148" s="98"/>
      <c r="F148" s="98">
        <v>8</v>
      </c>
      <c r="G148" s="98">
        <v>4</v>
      </c>
      <c r="H148" s="98">
        <v>12</v>
      </c>
      <c r="I148" s="120" t="s">
        <v>5712</v>
      </c>
      <c r="J148" s="120"/>
      <c r="K148" s="120"/>
      <c r="L148" s="102"/>
      <c r="M148" s="87"/>
      <c r="N148" s="87"/>
    </row>
    <row r="149" spans="1:14" x14ac:dyDescent="0.2">
      <c r="A149" s="88" t="s">
        <v>5855</v>
      </c>
      <c r="B149" s="98" t="s">
        <v>119</v>
      </c>
      <c r="C149" s="98" t="s">
        <v>122</v>
      </c>
      <c r="D149" s="98" t="s">
        <v>121</v>
      </c>
      <c r="E149" s="98"/>
      <c r="F149" s="98">
        <v>4</v>
      </c>
      <c r="G149" s="98">
        <v>2</v>
      </c>
      <c r="H149" s="98">
        <v>6</v>
      </c>
      <c r="I149" s="120" t="s">
        <v>5712</v>
      </c>
      <c r="J149" s="120"/>
      <c r="K149" s="120"/>
      <c r="L149" s="102"/>
      <c r="M149" s="87"/>
      <c r="N149" s="87"/>
    </row>
    <row r="150" spans="1:14" x14ac:dyDescent="0.2">
      <c r="A150" s="88" t="s">
        <v>5856</v>
      </c>
      <c r="B150" s="98" t="s">
        <v>119</v>
      </c>
      <c r="C150" s="98" t="s">
        <v>122</v>
      </c>
      <c r="D150" s="98" t="s">
        <v>121</v>
      </c>
      <c r="E150" s="98"/>
      <c r="F150" s="98">
        <v>4</v>
      </c>
      <c r="G150" s="98">
        <v>2</v>
      </c>
      <c r="H150" s="98">
        <v>6</v>
      </c>
      <c r="I150" s="120" t="s">
        <v>5712</v>
      </c>
      <c r="J150" s="120"/>
      <c r="K150" s="120"/>
      <c r="L150" s="102"/>
      <c r="M150" s="87"/>
      <c r="N150" s="87"/>
    </row>
    <row r="151" spans="1:14" x14ac:dyDescent="0.2">
      <c r="A151" s="88" t="s">
        <v>5857</v>
      </c>
      <c r="B151" s="98" t="s">
        <v>119</v>
      </c>
      <c r="C151" s="98" t="s">
        <v>122</v>
      </c>
      <c r="D151" s="98" t="s">
        <v>121</v>
      </c>
      <c r="E151" s="98"/>
      <c r="F151" s="98">
        <v>4</v>
      </c>
      <c r="G151" s="98">
        <v>2</v>
      </c>
      <c r="H151" s="98">
        <v>6</v>
      </c>
      <c r="I151" s="120" t="s">
        <v>5712</v>
      </c>
      <c r="J151" s="120"/>
      <c r="K151" s="120"/>
      <c r="L151" s="102"/>
      <c r="M151" s="87"/>
      <c r="N151" s="87"/>
    </row>
    <row r="152" spans="1:14" x14ac:dyDescent="0.2">
      <c r="A152" s="88" t="s">
        <v>5858</v>
      </c>
      <c r="B152" s="98" t="s">
        <v>119</v>
      </c>
      <c r="C152" s="98" t="s">
        <v>122</v>
      </c>
      <c r="D152" s="98" t="s">
        <v>121</v>
      </c>
      <c r="E152" s="98"/>
      <c r="F152" s="98">
        <v>4</v>
      </c>
      <c r="G152" s="98">
        <v>2</v>
      </c>
      <c r="H152" s="98">
        <v>6</v>
      </c>
      <c r="I152" s="120"/>
      <c r="J152" s="120"/>
      <c r="K152" s="120" t="s">
        <v>5712</v>
      </c>
      <c r="L152" s="102" t="s">
        <v>5717</v>
      </c>
      <c r="M152" s="87"/>
      <c r="N152" s="87"/>
    </row>
    <row r="153" spans="1:14" x14ac:dyDescent="0.2">
      <c r="A153" s="88" t="s">
        <v>5859</v>
      </c>
      <c r="B153" s="98" t="s">
        <v>119</v>
      </c>
      <c r="C153" s="98"/>
      <c r="D153" s="98"/>
      <c r="E153" s="98"/>
      <c r="F153" s="98">
        <v>2</v>
      </c>
      <c r="G153" s="98">
        <v>1</v>
      </c>
      <c r="H153" s="98">
        <v>3</v>
      </c>
      <c r="I153" s="120" t="s">
        <v>5712</v>
      </c>
      <c r="J153" s="120"/>
      <c r="K153" s="120"/>
      <c r="L153" s="102"/>
      <c r="M153" s="87"/>
      <c r="N153" s="87"/>
    </row>
    <row r="154" spans="1:14" x14ac:dyDescent="0.2">
      <c r="A154" s="88" t="s">
        <v>5860</v>
      </c>
      <c r="B154" s="98" t="s">
        <v>119</v>
      </c>
      <c r="C154" s="98"/>
      <c r="D154" s="98"/>
      <c r="E154" s="98"/>
      <c r="F154" s="98">
        <v>3</v>
      </c>
      <c r="G154" s="98">
        <v>3</v>
      </c>
      <c r="H154" s="98">
        <v>6</v>
      </c>
      <c r="I154" s="120"/>
      <c r="J154" s="120" t="s">
        <v>5712</v>
      </c>
      <c r="K154" s="120"/>
      <c r="L154" s="115"/>
      <c r="M154" s="87"/>
      <c r="N154" s="87"/>
    </row>
    <row r="155" spans="1:14" x14ac:dyDescent="0.2">
      <c r="A155" s="88" t="s">
        <v>5861</v>
      </c>
      <c r="B155" s="98" t="s">
        <v>119</v>
      </c>
      <c r="C155" s="98"/>
      <c r="D155" s="98"/>
      <c r="E155" s="98"/>
      <c r="F155" s="98">
        <v>5</v>
      </c>
      <c r="G155" s="98">
        <v>1</v>
      </c>
      <c r="H155" s="98">
        <v>6</v>
      </c>
      <c r="I155" s="120"/>
      <c r="J155" s="120" t="s">
        <v>5712</v>
      </c>
      <c r="K155" s="120"/>
      <c r="L155" s="115"/>
      <c r="M155" s="87"/>
      <c r="N155" s="87"/>
    </row>
    <row r="156" spans="1:14" x14ac:dyDescent="0.2">
      <c r="A156" s="88" t="s">
        <v>5862</v>
      </c>
      <c r="B156" s="98" t="s">
        <v>119</v>
      </c>
      <c r="C156" s="98"/>
      <c r="D156" s="98" t="s">
        <v>121</v>
      </c>
      <c r="E156" s="98"/>
      <c r="F156" s="98">
        <v>2</v>
      </c>
      <c r="G156" s="98">
        <v>3</v>
      </c>
      <c r="H156" s="98">
        <v>5</v>
      </c>
      <c r="I156" s="120" t="s">
        <v>5712</v>
      </c>
      <c r="J156" s="120"/>
      <c r="K156" s="120"/>
      <c r="L156" s="102"/>
      <c r="M156" s="87"/>
      <c r="N156" s="87"/>
    </row>
    <row r="157" spans="1:14" ht="13.5" customHeight="1" x14ac:dyDescent="0.2">
      <c r="A157" s="88" t="s">
        <v>5863</v>
      </c>
      <c r="B157" s="98" t="s">
        <v>119</v>
      </c>
      <c r="C157" s="98"/>
      <c r="D157" s="98"/>
      <c r="E157" s="98"/>
      <c r="F157" s="98">
        <v>2</v>
      </c>
      <c r="G157" s="98">
        <v>3</v>
      </c>
      <c r="H157" s="98">
        <v>5</v>
      </c>
      <c r="I157" s="120" t="s">
        <v>5712</v>
      </c>
      <c r="J157" s="120"/>
      <c r="K157" s="120"/>
      <c r="L157" s="102"/>
      <c r="M157" s="87"/>
      <c r="N157" s="87"/>
    </row>
    <row r="158" spans="1:14" x14ac:dyDescent="0.2">
      <c r="A158" s="88" t="s">
        <v>5864</v>
      </c>
      <c r="B158" s="98" t="s">
        <v>119</v>
      </c>
      <c r="C158" s="98"/>
      <c r="D158" s="98"/>
      <c r="E158" s="98"/>
      <c r="F158" s="98">
        <v>2</v>
      </c>
      <c r="G158" s="98">
        <v>3</v>
      </c>
      <c r="H158" s="98">
        <v>5</v>
      </c>
      <c r="I158" s="120" t="s">
        <v>5712</v>
      </c>
      <c r="J158" s="120"/>
      <c r="K158" s="120"/>
      <c r="L158" s="102"/>
      <c r="M158" s="87"/>
      <c r="N158" s="87"/>
    </row>
    <row r="159" spans="1:14" x14ac:dyDescent="0.2">
      <c r="A159" s="88" t="s">
        <v>5865</v>
      </c>
      <c r="B159" s="98" t="s">
        <v>119</v>
      </c>
      <c r="C159" s="98"/>
      <c r="D159" s="98"/>
      <c r="E159" s="98"/>
      <c r="F159" s="98">
        <v>1</v>
      </c>
      <c r="G159" s="98">
        <v>5</v>
      </c>
      <c r="H159" s="98">
        <v>6</v>
      </c>
      <c r="I159" s="120"/>
      <c r="J159" s="120" t="s">
        <v>5712</v>
      </c>
      <c r="K159" s="120"/>
      <c r="L159" s="115"/>
      <c r="M159" s="87"/>
      <c r="N159" s="87"/>
    </row>
    <row r="160" spans="1:14" x14ac:dyDescent="0.2">
      <c r="A160" s="88" t="s">
        <v>5866</v>
      </c>
      <c r="B160" s="98" t="s">
        <v>119</v>
      </c>
      <c r="C160" s="98"/>
      <c r="D160" s="98"/>
      <c r="E160" s="98"/>
      <c r="F160" s="98">
        <v>2</v>
      </c>
      <c r="G160" s="98">
        <v>3</v>
      </c>
      <c r="H160" s="98">
        <v>5</v>
      </c>
      <c r="I160" s="120"/>
      <c r="J160" s="120" t="s">
        <v>5712</v>
      </c>
      <c r="K160" s="120"/>
      <c r="L160" s="102"/>
      <c r="M160" s="87"/>
      <c r="N160" s="87"/>
    </row>
    <row r="161" spans="1:14" x14ac:dyDescent="0.2">
      <c r="A161" s="88" t="s">
        <v>5867</v>
      </c>
      <c r="B161" s="98" t="s">
        <v>119</v>
      </c>
      <c r="C161" s="98"/>
      <c r="D161" s="98"/>
      <c r="E161" s="98"/>
      <c r="F161" s="98">
        <v>2</v>
      </c>
      <c r="G161" s="98">
        <v>3</v>
      </c>
      <c r="H161" s="98">
        <v>5</v>
      </c>
      <c r="I161" s="120"/>
      <c r="J161" s="120" t="s">
        <v>5712</v>
      </c>
      <c r="K161" s="120"/>
      <c r="L161" s="102"/>
      <c r="M161" s="87"/>
      <c r="N161" s="87"/>
    </row>
    <row r="162" spans="1:14" x14ac:dyDescent="0.2">
      <c r="A162" s="88" t="s">
        <v>5868</v>
      </c>
      <c r="B162" s="98" t="s">
        <v>119</v>
      </c>
      <c r="C162" s="98"/>
      <c r="D162" s="98"/>
      <c r="E162" s="98"/>
      <c r="F162" s="98">
        <v>2</v>
      </c>
      <c r="G162" s="98">
        <v>3</v>
      </c>
      <c r="H162" s="98">
        <v>5</v>
      </c>
      <c r="I162" s="120" t="s">
        <v>5712</v>
      </c>
      <c r="J162" s="120"/>
      <c r="K162" s="120"/>
      <c r="L162" s="102"/>
      <c r="M162" s="87"/>
      <c r="N162" s="87"/>
    </row>
    <row r="163" spans="1:14" x14ac:dyDescent="0.2">
      <c r="A163" s="88" t="s">
        <v>5869</v>
      </c>
      <c r="B163" s="98" t="s">
        <v>119</v>
      </c>
      <c r="C163" s="98"/>
      <c r="D163" s="98"/>
      <c r="E163" s="98"/>
      <c r="F163" s="98">
        <v>2</v>
      </c>
      <c r="G163" s="98">
        <v>3</v>
      </c>
      <c r="H163" s="98">
        <v>5</v>
      </c>
      <c r="I163" s="120"/>
      <c r="J163" s="120" t="s">
        <v>5712</v>
      </c>
      <c r="K163" s="120"/>
      <c r="L163" s="102"/>
      <c r="M163" s="87"/>
      <c r="N163" s="87"/>
    </row>
    <row r="164" spans="1:14" x14ac:dyDescent="0.2">
      <c r="A164" s="88" t="s">
        <v>5870</v>
      </c>
      <c r="B164" s="98" t="s">
        <v>119</v>
      </c>
      <c r="C164" s="98"/>
      <c r="D164" s="98"/>
      <c r="E164" s="98"/>
      <c r="F164" s="98">
        <v>5</v>
      </c>
      <c r="G164" s="98">
        <v>1</v>
      </c>
      <c r="H164" s="98">
        <v>6</v>
      </c>
      <c r="I164" s="120" t="s">
        <v>5712</v>
      </c>
      <c r="J164" s="120"/>
      <c r="K164" s="120"/>
      <c r="L164" s="110"/>
      <c r="M164" s="87"/>
      <c r="N164" s="87"/>
    </row>
    <row r="165" spans="1:14" x14ac:dyDescent="0.2">
      <c r="A165" s="89" t="s">
        <v>5871</v>
      </c>
      <c r="B165" s="98" t="s">
        <v>119</v>
      </c>
      <c r="C165" s="98"/>
      <c r="D165" s="98"/>
      <c r="E165" s="98"/>
      <c r="F165" s="98">
        <v>5</v>
      </c>
      <c r="G165" s="98">
        <v>1</v>
      </c>
      <c r="H165" s="98">
        <v>6</v>
      </c>
      <c r="I165" s="120"/>
      <c r="J165" s="120" t="s">
        <v>5712</v>
      </c>
      <c r="K165" s="120"/>
      <c r="L165" s="110"/>
      <c r="M165" s="87"/>
      <c r="N165" s="87"/>
    </row>
    <row r="166" spans="1:14" x14ac:dyDescent="0.2">
      <c r="A166" s="88" t="s">
        <v>5872</v>
      </c>
      <c r="B166" s="98" t="s">
        <v>119</v>
      </c>
      <c r="C166" s="98" t="s">
        <v>122</v>
      </c>
      <c r="D166" s="98"/>
      <c r="E166" s="98"/>
      <c r="F166" s="98">
        <v>2</v>
      </c>
      <c r="G166" s="98">
        <v>3</v>
      </c>
      <c r="H166" s="98">
        <v>5</v>
      </c>
      <c r="I166" s="120" t="s">
        <v>5712</v>
      </c>
      <c r="J166" s="120"/>
      <c r="K166" s="120"/>
      <c r="L166" s="102"/>
      <c r="M166" s="87"/>
      <c r="N166" s="87"/>
    </row>
    <row r="167" spans="1:14" x14ac:dyDescent="0.2">
      <c r="A167" s="88" t="s">
        <v>5873</v>
      </c>
      <c r="B167" s="98" t="s">
        <v>119</v>
      </c>
      <c r="C167" s="98" t="s">
        <v>122</v>
      </c>
      <c r="D167" s="98"/>
      <c r="E167" s="98"/>
      <c r="F167" s="98">
        <v>2</v>
      </c>
      <c r="G167" s="98">
        <v>3</v>
      </c>
      <c r="H167" s="98">
        <v>5</v>
      </c>
      <c r="I167" s="120" t="s">
        <v>5712</v>
      </c>
      <c r="J167" s="120"/>
      <c r="K167" s="120"/>
      <c r="L167" s="102"/>
      <c r="M167" s="87"/>
      <c r="N167" s="87"/>
    </row>
    <row r="168" spans="1:14" ht="30" customHeight="1" x14ac:dyDescent="0.2">
      <c r="A168" s="88" t="s">
        <v>5874</v>
      </c>
      <c r="B168" s="98" t="s">
        <v>119</v>
      </c>
      <c r="C168" s="98" t="s">
        <v>122</v>
      </c>
      <c r="D168" s="98"/>
      <c r="E168" s="98"/>
      <c r="F168" s="98">
        <v>2</v>
      </c>
      <c r="G168" s="98">
        <v>3</v>
      </c>
      <c r="H168" s="98">
        <v>5</v>
      </c>
      <c r="I168" s="100" t="s">
        <v>5712</v>
      </c>
      <c r="J168" s="100"/>
      <c r="K168" s="100"/>
      <c r="L168" s="102"/>
      <c r="M168" s="87"/>
      <c r="N168" s="87"/>
    </row>
    <row r="169" spans="1:14" s="109" customFormat="1" ht="38.25" x14ac:dyDescent="0.25">
      <c r="A169" s="103" t="s">
        <v>5875</v>
      </c>
      <c r="B169" s="105" t="s">
        <v>119</v>
      </c>
      <c r="C169" s="105"/>
      <c r="D169" s="105"/>
      <c r="E169" s="105"/>
      <c r="F169" s="105">
        <v>2</v>
      </c>
      <c r="G169" s="105">
        <v>2</v>
      </c>
      <c r="H169" s="105">
        <v>4</v>
      </c>
      <c r="I169" s="106"/>
      <c r="J169" s="106"/>
      <c r="K169" s="106" t="s">
        <v>5712</v>
      </c>
      <c r="L169" s="110" t="s">
        <v>5876</v>
      </c>
      <c r="M169" s="108"/>
      <c r="N169" s="108"/>
    </row>
    <row r="170" spans="1:14" ht="38.25" x14ac:dyDescent="0.2">
      <c r="A170" s="88" t="s">
        <v>5877</v>
      </c>
      <c r="B170" s="98" t="s">
        <v>119</v>
      </c>
      <c r="C170" s="98" t="s">
        <v>122</v>
      </c>
      <c r="D170" s="98"/>
      <c r="E170" s="98"/>
      <c r="F170" s="98">
        <v>2</v>
      </c>
      <c r="G170" s="98">
        <v>3</v>
      </c>
      <c r="H170" s="98">
        <v>5</v>
      </c>
      <c r="I170" s="100"/>
      <c r="J170" s="100"/>
      <c r="K170" s="100" t="s">
        <v>5712</v>
      </c>
      <c r="L170" s="110" t="s">
        <v>5876</v>
      </c>
      <c r="M170" s="87"/>
      <c r="N170" s="87"/>
    </row>
    <row r="171" spans="1:14" x14ac:dyDescent="0.2">
      <c r="A171" s="88" t="s">
        <v>5878</v>
      </c>
      <c r="B171" s="98" t="s">
        <v>119</v>
      </c>
      <c r="C171" s="98" t="s">
        <v>122</v>
      </c>
      <c r="D171" s="98"/>
      <c r="E171" s="98"/>
      <c r="F171" s="98">
        <v>2</v>
      </c>
      <c r="G171" s="98">
        <v>3</v>
      </c>
      <c r="H171" s="98">
        <v>5</v>
      </c>
      <c r="I171" s="100" t="s">
        <v>5712</v>
      </c>
      <c r="J171" s="100"/>
      <c r="K171" s="100"/>
      <c r="L171" s="115"/>
      <c r="M171" s="87"/>
      <c r="N171" s="87"/>
    </row>
    <row r="172" spans="1:14" ht="34.5" customHeight="1" x14ac:dyDescent="0.2">
      <c r="A172" s="88" t="s">
        <v>5879</v>
      </c>
      <c r="B172" s="98" t="s">
        <v>119</v>
      </c>
      <c r="C172" s="98" t="s">
        <v>122</v>
      </c>
      <c r="D172" s="98"/>
      <c r="E172" s="98"/>
      <c r="F172" s="98">
        <v>1</v>
      </c>
      <c r="G172" s="98">
        <v>1</v>
      </c>
      <c r="H172" s="98">
        <v>2</v>
      </c>
      <c r="I172" s="100"/>
      <c r="J172" s="100"/>
      <c r="K172" s="100" t="s">
        <v>5712</v>
      </c>
      <c r="L172" s="110" t="s">
        <v>5876</v>
      </c>
      <c r="M172" s="87"/>
      <c r="N172" s="87"/>
    </row>
    <row r="173" spans="1:14" x14ac:dyDescent="0.2">
      <c r="A173" s="88" t="s">
        <v>5880</v>
      </c>
      <c r="B173" s="98" t="s">
        <v>119</v>
      </c>
      <c r="C173" s="98" t="s">
        <v>122</v>
      </c>
      <c r="D173" s="98"/>
      <c r="E173" s="98"/>
      <c r="F173" s="98">
        <v>2</v>
      </c>
      <c r="G173" s="98">
        <v>3</v>
      </c>
      <c r="H173" s="98">
        <v>5</v>
      </c>
      <c r="I173" s="100" t="s">
        <v>5712</v>
      </c>
      <c r="J173" s="100"/>
      <c r="K173" s="100"/>
      <c r="L173" s="102"/>
      <c r="M173" s="87"/>
      <c r="N173" s="87"/>
    </row>
    <row r="174" spans="1:14" ht="14.25" x14ac:dyDescent="0.25">
      <c r="A174" s="88" t="s">
        <v>5881</v>
      </c>
      <c r="B174" s="90" t="s">
        <v>119</v>
      </c>
      <c r="C174" s="98" t="s">
        <v>122</v>
      </c>
      <c r="D174" s="123"/>
      <c r="E174" s="123"/>
      <c r="F174" s="98">
        <v>3</v>
      </c>
      <c r="G174" s="98">
        <v>2</v>
      </c>
      <c r="H174" s="98">
        <v>5</v>
      </c>
      <c r="I174" s="120"/>
      <c r="J174" s="124" t="s">
        <v>5712</v>
      </c>
      <c r="K174" s="120"/>
      <c r="L174" s="125"/>
      <c r="M174" s="87"/>
      <c r="N174" s="87"/>
    </row>
    <row r="175" spans="1:14" ht="48.75" customHeight="1" x14ac:dyDescent="0.2">
      <c r="A175" s="104" t="s">
        <v>5882</v>
      </c>
      <c r="B175" s="105" t="s">
        <v>119</v>
      </c>
      <c r="C175" s="123"/>
      <c r="D175" s="123"/>
      <c r="E175" s="123"/>
      <c r="F175" s="105">
        <v>3</v>
      </c>
      <c r="G175" s="105">
        <v>2</v>
      </c>
      <c r="H175" s="105">
        <v>5</v>
      </c>
      <c r="I175" s="126"/>
      <c r="J175" s="126"/>
      <c r="K175" s="127" t="s">
        <v>5712</v>
      </c>
      <c r="L175" s="128" t="s">
        <v>5883</v>
      </c>
      <c r="M175" s="87"/>
      <c r="N175" s="87"/>
    </row>
    <row r="176" spans="1:14" x14ac:dyDescent="0.2">
      <c r="A176" s="129" t="s">
        <v>5884</v>
      </c>
      <c r="B176" s="98" t="s">
        <v>119</v>
      </c>
      <c r="C176" s="105" t="s">
        <v>122</v>
      </c>
      <c r="D176" s="123"/>
      <c r="E176" s="123"/>
      <c r="F176" s="105">
        <v>5</v>
      </c>
      <c r="G176" s="105">
        <v>5</v>
      </c>
      <c r="H176" s="105">
        <v>10</v>
      </c>
      <c r="I176" s="126" t="s">
        <v>5712</v>
      </c>
      <c r="J176" s="126"/>
      <c r="K176" s="126"/>
      <c r="L176" s="125"/>
      <c r="M176" s="87"/>
      <c r="N176" s="87"/>
    </row>
    <row r="177" spans="1:14" ht="90.75" customHeight="1" x14ac:dyDescent="0.2">
      <c r="A177" s="130" t="s">
        <v>5885</v>
      </c>
      <c r="B177" s="105" t="s">
        <v>119</v>
      </c>
      <c r="C177" s="123"/>
      <c r="D177" s="123"/>
      <c r="E177" s="123"/>
      <c r="F177" s="105">
        <v>3</v>
      </c>
      <c r="G177" s="105">
        <v>2</v>
      </c>
      <c r="H177" s="105">
        <v>5</v>
      </c>
      <c r="I177" s="126"/>
      <c r="J177" s="127"/>
      <c r="K177" s="126" t="s">
        <v>5712</v>
      </c>
      <c r="L177" s="125" t="s">
        <v>5796</v>
      </c>
      <c r="M177" s="87"/>
      <c r="N177" s="87"/>
    </row>
    <row r="178" spans="1:14" ht="25.5" x14ac:dyDescent="0.2">
      <c r="A178" s="131" t="s">
        <v>5886</v>
      </c>
      <c r="B178" s="105" t="s">
        <v>119</v>
      </c>
      <c r="C178" s="105" t="s">
        <v>122</v>
      </c>
      <c r="D178" s="105"/>
      <c r="E178" s="123"/>
      <c r="F178" s="105">
        <v>1</v>
      </c>
      <c r="G178" s="105">
        <v>4</v>
      </c>
      <c r="H178" s="105">
        <v>5</v>
      </c>
      <c r="I178" s="126"/>
      <c r="J178" s="127" t="s">
        <v>5712</v>
      </c>
      <c r="K178" s="126"/>
      <c r="L178" s="125"/>
      <c r="M178" s="87"/>
      <c r="N178" s="87"/>
    </row>
    <row r="179" spans="1:14" ht="127.5" customHeight="1" x14ac:dyDescent="0.2">
      <c r="A179" s="132" t="s">
        <v>5887</v>
      </c>
      <c r="B179" s="105" t="s">
        <v>119</v>
      </c>
      <c r="C179" s="105" t="s">
        <v>122</v>
      </c>
      <c r="D179" s="105" t="s">
        <v>121</v>
      </c>
      <c r="E179" s="123"/>
      <c r="F179" s="105">
        <v>2</v>
      </c>
      <c r="G179" s="105">
        <v>3</v>
      </c>
      <c r="H179" s="105">
        <v>5</v>
      </c>
      <c r="I179" s="126" t="s">
        <v>5712</v>
      </c>
      <c r="J179" s="127"/>
      <c r="K179" s="126"/>
      <c r="L179" s="125"/>
      <c r="M179" s="87"/>
      <c r="N179" s="87"/>
    </row>
    <row r="180" spans="1:14" ht="66.75" customHeight="1" x14ac:dyDescent="0.2">
      <c r="A180" s="133" t="s">
        <v>5888</v>
      </c>
      <c r="B180" s="105" t="s">
        <v>119</v>
      </c>
      <c r="C180" s="105"/>
      <c r="D180" s="105" t="s">
        <v>121</v>
      </c>
      <c r="E180" s="123"/>
      <c r="F180" s="105">
        <v>4</v>
      </c>
      <c r="G180" s="105">
        <v>1</v>
      </c>
      <c r="H180" s="105">
        <v>5</v>
      </c>
      <c r="I180" s="126" t="s">
        <v>5712</v>
      </c>
      <c r="J180" s="127"/>
      <c r="K180" s="126"/>
      <c r="L180" s="110"/>
      <c r="M180" s="87"/>
      <c r="N180" s="87"/>
    </row>
    <row r="181" spans="1:14" ht="111" customHeight="1" x14ac:dyDescent="0.2">
      <c r="A181" s="133" t="s">
        <v>5889</v>
      </c>
      <c r="B181" s="105" t="s">
        <v>119</v>
      </c>
      <c r="C181" s="105" t="s">
        <v>122</v>
      </c>
      <c r="D181" s="105"/>
      <c r="E181" s="123"/>
      <c r="F181" s="105">
        <v>3</v>
      </c>
      <c r="G181" s="105">
        <v>2</v>
      </c>
      <c r="H181" s="105">
        <v>5</v>
      </c>
      <c r="I181" s="126"/>
      <c r="J181" s="127" t="s">
        <v>5712</v>
      </c>
      <c r="K181" s="126"/>
      <c r="L181" s="110"/>
      <c r="M181" s="87"/>
      <c r="N181" s="87"/>
    </row>
    <row r="182" spans="1:14" ht="35.25" customHeight="1" x14ac:dyDescent="0.2">
      <c r="A182" s="134" t="s">
        <v>5890</v>
      </c>
      <c r="B182" s="105" t="s">
        <v>119</v>
      </c>
      <c r="C182" s="105" t="s">
        <v>122</v>
      </c>
      <c r="D182" s="105"/>
      <c r="E182" s="123"/>
      <c r="F182" s="105">
        <v>3</v>
      </c>
      <c r="G182" s="105">
        <v>2</v>
      </c>
      <c r="H182" s="105">
        <v>5</v>
      </c>
      <c r="I182" s="126"/>
      <c r="J182" s="127" t="s">
        <v>5712</v>
      </c>
      <c r="K182" s="126"/>
      <c r="L182" s="125"/>
      <c r="M182" s="87"/>
      <c r="N182" s="87"/>
    </row>
    <row r="183" spans="1:14" ht="14.25" x14ac:dyDescent="0.2">
      <c r="A183" s="134" t="s">
        <v>5891</v>
      </c>
      <c r="B183" s="105" t="s">
        <v>119</v>
      </c>
      <c r="C183" s="105" t="s">
        <v>122</v>
      </c>
      <c r="D183" s="105" t="s">
        <v>121</v>
      </c>
      <c r="E183" s="123"/>
      <c r="F183" s="105">
        <v>3</v>
      </c>
      <c r="G183" s="105">
        <v>2</v>
      </c>
      <c r="H183" s="105">
        <v>5</v>
      </c>
      <c r="I183" s="126" t="s">
        <v>5712</v>
      </c>
      <c r="J183" s="127"/>
      <c r="K183" s="126"/>
      <c r="L183" s="110"/>
      <c r="M183" s="87"/>
      <c r="N183" s="87"/>
    </row>
    <row r="184" spans="1:14" ht="57" customHeight="1" x14ac:dyDescent="0.2">
      <c r="A184" s="134" t="s">
        <v>5892</v>
      </c>
      <c r="B184" s="105"/>
      <c r="C184" s="105"/>
      <c r="D184" s="105"/>
      <c r="E184" s="105" t="s">
        <v>120</v>
      </c>
      <c r="F184" s="105">
        <v>3</v>
      </c>
      <c r="G184" s="105">
        <v>2</v>
      </c>
      <c r="H184" s="105">
        <v>5</v>
      </c>
      <c r="I184" s="126"/>
      <c r="J184" s="126" t="s">
        <v>5712</v>
      </c>
      <c r="K184" s="126"/>
      <c r="L184" s="110" t="s">
        <v>5893</v>
      </c>
      <c r="M184" s="87"/>
      <c r="N184" s="87"/>
    </row>
    <row r="185" spans="1:14" x14ac:dyDescent="0.2">
      <c r="A185" s="135" t="s">
        <v>5894</v>
      </c>
      <c r="B185" s="105"/>
      <c r="C185" s="105" t="s">
        <v>122</v>
      </c>
      <c r="D185" s="105" t="s">
        <v>121</v>
      </c>
      <c r="E185" s="98" t="s">
        <v>120</v>
      </c>
      <c r="F185" s="105">
        <v>1</v>
      </c>
      <c r="G185" s="105">
        <v>4</v>
      </c>
      <c r="H185" s="105">
        <v>5</v>
      </c>
      <c r="I185" s="126" t="s">
        <v>5712</v>
      </c>
      <c r="J185" s="126"/>
      <c r="K185" s="126"/>
      <c r="L185" s="110"/>
      <c r="M185" s="87"/>
      <c r="N185" s="87"/>
    </row>
    <row r="186" spans="1:14" x14ac:dyDescent="0.2">
      <c r="A186" s="134" t="s">
        <v>5895</v>
      </c>
      <c r="B186" s="105" t="s">
        <v>119</v>
      </c>
      <c r="C186" s="105" t="s">
        <v>122</v>
      </c>
      <c r="D186" s="105" t="s">
        <v>121</v>
      </c>
      <c r="E186" s="123"/>
      <c r="F186" s="105">
        <v>3</v>
      </c>
      <c r="G186" s="105">
        <v>7</v>
      </c>
      <c r="H186" s="105">
        <v>10</v>
      </c>
      <c r="I186" s="126" t="s">
        <v>5712</v>
      </c>
      <c r="J186" s="126"/>
      <c r="K186" s="126"/>
      <c r="L186" s="125"/>
      <c r="M186" s="87"/>
      <c r="N186" s="87"/>
    </row>
    <row r="187" spans="1:14" x14ac:dyDescent="0.2">
      <c r="A187" s="131" t="s">
        <v>5896</v>
      </c>
      <c r="B187" s="105" t="s">
        <v>119</v>
      </c>
      <c r="C187" s="105" t="s">
        <v>122</v>
      </c>
      <c r="D187" s="105" t="s">
        <v>121</v>
      </c>
      <c r="E187" s="123"/>
      <c r="F187" s="105">
        <v>3</v>
      </c>
      <c r="G187" s="105">
        <v>7</v>
      </c>
      <c r="H187" s="105">
        <v>10</v>
      </c>
      <c r="I187" s="126" t="s">
        <v>5712</v>
      </c>
      <c r="J187" s="126"/>
      <c r="K187" s="126"/>
      <c r="L187" s="125"/>
      <c r="M187" s="87"/>
      <c r="N187" s="87"/>
    </row>
    <row r="188" spans="1:14" ht="50.25" customHeight="1" x14ac:dyDescent="0.2">
      <c r="A188" s="131" t="s">
        <v>5897</v>
      </c>
      <c r="B188" s="105" t="s">
        <v>119</v>
      </c>
      <c r="C188" s="105" t="s">
        <v>122</v>
      </c>
      <c r="D188" s="105"/>
      <c r="E188" s="123"/>
      <c r="F188" s="105">
        <v>3</v>
      </c>
      <c r="G188" s="105">
        <v>2</v>
      </c>
      <c r="H188" s="105">
        <v>5</v>
      </c>
      <c r="I188" s="126"/>
      <c r="J188" s="126" t="s">
        <v>5712</v>
      </c>
      <c r="K188" s="126"/>
      <c r="L188" s="136"/>
      <c r="M188" s="87"/>
      <c r="N188" s="87"/>
    </row>
    <row r="189" spans="1:14" ht="63" customHeight="1" x14ac:dyDescent="0.2">
      <c r="A189" s="134" t="s">
        <v>5898</v>
      </c>
      <c r="B189" s="105" t="s">
        <v>119</v>
      </c>
      <c r="C189" s="105" t="s">
        <v>122</v>
      </c>
      <c r="D189" s="105"/>
      <c r="E189" s="123"/>
      <c r="F189" s="105">
        <v>3</v>
      </c>
      <c r="G189" s="105">
        <v>2</v>
      </c>
      <c r="H189" s="105">
        <v>5</v>
      </c>
      <c r="I189" s="126"/>
      <c r="J189" s="126"/>
      <c r="K189" s="126" t="s">
        <v>5712</v>
      </c>
      <c r="L189" s="136" t="s">
        <v>5796</v>
      </c>
      <c r="M189" s="87"/>
      <c r="N189" s="87"/>
    </row>
    <row r="190" spans="1:14" ht="339" customHeight="1" x14ac:dyDescent="0.2">
      <c r="A190" s="134" t="s">
        <v>5899</v>
      </c>
      <c r="B190" s="105" t="s">
        <v>119</v>
      </c>
      <c r="C190" s="105" t="s">
        <v>122</v>
      </c>
      <c r="D190" s="105" t="s">
        <v>121</v>
      </c>
      <c r="E190" s="123"/>
      <c r="F190" s="105">
        <v>2</v>
      </c>
      <c r="G190" s="105">
        <v>3</v>
      </c>
      <c r="H190" s="105">
        <v>5</v>
      </c>
      <c r="I190" s="126" t="s">
        <v>5712</v>
      </c>
      <c r="J190" s="126"/>
      <c r="K190" s="126"/>
      <c r="L190" s="136"/>
      <c r="M190" s="87"/>
      <c r="N190" s="87"/>
    </row>
    <row r="191" spans="1:14" ht="38.25" x14ac:dyDescent="0.2">
      <c r="A191" s="131" t="s">
        <v>5900</v>
      </c>
      <c r="B191" s="105" t="s">
        <v>119</v>
      </c>
      <c r="C191" s="105" t="s">
        <v>122</v>
      </c>
      <c r="D191" s="105" t="s">
        <v>121</v>
      </c>
      <c r="E191" s="123"/>
      <c r="F191" s="105">
        <v>2</v>
      </c>
      <c r="G191" s="105">
        <v>3</v>
      </c>
      <c r="H191" s="105">
        <v>5</v>
      </c>
      <c r="I191" s="126"/>
      <c r="J191" s="126"/>
      <c r="K191" s="126" t="s">
        <v>5712</v>
      </c>
      <c r="L191" s="110" t="s">
        <v>5901</v>
      </c>
      <c r="M191" s="87"/>
      <c r="N191" s="87"/>
    </row>
    <row r="192" spans="1:14" x14ac:dyDescent="0.2">
      <c r="A192" s="137" t="s">
        <v>5902</v>
      </c>
      <c r="B192" s="105" t="s">
        <v>119</v>
      </c>
      <c r="C192" s="105" t="s">
        <v>122</v>
      </c>
      <c r="D192" s="105"/>
      <c r="E192" s="123"/>
      <c r="F192" s="105">
        <v>2</v>
      </c>
      <c r="G192" s="105">
        <v>3</v>
      </c>
      <c r="H192" s="105">
        <v>5</v>
      </c>
      <c r="I192" s="126" t="s">
        <v>5712</v>
      </c>
      <c r="J192" s="126"/>
      <c r="K192" s="126"/>
      <c r="L192" s="125"/>
      <c r="M192" s="87"/>
      <c r="N192" s="87"/>
    </row>
    <row r="193" spans="1:14" x14ac:dyDescent="0.2">
      <c r="A193" s="104" t="s">
        <v>5903</v>
      </c>
      <c r="B193" s="105" t="s">
        <v>119</v>
      </c>
      <c r="C193" s="105" t="s">
        <v>122</v>
      </c>
      <c r="D193" s="105" t="s">
        <v>121</v>
      </c>
      <c r="E193" s="123"/>
      <c r="F193" s="105">
        <v>5</v>
      </c>
      <c r="G193" s="105">
        <v>5</v>
      </c>
      <c r="H193" s="105">
        <v>10</v>
      </c>
      <c r="I193" s="126" t="s">
        <v>5712</v>
      </c>
      <c r="J193" s="126"/>
      <c r="K193" s="126"/>
      <c r="L193" s="125"/>
      <c r="M193" s="87"/>
      <c r="N193" s="87"/>
    </row>
    <row r="194" spans="1:14" x14ac:dyDescent="0.2">
      <c r="A194" s="104" t="s">
        <v>5904</v>
      </c>
      <c r="B194" s="105" t="s">
        <v>119</v>
      </c>
      <c r="C194" s="105" t="s">
        <v>122</v>
      </c>
      <c r="D194" s="105" t="s">
        <v>121</v>
      </c>
      <c r="E194" s="123"/>
      <c r="F194" s="105">
        <v>2</v>
      </c>
      <c r="G194" s="105">
        <v>3</v>
      </c>
      <c r="H194" s="105">
        <v>5</v>
      </c>
      <c r="I194" s="126" t="s">
        <v>5712</v>
      </c>
      <c r="J194" s="126"/>
      <c r="K194" s="126"/>
      <c r="L194" s="125"/>
      <c r="M194" s="87"/>
      <c r="N194" s="87"/>
    </row>
    <row r="195" spans="1:14" x14ac:dyDescent="0.2">
      <c r="A195" s="104" t="s">
        <v>5905</v>
      </c>
      <c r="B195" s="105" t="s">
        <v>119</v>
      </c>
      <c r="C195" s="105"/>
      <c r="D195" s="105"/>
      <c r="E195" s="123"/>
      <c r="F195" s="105">
        <v>3</v>
      </c>
      <c r="G195" s="105">
        <v>2</v>
      </c>
      <c r="H195" s="105">
        <v>5</v>
      </c>
      <c r="I195" s="126"/>
      <c r="J195" s="126"/>
      <c r="K195" s="126" t="s">
        <v>5712</v>
      </c>
      <c r="L195" s="136" t="s">
        <v>5796</v>
      </c>
      <c r="M195" s="87"/>
      <c r="N195" s="87"/>
    </row>
    <row r="196" spans="1:14" x14ac:dyDescent="0.2">
      <c r="A196" s="134" t="s">
        <v>5906</v>
      </c>
      <c r="B196" s="105" t="s">
        <v>119</v>
      </c>
      <c r="C196" s="105" t="s">
        <v>122</v>
      </c>
      <c r="D196" s="105" t="s">
        <v>121</v>
      </c>
      <c r="E196" s="123"/>
      <c r="F196" s="105">
        <v>3</v>
      </c>
      <c r="G196" s="105">
        <v>2</v>
      </c>
      <c r="H196" s="105">
        <v>5</v>
      </c>
      <c r="I196" s="126"/>
      <c r="J196" s="126"/>
      <c r="K196" s="126" t="s">
        <v>5712</v>
      </c>
      <c r="L196" s="136" t="s">
        <v>5796</v>
      </c>
      <c r="M196" s="87"/>
      <c r="N196" s="87"/>
    </row>
    <row r="197" spans="1:14" x14ac:dyDescent="0.2">
      <c r="A197" s="134" t="s">
        <v>5907</v>
      </c>
      <c r="B197" s="105" t="s">
        <v>119</v>
      </c>
      <c r="C197" s="105" t="s">
        <v>122</v>
      </c>
      <c r="D197" s="105" t="s">
        <v>121</v>
      </c>
      <c r="E197" s="98"/>
      <c r="F197" s="105">
        <v>2</v>
      </c>
      <c r="G197" s="105">
        <v>3</v>
      </c>
      <c r="H197" s="105">
        <v>5</v>
      </c>
      <c r="I197" s="126" t="s">
        <v>5712</v>
      </c>
      <c r="J197" s="126"/>
      <c r="K197" s="126"/>
      <c r="L197" s="125"/>
      <c r="M197" s="87"/>
      <c r="N197" s="87"/>
    </row>
    <row r="198" spans="1:14" x14ac:dyDescent="0.2">
      <c r="A198" s="134" t="s">
        <v>5908</v>
      </c>
      <c r="B198" s="105"/>
      <c r="C198" s="105"/>
      <c r="D198" s="105"/>
      <c r="E198" s="105" t="s">
        <v>120</v>
      </c>
      <c r="F198" s="105">
        <v>3</v>
      </c>
      <c r="G198" s="105">
        <v>2</v>
      </c>
      <c r="H198" s="105">
        <v>5</v>
      </c>
      <c r="I198" s="126"/>
      <c r="J198" s="126"/>
      <c r="K198" s="126" t="s">
        <v>5712</v>
      </c>
      <c r="L198" s="136" t="s">
        <v>5796</v>
      </c>
      <c r="M198" s="87"/>
      <c r="N198" s="87"/>
    </row>
    <row r="199" spans="1:14" x14ac:dyDescent="0.2">
      <c r="A199" s="134" t="s">
        <v>5909</v>
      </c>
      <c r="B199" s="105" t="s">
        <v>119</v>
      </c>
      <c r="C199" s="105" t="s">
        <v>122</v>
      </c>
      <c r="D199" s="105"/>
      <c r="E199" s="123"/>
      <c r="F199" s="105">
        <v>3</v>
      </c>
      <c r="G199" s="105">
        <v>2</v>
      </c>
      <c r="H199" s="105">
        <v>5</v>
      </c>
      <c r="I199" s="126" t="s">
        <v>5712</v>
      </c>
      <c r="J199" s="126"/>
      <c r="K199" s="126"/>
      <c r="L199" s="136"/>
      <c r="M199" s="87"/>
      <c r="N199" s="87"/>
    </row>
    <row r="200" spans="1:14" x14ac:dyDescent="0.2">
      <c r="A200" s="134" t="s">
        <v>5910</v>
      </c>
      <c r="B200" s="105" t="s">
        <v>119</v>
      </c>
      <c r="C200" s="105" t="s">
        <v>122</v>
      </c>
      <c r="D200" s="105"/>
      <c r="E200" s="123"/>
      <c r="F200" s="105">
        <v>5</v>
      </c>
      <c r="G200" s="105">
        <v>5</v>
      </c>
      <c r="H200" s="105">
        <v>10</v>
      </c>
      <c r="I200" s="126" t="s">
        <v>5712</v>
      </c>
      <c r="J200" s="126"/>
      <c r="K200" s="126"/>
      <c r="L200" s="136"/>
      <c r="M200" s="87"/>
      <c r="N200" s="87"/>
    </row>
    <row r="201" spans="1:14" x14ac:dyDescent="0.2">
      <c r="A201" s="135" t="s">
        <v>5911</v>
      </c>
      <c r="B201" s="105" t="s">
        <v>119</v>
      </c>
      <c r="C201" s="112" t="s">
        <v>122</v>
      </c>
      <c r="D201" s="105"/>
      <c r="E201" s="123"/>
      <c r="F201" s="105">
        <v>5</v>
      </c>
      <c r="G201" s="105">
        <v>5</v>
      </c>
      <c r="H201" s="105">
        <v>10</v>
      </c>
      <c r="I201" s="126" t="s">
        <v>5712</v>
      </c>
      <c r="J201" s="126"/>
      <c r="K201" s="126"/>
      <c r="L201" s="136"/>
      <c r="M201" s="87"/>
      <c r="N201" s="87"/>
    </row>
    <row r="202" spans="1:14" x14ac:dyDescent="0.2">
      <c r="A202" s="134" t="s">
        <v>5912</v>
      </c>
      <c r="B202" s="105" t="s">
        <v>119</v>
      </c>
      <c r="C202" s="105" t="s">
        <v>122</v>
      </c>
      <c r="D202" s="105"/>
      <c r="E202" s="123"/>
      <c r="F202" s="105">
        <v>5</v>
      </c>
      <c r="G202" s="105">
        <v>5</v>
      </c>
      <c r="H202" s="105">
        <v>10</v>
      </c>
      <c r="I202" s="126" t="s">
        <v>5712</v>
      </c>
      <c r="J202" s="126"/>
      <c r="K202" s="126"/>
      <c r="L202" s="136"/>
      <c r="M202" s="87"/>
      <c r="N202" s="87"/>
    </row>
    <row r="203" spans="1:14" ht="39" customHeight="1" x14ac:dyDescent="0.2">
      <c r="A203" s="132" t="s">
        <v>5913</v>
      </c>
      <c r="B203" s="105" t="s">
        <v>119</v>
      </c>
      <c r="C203" s="105" t="s">
        <v>122</v>
      </c>
      <c r="D203" s="105"/>
      <c r="E203" s="123"/>
      <c r="F203" s="105">
        <v>2</v>
      </c>
      <c r="G203" s="105">
        <v>3</v>
      </c>
      <c r="H203" s="105">
        <v>5</v>
      </c>
      <c r="I203" s="126" t="s">
        <v>5712</v>
      </c>
      <c r="J203" s="126"/>
      <c r="K203" s="126"/>
      <c r="L203" s="136"/>
      <c r="M203" s="87"/>
      <c r="N203" s="87"/>
    </row>
    <row r="204" spans="1:14" x14ac:dyDescent="0.2">
      <c r="A204" s="133" t="s">
        <v>5914</v>
      </c>
      <c r="B204" s="105" t="s">
        <v>119</v>
      </c>
      <c r="C204" s="105" t="s">
        <v>122</v>
      </c>
      <c r="D204" s="105"/>
      <c r="E204" s="123"/>
      <c r="F204" s="105">
        <v>3</v>
      </c>
      <c r="G204" s="105">
        <v>2</v>
      </c>
      <c r="H204" s="105">
        <v>5</v>
      </c>
      <c r="I204" s="126" t="s">
        <v>5712</v>
      </c>
      <c r="J204" s="126"/>
      <c r="K204" s="126"/>
      <c r="L204" s="136"/>
      <c r="M204" s="87"/>
      <c r="N204" s="87"/>
    </row>
    <row r="205" spans="1:14" x14ac:dyDescent="0.2">
      <c r="A205" s="138" t="s">
        <v>5915</v>
      </c>
      <c r="B205" s="105" t="s">
        <v>119</v>
      </c>
      <c r="C205" s="105"/>
      <c r="D205" s="105" t="s">
        <v>121</v>
      </c>
      <c r="E205" s="123"/>
      <c r="F205" s="105">
        <v>5</v>
      </c>
      <c r="G205" s="105">
        <v>7</v>
      </c>
      <c r="H205" s="105">
        <v>12</v>
      </c>
      <c r="I205" s="126"/>
      <c r="J205" s="126" t="s">
        <v>5712</v>
      </c>
      <c r="K205" s="126"/>
      <c r="L205" s="125"/>
      <c r="M205" s="87"/>
      <c r="N205" s="87"/>
    </row>
    <row r="206" spans="1:14" x14ac:dyDescent="0.2">
      <c r="A206" s="132" t="s">
        <v>5916</v>
      </c>
      <c r="B206" s="105" t="s">
        <v>119</v>
      </c>
      <c r="C206" s="105"/>
      <c r="D206" s="112" t="s">
        <v>121</v>
      </c>
      <c r="E206" s="123"/>
      <c r="F206" s="105">
        <v>5</v>
      </c>
      <c r="G206" s="105">
        <v>7</v>
      </c>
      <c r="H206" s="105">
        <v>12</v>
      </c>
      <c r="I206" s="126"/>
      <c r="J206" s="126" t="s">
        <v>5712</v>
      </c>
      <c r="K206" s="126"/>
      <c r="L206" s="125"/>
      <c r="M206" s="87"/>
      <c r="N206" s="87"/>
    </row>
    <row r="207" spans="1:14" ht="48" customHeight="1" x14ac:dyDescent="0.2">
      <c r="A207" s="132" t="s">
        <v>5917</v>
      </c>
      <c r="B207" s="98" t="s">
        <v>119</v>
      </c>
      <c r="C207" s="123"/>
      <c r="D207" s="112" t="s">
        <v>121</v>
      </c>
      <c r="E207" s="123"/>
      <c r="F207" s="105">
        <v>5</v>
      </c>
      <c r="G207" s="105">
        <v>5</v>
      </c>
      <c r="H207" s="105">
        <v>10</v>
      </c>
      <c r="I207" s="126"/>
      <c r="J207" s="126"/>
      <c r="K207" s="126" t="s">
        <v>5712</v>
      </c>
      <c r="L207" s="125" t="s">
        <v>5796</v>
      </c>
      <c r="M207" s="87"/>
      <c r="N207" s="87"/>
    </row>
    <row r="208" spans="1:14" ht="29.25" customHeight="1" x14ac:dyDescent="0.2">
      <c r="A208" s="299" t="s">
        <v>5918</v>
      </c>
      <c r="B208" s="299"/>
      <c r="C208" s="299"/>
      <c r="D208" s="299"/>
      <c r="E208" s="299"/>
      <c r="F208" s="299"/>
      <c r="G208" s="299"/>
      <c r="H208" s="299"/>
      <c r="I208" s="299"/>
      <c r="J208" s="299"/>
      <c r="K208" s="299"/>
      <c r="L208" s="299"/>
    </row>
    <row r="209" spans="1:1" x14ac:dyDescent="0.2">
      <c r="A209" s="139"/>
    </row>
    <row r="210" spans="1:1" x14ac:dyDescent="0.2">
      <c r="A210" s="139"/>
    </row>
    <row r="211" spans="1:1" x14ac:dyDescent="0.2">
      <c r="A211" s="139"/>
    </row>
    <row r="212" spans="1:1" x14ac:dyDescent="0.2">
      <c r="A212" s="139"/>
    </row>
    <row r="213" spans="1:1" x14ac:dyDescent="0.2">
      <c r="A213" s="139"/>
    </row>
    <row r="214" spans="1:1" x14ac:dyDescent="0.2">
      <c r="A214" s="139"/>
    </row>
    <row r="215" spans="1:1" x14ac:dyDescent="0.2">
      <c r="A215" s="139"/>
    </row>
    <row r="216" spans="1:1" x14ac:dyDescent="0.2">
      <c r="A216" s="139"/>
    </row>
    <row r="217" spans="1:1" x14ac:dyDescent="0.2">
      <c r="A217" s="139"/>
    </row>
    <row r="218" spans="1:1" x14ac:dyDescent="0.2">
      <c r="A218" s="139"/>
    </row>
    <row r="219" spans="1:1" x14ac:dyDescent="0.2">
      <c r="A219" s="139"/>
    </row>
    <row r="220" spans="1:1" x14ac:dyDescent="0.2">
      <c r="A220" s="139"/>
    </row>
    <row r="221" spans="1:1" x14ac:dyDescent="0.2">
      <c r="A221" s="139"/>
    </row>
    <row r="222" spans="1:1" x14ac:dyDescent="0.2">
      <c r="A222" s="139"/>
    </row>
    <row r="223" spans="1:1" x14ac:dyDescent="0.2">
      <c r="A223" s="139"/>
    </row>
    <row r="224" spans="1:1" x14ac:dyDescent="0.2">
      <c r="A224" s="139"/>
    </row>
    <row r="225" spans="1:1" x14ac:dyDescent="0.2">
      <c r="A225" s="139"/>
    </row>
    <row r="226" spans="1:1" x14ac:dyDescent="0.2">
      <c r="A226" s="139"/>
    </row>
    <row r="227" spans="1:1" x14ac:dyDescent="0.2">
      <c r="A227" s="139"/>
    </row>
    <row r="228" spans="1:1" x14ac:dyDescent="0.2">
      <c r="A228" s="139"/>
    </row>
  </sheetData>
  <autoFilter ref="A12:A208" xr:uid="{00000000-0009-0000-0000-000001000000}"/>
  <mergeCells count="20">
    <mergeCell ref="A208:L208"/>
    <mergeCell ref="M13:N13"/>
    <mergeCell ref="M11:N12"/>
    <mergeCell ref="A12:A14"/>
    <mergeCell ref="B12:E13"/>
    <mergeCell ref="F12:H12"/>
    <mergeCell ref="I12:K12"/>
    <mergeCell ref="F13:G13"/>
    <mergeCell ref="H13:H14"/>
    <mergeCell ref="I13:I14"/>
    <mergeCell ref="J13:J14"/>
    <mergeCell ref="B11:H11"/>
    <mergeCell ref="I11:K11"/>
    <mergeCell ref="L11:L14"/>
    <mergeCell ref="K13:K14"/>
    <mergeCell ref="A2:L2"/>
    <mergeCell ref="A3:L3"/>
    <mergeCell ref="A4:L4"/>
    <mergeCell ref="A5:L5"/>
    <mergeCell ref="A8:L8"/>
  </mergeCells>
  <printOptions horizontalCentered="1" verticalCentered="1"/>
  <pageMargins left="0.70866141732283472" right="0.70866141732283472" top="0.35433070866141736" bottom="0.55118110236220474" header="0.31496062992125984" footer="0.31496062992125984"/>
  <pageSetup paperSize="5" scale="40" orientation="landscape" r:id="rId1"/>
  <headerFooter>
    <oddFooter xml:space="preserve">&amp;R&amp;P
</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filterMode="1"/>
  <dimension ref="A1:BM660"/>
  <sheetViews>
    <sheetView showGridLines="0" topLeftCell="B1" zoomScale="80" zoomScaleNormal="80" workbookViewId="0">
      <selection activeCell="D306" sqref="D306"/>
    </sheetView>
  </sheetViews>
  <sheetFormatPr baseColWidth="10" defaultRowHeight="13.5" x14ac:dyDescent="0.25"/>
  <cols>
    <col min="1" max="1" width="11.42578125" style="8"/>
    <col min="2" max="2" width="149.42578125" style="12" customWidth="1"/>
    <col min="3" max="7" width="41" style="8" customWidth="1"/>
    <col min="8" max="12" width="11.42578125" style="8"/>
    <col min="13" max="13" width="10" style="8" customWidth="1"/>
    <col min="14" max="14" width="16.42578125" style="8" bestFit="1" customWidth="1"/>
    <col min="15" max="17" width="11.42578125" style="8"/>
    <col min="18" max="18" width="17.7109375" style="8" bestFit="1" customWidth="1"/>
    <col min="19" max="20" width="16.7109375" style="8" bestFit="1" customWidth="1"/>
    <col min="21" max="21" width="16.42578125" style="8" bestFit="1" customWidth="1"/>
    <col min="22" max="22" width="16.42578125" style="8" customWidth="1"/>
    <col min="23" max="25" width="17.140625" style="8" bestFit="1" customWidth="1"/>
    <col min="26" max="26" width="18.42578125" style="8" customWidth="1"/>
    <col min="27" max="27" width="17.140625" style="8" bestFit="1" customWidth="1"/>
    <col min="28" max="28" width="17.28515625" style="8" customWidth="1"/>
    <col min="29" max="29" width="17.140625" style="8" bestFit="1" customWidth="1"/>
    <col min="30" max="30" width="17.7109375" style="8" bestFit="1" customWidth="1"/>
    <col min="31" max="16384" width="11.42578125" style="8"/>
  </cols>
  <sheetData>
    <row r="1" spans="1:30" ht="18" x14ac:dyDescent="0.35">
      <c r="B1" s="37" t="s">
        <v>2980</v>
      </c>
    </row>
    <row r="2" spans="1:30" ht="15" x14ac:dyDescent="0.3">
      <c r="B2" s="38" t="s">
        <v>2981</v>
      </c>
    </row>
    <row r="3" spans="1:30" ht="15" x14ac:dyDescent="0.3">
      <c r="B3" s="38" t="s">
        <v>2982</v>
      </c>
    </row>
    <row r="4" spans="1:30" x14ac:dyDescent="0.25">
      <c r="B4" s="39" t="s">
        <v>2983</v>
      </c>
    </row>
    <row r="6" spans="1:30" ht="21.75" x14ac:dyDescent="0.25">
      <c r="B6" s="40" t="s">
        <v>2984</v>
      </c>
    </row>
    <row r="8" spans="1:30" s="9" customFormat="1" x14ac:dyDescent="0.25">
      <c r="A8" s="30"/>
      <c r="B8" s="27" t="s">
        <v>143</v>
      </c>
      <c r="C8" s="27" t="s">
        <v>2985</v>
      </c>
      <c r="D8" s="27" t="s">
        <v>5405</v>
      </c>
      <c r="E8" s="46" t="s">
        <v>15</v>
      </c>
      <c r="F8" s="27" t="s">
        <v>143</v>
      </c>
      <c r="G8" s="46"/>
      <c r="H8" s="9" t="s">
        <v>3860</v>
      </c>
      <c r="I8" s="9" t="s">
        <v>2325</v>
      </c>
      <c r="J8" s="11" t="s">
        <v>5402</v>
      </c>
      <c r="K8" s="11" t="s">
        <v>2326</v>
      </c>
      <c r="L8" s="11" t="s">
        <v>2327</v>
      </c>
      <c r="O8" s="9" t="s">
        <v>4686</v>
      </c>
      <c r="P8" s="9" t="s">
        <v>4687</v>
      </c>
      <c r="Q8" s="9" t="s">
        <v>5403</v>
      </c>
      <c r="R8" s="59" t="s">
        <v>3861</v>
      </c>
      <c r="S8" s="59" t="s">
        <v>3872</v>
      </c>
      <c r="T8" s="59" t="s">
        <v>3870</v>
      </c>
      <c r="U8" s="59" t="s">
        <v>3865</v>
      </c>
      <c r="V8" s="59" t="s">
        <v>3867</v>
      </c>
      <c r="W8" s="59" t="s">
        <v>3871</v>
      </c>
      <c r="X8" s="59" t="s">
        <v>3862</v>
      </c>
      <c r="Y8" s="59" t="s">
        <v>3864</v>
      </c>
      <c r="Z8" s="59" t="s">
        <v>3869</v>
      </c>
      <c r="AA8" s="59" t="s">
        <v>3868</v>
      </c>
      <c r="AB8" s="59" t="s">
        <v>3863</v>
      </c>
      <c r="AC8" s="59" t="s">
        <v>3866</v>
      </c>
      <c r="AD8" s="59" t="s">
        <v>4743</v>
      </c>
    </row>
    <row r="9" spans="1:30" ht="27" hidden="1" x14ac:dyDescent="0.25">
      <c r="A9" s="30">
        <v>1</v>
      </c>
      <c r="B9" s="26" t="s">
        <v>422</v>
      </c>
      <c r="C9" s="6" t="s">
        <v>3093</v>
      </c>
      <c r="D9" s="6" t="s">
        <v>4748</v>
      </c>
      <c r="E9" s="26" t="s">
        <v>4077</v>
      </c>
      <c r="F9" s="26" t="s">
        <v>422</v>
      </c>
      <c r="G9" s="16" t="str">
        <f>TRIM(F9)</f>
        <v>Archivo de Trámite de la Subadministración de Gestión y Análisis Gerencial</v>
      </c>
      <c r="H9" s="11" t="s">
        <v>3863</v>
      </c>
      <c r="I9" s="11" t="s">
        <v>2326</v>
      </c>
      <c r="J9" s="11" t="s">
        <v>5403</v>
      </c>
      <c r="K9" s="11" t="s">
        <v>3861</v>
      </c>
      <c r="L9" s="11" t="s">
        <v>4743</v>
      </c>
      <c r="M9" s="56" t="s">
        <v>4747</v>
      </c>
      <c r="N9" s="8" t="str">
        <f>CONCATENATE(C9,$M$9)</f>
        <v>800.00.01.01.00-T</v>
      </c>
      <c r="O9" s="11" t="s">
        <v>3861</v>
      </c>
      <c r="P9" s="11" t="s">
        <v>4689</v>
      </c>
      <c r="Q9" s="11" t="s">
        <v>5404</v>
      </c>
      <c r="R9" s="70" t="s">
        <v>4906</v>
      </c>
      <c r="S9" s="57" t="s">
        <v>5044</v>
      </c>
      <c r="T9" s="57" t="s">
        <v>5117</v>
      </c>
      <c r="U9" s="57" t="s">
        <v>4829</v>
      </c>
      <c r="V9" s="57" t="s">
        <v>5055</v>
      </c>
      <c r="W9" s="57" t="s">
        <v>5183</v>
      </c>
      <c r="X9" s="57" t="s">
        <v>5123</v>
      </c>
      <c r="Y9" s="57" t="s">
        <v>4843</v>
      </c>
      <c r="Z9" s="57" t="s">
        <v>5056</v>
      </c>
      <c r="AA9" s="57" t="s">
        <v>5260</v>
      </c>
      <c r="AB9" s="57" t="s">
        <v>4748</v>
      </c>
      <c r="AC9" s="57" t="s">
        <v>5054</v>
      </c>
      <c r="AD9" s="57" t="s">
        <v>5368</v>
      </c>
    </row>
    <row r="10" spans="1:30" ht="27" hidden="1" x14ac:dyDescent="0.25">
      <c r="A10" s="30">
        <v>2</v>
      </c>
      <c r="B10" s="26" t="s">
        <v>469</v>
      </c>
      <c r="C10" s="6" t="s">
        <v>3117</v>
      </c>
      <c r="D10" s="6" t="s">
        <v>4749</v>
      </c>
      <c r="E10" s="26" t="s">
        <v>4078</v>
      </c>
      <c r="F10" s="26" t="s">
        <v>469</v>
      </c>
      <c r="G10" s="16" t="str">
        <f t="shared" ref="G10:G73" si="0">TRIM(F10)</f>
        <v>Archivo de Trámite de la Administración Central de Operación Aduanera</v>
      </c>
      <c r="H10" s="11" t="s">
        <v>3863</v>
      </c>
      <c r="I10" s="11" t="s">
        <v>2327</v>
      </c>
      <c r="J10" s="11"/>
      <c r="K10" s="11" t="s">
        <v>3872</v>
      </c>
      <c r="L10" s="11" t="s">
        <v>5401</v>
      </c>
      <c r="M10" s="56" t="s">
        <v>5334</v>
      </c>
      <c r="N10" s="8" t="str">
        <f t="shared" ref="N10:N73" si="1">CONCATENATE(C10,$M$9)</f>
        <v>800.01.00.00.00-T</v>
      </c>
      <c r="O10" s="11" t="s">
        <v>3872</v>
      </c>
      <c r="P10" s="11"/>
      <c r="Q10" s="11"/>
      <c r="R10" s="72" t="s">
        <v>4907</v>
      </c>
      <c r="S10" s="57" t="s">
        <v>5045</v>
      </c>
      <c r="T10" s="57" t="s">
        <v>5118</v>
      </c>
      <c r="U10" s="57" t="s">
        <v>4830</v>
      </c>
      <c r="W10" s="57" t="s">
        <v>5184</v>
      </c>
      <c r="X10" s="57" t="s">
        <v>5124</v>
      </c>
      <c r="Y10" s="57" t="s">
        <v>4844</v>
      </c>
      <c r="Z10" s="57" t="s">
        <v>5057</v>
      </c>
      <c r="AA10" s="57" t="s">
        <v>5261</v>
      </c>
      <c r="AB10" s="57" t="s">
        <v>4749</v>
      </c>
      <c r="AD10" s="57" t="s">
        <v>5357</v>
      </c>
    </row>
    <row r="11" spans="1:30" ht="27" hidden="1" x14ac:dyDescent="0.25">
      <c r="A11" s="30">
        <v>3</v>
      </c>
      <c r="B11" s="26" t="s">
        <v>3098</v>
      </c>
      <c r="C11" s="6" t="s">
        <v>3099</v>
      </c>
      <c r="D11" s="6" t="s">
        <v>4750</v>
      </c>
      <c r="E11" s="26" t="s">
        <v>4079</v>
      </c>
      <c r="F11" s="26" t="s">
        <v>3098</v>
      </c>
      <c r="G11" s="16" t="str">
        <f t="shared" si="0"/>
        <v>Archivo de Trámite de la Administración de Operación Aduanera 1</v>
      </c>
      <c r="H11" s="11" t="s">
        <v>3863</v>
      </c>
      <c r="I11" s="11" t="s">
        <v>5402</v>
      </c>
      <c r="J11" s="11"/>
      <c r="K11" s="11" t="s">
        <v>3870</v>
      </c>
      <c r="L11" s="11"/>
      <c r="N11" s="8" t="str">
        <f t="shared" si="1"/>
        <v>800.01.01.00.00-T</v>
      </c>
      <c r="O11" s="11" t="s">
        <v>3870</v>
      </c>
      <c r="P11" s="11"/>
      <c r="Q11" s="11"/>
      <c r="R11" s="72" t="s">
        <v>4908</v>
      </c>
      <c r="S11" s="57" t="s">
        <v>5046</v>
      </c>
      <c r="T11" s="57" t="s">
        <v>5119</v>
      </c>
      <c r="U11" s="57" t="s">
        <v>4831</v>
      </c>
      <c r="W11" s="57" t="s">
        <v>5186</v>
      </c>
      <c r="X11" s="57" t="s">
        <v>5125</v>
      </c>
      <c r="Y11" s="57" t="s">
        <v>4845</v>
      </c>
      <c r="Z11" s="57" t="s">
        <v>5058</v>
      </c>
      <c r="AA11" s="57" t="s">
        <v>5262</v>
      </c>
      <c r="AB11" s="57" t="s">
        <v>4750</v>
      </c>
      <c r="AD11" s="57" t="s">
        <v>5335</v>
      </c>
    </row>
    <row r="12" spans="1:30" ht="27" hidden="1" x14ac:dyDescent="0.25">
      <c r="A12" s="30">
        <v>4</v>
      </c>
      <c r="B12" s="26" t="s">
        <v>3125</v>
      </c>
      <c r="C12" s="6" t="s">
        <v>3126</v>
      </c>
      <c r="D12" s="6" t="s">
        <v>4751</v>
      </c>
      <c r="E12" s="26" t="s">
        <v>4080</v>
      </c>
      <c r="F12" s="26" t="s">
        <v>3125</v>
      </c>
      <c r="G12" s="16" t="str">
        <f t="shared" si="0"/>
        <v>Archivo de Trámite de la Administración de Operación Aduanera 2</v>
      </c>
      <c r="H12" s="11" t="s">
        <v>3863</v>
      </c>
      <c r="I12" s="11"/>
      <c r="J12" s="11"/>
      <c r="K12" s="11" t="s">
        <v>3865</v>
      </c>
      <c r="L12" s="11"/>
      <c r="N12" s="8" t="str">
        <f t="shared" si="1"/>
        <v>800.01.02.00.00-T</v>
      </c>
      <c r="O12" s="11" t="s">
        <v>3865</v>
      </c>
      <c r="P12" s="11"/>
      <c r="Q12" s="11"/>
      <c r="R12" s="72" t="s">
        <v>4909</v>
      </c>
      <c r="S12" s="57" t="s">
        <v>5047</v>
      </c>
      <c r="T12" s="57" t="s">
        <v>5120</v>
      </c>
      <c r="U12" s="57" t="s">
        <v>4832</v>
      </c>
      <c r="W12" s="57" t="s">
        <v>5187</v>
      </c>
      <c r="X12" s="57" t="s">
        <v>5126</v>
      </c>
      <c r="Y12" s="57" t="s">
        <v>4846</v>
      </c>
      <c r="Z12" s="57" t="s">
        <v>5059</v>
      </c>
      <c r="AA12" s="57" t="s">
        <v>5263</v>
      </c>
      <c r="AB12" s="57" t="s">
        <v>4751</v>
      </c>
      <c r="AD12" s="57" t="s">
        <v>5385</v>
      </c>
    </row>
    <row r="13" spans="1:30" ht="27" hidden="1" x14ac:dyDescent="0.25">
      <c r="A13" s="30">
        <v>5</v>
      </c>
      <c r="B13" s="26" t="s">
        <v>3127</v>
      </c>
      <c r="C13" s="6" t="s">
        <v>3128</v>
      </c>
      <c r="D13" s="6" t="s">
        <v>4752</v>
      </c>
      <c r="E13" s="26" t="s">
        <v>4081</v>
      </c>
      <c r="F13" s="26" t="s">
        <v>3127</v>
      </c>
      <c r="G13" s="16" t="str">
        <f t="shared" si="0"/>
        <v>Archivo de Trámite de la Administración de Operación Aduanera 4</v>
      </c>
      <c r="H13" s="11" t="s">
        <v>3863</v>
      </c>
      <c r="I13" s="11"/>
      <c r="J13" s="11"/>
      <c r="K13" s="11" t="s">
        <v>3867</v>
      </c>
      <c r="L13" s="11"/>
      <c r="N13" s="8" t="str">
        <f t="shared" si="1"/>
        <v>800.01.04.00.00-T</v>
      </c>
      <c r="O13" s="11" t="s">
        <v>3867</v>
      </c>
      <c r="P13" s="11"/>
      <c r="Q13" s="11"/>
      <c r="R13" s="72" t="s">
        <v>4910</v>
      </c>
      <c r="S13" s="57" t="s">
        <v>5048</v>
      </c>
      <c r="T13" s="57" t="s">
        <v>5121</v>
      </c>
      <c r="U13" s="57" t="s">
        <v>4833</v>
      </c>
      <c r="W13" s="57" t="s">
        <v>5188</v>
      </c>
      <c r="X13" s="57" t="s">
        <v>5127</v>
      </c>
      <c r="Y13" s="57" t="s">
        <v>4847</v>
      </c>
      <c r="Z13" s="57" t="s">
        <v>5060</v>
      </c>
      <c r="AA13" s="57" t="s">
        <v>5264</v>
      </c>
      <c r="AB13" s="57" t="s">
        <v>4752</v>
      </c>
      <c r="AD13" s="57" t="s">
        <v>5338</v>
      </c>
    </row>
    <row r="14" spans="1:30" ht="27" hidden="1" x14ac:dyDescent="0.25">
      <c r="A14" s="30">
        <v>6</v>
      </c>
      <c r="B14" s="26" t="s">
        <v>3129</v>
      </c>
      <c r="C14" s="6" t="s">
        <v>3130</v>
      </c>
      <c r="D14" s="6" t="s">
        <v>4753</v>
      </c>
      <c r="E14" s="26" t="s">
        <v>4082</v>
      </c>
      <c r="F14" s="26" t="s">
        <v>3129</v>
      </c>
      <c r="G14" s="16" t="str">
        <f t="shared" si="0"/>
        <v>Archivo de Trámite de la Administración de Operación Aduanera 5</v>
      </c>
      <c r="H14" s="11" t="s">
        <v>3863</v>
      </c>
      <c r="I14" s="11"/>
      <c r="J14" s="11"/>
      <c r="K14" s="11" t="s">
        <v>3871</v>
      </c>
      <c r="L14" s="11"/>
      <c r="N14" s="8" t="str">
        <f t="shared" si="1"/>
        <v>800.01.05.00.00-T</v>
      </c>
      <c r="O14" s="11" t="s">
        <v>3871</v>
      </c>
      <c r="P14" s="11"/>
      <c r="Q14" s="11"/>
      <c r="R14" s="72" t="s">
        <v>4911</v>
      </c>
      <c r="S14" s="57" t="s">
        <v>5049</v>
      </c>
      <c r="T14" s="57" t="s">
        <v>5122</v>
      </c>
      <c r="U14" s="57" t="s">
        <v>4834</v>
      </c>
      <c r="W14" s="57" t="s">
        <v>5189</v>
      </c>
      <c r="X14" s="57" t="s">
        <v>5128</v>
      </c>
      <c r="Y14" s="57" t="s">
        <v>4848</v>
      </c>
      <c r="Z14" s="57" t="s">
        <v>5061</v>
      </c>
      <c r="AA14" s="57" t="s">
        <v>5265</v>
      </c>
      <c r="AB14" s="57" t="s">
        <v>4753</v>
      </c>
      <c r="AD14" s="57" t="s">
        <v>5361</v>
      </c>
    </row>
    <row r="15" spans="1:30" ht="27" hidden="1" x14ac:dyDescent="0.25">
      <c r="A15" s="30">
        <v>7</v>
      </c>
      <c r="B15" s="26" t="s">
        <v>3115</v>
      </c>
      <c r="C15" s="6" t="s">
        <v>3116</v>
      </c>
      <c r="D15" s="6" t="s">
        <v>4754</v>
      </c>
      <c r="E15" s="26" t="s">
        <v>4083</v>
      </c>
      <c r="F15" s="26" t="s">
        <v>3115</v>
      </c>
      <c r="G15" s="16" t="str">
        <f t="shared" si="0"/>
        <v>Archivo de Trámite de la Administración de Operación Aduanera 6</v>
      </c>
      <c r="H15" s="11" t="s">
        <v>3863</v>
      </c>
      <c r="I15" s="11"/>
      <c r="J15" s="11"/>
      <c r="K15" s="8" t="s">
        <v>3862</v>
      </c>
      <c r="L15" s="11"/>
      <c r="N15" s="8" t="str">
        <f t="shared" si="1"/>
        <v>800.01.06.00.00-T</v>
      </c>
      <c r="O15" s="8" t="s">
        <v>3862</v>
      </c>
      <c r="R15" s="72" t="s">
        <v>4912</v>
      </c>
      <c r="S15" s="57" t="s">
        <v>5050</v>
      </c>
      <c r="U15" s="57" t="s">
        <v>4835</v>
      </c>
      <c r="W15" s="57" t="s">
        <v>5190</v>
      </c>
      <c r="X15" s="57" t="s">
        <v>5129</v>
      </c>
      <c r="Y15" s="57" t="s">
        <v>4849</v>
      </c>
      <c r="Z15" s="57" t="s">
        <v>5062</v>
      </c>
      <c r="AA15" s="57" t="s">
        <v>5266</v>
      </c>
      <c r="AB15" s="57" t="s">
        <v>4754</v>
      </c>
      <c r="AD15" s="57" t="s">
        <v>5373</v>
      </c>
    </row>
    <row r="16" spans="1:30" ht="27" hidden="1" x14ac:dyDescent="0.25">
      <c r="A16" s="30">
        <v>8</v>
      </c>
      <c r="B16" s="26" t="s">
        <v>3131</v>
      </c>
      <c r="C16" s="6" t="s">
        <v>3132</v>
      </c>
      <c r="D16" s="6" t="s">
        <v>4755</v>
      </c>
      <c r="E16" s="26" t="s">
        <v>4084</v>
      </c>
      <c r="F16" s="26" t="s">
        <v>3131</v>
      </c>
      <c r="G16" s="16" t="str">
        <f t="shared" si="0"/>
        <v>Archivo de Trámite de la Administración de Operación Aduanera 7</v>
      </c>
      <c r="H16" s="11" t="s">
        <v>3863</v>
      </c>
      <c r="I16" s="11"/>
      <c r="J16" s="11"/>
      <c r="K16" s="11" t="s">
        <v>3864</v>
      </c>
      <c r="L16" s="11"/>
      <c r="N16" s="8" t="str">
        <f t="shared" si="1"/>
        <v>800.01.07.00.00-T</v>
      </c>
      <c r="O16" s="11" t="s">
        <v>3864</v>
      </c>
      <c r="P16" s="11"/>
      <c r="Q16" s="11"/>
      <c r="R16" s="57" t="s">
        <v>4913</v>
      </c>
      <c r="S16" s="57" t="s">
        <v>5051</v>
      </c>
      <c r="U16" s="57" t="s">
        <v>4836</v>
      </c>
      <c r="W16" s="57" t="s">
        <v>5191</v>
      </c>
      <c r="X16" s="57" t="s">
        <v>5130</v>
      </c>
      <c r="Y16" s="57" t="s">
        <v>4850</v>
      </c>
      <c r="Z16" s="57" t="s">
        <v>5063</v>
      </c>
      <c r="AA16" s="57" t="s">
        <v>5267</v>
      </c>
      <c r="AB16" s="57" t="s">
        <v>4755</v>
      </c>
      <c r="AD16" s="57" t="s">
        <v>5380</v>
      </c>
    </row>
    <row r="17" spans="1:30" ht="27" hidden="1" x14ac:dyDescent="0.25">
      <c r="A17" s="30">
        <v>9</v>
      </c>
      <c r="B17" s="26" t="s">
        <v>3121</v>
      </c>
      <c r="C17" s="6" t="s">
        <v>3122</v>
      </c>
      <c r="D17" s="6" t="s">
        <v>4756</v>
      </c>
      <c r="E17" s="26" t="s">
        <v>4085</v>
      </c>
      <c r="F17" s="26" t="s">
        <v>3121</v>
      </c>
      <c r="G17" s="16" t="str">
        <f t="shared" si="0"/>
        <v>Archivo de Trámite de la Administración de Apoyo Jurídico de Aduanas 1</v>
      </c>
      <c r="H17" s="11" t="s">
        <v>3863</v>
      </c>
      <c r="I17" s="11"/>
      <c r="J17" s="11"/>
      <c r="K17" s="11" t="s">
        <v>3869</v>
      </c>
      <c r="L17" s="11"/>
      <c r="N17" s="8" t="str">
        <f t="shared" si="1"/>
        <v>800.02.01.00.00-T</v>
      </c>
      <c r="O17" s="11" t="s">
        <v>3869</v>
      </c>
      <c r="P17" s="11"/>
      <c r="Q17" s="11"/>
      <c r="R17" s="57" t="s">
        <v>4914</v>
      </c>
      <c r="S17" s="57" t="s">
        <v>5052</v>
      </c>
      <c r="U17" s="57" t="s">
        <v>4837</v>
      </c>
      <c r="W17" s="57" t="s">
        <v>5185</v>
      </c>
      <c r="X17" s="57" t="s">
        <v>5131</v>
      </c>
      <c r="Y17" s="57" t="s">
        <v>4851</v>
      </c>
      <c r="Z17" s="57" t="s">
        <v>5064</v>
      </c>
      <c r="AA17" s="57" t="s">
        <v>5268</v>
      </c>
      <c r="AB17" s="57" t="s">
        <v>4756</v>
      </c>
      <c r="AD17" s="57" t="s">
        <v>5376</v>
      </c>
    </row>
    <row r="18" spans="1:30" ht="27" hidden="1" x14ac:dyDescent="0.25">
      <c r="A18" s="30">
        <v>10</v>
      </c>
      <c r="B18" s="26" t="s">
        <v>3118</v>
      </c>
      <c r="C18" s="6" t="s">
        <v>3119</v>
      </c>
      <c r="D18" s="6" t="s">
        <v>4757</v>
      </c>
      <c r="E18" s="26" t="s">
        <v>4086</v>
      </c>
      <c r="F18" s="26" t="s">
        <v>3118</v>
      </c>
      <c r="G18" s="16" t="str">
        <f t="shared" si="0"/>
        <v>Archivo de Trámite de la Administración de Apoyo Jurídico de Aduanas 2</v>
      </c>
      <c r="H18" s="11" t="s">
        <v>3863</v>
      </c>
      <c r="I18" s="11"/>
      <c r="J18" s="11"/>
      <c r="K18" s="8" t="s">
        <v>3868</v>
      </c>
      <c r="L18" s="11"/>
      <c r="N18" s="8" t="str">
        <f t="shared" si="1"/>
        <v>800.02.02.00.00-T</v>
      </c>
      <c r="O18" s="8" t="s">
        <v>3868</v>
      </c>
      <c r="R18" s="57" t="s">
        <v>4915</v>
      </c>
      <c r="S18" s="57" t="s">
        <v>5053</v>
      </c>
      <c r="U18" s="57" t="s">
        <v>4838</v>
      </c>
      <c r="W18" s="57" t="s">
        <v>5192</v>
      </c>
      <c r="X18" s="57" t="s">
        <v>5132</v>
      </c>
      <c r="Y18" s="57" t="s">
        <v>4852</v>
      </c>
      <c r="Z18" s="57" t="s">
        <v>5065</v>
      </c>
      <c r="AA18" s="57" t="s">
        <v>5269</v>
      </c>
      <c r="AB18" s="57" t="s">
        <v>4757</v>
      </c>
      <c r="AD18" s="57" t="s">
        <v>5387</v>
      </c>
    </row>
    <row r="19" spans="1:30" ht="27" hidden="1" x14ac:dyDescent="0.25">
      <c r="A19" s="30">
        <v>11</v>
      </c>
      <c r="B19" s="28" t="s">
        <v>3081</v>
      </c>
      <c r="C19" s="10" t="s">
        <v>3082</v>
      </c>
      <c r="D19" s="10" t="s">
        <v>4758</v>
      </c>
      <c r="E19" s="28" t="s">
        <v>4087</v>
      </c>
      <c r="F19" s="28" t="s">
        <v>3081</v>
      </c>
      <c r="G19" s="16" t="str">
        <f t="shared" si="0"/>
        <v>Archivo de Trámite de la Administración de Apoyo Jurídico de Aduanas 3</v>
      </c>
      <c r="H19" s="11" t="s">
        <v>3863</v>
      </c>
      <c r="I19" s="11"/>
      <c r="J19" s="11"/>
      <c r="K19" s="11" t="s">
        <v>3863</v>
      </c>
      <c r="L19" s="11"/>
      <c r="N19" s="8" t="str">
        <f t="shared" si="1"/>
        <v>800.02.03.00.00-T</v>
      </c>
      <c r="O19" s="11" t="s">
        <v>3863</v>
      </c>
      <c r="P19" s="11"/>
      <c r="Q19" s="11"/>
      <c r="R19" s="57" t="s">
        <v>4916</v>
      </c>
      <c r="S19" s="6"/>
      <c r="U19" s="57" t="s">
        <v>4839</v>
      </c>
      <c r="W19" s="57" t="s">
        <v>5193</v>
      </c>
      <c r="X19" s="57" t="s">
        <v>5133</v>
      </c>
      <c r="Y19" s="57" t="s">
        <v>4853</v>
      </c>
      <c r="Z19" s="57" t="s">
        <v>5066</v>
      </c>
      <c r="AA19" s="57" t="s">
        <v>5270</v>
      </c>
      <c r="AB19" s="57" t="s">
        <v>4758</v>
      </c>
      <c r="AD19" s="57" t="s">
        <v>5390</v>
      </c>
    </row>
    <row r="20" spans="1:30" ht="27" hidden="1" x14ac:dyDescent="0.25">
      <c r="A20" s="30">
        <v>12</v>
      </c>
      <c r="B20" s="26" t="s">
        <v>3094</v>
      </c>
      <c r="C20" s="6" t="s">
        <v>3095</v>
      </c>
      <c r="D20" s="6" t="s">
        <v>4759</v>
      </c>
      <c r="E20" s="26" t="s">
        <v>4088</v>
      </c>
      <c r="F20" s="26" t="s">
        <v>3094</v>
      </c>
      <c r="G20" s="16" t="str">
        <f t="shared" si="0"/>
        <v>Archivo de Trámite de la Administración de Apoyo Jurídico de Aduanas 4</v>
      </c>
      <c r="H20" s="11" t="s">
        <v>3863</v>
      </c>
      <c r="I20" s="11"/>
      <c r="J20" s="11"/>
      <c r="K20" s="11" t="s">
        <v>3866</v>
      </c>
      <c r="L20" s="11"/>
      <c r="N20" s="8" t="str">
        <f t="shared" si="1"/>
        <v>800.02.04.00.00-T</v>
      </c>
      <c r="O20" s="11" t="s">
        <v>3866</v>
      </c>
      <c r="P20" s="11"/>
      <c r="Q20" s="11"/>
      <c r="R20" s="57" t="s">
        <v>4917</v>
      </c>
      <c r="U20" s="57" t="s">
        <v>4840</v>
      </c>
      <c r="W20" s="57" t="s">
        <v>5194</v>
      </c>
      <c r="X20" s="57" t="s">
        <v>5134</v>
      </c>
      <c r="Y20" s="57" t="s">
        <v>4854</v>
      </c>
      <c r="Z20" s="57" t="s">
        <v>5067</v>
      </c>
      <c r="AA20" s="57" t="s">
        <v>5271</v>
      </c>
      <c r="AB20" s="57" t="s">
        <v>4759</v>
      </c>
      <c r="AD20" s="57" t="s">
        <v>5393</v>
      </c>
    </row>
    <row r="21" spans="1:30" ht="27" hidden="1" x14ac:dyDescent="0.25">
      <c r="A21" s="30">
        <v>13</v>
      </c>
      <c r="B21" s="26" t="s">
        <v>3086</v>
      </c>
      <c r="C21" s="6" t="s">
        <v>3087</v>
      </c>
      <c r="D21" s="6" t="s">
        <v>4760</v>
      </c>
      <c r="E21" s="26" t="s">
        <v>4089</v>
      </c>
      <c r="F21" s="26" t="s">
        <v>3086</v>
      </c>
      <c r="G21" s="16" t="str">
        <f t="shared" si="0"/>
        <v>Archivo de Trámite de la Administración de Apoyo Jurídico de Aduanas 5</v>
      </c>
      <c r="H21" s="11" t="s">
        <v>3863</v>
      </c>
      <c r="I21" s="11"/>
      <c r="J21" s="11"/>
      <c r="K21" s="11" t="s">
        <v>5401</v>
      </c>
      <c r="L21" s="11"/>
      <c r="N21" s="8" t="str">
        <f t="shared" si="1"/>
        <v>800.02.05.00.00-T</v>
      </c>
      <c r="O21" s="11" t="s">
        <v>4652</v>
      </c>
      <c r="P21" s="11"/>
      <c r="Q21" s="11"/>
      <c r="R21" s="57" t="s">
        <v>4918</v>
      </c>
      <c r="U21" s="57" t="s">
        <v>4841</v>
      </c>
      <c r="W21" s="57" t="s">
        <v>5195</v>
      </c>
      <c r="X21" s="57" t="s">
        <v>5135</v>
      </c>
      <c r="Y21" s="57" t="s">
        <v>4855</v>
      </c>
      <c r="Z21" s="57" t="s">
        <v>5068</v>
      </c>
      <c r="AA21" s="57" t="s">
        <v>5272</v>
      </c>
      <c r="AB21" s="57" t="s">
        <v>4760</v>
      </c>
      <c r="AD21" s="57" t="s">
        <v>5367</v>
      </c>
    </row>
    <row r="22" spans="1:30" ht="27" hidden="1" x14ac:dyDescent="0.25">
      <c r="A22" s="30">
        <v>14</v>
      </c>
      <c r="B22" s="26" t="s">
        <v>3091</v>
      </c>
      <c r="C22" s="6" t="s">
        <v>3092</v>
      </c>
      <c r="D22" s="6" t="s">
        <v>4761</v>
      </c>
      <c r="E22" s="26" t="s">
        <v>4090</v>
      </c>
      <c r="F22" s="26" t="s">
        <v>3091</v>
      </c>
      <c r="G22" s="16" t="str">
        <f t="shared" si="0"/>
        <v>Archivo de Trámite de la Administración de Apoyo Jurídico de Aduanas 6</v>
      </c>
      <c r="H22" s="11" t="s">
        <v>3863</v>
      </c>
      <c r="I22" s="11"/>
      <c r="J22" s="11"/>
      <c r="K22" s="11"/>
      <c r="L22" s="11"/>
      <c r="N22" s="8" t="str">
        <f t="shared" si="1"/>
        <v>800.02.06.00.00-T</v>
      </c>
      <c r="O22"/>
      <c r="P22"/>
      <c r="Q22"/>
      <c r="R22" s="57" t="s">
        <v>5032</v>
      </c>
      <c r="U22" s="57" t="s">
        <v>4842</v>
      </c>
      <c r="W22" s="57" t="s">
        <v>5196</v>
      </c>
      <c r="X22" s="57" t="s">
        <v>5136</v>
      </c>
      <c r="Y22" s="57" t="s">
        <v>4856</v>
      </c>
      <c r="Z22" s="57" t="s">
        <v>5069</v>
      </c>
      <c r="AA22" s="57" t="s">
        <v>5273</v>
      </c>
      <c r="AB22" s="57" t="s">
        <v>4761</v>
      </c>
      <c r="AD22" s="57" t="s">
        <v>5360</v>
      </c>
    </row>
    <row r="23" spans="1:30" ht="27" hidden="1" x14ac:dyDescent="0.25">
      <c r="A23" s="30">
        <v>15</v>
      </c>
      <c r="B23" s="26" t="s">
        <v>3083</v>
      </c>
      <c r="C23" s="6" t="s">
        <v>3084</v>
      </c>
      <c r="D23" s="6" t="s">
        <v>4762</v>
      </c>
      <c r="E23" s="26" t="s">
        <v>4091</v>
      </c>
      <c r="F23" s="26" t="s">
        <v>3083</v>
      </c>
      <c r="G23" s="16" t="str">
        <f t="shared" si="0"/>
        <v>Archivo de Trámite de la Administración de Apoyo Jurídico de Aduanas 9</v>
      </c>
      <c r="H23" s="11" t="s">
        <v>3863</v>
      </c>
      <c r="I23" s="11"/>
      <c r="J23" s="11"/>
      <c r="K23" s="11"/>
      <c r="L23" s="11"/>
      <c r="N23" s="8" t="str">
        <f t="shared" si="1"/>
        <v>800.02.09.00.00-T</v>
      </c>
      <c r="O23"/>
      <c r="P23"/>
      <c r="Q23"/>
      <c r="R23" s="57" t="s">
        <v>4919</v>
      </c>
      <c r="W23" s="57" t="s">
        <v>5197</v>
      </c>
      <c r="X23" s="57" t="s">
        <v>5137</v>
      </c>
      <c r="Y23" s="57" t="s">
        <v>4857</v>
      </c>
      <c r="Z23" s="57" t="s">
        <v>5070</v>
      </c>
      <c r="AA23" s="57" t="s">
        <v>5274</v>
      </c>
      <c r="AB23" s="57" t="s">
        <v>4762</v>
      </c>
      <c r="AD23" s="57" t="s">
        <v>5369</v>
      </c>
    </row>
    <row r="24" spans="1:30" ht="27" hidden="1" x14ac:dyDescent="0.25">
      <c r="A24" s="30">
        <v>16</v>
      </c>
      <c r="B24" s="26" t="s">
        <v>3089</v>
      </c>
      <c r="C24" s="6" t="s">
        <v>3090</v>
      </c>
      <c r="D24" s="6" t="s">
        <v>4763</v>
      </c>
      <c r="E24" s="26" t="s">
        <v>4092</v>
      </c>
      <c r="F24" s="26" t="s">
        <v>3089</v>
      </c>
      <c r="G24" s="16" t="str">
        <f t="shared" si="0"/>
        <v>Archivo de Trámite de la Administración de Apoyo Jurídico de Aduanas 10</v>
      </c>
      <c r="H24" s="11" t="s">
        <v>3863</v>
      </c>
      <c r="I24" s="11"/>
      <c r="J24" s="11"/>
      <c r="K24" s="11"/>
      <c r="L24" s="11"/>
      <c r="N24" s="8" t="str">
        <f t="shared" si="1"/>
        <v>800.02.10.00.00-T</v>
      </c>
      <c r="O24"/>
      <c r="P24"/>
      <c r="Q24"/>
      <c r="R24" s="57" t="s">
        <v>4920</v>
      </c>
      <c r="W24" s="57" t="s">
        <v>5198</v>
      </c>
      <c r="X24" s="57" t="s">
        <v>5138</v>
      </c>
      <c r="Y24" s="57" t="s">
        <v>4858</v>
      </c>
      <c r="Z24" s="57" t="s">
        <v>5071</v>
      </c>
      <c r="AA24" s="57" t="s">
        <v>5275</v>
      </c>
      <c r="AB24" s="57" t="s">
        <v>4763</v>
      </c>
      <c r="AD24" s="57" t="s">
        <v>5371</v>
      </c>
    </row>
    <row r="25" spans="1:30" ht="27" hidden="1" x14ac:dyDescent="0.25">
      <c r="A25" s="30">
        <v>17</v>
      </c>
      <c r="B25" s="26" t="s">
        <v>3123</v>
      </c>
      <c r="C25" s="6" t="s">
        <v>3124</v>
      </c>
      <c r="D25" s="6" t="s">
        <v>4764</v>
      </c>
      <c r="E25" s="26" t="s">
        <v>4093</v>
      </c>
      <c r="F25" s="26" t="s">
        <v>3123</v>
      </c>
      <c r="G25" s="16" t="str">
        <f t="shared" si="0"/>
        <v>Archivo de Trámite de la Administración de Apoyo Jurídico de Aduanas 11</v>
      </c>
      <c r="H25" s="11" t="s">
        <v>3863</v>
      </c>
      <c r="I25" s="11"/>
      <c r="J25" s="11"/>
      <c r="K25" s="11"/>
      <c r="L25" s="11"/>
      <c r="N25" s="8" t="str">
        <f t="shared" si="1"/>
        <v>800.02.11.00.00-T</v>
      </c>
      <c r="O25"/>
      <c r="P25"/>
      <c r="Q25"/>
      <c r="R25" s="57" t="s">
        <v>4921</v>
      </c>
      <c r="W25" s="57" t="s">
        <v>5199</v>
      </c>
      <c r="X25" s="57" t="s">
        <v>5139</v>
      </c>
      <c r="Y25" s="57" t="s">
        <v>4859</v>
      </c>
      <c r="Z25" s="57" t="s">
        <v>5072</v>
      </c>
      <c r="AA25" s="57" t="s">
        <v>5276</v>
      </c>
      <c r="AB25" s="57" t="s">
        <v>4764</v>
      </c>
      <c r="AD25" s="60" t="s">
        <v>5339</v>
      </c>
    </row>
    <row r="26" spans="1:30" ht="27" hidden="1" x14ac:dyDescent="0.25">
      <c r="A26" s="30">
        <v>18</v>
      </c>
      <c r="B26" s="26" t="s">
        <v>433</v>
      </c>
      <c r="C26" s="6" t="s">
        <v>3097</v>
      </c>
      <c r="D26" s="6" t="s">
        <v>4765</v>
      </c>
      <c r="E26" s="26" t="s">
        <v>4094</v>
      </c>
      <c r="F26" s="26" t="s">
        <v>5586</v>
      </c>
      <c r="G26" s="16" t="str">
        <f t="shared" si="0"/>
        <v>Archivo de Trámite de la Administración Central de Investigación Aduanera</v>
      </c>
      <c r="H26" s="11" t="s">
        <v>3863</v>
      </c>
      <c r="I26" s="11"/>
      <c r="J26" s="11"/>
      <c r="K26" s="11"/>
      <c r="L26" s="11"/>
      <c r="N26" s="8" t="str">
        <f t="shared" si="1"/>
        <v>800.03.00.00.00-T</v>
      </c>
      <c r="O26"/>
      <c r="P26"/>
      <c r="Q26"/>
      <c r="R26" s="57" t="s">
        <v>4922</v>
      </c>
      <c r="W26" s="57" t="s">
        <v>5200</v>
      </c>
      <c r="X26" s="57" t="s">
        <v>5140</v>
      </c>
      <c r="Y26" s="57" t="s">
        <v>4860</v>
      </c>
      <c r="Z26" s="57" t="s">
        <v>5073</v>
      </c>
      <c r="AA26" s="57" t="s">
        <v>5277</v>
      </c>
      <c r="AB26" s="57" t="s">
        <v>4765</v>
      </c>
      <c r="AD26" s="57" t="s">
        <v>5349</v>
      </c>
    </row>
    <row r="27" spans="1:30" ht="40.5" hidden="1" x14ac:dyDescent="0.25">
      <c r="A27" s="30">
        <v>19</v>
      </c>
      <c r="B27" s="26" t="s">
        <v>428</v>
      </c>
      <c r="C27" s="6" t="s">
        <v>3096</v>
      </c>
      <c r="D27" s="6" t="s">
        <v>4766</v>
      </c>
      <c r="E27" s="26" t="s">
        <v>4095</v>
      </c>
      <c r="F27" s="26" t="s">
        <v>428</v>
      </c>
      <c r="G27" s="16" t="str">
        <f t="shared" si="0"/>
        <v>Archivo de Trámite de la Administración Central de Atención Aduanera y Asuntos Internacionales</v>
      </c>
      <c r="H27" s="11" t="s">
        <v>3863</v>
      </c>
      <c r="I27" s="11"/>
      <c r="J27" s="11"/>
      <c r="K27" s="11"/>
      <c r="L27" s="11"/>
      <c r="N27" s="8" t="str">
        <f t="shared" si="1"/>
        <v>800.04.00.00.00-T</v>
      </c>
      <c r="O27"/>
      <c r="P27"/>
      <c r="Q27"/>
      <c r="R27" s="57" t="s">
        <v>4923</v>
      </c>
      <c r="W27" s="57" t="s">
        <v>5201</v>
      </c>
      <c r="X27" s="57" t="s">
        <v>5141</v>
      </c>
      <c r="Y27" s="57" t="s">
        <v>4861</v>
      </c>
      <c r="Z27" s="57" t="s">
        <v>5074</v>
      </c>
      <c r="AA27" s="57" t="s">
        <v>5278</v>
      </c>
      <c r="AB27" s="57" t="s">
        <v>4766</v>
      </c>
      <c r="AD27" s="57" t="s">
        <v>5383</v>
      </c>
    </row>
    <row r="28" spans="1:30" ht="27" hidden="1" x14ac:dyDescent="0.25">
      <c r="A28" s="30">
        <v>20</v>
      </c>
      <c r="B28" s="26" t="s">
        <v>4074</v>
      </c>
      <c r="C28" s="6" t="s">
        <v>3088</v>
      </c>
      <c r="D28" s="6" t="s">
        <v>4767</v>
      </c>
      <c r="E28" s="26" t="s">
        <v>4096</v>
      </c>
      <c r="F28" s="26" t="s">
        <v>4074</v>
      </c>
      <c r="G28" s="16" t="str">
        <f t="shared" si="0"/>
        <v>Archivo de Trámite de la Administración Central de Modernización Aduanera</v>
      </c>
      <c r="H28" s="11" t="s">
        <v>3863</v>
      </c>
      <c r="I28" s="11"/>
      <c r="J28" s="11"/>
      <c r="K28" s="11"/>
      <c r="L28" s="11"/>
      <c r="N28" s="8" t="str">
        <f t="shared" si="1"/>
        <v>800.05.00.00.00-T</v>
      </c>
      <c r="O28"/>
      <c r="P28"/>
      <c r="Q28"/>
      <c r="R28" s="57" t="s">
        <v>4924</v>
      </c>
      <c r="W28" s="57" t="s">
        <v>5202</v>
      </c>
      <c r="X28" s="57" t="s">
        <v>5142</v>
      </c>
      <c r="Y28" s="57" t="s">
        <v>4862</v>
      </c>
      <c r="Z28" s="57" t="s">
        <v>5075</v>
      </c>
      <c r="AA28" s="57" t="s">
        <v>5279</v>
      </c>
      <c r="AB28" s="57" t="s">
        <v>4767</v>
      </c>
      <c r="AD28" s="57" t="s">
        <v>5362</v>
      </c>
    </row>
    <row r="29" spans="1:30" ht="40.5" hidden="1" x14ac:dyDescent="0.25">
      <c r="A29" s="30">
        <v>21</v>
      </c>
      <c r="B29" s="26" t="s">
        <v>443</v>
      </c>
      <c r="C29" s="6" t="s">
        <v>3100</v>
      </c>
      <c r="D29" s="6" t="s">
        <v>4768</v>
      </c>
      <c r="E29" s="26" t="s">
        <v>4097</v>
      </c>
      <c r="F29" s="26" t="s">
        <v>443</v>
      </c>
      <c r="G29" s="16" t="str">
        <f t="shared" si="0"/>
        <v>Archivo de Trámite de la Administración Central de Equipamiento e Infraestructura Aduanera</v>
      </c>
      <c r="H29" s="11" t="s">
        <v>3863</v>
      </c>
      <c r="I29" s="11"/>
      <c r="J29" s="11"/>
      <c r="K29" s="11"/>
      <c r="L29" s="11"/>
      <c r="N29" s="8" t="str">
        <f t="shared" si="1"/>
        <v>800.06.00.00.00-T</v>
      </c>
      <c r="O29"/>
      <c r="P29"/>
      <c r="Q29"/>
      <c r="R29" s="57" t="s">
        <v>4925</v>
      </c>
      <c r="W29" s="57" t="s">
        <v>5203</v>
      </c>
      <c r="X29" s="57" t="s">
        <v>5143</v>
      </c>
      <c r="Y29" s="57" t="s">
        <v>4863</v>
      </c>
      <c r="Z29" s="57" t="s">
        <v>5076</v>
      </c>
      <c r="AA29" s="57" t="s">
        <v>5280</v>
      </c>
      <c r="AB29" s="57" t="s">
        <v>4768</v>
      </c>
      <c r="AD29" s="57" t="s">
        <v>5365</v>
      </c>
    </row>
    <row r="30" spans="1:30" ht="27" hidden="1" x14ac:dyDescent="0.25">
      <c r="A30" s="30">
        <v>22</v>
      </c>
      <c r="B30" s="26" t="s">
        <v>3101</v>
      </c>
      <c r="C30" s="6" t="s">
        <v>3102</v>
      </c>
      <c r="D30" s="6" t="s">
        <v>4769</v>
      </c>
      <c r="E30" s="26" t="s">
        <v>4098</v>
      </c>
      <c r="F30" s="26" t="s">
        <v>3101</v>
      </c>
      <c r="G30" s="16" t="str">
        <f t="shared" si="0"/>
        <v>Archivo de Trámite de la Administración de Equipamiento e Infraestructura Aduanera 1</v>
      </c>
      <c r="H30" s="11" t="s">
        <v>3863</v>
      </c>
      <c r="I30" s="11"/>
      <c r="J30" s="11"/>
      <c r="K30" s="11"/>
      <c r="L30" s="11"/>
      <c r="N30" s="8" t="str">
        <f t="shared" si="1"/>
        <v>800.06.01.00.00-T</v>
      </c>
      <c r="O30"/>
      <c r="P30"/>
      <c r="Q30"/>
      <c r="R30" s="57" t="s">
        <v>4926</v>
      </c>
      <c r="W30" s="57" t="s">
        <v>5204</v>
      </c>
      <c r="X30" s="57" t="s">
        <v>5144</v>
      </c>
      <c r="Y30" s="57" t="s">
        <v>4864</v>
      </c>
      <c r="Z30" s="57" t="s">
        <v>5077</v>
      </c>
      <c r="AA30" s="57" t="s">
        <v>5281</v>
      </c>
      <c r="AB30" s="57" t="s">
        <v>4769</v>
      </c>
      <c r="AD30" s="57" t="s">
        <v>5377</v>
      </c>
    </row>
    <row r="31" spans="1:30" ht="27" hidden="1" x14ac:dyDescent="0.25">
      <c r="A31" s="30">
        <v>23</v>
      </c>
      <c r="B31" s="26" t="s">
        <v>3103</v>
      </c>
      <c r="C31" s="6" t="s">
        <v>3104</v>
      </c>
      <c r="D31" s="6" t="s">
        <v>4770</v>
      </c>
      <c r="E31" s="26" t="s">
        <v>4099</v>
      </c>
      <c r="F31" s="26" t="s">
        <v>3103</v>
      </c>
      <c r="G31" s="16" t="str">
        <f t="shared" si="0"/>
        <v>Archivo de Trámite de la Administración de Equipamiento e Infraestructura Aduanera 2</v>
      </c>
      <c r="H31" s="11" t="s">
        <v>3863</v>
      </c>
      <c r="I31" s="11"/>
      <c r="J31" s="11"/>
      <c r="K31" s="11"/>
      <c r="L31" s="11"/>
      <c r="N31" s="8" t="str">
        <f t="shared" si="1"/>
        <v>800.06.02.00.00-T</v>
      </c>
      <c r="O31"/>
      <c r="P31"/>
      <c r="Q31"/>
      <c r="R31" s="57" t="s">
        <v>4927</v>
      </c>
      <c r="W31" s="57" t="s">
        <v>5205</v>
      </c>
      <c r="X31" s="57" t="s">
        <v>5145</v>
      </c>
      <c r="Y31" s="57" t="s">
        <v>4865</v>
      </c>
      <c r="Z31" s="57" t="s">
        <v>5078</v>
      </c>
      <c r="AA31" s="57" t="s">
        <v>5282</v>
      </c>
      <c r="AB31" s="57" t="s">
        <v>4770</v>
      </c>
      <c r="AD31" s="57" t="s">
        <v>5352</v>
      </c>
    </row>
    <row r="32" spans="1:30" ht="27" hidden="1" x14ac:dyDescent="0.25">
      <c r="A32" s="30">
        <v>24</v>
      </c>
      <c r="B32" s="26" t="s">
        <v>3105</v>
      </c>
      <c r="C32" s="6" t="s">
        <v>3106</v>
      </c>
      <c r="D32" s="6" t="s">
        <v>4771</v>
      </c>
      <c r="E32" s="26" t="s">
        <v>4100</v>
      </c>
      <c r="F32" s="26" t="s">
        <v>3105</v>
      </c>
      <c r="G32" s="16" t="str">
        <f t="shared" si="0"/>
        <v>Archivo de Trámite de la Administración de Equipamiento e Infraestructura Aduanera 3</v>
      </c>
      <c r="H32" s="11" t="s">
        <v>3863</v>
      </c>
      <c r="I32" s="11"/>
      <c r="J32" s="11"/>
      <c r="K32" s="11"/>
      <c r="L32" s="11"/>
      <c r="N32" s="8" t="str">
        <f t="shared" si="1"/>
        <v>800.06.03.00.00-T</v>
      </c>
      <c r="O32"/>
      <c r="P32"/>
      <c r="Q32"/>
      <c r="R32" s="57" t="s">
        <v>4928</v>
      </c>
      <c r="W32" s="57" t="s">
        <v>5206</v>
      </c>
      <c r="X32" s="57" t="s">
        <v>5146</v>
      </c>
      <c r="Y32" s="57" t="s">
        <v>4866</v>
      </c>
      <c r="Z32" s="57" t="s">
        <v>5079</v>
      </c>
      <c r="AA32" s="57" t="s">
        <v>5283</v>
      </c>
      <c r="AB32" s="57" t="s">
        <v>4771</v>
      </c>
      <c r="AD32" s="57" t="s">
        <v>5343</v>
      </c>
    </row>
    <row r="33" spans="1:30" ht="27" hidden="1" x14ac:dyDescent="0.25">
      <c r="A33" s="30">
        <v>25</v>
      </c>
      <c r="B33" s="26" t="s">
        <v>3107</v>
      </c>
      <c r="C33" s="6" t="s">
        <v>3108</v>
      </c>
      <c r="D33" s="6" t="s">
        <v>4772</v>
      </c>
      <c r="E33" s="26" t="s">
        <v>4101</v>
      </c>
      <c r="F33" s="26" t="s">
        <v>3107</v>
      </c>
      <c r="G33" s="16" t="str">
        <f t="shared" si="0"/>
        <v>Archivo de Trámite de la Administración de Equipamiento e Infraestructura Aduanera 4</v>
      </c>
      <c r="H33" s="11" t="s">
        <v>3863</v>
      </c>
      <c r="I33" s="11"/>
      <c r="J33" s="11"/>
      <c r="K33" s="11"/>
      <c r="L33" s="11"/>
      <c r="N33" s="8" t="str">
        <f t="shared" si="1"/>
        <v>800.06.04.00.00-T</v>
      </c>
      <c r="O33"/>
      <c r="P33"/>
      <c r="Q33"/>
      <c r="R33" s="57" t="s">
        <v>4929</v>
      </c>
      <c r="W33" s="57" t="s">
        <v>5207</v>
      </c>
      <c r="X33" s="57" t="s">
        <v>5147</v>
      </c>
      <c r="Y33" s="57" t="s">
        <v>4867</v>
      </c>
      <c r="Z33" s="57" t="s">
        <v>5080</v>
      </c>
      <c r="AA33" s="57" t="s">
        <v>5284</v>
      </c>
      <c r="AB33" s="57" t="s">
        <v>4772</v>
      </c>
      <c r="AD33" s="57" t="s">
        <v>5379</v>
      </c>
    </row>
    <row r="34" spans="1:30" ht="27" hidden="1" x14ac:dyDescent="0.25">
      <c r="A34" s="30">
        <v>26</v>
      </c>
      <c r="B34" s="26" t="s">
        <v>3109</v>
      </c>
      <c r="C34" s="6" t="s">
        <v>3110</v>
      </c>
      <c r="D34" s="6" t="s">
        <v>4773</v>
      </c>
      <c r="E34" s="26" t="s">
        <v>4102</v>
      </c>
      <c r="F34" s="26" t="s">
        <v>3109</v>
      </c>
      <c r="G34" s="16" t="str">
        <f t="shared" si="0"/>
        <v>Archivo de Trámite de la Administración de Equipamiento e Infraestructura Aduanera 5</v>
      </c>
      <c r="H34" s="11" t="s">
        <v>3863</v>
      </c>
      <c r="I34" s="11"/>
      <c r="J34" s="11"/>
      <c r="K34" s="11"/>
      <c r="L34" s="11"/>
      <c r="N34" s="8" t="str">
        <f t="shared" si="1"/>
        <v>800.06.05.00.00-T</v>
      </c>
      <c r="O34"/>
      <c r="P34"/>
      <c r="Q34"/>
      <c r="R34" s="57" t="s">
        <v>4930</v>
      </c>
      <c r="W34" s="57" t="s">
        <v>5208</v>
      </c>
      <c r="X34" s="57" t="s">
        <v>5148</v>
      </c>
      <c r="Y34" s="57" t="s">
        <v>4868</v>
      </c>
      <c r="Z34" s="57" t="s">
        <v>5081</v>
      </c>
      <c r="AA34" s="57" t="s">
        <v>5285</v>
      </c>
      <c r="AB34" s="57" t="s">
        <v>4773</v>
      </c>
      <c r="AD34" s="57" t="s">
        <v>5378</v>
      </c>
    </row>
    <row r="35" spans="1:30" ht="27" hidden="1" x14ac:dyDescent="0.25">
      <c r="A35" s="30">
        <v>27</v>
      </c>
      <c r="B35" s="26" t="s">
        <v>3111</v>
      </c>
      <c r="C35" s="6" t="s">
        <v>3112</v>
      </c>
      <c r="D35" s="6" t="s">
        <v>4774</v>
      </c>
      <c r="E35" s="26" t="s">
        <v>4103</v>
      </c>
      <c r="F35" s="26" t="s">
        <v>3111</v>
      </c>
      <c r="G35" s="16" t="str">
        <f t="shared" si="0"/>
        <v>Archivo de Trámite de la Administración de Equipamiento e Infraestructura Aduanera 6</v>
      </c>
      <c r="H35" s="11" t="s">
        <v>3863</v>
      </c>
      <c r="I35" s="11"/>
      <c r="J35" s="11"/>
      <c r="K35" s="11"/>
      <c r="L35" s="11"/>
      <c r="N35" s="8" t="str">
        <f t="shared" si="1"/>
        <v>800.06.06.00.00-T</v>
      </c>
      <c r="O35"/>
      <c r="P35"/>
      <c r="Q35"/>
      <c r="R35" s="57" t="s">
        <v>4931</v>
      </c>
      <c r="W35" s="57" t="s">
        <v>5209</v>
      </c>
      <c r="X35" s="57" t="s">
        <v>5149</v>
      </c>
      <c r="Y35" s="57" t="s">
        <v>4869</v>
      </c>
      <c r="Z35" s="57" t="s">
        <v>5082</v>
      </c>
      <c r="AA35" s="57" t="s">
        <v>5286</v>
      </c>
      <c r="AB35" s="57" t="s">
        <v>4774</v>
      </c>
      <c r="AD35" s="57" t="s">
        <v>5358</v>
      </c>
    </row>
    <row r="36" spans="1:30" ht="27" hidden="1" x14ac:dyDescent="0.25">
      <c r="A36" s="30">
        <v>28</v>
      </c>
      <c r="B36" s="26" t="s">
        <v>3113</v>
      </c>
      <c r="C36" s="6" t="s">
        <v>3114</v>
      </c>
      <c r="D36" s="6" t="s">
        <v>4775</v>
      </c>
      <c r="E36" s="26" t="s">
        <v>4104</v>
      </c>
      <c r="F36" s="26" t="s">
        <v>3113</v>
      </c>
      <c r="G36" s="16" t="str">
        <f t="shared" si="0"/>
        <v>Archivo de Trámite de la Administración de Equipamiento e Infraestructura Aduanera 7</v>
      </c>
      <c r="H36" s="11" t="s">
        <v>3863</v>
      </c>
      <c r="I36" s="11"/>
      <c r="J36" s="11"/>
      <c r="K36" s="11"/>
      <c r="L36" s="11"/>
      <c r="N36" s="8" t="str">
        <f t="shared" si="1"/>
        <v>800.06.07.00.00-T</v>
      </c>
      <c r="O36"/>
      <c r="P36"/>
      <c r="Q36"/>
      <c r="R36" s="57" t="s">
        <v>4932</v>
      </c>
      <c r="W36" s="57" t="s">
        <v>5210</v>
      </c>
      <c r="X36" s="57" t="s">
        <v>5150</v>
      </c>
      <c r="Y36" s="57" t="s">
        <v>4870</v>
      </c>
      <c r="Z36" s="57" t="s">
        <v>5083</v>
      </c>
      <c r="AA36" s="57" t="s">
        <v>5287</v>
      </c>
      <c r="AB36" s="57" t="s">
        <v>4775</v>
      </c>
      <c r="AD36" s="57" t="s">
        <v>5354</v>
      </c>
    </row>
    <row r="37" spans="1:30" ht="27" hidden="1" x14ac:dyDescent="0.25">
      <c r="A37" s="30">
        <v>29</v>
      </c>
      <c r="B37" s="26" t="s">
        <v>488</v>
      </c>
      <c r="C37" s="6" t="s">
        <v>3120</v>
      </c>
      <c r="D37" s="6" t="s">
        <v>4776</v>
      </c>
      <c r="E37" s="26" t="s">
        <v>4105</v>
      </c>
      <c r="F37" s="26" t="s">
        <v>488</v>
      </c>
      <c r="G37" s="16" t="str">
        <f t="shared" si="0"/>
        <v>Archivo de Trámite de la Administración Central de Planeación Aduanera</v>
      </c>
      <c r="H37" s="11" t="s">
        <v>3863</v>
      </c>
      <c r="I37" s="11"/>
      <c r="J37" s="11"/>
      <c r="K37" s="11"/>
      <c r="L37" s="11"/>
      <c r="N37" s="8" t="str">
        <f t="shared" si="1"/>
        <v>800.07.00.00.00-T</v>
      </c>
      <c r="O37"/>
      <c r="P37"/>
      <c r="Q37"/>
      <c r="R37" s="57" t="s">
        <v>4933</v>
      </c>
      <c r="W37" s="57" t="s">
        <v>5211</v>
      </c>
      <c r="X37" s="57" t="s">
        <v>5151</v>
      </c>
      <c r="Y37" s="57" t="s">
        <v>4871</v>
      </c>
      <c r="Z37" s="57" t="s">
        <v>5084</v>
      </c>
      <c r="AA37" s="57" t="s">
        <v>5288</v>
      </c>
      <c r="AB37" s="57" t="s">
        <v>4776</v>
      </c>
      <c r="AD37" s="57" t="s">
        <v>5394</v>
      </c>
    </row>
    <row r="38" spans="1:30" ht="40.5" hidden="1" x14ac:dyDescent="0.25">
      <c r="A38" s="30">
        <v>30</v>
      </c>
      <c r="B38" s="26" t="s">
        <v>395</v>
      </c>
      <c r="C38" s="6" t="s">
        <v>3085</v>
      </c>
      <c r="D38" s="6" t="s">
        <v>4777</v>
      </c>
      <c r="E38" s="26" t="s">
        <v>4106</v>
      </c>
      <c r="F38" s="26" t="s">
        <v>5587</v>
      </c>
      <c r="G38" s="16" t="str">
        <f t="shared" si="0"/>
        <v>Archivo de Trámite de la Administración Central De Procesamiento Electrónico de Datos Aduaneros</v>
      </c>
      <c r="H38" s="11" t="s">
        <v>3863</v>
      </c>
      <c r="I38" s="11"/>
      <c r="J38" s="11"/>
      <c r="K38" s="11"/>
      <c r="L38" s="11"/>
      <c r="N38" s="8" t="str">
        <f t="shared" si="1"/>
        <v>800.08.00.00.00-T</v>
      </c>
      <c r="O38"/>
      <c r="P38"/>
      <c r="Q38"/>
      <c r="R38" s="57" t="s">
        <v>4934</v>
      </c>
      <c r="W38" s="57" t="s">
        <v>5212</v>
      </c>
      <c r="X38" s="57" t="s">
        <v>5152</v>
      </c>
      <c r="Y38" s="57" t="s">
        <v>4872</v>
      </c>
      <c r="Z38" s="57" t="s">
        <v>5085</v>
      </c>
      <c r="AA38" s="57" t="s">
        <v>5289</v>
      </c>
      <c r="AB38" s="57" t="s">
        <v>4777</v>
      </c>
      <c r="AD38" s="57" t="s">
        <v>5356</v>
      </c>
    </row>
    <row r="39" spans="1:30" ht="27" hidden="1" x14ac:dyDescent="0.25">
      <c r="A39" s="30">
        <v>31</v>
      </c>
      <c r="B39" s="26" t="s">
        <v>528</v>
      </c>
      <c r="C39" s="6" t="s">
        <v>3135</v>
      </c>
      <c r="D39" s="6" t="s">
        <v>4778</v>
      </c>
      <c r="E39" s="26" t="s">
        <v>4107</v>
      </c>
      <c r="F39" s="26" t="s">
        <v>528</v>
      </c>
      <c r="G39" s="16" t="str">
        <f t="shared" si="0"/>
        <v>Archivo de trámite de la Aduana de Aguascalientes</v>
      </c>
      <c r="H39" s="11" t="s">
        <v>3863</v>
      </c>
      <c r="I39" s="11"/>
      <c r="J39" s="11"/>
      <c r="K39" s="11"/>
      <c r="L39" s="11"/>
      <c r="N39" s="8" t="str">
        <f t="shared" si="1"/>
        <v>800.09.00.00.00-T</v>
      </c>
      <c r="O39"/>
      <c r="P39"/>
      <c r="Q39"/>
      <c r="R39" s="57" t="s">
        <v>4935</v>
      </c>
      <c r="W39" s="57" t="s">
        <v>5213</v>
      </c>
      <c r="X39" s="57" t="s">
        <v>5153</v>
      </c>
      <c r="Y39" s="57" t="s">
        <v>4873</v>
      </c>
      <c r="Z39" s="57" t="s">
        <v>5086</v>
      </c>
      <c r="AA39" s="57" t="s">
        <v>5290</v>
      </c>
      <c r="AB39" s="57" t="s">
        <v>4778</v>
      </c>
      <c r="AD39" s="57" t="s">
        <v>5370</v>
      </c>
    </row>
    <row r="40" spans="1:30" ht="27" hidden="1" x14ac:dyDescent="0.25">
      <c r="A40" s="30">
        <v>32</v>
      </c>
      <c r="B40" s="26" t="s">
        <v>3138</v>
      </c>
      <c r="C40" s="6" t="s">
        <v>3139</v>
      </c>
      <c r="D40" s="6" t="s">
        <v>4779</v>
      </c>
      <c r="E40" s="26" t="s">
        <v>4108</v>
      </c>
      <c r="F40" s="26" t="s">
        <v>3138</v>
      </c>
      <c r="G40" s="16" t="str">
        <f t="shared" si="0"/>
        <v>Archivo de trámite de la Aduana de Aguascalientes Sección Aduanera Zac.</v>
      </c>
      <c r="H40" s="11" t="s">
        <v>3863</v>
      </c>
      <c r="I40" s="11"/>
      <c r="J40" s="11"/>
      <c r="K40" s="11"/>
      <c r="L40" s="11"/>
      <c r="N40" s="8" t="str">
        <f t="shared" si="1"/>
        <v>800.09.00.03.03-T</v>
      </c>
      <c r="O40"/>
      <c r="P40"/>
      <c r="Q40"/>
      <c r="R40" s="57" t="s">
        <v>4936</v>
      </c>
      <c r="W40" s="57" t="s">
        <v>5214</v>
      </c>
      <c r="X40" s="57" t="s">
        <v>5154</v>
      </c>
      <c r="Y40" s="57" t="s">
        <v>4874</v>
      </c>
      <c r="Z40" s="57" t="s">
        <v>5087</v>
      </c>
      <c r="AA40" s="57" t="s">
        <v>5291</v>
      </c>
      <c r="AB40" s="57" t="s">
        <v>4779</v>
      </c>
      <c r="AD40" s="57" t="s">
        <v>5374</v>
      </c>
    </row>
    <row r="41" spans="1:30" ht="27" hidden="1" x14ac:dyDescent="0.25">
      <c r="A41" s="30">
        <v>33</v>
      </c>
      <c r="B41" s="26" t="s">
        <v>3136</v>
      </c>
      <c r="C41" s="6" t="s">
        <v>3137</v>
      </c>
      <c r="D41" s="6" t="s">
        <v>4780</v>
      </c>
      <c r="E41" s="26" t="s">
        <v>4109</v>
      </c>
      <c r="F41" s="26" t="s">
        <v>3136</v>
      </c>
      <c r="G41" s="16" t="str">
        <f t="shared" si="0"/>
        <v>Archivo de trámite de la Aduana de Aguascalientes Sección Aduanera SLP</v>
      </c>
      <c r="H41" s="11" t="s">
        <v>3863</v>
      </c>
      <c r="I41" s="11"/>
      <c r="J41" s="11"/>
      <c r="K41" s="11"/>
      <c r="L41" s="11"/>
      <c r="N41" s="8" t="str">
        <f t="shared" si="1"/>
        <v>800.09.00.04.00-T</v>
      </c>
      <c r="O41"/>
      <c r="P41"/>
      <c r="Q41"/>
      <c r="R41" s="57" t="s">
        <v>4937</v>
      </c>
      <c r="W41" s="57" t="s">
        <v>5638</v>
      </c>
      <c r="X41" s="57" t="s">
        <v>5155</v>
      </c>
      <c r="Y41" s="57" t="s">
        <v>4875</v>
      </c>
      <c r="Z41" s="57" t="s">
        <v>5088</v>
      </c>
      <c r="AA41" s="57" t="s">
        <v>5292</v>
      </c>
      <c r="AB41" s="57" t="s">
        <v>4780</v>
      </c>
      <c r="AD41" s="57" t="s">
        <v>5351</v>
      </c>
    </row>
    <row r="42" spans="1:30" ht="27" hidden="1" x14ac:dyDescent="0.25">
      <c r="A42" s="30">
        <v>34</v>
      </c>
      <c r="B42" s="26" t="s">
        <v>3168</v>
      </c>
      <c r="C42" s="6" t="s">
        <v>3169</v>
      </c>
      <c r="D42" s="6" t="s">
        <v>4781</v>
      </c>
      <c r="E42" s="26" t="s">
        <v>4110</v>
      </c>
      <c r="F42" s="26" t="s">
        <v>3168</v>
      </c>
      <c r="G42" s="16" t="str">
        <f t="shared" si="0"/>
        <v>Archivo de trámite de la Aduana de Ensenada BC</v>
      </c>
      <c r="H42" s="11" t="s">
        <v>3863</v>
      </c>
      <c r="I42" s="11"/>
      <c r="J42" s="11"/>
      <c r="K42" s="11"/>
      <c r="L42" s="11"/>
      <c r="N42" s="8" t="str">
        <f t="shared" si="1"/>
        <v>800.10.00.00.00-T</v>
      </c>
      <c r="O42"/>
      <c r="P42"/>
      <c r="Q42"/>
      <c r="R42" s="57" t="s">
        <v>4938</v>
      </c>
      <c r="W42" s="57" t="s">
        <v>5215</v>
      </c>
      <c r="X42" s="57" t="s">
        <v>5156</v>
      </c>
      <c r="Y42" s="57" t="s">
        <v>4876</v>
      </c>
      <c r="Z42" s="57" t="s">
        <v>5089</v>
      </c>
      <c r="AA42" s="57" t="s">
        <v>5293</v>
      </c>
      <c r="AB42" s="57" t="s">
        <v>4781</v>
      </c>
      <c r="AD42" s="57" t="s">
        <v>5340</v>
      </c>
    </row>
    <row r="43" spans="1:30" ht="27" hidden="1" x14ac:dyDescent="0.25">
      <c r="A43" s="30">
        <v>35</v>
      </c>
      <c r="B43" s="26" t="s">
        <v>3184</v>
      </c>
      <c r="C43" s="6" t="s">
        <v>3185</v>
      </c>
      <c r="D43" s="6" t="s">
        <v>4782</v>
      </c>
      <c r="E43" s="26" t="s">
        <v>4112</v>
      </c>
      <c r="F43" s="26" t="s">
        <v>3184</v>
      </c>
      <c r="G43" s="16" t="str">
        <f t="shared" si="0"/>
        <v>Archivo de trámite de la Aduana de Mexicali Baja California</v>
      </c>
      <c r="H43" s="11" t="s">
        <v>3863</v>
      </c>
      <c r="I43" s="11"/>
      <c r="J43" s="11"/>
      <c r="K43" s="11"/>
      <c r="L43" s="11"/>
      <c r="N43" s="8" t="str">
        <f t="shared" si="1"/>
        <v>800.11.00.00.00-T</v>
      </c>
      <c r="O43"/>
      <c r="P43"/>
      <c r="Q43"/>
      <c r="R43" s="57" t="s">
        <v>4939</v>
      </c>
      <c r="W43" s="57" t="s">
        <v>5216</v>
      </c>
      <c r="X43" s="57" t="s">
        <v>5157</v>
      </c>
      <c r="Y43" s="57" t="s">
        <v>4877</v>
      </c>
      <c r="Z43" s="57" t="s">
        <v>5090</v>
      </c>
      <c r="AA43" s="57" t="s">
        <v>5294</v>
      </c>
      <c r="AB43" s="57" t="s">
        <v>4782</v>
      </c>
      <c r="AD43" s="57" t="s">
        <v>5342</v>
      </c>
    </row>
    <row r="44" spans="1:30" ht="27" hidden="1" x14ac:dyDescent="0.25">
      <c r="A44" s="30">
        <v>36</v>
      </c>
      <c r="B44" s="26" t="s">
        <v>3216</v>
      </c>
      <c r="C44" s="6" t="s">
        <v>3217</v>
      </c>
      <c r="D44" s="6" t="s">
        <v>4783</v>
      </c>
      <c r="E44" s="26" t="s">
        <v>4113</v>
      </c>
      <c r="F44" s="26" t="s">
        <v>3216</v>
      </c>
      <c r="G44" s="16" t="str">
        <f t="shared" si="0"/>
        <v>Archivo de trámite de la Aduana de Tecate Baja California</v>
      </c>
      <c r="H44" s="11" t="s">
        <v>3863</v>
      </c>
      <c r="I44" s="11"/>
      <c r="J44" s="11"/>
      <c r="K44" s="11"/>
      <c r="L44" s="11"/>
      <c r="N44" s="8" t="str">
        <f t="shared" si="1"/>
        <v>800.12.00.00.00-T</v>
      </c>
      <c r="O44"/>
      <c r="P44"/>
      <c r="Q44"/>
      <c r="R44" s="57" t="s">
        <v>4940</v>
      </c>
      <c r="W44" s="57" t="s">
        <v>5217</v>
      </c>
      <c r="X44" s="57" t="s">
        <v>5158</v>
      </c>
      <c r="Y44" s="57" t="s">
        <v>4878</v>
      </c>
      <c r="Z44" s="57" t="s">
        <v>5091</v>
      </c>
      <c r="AA44" s="57" t="s">
        <v>5295</v>
      </c>
      <c r="AB44" s="57" t="s">
        <v>4783</v>
      </c>
      <c r="AD44" s="57" t="s">
        <v>5348</v>
      </c>
    </row>
    <row r="45" spans="1:30" ht="27" hidden="1" x14ac:dyDescent="0.25">
      <c r="A45" s="30">
        <v>37</v>
      </c>
      <c r="B45" s="26" t="s">
        <v>3218</v>
      </c>
      <c r="C45" s="6" t="s">
        <v>3219</v>
      </c>
      <c r="D45" s="6" t="s">
        <v>4784</v>
      </c>
      <c r="E45" s="26" t="s">
        <v>4114</v>
      </c>
      <c r="F45" s="26" t="s">
        <v>3218</v>
      </c>
      <c r="G45" s="16" t="str">
        <f t="shared" si="0"/>
        <v>Archivo de trámite de la Aduana de Tijuana Baja California</v>
      </c>
      <c r="H45" s="11" t="s">
        <v>3863</v>
      </c>
      <c r="I45" s="11"/>
      <c r="J45" s="11"/>
      <c r="K45" s="11"/>
      <c r="L45" s="11"/>
      <c r="N45" s="8" t="str">
        <f t="shared" si="1"/>
        <v>800.13.00.00.00-T</v>
      </c>
      <c r="O45"/>
      <c r="P45"/>
      <c r="Q45"/>
      <c r="R45" s="57" t="s">
        <v>4941</v>
      </c>
      <c r="W45" s="57" t="s">
        <v>5218</v>
      </c>
      <c r="X45" s="57" t="s">
        <v>5159</v>
      </c>
      <c r="Y45" s="57" t="s">
        <v>4879</v>
      </c>
      <c r="Z45" s="57" t="s">
        <v>5092</v>
      </c>
      <c r="AA45" s="57" t="s">
        <v>5296</v>
      </c>
      <c r="AB45" s="57" t="s">
        <v>4784</v>
      </c>
      <c r="AD45" s="57" t="s">
        <v>5355</v>
      </c>
    </row>
    <row r="46" spans="1:30" ht="27" hidden="1" x14ac:dyDescent="0.25">
      <c r="A46" s="30">
        <v>38</v>
      </c>
      <c r="B46" s="26" t="s">
        <v>3174</v>
      </c>
      <c r="C46" s="6" t="s">
        <v>3175</v>
      </c>
      <c r="D46" s="6" t="s">
        <v>4785</v>
      </c>
      <c r="E46" s="26" t="s">
        <v>4115</v>
      </c>
      <c r="F46" s="26" t="s">
        <v>3174</v>
      </c>
      <c r="G46" s="16" t="str">
        <f t="shared" si="0"/>
        <v>Archivo de trámite de la Aduana de La Paz BCS</v>
      </c>
      <c r="H46" s="11" t="s">
        <v>3863</v>
      </c>
      <c r="I46" s="11"/>
      <c r="J46" s="11"/>
      <c r="K46" s="11"/>
      <c r="L46" s="11"/>
      <c r="N46" s="8" t="str">
        <f t="shared" si="1"/>
        <v>800.14.00.00.00-T</v>
      </c>
      <c r="O46"/>
      <c r="P46"/>
      <c r="Q46"/>
      <c r="R46" s="57" t="s">
        <v>4942</v>
      </c>
      <c r="W46" s="57" t="s">
        <v>5219</v>
      </c>
      <c r="X46" s="57" t="s">
        <v>5160</v>
      </c>
      <c r="Y46" s="57" t="s">
        <v>4880</v>
      </c>
      <c r="Z46" s="57" t="s">
        <v>5093</v>
      </c>
      <c r="AA46" s="57" t="s">
        <v>5297</v>
      </c>
      <c r="AB46" s="57" t="s">
        <v>4785</v>
      </c>
      <c r="AD46" s="57" t="s">
        <v>5337</v>
      </c>
    </row>
    <row r="47" spans="1:30" ht="27" hidden="1" x14ac:dyDescent="0.25">
      <c r="A47" s="30">
        <v>39</v>
      </c>
      <c r="B47" s="26" t="s">
        <v>3150</v>
      </c>
      <c r="C47" s="6" t="s">
        <v>3151</v>
      </c>
      <c r="D47" s="6" t="s">
        <v>4786</v>
      </c>
      <c r="E47" s="26" t="s">
        <v>4116</v>
      </c>
      <c r="F47" s="26" t="s">
        <v>3150</v>
      </c>
      <c r="G47" s="16" t="str">
        <f t="shared" si="0"/>
        <v>Archivo de trámite de la Aduana de Ciudad del Carmen Campeche</v>
      </c>
      <c r="H47" s="11" t="s">
        <v>3863</v>
      </c>
      <c r="I47" s="11"/>
      <c r="J47" s="11"/>
      <c r="K47" s="11"/>
      <c r="L47" s="11"/>
      <c r="N47" s="8" t="str">
        <f t="shared" si="1"/>
        <v>800.15.00.00.00-T</v>
      </c>
      <c r="O47"/>
      <c r="P47"/>
      <c r="Q47"/>
      <c r="R47" s="57" t="s">
        <v>4943</v>
      </c>
      <c r="W47" s="57" t="s">
        <v>5220</v>
      </c>
      <c r="X47" s="57" t="s">
        <v>5161</v>
      </c>
      <c r="Y47" s="57" t="s">
        <v>4881</v>
      </c>
      <c r="Z47" s="57" t="s">
        <v>5094</v>
      </c>
      <c r="AA47" s="57" t="s">
        <v>5298</v>
      </c>
      <c r="AB47" s="57" t="s">
        <v>4786</v>
      </c>
      <c r="AD47" s="57" t="s">
        <v>5392</v>
      </c>
    </row>
    <row r="48" spans="1:30" ht="27" hidden="1" x14ac:dyDescent="0.25">
      <c r="A48" s="30">
        <v>40</v>
      </c>
      <c r="B48" s="26" t="s">
        <v>3146</v>
      </c>
      <c r="C48" s="6" t="s">
        <v>3147</v>
      </c>
      <c r="D48" s="6" t="s">
        <v>4787</v>
      </c>
      <c r="E48" s="26" t="s">
        <v>4117</v>
      </c>
      <c r="F48" s="26" t="s">
        <v>3146</v>
      </c>
      <c r="G48" s="16" t="str">
        <f t="shared" si="0"/>
        <v>Archivo de trámite de la Aduana de Ciudad Acuña Coahuila de Zaragoza</v>
      </c>
      <c r="H48" s="11" t="s">
        <v>3863</v>
      </c>
      <c r="I48" s="11"/>
      <c r="J48" s="11"/>
      <c r="K48" s="11"/>
      <c r="L48" s="11"/>
      <c r="N48" s="8" t="str">
        <f t="shared" si="1"/>
        <v>800.16.00.00.00-T</v>
      </c>
      <c r="O48"/>
      <c r="P48"/>
      <c r="Q48"/>
      <c r="R48" s="57" t="s">
        <v>4944</v>
      </c>
      <c r="W48" s="57" t="s">
        <v>5221</v>
      </c>
      <c r="X48" s="57" t="s">
        <v>5162</v>
      </c>
      <c r="Y48" s="57" t="s">
        <v>4882</v>
      </c>
      <c r="Z48" s="57" t="s">
        <v>5095</v>
      </c>
      <c r="AA48" s="57" t="s">
        <v>5299</v>
      </c>
      <c r="AB48" s="57" t="s">
        <v>4787</v>
      </c>
      <c r="AD48" s="57" t="s">
        <v>5346</v>
      </c>
    </row>
    <row r="49" spans="1:65" ht="27" hidden="1" x14ac:dyDescent="0.25">
      <c r="A49" s="30">
        <v>41</v>
      </c>
      <c r="B49" s="26" t="s">
        <v>3197</v>
      </c>
      <c r="C49" s="6" t="s">
        <v>3198</v>
      </c>
      <c r="D49" s="6" t="s">
        <v>4788</v>
      </c>
      <c r="E49" s="26" t="s">
        <v>4118</v>
      </c>
      <c r="F49" s="26" t="s">
        <v>3197</v>
      </c>
      <c r="G49" s="16" t="str">
        <f t="shared" si="0"/>
        <v>Archivo de trámite de la Aduana de Piedras Negras Coahuila de Zaragoza</v>
      </c>
      <c r="H49" s="11" t="s">
        <v>3863</v>
      </c>
      <c r="I49" s="11"/>
      <c r="J49" s="11"/>
      <c r="K49" s="11"/>
      <c r="L49" s="11"/>
      <c r="N49" s="8" t="str">
        <f t="shared" si="1"/>
        <v>800.17.00.00.00-T</v>
      </c>
      <c r="O49"/>
      <c r="P49"/>
      <c r="Q49"/>
      <c r="R49" s="57" t="s">
        <v>4945</v>
      </c>
      <c r="W49" s="57" t="s">
        <v>5222</v>
      </c>
      <c r="X49" s="57" t="s">
        <v>5163</v>
      </c>
      <c r="Y49" s="57" t="s">
        <v>4883</v>
      </c>
      <c r="Z49" s="57" t="s">
        <v>5096</v>
      </c>
      <c r="AA49" s="57" t="s">
        <v>5300</v>
      </c>
      <c r="AB49" s="57" t="s">
        <v>4788</v>
      </c>
      <c r="AD49" s="57" t="s">
        <v>5347</v>
      </c>
    </row>
    <row r="50" spans="1:65" ht="27" hidden="1" x14ac:dyDescent="0.25">
      <c r="A50" s="30">
        <v>42</v>
      </c>
      <c r="B50" s="26" t="s">
        <v>3222</v>
      </c>
      <c r="C50" s="6" t="s">
        <v>3223</v>
      </c>
      <c r="D50" s="6" t="s">
        <v>4789</v>
      </c>
      <c r="E50" s="26" t="s">
        <v>4119</v>
      </c>
      <c r="F50" s="26" t="s">
        <v>3222</v>
      </c>
      <c r="G50" s="16" t="str">
        <f t="shared" si="0"/>
        <v>Archivo de trámite de la Aduana de Torreón Coahuila de Zaragoza</v>
      </c>
      <c r="H50" s="11" t="s">
        <v>3863</v>
      </c>
      <c r="I50" s="11"/>
      <c r="J50" s="11"/>
      <c r="K50" s="11"/>
      <c r="L50" s="11"/>
      <c r="N50" s="8" t="str">
        <f t="shared" si="1"/>
        <v>800.18.00.00.00-T</v>
      </c>
      <c r="O50"/>
      <c r="P50"/>
      <c r="Q50"/>
      <c r="R50" s="57" t="s">
        <v>5400</v>
      </c>
      <c r="W50" s="57" t="s">
        <v>5223</v>
      </c>
      <c r="X50" s="57" t="s">
        <v>5164</v>
      </c>
      <c r="Y50" s="57" t="s">
        <v>4884</v>
      </c>
      <c r="Z50" s="57" t="s">
        <v>5097</v>
      </c>
      <c r="AA50" s="57" t="s">
        <v>5301</v>
      </c>
      <c r="AB50" s="57" t="s">
        <v>4789</v>
      </c>
      <c r="AD50" s="57" t="s">
        <v>5389</v>
      </c>
    </row>
    <row r="51" spans="1:65" ht="27" hidden="1" x14ac:dyDescent="0.25">
      <c r="A51" s="30">
        <v>43</v>
      </c>
      <c r="B51" s="26" t="s">
        <v>3178</v>
      </c>
      <c r="C51" s="6" t="s">
        <v>3179</v>
      </c>
      <c r="D51" s="6" t="s">
        <v>4790</v>
      </c>
      <c r="E51" s="26" t="s">
        <v>4120</v>
      </c>
      <c r="F51" s="26" t="s">
        <v>3178</v>
      </c>
      <c r="G51" s="16" t="str">
        <f t="shared" si="0"/>
        <v>Archivo de trámite de la Aduana de Manzanillo Colima</v>
      </c>
      <c r="H51" s="11" t="s">
        <v>3863</v>
      </c>
      <c r="I51" s="11"/>
      <c r="J51" s="11"/>
      <c r="K51" s="11"/>
      <c r="L51" s="11"/>
      <c r="N51" s="8" t="str">
        <f t="shared" si="1"/>
        <v>800.19.00.00.00-T</v>
      </c>
      <c r="O51"/>
      <c r="P51"/>
      <c r="Q51"/>
      <c r="R51" s="57" t="s">
        <v>4946</v>
      </c>
      <c r="W51" s="57" t="s">
        <v>5224</v>
      </c>
      <c r="X51" s="57" t="s">
        <v>5165</v>
      </c>
      <c r="Y51" s="57" t="s">
        <v>4885</v>
      </c>
      <c r="Z51" s="57" t="s">
        <v>5098</v>
      </c>
      <c r="AA51" s="57" t="s">
        <v>5302</v>
      </c>
      <c r="AB51" s="57" t="s">
        <v>4790</v>
      </c>
      <c r="AD51" s="57" t="s">
        <v>5382</v>
      </c>
    </row>
    <row r="52" spans="1:65" ht="27" hidden="1" x14ac:dyDescent="0.25">
      <c r="A52" s="30">
        <v>44</v>
      </c>
      <c r="B52" s="26" t="s">
        <v>3152</v>
      </c>
      <c r="C52" s="6" t="s">
        <v>3153</v>
      </c>
      <c r="D52" s="6" t="s">
        <v>4791</v>
      </c>
      <c r="E52" s="26" t="s">
        <v>4121</v>
      </c>
      <c r="F52" s="26" t="s">
        <v>5630</v>
      </c>
      <c r="G52" s="16" t="str">
        <f t="shared" si="0"/>
        <v>Archivo de trámite de la Aduana de Ciudad Hidalgo Suichate Chiapas</v>
      </c>
      <c r="H52" s="11" t="s">
        <v>3863</v>
      </c>
      <c r="I52" s="11"/>
      <c r="J52" s="11"/>
      <c r="K52" s="11"/>
      <c r="L52" s="11"/>
      <c r="N52" s="8" t="str">
        <f t="shared" si="1"/>
        <v>800.20.00.00.00-T</v>
      </c>
      <c r="O52"/>
      <c r="P52"/>
      <c r="Q52"/>
      <c r="R52" s="57" t="s">
        <v>5398</v>
      </c>
      <c r="W52" s="57" t="s">
        <v>5225</v>
      </c>
      <c r="X52" s="57" t="s">
        <v>5166</v>
      </c>
      <c r="Y52" s="57" t="s">
        <v>4886</v>
      </c>
      <c r="Z52" s="57" t="s">
        <v>5099</v>
      </c>
      <c r="AA52" s="57" t="s">
        <v>5303</v>
      </c>
      <c r="AB52" s="57" t="s">
        <v>4791</v>
      </c>
      <c r="AD52" s="57" t="s">
        <v>5359</v>
      </c>
    </row>
    <row r="53" spans="1:65" ht="27" hidden="1" x14ac:dyDescent="0.25">
      <c r="A53" s="30">
        <v>45</v>
      </c>
      <c r="B53" s="26" t="s">
        <v>3154</v>
      </c>
      <c r="C53" s="6" t="s">
        <v>3155</v>
      </c>
      <c r="D53" s="6" t="s">
        <v>4792</v>
      </c>
      <c r="E53" s="26" t="s">
        <v>4122</v>
      </c>
      <c r="F53" s="26" t="s">
        <v>3154</v>
      </c>
      <c r="G53" s="16" t="str">
        <f t="shared" si="0"/>
        <v>Archivo de trámite de la Aduana de Ciudad Juárez Chihuahua</v>
      </c>
      <c r="H53" s="11" t="s">
        <v>3863</v>
      </c>
      <c r="I53" s="11"/>
      <c r="J53" s="11"/>
      <c r="K53" s="11"/>
      <c r="L53" s="11"/>
      <c r="N53" s="8" t="str">
        <f t="shared" si="1"/>
        <v>800.21.00.00.00-T</v>
      </c>
      <c r="O53"/>
      <c r="P53"/>
      <c r="Q53"/>
      <c r="R53" s="57" t="s">
        <v>5396</v>
      </c>
      <c r="W53" s="57" t="s">
        <v>5226</v>
      </c>
      <c r="X53" s="57" t="s">
        <v>5167</v>
      </c>
      <c r="Y53" s="57" t="s">
        <v>4887</v>
      </c>
      <c r="Z53" s="57" t="s">
        <v>5100</v>
      </c>
      <c r="AA53" s="57" t="s">
        <v>5304</v>
      </c>
      <c r="AB53" s="57" t="s">
        <v>4792</v>
      </c>
      <c r="AD53" s="57" t="s">
        <v>5388</v>
      </c>
    </row>
    <row r="54" spans="1:65" s="34" customFormat="1" ht="27" hidden="1" x14ac:dyDescent="0.25">
      <c r="A54" s="30">
        <v>46</v>
      </c>
      <c r="B54" s="26" t="s">
        <v>3160</v>
      </c>
      <c r="C54" s="6" t="s">
        <v>3161</v>
      </c>
      <c r="D54" s="6" t="s">
        <v>4793</v>
      </c>
      <c r="E54" s="26" t="s">
        <v>4123</v>
      </c>
      <c r="F54" s="26" t="s">
        <v>3160</v>
      </c>
      <c r="G54" s="16" t="str">
        <f t="shared" si="0"/>
        <v>Archivo de trámite de la Aduana de Cihuahua Chihuahua</v>
      </c>
      <c r="H54" s="11" t="s">
        <v>3863</v>
      </c>
      <c r="I54" s="11"/>
      <c r="J54" s="11"/>
      <c r="K54" s="11"/>
      <c r="L54" s="11"/>
      <c r="M54" s="8"/>
      <c r="N54" s="8" t="str">
        <f t="shared" si="1"/>
        <v>800.22.00.00.00-T</v>
      </c>
      <c r="O54"/>
      <c r="P54"/>
      <c r="Q54"/>
      <c r="R54" s="57" t="s">
        <v>4947</v>
      </c>
      <c r="S54" s="8"/>
      <c r="T54" s="8"/>
      <c r="U54" s="8"/>
      <c r="V54" s="8"/>
      <c r="W54" s="57" t="s">
        <v>5227</v>
      </c>
      <c r="X54" s="57" t="s">
        <v>5168</v>
      </c>
      <c r="Y54" s="57" t="s">
        <v>4888</v>
      </c>
      <c r="Z54" s="57" t="s">
        <v>5101</v>
      </c>
      <c r="AA54" s="57" t="s">
        <v>5305</v>
      </c>
      <c r="AB54" s="57" t="s">
        <v>4793</v>
      </c>
      <c r="AC54" s="8"/>
      <c r="AD54" s="57" t="s">
        <v>5391</v>
      </c>
      <c r="AE54" s="8"/>
      <c r="AF54" s="8"/>
      <c r="AG54" s="8"/>
      <c r="AH54" s="8"/>
      <c r="AI54" s="8"/>
      <c r="AJ54" s="8"/>
      <c r="AK54" s="8"/>
      <c r="AL54" s="8"/>
      <c r="AM54" s="8"/>
      <c r="AN54" s="8"/>
      <c r="AO54" s="8"/>
      <c r="AP54" s="8"/>
      <c r="AQ54" s="8"/>
      <c r="AR54" s="8"/>
      <c r="AS54" s="8"/>
      <c r="AT54" s="8"/>
      <c r="AU54" s="8"/>
      <c r="AV54" s="8"/>
      <c r="AW54" s="8"/>
      <c r="AX54" s="8"/>
      <c r="AY54" s="8"/>
      <c r="AZ54" s="8"/>
      <c r="BA54" s="8"/>
      <c r="BB54" s="8"/>
      <c r="BC54" s="8"/>
      <c r="BD54" s="8"/>
      <c r="BE54" s="8"/>
      <c r="BF54" s="8"/>
      <c r="BG54" s="8"/>
      <c r="BH54" s="8"/>
      <c r="BI54" s="8"/>
      <c r="BJ54" s="8"/>
      <c r="BK54" s="8"/>
      <c r="BL54" s="8"/>
      <c r="BM54" s="8"/>
    </row>
    <row r="55" spans="1:65" ht="27" hidden="1" x14ac:dyDescent="0.25">
      <c r="A55" s="30">
        <v>47</v>
      </c>
      <c r="B55" s="26" t="s">
        <v>3195</v>
      </c>
      <c r="C55" s="6" t="s">
        <v>3196</v>
      </c>
      <c r="D55" s="6" t="s">
        <v>4794</v>
      </c>
      <c r="E55" s="26" t="s">
        <v>4124</v>
      </c>
      <c r="F55" s="26" t="s">
        <v>3195</v>
      </c>
      <c r="G55" s="16" t="str">
        <f t="shared" si="0"/>
        <v>Archivo de trámite de la Aduana de Ojinaga Chihuahua</v>
      </c>
      <c r="H55" s="11" t="s">
        <v>3863</v>
      </c>
      <c r="I55" s="11"/>
      <c r="J55" s="11"/>
      <c r="K55" s="11"/>
      <c r="L55" s="11"/>
      <c r="N55" s="8" t="str">
        <f t="shared" si="1"/>
        <v>800.23.00.00.00-T</v>
      </c>
      <c r="O55"/>
      <c r="P55"/>
      <c r="Q55"/>
      <c r="R55" s="57" t="s">
        <v>4948</v>
      </c>
      <c r="W55" s="57" t="s">
        <v>5228</v>
      </c>
      <c r="X55" s="57" t="s">
        <v>5169</v>
      </c>
      <c r="Y55" s="57" t="s">
        <v>4889</v>
      </c>
      <c r="Z55" s="57" t="s">
        <v>5102</v>
      </c>
      <c r="AA55" s="57" t="s">
        <v>5306</v>
      </c>
      <c r="AB55" s="57" t="s">
        <v>4794</v>
      </c>
      <c r="AD55" s="57" t="s">
        <v>5366</v>
      </c>
    </row>
    <row r="56" spans="1:65" ht="27" hidden="1" x14ac:dyDescent="0.25">
      <c r="A56" s="30">
        <v>48</v>
      </c>
      <c r="B56" s="26" t="s">
        <v>3202</v>
      </c>
      <c r="C56" s="6" t="s">
        <v>3203</v>
      </c>
      <c r="D56" s="6" t="s">
        <v>4795</v>
      </c>
      <c r="E56" s="26" t="s">
        <v>4125</v>
      </c>
      <c r="F56" s="26" t="s">
        <v>3202</v>
      </c>
      <c r="G56" s="16" t="str">
        <f t="shared" si="0"/>
        <v>Archivo de trámite de la Aduana de Puerto Palomas Chihuahua</v>
      </c>
      <c r="H56" s="11" t="s">
        <v>3863</v>
      </c>
      <c r="I56" s="11"/>
      <c r="J56" s="11"/>
      <c r="K56" s="11"/>
      <c r="L56" s="11"/>
      <c r="N56" s="8" t="str">
        <f t="shared" si="1"/>
        <v>800.24.00.00.00-T</v>
      </c>
      <c r="O56"/>
      <c r="P56"/>
      <c r="Q56"/>
      <c r="R56" s="57" t="s">
        <v>4949</v>
      </c>
      <c r="W56" s="57" t="s">
        <v>5229</v>
      </c>
      <c r="X56" s="57" t="s">
        <v>5170</v>
      </c>
      <c r="Y56" s="57" t="s">
        <v>4890</v>
      </c>
      <c r="Z56" s="57" t="s">
        <v>5103</v>
      </c>
      <c r="AA56" s="57" t="s">
        <v>5307</v>
      </c>
      <c r="AB56" s="57" t="s">
        <v>4795</v>
      </c>
      <c r="AD56" s="57" t="s">
        <v>5345</v>
      </c>
    </row>
    <row r="57" spans="1:65" ht="27" hidden="1" x14ac:dyDescent="0.25">
      <c r="A57" s="30">
        <v>49</v>
      </c>
      <c r="B57" s="26" t="s">
        <v>3140</v>
      </c>
      <c r="C57" s="6" t="s">
        <v>3141</v>
      </c>
      <c r="D57" s="6" t="s">
        <v>4796</v>
      </c>
      <c r="E57" s="26" t="s">
        <v>4126</v>
      </c>
      <c r="F57" s="26" t="s">
        <v>3140</v>
      </c>
      <c r="G57" s="16" t="str">
        <f t="shared" si="0"/>
        <v>Archivo de trámite de la Aduana de AICM Ciudad de México</v>
      </c>
      <c r="H57" s="11" t="s">
        <v>3863</v>
      </c>
      <c r="I57" s="11"/>
      <c r="J57" s="11"/>
      <c r="K57" s="11"/>
      <c r="L57" s="11"/>
      <c r="N57" s="8" t="str">
        <f t="shared" si="1"/>
        <v>800.25.00.00.00-T</v>
      </c>
      <c r="O57"/>
      <c r="P57"/>
      <c r="Q57"/>
      <c r="R57" s="57" t="s">
        <v>4950</v>
      </c>
      <c r="W57" s="57" t="s">
        <v>5230</v>
      </c>
      <c r="X57" s="57" t="s">
        <v>5171</v>
      </c>
      <c r="Y57" s="57" t="s">
        <v>4891</v>
      </c>
      <c r="Z57" s="57" t="s">
        <v>5104</v>
      </c>
      <c r="AA57" s="57" t="s">
        <v>5308</v>
      </c>
      <c r="AB57" s="57" t="s">
        <v>4796</v>
      </c>
      <c r="AD57" s="57" t="s">
        <v>5363</v>
      </c>
    </row>
    <row r="58" spans="1:65" ht="15" hidden="1" x14ac:dyDescent="0.25">
      <c r="A58" s="30">
        <v>50</v>
      </c>
      <c r="B58" s="26" t="s">
        <v>623</v>
      </c>
      <c r="C58" s="6" t="s">
        <v>3186</v>
      </c>
      <c r="D58" s="6" t="s">
        <v>4797</v>
      </c>
      <c r="E58" s="26" t="s">
        <v>4127</v>
      </c>
      <c r="F58" s="26" t="s">
        <v>623</v>
      </c>
      <c r="G58" s="16" t="str">
        <f t="shared" si="0"/>
        <v>Archivo de trámite de la Aduana de México</v>
      </c>
      <c r="H58" s="11" t="s">
        <v>3863</v>
      </c>
      <c r="I58" s="11"/>
      <c r="J58" s="11"/>
      <c r="K58" s="11"/>
      <c r="L58" s="11"/>
      <c r="N58" s="8" t="str">
        <f t="shared" si="1"/>
        <v>800.26.00.00.00-T</v>
      </c>
      <c r="O58"/>
      <c r="P58"/>
      <c r="Q58"/>
      <c r="R58" s="57" t="s">
        <v>4951</v>
      </c>
      <c r="W58" s="57" t="s">
        <v>5231</v>
      </c>
      <c r="X58" s="57" t="s">
        <v>5172</v>
      </c>
      <c r="Y58" s="57" t="s">
        <v>4892</v>
      </c>
      <c r="Z58" s="57" t="s">
        <v>5105</v>
      </c>
      <c r="AA58" s="57" t="s">
        <v>5309</v>
      </c>
      <c r="AB58" s="57" t="s">
        <v>4797</v>
      </c>
      <c r="AD58" s="57" t="s">
        <v>5341</v>
      </c>
    </row>
    <row r="59" spans="1:65" ht="27" hidden="1" x14ac:dyDescent="0.25">
      <c r="A59" s="30">
        <v>51</v>
      </c>
      <c r="B59" s="26" t="s">
        <v>3170</v>
      </c>
      <c r="C59" s="6" t="s">
        <v>3171</v>
      </c>
      <c r="D59" s="6" t="s">
        <v>4798</v>
      </c>
      <c r="E59" s="26" t="s">
        <v>4128</v>
      </c>
      <c r="F59" s="26" t="s">
        <v>3170</v>
      </c>
      <c r="G59" s="16" t="str">
        <f t="shared" si="0"/>
        <v>Archivo de trámite de la Aduana de Guanajuato Silao de la Victoria</v>
      </c>
      <c r="H59" s="11" t="s">
        <v>3863</v>
      </c>
      <c r="I59" s="11"/>
      <c r="J59" s="11"/>
      <c r="K59" s="11"/>
      <c r="L59" s="11"/>
      <c r="N59" s="8" t="str">
        <f t="shared" si="1"/>
        <v>800.27.00.00.00-T</v>
      </c>
      <c r="O59"/>
      <c r="P59"/>
      <c r="Q59"/>
      <c r="R59" s="57" t="s">
        <v>4952</v>
      </c>
      <c r="W59" s="57" t="s">
        <v>5232</v>
      </c>
      <c r="X59" s="57" t="s">
        <v>5173</v>
      </c>
      <c r="Y59" s="57" t="s">
        <v>4893</v>
      </c>
      <c r="Z59" s="57" t="s">
        <v>5106</v>
      </c>
      <c r="AA59" s="57" t="s">
        <v>5310</v>
      </c>
      <c r="AB59" s="57" t="s">
        <v>4798</v>
      </c>
      <c r="AD59" s="57" t="s">
        <v>5353</v>
      </c>
    </row>
    <row r="60" spans="1:65" ht="15" hidden="1" x14ac:dyDescent="0.25">
      <c r="A60" s="30">
        <v>52</v>
      </c>
      <c r="B60" s="26" t="s">
        <v>518</v>
      </c>
      <c r="C60" s="6" t="s">
        <v>3133</v>
      </c>
      <c r="D60" s="6" t="s">
        <v>4799</v>
      </c>
      <c r="E60" s="26" t="s">
        <v>4129</v>
      </c>
      <c r="F60" s="26" t="s">
        <v>518</v>
      </c>
      <c r="G60" s="16" t="str">
        <f t="shared" si="0"/>
        <v>Archivo de trámite de la Aduana de Acapulco</v>
      </c>
      <c r="H60" s="11" t="s">
        <v>3863</v>
      </c>
      <c r="I60" s="11"/>
      <c r="J60" s="11"/>
      <c r="K60" s="11"/>
      <c r="L60" s="11"/>
      <c r="N60" s="8" t="str">
        <f t="shared" si="1"/>
        <v>800.28.00.00.00-T</v>
      </c>
      <c r="O60"/>
      <c r="P60"/>
      <c r="Q60"/>
      <c r="R60" s="57" t="s">
        <v>4953</v>
      </c>
      <c r="W60" s="57" t="s">
        <v>5233</v>
      </c>
      <c r="X60" s="57" t="s">
        <v>5174</v>
      </c>
      <c r="Y60" s="57" t="s">
        <v>4894</v>
      </c>
      <c r="Z60" s="57" t="s">
        <v>5107</v>
      </c>
      <c r="AA60" s="57" t="s">
        <v>5311</v>
      </c>
      <c r="AB60" s="57" t="s">
        <v>4799</v>
      </c>
      <c r="AD60" s="57" t="s">
        <v>5336</v>
      </c>
    </row>
    <row r="61" spans="1:65" ht="27" hidden="1" x14ac:dyDescent="0.25">
      <c r="A61" s="30">
        <v>53</v>
      </c>
      <c r="B61" s="26" t="s">
        <v>592</v>
      </c>
      <c r="C61" s="6" t="s">
        <v>4683</v>
      </c>
      <c r="D61" s="6" t="s">
        <v>4800</v>
      </c>
      <c r="E61" s="26" t="s">
        <v>4111</v>
      </c>
      <c r="F61" s="26" t="s">
        <v>5588</v>
      </c>
      <c r="G61" s="16" t="str">
        <f t="shared" si="0"/>
        <v>Archivo de trámite de la Aduana de Guadalajara</v>
      </c>
      <c r="H61" s="11" t="s">
        <v>3863</v>
      </c>
      <c r="I61" s="11"/>
      <c r="J61" s="11"/>
      <c r="K61" s="11"/>
      <c r="L61" s="11"/>
      <c r="N61" s="8" t="str">
        <f t="shared" si="1"/>
        <v>800.29.00.00.00-T</v>
      </c>
      <c r="O61"/>
      <c r="P61"/>
      <c r="Q61"/>
      <c r="R61" s="57" t="s">
        <v>4954</v>
      </c>
      <c r="W61" s="57" t="s">
        <v>5234</v>
      </c>
      <c r="X61" s="57" t="s">
        <v>5175</v>
      </c>
      <c r="Y61" s="57" t="s">
        <v>4895</v>
      </c>
      <c r="Z61" s="57" t="s">
        <v>5108</v>
      </c>
      <c r="AA61" s="57" t="s">
        <v>5312</v>
      </c>
      <c r="AB61" s="57" t="s">
        <v>4800</v>
      </c>
      <c r="AD61" s="57" t="s">
        <v>5384</v>
      </c>
    </row>
    <row r="62" spans="1:65" ht="27" hidden="1" x14ac:dyDescent="0.25">
      <c r="A62" s="30">
        <v>54</v>
      </c>
      <c r="B62" s="26" t="s">
        <v>3220</v>
      </c>
      <c r="C62" s="6" t="s">
        <v>3221</v>
      </c>
      <c r="D62" s="6" t="s">
        <v>4801</v>
      </c>
      <c r="E62" s="26" t="s">
        <v>4130</v>
      </c>
      <c r="F62" s="26" t="s">
        <v>3220</v>
      </c>
      <c r="G62" s="16" t="str">
        <f t="shared" si="0"/>
        <v>Archivo de trámite de la Aduana de Toluca Estado de México</v>
      </c>
      <c r="H62" s="11" t="s">
        <v>3863</v>
      </c>
      <c r="I62" s="11"/>
      <c r="J62" s="11"/>
      <c r="K62" s="11"/>
      <c r="L62" s="11"/>
      <c r="N62" s="8" t="str">
        <f t="shared" si="1"/>
        <v>800.30.00.00.00-T</v>
      </c>
      <c r="O62"/>
      <c r="P62"/>
      <c r="Q62"/>
      <c r="R62" s="57" t="s">
        <v>4955</v>
      </c>
      <c r="W62" s="57" t="s">
        <v>5235</v>
      </c>
      <c r="X62" s="57" t="s">
        <v>5176</v>
      </c>
      <c r="Y62" s="57" t="s">
        <v>4896</v>
      </c>
      <c r="Z62" s="57" t="s">
        <v>5109</v>
      </c>
      <c r="AA62" s="57" t="s">
        <v>5313</v>
      </c>
      <c r="AB62" s="57" t="s">
        <v>4801</v>
      </c>
      <c r="AD62" s="57" t="s">
        <v>5375</v>
      </c>
    </row>
    <row r="63" spans="1:65" ht="27" hidden="1" x14ac:dyDescent="0.25">
      <c r="A63" s="30">
        <v>55</v>
      </c>
      <c r="B63" s="26" t="s">
        <v>3176</v>
      </c>
      <c r="C63" s="6" t="s">
        <v>3177</v>
      </c>
      <c r="D63" s="6" t="s">
        <v>4802</v>
      </c>
      <c r="E63" s="26" t="s">
        <v>4131</v>
      </c>
      <c r="F63" s="26" t="s">
        <v>3176</v>
      </c>
      <c r="G63" s="16" t="str">
        <f t="shared" si="0"/>
        <v>Archivo de trámite de la Aduana de Lázaro Cárdenas Michoacán</v>
      </c>
      <c r="H63" s="11" t="s">
        <v>3863</v>
      </c>
      <c r="I63" s="11"/>
      <c r="J63" s="11"/>
      <c r="K63" s="11"/>
      <c r="L63" s="11"/>
      <c r="N63" s="8" t="str">
        <f t="shared" si="1"/>
        <v>800.31.00.00.00-T</v>
      </c>
      <c r="O63"/>
      <c r="P63"/>
      <c r="Q63"/>
      <c r="R63" s="57" t="s">
        <v>4956</v>
      </c>
      <c r="W63" s="57" t="s">
        <v>5236</v>
      </c>
      <c r="X63" s="57" t="s">
        <v>5177</v>
      </c>
      <c r="Y63" s="57" t="s">
        <v>4897</v>
      </c>
      <c r="Z63" s="57" t="s">
        <v>5110</v>
      </c>
      <c r="AA63" s="57" t="s">
        <v>5314</v>
      </c>
      <c r="AB63" s="57" t="s">
        <v>4802</v>
      </c>
      <c r="AD63" s="57" t="s">
        <v>5386</v>
      </c>
    </row>
    <row r="64" spans="1:65" ht="27" hidden="1" x14ac:dyDescent="0.25">
      <c r="A64" s="30">
        <v>56</v>
      </c>
      <c r="B64" s="26" t="s">
        <v>3164</v>
      </c>
      <c r="C64" s="6" t="s">
        <v>3165</v>
      </c>
      <c r="D64" s="6" t="s">
        <v>4803</v>
      </c>
      <c r="E64" s="26" t="s">
        <v>4132</v>
      </c>
      <c r="F64" s="26" t="s">
        <v>5631</v>
      </c>
      <c r="G64" s="16" t="str">
        <f t="shared" si="0"/>
        <v>Archivo de trámite de la Aduana de Colombia Anáhuac Nuevo León</v>
      </c>
      <c r="H64" s="11" t="s">
        <v>3863</v>
      </c>
      <c r="I64" s="11"/>
      <c r="J64" s="11"/>
      <c r="K64" s="11"/>
      <c r="L64" s="11"/>
      <c r="N64" s="8" t="str">
        <f t="shared" si="1"/>
        <v>800.32.00.00.00-T</v>
      </c>
      <c r="O64"/>
      <c r="P64"/>
      <c r="Q64"/>
      <c r="R64" s="57" t="s">
        <v>4957</v>
      </c>
      <c r="W64" s="57" t="s">
        <v>5237</v>
      </c>
      <c r="X64" s="57" t="s">
        <v>5178</v>
      </c>
      <c r="Y64" s="57" t="s">
        <v>4898</v>
      </c>
      <c r="Z64" s="57" t="s">
        <v>5111</v>
      </c>
      <c r="AA64" s="57" t="s">
        <v>5315</v>
      </c>
      <c r="AB64" s="57" t="s">
        <v>4803</v>
      </c>
      <c r="AD64" s="57" t="s">
        <v>5364</v>
      </c>
    </row>
    <row r="65" spans="1:30" ht="27" hidden="1" x14ac:dyDescent="0.25">
      <c r="A65" s="30">
        <v>57</v>
      </c>
      <c r="B65" s="26" t="s">
        <v>3187</v>
      </c>
      <c r="C65" s="6" t="s">
        <v>3188</v>
      </c>
      <c r="D65" s="6" t="s">
        <v>4804</v>
      </c>
      <c r="E65" s="26" t="s">
        <v>4133</v>
      </c>
      <c r="F65" s="26" t="s">
        <v>5632</v>
      </c>
      <c r="G65" s="16" t="str">
        <f t="shared" si="0"/>
        <v>Archivo de trámite de la Aduana de Monterrey Gral. Escobedo Nuevo León</v>
      </c>
      <c r="H65" s="11" t="s">
        <v>3863</v>
      </c>
      <c r="I65" s="11"/>
      <c r="J65" s="11"/>
      <c r="K65" s="11"/>
      <c r="L65" s="11"/>
      <c r="N65" s="8" t="str">
        <f t="shared" si="1"/>
        <v>800.33.00.00.00-T</v>
      </c>
      <c r="O65"/>
      <c r="P65"/>
      <c r="Q65"/>
      <c r="R65" s="57" t="s">
        <v>4958</v>
      </c>
      <c r="W65" s="57" t="s">
        <v>5238</v>
      </c>
      <c r="X65" s="57" t="s">
        <v>5179</v>
      </c>
      <c r="Y65" s="57" t="s">
        <v>4899</v>
      </c>
      <c r="Z65" s="57" t="s">
        <v>5112</v>
      </c>
      <c r="AA65" s="57" t="s">
        <v>5316</v>
      </c>
      <c r="AB65" s="57" t="s">
        <v>4804</v>
      </c>
      <c r="AD65" s="57" t="s">
        <v>5350</v>
      </c>
    </row>
    <row r="66" spans="1:30" ht="27" hidden="1" x14ac:dyDescent="0.25">
      <c r="A66" s="30">
        <v>58</v>
      </c>
      <c r="B66" s="26" t="s">
        <v>3206</v>
      </c>
      <c r="C66" s="6" t="s">
        <v>3207</v>
      </c>
      <c r="D66" s="6" t="s">
        <v>4805</v>
      </c>
      <c r="E66" s="26" t="s">
        <v>4134</v>
      </c>
      <c r="F66" s="26" t="s">
        <v>3206</v>
      </c>
      <c r="G66" s="16" t="str">
        <f t="shared" si="0"/>
        <v>Archivo de trámite de la Aduana de Salina Cruz Oaxaca</v>
      </c>
      <c r="H66" s="11" t="s">
        <v>3863</v>
      </c>
      <c r="I66" s="11"/>
      <c r="J66" s="11"/>
      <c r="K66" s="11"/>
      <c r="L66" s="11"/>
      <c r="N66" s="8" t="str">
        <f t="shared" si="1"/>
        <v>800.34.00.00.00-T</v>
      </c>
      <c r="O66"/>
      <c r="P66"/>
      <c r="Q66"/>
      <c r="R66" s="57" t="s">
        <v>4959</v>
      </c>
      <c r="W66" s="57" t="s">
        <v>5239</v>
      </c>
      <c r="X66" s="57" t="s">
        <v>5180</v>
      </c>
      <c r="Y66" s="57" t="s">
        <v>4900</v>
      </c>
      <c r="Z66" s="57" t="s">
        <v>5113</v>
      </c>
      <c r="AA66" s="57" t="s">
        <v>5317</v>
      </c>
      <c r="AB66" s="57" t="s">
        <v>4805</v>
      </c>
      <c r="AD66" s="57" t="s">
        <v>5344</v>
      </c>
    </row>
    <row r="67" spans="1:30" ht="15" hidden="1" x14ac:dyDescent="0.25">
      <c r="A67" s="30">
        <v>59</v>
      </c>
      <c r="B67" s="26" t="s">
        <v>659</v>
      </c>
      <c r="C67" s="6" t="s">
        <v>3201</v>
      </c>
      <c r="D67" s="6" t="s">
        <v>4806</v>
      </c>
      <c r="E67" s="26" t="s">
        <v>4135</v>
      </c>
      <c r="F67" s="26" t="s">
        <v>659</v>
      </c>
      <c r="G67" s="16" t="str">
        <f t="shared" si="0"/>
        <v>Archivo de trámite de la Aduana de Puebla</v>
      </c>
      <c r="H67" s="11" t="s">
        <v>3863</v>
      </c>
      <c r="I67" s="11"/>
      <c r="J67" s="11"/>
      <c r="K67" s="11"/>
      <c r="L67" s="11"/>
      <c r="N67" s="8" t="str">
        <f t="shared" si="1"/>
        <v>800.35.00.00.00-T</v>
      </c>
      <c r="O67"/>
      <c r="P67"/>
      <c r="Q67"/>
      <c r="R67" s="57" t="s">
        <v>4960</v>
      </c>
      <c r="W67" s="57" t="s">
        <v>5240</v>
      </c>
      <c r="X67" s="57" t="s">
        <v>5181</v>
      </c>
      <c r="Y67" s="57" t="s">
        <v>4901</v>
      </c>
      <c r="Z67" s="57" t="s">
        <v>5114</v>
      </c>
      <c r="AA67" s="57" t="s">
        <v>5318</v>
      </c>
      <c r="AB67" s="57" t="s">
        <v>4806</v>
      </c>
      <c r="AD67" s="57" t="s">
        <v>5372</v>
      </c>
    </row>
    <row r="68" spans="1:30" ht="27" hidden="1" x14ac:dyDescent="0.25">
      <c r="A68" s="30">
        <v>60</v>
      </c>
      <c r="B68" s="26" t="s">
        <v>3204</v>
      </c>
      <c r="C68" s="6" t="s">
        <v>3205</v>
      </c>
      <c r="D68" s="6" t="s">
        <v>4807</v>
      </c>
      <c r="E68" s="26" t="s">
        <v>4136</v>
      </c>
      <c r="F68" s="26" t="s">
        <v>3204</v>
      </c>
      <c r="G68" s="16" t="str">
        <f t="shared" si="0"/>
        <v>Archivo de trámite de la Aduana de Querétaro Colón</v>
      </c>
      <c r="H68" s="11" t="s">
        <v>3863</v>
      </c>
      <c r="I68" s="11"/>
      <c r="J68" s="11"/>
      <c r="K68" s="11"/>
      <c r="L68" s="11"/>
      <c r="N68" s="8" t="str">
        <f t="shared" si="1"/>
        <v>800.36.00.00.00-T</v>
      </c>
      <c r="O68"/>
      <c r="P68"/>
      <c r="Q68"/>
      <c r="R68" s="57" t="s">
        <v>4961</v>
      </c>
      <c r="W68" s="57" t="s">
        <v>5241</v>
      </c>
      <c r="X68" s="57" t="s">
        <v>5182</v>
      </c>
      <c r="Y68" s="57" t="s">
        <v>4902</v>
      </c>
      <c r="Z68" s="57" t="s">
        <v>5115</v>
      </c>
      <c r="AA68" s="57" t="s">
        <v>5319</v>
      </c>
      <c r="AB68" s="57" t="s">
        <v>4807</v>
      </c>
      <c r="AD68" s="57" t="s">
        <v>5381</v>
      </c>
    </row>
    <row r="69" spans="1:30" s="11" customFormat="1" ht="27" hidden="1" x14ac:dyDescent="0.25">
      <c r="A69" s="30">
        <v>61</v>
      </c>
      <c r="B69" s="26" t="s">
        <v>3144</v>
      </c>
      <c r="C69" s="6" t="s">
        <v>3145</v>
      </c>
      <c r="D69" s="6" t="s">
        <v>4808</v>
      </c>
      <c r="E69" s="26" t="s">
        <v>4137</v>
      </c>
      <c r="F69" s="26" t="s">
        <v>3144</v>
      </c>
      <c r="G69" s="16" t="str">
        <f t="shared" si="0"/>
        <v>Archivo de trámite de la Aduana de Cancún Quintana Roo</v>
      </c>
      <c r="H69" s="11" t="s">
        <v>3863</v>
      </c>
      <c r="N69" s="8" t="str">
        <f t="shared" si="1"/>
        <v>800.37.00.00.00-T</v>
      </c>
      <c r="O69"/>
      <c r="P69"/>
      <c r="Q69"/>
      <c r="R69" s="57" t="s">
        <v>4962</v>
      </c>
      <c r="W69" s="57" t="s">
        <v>5242</v>
      </c>
      <c r="Y69" s="57" t="s">
        <v>4903</v>
      </c>
      <c r="Z69" s="57" t="s">
        <v>5116</v>
      </c>
      <c r="AA69" s="57" t="s">
        <v>5320</v>
      </c>
      <c r="AB69" s="57" t="s">
        <v>4808</v>
      </c>
    </row>
    <row r="70" spans="1:30" ht="27" hidden="1" x14ac:dyDescent="0.25">
      <c r="A70" s="30">
        <v>62</v>
      </c>
      <c r="B70" s="26" t="s">
        <v>3212</v>
      </c>
      <c r="C70" s="6" t="s">
        <v>3213</v>
      </c>
      <c r="D70" s="6" t="s">
        <v>4809</v>
      </c>
      <c r="E70" s="26" t="s">
        <v>4138</v>
      </c>
      <c r="F70" s="26" t="s">
        <v>3212</v>
      </c>
      <c r="G70" s="16" t="str">
        <f t="shared" si="0"/>
        <v>Archivo de trámite de la Aduana de Subteniente López Quintana Roo</v>
      </c>
      <c r="H70" s="11" t="s">
        <v>3863</v>
      </c>
      <c r="I70" s="11"/>
      <c r="J70" s="11"/>
      <c r="K70" s="11"/>
      <c r="L70" s="11"/>
      <c r="N70" s="8" t="str">
        <f t="shared" si="1"/>
        <v>800.38.00.00.00-T</v>
      </c>
      <c r="O70"/>
      <c r="P70"/>
      <c r="Q70"/>
      <c r="R70" s="57" t="s">
        <v>4963</v>
      </c>
      <c r="W70" s="57" t="s">
        <v>5243</v>
      </c>
      <c r="Y70" s="57" t="s">
        <v>4904</v>
      </c>
      <c r="AA70" s="57" t="s">
        <v>5321</v>
      </c>
      <c r="AB70" s="57" t="s">
        <v>4809</v>
      </c>
    </row>
    <row r="71" spans="1:30" ht="27" hidden="1" x14ac:dyDescent="0.25">
      <c r="A71" s="30">
        <v>63</v>
      </c>
      <c r="B71" s="26" t="s">
        <v>3182</v>
      </c>
      <c r="C71" s="6" t="s">
        <v>3183</v>
      </c>
      <c r="D71" s="6" t="s">
        <v>4810</v>
      </c>
      <c r="E71" s="26" t="s">
        <v>4139</v>
      </c>
      <c r="F71" s="26" t="s">
        <v>3182</v>
      </c>
      <c r="G71" s="16" t="str">
        <f t="shared" si="0"/>
        <v>Archivo de trámite de la Aduana de Mazatlán Sinaloa</v>
      </c>
      <c r="H71" s="11" t="s">
        <v>3863</v>
      </c>
      <c r="I71" s="11"/>
      <c r="J71" s="11"/>
      <c r="K71" s="11"/>
      <c r="L71" s="11"/>
      <c r="N71" s="8" t="str">
        <f t="shared" si="1"/>
        <v>800.39.00.00.00-T</v>
      </c>
      <c r="O71"/>
      <c r="P71"/>
      <c r="Q71"/>
      <c r="R71" s="57" t="s">
        <v>4964</v>
      </c>
      <c r="W71" s="57" t="s">
        <v>5244</v>
      </c>
      <c r="Y71" s="57" t="s">
        <v>4905</v>
      </c>
      <c r="AA71" s="57" t="s">
        <v>5322</v>
      </c>
      <c r="AB71" s="57" t="s">
        <v>4810</v>
      </c>
    </row>
    <row r="72" spans="1:30" ht="27" hidden="1" x14ac:dyDescent="0.25">
      <c r="A72" s="30">
        <v>64</v>
      </c>
      <c r="B72" s="26" t="s">
        <v>523</v>
      </c>
      <c r="C72" s="6" t="s">
        <v>3134</v>
      </c>
      <c r="D72" s="6" t="s">
        <v>4811</v>
      </c>
      <c r="E72" s="26" t="s">
        <v>4140</v>
      </c>
      <c r="F72" s="26" t="s">
        <v>523</v>
      </c>
      <c r="G72" s="16" t="str">
        <f t="shared" si="0"/>
        <v>Archivo de trámite de la Aduana de Agua Prieta</v>
      </c>
      <c r="H72" s="11" t="s">
        <v>3863</v>
      </c>
      <c r="I72" s="11"/>
      <c r="J72" s="11"/>
      <c r="K72" s="11"/>
      <c r="L72" s="11"/>
      <c r="N72" s="8" t="str">
        <f t="shared" si="1"/>
        <v>800.40.00.00.00-T</v>
      </c>
      <c r="O72"/>
      <c r="P72"/>
      <c r="Q72"/>
      <c r="R72" s="57" t="s">
        <v>4965</v>
      </c>
      <c r="W72" s="57" t="s">
        <v>5245</v>
      </c>
      <c r="Y72" s="57" t="s">
        <v>5650</v>
      </c>
      <c r="AA72" s="57" t="s">
        <v>5323</v>
      </c>
      <c r="AB72" s="57" t="s">
        <v>4811</v>
      </c>
    </row>
    <row r="73" spans="1:30" ht="27" hidden="1" x14ac:dyDescent="0.25">
      <c r="A73" s="30">
        <v>65</v>
      </c>
      <c r="B73" s="26" t="s">
        <v>3172</v>
      </c>
      <c r="C73" s="6" t="s">
        <v>3173</v>
      </c>
      <c r="D73" s="6" t="s">
        <v>4812</v>
      </c>
      <c r="E73" s="26" t="s">
        <v>4141</v>
      </c>
      <c r="F73" s="26" t="s">
        <v>3172</v>
      </c>
      <c r="G73" s="16" t="str">
        <f t="shared" si="0"/>
        <v>Archivo de trámite de la Aduana de Guaymas Sonora</v>
      </c>
      <c r="H73" s="11" t="s">
        <v>3863</v>
      </c>
      <c r="I73" s="11"/>
      <c r="J73" s="11"/>
      <c r="K73" s="11"/>
      <c r="L73" s="11"/>
      <c r="N73" s="8" t="str">
        <f t="shared" si="1"/>
        <v>800.41.00.00.00-T</v>
      </c>
      <c r="O73"/>
      <c r="P73"/>
      <c r="Q73"/>
      <c r="R73" s="57" t="s">
        <v>4966</v>
      </c>
      <c r="W73" s="57" t="s">
        <v>5246</v>
      </c>
      <c r="AA73" s="57" t="s">
        <v>5324</v>
      </c>
      <c r="AB73" s="57" t="s">
        <v>4812</v>
      </c>
    </row>
    <row r="74" spans="1:30" ht="27" hidden="1" x14ac:dyDescent="0.25">
      <c r="A74" s="30">
        <v>66</v>
      </c>
      <c r="B74" s="26" t="s">
        <v>3189</v>
      </c>
      <c r="C74" s="6" t="s">
        <v>3190</v>
      </c>
      <c r="D74" s="6" t="s">
        <v>4813</v>
      </c>
      <c r="E74" s="26" t="s">
        <v>4142</v>
      </c>
      <c r="F74" s="26" t="s">
        <v>3189</v>
      </c>
      <c r="G74" s="16" t="str">
        <f t="shared" ref="G74:G137" si="2">TRIM(F74)</f>
        <v>Archivo de trámite de la Aduana de Naco Sonora</v>
      </c>
      <c r="H74" s="11" t="s">
        <v>3863</v>
      </c>
      <c r="I74" s="11"/>
      <c r="J74" s="11"/>
      <c r="K74" s="11"/>
      <c r="L74" s="11"/>
      <c r="N74" s="8" t="str">
        <f t="shared" ref="N74:N137" si="3">CONCATENATE(C74,$M$9)</f>
        <v>800.42.00.00.00-T</v>
      </c>
      <c r="O74"/>
      <c r="P74"/>
      <c r="Q74"/>
      <c r="R74" s="57" t="s">
        <v>4967</v>
      </c>
      <c r="W74" s="57" t="s">
        <v>5247</v>
      </c>
      <c r="AA74" s="57" t="s">
        <v>5325</v>
      </c>
      <c r="AB74" s="57" t="s">
        <v>4813</v>
      </c>
    </row>
    <row r="75" spans="1:30" ht="27" hidden="1" x14ac:dyDescent="0.25">
      <c r="A75" s="30">
        <v>67</v>
      </c>
      <c r="B75" s="26" t="s">
        <v>3191</v>
      </c>
      <c r="C75" s="6" t="s">
        <v>3192</v>
      </c>
      <c r="D75" s="6" t="s">
        <v>4814</v>
      </c>
      <c r="E75" s="26" t="s">
        <v>4143</v>
      </c>
      <c r="F75" s="26" t="s">
        <v>3191</v>
      </c>
      <c r="G75" s="16" t="str">
        <f t="shared" si="2"/>
        <v>Archivo de trámite de la Aduana de Nogales Sonora</v>
      </c>
      <c r="H75" s="11" t="s">
        <v>3863</v>
      </c>
      <c r="I75" s="11"/>
      <c r="J75" s="11"/>
      <c r="K75" s="11"/>
      <c r="L75" s="11"/>
      <c r="N75" s="8" t="str">
        <f t="shared" si="3"/>
        <v>800.43.00.00.00-T</v>
      </c>
      <c r="O75"/>
      <c r="P75"/>
      <c r="Q75"/>
      <c r="R75" s="57" t="s">
        <v>4968</v>
      </c>
      <c r="W75" s="57" t="s">
        <v>5248</v>
      </c>
      <c r="AA75" s="57" t="s">
        <v>5326</v>
      </c>
      <c r="AB75" s="57" t="s">
        <v>4814</v>
      </c>
    </row>
    <row r="76" spans="1:30" ht="27" hidden="1" x14ac:dyDescent="0.25">
      <c r="A76" s="30">
        <v>68</v>
      </c>
      <c r="B76" s="26" t="s">
        <v>3208</v>
      </c>
      <c r="C76" s="6" t="s">
        <v>3209</v>
      </c>
      <c r="D76" s="6" t="s">
        <v>4815</v>
      </c>
      <c r="E76" s="26" t="s">
        <v>4144</v>
      </c>
      <c r="F76" s="26" t="s">
        <v>3208</v>
      </c>
      <c r="G76" s="16" t="str">
        <f t="shared" si="2"/>
        <v>Archivo de trámite de la Aduana de San Luis Río Colorado Sonora</v>
      </c>
      <c r="H76" s="11" t="s">
        <v>3863</v>
      </c>
      <c r="I76" s="11"/>
      <c r="J76" s="11"/>
      <c r="K76" s="11"/>
      <c r="L76" s="11"/>
      <c r="N76" s="8" t="str">
        <f t="shared" si="3"/>
        <v>800.44.00.00.00-T</v>
      </c>
      <c r="O76"/>
      <c r="P76"/>
      <c r="Q76"/>
      <c r="R76" s="57" t="s">
        <v>4969</v>
      </c>
      <c r="W76" s="57" t="s">
        <v>5249</v>
      </c>
      <c r="AA76" s="57" t="s">
        <v>5327</v>
      </c>
      <c r="AB76" s="57" t="s">
        <v>4815</v>
      </c>
    </row>
    <row r="77" spans="1:30" ht="27" hidden="1" x14ac:dyDescent="0.25">
      <c r="A77" s="30">
        <v>69</v>
      </c>
      <c r="B77" s="26" t="s">
        <v>3210</v>
      </c>
      <c r="C77" s="6" t="s">
        <v>3211</v>
      </c>
      <c r="D77" s="6" t="s">
        <v>4816</v>
      </c>
      <c r="E77" s="26" t="s">
        <v>4145</v>
      </c>
      <c r="F77" s="26" t="s">
        <v>3210</v>
      </c>
      <c r="G77" s="16" t="str">
        <f t="shared" si="2"/>
        <v>Archivo de trámite de la Aduana de Sonoyta Sonora</v>
      </c>
      <c r="H77" s="11" t="s">
        <v>3863</v>
      </c>
      <c r="I77" s="11"/>
      <c r="J77" s="11"/>
      <c r="K77" s="11"/>
      <c r="L77" s="11"/>
      <c r="N77" s="8" t="str">
        <f t="shared" si="3"/>
        <v>800.45.00.00.00-T</v>
      </c>
      <c r="O77"/>
      <c r="P77"/>
      <c r="Q77"/>
      <c r="R77" s="57" t="s">
        <v>4970</v>
      </c>
      <c r="W77" s="57" t="s">
        <v>5250</v>
      </c>
      <c r="AA77" s="57" t="s">
        <v>5328</v>
      </c>
      <c r="AB77" s="57" t="s">
        <v>4816</v>
      </c>
    </row>
    <row r="78" spans="1:30" ht="27" hidden="1" x14ac:dyDescent="0.25">
      <c r="A78" s="30">
        <v>70</v>
      </c>
      <c r="B78" s="26" t="s">
        <v>3166</v>
      </c>
      <c r="C78" s="6" t="s">
        <v>3167</v>
      </c>
      <c r="D78" s="6" t="s">
        <v>4817</v>
      </c>
      <c r="E78" s="26" t="s">
        <v>4146</v>
      </c>
      <c r="F78" s="26" t="s">
        <v>3166</v>
      </c>
      <c r="G78" s="16" t="str">
        <f t="shared" si="2"/>
        <v>Archivo de trámite de la Aduana de Dos Bocas Tabasco</v>
      </c>
      <c r="H78" s="11" t="s">
        <v>3863</v>
      </c>
      <c r="I78" s="11"/>
      <c r="J78" s="11"/>
      <c r="K78" s="11"/>
      <c r="L78" s="11"/>
      <c r="N78" s="8" t="str">
        <f t="shared" si="3"/>
        <v>800.46.00.00.00-T</v>
      </c>
      <c r="O78"/>
      <c r="P78"/>
      <c r="Q78"/>
      <c r="R78" s="57" t="s">
        <v>4971</v>
      </c>
      <c r="W78" s="57" t="s">
        <v>5251</v>
      </c>
      <c r="AA78" s="57" t="s">
        <v>5329</v>
      </c>
      <c r="AB78" s="57" t="s">
        <v>4817</v>
      </c>
    </row>
    <row r="79" spans="1:30" ht="27" hidden="1" x14ac:dyDescent="0.25">
      <c r="A79" s="30">
        <v>71</v>
      </c>
      <c r="B79" s="26" t="s">
        <v>3142</v>
      </c>
      <c r="C79" s="6" t="s">
        <v>3143</v>
      </c>
      <c r="D79" s="6" t="s">
        <v>4818</v>
      </c>
      <c r="E79" s="26" t="s">
        <v>4147</v>
      </c>
      <c r="F79" s="26" t="s">
        <v>3142</v>
      </c>
      <c r="G79" s="16" t="str">
        <f t="shared" si="2"/>
        <v>Archivo de trámite de la Aduana de Altamira Tamaulipas</v>
      </c>
      <c r="H79" s="11" t="s">
        <v>3863</v>
      </c>
      <c r="I79" s="11"/>
      <c r="J79" s="11"/>
      <c r="K79" s="11"/>
      <c r="L79" s="11"/>
      <c r="N79" s="8" t="str">
        <f t="shared" si="3"/>
        <v>800.47.00.00.00-T</v>
      </c>
      <c r="O79"/>
      <c r="P79"/>
      <c r="Q79"/>
      <c r="R79" s="57" t="s">
        <v>4972</v>
      </c>
      <c r="W79" s="57" t="s">
        <v>5252</v>
      </c>
      <c r="AA79" s="57" t="s">
        <v>5330</v>
      </c>
      <c r="AB79" s="57" t="s">
        <v>4818</v>
      </c>
    </row>
    <row r="80" spans="1:30" ht="27" hidden="1" x14ac:dyDescent="0.25">
      <c r="A80" s="30">
        <v>72</v>
      </c>
      <c r="B80" s="26" t="s">
        <v>3148</v>
      </c>
      <c r="C80" s="6" t="s">
        <v>3149</v>
      </c>
      <c r="D80" s="6" t="s">
        <v>4819</v>
      </c>
      <c r="E80" s="26" t="s">
        <v>4148</v>
      </c>
      <c r="F80" s="26" t="s">
        <v>3148</v>
      </c>
      <c r="G80" s="16" t="str">
        <f t="shared" si="2"/>
        <v>Archivo de trámite de la Aduana de Ciudad Camargo Tamaulipas</v>
      </c>
      <c r="H80" s="11" t="s">
        <v>3863</v>
      </c>
      <c r="I80" s="11"/>
      <c r="J80" s="11"/>
      <c r="K80" s="11"/>
      <c r="L80" s="11"/>
      <c r="N80" s="8" t="str">
        <f t="shared" si="3"/>
        <v>800.48.00.00.00-T</v>
      </c>
      <c r="O80"/>
      <c r="P80"/>
      <c r="Q80"/>
      <c r="R80" s="57" t="s">
        <v>4973</v>
      </c>
      <c r="W80" s="57" t="s">
        <v>5253</v>
      </c>
      <c r="AA80" s="57" t="s">
        <v>5331</v>
      </c>
      <c r="AB80" s="57" t="s">
        <v>4819</v>
      </c>
    </row>
    <row r="81" spans="1:28" ht="27" hidden="1" x14ac:dyDescent="0.25">
      <c r="A81" s="30">
        <v>73</v>
      </c>
      <c r="B81" s="26" t="s">
        <v>3156</v>
      </c>
      <c r="C81" s="6" t="s">
        <v>3157</v>
      </c>
      <c r="D81" s="6" t="s">
        <v>4820</v>
      </c>
      <c r="E81" s="26" t="s">
        <v>4149</v>
      </c>
      <c r="F81" s="26" t="s">
        <v>3156</v>
      </c>
      <c r="G81" s="16" t="str">
        <f t="shared" si="2"/>
        <v>Archivo de trámite de la Aduana de Ciudad Miguel Alemán Tamaulipas</v>
      </c>
      <c r="H81" s="11" t="s">
        <v>3863</v>
      </c>
      <c r="I81" s="11"/>
      <c r="J81" s="11"/>
      <c r="K81" s="11"/>
      <c r="L81" s="11"/>
      <c r="N81" s="8" t="str">
        <f t="shared" si="3"/>
        <v>800.49.00.00.00-T</v>
      </c>
      <c r="O81"/>
      <c r="P81"/>
      <c r="Q81"/>
      <c r="R81" s="57" t="s">
        <v>4974</v>
      </c>
      <c r="W81" s="57" t="s">
        <v>5254</v>
      </c>
      <c r="AA81" s="57" t="s">
        <v>5332</v>
      </c>
      <c r="AB81" s="57" t="s">
        <v>4820</v>
      </c>
    </row>
    <row r="82" spans="1:28" ht="27" hidden="1" x14ac:dyDescent="0.25">
      <c r="A82" s="30">
        <v>74</v>
      </c>
      <c r="B82" s="26" t="s">
        <v>3158</v>
      </c>
      <c r="C82" s="6" t="s">
        <v>3159</v>
      </c>
      <c r="D82" s="6" t="s">
        <v>4821</v>
      </c>
      <c r="E82" s="26" t="s">
        <v>4150</v>
      </c>
      <c r="F82" s="26" t="s">
        <v>3158</v>
      </c>
      <c r="G82" s="16" t="str">
        <f t="shared" si="2"/>
        <v>Archivo de trámite de la Aduana de Ciudad Reynosa Tamaulipas</v>
      </c>
      <c r="H82" s="11" t="s">
        <v>3863</v>
      </c>
      <c r="I82" s="11"/>
      <c r="J82" s="11"/>
      <c r="K82" s="11"/>
      <c r="L82" s="11"/>
      <c r="N82" s="8" t="str">
        <f t="shared" si="3"/>
        <v>800.50.00.00.00-T</v>
      </c>
      <c r="O82"/>
      <c r="P82"/>
      <c r="Q82"/>
      <c r="R82" s="57" t="s">
        <v>4975</v>
      </c>
      <c r="W82" s="57" t="s">
        <v>5255</v>
      </c>
      <c r="AA82" s="57" t="s">
        <v>5333</v>
      </c>
      <c r="AB82" s="57" t="s">
        <v>4821</v>
      </c>
    </row>
    <row r="83" spans="1:28" ht="27" hidden="1" x14ac:dyDescent="0.25">
      <c r="A83" s="30">
        <v>75</v>
      </c>
      <c r="B83" s="26" t="s">
        <v>3180</v>
      </c>
      <c r="C83" s="6" t="s">
        <v>3181</v>
      </c>
      <c r="D83" s="6" t="s">
        <v>4822</v>
      </c>
      <c r="E83" s="26" t="s">
        <v>4151</v>
      </c>
      <c r="F83" s="26" t="s">
        <v>3180</v>
      </c>
      <c r="G83" s="16" t="str">
        <f t="shared" si="2"/>
        <v>Archivo de trámite de la Aduana de Matamoros Tamaulipas</v>
      </c>
      <c r="H83" s="11" t="s">
        <v>3863</v>
      </c>
      <c r="I83" s="11"/>
      <c r="J83" s="11"/>
      <c r="K83" s="11"/>
      <c r="L83" s="11"/>
      <c r="N83" s="8" t="str">
        <f t="shared" si="3"/>
        <v>800.51.00.00.00-T</v>
      </c>
      <c r="O83"/>
      <c r="P83"/>
      <c r="Q83"/>
      <c r="R83" s="57" t="s">
        <v>4976</v>
      </c>
      <c r="W83" s="57" t="s">
        <v>5256</v>
      </c>
      <c r="AB83" s="57" t="s">
        <v>4822</v>
      </c>
    </row>
    <row r="84" spans="1:28" ht="27" hidden="1" x14ac:dyDescent="0.25">
      <c r="A84" s="30">
        <v>76</v>
      </c>
      <c r="B84" s="26" t="s">
        <v>3193</v>
      </c>
      <c r="C84" s="6" t="s">
        <v>3194</v>
      </c>
      <c r="D84" s="6" t="s">
        <v>4823</v>
      </c>
      <c r="E84" s="26" t="s">
        <v>4152</v>
      </c>
      <c r="F84" s="26" t="s">
        <v>3193</v>
      </c>
      <c r="G84" s="16" t="str">
        <f t="shared" si="2"/>
        <v>Archivo de trámite de la Aduana de Nuevo Laredo Tamaulipas</v>
      </c>
      <c r="H84" s="11" t="s">
        <v>3863</v>
      </c>
      <c r="I84" s="11"/>
      <c r="J84" s="11"/>
      <c r="K84" s="11"/>
      <c r="L84" s="11"/>
      <c r="N84" s="8" t="str">
        <f t="shared" si="3"/>
        <v>800.52.00.00.00-T</v>
      </c>
      <c r="O84"/>
      <c r="P84"/>
      <c r="Q84"/>
      <c r="R84" s="57" t="s">
        <v>4977</v>
      </c>
      <c r="W84" s="57" t="s">
        <v>5257</v>
      </c>
      <c r="AB84" s="57" t="s">
        <v>4823</v>
      </c>
    </row>
    <row r="85" spans="1:28" ht="27" hidden="1" x14ac:dyDescent="0.25">
      <c r="A85" s="30">
        <v>77</v>
      </c>
      <c r="B85" s="26" t="s">
        <v>3214</v>
      </c>
      <c r="C85" s="6" t="s">
        <v>3215</v>
      </c>
      <c r="D85" s="6" t="s">
        <v>4824</v>
      </c>
      <c r="E85" s="26" t="s">
        <v>4153</v>
      </c>
      <c r="F85" s="26" t="s">
        <v>3214</v>
      </c>
      <c r="G85" s="16" t="str">
        <f t="shared" si="2"/>
        <v>Archivo de trámite de la Aduana de Tampico Tamaulipas</v>
      </c>
      <c r="H85" s="11" t="s">
        <v>3863</v>
      </c>
      <c r="I85" s="11"/>
      <c r="J85" s="11"/>
      <c r="K85" s="11"/>
      <c r="L85" s="11"/>
      <c r="N85" s="8" t="str">
        <f t="shared" si="3"/>
        <v>800.53.00.00.00-T</v>
      </c>
      <c r="O85"/>
      <c r="P85"/>
      <c r="Q85"/>
      <c r="R85" s="57" t="s">
        <v>4978</v>
      </c>
      <c r="W85" s="57" t="s">
        <v>5258</v>
      </c>
      <c r="AB85" s="57" t="s">
        <v>4824</v>
      </c>
    </row>
    <row r="86" spans="1:28" ht="27" hidden="1" x14ac:dyDescent="0.25">
      <c r="A86" s="30">
        <v>78</v>
      </c>
      <c r="B86" s="26" t="s">
        <v>3224</v>
      </c>
      <c r="C86" s="6" t="s">
        <v>3225</v>
      </c>
      <c r="D86" s="6" t="s">
        <v>4825</v>
      </c>
      <c r="E86" s="26" t="s">
        <v>4154</v>
      </c>
      <c r="F86" s="26" t="s">
        <v>3224</v>
      </c>
      <c r="G86" s="16" t="str">
        <f t="shared" si="2"/>
        <v>Archivo de trámite de la Aduana de Tuxpan Veracruz</v>
      </c>
      <c r="H86" s="11" t="s">
        <v>3863</v>
      </c>
      <c r="I86" s="11"/>
      <c r="J86" s="11"/>
      <c r="K86" s="11"/>
      <c r="L86" s="11"/>
      <c r="N86" s="8" t="str">
        <f t="shared" si="3"/>
        <v>800.54.00.00.00-T</v>
      </c>
      <c r="O86"/>
      <c r="P86"/>
      <c r="Q86"/>
      <c r="R86" s="57" t="s">
        <v>4979</v>
      </c>
      <c r="W86" s="57" t="s">
        <v>5259</v>
      </c>
      <c r="AB86" s="57" t="s">
        <v>4825</v>
      </c>
    </row>
    <row r="87" spans="1:28" ht="15" hidden="1" x14ac:dyDescent="0.25">
      <c r="A87" s="30">
        <v>79</v>
      </c>
      <c r="B87" s="26" t="s">
        <v>709</v>
      </c>
      <c r="C87" s="6" t="s">
        <v>3226</v>
      </c>
      <c r="D87" s="6" t="s">
        <v>4826</v>
      </c>
      <c r="E87" s="26" t="s">
        <v>4155</v>
      </c>
      <c r="F87" s="26" t="s">
        <v>709</v>
      </c>
      <c r="G87" s="16" t="str">
        <f t="shared" si="2"/>
        <v>Archivo de trámite de la Aduana de Veracruz</v>
      </c>
      <c r="H87" s="11" t="s">
        <v>3863</v>
      </c>
      <c r="I87" s="11"/>
      <c r="J87" s="11"/>
      <c r="K87" s="11"/>
      <c r="L87" s="11"/>
      <c r="N87" s="8" t="str">
        <f t="shared" si="3"/>
        <v>800.55.00.00.00-T</v>
      </c>
      <c r="O87"/>
      <c r="P87"/>
      <c r="Q87"/>
      <c r="R87" s="57" t="s">
        <v>4980</v>
      </c>
      <c r="AB87" s="57" t="s">
        <v>4826</v>
      </c>
    </row>
    <row r="88" spans="1:28" ht="27" hidden="1" x14ac:dyDescent="0.25">
      <c r="A88" s="30">
        <v>80</v>
      </c>
      <c r="B88" s="26" t="s">
        <v>3162</v>
      </c>
      <c r="C88" s="6" t="s">
        <v>3163</v>
      </c>
      <c r="D88" s="6" t="s">
        <v>4827</v>
      </c>
      <c r="E88" s="26" t="s">
        <v>4156</v>
      </c>
      <c r="F88" s="26" t="s">
        <v>3162</v>
      </c>
      <c r="G88" s="16" t="str">
        <f t="shared" si="2"/>
        <v>Archivo de trámite de la Aduana de Coatzacoalcos Veracruz</v>
      </c>
      <c r="H88" s="11" t="s">
        <v>3863</v>
      </c>
      <c r="I88" s="11"/>
      <c r="J88" s="11"/>
      <c r="K88" s="11"/>
      <c r="L88" s="11"/>
      <c r="N88" s="8" t="str">
        <f t="shared" si="3"/>
        <v>800.56.00.00.00-T</v>
      </c>
      <c r="O88"/>
      <c r="P88"/>
      <c r="Q88"/>
      <c r="R88" s="57" t="s">
        <v>4981</v>
      </c>
      <c r="AB88" s="57" t="s">
        <v>4827</v>
      </c>
    </row>
    <row r="89" spans="1:28" ht="27" hidden="1" x14ac:dyDescent="0.25">
      <c r="A89" s="30">
        <v>81</v>
      </c>
      <c r="B89" s="26" t="s">
        <v>3199</v>
      </c>
      <c r="C89" s="6" t="s">
        <v>3200</v>
      </c>
      <c r="D89" s="6" t="s">
        <v>4828</v>
      </c>
      <c r="E89" s="26" t="s">
        <v>4157</v>
      </c>
      <c r="F89" s="26" t="s">
        <v>3199</v>
      </c>
      <c r="G89" s="16" t="str">
        <f t="shared" si="2"/>
        <v>Archivo de trámite de la Aduana de Progreso Yucatán</v>
      </c>
      <c r="H89" s="11" t="s">
        <v>3863</v>
      </c>
      <c r="I89" s="11"/>
      <c r="J89" s="11"/>
      <c r="K89" s="11"/>
      <c r="L89" s="11"/>
      <c r="N89" s="8" t="str">
        <f t="shared" si="3"/>
        <v>800.57.00.00.00-T</v>
      </c>
      <c r="O89"/>
      <c r="P89"/>
      <c r="Q89"/>
      <c r="R89" s="57" t="s">
        <v>4982</v>
      </c>
      <c r="AB89" s="57" t="s">
        <v>4828</v>
      </c>
    </row>
    <row r="90" spans="1:28" ht="27" hidden="1" x14ac:dyDescent="0.25">
      <c r="A90" s="30">
        <v>82</v>
      </c>
      <c r="B90" s="28" t="s">
        <v>952</v>
      </c>
      <c r="C90" s="10" t="s">
        <v>3345</v>
      </c>
      <c r="D90" s="10" t="s">
        <v>4829</v>
      </c>
      <c r="E90" s="28" t="s">
        <v>4158</v>
      </c>
      <c r="F90" s="28" t="s">
        <v>952</v>
      </c>
      <c r="G90" s="16" t="str">
        <f t="shared" si="2"/>
        <v>Archivo de Trámite de la Administración General de Auditoría de Comercio Exterior</v>
      </c>
      <c r="H90" s="11" t="s">
        <v>3865</v>
      </c>
      <c r="I90" s="11"/>
      <c r="J90" s="11"/>
      <c r="K90" s="11"/>
      <c r="L90" s="11"/>
      <c r="N90" s="8" t="str">
        <f t="shared" si="3"/>
        <v>110.00.00.00.00-T</v>
      </c>
      <c r="O90"/>
      <c r="P90"/>
      <c r="Q90"/>
      <c r="R90" s="57" t="s">
        <v>4983</v>
      </c>
    </row>
    <row r="91" spans="1:28" ht="40.5" hidden="1" x14ac:dyDescent="0.25">
      <c r="A91" s="30">
        <v>83</v>
      </c>
      <c r="B91" s="26" t="s">
        <v>957</v>
      </c>
      <c r="C91" s="6" t="s">
        <v>3346</v>
      </c>
      <c r="D91" s="6" t="s">
        <v>4830</v>
      </c>
      <c r="E91" s="26" t="s">
        <v>4159</v>
      </c>
      <c r="F91" s="26" t="s">
        <v>957</v>
      </c>
      <c r="G91" s="16" t="str">
        <f t="shared" si="2"/>
        <v>Archivo de Trámite de la Administración Central de Planeación y Programación de Comercio Exterior</v>
      </c>
      <c r="H91" s="11" t="s">
        <v>3865</v>
      </c>
      <c r="I91" s="11"/>
      <c r="J91" s="11"/>
      <c r="K91" s="11"/>
      <c r="L91" s="11"/>
      <c r="N91" s="8" t="str">
        <f t="shared" si="3"/>
        <v>110.01.00.00.00-T</v>
      </c>
      <c r="O91"/>
      <c r="P91"/>
      <c r="Q91"/>
      <c r="R91" s="57" t="s">
        <v>4984</v>
      </c>
    </row>
    <row r="92" spans="1:28" ht="40.5" hidden="1" x14ac:dyDescent="0.25">
      <c r="A92" s="30">
        <v>84</v>
      </c>
      <c r="B92" s="26" t="s">
        <v>970</v>
      </c>
      <c r="C92" s="6" t="s">
        <v>3349</v>
      </c>
      <c r="D92" s="6" t="s">
        <v>4831</v>
      </c>
      <c r="E92" s="26" t="s">
        <v>4160</v>
      </c>
      <c r="F92" s="26" t="s">
        <v>970</v>
      </c>
      <c r="G92" s="16" t="str">
        <f t="shared" si="2"/>
        <v>Archivo de Trámite de la Administración Central de Apoyo Jurídico de Auditoría de Comercio Exterior</v>
      </c>
      <c r="H92" s="11" t="s">
        <v>3865</v>
      </c>
      <c r="I92" s="11"/>
      <c r="J92" s="11"/>
      <c r="K92" s="11"/>
      <c r="L92" s="11"/>
      <c r="N92" s="8" t="str">
        <f t="shared" si="3"/>
        <v>110.02.00.00.00-T</v>
      </c>
      <c r="O92"/>
      <c r="P92"/>
      <c r="Q92"/>
      <c r="R92" s="57" t="s">
        <v>4985</v>
      </c>
    </row>
    <row r="93" spans="1:28" ht="40.5" hidden="1" x14ac:dyDescent="0.25">
      <c r="A93" s="30">
        <v>85</v>
      </c>
      <c r="B93" s="26" t="s">
        <v>987</v>
      </c>
      <c r="C93" s="6" t="s">
        <v>3353</v>
      </c>
      <c r="D93" s="6" t="s">
        <v>4832</v>
      </c>
      <c r="E93" s="26" t="s">
        <v>4161</v>
      </c>
      <c r="F93" s="26" t="s">
        <v>987</v>
      </c>
      <c r="G93" s="16" t="str">
        <f t="shared" si="2"/>
        <v>Archivo de Trámite de la Administración Central de Investigación y Análisis de Comercio Exterior</v>
      </c>
      <c r="H93" s="11" t="s">
        <v>3865</v>
      </c>
      <c r="I93" s="11"/>
      <c r="J93" s="11"/>
      <c r="K93" s="11"/>
      <c r="L93" s="11"/>
      <c r="N93" s="8" t="str">
        <f t="shared" si="3"/>
        <v>110.03.00.00.00-T</v>
      </c>
      <c r="O93"/>
      <c r="P93"/>
      <c r="Q93"/>
      <c r="R93" s="57" t="s">
        <v>4986</v>
      </c>
    </row>
    <row r="94" spans="1:28" ht="40.5" hidden="1" x14ac:dyDescent="0.25">
      <c r="A94" s="30">
        <v>86</v>
      </c>
      <c r="B94" s="26" t="s">
        <v>983</v>
      </c>
      <c r="C94" s="6" t="s">
        <v>3352</v>
      </c>
      <c r="D94" s="6" t="s">
        <v>4833</v>
      </c>
      <c r="E94" s="26" t="s">
        <v>4162</v>
      </c>
      <c r="F94" s="26" t="s">
        <v>983</v>
      </c>
      <c r="G94" s="16" t="str">
        <f t="shared" si="2"/>
        <v>Archivo de Trámite de la Administración Central de Operaciones Especiales de Comercio Exterior</v>
      </c>
      <c r="H94" s="11" t="s">
        <v>3865</v>
      </c>
      <c r="I94" s="11"/>
      <c r="J94" s="11"/>
      <c r="K94" s="11"/>
      <c r="L94" s="11"/>
      <c r="N94" s="8" t="str">
        <f t="shared" si="3"/>
        <v>110.04.00.00.00-T</v>
      </c>
      <c r="O94"/>
      <c r="P94"/>
      <c r="Q94"/>
      <c r="R94" s="57" t="s">
        <v>4987</v>
      </c>
    </row>
    <row r="95" spans="1:28" ht="40.5" hidden="1" x14ac:dyDescent="0.25">
      <c r="A95" s="30">
        <v>87</v>
      </c>
      <c r="B95" s="26" t="s">
        <v>997</v>
      </c>
      <c r="C95" s="6" t="s">
        <v>3358</v>
      </c>
      <c r="D95" s="6" t="s">
        <v>4834</v>
      </c>
      <c r="E95" s="26" t="s">
        <v>4163</v>
      </c>
      <c r="F95" s="26" t="s">
        <v>997</v>
      </c>
      <c r="G95" s="16" t="str">
        <f t="shared" si="2"/>
        <v>Archivo de Trámite de la Administracion Central de Auditoria de Operaciones de Comercio Exterior</v>
      </c>
      <c r="H95" s="11" t="s">
        <v>3865</v>
      </c>
      <c r="I95" s="11"/>
      <c r="J95" s="11"/>
      <c r="K95" s="11"/>
      <c r="L95" s="11"/>
      <c r="N95" s="8" t="str">
        <f t="shared" si="3"/>
        <v>110.05.00.00.00-T</v>
      </c>
      <c r="O95"/>
      <c r="P95"/>
      <c r="Q95"/>
      <c r="R95" s="57" t="s">
        <v>4988</v>
      </c>
    </row>
    <row r="96" spans="1:28" ht="54" hidden="1" x14ac:dyDescent="0.25">
      <c r="A96" s="30">
        <v>88</v>
      </c>
      <c r="B96" s="26" t="s">
        <v>4075</v>
      </c>
      <c r="C96" s="6" t="s">
        <v>3351</v>
      </c>
      <c r="D96" s="6" t="s">
        <v>4835</v>
      </c>
      <c r="E96" s="26" t="s">
        <v>4164</v>
      </c>
      <c r="F96" s="26" t="s">
        <v>4075</v>
      </c>
      <c r="G96" s="16" t="str">
        <f t="shared" si="2"/>
        <v>Archivo de Trámite de la Administración Central de Certificación y Asuntos Internacionales de Auditoría de Comercio Exterior</v>
      </c>
      <c r="H96" s="11" t="s">
        <v>3865</v>
      </c>
      <c r="I96" s="11"/>
      <c r="J96" s="11"/>
      <c r="K96" s="11"/>
      <c r="L96" s="11"/>
      <c r="N96" s="8" t="str">
        <f t="shared" si="3"/>
        <v>110.06.00.00.00-T</v>
      </c>
      <c r="O96"/>
      <c r="P96"/>
      <c r="Q96"/>
      <c r="R96" s="57" t="s">
        <v>4989</v>
      </c>
    </row>
    <row r="97" spans="1:18" ht="40.5" hidden="1" x14ac:dyDescent="0.25">
      <c r="A97" s="30">
        <v>89</v>
      </c>
      <c r="B97" s="26" t="s">
        <v>3355</v>
      </c>
      <c r="C97" s="6" t="s">
        <v>3356</v>
      </c>
      <c r="D97" s="6" t="s">
        <v>4836</v>
      </c>
      <c r="E97" s="26" t="s">
        <v>4165</v>
      </c>
      <c r="F97" s="26" t="s">
        <v>727</v>
      </c>
      <c r="G97" s="16" t="str">
        <f t="shared" si="2"/>
        <v>Archivo de Trámite de la Administración Central de Coordinación Estratégica de Auditoría de Comercio Exterior</v>
      </c>
      <c r="H97" s="11" t="s">
        <v>3865</v>
      </c>
      <c r="I97" s="11"/>
      <c r="J97" s="11"/>
      <c r="K97" s="11"/>
      <c r="L97" s="11"/>
      <c r="N97" s="8" t="str">
        <f t="shared" si="3"/>
        <v>110.07.00.00.00-T</v>
      </c>
      <c r="O97"/>
      <c r="P97"/>
      <c r="Q97"/>
      <c r="R97" s="57" t="s">
        <v>4990</v>
      </c>
    </row>
    <row r="98" spans="1:18" ht="40.5" x14ac:dyDescent="0.25">
      <c r="A98" s="30">
        <v>90</v>
      </c>
      <c r="B98" s="26" t="s">
        <v>994</v>
      </c>
      <c r="C98" s="6" t="s">
        <v>3357</v>
      </c>
      <c r="D98" s="6" t="s">
        <v>4837</v>
      </c>
      <c r="E98" s="26" t="s">
        <v>4166</v>
      </c>
      <c r="F98" s="26" t="s">
        <v>994</v>
      </c>
      <c r="G98" s="16" t="str">
        <f t="shared" si="2"/>
        <v>Archivo de Trámite de la Administración Desconcentrada de Auditoría de Comercio Exterior del Pacífico Norte</v>
      </c>
      <c r="H98" s="11" t="s">
        <v>3865</v>
      </c>
      <c r="I98" s="11"/>
      <c r="J98" s="11"/>
      <c r="K98" s="11"/>
      <c r="L98" s="11"/>
      <c r="N98" s="8" t="str">
        <f t="shared" si="3"/>
        <v>110.08.00.00.00-T</v>
      </c>
      <c r="O98"/>
      <c r="P98"/>
      <c r="Q98"/>
      <c r="R98" s="57" t="s">
        <v>4991</v>
      </c>
    </row>
    <row r="99" spans="1:18" ht="40.5" x14ac:dyDescent="0.25">
      <c r="A99" s="30">
        <v>91</v>
      </c>
      <c r="B99" s="26" t="s">
        <v>3359</v>
      </c>
      <c r="C99" s="6" t="s">
        <v>3360</v>
      </c>
      <c r="D99" s="6" t="s">
        <v>4838</v>
      </c>
      <c r="E99" s="26" t="s">
        <v>4167</v>
      </c>
      <c r="F99" s="26" t="s">
        <v>3359</v>
      </c>
      <c r="G99" s="16" t="str">
        <f t="shared" si="2"/>
        <v>Archivo de Trámite de la Administración Desconcentrada de Auditoría de Comercio del Norte Centro</v>
      </c>
      <c r="H99" s="11" t="s">
        <v>3865</v>
      </c>
      <c r="I99" s="11"/>
      <c r="J99" s="11"/>
      <c r="K99" s="11"/>
      <c r="L99" s="11"/>
      <c r="N99" s="8" t="str">
        <f t="shared" si="3"/>
        <v>110.09.00.00.00-T</v>
      </c>
      <c r="O99"/>
      <c r="P99"/>
      <c r="Q99"/>
      <c r="R99" s="57" t="s">
        <v>4992</v>
      </c>
    </row>
    <row r="100" spans="1:18" ht="40.5" x14ac:dyDescent="0.25">
      <c r="A100" s="30">
        <v>92</v>
      </c>
      <c r="B100" s="26" t="s">
        <v>5634</v>
      </c>
      <c r="C100" s="6" t="s">
        <v>3354</v>
      </c>
      <c r="D100" s="6" t="s">
        <v>4839</v>
      </c>
      <c r="E100" s="26" t="s">
        <v>5635</v>
      </c>
      <c r="F100" s="26" t="s">
        <v>5634</v>
      </c>
      <c r="G100" s="16" t="str">
        <f t="shared" si="2"/>
        <v>Archivo de Trámite de la Administración Desconcentrada de Auditoría de Comercio Exterior Noreste</v>
      </c>
      <c r="H100" s="11" t="s">
        <v>3865</v>
      </c>
      <c r="I100" s="11"/>
      <c r="J100" s="11"/>
      <c r="K100" s="11"/>
      <c r="L100" s="11"/>
      <c r="N100" s="8" t="str">
        <f t="shared" si="3"/>
        <v>110.10.00.00.00-T</v>
      </c>
      <c r="O100"/>
      <c r="P100"/>
      <c r="Q100"/>
      <c r="R100" s="57" t="s">
        <v>4993</v>
      </c>
    </row>
    <row r="101" spans="1:18" ht="40.5" x14ac:dyDescent="0.25">
      <c r="A101" s="30">
        <v>93</v>
      </c>
      <c r="B101" s="26" t="s">
        <v>974</v>
      </c>
      <c r="C101" s="6" t="s">
        <v>3350</v>
      </c>
      <c r="D101" s="6" t="s">
        <v>4840</v>
      </c>
      <c r="E101" s="26" t="s">
        <v>4168</v>
      </c>
      <c r="F101" s="26" t="s">
        <v>974</v>
      </c>
      <c r="G101" s="16" t="str">
        <f t="shared" si="2"/>
        <v>Archivo de Trámite de la Administración Desconcentrada de Auditoría de Comercio Exterior del Occidente</v>
      </c>
      <c r="H101" s="11" t="s">
        <v>3865</v>
      </c>
      <c r="I101" s="11"/>
      <c r="J101" s="11"/>
      <c r="K101" s="11"/>
      <c r="L101" s="11"/>
      <c r="N101" s="8" t="str">
        <f t="shared" si="3"/>
        <v>110.11.00.00.00-T</v>
      </c>
      <c r="O101"/>
      <c r="P101"/>
      <c r="Q101"/>
      <c r="R101" s="57" t="s">
        <v>4994</v>
      </c>
    </row>
    <row r="102" spans="1:18" ht="40.5" x14ac:dyDescent="0.25">
      <c r="A102" s="30">
        <v>94</v>
      </c>
      <c r="B102" s="26" t="s">
        <v>961</v>
      </c>
      <c r="C102" s="6" t="s">
        <v>3347</v>
      </c>
      <c r="D102" s="6" t="s">
        <v>4841</v>
      </c>
      <c r="E102" s="26" t="s">
        <v>4169</v>
      </c>
      <c r="F102" s="26" t="s">
        <v>961</v>
      </c>
      <c r="G102" s="16" t="str">
        <f t="shared" si="2"/>
        <v>Archivo de Trámite de la Administración Desconcentrada de Auditoría de Comercio Exterior del Centro</v>
      </c>
      <c r="H102" s="11" t="s">
        <v>3865</v>
      </c>
      <c r="I102" s="11"/>
      <c r="J102" s="11"/>
      <c r="K102" s="11"/>
      <c r="L102" s="11"/>
      <c r="N102" s="8" t="str">
        <f t="shared" si="3"/>
        <v>110.12.00.00.00-T</v>
      </c>
      <c r="O102"/>
      <c r="P102"/>
      <c r="Q102"/>
      <c r="R102" s="57" t="s">
        <v>4995</v>
      </c>
    </row>
    <row r="103" spans="1:18" ht="40.5" x14ac:dyDescent="0.25">
      <c r="A103" s="30">
        <v>95</v>
      </c>
      <c r="B103" s="26" t="s">
        <v>965</v>
      </c>
      <c r="C103" s="6" t="s">
        <v>3348</v>
      </c>
      <c r="D103" s="6" t="s">
        <v>4842</v>
      </c>
      <c r="E103" s="26" t="s">
        <v>4170</v>
      </c>
      <c r="F103" s="26" t="s">
        <v>965</v>
      </c>
      <c r="G103" s="16" t="str">
        <f t="shared" si="2"/>
        <v>Archivo de Trámite de la Administración Desconcentrada de Auditoría de Comercio Exterior del Sur</v>
      </c>
      <c r="H103" s="11" t="s">
        <v>3865</v>
      </c>
      <c r="I103" s="11"/>
      <c r="J103" s="11"/>
      <c r="K103" s="11"/>
      <c r="L103" s="11"/>
      <c r="N103" s="8" t="str">
        <f t="shared" si="3"/>
        <v>110.13.00.00.00-T</v>
      </c>
      <c r="O103"/>
      <c r="P103"/>
      <c r="Q103"/>
      <c r="R103" s="57" t="s">
        <v>4996</v>
      </c>
    </row>
    <row r="104" spans="1:18" ht="27" hidden="1" x14ac:dyDescent="0.25">
      <c r="A104" s="30">
        <v>96</v>
      </c>
      <c r="B104" s="26" t="s">
        <v>717</v>
      </c>
      <c r="C104" s="6" t="s">
        <v>3228</v>
      </c>
      <c r="D104" s="6" t="s">
        <v>4843</v>
      </c>
      <c r="E104" s="26" t="s">
        <v>4171</v>
      </c>
      <c r="F104" s="26" t="s">
        <v>717</v>
      </c>
      <c r="G104" s="16" t="str">
        <f t="shared" si="2"/>
        <v>Archivo de Trámite de la Administración General de Auditoría Fiscal Federal</v>
      </c>
      <c r="H104" s="11" t="s">
        <v>3864</v>
      </c>
      <c r="I104" s="11"/>
      <c r="J104" s="11"/>
      <c r="K104" s="11"/>
      <c r="L104" s="11"/>
      <c r="N104" s="8" t="str">
        <f t="shared" si="3"/>
        <v>500.00.00.00.00-T</v>
      </c>
      <c r="O104"/>
      <c r="P104"/>
      <c r="Q104"/>
      <c r="R104" s="57" t="s">
        <v>4997</v>
      </c>
    </row>
    <row r="105" spans="1:18" ht="40.5" hidden="1" x14ac:dyDescent="0.25">
      <c r="A105" s="30">
        <v>97</v>
      </c>
      <c r="B105" s="26" t="s">
        <v>2960</v>
      </c>
      <c r="C105" s="6" t="s">
        <v>3233</v>
      </c>
      <c r="D105" s="6" t="s">
        <v>4844</v>
      </c>
      <c r="E105" s="26" t="s">
        <v>4172</v>
      </c>
      <c r="F105" s="26" t="s">
        <v>2960</v>
      </c>
      <c r="G105" s="16" t="str">
        <f t="shared" si="2"/>
        <v>Archivo de Trámite de la Administración Central de Operación de la Fiscalización Nacional</v>
      </c>
      <c r="H105" s="11" t="s">
        <v>3864</v>
      </c>
      <c r="I105" s="11"/>
      <c r="J105" s="11"/>
      <c r="K105" s="11"/>
      <c r="L105" s="11"/>
      <c r="N105" s="8" t="str">
        <f t="shared" si="3"/>
        <v>500.01.00.00.00-T</v>
      </c>
      <c r="O105"/>
      <c r="P105"/>
      <c r="Q105"/>
      <c r="R105" s="57" t="s">
        <v>4998</v>
      </c>
    </row>
    <row r="106" spans="1:18" ht="27" hidden="1" x14ac:dyDescent="0.25">
      <c r="A106" s="30">
        <v>98</v>
      </c>
      <c r="B106" s="28" t="s">
        <v>714</v>
      </c>
      <c r="C106" s="10" t="s">
        <v>3227</v>
      </c>
      <c r="D106" s="10" t="s">
        <v>4845</v>
      </c>
      <c r="E106" s="28" t="s">
        <v>4173</v>
      </c>
      <c r="F106" s="28" t="s">
        <v>714</v>
      </c>
      <c r="G106" s="16" t="str">
        <f t="shared" si="2"/>
        <v>Archivo de Trámite de la Administración Central de Análisis Técnico Fiscal</v>
      </c>
      <c r="H106" s="11" t="s">
        <v>3864</v>
      </c>
      <c r="I106" s="11"/>
      <c r="J106" s="11"/>
      <c r="K106" s="11"/>
      <c r="L106" s="11"/>
      <c r="N106" s="8" t="str">
        <f t="shared" si="3"/>
        <v>500.02.00.00.00-T</v>
      </c>
      <c r="O106"/>
      <c r="P106"/>
      <c r="Q106"/>
      <c r="R106" s="57" t="s">
        <v>4999</v>
      </c>
    </row>
    <row r="107" spans="1:18" ht="40.5" hidden="1" x14ac:dyDescent="0.25">
      <c r="A107" s="30">
        <v>99</v>
      </c>
      <c r="B107" s="26" t="s">
        <v>744</v>
      </c>
      <c r="C107" s="6" t="s">
        <v>3234</v>
      </c>
      <c r="D107" s="6" t="s">
        <v>4846</v>
      </c>
      <c r="E107" s="26" t="s">
        <v>4174</v>
      </c>
      <c r="F107" s="26" t="s">
        <v>744</v>
      </c>
      <c r="G107" s="16" t="str">
        <f t="shared" si="2"/>
        <v>Archivo de Trámite de la Administración Central de Planeación y Programación de Auditoría Fiscal Federal</v>
      </c>
      <c r="H107" s="11" t="s">
        <v>3864</v>
      </c>
      <c r="I107" s="11"/>
      <c r="J107" s="11"/>
      <c r="K107" s="11"/>
      <c r="L107" s="11"/>
      <c r="N107" s="8" t="str">
        <f t="shared" si="3"/>
        <v>500.03.00.00.00-T</v>
      </c>
      <c r="O107"/>
      <c r="P107"/>
      <c r="Q107"/>
      <c r="R107" s="57" t="s">
        <v>5000</v>
      </c>
    </row>
    <row r="108" spans="1:18" ht="54" hidden="1" x14ac:dyDescent="0.25">
      <c r="A108" s="30">
        <v>100</v>
      </c>
      <c r="B108" s="26" t="s">
        <v>4678</v>
      </c>
      <c r="C108" s="6" t="s">
        <v>4676</v>
      </c>
      <c r="D108" s="6" t="s">
        <v>4847</v>
      </c>
      <c r="E108" s="26" t="s">
        <v>4677</v>
      </c>
      <c r="F108" s="26" t="s">
        <v>4678</v>
      </c>
      <c r="G108" s="16" t="str">
        <f t="shared" si="2"/>
        <v>Archivo de Trámite de la Administración Central de Verificación y Evaluación de Entidades Federativas en Materia de Coordinación Fiscal</v>
      </c>
      <c r="H108" s="11" t="s">
        <v>3864</v>
      </c>
      <c r="I108" s="11"/>
      <c r="J108" s="11"/>
      <c r="K108" s="11"/>
      <c r="L108" s="11"/>
      <c r="N108" s="8" t="str">
        <f t="shared" si="3"/>
        <v>500.04.00.00.00-T</v>
      </c>
      <c r="O108"/>
      <c r="P108"/>
      <c r="Q108"/>
      <c r="R108" s="57" t="s">
        <v>5001</v>
      </c>
    </row>
    <row r="109" spans="1:18" ht="27" hidden="1" x14ac:dyDescent="0.25">
      <c r="A109" s="30">
        <v>101</v>
      </c>
      <c r="B109" s="26" t="s">
        <v>736</v>
      </c>
      <c r="C109" s="6" t="s">
        <v>3232</v>
      </c>
      <c r="D109" s="6" t="s">
        <v>4848</v>
      </c>
      <c r="E109" s="26" t="s">
        <v>4175</v>
      </c>
      <c r="F109" s="26" t="s">
        <v>736</v>
      </c>
      <c r="G109" s="16" t="str">
        <f t="shared" si="2"/>
        <v>Archivo de Trámite de la Administración Central de Fiscalización Estratégica</v>
      </c>
      <c r="H109" s="11" t="s">
        <v>3864</v>
      </c>
      <c r="I109" s="11"/>
      <c r="J109" s="11"/>
      <c r="K109" s="11"/>
      <c r="L109" s="11"/>
      <c r="N109" s="8" t="str">
        <f t="shared" si="3"/>
        <v>500.05.00.00.00-T</v>
      </c>
      <c r="O109"/>
      <c r="P109"/>
      <c r="Q109"/>
      <c r="R109" s="57" t="s">
        <v>5002</v>
      </c>
    </row>
    <row r="110" spans="1:18" ht="40.5" hidden="1" x14ac:dyDescent="0.25">
      <c r="A110" s="30">
        <v>102</v>
      </c>
      <c r="B110" s="26" t="s">
        <v>3229</v>
      </c>
      <c r="C110" s="6" t="s">
        <v>3230</v>
      </c>
      <c r="D110" s="6" t="s">
        <v>4849</v>
      </c>
      <c r="E110" s="26" t="s">
        <v>4176</v>
      </c>
      <c r="F110" s="26" t="s">
        <v>3229</v>
      </c>
      <c r="G110" s="16" t="str">
        <f t="shared" si="2"/>
        <v>Archivo de Trámite de la Administración Central de Apoyo Jurídico de Auditoría Fiscal Federal</v>
      </c>
      <c r="H110" s="11" t="s">
        <v>3864</v>
      </c>
      <c r="I110" s="11"/>
      <c r="J110" s="11"/>
      <c r="K110" s="11"/>
      <c r="L110" s="11"/>
      <c r="N110" s="8" t="str">
        <f t="shared" si="3"/>
        <v>500.06.00.00.00-T</v>
      </c>
      <c r="O110"/>
      <c r="P110"/>
      <c r="Q110"/>
      <c r="R110" s="57" t="s">
        <v>5003</v>
      </c>
    </row>
    <row r="111" spans="1:18" ht="27" hidden="1" x14ac:dyDescent="0.25">
      <c r="A111" s="30">
        <v>103</v>
      </c>
      <c r="B111" s="26" t="s">
        <v>732</v>
      </c>
      <c r="C111" s="6" t="s">
        <v>3231</v>
      </c>
      <c r="D111" s="6" t="s">
        <v>4850</v>
      </c>
      <c r="E111" s="26" t="s">
        <v>4177</v>
      </c>
      <c r="F111" s="26" t="s">
        <v>732</v>
      </c>
      <c r="G111" s="16" t="str">
        <f t="shared" si="2"/>
        <v>Archivo de Trámite de la Administración Central de Devoluciones y Compensaciones</v>
      </c>
      <c r="H111" s="11" t="s">
        <v>3864</v>
      </c>
      <c r="I111" s="11"/>
      <c r="J111" s="11"/>
      <c r="K111" s="11"/>
      <c r="L111" s="11"/>
      <c r="N111" s="8" t="str">
        <f t="shared" si="3"/>
        <v>500.07.00.00.00-T</v>
      </c>
      <c r="O111"/>
      <c r="P111"/>
      <c r="Q111"/>
      <c r="R111" s="57" t="s">
        <v>5004</v>
      </c>
    </row>
    <row r="112" spans="1:18" ht="40.5" x14ac:dyDescent="0.25">
      <c r="A112" s="30">
        <v>104</v>
      </c>
      <c r="B112" s="26" t="s">
        <v>3235</v>
      </c>
      <c r="C112" s="6" t="s">
        <v>3236</v>
      </c>
      <c r="D112" s="6" t="s">
        <v>4851</v>
      </c>
      <c r="E112" s="26" t="s">
        <v>4178</v>
      </c>
      <c r="F112" s="26" t="s">
        <v>3235</v>
      </c>
      <c r="G112" s="16" t="str">
        <f t="shared" si="2"/>
        <v>Archivo de Trámite de la Administración Desconcentrada de Auditoría Fiscal Aguascalientes 1</v>
      </c>
      <c r="H112" s="11" t="s">
        <v>3864</v>
      </c>
      <c r="I112" s="11"/>
      <c r="J112" s="11"/>
      <c r="K112" s="11"/>
      <c r="L112" s="11"/>
      <c r="N112" s="8" t="str">
        <f t="shared" si="3"/>
        <v>500.08.00.00.00-T</v>
      </c>
      <c r="O112"/>
      <c r="P112"/>
      <c r="Q112"/>
      <c r="R112" s="57" t="s">
        <v>5005</v>
      </c>
    </row>
    <row r="113" spans="1:18" ht="40.5" x14ac:dyDescent="0.25">
      <c r="A113" s="30">
        <v>105</v>
      </c>
      <c r="B113" s="26" t="s">
        <v>3237</v>
      </c>
      <c r="C113" s="6" t="s">
        <v>3238</v>
      </c>
      <c r="D113" s="6" t="s">
        <v>4852</v>
      </c>
      <c r="E113" s="26" t="s">
        <v>4179</v>
      </c>
      <c r="F113" s="26" t="s">
        <v>5589</v>
      </c>
      <c r="G113" s="16" t="str">
        <f t="shared" si="2"/>
        <v>Archivo de Trámite de la Administración Desconcentrada de Auditoría Fiscal de Baja California 1</v>
      </c>
      <c r="H113" s="11" t="s">
        <v>3864</v>
      </c>
      <c r="I113" s="11"/>
      <c r="J113" s="11"/>
      <c r="K113" s="11"/>
      <c r="L113" s="11"/>
      <c r="N113" s="8" t="str">
        <f t="shared" si="3"/>
        <v>500.09.00.00.00-T</v>
      </c>
      <c r="O113"/>
      <c r="P113"/>
      <c r="Q113"/>
      <c r="R113" s="57" t="s">
        <v>5006</v>
      </c>
    </row>
    <row r="114" spans="1:18" ht="40.5" x14ac:dyDescent="0.25">
      <c r="A114" s="30">
        <v>106</v>
      </c>
      <c r="B114" s="26" t="s">
        <v>3239</v>
      </c>
      <c r="C114" s="6" t="s">
        <v>3240</v>
      </c>
      <c r="D114" s="6" t="s">
        <v>4853</v>
      </c>
      <c r="E114" s="26" t="s">
        <v>4180</v>
      </c>
      <c r="F114" s="26" t="s">
        <v>4630</v>
      </c>
      <c r="G114" s="16" t="str">
        <f t="shared" si="2"/>
        <v>Archivo de Trámite de la Administración Desconcentrada de Auditoría Fiscal Baja California 2</v>
      </c>
      <c r="H114" s="11" t="s">
        <v>3864</v>
      </c>
      <c r="I114" s="11"/>
      <c r="J114" s="11"/>
      <c r="K114" s="11"/>
      <c r="L114" s="11"/>
      <c r="N114" s="8" t="str">
        <f t="shared" si="3"/>
        <v>500.10.00.00.00-T</v>
      </c>
      <c r="O114"/>
      <c r="P114"/>
      <c r="Q114"/>
      <c r="R114" s="57" t="s">
        <v>5007</v>
      </c>
    </row>
    <row r="115" spans="1:18" ht="40.5" x14ac:dyDescent="0.25">
      <c r="A115" s="30">
        <v>107</v>
      </c>
      <c r="B115" s="26" t="s">
        <v>3241</v>
      </c>
      <c r="C115" s="6" t="s">
        <v>3242</v>
      </c>
      <c r="D115" s="6" t="s">
        <v>4854</v>
      </c>
      <c r="E115" s="26" t="s">
        <v>4181</v>
      </c>
      <c r="F115" s="26" t="s">
        <v>3241</v>
      </c>
      <c r="G115" s="16" t="str">
        <f t="shared" si="2"/>
        <v>Archivo de Trámite de la Administración Desconcentrada de Auditoría Fiscal de Baja California Sur 1</v>
      </c>
      <c r="H115" s="11" t="s">
        <v>3864</v>
      </c>
      <c r="I115" s="11"/>
      <c r="J115" s="11"/>
      <c r="K115" s="11"/>
      <c r="L115" s="11"/>
      <c r="N115" s="8" t="str">
        <f t="shared" si="3"/>
        <v>500.12.00.00.00-T</v>
      </c>
      <c r="O115"/>
      <c r="P115"/>
      <c r="Q115"/>
      <c r="R115" s="57" t="s">
        <v>5008</v>
      </c>
    </row>
    <row r="116" spans="1:18" ht="40.5" x14ac:dyDescent="0.25">
      <c r="A116" s="30">
        <v>108</v>
      </c>
      <c r="B116" s="26" t="s">
        <v>3243</v>
      </c>
      <c r="C116" s="6" t="s">
        <v>3244</v>
      </c>
      <c r="D116" s="6" t="s">
        <v>4855</v>
      </c>
      <c r="E116" s="26" t="s">
        <v>4182</v>
      </c>
      <c r="F116" s="26" t="s">
        <v>3243</v>
      </c>
      <c r="G116" s="16" t="str">
        <f t="shared" si="2"/>
        <v>Archivo de Trámite de la Administración Desconcentrada de Auditoría Fiscal de Campeche 1</v>
      </c>
      <c r="H116" s="11" t="s">
        <v>3864</v>
      </c>
      <c r="I116" s="11"/>
      <c r="J116" s="11"/>
      <c r="K116" s="11"/>
      <c r="L116" s="11"/>
      <c r="N116" s="8" t="str">
        <f t="shared" si="3"/>
        <v>500.14.00.00.00-T</v>
      </c>
      <c r="O116"/>
      <c r="P116"/>
      <c r="Q116"/>
      <c r="R116" s="57" t="s">
        <v>5009</v>
      </c>
    </row>
    <row r="117" spans="1:18" ht="40.5" x14ac:dyDescent="0.25">
      <c r="A117" s="30">
        <v>109</v>
      </c>
      <c r="B117" s="26" t="s">
        <v>3253</v>
      </c>
      <c r="C117" s="6" t="s">
        <v>3254</v>
      </c>
      <c r="D117" s="6" t="s">
        <v>4856</v>
      </c>
      <c r="E117" s="26" t="s">
        <v>4183</v>
      </c>
      <c r="F117" s="26" t="s">
        <v>4632</v>
      </c>
      <c r="G117" s="16" t="str">
        <f t="shared" si="2"/>
        <v>Archivo de Trámite de la Administración Desconcentrada de Auditoría Fiscal de Coahuila de Zaragoza 1</v>
      </c>
      <c r="H117" s="11" t="s">
        <v>3864</v>
      </c>
      <c r="I117" s="11"/>
      <c r="J117" s="11"/>
      <c r="K117" s="11"/>
      <c r="L117" s="11"/>
      <c r="N117" s="8" t="str">
        <f t="shared" si="3"/>
        <v>500.15.00.00.00-T</v>
      </c>
      <c r="O117"/>
      <c r="P117"/>
      <c r="Q117"/>
      <c r="R117" s="57" t="s">
        <v>5010</v>
      </c>
    </row>
    <row r="118" spans="1:18" ht="40.5" x14ac:dyDescent="0.25">
      <c r="A118" s="30">
        <v>110</v>
      </c>
      <c r="B118" s="26" t="s">
        <v>3255</v>
      </c>
      <c r="C118" s="6" t="s">
        <v>3256</v>
      </c>
      <c r="D118" s="6" t="s">
        <v>4857</v>
      </c>
      <c r="E118" s="26" t="s">
        <v>4184</v>
      </c>
      <c r="F118" s="26" t="s">
        <v>4633</v>
      </c>
      <c r="G118" s="16" t="str">
        <f t="shared" si="2"/>
        <v>Archivo de Trámite de la Administración Desconcentrada de Auditoría Fiscal de Coahuila de Zaragoza 2</v>
      </c>
      <c r="H118" s="11" t="s">
        <v>3864</v>
      </c>
      <c r="I118" s="11"/>
      <c r="J118" s="11"/>
      <c r="K118" s="11"/>
      <c r="L118" s="11"/>
      <c r="N118" s="8" t="str">
        <f t="shared" si="3"/>
        <v>500.16.00.00.00-T</v>
      </c>
      <c r="O118"/>
      <c r="P118"/>
      <c r="Q118"/>
      <c r="R118" s="57" t="s">
        <v>5011</v>
      </c>
    </row>
    <row r="119" spans="1:18" ht="40.5" x14ac:dyDescent="0.25">
      <c r="A119" s="30">
        <v>111</v>
      </c>
      <c r="B119" s="26" t="s">
        <v>3257</v>
      </c>
      <c r="C119" s="6" t="s">
        <v>3258</v>
      </c>
      <c r="D119" s="6" t="s">
        <v>4858</v>
      </c>
      <c r="E119" s="26" t="s">
        <v>4185</v>
      </c>
      <c r="F119" s="26" t="s">
        <v>3257</v>
      </c>
      <c r="G119" s="16" t="str">
        <f t="shared" si="2"/>
        <v>Archivo de Trámite de la Administración Desconcentrada de Auditoría Fiscal de Coahuila de Zaragoza 3</v>
      </c>
      <c r="H119" s="11" t="s">
        <v>3864</v>
      </c>
      <c r="I119" s="11"/>
      <c r="J119" s="11"/>
      <c r="K119" s="11"/>
      <c r="L119" s="11"/>
      <c r="N119" s="8" t="str">
        <f t="shared" si="3"/>
        <v>500.17.00.00.00-T</v>
      </c>
      <c r="O119"/>
      <c r="P119"/>
      <c r="Q119"/>
      <c r="R119" s="57" t="s">
        <v>5012</v>
      </c>
    </row>
    <row r="120" spans="1:18" ht="40.5" x14ac:dyDescent="0.25">
      <c r="A120" s="30">
        <v>112</v>
      </c>
      <c r="B120" s="26" t="s">
        <v>3259</v>
      </c>
      <c r="C120" s="6" t="s">
        <v>3260</v>
      </c>
      <c r="D120" s="6" t="s">
        <v>4859</v>
      </c>
      <c r="E120" s="26" t="s">
        <v>4186</v>
      </c>
      <c r="F120" s="26" t="s">
        <v>5590</v>
      </c>
      <c r="G120" s="16" t="str">
        <f t="shared" si="2"/>
        <v>Archivo de Trámite de la Administración Desconcentrada de Auditoría Fiscal de Colima 1</v>
      </c>
      <c r="H120" s="11" t="s">
        <v>3864</v>
      </c>
      <c r="I120" s="11"/>
      <c r="J120" s="11"/>
      <c r="K120" s="11"/>
      <c r="L120" s="11"/>
      <c r="N120" s="8" t="str">
        <f t="shared" si="3"/>
        <v>500.18.00.00.00-T</v>
      </c>
      <c r="O120"/>
      <c r="P120"/>
      <c r="Q120"/>
      <c r="R120" s="57" t="s">
        <v>5013</v>
      </c>
    </row>
    <row r="121" spans="1:18" ht="27" x14ac:dyDescent="0.25">
      <c r="A121" s="30">
        <v>113</v>
      </c>
      <c r="B121" s="26" t="s">
        <v>3245</v>
      </c>
      <c r="C121" s="6" t="s">
        <v>3246</v>
      </c>
      <c r="D121" s="6" t="s">
        <v>4860</v>
      </c>
      <c r="E121" s="26" t="s">
        <v>4187</v>
      </c>
      <c r="F121" s="26" t="s">
        <v>3245</v>
      </c>
      <c r="G121" s="16" t="str">
        <f t="shared" si="2"/>
        <v>Archivo de Trámite de la Administración Desconcentrada de Auditoría Fiscal Chiapas 1</v>
      </c>
      <c r="H121" s="11" t="s">
        <v>3864</v>
      </c>
      <c r="I121" s="11"/>
      <c r="J121" s="11"/>
      <c r="K121" s="11"/>
      <c r="L121" s="11"/>
      <c r="N121" s="8" t="str">
        <f t="shared" si="3"/>
        <v>500.19.00.00.00-T</v>
      </c>
      <c r="O121"/>
      <c r="P121"/>
      <c r="Q121"/>
      <c r="R121" s="57" t="s">
        <v>5014</v>
      </c>
    </row>
    <row r="122" spans="1:18" ht="27" x14ac:dyDescent="0.25">
      <c r="A122" s="30">
        <v>114</v>
      </c>
      <c r="B122" s="26" t="s">
        <v>3247</v>
      </c>
      <c r="C122" s="6" t="s">
        <v>3248</v>
      </c>
      <c r="D122" s="6" t="s">
        <v>4861</v>
      </c>
      <c r="E122" s="26" t="s">
        <v>4188</v>
      </c>
      <c r="F122" s="26" t="s">
        <v>4631</v>
      </c>
      <c r="G122" s="16" t="str">
        <f t="shared" si="2"/>
        <v>Archivo de Trámite de la Administración Desconcentrada de Auditoría Fiscal Chiapas 2</v>
      </c>
      <c r="H122" s="11" t="s">
        <v>3864</v>
      </c>
      <c r="I122" s="11"/>
      <c r="J122" s="11"/>
      <c r="K122" s="11"/>
      <c r="L122" s="11"/>
      <c r="N122" s="8" t="str">
        <f t="shared" si="3"/>
        <v>500.20.00.00.00-T</v>
      </c>
      <c r="O122"/>
      <c r="P122"/>
      <c r="Q122"/>
      <c r="R122" s="57" t="s">
        <v>5015</v>
      </c>
    </row>
    <row r="123" spans="1:18" ht="40.5" x14ac:dyDescent="0.25">
      <c r="A123" s="30">
        <v>115</v>
      </c>
      <c r="B123" s="26" t="s">
        <v>3249</v>
      </c>
      <c r="C123" s="6" t="s">
        <v>3250</v>
      </c>
      <c r="D123" s="6" t="s">
        <v>4862</v>
      </c>
      <c r="E123" s="26" t="s">
        <v>4189</v>
      </c>
      <c r="F123" s="26" t="s">
        <v>3249</v>
      </c>
      <c r="G123" s="16" t="str">
        <f t="shared" si="2"/>
        <v>Archivo de Trámite de la Administración Desconcentrada de Auditoría Fiscal de Chihuahua 1</v>
      </c>
      <c r="H123" s="11" t="s">
        <v>3864</v>
      </c>
      <c r="I123" s="11"/>
      <c r="J123" s="11"/>
      <c r="K123" s="11"/>
      <c r="L123" s="11"/>
      <c r="N123" s="8" t="str">
        <f t="shared" si="3"/>
        <v>500.21.00.00.00-T</v>
      </c>
      <c r="O123"/>
      <c r="P123"/>
      <c r="Q123"/>
      <c r="R123" s="57" t="s">
        <v>5016</v>
      </c>
    </row>
    <row r="124" spans="1:18" ht="40.5" x14ac:dyDescent="0.25">
      <c r="A124" s="30">
        <v>116</v>
      </c>
      <c r="B124" s="26" t="s">
        <v>3251</v>
      </c>
      <c r="C124" s="6" t="s">
        <v>3252</v>
      </c>
      <c r="D124" s="6" t="s">
        <v>4863</v>
      </c>
      <c r="E124" s="26" t="s">
        <v>4190</v>
      </c>
      <c r="F124" s="26" t="s">
        <v>3251</v>
      </c>
      <c r="G124" s="16" t="str">
        <f t="shared" si="2"/>
        <v>Archivo de Trámite de la Administración Desconcentrada de Auditoría Fiscal de Chihuahua 2</v>
      </c>
      <c r="H124" s="11" t="s">
        <v>3864</v>
      </c>
      <c r="I124" s="11"/>
      <c r="J124" s="11"/>
      <c r="K124" s="11"/>
      <c r="L124" s="11"/>
      <c r="N124" s="8" t="str">
        <f t="shared" si="3"/>
        <v>500.22.00.00.00-T</v>
      </c>
      <c r="O124"/>
      <c r="P124"/>
      <c r="Q124"/>
      <c r="R124" s="57" t="s">
        <v>5017</v>
      </c>
    </row>
    <row r="125" spans="1:18" ht="40.5" x14ac:dyDescent="0.25">
      <c r="A125" s="30">
        <v>117</v>
      </c>
      <c r="B125" s="26" t="s">
        <v>3269</v>
      </c>
      <c r="C125" s="6" t="s">
        <v>3270</v>
      </c>
      <c r="D125" s="6" t="s">
        <v>4864</v>
      </c>
      <c r="E125" s="26" t="s">
        <v>4191</v>
      </c>
      <c r="F125" s="26" t="s">
        <v>3269</v>
      </c>
      <c r="G125" s="16" t="str">
        <f t="shared" si="2"/>
        <v>Archivo de Trámite de la Administración Desconcentrada de Auditoría Fiscal de Durango 1</v>
      </c>
      <c r="H125" s="11" t="s">
        <v>3864</v>
      </c>
      <c r="I125" s="11"/>
      <c r="J125" s="11"/>
      <c r="K125" s="11"/>
      <c r="L125" s="11"/>
      <c r="N125" s="8" t="str">
        <f t="shared" si="3"/>
        <v>500.23.00.00.00-T</v>
      </c>
      <c r="O125"/>
      <c r="P125"/>
      <c r="Q125"/>
      <c r="R125" s="57" t="s">
        <v>5018</v>
      </c>
    </row>
    <row r="126" spans="1:18" ht="40.5" x14ac:dyDescent="0.25">
      <c r="A126" s="30">
        <v>118</v>
      </c>
      <c r="B126" s="26" t="s">
        <v>3271</v>
      </c>
      <c r="C126" s="6" t="s">
        <v>3272</v>
      </c>
      <c r="D126" s="6" t="s">
        <v>4865</v>
      </c>
      <c r="E126" s="26" t="s">
        <v>4192</v>
      </c>
      <c r="F126" s="26" t="s">
        <v>3271</v>
      </c>
      <c r="G126" s="16" t="str">
        <f t="shared" si="2"/>
        <v>Archivo de Trámite de la Administración Desconcentrada de Auditoría Fiscal de Guanajuato 2</v>
      </c>
      <c r="H126" s="11" t="s">
        <v>3864</v>
      </c>
      <c r="I126" s="11"/>
      <c r="J126" s="11"/>
      <c r="K126" s="11"/>
      <c r="L126" s="11"/>
      <c r="N126" s="8" t="str">
        <f t="shared" si="3"/>
        <v>500.25.00.00.00-T</v>
      </c>
      <c r="O126"/>
      <c r="P126"/>
      <c r="Q126"/>
      <c r="R126" s="57" t="s">
        <v>5019</v>
      </c>
    </row>
    <row r="127" spans="1:18" ht="40.5" x14ac:dyDescent="0.25">
      <c r="A127" s="30">
        <v>119</v>
      </c>
      <c r="B127" s="26" t="s">
        <v>3273</v>
      </c>
      <c r="C127" s="6" t="s">
        <v>3274</v>
      </c>
      <c r="D127" s="6" t="s">
        <v>4866</v>
      </c>
      <c r="E127" s="26" t="s">
        <v>4193</v>
      </c>
      <c r="F127" s="26" t="s">
        <v>4634</v>
      </c>
      <c r="G127" s="16" t="str">
        <f t="shared" si="2"/>
        <v>Archivo de Trámite de la Administración Desconcentrada de Auditoría Fiscal de Guanajuato 3</v>
      </c>
      <c r="H127" s="11" t="s">
        <v>3864</v>
      </c>
      <c r="I127" s="11"/>
      <c r="J127" s="11"/>
      <c r="K127" s="11"/>
      <c r="L127" s="11"/>
      <c r="N127" s="8" t="str">
        <f t="shared" si="3"/>
        <v>500.26.00.00.00-T</v>
      </c>
      <c r="O127"/>
      <c r="P127"/>
      <c r="Q127"/>
      <c r="R127" s="57" t="s">
        <v>5020</v>
      </c>
    </row>
    <row r="128" spans="1:18" ht="40.5" x14ac:dyDescent="0.25">
      <c r="A128" s="30">
        <v>120</v>
      </c>
      <c r="B128" s="26" t="s">
        <v>3275</v>
      </c>
      <c r="C128" s="6" t="s">
        <v>3276</v>
      </c>
      <c r="D128" s="6" t="s">
        <v>4867</v>
      </c>
      <c r="E128" s="26" t="s">
        <v>4194</v>
      </c>
      <c r="F128" s="26" t="s">
        <v>3275</v>
      </c>
      <c r="G128" s="16" t="str">
        <f t="shared" si="2"/>
        <v>Archivo de Trámite de la Administración Desconcentrada de Auditoría Fiscal de Guerrero 1</v>
      </c>
      <c r="H128" s="11" t="s">
        <v>3864</v>
      </c>
      <c r="I128" s="11"/>
      <c r="J128" s="11"/>
      <c r="K128" s="11"/>
      <c r="L128" s="11"/>
      <c r="N128" s="8" t="str">
        <f t="shared" si="3"/>
        <v>500.27.00.00.00-T</v>
      </c>
      <c r="O128"/>
      <c r="P128"/>
      <c r="Q128"/>
      <c r="R128" s="57" t="s">
        <v>5021</v>
      </c>
    </row>
    <row r="129" spans="1:18" ht="40.5" x14ac:dyDescent="0.25">
      <c r="A129" s="30">
        <v>121</v>
      </c>
      <c r="B129" s="26" t="s">
        <v>3277</v>
      </c>
      <c r="C129" s="6" t="s">
        <v>3278</v>
      </c>
      <c r="D129" s="6" t="s">
        <v>4868</v>
      </c>
      <c r="E129" s="26" t="s">
        <v>4195</v>
      </c>
      <c r="F129" s="26" t="s">
        <v>3277</v>
      </c>
      <c r="G129" s="16" t="str">
        <f t="shared" si="2"/>
        <v>Archivo de Trámite de la Administración Desconcentrada de Auditoría Fiscal de Hidalgo 1</v>
      </c>
      <c r="H129" s="11" t="s">
        <v>3864</v>
      </c>
      <c r="I129" s="11"/>
      <c r="J129" s="11"/>
      <c r="K129" s="11"/>
      <c r="L129" s="11"/>
      <c r="N129" s="8" t="str">
        <f t="shared" si="3"/>
        <v>500.29.00.00.00-T</v>
      </c>
      <c r="O129"/>
      <c r="P129"/>
      <c r="Q129"/>
      <c r="R129" s="57" t="s">
        <v>5022</v>
      </c>
    </row>
    <row r="130" spans="1:18" ht="40.5" x14ac:dyDescent="0.25">
      <c r="A130" s="30">
        <v>122</v>
      </c>
      <c r="B130" s="26" t="s">
        <v>3279</v>
      </c>
      <c r="C130" s="6" t="s">
        <v>3280</v>
      </c>
      <c r="D130" s="6" t="s">
        <v>4869</v>
      </c>
      <c r="E130" s="26" t="s">
        <v>4196</v>
      </c>
      <c r="F130" s="26" t="s">
        <v>3279</v>
      </c>
      <c r="G130" s="16" t="str">
        <f t="shared" si="2"/>
        <v>Archivo de Trámite de la Administración Desconcentrada de Auditoría Fiscal de Jalisco 1</v>
      </c>
      <c r="H130" s="11" t="s">
        <v>3864</v>
      </c>
      <c r="I130" s="11"/>
      <c r="J130" s="11"/>
      <c r="K130" s="11"/>
      <c r="L130" s="11"/>
      <c r="N130" s="8" t="str">
        <f t="shared" si="3"/>
        <v>500.30.00.00.00-T</v>
      </c>
      <c r="O130"/>
      <c r="P130"/>
      <c r="Q130"/>
      <c r="R130" s="57" t="s">
        <v>5023</v>
      </c>
    </row>
    <row r="131" spans="1:18" ht="40.5" x14ac:dyDescent="0.25">
      <c r="A131" s="30">
        <v>123</v>
      </c>
      <c r="B131" s="26" t="s">
        <v>3281</v>
      </c>
      <c r="C131" s="6" t="s">
        <v>3282</v>
      </c>
      <c r="D131" s="6" t="s">
        <v>4870</v>
      </c>
      <c r="E131" s="26" t="s">
        <v>4197</v>
      </c>
      <c r="F131" s="26" t="s">
        <v>3281</v>
      </c>
      <c r="G131" s="16" t="str">
        <f t="shared" si="2"/>
        <v>Archivo de Trámite de la Administración Desconcentrada de Auditoría Fiscal de Jalisco 2</v>
      </c>
      <c r="H131" s="11" t="s">
        <v>3864</v>
      </c>
      <c r="I131" s="11"/>
      <c r="J131" s="11"/>
      <c r="K131" s="11"/>
      <c r="L131" s="11"/>
      <c r="N131" s="8" t="str">
        <f t="shared" si="3"/>
        <v>500.31.00.00.00-T</v>
      </c>
      <c r="O131"/>
      <c r="P131"/>
      <c r="Q131"/>
      <c r="R131" s="57" t="s">
        <v>5024</v>
      </c>
    </row>
    <row r="132" spans="1:18" ht="40.5" x14ac:dyDescent="0.25">
      <c r="A132" s="30">
        <v>124</v>
      </c>
      <c r="B132" s="26" t="s">
        <v>3283</v>
      </c>
      <c r="C132" s="6" t="s">
        <v>3284</v>
      </c>
      <c r="D132" s="6" t="s">
        <v>4871</v>
      </c>
      <c r="E132" s="26" t="s">
        <v>4198</v>
      </c>
      <c r="F132" s="26" t="s">
        <v>5591</v>
      </c>
      <c r="G132" s="16" t="str">
        <f t="shared" si="2"/>
        <v>Archivo de Trámite de la Administración Desconcentrada de Auditoría Fiscal de Jalisco 3</v>
      </c>
      <c r="H132" s="11" t="s">
        <v>3864</v>
      </c>
      <c r="I132" s="11"/>
      <c r="J132" s="11"/>
      <c r="K132" s="11"/>
      <c r="L132" s="11"/>
      <c r="N132" s="8" t="str">
        <f t="shared" si="3"/>
        <v>500.32.00.00.00-T</v>
      </c>
      <c r="O132"/>
      <c r="P132"/>
      <c r="Q132"/>
      <c r="R132" s="57" t="s">
        <v>5025</v>
      </c>
    </row>
    <row r="133" spans="1:18" ht="40.5" x14ac:dyDescent="0.25">
      <c r="A133" s="30">
        <v>125</v>
      </c>
      <c r="B133" s="26" t="s">
        <v>3285</v>
      </c>
      <c r="C133" s="6" t="s">
        <v>3286</v>
      </c>
      <c r="D133" s="6" t="s">
        <v>4872</v>
      </c>
      <c r="E133" s="26" t="s">
        <v>4199</v>
      </c>
      <c r="F133" s="26" t="s">
        <v>5592</v>
      </c>
      <c r="G133" s="16" t="str">
        <f t="shared" si="2"/>
        <v>Archivo de Trámite de la Administración Desconcentrada de Auditoría Fiscal de México 1</v>
      </c>
      <c r="H133" s="11" t="s">
        <v>3864</v>
      </c>
      <c r="I133" s="11"/>
      <c r="J133" s="11"/>
      <c r="K133" s="11"/>
      <c r="L133" s="11"/>
      <c r="N133" s="8" t="str">
        <f t="shared" si="3"/>
        <v>500.35.00.00.00-T</v>
      </c>
      <c r="O133"/>
      <c r="P133"/>
      <c r="Q133"/>
      <c r="R133" s="57" t="s">
        <v>5026</v>
      </c>
    </row>
    <row r="134" spans="1:18" ht="40.5" x14ac:dyDescent="0.25">
      <c r="A134" s="30">
        <v>126</v>
      </c>
      <c r="B134" s="26" t="s">
        <v>3287</v>
      </c>
      <c r="C134" s="6" t="s">
        <v>3288</v>
      </c>
      <c r="D134" s="6" t="s">
        <v>4873</v>
      </c>
      <c r="E134" s="26" t="s">
        <v>4200</v>
      </c>
      <c r="F134" s="26" t="s">
        <v>4635</v>
      </c>
      <c r="G134" s="16" t="str">
        <f t="shared" si="2"/>
        <v>Archivo de Trámite de la Administración Desconcentrada de Auditoría Fiscal de México 2</v>
      </c>
      <c r="H134" s="11" t="s">
        <v>3864</v>
      </c>
      <c r="I134" s="11"/>
      <c r="J134" s="11"/>
      <c r="K134" s="11"/>
      <c r="L134" s="11"/>
      <c r="N134" s="8" t="str">
        <f t="shared" si="3"/>
        <v>500.36.00.00.00-T</v>
      </c>
      <c r="O134"/>
      <c r="P134"/>
      <c r="Q134"/>
      <c r="R134" s="57" t="s">
        <v>5027</v>
      </c>
    </row>
    <row r="135" spans="1:18" ht="40.5" x14ac:dyDescent="0.25">
      <c r="A135" s="30">
        <v>127</v>
      </c>
      <c r="B135" s="26" t="s">
        <v>3289</v>
      </c>
      <c r="C135" s="6" t="s">
        <v>3290</v>
      </c>
      <c r="D135" s="6" t="s">
        <v>4874</v>
      </c>
      <c r="E135" s="26" t="s">
        <v>4201</v>
      </c>
      <c r="F135" s="26" t="s">
        <v>3289</v>
      </c>
      <c r="G135" s="16" t="str">
        <f t="shared" si="2"/>
        <v>Archivo de Trámite de la Administración Desconcentrada de Auditoría Fiscal de Michoacán 1</v>
      </c>
      <c r="H135" s="11" t="s">
        <v>3864</v>
      </c>
      <c r="I135" s="11"/>
      <c r="J135" s="11"/>
      <c r="K135" s="11"/>
      <c r="L135" s="11"/>
      <c r="N135" s="8" t="str">
        <f t="shared" si="3"/>
        <v>500.37.00.00.00-T</v>
      </c>
      <c r="O135"/>
      <c r="P135"/>
      <c r="Q135"/>
      <c r="R135" s="57" t="s">
        <v>5028</v>
      </c>
    </row>
    <row r="136" spans="1:18" ht="40.5" x14ac:dyDescent="0.25">
      <c r="A136" s="30">
        <v>128</v>
      </c>
      <c r="B136" s="26" t="s">
        <v>3291</v>
      </c>
      <c r="C136" s="6" t="s">
        <v>3292</v>
      </c>
      <c r="D136" s="6" t="s">
        <v>4875</v>
      </c>
      <c r="E136" s="26" t="s">
        <v>4202</v>
      </c>
      <c r="F136" s="26" t="s">
        <v>3291</v>
      </c>
      <c r="G136" s="16" t="str">
        <f t="shared" si="2"/>
        <v>Archivo de Trámite de la Administración Desconcentrada de Auditoría Fiscal de Morelos 1</v>
      </c>
      <c r="H136" s="11" t="s">
        <v>3864</v>
      </c>
      <c r="I136" s="11"/>
      <c r="J136" s="11"/>
      <c r="K136" s="11"/>
      <c r="L136" s="11"/>
      <c r="N136" s="8" t="str">
        <f t="shared" si="3"/>
        <v>500.39.00.00.00-T</v>
      </c>
      <c r="O136"/>
      <c r="P136"/>
      <c r="Q136"/>
      <c r="R136" s="57" t="s">
        <v>5029</v>
      </c>
    </row>
    <row r="137" spans="1:18" ht="40.5" x14ac:dyDescent="0.25">
      <c r="A137" s="30">
        <v>129</v>
      </c>
      <c r="B137" s="26" t="s">
        <v>3293</v>
      </c>
      <c r="C137" s="6" t="s">
        <v>3294</v>
      </c>
      <c r="D137" s="6" t="s">
        <v>4876</v>
      </c>
      <c r="E137" s="26" t="s">
        <v>4203</v>
      </c>
      <c r="F137" s="26" t="s">
        <v>3293</v>
      </c>
      <c r="G137" s="16" t="str">
        <f t="shared" si="2"/>
        <v>Archivo de Trámite de la Administración Desconcentrada de Auditoría Fiscal de Nayarit 1</v>
      </c>
      <c r="H137" s="11" t="s">
        <v>3864</v>
      </c>
      <c r="I137" s="11"/>
      <c r="J137" s="11"/>
      <c r="K137" s="11"/>
      <c r="L137" s="11"/>
      <c r="N137" s="8" t="str">
        <f t="shared" si="3"/>
        <v>500.40.00.00.00-T</v>
      </c>
      <c r="O137"/>
      <c r="P137"/>
      <c r="Q137"/>
      <c r="R137" s="57" t="s">
        <v>5030</v>
      </c>
    </row>
    <row r="138" spans="1:18" ht="40.5" x14ac:dyDescent="0.25">
      <c r="A138" s="30">
        <v>130</v>
      </c>
      <c r="B138" s="26" t="s">
        <v>3295</v>
      </c>
      <c r="C138" s="6" t="s">
        <v>3296</v>
      </c>
      <c r="D138" s="6" t="s">
        <v>4877</v>
      </c>
      <c r="E138" s="26" t="s">
        <v>4204</v>
      </c>
      <c r="F138" s="26" t="s">
        <v>3295</v>
      </c>
      <c r="G138" s="16" t="str">
        <f t="shared" ref="G138:G202" si="4">TRIM(F138)</f>
        <v>Archivo de Trámite de la Administración Desconcentrada de Auditoría Fiscal de Nuevo León 1</v>
      </c>
      <c r="H138" s="11" t="s">
        <v>3864</v>
      </c>
      <c r="I138" s="11"/>
      <c r="J138" s="11"/>
      <c r="K138" s="11"/>
      <c r="L138" s="11"/>
      <c r="N138" s="8" t="str">
        <f t="shared" ref="N138:N202" si="5">CONCATENATE(C138,$M$9)</f>
        <v>500.41.00.00.00-T</v>
      </c>
      <c r="O138"/>
      <c r="P138"/>
      <c r="Q138"/>
      <c r="R138" s="57" t="s">
        <v>5031</v>
      </c>
    </row>
    <row r="139" spans="1:18" ht="40.5" x14ac:dyDescent="0.25">
      <c r="A139" s="30">
        <v>131</v>
      </c>
      <c r="B139" s="26" t="s">
        <v>3297</v>
      </c>
      <c r="C139" s="6" t="s">
        <v>3298</v>
      </c>
      <c r="D139" s="6" t="s">
        <v>4878</v>
      </c>
      <c r="E139" s="26" t="s">
        <v>4205</v>
      </c>
      <c r="F139" s="26" t="s">
        <v>3297</v>
      </c>
      <c r="G139" s="16" t="str">
        <f t="shared" si="4"/>
        <v>Archivo de Trámite de la Administración Desconcentrada de Auditoría Fiscal de Nuevo León 2</v>
      </c>
      <c r="H139" s="11" t="s">
        <v>3864</v>
      </c>
      <c r="I139" s="11"/>
      <c r="J139" s="11"/>
      <c r="K139" s="11"/>
      <c r="L139" s="11"/>
      <c r="N139" s="8" t="str">
        <f t="shared" si="5"/>
        <v>500.42.00.00.00-T</v>
      </c>
      <c r="O139"/>
      <c r="P139"/>
      <c r="Q139"/>
      <c r="R139" s="57" t="s">
        <v>5033</v>
      </c>
    </row>
    <row r="140" spans="1:18" ht="40.5" x14ac:dyDescent="0.25">
      <c r="A140" s="30">
        <v>132</v>
      </c>
      <c r="B140" s="26" t="s">
        <v>3299</v>
      </c>
      <c r="C140" s="6" t="s">
        <v>3300</v>
      </c>
      <c r="D140" s="6" t="s">
        <v>4879</v>
      </c>
      <c r="E140" s="26" t="s">
        <v>4206</v>
      </c>
      <c r="F140" s="26" t="s">
        <v>3299</v>
      </c>
      <c r="G140" s="16" t="str">
        <f t="shared" si="4"/>
        <v>Archivo de Trámite de la Administración Desconcentrada de Auditoría Fiscal de Nuevo León 3</v>
      </c>
      <c r="H140" s="11" t="s">
        <v>3864</v>
      </c>
      <c r="I140" s="11"/>
      <c r="J140" s="11"/>
      <c r="K140" s="11"/>
      <c r="L140" s="11"/>
      <c r="N140" s="8" t="str">
        <f t="shared" si="5"/>
        <v>500.43.00.00.00-T</v>
      </c>
      <c r="O140"/>
      <c r="P140"/>
      <c r="Q140"/>
      <c r="R140" s="57" t="s">
        <v>5034</v>
      </c>
    </row>
    <row r="141" spans="1:18" ht="40.5" x14ac:dyDescent="0.25">
      <c r="A141" s="30">
        <v>133</v>
      </c>
      <c r="B141" s="26" t="s">
        <v>3301</v>
      </c>
      <c r="C141" s="6" t="s">
        <v>3302</v>
      </c>
      <c r="D141" s="6" t="s">
        <v>4880</v>
      </c>
      <c r="E141" s="26" t="s">
        <v>4207</v>
      </c>
      <c r="F141" s="26" t="s">
        <v>4636</v>
      </c>
      <c r="G141" s="16" t="str">
        <f t="shared" si="4"/>
        <v>Archivo de Trámite de la Administración Desconcentrada de Auditoría Fiscal de Oaxaca 1</v>
      </c>
      <c r="H141" s="11" t="s">
        <v>3864</v>
      </c>
      <c r="I141" s="11"/>
      <c r="J141" s="11"/>
      <c r="K141" s="11"/>
      <c r="L141" s="11"/>
      <c r="N141" s="8" t="str">
        <f t="shared" si="5"/>
        <v>500.44.00.00.00-T</v>
      </c>
      <c r="O141"/>
      <c r="P141"/>
      <c r="Q141"/>
      <c r="R141" s="57" t="s">
        <v>5035</v>
      </c>
    </row>
    <row r="142" spans="1:18" ht="40.5" x14ac:dyDescent="0.25">
      <c r="A142" s="30">
        <v>134</v>
      </c>
      <c r="B142" s="26" t="s">
        <v>3303</v>
      </c>
      <c r="C142" s="6" t="s">
        <v>3304</v>
      </c>
      <c r="D142" s="6" t="s">
        <v>4881</v>
      </c>
      <c r="E142" s="26" t="s">
        <v>4208</v>
      </c>
      <c r="F142" s="26" t="s">
        <v>3303</v>
      </c>
      <c r="G142" s="16" t="str">
        <f t="shared" si="4"/>
        <v>Archivo de Trámite de la Administración Desconcentrada de Auditoría Fiscal de Puebla 1</v>
      </c>
      <c r="H142" s="11" t="s">
        <v>3864</v>
      </c>
      <c r="I142" s="11"/>
      <c r="J142" s="11"/>
      <c r="K142" s="11"/>
      <c r="L142" s="11"/>
      <c r="N142" s="8" t="str">
        <f t="shared" si="5"/>
        <v>500.45.00.00.00-T</v>
      </c>
      <c r="O142"/>
      <c r="P142"/>
      <c r="Q142"/>
      <c r="R142" s="57" t="s">
        <v>5036</v>
      </c>
    </row>
    <row r="143" spans="1:18" ht="40.5" x14ac:dyDescent="0.25">
      <c r="A143" s="30">
        <v>135</v>
      </c>
      <c r="B143" s="26" t="s">
        <v>3305</v>
      </c>
      <c r="C143" s="6" t="s">
        <v>3306</v>
      </c>
      <c r="D143" s="6" t="s">
        <v>4882</v>
      </c>
      <c r="E143" s="26" t="s">
        <v>4209</v>
      </c>
      <c r="F143" s="26" t="s">
        <v>3305</v>
      </c>
      <c r="G143" s="16" t="str">
        <f t="shared" si="4"/>
        <v>Archivo de Trámite de la Administración Desconcentrada de Auditoría Fiscal de Puebla 2</v>
      </c>
      <c r="H143" s="11" t="s">
        <v>3864</v>
      </c>
      <c r="I143" s="11"/>
      <c r="J143" s="11"/>
      <c r="K143" s="11"/>
      <c r="L143" s="11"/>
      <c r="N143" s="8" t="str">
        <f t="shared" si="5"/>
        <v>500.46.00.00.00-T</v>
      </c>
      <c r="O143"/>
      <c r="P143"/>
      <c r="Q143"/>
      <c r="R143" s="58" t="s">
        <v>5037</v>
      </c>
    </row>
    <row r="144" spans="1:18" ht="40.5" x14ac:dyDescent="0.25">
      <c r="A144" s="30">
        <v>136</v>
      </c>
      <c r="B144" s="26" t="s">
        <v>3307</v>
      </c>
      <c r="C144" s="6" t="s">
        <v>3308</v>
      </c>
      <c r="D144" s="6" t="s">
        <v>4883</v>
      </c>
      <c r="E144" s="26" t="s">
        <v>4210</v>
      </c>
      <c r="F144" s="26" t="s">
        <v>3307</v>
      </c>
      <c r="G144" s="16" t="str">
        <f t="shared" si="4"/>
        <v>Archivo de Trámite de la Administración Desconcentrada de Auditoría Fiscal de Querétaro 1</v>
      </c>
      <c r="H144" s="11" t="s">
        <v>3864</v>
      </c>
      <c r="I144" s="11"/>
      <c r="J144" s="11"/>
      <c r="K144" s="11"/>
      <c r="L144" s="11"/>
      <c r="N144" s="8" t="str">
        <f t="shared" si="5"/>
        <v>500.47.00.00.00-T</v>
      </c>
      <c r="O144"/>
      <c r="P144"/>
      <c r="Q144"/>
      <c r="R144" s="71" t="s">
        <v>5038</v>
      </c>
    </row>
    <row r="145" spans="1:18" ht="40.5" x14ac:dyDescent="0.25">
      <c r="A145" s="30">
        <v>137</v>
      </c>
      <c r="B145" s="26" t="s">
        <v>3309</v>
      </c>
      <c r="C145" s="6" t="s">
        <v>3310</v>
      </c>
      <c r="D145" s="6" t="s">
        <v>4884</v>
      </c>
      <c r="E145" s="26" t="s">
        <v>4211</v>
      </c>
      <c r="F145" s="26" t="s">
        <v>3309</v>
      </c>
      <c r="G145" s="16" t="str">
        <f t="shared" si="4"/>
        <v>Archivo de Trámite de la Administración Desconcentrada de Auditoría Fiscal de Quintana Roo 2</v>
      </c>
      <c r="H145" s="11" t="s">
        <v>3864</v>
      </c>
      <c r="I145" s="11"/>
      <c r="J145" s="11"/>
      <c r="K145" s="11"/>
      <c r="L145" s="11"/>
      <c r="N145" s="8" t="str">
        <f t="shared" si="5"/>
        <v>500.49.00.00.00-T</v>
      </c>
      <c r="O145"/>
      <c r="P145"/>
      <c r="Q145"/>
      <c r="R145" s="71" t="s">
        <v>5039</v>
      </c>
    </row>
    <row r="146" spans="1:18" ht="40.5" x14ac:dyDescent="0.25">
      <c r="A146" s="30">
        <v>138</v>
      </c>
      <c r="B146" s="26" t="s">
        <v>3311</v>
      </c>
      <c r="C146" s="6" t="s">
        <v>3312</v>
      </c>
      <c r="D146" s="6" t="s">
        <v>4885</v>
      </c>
      <c r="E146" s="26" t="s">
        <v>4212</v>
      </c>
      <c r="F146" s="26" t="s">
        <v>3311</v>
      </c>
      <c r="G146" s="16" t="str">
        <f t="shared" si="4"/>
        <v>Archivo de Trámite de la Administración Desconcentrada de Auditoría Fiscal de San Luis Potosí 1</v>
      </c>
      <c r="H146" s="11" t="s">
        <v>3864</v>
      </c>
      <c r="I146" s="11"/>
      <c r="J146" s="11"/>
      <c r="K146" s="11"/>
      <c r="L146" s="11"/>
      <c r="N146" s="8" t="str">
        <f t="shared" si="5"/>
        <v>500.50.00.00.00-T</v>
      </c>
      <c r="O146"/>
      <c r="P146"/>
      <c r="Q146"/>
      <c r="R146" s="57" t="s">
        <v>5040</v>
      </c>
    </row>
    <row r="147" spans="1:18" ht="40.5" x14ac:dyDescent="0.25">
      <c r="A147" s="30">
        <v>139</v>
      </c>
      <c r="B147" s="26" t="s">
        <v>3313</v>
      </c>
      <c r="C147" s="6" t="s">
        <v>3314</v>
      </c>
      <c r="D147" s="6" t="s">
        <v>4886</v>
      </c>
      <c r="E147" s="26" t="s">
        <v>4213</v>
      </c>
      <c r="F147" s="26" t="s">
        <v>4637</v>
      </c>
      <c r="G147" s="16" t="str">
        <f t="shared" si="4"/>
        <v>Archivo de Trámite de la Administración Desconcentrada de Auditoría Fiscal de Sinaloa 1</v>
      </c>
      <c r="H147" s="11" t="s">
        <v>3864</v>
      </c>
      <c r="I147" s="11"/>
      <c r="J147" s="11"/>
      <c r="K147" s="11"/>
      <c r="L147" s="11"/>
      <c r="N147" s="8" t="str">
        <f t="shared" si="5"/>
        <v>500.51.00.00.00-T</v>
      </c>
      <c r="O147"/>
      <c r="P147"/>
      <c r="Q147"/>
      <c r="R147" s="71" t="s">
        <v>5041</v>
      </c>
    </row>
    <row r="148" spans="1:18" ht="40.5" x14ac:dyDescent="0.25">
      <c r="A148" s="30">
        <v>140</v>
      </c>
      <c r="B148" s="26" t="s">
        <v>3315</v>
      </c>
      <c r="C148" s="6" t="s">
        <v>3316</v>
      </c>
      <c r="D148" s="6" t="s">
        <v>4887</v>
      </c>
      <c r="E148" s="26" t="s">
        <v>4214</v>
      </c>
      <c r="F148" s="26" t="s">
        <v>3315</v>
      </c>
      <c r="G148" s="16" t="str">
        <f t="shared" si="4"/>
        <v>Archivo de Trámite de la Administración Desconcentrada de Auditoría Fiscal de Sinaloa 2</v>
      </c>
      <c r="H148" s="11" t="s">
        <v>3864</v>
      </c>
      <c r="I148" s="11"/>
      <c r="J148" s="11"/>
      <c r="K148" s="11"/>
      <c r="L148" s="11"/>
      <c r="N148" s="8" t="str">
        <f t="shared" si="5"/>
        <v>500.52.00.00.00-T</v>
      </c>
      <c r="O148"/>
      <c r="P148"/>
      <c r="Q148"/>
      <c r="R148" s="71" t="s">
        <v>5042</v>
      </c>
    </row>
    <row r="149" spans="1:18" ht="40.5" x14ac:dyDescent="0.25">
      <c r="A149" s="30">
        <v>141</v>
      </c>
      <c r="B149" s="26" t="s">
        <v>3317</v>
      </c>
      <c r="C149" s="6" t="s">
        <v>3318</v>
      </c>
      <c r="D149" s="6" t="s">
        <v>4888</v>
      </c>
      <c r="E149" s="26" t="s">
        <v>4215</v>
      </c>
      <c r="F149" s="26" t="s">
        <v>3317</v>
      </c>
      <c r="G149" s="16" t="str">
        <f t="shared" si="4"/>
        <v>Archivo de Trámite de la Administración Desconcentrada de Auditoría Fiscal de Sonora 1</v>
      </c>
      <c r="H149" s="11" t="s">
        <v>3864</v>
      </c>
      <c r="I149" s="11"/>
      <c r="J149" s="11"/>
      <c r="K149" s="11"/>
      <c r="L149" s="11"/>
      <c r="N149" s="8" t="str">
        <f t="shared" si="5"/>
        <v>500.54.00.00.00-T</v>
      </c>
      <c r="O149"/>
      <c r="P149"/>
      <c r="Q149"/>
      <c r="R149" s="71" t="s">
        <v>5043</v>
      </c>
    </row>
    <row r="150" spans="1:18" ht="40.5" x14ac:dyDescent="0.25">
      <c r="A150" s="30">
        <v>142</v>
      </c>
      <c r="B150" s="26" t="s">
        <v>3319</v>
      </c>
      <c r="C150" s="6" t="s">
        <v>3320</v>
      </c>
      <c r="D150" s="6" t="s">
        <v>4889</v>
      </c>
      <c r="E150" s="26" t="s">
        <v>4216</v>
      </c>
      <c r="F150" s="26" t="s">
        <v>3319</v>
      </c>
      <c r="G150" s="16" t="str">
        <f t="shared" si="4"/>
        <v>Archivo de Trámite de la Administración Desconcentrada de Auditoría Fiscal de Sonora 2</v>
      </c>
      <c r="H150" s="11" t="s">
        <v>3864</v>
      </c>
      <c r="I150" s="11"/>
      <c r="J150" s="11"/>
      <c r="K150" s="11"/>
      <c r="L150" s="11"/>
      <c r="N150" s="8" t="str">
        <f t="shared" si="5"/>
        <v>500.55.00.00.00-T</v>
      </c>
      <c r="O150"/>
      <c r="P150"/>
      <c r="Q150"/>
      <c r="R150" s="13"/>
    </row>
    <row r="151" spans="1:18" s="11" customFormat="1" ht="40.5" x14ac:dyDescent="0.25">
      <c r="A151" s="30">
        <v>143</v>
      </c>
      <c r="B151" s="26" t="s">
        <v>3321</v>
      </c>
      <c r="C151" s="6" t="s">
        <v>3322</v>
      </c>
      <c r="D151" s="6" t="s">
        <v>4890</v>
      </c>
      <c r="E151" s="26" t="s">
        <v>4217</v>
      </c>
      <c r="F151" s="26" t="s">
        <v>4638</v>
      </c>
      <c r="G151" s="16" t="str">
        <f t="shared" si="4"/>
        <v>Archivo de Trámite de la Administración Desconcentrada de Auditoría Fiscal de Sonora 3</v>
      </c>
      <c r="H151" s="11" t="s">
        <v>3864</v>
      </c>
      <c r="N151" s="8" t="str">
        <f t="shared" si="5"/>
        <v>500.56.00.00.00-T</v>
      </c>
      <c r="O151"/>
      <c r="P151"/>
      <c r="Q151"/>
      <c r="R151" s="13"/>
    </row>
    <row r="152" spans="1:18" ht="40.5" x14ac:dyDescent="0.25">
      <c r="A152" s="30">
        <v>144</v>
      </c>
      <c r="B152" s="26" t="s">
        <v>3323</v>
      </c>
      <c r="C152" s="6" t="s">
        <v>3324</v>
      </c>
      <c r="D152" s="6" t="s">
        <v>4891</v>
      </c>
      <c r="E152" s="26" t="s">
        <v>4218</v>
      </c>
      <c r="F152" s="26" t="s">
        <v>3323</v>
      </c>
      <c r="G152" s="16" t="str">
        <f t="shared" si="4"/>
        <v>Archivo de Trámite de la Administración Desconcentrada de Auditoría Fiscal de Tabasco 1</v>
      </c>
      <c r="H152" s="11" t="s">
        <v>3864</v>
      </c>
      <c r="I152" s="11"/>
      <c r="J152" s="11"/>
      <c r="K152" s="11"/>
      <c r="L152" s="11"/>
      <c r="N152" s="8" t="str">
        <f t="shared" si="5"/>
        <v>500.57.00.00.00-T</v>
      </c>
      <c r="O152"/>
      <c r="P152"/>
      <c r="Q152"/>
      <c r="R152" s="13"/>
    </row>
    <row r="153" spans="1:18" ht="40.5" x14ac:dyDescent="0.25">
      <c r="A153" s="30">
        <v>145</v>
      </c>
      <c r="B153" s="26" t="s">
        <v>3325</v>
      </c>
      <c r="C153" s="6" t="s">
        <v>3326</v>
      </c>
      <c r="D153" s="6" t="s">
        <v>4892</v>
      </c>
      <c r="E153" s="26" t="s">
        <v>4219</v>
      </c>
      <c r="F153" s="26" t="s">
        <v>5593</v>
      </c>
      <c r="G153" s="16" t="str">
        <f t="shared" si="4"/>
        <v>Archivo de Trámite de la Administración Desconcentrada de Auditoría Fiscal de Tamaulipas 1</v>
      </c>
      <c r="H153" s="11" t="s">
        <v>3864</v>
      </c>
      <c r="I153" s="11"/>
      <c r="J153" s="11"/>
      <c r="K153" s="11"/>
      <c r="L153" s="11"/>
      <c r="N153" s="8" t="str">
        <f t="shared" si="5"/>
        <v>500.58.00.00.00-T</v>
      </c>
      <c r="O153"/>
      <c r="P153"/>
      <c r="Q153"/>
    </row>
    <row r="154" spans="1:18" ht="40.5" x14ac:dyDescent="0.25">
      <c r="A154" s="30">
        <v>146</v>
      </c>
      <c r="B154" s="26" t="s">
        <v>3327</v>
      </c>
      <c r="C154" s="6" t="s">
        <v>3328</v>
      </c>
      <c r="D154" s="6" t="s">
        <v>4893</v>
      </c>
      <c r="E154" s="26" t="s">
        <v>5633</v>
      </c>
      <c r="F154" s="26" t="s">
        <v>5594</v>
      </c>
      <c r="G154" s="16" t="str">
        <f t="shared" si="4"/>
        <v>Archivo de Trámite de la Administración Desconcentrada de Auditoría Fiscal de Tamaulipas 3</v>
      </c>
      <c r="H154" s="11" t="s">
        <v>3864</v>
      </c>
      <c r="I154" s="11"/>
      <c r="J154" s="11"/>
      <c r="K154" s="11"/>
      <c r="L154" s="11"/>
      <c r="N154" s="8" t="str">
        <f t="shared" si="5"/>
        <v>500.60.00.00.00-T</v>
      </c>
      <c r="O154"/>
      <c r="P154"/>
      <c r="Q154"/>
    </row>
    <row r="155" spans="1:18" ht="40.5" x14ac:dyDescent="0.25">
      <c r="A155" s="30">
        <v>147</v>
      </c>
      <c r="B155" s="26" t="s">
        <v>3329</v>
      </c>
      <c r="C155" s="6" t="s">
        <v>3330</v>
      </c>
      <c r="D155" s="6" t="s">
        <v>4894</v>
      </c>
      <c r="E155" s="26" t="s">
        <v>4220</v>
      </c>
      <c r="F155" s="26" t="s">
        <v>5595</v>
      </c>
      <c r="G155" s="16" t="str">
        <f t="shared" si="4"/>
        <v>Archivo de Trámite de la Administración Desconcentrada de Auditoría Fiscal de Tamaulipas 4</v>
      </c>
      <c r="H155" s="11" t="s">
        <v>3864</v>
      </c>
      <c r="I155" s="11"/>
      <c r="J155" s="11"/>
      <c r="K155" s="11"/>
      <c r="L155" s="11"/>
      <c r="N155" s="8" t="str">
        <f t="shared" si="5"/>
        <v>500.61.00.00.00-T</v>
      </c>
      <c r="O155"/>
      <c r="P155"/>
      <c r="Q155"/>
    </row>
    <row r="156" spans="1:18" ht="40.5" x14ac:dyDescent="0.25">
      <c r="A156" s="30">
        <v>148</v>
      </c>
      <c r="B156" s="26" t="s">
        <v>3331</v>
      </c>
      <c r="C156" s="6" t="s">
        <v>3332</v>
      </c>
      <c r="D156" s="6" t="s">
        <v>4895</v>
      </c>
      <c r="E156" s="26" t="s">
        <v>4221</v>
      </c>
      <c r="F156" s="26" t="s">
        <v>5596</v>
      </c>
      <c r="G156" s="16" t="str">
        <f t="shared" si="4"/>
        <v>Archivo de Trámite de la Administración Desconcentrada de Auditoría Fiscal de Tamaulipas 5</v>
      </c>
      <c r="H156" s="11" t="s">
        <v>3864</v>
      </c>
      <c r="I156" s="11"/>
      <c r="J156" s="11"/>
      <c r="K156" s="11"/>
      <c r="L156" s="11"/>
      <c r="N156" s="8" t="str">
        <f t="shared" si="5"/>
        <v>500.62.00.00.00-T</v>
      </c>
      <c r="O156"/>
      <c r="P156"/>
      <c r="Q156"/>
    </row>
    <row r="157" spans="1:18" ht="40.5" x14ac:dyDescent="0.25">
      <c r="A157" s="30">
        <v>149</v>
      </c>
      <c r="B157" s="26" t="s">
        <v>3333</v>
      </c>
      <c r="C157" s="6" t="s">
        <v>3334</v>
      </c>
      <c r="D157" s="6" t="s">
        <v>4896</v>
      </c>
      <c r="E157" s="26" t="s">
        <v>4222</v>
      </c>
      <c r="F157" s="26" t="s">
        <v>5597</v>
      </c>
      <c r="G157" s="16" t="str">
        <f t="shared" si="4"/>
        <v>Archivo de Trámite de la Administración Desconcentrada de Auditoría Fiscal de Tlaxcala 1</v>
      </c>
      <c r="H157" s="11" t="s">
        <v>3864</v>
      </c>
      <c r="I157" s="11"/>
      <c r="J157" s="11"/>
      <c r="K157" s="11"/>
      <c r="L157" s="11"/>
      <c r="N157" s="8" t="str">
        <f t="shared" si="5"/>
        <v>500.63.00.00.00-T</v>
      </c>
      <c r="O157"/>
      <c r="P157"/>
      <c r="Q157"/>
    </row>
    <row r="158" spans="1:18" ht="40.5" x14ac:dyDescent="0.25">
      <c r="A158" s="30">
        <v>150</v>
      </c>
      <c r="B158" s="26" t="s">
        <v>3335</v>
      </c>
      <c r="C158" s="6" t="s">
        <v>3336</v>
      </c>
      <c r="D158" s="6" t="s">
        <v>4897</v>
      </c>
      <c r="E158" s="26" t="s">
        <v>4223</v>
      </c>
      <c r="F158" s="26" t="s">
        <v>5598</v>
      </c>
      <c r="G158" s="16" t="str">
        <f t="shared" si="4"/>
        <v>Archivo de Trámite de la Administración Desconcentrada de Auditoría Fiscal de Veracruz 1</v>
      </c>
      <c r="H158" s="11" t="s">
        <v>3864</v>
      </c>
      <c r="I158" s="11"/>
      <c r="J158" s="11"/>
      <c r="K158" s="11"/>
      <c r="L158" s="11"/>
      <c r="N158" s="8" t="str">
        <f t="shared" si="5"/>
        <v>500.64.00.00.00-T</v>
      </c>
      <c r="O158"/>
      <c r="P158"/>
      <c r="Q158"/>
    </row>
    <row r="159" spans="1:18" ht="40.5" x14ac:dyDescent="0.25">
      <c r="A159" s="30">
        <v>151</v>
      </c>
      <c r="B159" s="26" t="s">
        <v>3337</v>
      </c>
      <c r="C159" s="6" t="s">
        <v>3338</v>
      </c>
      <c r="D159" s="6" t="s">
        <v>4898</v>
      </c>
      <c r="E159" s="26" t="s">
        <v>4224</v>
      </c>
      <c r="F159" s="26" t="s">
        <v>5599</v>
      </c>
      <c r="G159" s="16" t="str">
        <f t="shared" si="4"/>
        <v>Archivo de Trámite de la Administración Desconcentrada de Auditoría Fiscal de Veracruz 2</v>
      </c>
      <c r="H159" s="11" t="s">
        <v>3864</v>
      </c>
      <c r="I159" s="11"/>
      <c r="J159" s="11"/>
      <c r="K159" s="11"/>
      <c r="L159" s="11"/>
      <c r="N159" s="8" t="str">
        <f t="shared" si="5"/>
        <v>500.65.00.00.00-T</v>
      </c>
      <c r="O159"/>
      <c r="P159"/>
      <c r="Q159"/>
    </row>
    <row r="160" spans="1:18" ht="40.5" x14ac:dyDescent="0.25">
      <c r="A160" s="30">
        <v>152</v>
      </c>
      <c r="B160" s="26" t="s">
        <v>3339</v>
      </c>
      <c r="C160" s="6" t="s">
        <v>3340</v>
      </c>
      <c r="D160" s="6" t="s">
        <v>4899</v>
      </c>
      <c r="E160" s="26" t="s">
        <v>4225</v>
      </c>
      <c r="F160" s="26" t="s">
        <v>3339</v>
      </c>
      <c r="G160" s="16" t="str">
        <f t="shared" si="4"/>
        <v>Archivo de Trámite de la Administración Desconcentrada de Auditoría Fiscal de Veracruz 4</v>
      </c>
      <c r="H160" s="11" t="s">
        <v>3864</v>
      </c>
      <c r="I160" s="11"/>
      <c r="J160" s="11"/>
      <c r="K160" s="11"/>
      <c r="L160" s="11"/>
      <c r="N160" s="8" t="str">
        <f t="shared" si="5"/>
        <v>500.67.00.00.00-T</v>
      </c>
      <c r="O160"/>
      <c r="P160"/>
      <c r="Q160"/>
    </row>
    <row r="161" spans="1:17" ht="40.5" x14ac:dyDescent="0.25">
      <c r="A161" s="30">
        <v>153</v>
      </c>
      <c r="B161" s="26" t="s">
        <v>3341</v>
      </c>
      <c r="C161" s="6" t="s">
        <v>3342</v>
      </c>
      <c r="D161" s="6" t="s">
        <v>4900</v>
      </c>
      <c r="E161" s="26" t="s">
        <v>4226</v>
      </c>
      <c r="F161" s="26" t="s">
        <v>3341</v>
      </c>
      <c r="G161" s="16" t="str">
        <f t="shared" si="4"/>
        <v>Archivo de Trámite de la Administración Desconcentrada de Auditoría Fiscal de Yucatán 1</v>
      </c>
      <c r="H161" s="11" t="s">
        <v>3864</v>
      </c>
      <c r="I161" s="11"/>
      <c r="J161" s="11"/>
      <c r="K161" s="11"/>
      <c r="L161" s="11"/>
      <c r="N161" s="8" t="str">
        <f t="shared" si="5"/>
        <v>500.69.00.00.00-T</v>
      </c>
      <c r="O161"/>
      <c r="P161"/>
      <c r="Q161"/>
    </row>
    <row r="162" spans="1:17" ht="40.5" x14ac:dyDescent="0.25">
      <c r="A162" s="30">
        <v>154</v>
      </c>
      <c r="B162" s="26" t="s">
        <v>3343</v>
      </c>
      <c r="C162" s="6" t="s">
        <v>3344</v>
      </c>
      <c r="D162" s="6" t="s">
        <v>4901</v>
      </c>
      <c r="E162" s="26" t="s">
        <v>4227</v>
      </c>
      <c r="F162" s="26" t="s">
        <v>3343</v>
      </c>
      <c r="G162" s="16" t="str">
        <f t="shared" si="4"/>
        <v>Archivo de Trámite de la Administración Desconcentrada de Auditoría Fiscal de Zacatecas 1</v>
      </c>
      <c r="H162" s="11" t="s">
        <v>3864</v>
      </c>
      <c r="I162" s="11"/>
      <c r="J162" s="11"/>
      <c r="K162" s="11"/>
      <c r="L162" s="11"/>
      <c r="N162" s="8" t="str">
        <f t="shared" si="5"/>
        <v>500.70.00.00.00-T</v>
      </c>
      <c r="O162"/>
      <c r="P162"/>
      <c r="Q162"/>
    </row>
    <row r="163" spans="1:17" ht="40.5" x14ac:dyDescent="0.25">
      <c r="A163" s="30">
        <v>155</v>
      </c>
      <c r="B163" s="26" t="s">
        <v>3261</v>
      </c>
      <c r="C163" s="6" t="s">
        <v>3262</v>
      </c>
      <c r="D163" s="6" t="s">
        <v>4902</v>
      </c>
      <c r="E163" s="26" t="s">
        <v>4228</v>
      </c>
      <c r="F163" s="26" t="s">
        <v>4639</v>
      </c>
      <c r="G163" s="16" t="str">
        <f t="shared" si="4"/>
        <v>Archivo de Trámite de la Administración Desconcentrada de Auditoría Fiscal del Distrito Federal 1</v>
      </c>
      <c r="H163" s="11" t="s">
        <v>3864</v>
      </c>
      <c r="I163" s="11"/>
      <c r="J163" s="11"/>
      <c r="K163" s="11"/>
      <c r="L163" s="11"/>
      <c r="N163" s="8" t="str">
        <f t="shared" si="5"/>
        <v>500.71.00.00.00-T</v>
      </c>
      <c r="O163"/>
      <c r="P163"/>
      <c r="Q163"/>
    </row>
    <row r="164" spans="1:17" ht="40.5" x14ac:dyDescent="0.25">
      <c r="A164" s="30">
        <v>156</v>
      </c>
      <c r="B164" s="26" t="s">
        <v>3263</v>
      </c>
      <c r="C164" s="6" t="s">
        <v>3264</v>
      </c>
      <c r="D164" s="6" t="s">
        <v>4903</v>
      </c>
      <c r="E164" s="26" t="s">
        <v>4229</v>
      </c>
      <c r="F164" s="26" t="s">
        <v>3263</v>
      </c>
      <c r="G164" s="16" t="str">
        <f t="shared" si="4"/>
        <v>Archivo de Trámite de la Administración Desconcentrada de Auditoría Fiscal del Distrito Federal 2</v>
      </c>
      <c r="H164" s="11" t="s">
        <v>3864</v>
      </c>
      <c r="I164" s="11"/>
      <c r="J164" s="11"/>
      <c r="K164" s="11"/>
      <c r="L164" s="11"/>
      <c r="N164" s="8" t="str">
        <f t="shared" si="5"/>
        <v>500.72.00.00.00-T</v>
      </c>
      <c r="O164"/>
      <c r="P164"/>
      <c r="Q164"/>
    </row>
    <row r="165" spans="1:17" ht="40.5" x14ac:dyDescent="0.25">
      <c r="A165" s="30">
        <v>157</v>
      </c>
      <c r="B165" s="26" t="s">
        <v>3265</v>
      </c>
      <c r="C165" s="6" t="s">
        <v>3266</v>
      </c>
      <c r="D165" s="6" t="s">
        <v>4904</v>
      </c>
      <c r="E165" s="26" t="s">
        <v>4230</v>
      </c>
      <c r="F165" s="26" t="s">
        <v>5600</v>
      </c>
      <c r="G165" s="16" t="str">
        <f t="shared" si="4"/>
        <v>Archivo de Trámite de la Administración Desconcentrada de Auditoría Fiscal del Distrito Federal 3</v>
      </c>
      <c r="H165" s="11" t="s">
        <v>3864</v>
      </c>
      <c r="I165" s="11"/>
      <c r="J165" s="11"/>
      <c r="K165" s="11"/>
      <c r="L165" s="11"/>
      <c r="N165" s="8" t="str">
        <f t="shared" si="5"/>
        <v>500.73.00.00.00-T</v>
      </c>
      <c r="O165"/>
      <c r="P165"/>
      <c r="Q165"/>
    </row>
    <row r="166" spans="1:17" ht="40.5" x14ac:dyDescent="0.25">
      <c r="A166" s="30">
        <v>158</v>
      </c>
      <c r="B166" s="26" t="s">
        <v>3267</v>
      </c>
      <c r="C166" s="6" t="s">
        <v>3268</v>
      </c>
      <c r="D166" s="6" t="s">
        <v>4905</v>
      </c>
      <c r="E166" s="26" t="s">
        <v>4231</v>
      </c>
      <c r="F166" s="26" t="s">
        <v>4640</v>
      </c>
      <c r="G166" s="16" t="str">
        <f t="shared" si="4"/>
        <v>Archivo de Trámite de la Administración Desconcentrada de Auditoría Fiscal del Distrito Federal 4</v>
      </c>
      <c r="H166" s="11" t="s">
        <v>3861</v>
      </c>
      <c r="I166" s="11"/>
      <c r="J166" s="11"/>
      <c r="K166" s="11"/>
      <c r="L166" s="11"/>
      <c r="N166" s="8" t="str">
        <f t="shared" si="5"/>
        <v>500.74.00.00.00-T</v>
      </c>
      <c r="O166"/>
      <c r="P166"/>
      <c r="Q166"/>
    </row>
    <row r="167" spans="1:17" ht="26.25" hidden="1" customHeight="1" x14ac:dyDescent="0.25">
      <c r="A167" s="30"/>
      <c r="B167" s="26" t="s">
        <v>5648</v>
      </c>
      <c r="C167" s="6" t="s">
        <v>5649</v>
      </c>
      <c r="D167" s="6" t="s">
        <v>5650</v>
      </c>
      <c r="E167" s="26" t="s">
        <v>5651</v>
      </c>
      <c r="F167" s="26" t="s">
        <v>5648</v>
      </c>
      <c r="G167" s="16" t="str">
        <f t="shared" si="4"/>
        <v>Archivo de Trámite de la Administración Central de Asuntos Jurídicos de Actividades Vulnerables</v>
      </c>
      <c r="H167" s="11" t="s">
        <v>3869</v>
      </c>
      <c r="I167" s="11"/>
      <c r="J167" s="11"/>
      <c r="K167" s="11"/>
      <c r="L167" s="11"/>
      <c r="N167" s="8" t="str">
        <f t="shared" si="5"/>
        <v>500.75.00.00.00-T</v>
      </c>
      <c r="O167"/>
      <c r="P167"/>
      <c r="Q167"/>
    </row>
    <row r="168" spans="1:17" ht="40.5" hidden="1" x14ac:dyDescent="0.25">
      <c r="A168" s="30">
        <v>159</v>
      </c>
      <c r="B168" s="26" t="s">
        <v>2917</v>
      </c>
      <c r="C168" s="6" t="s">
        <v>3652</v>
      </c>
      <c r="D168" s="6" t="s">
        <v>4906</v>
      </c>
      <c r="E168" s="26" t="s">
        <v>4232</v>
      </c>
      <c r="F168" s="26" t="s">
        <v>5601</v>
      </c>
      <c r="G168" s="16" t="str">
        <f t="shared" si="4"/>
        <v>Archivo de Trámite de la Administración General de Comunicaciones y Tecnologías de la Información</v>
      </c>
      <c r="H168" s="11" t="s">
        <v>3861</v>
      </c>
      <c r="I168" s="11"/>
      <c r="J168" s="11"/>
      <c r="K168" s="11"/>
      <c r="L168" s="11"/>
      <c r="N168" s="8" t="str">
        <f t="shared" si="5"/>
        <v>102.00.00.00.00-T</v>
      </c>
      <c r="O168"/>
      <c r="P168"/>
      <c r="Q168"/>
    </row>
    <row r="169" spans="1:17" ht="27" hidden="1" x14ac:dyDescent="0.25">
      <c r="A169" s="30">
        <v>160</v>
      </c>
      <c r="B169" s="26" t="s">
        <v>1803</v>
      </c>
      <c r="C169" s="6" t="s">
        <v>3668</v>
      </c>
      <c r="D169" s="6" t="s">
        <v>4907</v>
      </c>
      <c r="E169" s="26" t="s">
        <v>4233</v>
      </c>
      <c r="F169" s="26" t="s">
        <v>1803</v>
      </c>
      <c r="G169" s="16" t="str">
        <f t="shared" si="4"/>
        <v>Archivo de Trámite de la Administración de Proyectos y Mejora Contínua</v>
      </c>
      <c r="H169" s="11" t="s">
        <v>3861</v>
      </c>
      <c r="I169" s="11"/>
      <c r="J169" s="11"/>
      <c r="K169" s="11"/>
      <c r="L169" s="11"/>
      <c r="N169" s="8" t="str">
        <f t="shared" si="5"/>
        <v>102.01.01.00.00-T</v>
      </c>
      <c r="O169"/>
      <c r="P169"/>
      <c r="Q169"/>
    </row>
    <row r="170" spans="1:17" ht="27" hidden="1" x14ac:dyDescent="0.25">
      <c r="A170" s="30">
        <v>161</v>
      </c>
      <c r="B170" s="26" t="s">
        <v>3665</v>
      </c>
      <c r="C170" s="6" t="s">
        <v>3666</v>
      </c>
      <c r="D170" s="6" t="s">
        <v>4908</v>
      </c>
      <c r="E170" s="26" t="s">
        <v>4234</v>
      </c>
      <c r="F170" s="26" t="s">
        <v>3665</v>
      </c>
      <c r="G170" s="16" t="str">
        <f t="shared" si="4"/>
        <v>Archivo de Trámite de la Administración de Planeación Informática API</v>
      </c>
      <c r="H170" s="11" t="s">
        <v>3861</v>
      </c>
      <c r="I170" s="11"/>
      <c r="J170" s="11"/>
      <c r="K170" s="11"/>
      <c r="L170" s="11"/>
      <c r="N170" s="8" t="str">
        <f t="shared" si="5"/>
        <v>102.01.02.00.00-T</v>
      </c>
      <c r="O170"/>
      <c r="P170"/>
      <c r="Q170"/>
    </row>
    <row r="171" spans="1:17" ht="27" hidden="1" x14ac:dyDescent="0.25">
      <c r="A171" s="30">
        <v>162</v>
      </c>
      <c r="B171" s="26" t="s">
        <v>1798</v>
      </c>
      <c r="C171" s="6" t="s">
        <v>3667</v>
      </c>
      <c r="D171" s="6" t="s">
        <v>4909</v>
      </c>
      <c r="E171" s="26" t="s">
        <v>4235</v>
      </c>
      <c r="F171" s="26" t="s">
        <v>1798</v>
      </c>
      <c r="G171" s="16" t="str">
        <f t="shared" si="4"/>
        <v>Archivo de Trámite de la Administración de Coordinación de Servicios Tecnológicos</v>
      </c>
      <c r="H171" s="11" t="s">
        <v>3861</v>
      </c>
      <c r="I171" s="11"/>
      <c r="J171" s="11"/>
      <c r="K171" s="11"/>
      <c r="L171" s="11"/>
      <c r="N171" s="8" t="str">
        <f t="shared" si="5"/>
        <v>102.01.03.00.00-T</v>
      </c>
      <c r="O171"/>
      <c r="P171"/>
      <c r="Q171"/>
    </row>
    <row r="172" spans="1:17" ht="40.5" hidden="1" x14ac:dyDescent="0.25">
      <c r="A172" s="30">
        <v>163</v>
      </c>
      <c r="B172" s="26" t="s">
        <v>1807</v>
      </c>
      <c r="C172" s="6" t="s">
        <v>3669</v>
      </c>
      <c r="D172" s="6" t="s">
        <v>4910</v>
      </c>
      <c r="E172" s="26" t="s">
        <v>4236</v>
      </c>
      <c r="F172" s="26" t="s">
        <v>1807</v>
      </c>
      <c r="G172" s="16" t="str">
        <f t="shared" si="4"/>
        <v>Archivo de Trámite de la Administración de Planeación Estratégica y Evaluación de Gestión</v>
      </c>
      <c r="H172" s="11" t="s">
        <v>3861</v>
      </c>
      <c r="I172" s="11"/>
      <c r="J172" s="11"/>
      <c r="K172" s="11"/>
      <c r="L172" s="11"/>
      <c r="N172" s="8" t="str">
        <f t="shared" si="5"/>
        <v>102.01.04.00.00-T</v>
      </c>
      <c r="O172"/>
      <c r="P172"/>
      <c r="Q172"/>
    </row>
    <row r="173" spans="1:17" ht="40.5" hidden="1" x14ac:dyDescent="0.25">
      <c r="A173" s="30">
        <v>164</v>
      </c>
      <c r="B173" s="53" t="s">
        <v>4684</v>
      </c>
      <c r="C173" s="6" t="s">
        <v>3670</v>
      </c>
      <c r="D173" s="6" t="s">
        <v>4911</v>
      </c>
      <c r="E173" s="26" t="s">
        <v>5641</v>
      </c>
      <c r="F173" s="26" t="s">
        <v>4684</v>
      </c>
      <c r="G173" s="16" t="str">
        <f t="shared" si="4"/>
        <v>Archivo de Trámite de la Administración de Proyectos en Comunicaciones y Tecnologías de la Información 1</v>
      </c>
      <c r="H173" s="11" t="s">
        <v>3861</v>
      </c>
      <c r="I173" s="11"/>
      <c r="J173" s="11"/>
      <c r="K173" s="11"/>
      <c r="L173" s="11"/>
      <c r="N173" s="8" t="str">
        <f t="shared" si="5"/>
        <v>102.01.05.00.00-T</v>
      </c>
      <c r="O173"/>
      <c r="P173"/>
      <c r="Q173"/>
    </row>
    <row r="174" spans="1:17" ht="40.5" hidden="1" x14ac:dyDescent="0.25">
      <c r="A174" s="30">
        <v>165</v>
      </c>
      <c r="B174" s="26" t="s">
        <v>3663</v>
      </c>
      <c r="C174" s="6" t="s">
        <v>3664</v>
      </c>
      <c r="D174" s="6" t="s">
        <v>4912</v>
      </c>
      <c r="E174" s="26" t="s">
        <v>4238</v>
      </c>
      <c r="F174" s="26" t="s">
        <v>3663</v>
      </c>
      <c r="G174" s="16" t="str">
        <f t="shared" si="4"/>
        <v>Archivo de Trámite de la Administración de Proyectos en Comunicaciones y Tecnologías de la Información 3</v>
      </c>
      <c r="H174" s="11" t="s">
        <v>3861</v>
      </c>
      <c r="I174" s="11"/>
      <c r="J174" s="11"/>
      <c r="K174" s="11"/>
      <c r="L174" s="11"/>
      <c r="N174" s="8" t="str">
        <f t="shared" si="5"/>
        <v>102.01.06.00.00-T</v>
      </c>
      <c r="O174"/>
      <c r="P174"/>
      <c r="Q174"/>
    </row>
    <row r="175" spans="1:17" ht="40.5" hidden="1" x14ac:dyDescent="0.25">
      <c r="A175" s="30">
        <v>166</v>
      </c>
      <c r="B175" s="53" t="s">
        <v>1810</v>
      </c>
      <c r="C175" s="6" t="s">
        <v>3662</v>
      </c>
      <c r="D175" s="6" t="s">
        <v>4913</v>
      </c>
      <c r="E175" s="26" t="s">
        <v>4237</v>
      </c>
      <c r="F175" s="26" t="s">
        <v>1810</v>
      </c>
      <c r="G175" s="16" t="str">
        <f t="shared" si="4"/>
        <v>Archivo de Trámite de la Administración de Proyectos en Comunicaciones y Tecnologías de la Información</v>
      </c>
      <c r="H175" s="11" t="s">
        <v>3861</v>
      </c>
      <c r="I175" s="11"/>
      <c r="J175" s="11"/>
      <c r="K175" s="11"/>
      <c r="L175" s="11"/>
      <c r="N175" s="8" t="str">
        <f t="shared" si="5"/>
        <v>102.01.09.00.00-T</v>
      </c>
      <c r="O175"/>
      <c r="P175"/>
      <c r="Q175"/>
    </row>
    <row r="176" spans="1:17" ht="40.5" hidden="1" x14ac:dyDescent="0.25">
      <c r="A176" s="30">
        <v>167</v>
      </c>
      <c r="B176" s="26" t="s">
        <v>1739</v>
      </c>
      <c r="C176" s="6" t="s">
        <v>3645</v>
      </c>
      <c r="D176" s="6" t="s">
        <v>4914</v>
      </c>
      <c r="E176" s="26" t="s">
        <v>4239</v>
      </c>
      <c r="F176" s="26" t="s">
        <v>1739</v>
      </c>
      <c r="G176" s="16" t="str">
        <f t="shared" si="4"/>
        <v>Archivo de Trámite de la Administración Central de Operación y Servicios Tecnológicos</v>
      </c>
      <c r="H176" s="11" t="s">
        <v>3861</v>
      </c>
      <c r="I176" s="11"/>
      <c r="J176" s="11"/>
      <c r="K176" s="11"/>
      <c r="L176" s="11"/>
      <c r="N176" s="8" t="str">
        <f t="shared" si="5"/>
        <v>102.02.00.00.00-T</v>
      </c>
      <c r="O176"/>
      <c r="P176"/>
      <c r="Q176"/>
    </row>
    <row r="177" spans="1:17" ht="27" hidden="1" x14ac:dyDescent="0.25">
      <c r="A177" s="30">
        <v>168</v>
      </c>
      <c r="B177" s="26" t="s">
        <v>2927</v>
      </c>
      <c r="C177" s="6" t="s">
        <v>3649</v>
      </c>
      <c r="D177" s="6" t="s">
        <v>4915</v>
      </c>
      <c r="E177" s="26" t="s">
        <v>4240</v>
      </c>
      <c r="F177" s="26" t="s">
        <v>5602</v>
      </c>
      <c r="G177" s="16" t="str">
        <f t="shared" si="4"/>
        <v>Archivo de Trámite de la Administración de Infraestructura Externa I</v>
      </c>
      <c r="H177" s="11" t="s">
        <v>3861</v>
      </c>
      <c r="I177" s="11"/>
      <c r="J177" s="11"/>
      <c r="K177" s="11"/>
      <c r="L177" s="11"/>
      <c r="N177" s="8" t="str">
        <f t="shared" si="5"/>
        <v>102.02.01.00.00-T</v>
      </c>
      <c r="O177"/>
      <c r="P177"/>
      <c r="Q177"/>
    </row>
    <row r="178" spans="1:17" ht="27" hidden="1" x14ac:dyDescent="0.25">
      <c r="A178" s="30">
        <v>169</v>
      </c>
      <c r="B178" s="26" t="s">
        <v>2973</v>
      </c>
      <c r="C178" s="6" t="s">
        <v>3647</v>
      </c>
      <c r="D178" s="6" t="s">
        <v>4916</v>
      </c>
      <c r="E178" s="26" t="s">
        <v>4241</v>
      </c>
      <c r="F178" s="26" t="s">
        <v>2973</v>
      </c>
      <c r="G178" s="16" t="str">
        <f t="shared" si="4"/>
        <v>Archivo de Trámite de la Administración de Infraestrucura Interna 1</v>
      </c>
      <c r="H178" s="11" t="s">
        <v>3861</v>
      </c>
      <c r="I178" s="11"/>
      <c r="J178" s="11"/>
      <c r="K178" s="11"/>
      <c r="L178" s="11"/>
      <c r="N178" s="8" t="str">
        <f t="shared" si="5"/>
        <v>102.02.02.00.00-T</v>
      </c>
      <c r="O178"/>
      <c r="P178"/>
      <c r="Q178"/>
    </row>
    <row r="179" spans="1:17" ht="27" hidden="1" x14ac:dyDescent="0.25">
      <c r="A179" s="30">
        <v>170</v>
      </c>
      <c r="B179" s="26" t="s">
        <v>2918</v>
      </c>
      <c r="C179" s="6" t="s">
        <v>3648</v>
      </c>
      <c r="D179" s="6" t="s">
        <v>4917</v>
      </c>
      <c r="E179" s="26" t="s">
        <v>4242</v>
      </c>
      <c r="F179" s="26" t="s">
        <v>2918</v>
      </c>
      <c r="G179" s="16" t="str">
        <f t="shared" si="4"/>
        <v>Archivo de Trámite de la Administración de Infraestructura Externa 2</v>
      </c>
      <c r="H179" s="11" t="s">
        <v>3861</v>
      </c>
      <c r="I179" s="11"/>
      <c r="J179" s="11"/>
      <c r="K179" s="11"/>
      <c r="L179" s="11"/>
      <c r="N179" s="8" t="str">
        <f t="shared" si="5"/>
        <v>102.02.02.06.00-T</v>
      </c>
      <c r="O179"/>
      <c r="P179"/>
      <c r="Q179"/>
    </row>
    <row r="180" spans="1:17" ht="27" hidden="1" x14ac:dyDescent="0.25">
      <c r="A180" s="30">
        <v>171</v>
      </c>
      <c r="B180" s="26" t="s">
        <v>2943</v>
      </c>
      <c r="C180" s="6" t="s">
        <v>3646</v>
      </c>
      <c r="D180" s="6" t="s">
        <v>4918</v>
      </c>
      <c r="E180" s="26" t="s">
        <v>4243</v>
      </c>
      <c r="F180" s="26" t="s">
        <v>2943</v>
      </c>
      <c r="G180" s="16" t="str">
        <f t="shared" si="4"/>
        <v>Archivo de Trámite de la Administración de Infraestrucura Interna 2</v>
      </c>
      <c r="H180" s="11" t="s">
        <v>3861</v>
      </c>
      <c r="I180" s="11"/>
      <c r="J180" s="11"/>
      <c r="K180" s="11"/>
      <c r="L180" s="11"/>
      <c r="N180" s="8" t="str">
        <f t="shared" si="5"/>
        <v>102.02.03.00.00-T</v>
      </c>
      <c r="O180"/>
      <c r="P180"/>
      <c r="Q180"/>
    </row>
    <row r="181" spans="1:17" ht="40.5" x14ac:dyDescent="0.25">
      <c r="A181" s="30">
        <v>172</v>
      </c>
      <c r="B181" s="26" t="s">
        <v>3659</v>
      </c>
      <c r="C181" s="6" t="s">
        <v>3660</v>
      </c>
      <c r="D181" s="6" t="s">
        <v>4919</v>
      </c>
      <c r="E181" s="26" t="s">
        <v>4244</v>
      </c>
      <c r="F181" s="26" t="s">
        <v>3659</v>
      </c>
      <c r="G181" s="16" t="str">
        <f t="shared" si="4"/>
        <v>Archivo de Trámite de la Administración de Apoyo Desconcentrado 2 de Comunicación y Tecnologías de la Información</v>
      </c>
      <c r="H181" s="11" t="s">
        <v>3861</v>
      </c>
      <c r="I181" s="11"/>
      <c r="J181" s="11"/>
      <c r="K181" s="11"/>
      <c r="L181" s="11"/>
      <c r="N181" s="8" t="str">
        <f t="shared" si="5"/>
        <v>102.02.07.00.00-T</v>
      </c>
      <c r="O181"/>
      <c r="P181"/>
      <c r="Q181"/>
    </row>
    <row r="182" spans="1:17" ht="67.5" x14ac:dyDescent="0.25">
      <c r="A182" s="30">
        <v>173</v>
      </c>
      <c r="B182" s="26" t="s">
        <v>4058</v>
      </c>
      <c r="C182" s="6" t="s">
        <v>3651</v>
      </c>
      <c r="D182" s="6" t="s">
        <v>4920</v>
      </c>
      <c r="E182" s="26" t="s">
        <v>5639</v>
      </c>
      <c r="F182" s="26" t="s">
        <v>4058</v>
      </c>
      <c r="G182" s="16" t="str">
        <f t="shared" si="4"/>
        <v>Archivo de Trámite de la Subadministración de Apoyo Desconcentrado de comunicaciones y Tecnologías de la Información de la Aduana del Aeropuerto Internacional de la Ciudad de México AICM</v>
      </c>
      <c r="H182" s="11" t="s">
        <v>3861</v>
      </c>
      <c r="I182" s="11"/>
      <c r="J182" s="11"/>
      <c r="K182" s="11"/>
      <c r="L182" s="11"/>
      <c r="N182" s="8" t="str">
        <f t="shared" si="5"/>
        <v>102.02.07.04.00-T</v>
      </c>
      <c r="O182"/>
      <c r="P182"/>
      <c r="Q182"/>
    </row>
    <row r="183" spans="1:17" ht="54" x14ac:dyDescent="0.25">
      <c r="A183" s="30">
        <v>174</v>
      </c>
      <c r="B183" s="26" t="s">
        <v>2933</v>
      </c>
      <c r="C183" s="6" t="s">
        <v>3687</v>
      </c>
      <c r="D183" s="6" t="s">
        <v>4921</v>
      </c>
      <c r="E183" s="26" t="s">
        <v>4245</v>
      </c>
      <c r="F183" s="26" t="s">
        <v>2933</v>
      </c>
      <c r="G183" s="16" t="str">
        <f t="shared" si="4"/>
        <v>Archivo de Trámite de la Subadministración de Apoyo Desconcentrado de Comunicaciones y Tecnologías de la Información de la Aduana de Acapulco</v>
      </c>
      <c r="H183" s="11" t="s">
        <v>3861</v>
      </c>
      <c r="I183" s="11"/>
      <c r="J183" s="11"/>
      <c r="K183" s="11"/>
      <c r="L183" s="11"/>
      <c r="N183" s="8" t="str">
        <f t="shared" si="5"/>
        <v>102.02.07.05.00-T</v>
      </c>
      <c r="O183"/>
      <c r="P183"/>
      <c r="Q183"/>
    </row>
    <row r="184" spans="1:17" ht="54" x14ac:dyDescent="0.25">
      <c r="A184" s="30">
        <v>175</v>
      </c>
      <c r="B184" s="26" t="s">
        <v>2961</v>
      </c>
      <c r="C184" s="6" t="s">
        <v>3688</v>
      </c>
      <c r="D184" s="6" t="s">
        <v>4922</v>
      </c>
      <c r="E184" s="26" t="s">
        <v>4246</v>
      </c>
      <c r="F184" s="26" t="s">
        <v>2961</v>
      </c>
      <c r="G184" s="16" t="str">
        <f t="shared" si="4"/>
        <v>Archivo de Trámite de la Subadministración de Apoyo Desconcentrado de Comunicaciones y Tecnologías de la Información de la Aduana de Agua Prieta</v>
      </c>
      <c r="H184" s="11" t="s">
        <v>3861</v>
      </c>
      <c r="I184" s="11"/>
      <c r="J184" s="11"/>
      <c r="K184" s="11"/>
      <c r="L184" s="11"/>
      <c r="N184" s="8" t="str">
        <f t="shared" si="5"/>
        <v>102.02.07.06.00-T</v>
      </c>
      <c r="O184"/>
      <c r="P184"/>
      <c r="Q184"/>
    </row>
    <row r="185" spans="1:17" ht="54" x14ac:dyDescent="0.25">
      <c r="A185" s="30">
        <v>176</v>
      </c>
      <c r="B185" s="28" t="s">
        <v>1734</v>
      </c>
      <c r="C185" s="10" t="s">
        <v>3644</v>
      </c>
      <c r="D185" s="10" t="s">
        <v>4923</v>
      </c>
      <c r="E185" s="28" t="s">
        <v>4247</v>
      </c>
      <c r="F185" s="28" t="s">
        <v>1734</v>
      </c>
      <c r="G185" s="16" t="str">
        <f t="shared" si="4"/>
        <v>Archivo de Trámite de la Subadministración de Apoyo Desconcentrado de Comunicaciones y Tecnologías de la Información de la Aduana de Aguascalientes</v>
      </c>
      <c r="H185" s="11" t="s">
        <v>3861</v>
      </c>
      <c r="I185" s="11"/>
      <c r="J185" s="11"/>
      <c r="K185" s="11"/>
      <c r="L185" s="11"/>
      <c r="N185" s="8" t="str">
        <f t="shared" si="5"/>
        <v>102.02.07.07.00-T</v>
      </c>
      <c r="O185"/>
      <c r="P185"/>
      <c r="Q185"/>
    </row>
    <row r="186" spans="1:17" ht="54" x14ac:dyDescent="0.25">
      <c r="A186" s="30">
        <v>177</v>
      </c>
      <c r="B186" s="26" t="s">
        <v>2937</v>
      </c>
      <c r="C186" s="6" t="s">
        <v>3689</v>
      </c>
      <c r="D186" s="6" t="s">
        <v>4924</v>
      </c>
      <c r="E186" s="26" t="s">
        <v>4248</v>
      </c>
      <c r="F186" s="26" t="s">
        <v>2937</v>
      </c>
      <c r="G186" s="16" t="str">
        <f t="shared" si="4"/>
        <v>Archivo de Trámite de la Subadministración de Apoyo Desconcentrado de Comunicaciones y Tecnologías de la Información de la Aduana de Altamira</v>
      </c>
      <c r="H186" s="11" t="s">
        <v>3861</v>
      </c>
      <c r="I186" s="11"/>
      <c r="J186" s="11"/>
      <c r="K186" s="11"/>
      <c r="L186" s="11"/>
      <c r="N186" s="8" t="str">
        <f t="shared" si="5"/>
        <v>102.02.07.08.00-T</v>
      </c>
      <c r="O186"/>
      <c r="P186"/>
      <c r="Q186"/>
    </row>
    <row r="187" spans="1:17" ht="54" x14ac:dyDescent="0.25">
      <c r="A187" s="30">
        <v>178</v>
      </c>
      <c r="B187" s="26" t="s">
        <v>2928</v>
      </c>
      <c r="C187" s="6" t="s">
        <v>3690</v>
      </c>
      <c r="D187" s="6" t="s">
        <v>4925</v>
      </c>
      <c r="E187" s="26" t="s">
        <v>4249</v>
      </c>
      <c r="F187" s="26" t="s">
        <v>2928</v>
      </c>
      <c r="G187" s="16" t="str">
        <f t="shared" si="4"/>
        <v>Archivo de Trámite de la Subadministración de Apoyo Desconcentrado de Comunicaciones y Tecnologías de la Información de la Aduana de Cancún</v>
      </c>
      <c r="H187" s="11" t="s">
        <v>3861</v>
      </c>
      <c r="I187" s="11"/>
      <c r="J187" s="11"/>
      <c r="K187" s="11"/>
      <c r="L187" s="11"/>
      <c r="N187" s="8" t="str">
        <f t="shared" si="5"/>
        <v>102.02.07.09.00-T</v>
      </c>
      <c r="O187"/>
      <c r="P187"/>
      <c r="Q187"/>
    </row>
    <row r="188" spans="1:17" ht="54" x14ac:dyDescent="0.25">
      <c r="A188" s="30">
        <v>179</v>
      </c>
      <c r="B188" s="26" t="s">
        <v>2919</v>
      </c>
      <c r="C188" s="6" t="s">
        <v>3691</v>
      </c>
      <c r="D188" s="6" t="s">
        <v>4926</v>
      </c>
      <c r="E188" s="26" t="s">
        <v>4250</v>
      </c>
      <c r="F188" s="26" t="s">
        <v>2919</v>
      </c>
      <c r="G188" s="16" t="str">
        <f t="shared" si="4"/>
        <v>Archivo de Trámite de la Subadministración de Apoyo Desconcentrado de Comunicaciones y Tecnologías de la Información de la Aduana de Ciudad Acuña</v>
      </c>
      <c r="H188" s="11" t="s">
        <v>3861</v>
      </c>
      <c r="I188" s="11"/>
      <c r="J188" s="11"/>
      <c r="K188" s="11"/>
      <c r="L188" s="11"/>
      <c r="N188" s="8" t="str">
        <f t="shared" si="5"/>
        <v>102.02.07.10.00-T</v>
      </c>
      <c r="O188"/>
      <c r="P188"/>
      <c r="Q188"/>
    </row>
    <row r="189" spans="1:17" ht="67.5" x14ac:dyDescent="0.25">
      <c r="A189" s="30">
        <v>180</v>
      </c>
      <c r="B189" s="26" t="s">
        <v>3814</v>
      </c>
      <c r="C189" s="6" t="s">
        <v>3815</v>
      </c>
      <c r="D189" s="6" t="s">
        <v>4927</v>
      </c>
      <c r="E189" s="26" t="s">
        <v>4251</v>
      </c>
      <c r="F189" s="26" t="s">
        <v>3814</v>
      </c>
      <c r="G189" s="16" t="str">
        <f t="shared" si="4"/>
        <v>Archivo de Trámite de la Subadministración de Apoyo Desconcentrado de Comunicaciones y Tecnologías de la Información de San Luis Potosí 1 San Luis Potosí</v>
      </c>
      <c r="H189" s="11" t="s">
        <v>3861</v>
      </c>
      <c r="I189" s="11"/>
      <c r="J189" s="11"/>
      <c r="K189" s="11"/>
      <c r="L189" s="11"/>
      <c r="N189" s="8" t="str">
        <f t="shared" si="5"/>
        <v>102.02.07.100.00-T</v>
      </c>
      <c r="O189"/>
      <c r="P189"/>
      <c r="Q189"/>
    </row>
    <row r="190" spans="1:17" ht="54" x14ac:dyDescent="0.25">
      <c r="A190" s="30">
        <v>181</v>
      </c>
      <c r="B190" s="26" t="s">
        <v>3816</v>
      </c>
      <c r="C190" s="6" t="s">
        <v>3817</v>
      </c>
      <c r="D190" s="6" t="s">
        <v>4928</v>
      </c>
      <c r="E190" s="26" t="s">
        <v>4252</v>
      </c>
      <c r="F190" s="26" t="s">
        <v>3816</v>
      </c>
      <c r="G190" s="16" t="str">
        <f t="shared" si="4"/>
        <v>Archivo de Trámite de la Subadministración de Apoyo Desconcentrado de Comunicaciones y Tecnologías de la Información de Sinaloa 1 Culiacán</v>
      </c>
      <c r="H190" s="11" t="s">
        <v>3861</v>
      </c>
      <c r="I190" s="11"/>
      <c r="J190" s="11"/>
      <c r="K190" s="11"/>
      <c r="L190" s="11"/>
      <c r="N190" s="8" t="str">
        <f t="shared" si="5"/>
        <v>102.02.07.101.00-T</v>
      </c>
      <c r="O190"/>
      <c r="P190"/>
      <c r="Q190"/>
    </row>
    <row r="191" spans="1:17" ht="54" x14ac:dyDescent="0.25">
      <c r="A191" s="30">
        <v>182</v>
      </c>
      <c r="B191" s="26" t="s">
        <v>3818</v>
      </c>
      <c r="C191" s="6" t="s">
        <v>3819</v>
      </c>
      <c r="D191" s="6" t="s">
        <v>4929</v>
      </c>
      <c r="E191" s="26" t="s">
        <v>4253</v>
      </c>
      <c r="F191" s="26" t="s">
        <v>3818</v>
      </c>
      <c r="G191" s="16" t="str">
        <f t="shared" si="4"/>
        <v>Archivo de Trámite de la Subadministración de Apoyo Desconcentrado de Comunicaciones y Tecnologías de la Información de Sinaloa 2 Mazatlán</v>
      </c>
      <c r="H191" s="11" t="s">
        <v>3861</v>
      </c>
      <c r="I191" s="11"/>
      <c r="J191" s="11"/>
      <c r="K191" s="11"/>
      <c r="L191" s="11"/>
      <c r="N191" s="8" t="str">
        <f t="shared" si="5"/>
        <v>102.02.07.102.00-T</v>
      </c>
      <c r="O191"/>
      <c r="P191"/>
      <c r="Q191"/>
    </row>
    <row r="192" spans="1:17" ht="54" x14ac:dyDescent="0.25">
      <c r="A192" s="30">
        <v>183</v>
      </c>
      <c r="B192" s="26" t="s">
        <v>3820</v>
      </c>
      <c r="C192" s="6" t="s">
        <v>3821</v>
      </c>
      <c r="D192" s="6" t="s">
        <v>4930</v>
      </c>
      <c r="E192" s="26" t="s">
        <v>4254</v>
      </c>
      <c r="F192" s="26" t="s">
        <v>3820</v>
      </c>
      <c r="G192" s="16" t="str">
        <f t="shared" si="4"/>
        <v>Archivo de Trámite de la Subadministración de Apoyo Desconcentrado de Comunicaciones y Tecnologías de la Información de Sonora 1 Hermosillo</v>
      </c>
      <c r="H192" s="11" t="s">
        <v>3861</v>
      </c>
      <c r="I192" s="11"/>
      <c r="J192" s="11"/>
      <c r="K192" s="11"/>
      <c r="L192" s="11"/>
      <c r="N192" s="8" t="str">
        <f t="shared" si="5"/>
        <v>102.02.07.104.00-T</v>
      </c>
      <c r="O192"/>
      <c r="P192"/>
      <c r="Q192"/>
    </row>
    <row r="193" spans="1:17" ht="54" x14ac:dyDescent="0.25">
      <c r="A193" s="30">
        <v>184</v>
      </c>
      <c r="B193" s="26" t="s">
        <v>3822</v>
      </c>
      <c r="C193" s="6" t="s">
        <v>3823</v>
      </c>
      <c r="D193" s="6" t="s">
        <v>4931</v>
      </c>
      <c r="E193" s="26" t="s">
        <v>4255</v>
      </c>
      <c r="F193" s="26" t="s">
        <v>3822</v>
      </c>
      <c r="G193" s="16" t="str">
        <f t="shared" si="4"/>
        <v>Archivo de Trámite de la Subadministración de Apoyo Desconcentrado de Comunicaciones y Tecnologías de la Información de Sonora 2 Cd. Obregón</v>
      </c>
      <c r="H193" s="11" t="s">
        <v>3861</v>
      </c>
      <c r="I193" s="11"/>
      <c r="J193" s="11"/>
      <c r="K193" s="11"/>
      <c r="L193" s="11"/>
      <c r="N193" s="8" t="str">
        <f t="shared" si="5"/>
        <v>102.02.07.105.00-T</v>
      </c>
      <c r="O193"/>
      <c r="P193"/>
      <c r="Q193"/>
    </row>
    <row r="194" spans="1:17" ht="54" x14ac:dyDescent="0.25">
      <c r="A194" s="30">
        <v>185</v>
      </c>
      <c r="B194" s="26" t="s">
        <v>3824</v>
      </c>
      <c r="C194" s="6" t="s">
        <v>3825</v>
      </c>
      <c r="D194" s="6" t="s">
        <v>4932</v>
      </c>
      <c r="E194" s="26" t="s">
        <v>4256</v>
      </c>
      <c r="F194" s="26" t="s">
        <v>3824</v>
      </c>
      <c r="G194" s="16" t="str">
        <f t="shared" si="4"/>
        <v>Archivo de Trámite de la Subadministración de Apoyo Desconcentrado de Comunicaciones y Tecnologías de la Información de Sonora 3 Nogales</v>
      </c>
      <c r="H194" s="11" t="s">
        <v>3861</v>
      </c>
      <c r="I194" s="11"/>
      <c r="J194" s="11"/>
      <c r="K194" s="11"/>
      <c r="L194" s="11"/>
      <c r="N194" s="8" t="str">
        <f t="shared" si="5"/>
        <v>102.02.07.106.00-T</v>
      </c>
      <c r="O194"/>
      <c r="P194"/>
      <c r="Q194"/>
    </row>
    <row r="195" spans="1:17" ht="54" x14ac:dyDescent="0.25">
      <c r="A195" s="30">
        <v>186</v>
      </c>
      <c r="B195" s="26" t="s">
        <v>3827</v>
      </c>
      <c r="C195" s="6" t="s">
        <v>3828</v>
      </c>
      <c r="D195" s="6" t="s">
        <v>4933</v>
      </c>
      <c r="E195" s="26" t="s">
        <v>4257</v>
      </c>
      <c r="F195" s="26" t="s">
        <v>3827</v>
      </c>
      <c r="G195" s="16" t="str">
        <f t="shared" si="4"/>
        <v>Archivo de Trámite de la Subadministración de Apoyo Desconcentrado de Comunicaciones y Tecnologías de la Información de Tabasco 1 Villahermosa</v>
      </c>
      <c r="H195" s="11" t="s">
        <v>3861</v>
      </c>
      <c r="I195" s="11"/>
      <c r="J195" s="11"/>
      <c r="K195" s="11"/>
      <c r="L195" s="11"/>
      <c r="N195" s="8" t="str">
        <f t="shared" si="5"/>
        <v>102.02.07.107.00-T</v>
      </c>
      <c r="O195"/>
      <c r="P195"/>
      <c r="Q195"/>
    </row>
    <row r="196" spans="1:17" ht="54" x14ac:dyDescent="0.25">
      <c r="A196" s="30">
        <v>187</v>
      </c>
      <c r="B196" s="26" t="s">
        <v>3829</v>
      </c>
      <c r="C196" s="6" t="s">
        <v>3830</v>
      </c>
      <c r="D196" s="6" t="s">
        <v>4934</v>
      </c>
      <c r="E196" s="26" t="s">
        <v>4258</v>
      </c>
      <c r="F196" s="26" t="s">
        <v>3829</v>
      </c>
      <c r="G196" s="16" t="str">
        <f t="shared" si="4"/>
        <v>Archivo de Trámite de la Subadministración de Apoyo Desconcentrado de Comunicaciones y Tecnologías de la Información de Tamaulipas 1 Ciudad Victoria</v>
      </c>
      <c r="H196" s="11" t="s">
        <v>3861</v>
      </c>
      <c r="I196" s="11"/>
      <c r="J196" s="11"/>
      <c r="K196" s="11"/>
      <c r="L196" s="11"/>
      <c r="N196" s="8" t="str">
        <f t="shared" si="5"/>
        <v>102.02.07.108.00-T</v>
      </c>
      <c r="O196"/>
      <c r="P196"/>
      <c r="Q196"/>
    </row>
    <row r="197" spans="1:17" ht="54" x14ac:dyDescent="0.25">
      <c r="A197" s="30">
        <v>188</v>
      </c>
      <c r="B197" s="26" t="s">
        <v>2963</v>
      </c>
      <c r="C197" s="6" t="s">
        <v>3692</v>
      </c>
      <c r="D197" s="6" t="s">
        <v>4935</v>
      </c>
      <c r="E197" s="26" t="s">
        <v>4259</v>
      </c>
      <c r="F197" s="26" t="s">
        <v>2963</v>
      </c>
      <c r="G197" s="16" t="str">
        <f t="shared" si="4"/>
        <v>Archivo de Trámite de la Subadministración de Apoyo Desconcentrado de Comunicaciones y Tecnologías de la Información de la Aduana de Ciudad Juárez</v>
      </c>
      <c r="H197" s="11" t="s">
        <v>3861</v>
      </c>
      <c r="I197" s="11"/>
      <c r="J197" s="11"/>
      <c r="K197" s="11"/>
      <c r="L197" s="11"/>
      <c r="N197" s="8" t="str">
        <f t="shared" si="5"/>
        <v>102.02.07.11.00-T</v>
      </c>
      <c r="O197"/>
      <c r="P197"/>
      <c r="Q197"/>
    </row>
    <row r="198" spans="1:17" ht="54" x14ac:dyDescent="0.25">
      <c r="A198" s="30">
        <v>189</v>
      </c>
      <c r="B198" s="26" t="s">
        <v>3831</v>
      </c>
      <c r="C198" s="6" t="s">
        <v>3832</v>
      </c>
      <c r="D198" s="6" t="s">
        <v>4936</v>
      </c>
      <c r="E198" s="26" t="s">
        <v>4260</v>
      </c>
      <c r="F198" s="26" t="s">
        <v>3831</v>
      </c>
      <c r="G198" s="16" t="str">
        <f t="shared" si="4"/>
        <v>Archivo de Trámite de la Subadministración de Apoyo Desconcentrado de Comunicaciones y Tecnologías de la Información de Tamaulipas 3 Nuevo Laredo</v>
      </c>
      <c r="H198" s="11" t="s">
        <v>3861</v>
      </c>
      <c r="I198" s="11"/>
      <c r="J198" s="11"/>
      <c r="K198" s="11"/>
      <c r="L198" s="11"/>
      <c r="N198" s="8" t="str">
        <f t="shared" si="5"/>
        <v>102.02.07.110.00-T</v>
      </c>
      <c r="O198"/>
      <c r="P198"/>
      <c r="Q198"/>
    </row>
    <row r="199" spans="1:17" ht="54" x14ac:dyDescent="0.25">
      <c r="A199" s="30">
        <v>190</v>
      </c>
      <c r="B199" s="26" t="s">
        <v>3833</v>
      </c>
      <c r="C199" s="6" t="s">
        <v>3834</v>
      </c>
      <c r="D199" s="6" t="s">
        <v>4937</v>
      </c>
      <c r="E199" s="26" t="s">
        <v>4261</v>
      </c>
      <c r="F199" s="26" t="s">
        <v>3833</v>
      </c>
      <c r="G199" s="16" t="str">
        <f t="shared" si="4"/>
        <v>Archivo de Trámite de la Subadministración de Apoyo Desconcentrado de Comunicaciones y Tecnologías de la Información de Tamaulipas 4 Reynosa</v>
      </c>
      <c r="H199" s="11" t="s">
        <v>3861</v>
      </c>
      <c r="I199" s="11"/>
      <c r="J199" s="11"/>
      <c r="K199" s="11"/>
      <c r="L199" s="11"/>
      <c r="N199" s="8" t="str">
        <f t="shared" si="5"/>
        <v>102.02.07.111.00-T</v>
      </c>
      <c r="O199"/>
      <c r="P199"/>
      <c r="Q199"/>
    </row>
    <row r="200" spans="1:17" ht="54" x14ac:dyDescent="0.25">
      <c r="A200" s="30">
        <v>191</v>
      </c>
      <c r="B200" s="26" t="s">
        <v>3835</v>
      </c>
      <c r="C200" s="6" t="s">
        <v>3836</v>
      </c>
      <c r="D200" s="6" t="s">
        <v>4938</v>
      </c>
      <c r="E200" s="26" t="s">
        <v>4262</v>
      </c>
      <c r="F200" s="26" t="s">
        <v>3835</v>
      </c>
      <c r="G200" s="16" t="str">
        <f t="shared" si="4"/>
        <v>Archivo de Trámite de la Subadministración de Apoyo Desconcentrado de Comunicaciones y Tecnologías de la Información de Tamaulipas 5 Tampico</v>
      </c>
      <c r="H200" s="11" t="s">
        <v>3861</v>
      </c>
      <c r="I200" s="11"/>
      <c r="J200" s="11"/>
      <c r="K200" s="11"/>
      <c r="L200" s="11"/>
      <c r="N200" s="8" t="str">
        <f t="shared" si="5"/>
        <v>102.02.07.112.00-T</v>
      </c>
      <c r="O200"/>
      <c r="P200"/>
      <c r="Q200"/>
    </row>
    <row r="201" spans="1:17" ht="54" x14ac:dyDescent="0.25">
      <c r="A201" s="30">
        <v>192</v>
      </c>
      <c r="B201" s="26" t="s">
        <v>3837</v>
      </c>
      <c r="C201" s="6" t="s">
        <v>3838</v>
      </c>
      <c r="D201" s="6" t="s">
        <v>4939</v>
      </c>
      <c r="E201" s="26" t="s">
        <v>4263</v>
      </c>
      <c r="F201" s="26" t="s">
        <v>3837</v>
      </c>
      <c r="G201" s="16" t="str">
        <f t="shared" si="4"/>
        <v>Archivo de Trámite de la Subadministración de Apoyo Desconcentrado de Comunicaciones y Tecnologías de la Información de Tlaxcala 1 Tlaxcala</v>
      </c>
      <c r="H201" s="11" t="s">
        <v>3861</v>
      </c>
      <c r="I201" s="11"/>
      <c r="J201" s="11"/>
      <c r="K201" s="11"/>
      <c r="L201" s="11"/>
      <c r="N201" s="8" t="str">
        <f t="shared" si="5"/>
        <v>102.02.07.113.00-T</v>
      </c>
      <c r="O201"/>
      <c r="P201"/>
      <c r="Q201"/>
    </row>
    <row r="202" spans="1:17" ht="54" x14ac:dyDescent="0.25">
      <c r="A202" s="30">
        <v>193</v>
      </c>
      <c r="B202" s="26" t="s">
        <v>3839</v>
      </c>
      <c r="C202" s="6" t="s">
        <v>3840</v>
      </c>
      <c r="D202" s="6" t="s">
        <v>4940</v>
      </c>
      <c r="E202" s="26" t="s">
        <v>4264</v>
      </c>
      <c r="F202" s="26" t="s">
        <v>3839</v>
      </c>
      <c r="G202" s="16" t="str">
        <f t="shared" si="4"/>
        <v>Archivo de Trámite de la Subadministración de Apoyo Desconcentrado de Comunicaciones y Tecnologías de la Información de Veracruz 1 Xalapa</v>
      </c>
      <c r="H202" s="11" t="s">
        <v>3861</v>
      </c>
      <c r="I202" s="11"/>
      <c r="J202" s="11"/>
      <c r="K202" s="11"/>
      <c r="L202" s="11"/>
      <c r="N202" s="8" t="str">
        <f t="shared" si="5"/>
        <v>102.02.07.114.00-T</v>
      </c>
      <c r="O202"/>
      <c r="P202"/>
      <c r="Q202"/>
    </row>
    <row r="203" spans="1:17" ht="54" x14ac:dyDescent="0.25">
      <c r="A203" s="30">
        <v>194</v>
      </c>
      <c r="B203" s="26" t="s">
        <v>3841</v>
      </c>
      <c r="C203" s="6" t="s">
        <v>3842</v>
      </c>
      <c r="D203" s="6" t="s">
        <v>4941</v>
      </c>
      <c r="E203" s="26" t="s">
        <v>4265</v>
      </c>
      <c r="F203" s="26" t="s">
        <v>3841</v>
      </c>
      <c r="G203" s="16" t="str">
        <f t="shared" ref="G203:G266" si="6">TRIM(F203)</f>
        <v>Archivo de Trámite de la Subadministración de Apoyo Desconcentrado de Comunicaciones y Tecnologías de la Información de Veracruz 2 Veracruz</v>
      </c>
      <c r="H203" s="11" t="s">
        <v>3861</v>
      </c>
      <c r="I203" s="11"/>
      <c r="J203" s="11"/>
      <c r="K203" s="11"/>
      <c r="L203" s="11"/>
      <c r="N203" s="8" t="str">
        <f t="shared" ref="N203:N266" si="7">CONCATENATE(C203,$M$9)</f>
        <v>102.02.07.115.00-T</v>
      </c>
      <c r="O203"/>
      <c r="P203"/>
      <c r="Q203"/>
    </row>
    <row r="204" spans="1:17" ht="54" x14ac:dyDescent="0.25">
      <c r="A204" s="30">
        <v>195</v>
      </c>
      <c r="B204" s="26" t="s">
        <v>3843</v>
      </c>
      <c r="C204" s="6" t="s">
        <v>3844</v>
      </c>
      <c r="D204" s="6" t="s">
        <v>4942</v>
      </c>
      <c r="E204" s="26" t="s">
        <v>4266</v>
      </c>
      <c r="F204" s="26" t="s">
        <v>3843</v>
      </c>
      <c r="G204" s="16" t="str">
        <f t="shared" si="6"/>
        <v>Archivo de Trámite de la Subadministración de Apoyo Desconcentrado de Comunicaciones y Tecnologías de la Información de Veracruz 4 Coatzacoalcos</v>
      </c>
      <c r="H204" s="11" t="s">
        <v>3861</v>
      </c>
      <c r="I204" s="11"/>
      <c r="J204" s="11"/>
      <c r="K204" s="11"/>
      <c r="L204" s="11"/>
      <c r="N204" s="8" t="str">
        <f t="shared" si="7"/>
        <v>102.02.07.117.00-T</v>
      </c>
      <c r="O204"/>
      <c r="P204"/>
      <c r="Q204"/>
    </row>
    <row r="205" spans="1:17" ht="54" x14ac:dyDescent="0.25">
      <c r="A205" s="30">
        <v>196</v>
      </c>
      <c r="B205" s="26" t="s">
        <v>3845</v>
      </c>
      <c r="C205" s="6" t="s">
        <v>3846</v>
      </c>
      <c r="D205" s="6" t="s">
        <v>4943</v>
      </c>
      <c r="E205" s="26" t="s">
        <v>4267</v>
      </c>
      <c r="F205" s="26" t="s">
        <v>3845</v>
      </c>
      <c r="G205" s="16" t="str">
        <f t="shared" si="6"/>
        <v>Archivo de Trámite de la Subadministración de Apoyo Desconcentrado de Comunicaciones y Tecnologías de la Información de Yucatán 1 Mérida</v>
      </c>
      <c r="H205" s="11" t="s">
        <v>3861</v>
      </c>
      <c r="I205" s="11"/>
      <c r="J205" s="11"/>
      <c r="K205" s="11"/>
      <c r="L205" s="11"/>
      <c r="N205" s="8" t="str">
        <f t="shared" si="7"/>
        <v>102.02.07.119.00-T</v>
      </c>
      <c r="O205"/>
      <c r="P205"/>
      <c r="Q205"/>
    </row>
    <row r="206" spans="1:17" ht="54" x14ac:dyDescent="0.25">
      <c r="A206" s="30">
        <v>197</v>
      </c>
      <c r="B206" s="26" t="s">
        <v>2962</v>
      </c>
      <c r="C206" s="6" t="s">
        <v>3697</v>
      </c>
      <c r="D206" s="6" t="s">
        <v>4944</v>
      </c>
      <c r="E206" s="26" t="s">
        <v>4268</v>
      </c>
      <c r="F206" s="26" t="s">
        <v>2962</v>
      </c>
      <c r="G206" s="16" t="str">
        <f t="shared" si="6"/>
        <v>Archivo de Trámite de la Subadministración de Apoyo Desconcentrado de Comunicaciones y Tecnologías de la Información de la Aduana de Chihuahua</v>
      </c>
      <c r="H206" s="11" t="s">
        <v>3861</v>
      </c>
      <c r="I206" s="11"/>
      <c r="J206" s="11"/>
      <c r="K206" s="11"/>
      <c r="L206" s="11"/>
      <c r="N206" s="8" t="str">
        <f t="shared" si="7"/>
        <v>102.02.07.12.00-T</v>
      </c>
      <c r="O206"/>
      <c r="P206"/>
      <c r="Q206"/>
    </row>
    <row r="207" spans="1:17" ht="54" x14ac:dyDescent="0.25">
      <c r="A207" s="30">
        <v>198</v>
      </c>
      <c r="B207" s="26" t="s">
        <v>3847</v>
      </c>
      <c r="C207" s="6" t="s">
        <v>3848</v>
      </c>
      <c r="D207" s="6" t="s">
        <v>4945</v>
      </c>
      <c r="E207" s="26" t="s">
        <v>4269</v>
      </c>
      <c r="F207" s="26" t="s">
        <v>3847</v>
      </c>
      <c r="G207" s="16" t="str">
        <f t="shared" si="6"/>
        <v>Archivo de Trámite de la Subadministración de Apoyo Desconcentrado de Comunicaciones y Tecnologías de la Información de Zacatecas 1 zacatecas</v>
      </c>
      <c r="H207" s="11" t="s">
        <v>3861</v>
      </c>
      <c r="I207" s="11"/>
      <c r="J207" s="11"/>
      <c r="K207" s="11"/>
      <c r="L207" s="11"/>
      <c r="N207" s="8" t="str">
        <f t="shared" si="7"/>
        <v>102.02.07.120.00-T</v>
      </c>
      <c r="O207"/>
      <c r="P207"/>
      <c r="Q207"/>
    </row>
    <row r="208" spans="1:17" ht="67.5" x14ac:dyDescent="0.25">
      <c r="A208" s="30">
        <v>199</v>
      </c>
      <c r="B208" s="26" t="s">
        <v>3769</v>
      </c>
      <c r="C208" s="6" t="s">
        <v>3770</v>
      </c>
      <c r="D208" s="6" t="s">
        <v>4946</v>
      </c>
      <c r="E208" s="26" t="s">
        <v>4270</v>
      </c>
      <c r="F208" s="26" t="s">
        <v>5646</v>
      </c>
      <c r="G208" s="16" t="str">
        <f t="shared" si="6"/>
        <v>Archivo de Trámite de la Subadministración de Apoyo Desconcentrado de Comunicaciones y Tecnologías de la Información del Distrito Federal 6 CPN UAIFA ET</v>
      </c>
      <c r="H208" s="11" t="s">
        <v>3861</v>
      </c>
      <c r="I208" s="11"/>
      <c r="J208" s="11"/>
      <c r="K208" s="11"/>
      <c r="L208" s="11"/>
      <c r="N208" s="8" t="str">
        <f t="shared" si="7"/>
        <v>102.02.07.122.00-T</v>
      </c>
      <c r="O208"/>
      <c r="P208"/>
      <c r="Q208"/>
    </row>
    <row r="209" spans="1:17" ht="67.5" x14ac:dyDescent="0.25">
      <c r="A209" s="30">
        <v>200</v>
      </c>
      <c r="B209" s="26" t="s">
        <v>2913</v>
      </c>
      <c r="C209" s="6" t="s">
        <v>3731</v>
      </c>
      <c r="D209" s="6" t="s">
        <v>4947</v>
      </c>
      <c r="E209" s="26" t="s">
        <v>4271</v>
      </c>
      <c r="F209" s="26" t="s">
        <v>2913</v>
      </c>
      <c r="G209" s="16" t="str">
        <f t="shared" si="6"/>
        <v>Archivo de Trámite de la Subadministración de Apoyo Desconcentrado de Comunicaciones y Tecnologías de la Información de la Aduana de Ciudad Camargo</v>
      </c>
      <c r="H209" s="11" t="s">
        <v>3861</v>
      </c>
      <c r="I209" s="11"/>
      <c r="J209" s="11"/>
      <c r="K209" s="11"/>
      <c r="L209" s="11"/>
      <c r="N209" s="8" t="str">
        <f t="shared" si="7"/>
        <v>102.02.07.13.00-T</v>
      </c>
      <c r="O209"/>
      <c r="P209"/>
      <c r="Q209"/>
    </row>
    <row r="210" spans="1:17" ht="67.5" x14ac:dyDescent="0.25">
      <c r="A210" s="30">
        <v>201</v>
      </c>
      <c r="B210" s="26" t="s">
        <v>2094</v>
      </c>
      <c r="C210" s="6" t="s">
        <v>3758</v>
      </c>
      <c r="D210" s="6" t="s">
        <v>4948</v>
      </c>
      <c r="E210" s="26" t="s">
        <v>4272</v>
      </c>
      <c r="F210" s="26" t="s">
        <v>2094</v>
      </c>
      <c r="G210" s="16" t="str">
        <f t="shared" si="6"/>
        <v>Archivo de Trámite de la Subadministración de Apoyo Desconcentrado de Comunicaciones y Tecnologías de la Información de la Aduana de Ciudad del Carmen</v>
      </c>
      <c r="H210" s="11" t="s">
        <v>3861</v>
      </c>
      <c r="I210" s="11"/>
      <c r="J210" s="11"/>
      <c r="K210" s="11"/>
      <c r="L210" s="11"/>
      <c r="N210" s="8" t="str">
        <f t="shared" si="7"/>
        <v>102.02.07.14.00-T</v>
      </c>
      <c r="O210"/>
      <c r="P210"/>
      <c r="Q210"/>
    </row>
    <row r="211" spans="1:17" ht="54" x14ac:dyDescent="0.25">
      <c r="A211" s="30">
        <v>202</v>
      </c>
      <c r="B211" s="26" t="s">
        <v>2948</v>
      </c>
      <c r="C211" s="6" t="s">
        <v>3732</v>
      </c>
      <c r="D211" s="6" t="s">
        <v>4949</v>
      </c>
      <c r="E211" s="26" t="s">
        <v>4273</v>
      </c>
      <c r="F211" s="26" t="s">
        <v>2948</v>
      </c>
      <c r="G211" s="16" t="str">
        <f t="shared" si="6"/>
        <v>Archivo de Trámite de la Subadministración de Apoyo Desconcentrado de Comunicaciones y Tecnologías de la Información de la Aduana de Ciudad Hidalgo</v>
      </c>
      <c r="H211" s="11" t="s">
        <v>3861</v>
      </c>
      <c r="I211" s="11"/>
      <c r="J211" s="11"/>
      <c r="K211" s="11"/>
      <c r="L211" s="11"/>
      <c r="N211" s="8" t="str">
        <f t="shared" si="7"/>
        <v>102.02.07.15.00-T</v>
      </c>
      <c r="O211"/>
      <c r="P211"/>
      <c r="Q211"/>
    </row>
    <row r="212" spans="1:17" ht="67.5" x14ac:dyDescent="0.25">
      <c r="A212" s="30">
        <v>203</v>
      </c>
      <c r="B212" s="26" t="s">
        <v>2964</v>
      </c>
      <c r="C212" s="6" t="s">
        <v>3693</v>
      </c>
      <c r="D212" s="6" t="s">
        <v>4950</v>
      </c>
      <c r="E212" s="26" t="s">
        <v>4274</v>
      </c>
      <c r="F212" s="26" t="s">
        <v>2964</v>
      </c>
      <c r="G212" s="16" t="str">
        <f t="shared" si="6"/>
        <v>Archivo de Trámite de la Subadministración de Apoyo Desconcentrado de Comunicaciones y Tecnologías de la Información de la Aduana de Ciudad Miguel Alemán</v>
      </c>
      <c r="H212" s="11" t="s">
        <v>3861</v>
      </c>
      <c r="I212" s="11"/>
      <c r="J212" s="11"/>
      <c r="K212" s="11"/>
      <c r="L212" s="11"/>
      <c r="N212" s="8" t="str">
        <f t="shared" si="7"/>
        <v>102.02.07.16.00-T</v>
      </c>
      <c r="O212"/>
      <c r="P212"/>
      <c r="Q212"/>
    </row>
    <row r="213" spans="1:17" ht="54" x14ac:dyDescent="0.25">
      <c r="A213" s="30">
        <v>204</v>
      </c>
      <c r="B213" s="26" t="s">
        <v>2965</v>
      </c>
      <c r="C213" s="6" t="s">
        <v>3694</v>
      </c>
      <c r="D213" s="6" t="s">
        <v>4951</v>
      </c>
      <c r="E213" s="26" t="s">
        <v>4275</v>
      </c>
      <c r="F213" s="26" t="s">
        <v>2965</v>
      </c>
      <c r="G213" s="16" t="str">
        <f t="shared" si="6"/>
        <v>Archivo de Trámite de la Subadministración de Apoyo Desconcentrado de Comunicaciones y Tecnologías de la Información de la Aduana de Ciudad Reynosa</v>
      </c>
      <c r="H213" s="11" t="s">
        <v>3861</v>
      </c>
      <c r="I213" s="11"/>
      <c r="J213" s="11"/>
      <c r="K213" s="11"/>
      <c r="L213" s="11"/>
      <c r="N213" s="8" t="str">
        <f t="shared" si="7"/>
        <v>102.02.07.17.00-T</v>
      </c>
      <c r="O213"/>
      <c r="P213"/>
      <c r="Q213"/>
    </row>
    <row r="214" spans="1:17" s="11" customFormat="1" ht="54" x14ac:dyDescent="0.25">
      <c r="A214" s="30">
        <v>205</v>
      </c>
      <c r="B214" s="26" t="s">
        <v>2966</v>
      </c>
      <c r="C214" s="6" t="s">
        <v>3695</v>
      </c>
      <c r="D214" s="6" t="s">
        <v>4952</v>
      </c>
      <c r="E214" s="26" t="s">
        <v>4276</v>
      </c>
      <c r="F214" s="26" t="s">
        <v>2966</v>
      </c>
      <c r="G214" s="16" t="str">
        <f t="shared" si="6"/>
        <v>Archivo de Trámite de la Subadministración de Apoyo Desconcentrado de Comunicaciones y Tecnologías de la Información de la Aduana de Coatzacoalcos</v>
      </c>
      <c r="H214" s="11" t="s">
        <v>3861</v>
      </c>
      <c r="N214" s="8" t="str">
        <f t="shared" si="7"/>
        <v>102.02.07.18.00-T</v>
      </c>
      <c r="O214"/>
      <c r="P214"/>
      <c r="Q214"/>
    </row>
    <row r="215" spans="1:17" ht="54" x14ac:dyDescent="0.25">
      <c r="A215" s="30">
        <v>206</v>
      </c>
      <c r="B215" s="26" t="s">
        <v>2920</v>
      </c>
      <c r="C215" s="6" t="s">
        <v>3696</v>
      </c>
      <c r="D215" s="6" t="s">
        <v>4953</v>
      </c>
      <c r="E215" s="26" t="s">
        <v>4277</v>
      </c>
      <c r="F215" s="26" t="s">
        <v>2920</v>
      </c>
      <c r="G215" s="16" t="str">
        <f t="shared" si="6"/>
        <v>Archivo de Trámite de la Subadministración de Apoyo Desconcentrado de Comunicaciones y Tecnologías de la Información de la Aduana de Colombia</v>
      </c>
      <c r="H215" s="11" t="s">
        <v>3861</v>
      </c>
      <c r="I215" s="11"/>
      <c r="J215" s="11"/>
      <c r="K215" s="11"/>
      <c r="L215" s="11"/>
      <c r="N215" s="8" t="str">
        <f t="shared" si="7"/>
        <v>102.02.07.19.00-T</v>
      </c>
      <c r="O215"/>
      <c r="P215"/>
      <c r="Q215"/>
    </row>
    <row r="216" spans="1:17" ht="54" x14ac:dyDescent="0.25">
      <c r="A216" s="30">
        <v>207</v>
      </c>
      <c r="B216" s="26" t="s">
        <v>2947</v>
      </c>
      <c r="C216" s="6" t="s">
        <v>3698</v>
      </c>
      <c r="D216" s="6" t="s">
        <v>4954</v>
      </c>
      <c r="E216" s="26" t="s">
        <v>4278</v>
      </c>
      <c r="F216" s="26" t="s">
        <v>2947</v>
      </c>
      <c r="G216" s="16" t="str">
        <f t="shared" si="6"/>
        <v>Archivo de Trámite de la Subadministración de Apoyo Desconcentrado de Comunicaciones y Tecnologías de la Información de la Aduana de Dos Bocas</v>
      </c>
      <c r="H216" s="11" t="s">
        <v>3861</v>
      </c>
      <c r="I216" s="11"/>
      <c r="J216" s="11"/>
      <c r="K216" s="11"/>
      <c r="L216" s="11"/>
      <c r="N216" s="8" t="str">
        <f t="shared" si="7"/>
        <v>102.02.07.20.00-T</v>
      </c>
      <c r="O216"/>
      <c r="P216"/>
      <c r="Q216"/>
    </row>
    <row r="217" spans="1:17" ht="54" x14ac:dyDescent="0.25">
      <c r="A217" s="30">
        <v>208</v>
      </c>
      <c r="B217" s="26" t="s">
        <v>2967</v>
      </c>
      <c r="C217" s="6" t="s">
        <v>3699</v>
      </c>
      <c r="D217" s="6" t="s">
        <v>4955</v>
      </c>
      <c r="E217" s="26" t="s">
        <v>4279</v>
      </c>
      <c r="F217" s="26" t="s">
        <v>2967</v>
      </c>
      <c r="G217" s="16" t="str">
        <f t="shared" si="6"/>
        <v>Archivo de Trámite de la Subadministración de Apoyo Desconcentrado de Comunicaciones y Tecnologías de la Información de la Aduana de Ensenada</v>
      </c>
      <c r="H217" s="11" t="s">
        <v>3861</v>
      </c>
      <c r="I217" s="11"/>
      <c r="J217" s="11"/>
      <c r="K217" s="11"/>
      <c r="L217" s="11"/>
      <c r="N217" s="8" t="str">
        <f t="shared" si="7"/>
        <v>102.02.07.21.00-T</v>
      </c>
      <c r="O217"/>
      <c r="P217"/>
      <c r="Q217"/>
    </row>
    <row r="218" spans="1:17" ht="54" x14ac:dyDescent="0.25">
      <c r="A218" s="30">
        <v>209</v>
      </c>
      <c r="B218" s="26" t="s">
        <v>2968</v>
      </c>
      <c r="C218" s="6" t="s">
        <v>3700</v>
      </c>
      <c r="D218" s="6" t="s">
        <v>4956</v>
      </c>
      <c r="E218" s="26" t="s">
        <v>4280</v>
      </c>
      <c r="F218" s="26" t="s">
        <v>2968</v>
      </c>
      <c r="G218" s="16" t="str">
        <f t="shared" si="6"/>
        <v>Archivo de Trámite de la Subadministración de Apoyo Desconcentrado de Comunicaciones y Tecnologías de la Información de la Aduana de Guadalajara</v>
      </c>
      <c r="H218" s="11" t="s">
        <v>3861</v>
      </c>
      <c r="I218" s="11"/>
      <c r="J218" s="11"/>
      <c r="K218" s="11"/>
      <c r="L218" s="11"/>
      <c r="N218" s="8" t="str">
        <f t="shared" si="7"/>
        <v>102.02.07.22.00-T</v>
      </c>
      <c r="O218"/>
      <c r="P218"/>
      <c r="Q218"/>
    </row>
    <row r="219" spans="1:17" ht="54" x14ac:dyDescent="0.25">
      <c r="A219" s="30">
        <v>210</v>
      </c>
      <c r="B219" s="26" t="s">
        <v>2945</v>
      </c>
      <c r="C219" s="6" t="s">
        <v>3701</v>
      </c>
      <c r="D219" s="6" t="s">
        <v>4957</v>
      </c>
      <c r="E219" s="26" t="s">
        <v>4281</v>
      </c>
      <c r="F219" s="26" t="s">
        <v>2945</v>
      </c>
      <c r="G219" s="16" t="str">
        <f t="shared" si="6"/>
        <v>Archivo de Trámite de la Subadministración de Apoyo Desconcentrado de Comunicaciones y Tecnologías de la Información de la Aduana de Guanajuato</v>
      </c>
      <c r="H219" s="11" t="s">
        <v>3861</v>
      </c>
      <c r="I219" s="11"/>
      <c r="J219" s="11"/>
      <c r="K219" s="11"/>
      <c r="L219" s="11"/>
      <c r="N219" s="8" t="str">
        <f t="shared" si="7"/>
        <v>102.02.07.23.00-T</v>
      </c>
      <c r="O219"/>
      <c r="P219"/>
      <c r="Q219"/>
    </row>
    <row r="220" spans="1:17" ht="54" x14ac:dyDescent="0.25">
      <c r="A220" s="30">
        <v>211</v>
      </c>
      <c r="B220" s="26" t="s">
        <v>2969</v>
      </c>
      <c r="C220" s="6" t="s">
        <v>3702</v>
      </c>
      <c r="D220" s="6" t="s">
        <v>4958</v>
      </c>
      <c r="E220" s="26" t="s">
        <v>4282</v>
      </c>
      <c r="F220" s="26" t="s">
        <v>2969</v>
      </c>
      <c r="G220" s="16" t="str">
        <f t="shared" si="6"/>
        <v>Archivo de Trámite de la Subadministración de Apoyo Desconcentrado de Comunicaciones y Tecnologías de la Información de la Aduana de Guaymas</v>
      </c>
      <c r="H220" s="11" t="s">
        <v>3861</v>
      </c>
      <c r="I220" s="11"/>
      <c r="J220" s="11"/>
      <c r="K220" s="11"/>
      <c r="L220" s="11"/>
      <c r="N220" s="8" t="str">
        <f t="shared" si="7"/>
        <v>102.02.07.24.00-T</v>
      </c>
      <c r="O220"/>
      <c r="P220"/>
      <c r="Q220"/>
    </row>
    <row r="221" spans="1:17" ht="54" x14ac:dyDescent="0.25">
      <c r="A221" s="30">
        <v>212</v>
      </c>
      <c r="B221" s="26" t="s">
        <v>2926</v>
      </c>
      <c r="C221" s="6" t="s">
        <v>3703</v>
      </c>
      <c r="D221" s="6" t="s">
        <v>4959</v>
      </c>
      <c r="E221" s="26" t="s">
        <v>4283</v>
      </c>
      <c r="F221" s="26" t="s">
        <v>2926</v>
      </c>
      <c r="G221" s="16" t="str">
        <f t="shared" si="6"/>
        <v>Archivo de Trámite de la Subadministración de Apoyo Desconcentrado de Comunicaciones y Tecnologías de la Información de la Aduana de La Paz</v>
      </c>
      <c r="H221" s="11" t="s">
        <v>3861</v>
      </c>
      <c r="I221" s="11"/>
      <c r="J221" s="11"/>
      <c r="K221" s="11"/>
      <c r="L221" s="11"/>
      <c r="N221" s="8" t="str">
        <f t="shared" si="7"/>
        <v>102.02.07.25.00-T</v>
      </c>
      <c r="O221"/>
      <c r="P221"/>
      <c r="Q221"/>
    </row>
    <row r="222" spans="1:17" ht="67.5" x14ac:dyDescent="0.25">
      <c r="A222" s="30">
        <v>213</v>
      </c>
      <c r="B222" s="26" t="s">
        <v>2970</v>
      </c>
      <c r="C222" s="6" t="s">
        <v>3704</v>
      </c>
      <c r="D222" s="6" t="s">
        <v>4960</v>
      </c>
      <c r="E222" s="26" t="s">
        <v>4284</v>
      </c>
      <c r="F222" s="26" t="s">
        <v>2970</v>
      </c>
      <c r="G222" s="16" t="str">
        <f t="shared" si="6"/>
        <v>Archivo de Trámite de la Subadministración de Apoyo Desconcentrado de Comunicaciones y Tecnologías de la Información de la Aduana de Lázaro Cárdenas</v>
      </c>
      <c r="H222" s="11" t="s">
        <v>3861</v>
      </c>
      <c r="I222" s="11"/>
      <c r="J222" s="11"/>
      <c r="K222" s="11"/>
      <c r="L222" s="11"/>
      <c r="N222" s="8" t="str">
        <f t="shared" si="7"/>
        <v>102.02.07.26.00-T</v>
      </c>
      <c r="O222"/>
      <c r="P222"/>
      <c r="Q222"/>
    </row>
    <row r="223" spans="1:17" ht="54" x14ac:dyDescent="0.25">
      <c r="A223" s="30">
        <v>214</v>
      </c>
      <c r="B223" s="26" t="s">
        <v>2942</v>
      </c>
      <c r="C223" s="6" t="s">
        <v>3705</v>
      </c>
      <c r="D223" s="6" t="s">
        <v>4961</v>
      </c>
      <c r="E223" s="26" t="s">
        <v>4285</v>
      </c>
      <c r="F223" s="26" t="s">
        <v>2942</v>
      </c>
      <c r="G223" s="16" t="str">
        <f t="shared" si="6"/>
        <v>Archivo de Trámite de la Subadministración de Apoyo Desconcentrado de Comunicaciones y Tecnologías de la Información de la Aduana de Manzanillo</v>
      </c>
      <c r="H223" s="11" t="s">
        <v>3861</v>
      </c>
      <c r="I223" s="11"/>
      <c r="J223" s="11"/>
      <c r="K223" s="11"/>
      <c r="L223" s="11"/>
      <c r="N223" s="8" t="str">
        <f t="shared" si="7"/>
        <v>102.02.07.27.00-T</v>
      </c>
      <c r="O223"/>
      <c r="P223"/>
      <c r="Q223"/>
    </row>
    <row r="224" spans="1:17" ht="54" x14ac:dyDescent="0.25">
      <c r="A224" s="30">
        <v>215</v>
      </c>
      <c r="B224" s="26" t="s">
        <v>2930</v>
      </c>
      <c r="C224" s="6" t="s">
        <v>3706</v>
      </c>
      <c r="D224" s="6" t="s">
        <v>4962</v>
      </c>
      <c r="E224" s="26" t="s">
        <v>4286</v>
      </c>
      <c r="F224" s="26" t="s">
        <v>2930</v>
      </c>
      <c r="G224" s="16" t="str">
        <f t="shared" si="6"/>
        <v>Archivo de Trámite de la Subadministración de Apoyo Desconcentrado de Comunicaciones y Tecnologías de la Información de la Aduana de Matamoros</v>
      </c>
      <c r="H224" s="11" t="s">
        <v>3861</v>
      </c>
      <c r="I224" s="11"/>
      <c r="J224" s="11"/>
      <c r="K224" s="11"/>
      <c r="L224" s="11"/>
      <c r="N224" s="8" t="str">
        <f t="shared" si="7"/>
        <v>102.02.07.28.00-T</v>
      </c>
      <c r="O224"/>
      <c r="P224"/>
      <c r="Q224"/>
    </row>
    <row r="225" spans="1:17" ht="54" x14ac:dyDescent="0.25">
      <c r="A225" s="30">
        <v>216</v>
      </c>
      <c r="B225" s="26" t="s">
        <v>2934</v>
      </c>
      <c r="C225" s="6" t="s">
        <v>3707</v>
      </c>
      <c r="D225" s="6" t="s">
        <v>4963</v>
      </c>
      <c r="E225" s="26" t="s">
        <v>4287</v>
      </c>
      <c r="F225" s="26" t="s">
        <v>2934</v>
      </c>
      <c r="G225" s="16" t="str">
        <f t="shared" si="6"/>
        <v>Archivo de Trámite de la Subadministración de Apoyo Desconcentrado de Comunicaciones y Tecnologías de la Información de la Aduana de Mazatlán</v>
      </c>
      <c r="H225" s="11" t="s">
        <v>3861</v>
      </c>
      <c r="I225" s="11"/>
      <c r="J225" s="11"/>
      <c r="K225" s="11"/>
      <c r="L225" s="11"/>
      <c r="N225" s="8" t="str">
        <f t="shared" si="7"/>
        <v>102.02.07.29.00-T</v>
      </c>
      <c r="O225"/>
      <c r="P225"/>
      <c r="Q225"/>
    </row>
    <row r="226" spans="1:17" ht="54" x14ac:dyDescent="0.25">
      <c r="A226" s="30">
        <v>217</v>
      </c>
      <c r="B226" s="26" t="s">
        <v>2938</v>
      </c>
      <c r="C226" s="6" t="s">
        <v>3708</v>
      </c>
      <c r="D226" s="6" t="s">
        <v>4964</v>
      </c>
      <c r="E226" s="26" t="s">
        <v>4288</v>
      </c>
      <c r="F226" s="26" t="s">
        <v>2938</v>
      </c>
      <c r="G226" s="16" t="str">
        <f t="shared" si="6"/>
        <v>Archivo de Trámite de la Subadministración de Apoyo Desconcentrado de Comunicaciones y Tecnologías de la Información de la Aduana de Mexicali</v>
      </c>
      <c r="H226" s="11" t="s">
        <v>3861</v>
      </c>
      <c r="I226" s="11"/>
      <c r="J226" s="11"/>
      <c r="K226" s="11"/>
      <c r="L226" s="11"/>
      <c r="N226" s="8" t="str">
        <f t="shared" si="7"/>
        <v>102.02.07.30.00-T</v>
      </c>
      <c r="O226"/>
      <c r="P226"/>
      <c r="Q226"/>
    </row>
    <row r="227" spans="1:17" ht="54" x14ac:dyDescent="0.25">
      <c r="A227" s="30">
        <v>218</v>
      </c>
      <c r="B227" s="26" t="s">
        <v>2936</v>
      </c>
      <c r="C227" s="6" t="s">
        <v>3709</v>
      </c>
      <c r="D227" s="6" t="s">
        <v>4965</v>
      </c>
      <c r="E227" s="26" t="s">
        <v>4289</v>
      </c>
      <c r="F227" s="26" t="s">
        <v>2936</v>
      </c>
      <c r="G227" s="16" t="str">
        <f t="shared" si="6"/>
        <v>Archivo de Trámite de la Subadministración de Apoyo Desconcentrado de Comunicaciones y Tecnologías de la Información de la Aduana de México</v>
      </c>
      <c r="H227" s="11" t="s">
        <v>3861</v>
      </c>
      <c r="I227" s="11"/>
      <c r="J227" s="11"/>
      <c r="K227" s="11"/>
      <c r="L227" s="11"/>
      <c r="N227" s="8" t="str">
        <f t="shared" si="7"/>
        <v>102.02.07.31.00-T</v>
      </c>
      <c r="O227"/>
      <c r="P227"/>
      <c r="Q227"/>
    </row>
    <row r="228" spans="1:17" s="11" customFormat="1" ht="54" x14ac:dyDescent="0.25">
      <c r="A228" s="30">
        <v>219</v>
      </c>
      <c r="B228" s="26" t="s">
        <v>2950</v>
      </c>
      <c r="C228" s="6" t="s">
        <v>3710</v>
      </c>
      <c r="D228" s="6" t="s">
        <v>4966</v>
      </c>
      <c r="E228" s="26" t="s">
        <v>4290</v>
      </c>
      <c r="F228" s="26" t="s">
        <v>2950</v>
      </c>
      <c r="G228" s="16" t="str">
        <f t="shared" si="6"/>
        <v>Archivo de Trámite de la Subadministración de Apoyo Desconcentrado de Comunicaciones y Tecnologías de la Información de la Aduana de Monterrey</v>
      </c>
      <c r="H228" s="11" t="s">
        <v>3861</v>
      </c>
      <c r="N228" s="8" t="str">
        <f t="shared" si="7"/>
        <v>102.02.07.32.00-T</v>
      </c>
      <c r="O228"/>
      <c r="P228"/>
      <c r="Q228"/>
    </row>
    <row r="229" spans="1:17" s="11" customFormat="1" ht="54" x14ac:dyDescent="0.25">
      <c r="A229" s="30">
        <v>220</v>
      </c>
      <c r="B229" s="26" t="s">
        <v>2971</v>
      </c>
      <c r="C229" s="6" t="s">
        <v>3711</v>
      </c>
      <c r="D229" s="6" t="s">
        <v>4967</v>
      </c>
      <c r="E229" s="26" t="s">
        <v>4291</v>
      </c>
      <c r="F229" s="26" t="s">
        <v>2971</v>
      </c>
      <c r="G229" s="16" t="str">
        <f t="shared" si="6"/>
        <v>Archivo de Trámite de la Subadministración de Apoyo Desconcentrado de Comunicaciones y Tecnologías de la Información de la Aduana de Naco</v>
      </c>
      <c r="H229" s="11" t="s">
        <v>3861</v>
      </c>
      <c r="N229" s="8" t="str">
        <f t="shared" si="7"/>
        <v>102.02.07.33.00-T</v>
      </c>
      <c r="O229"/>
      <c r="P229"/>
      <c r="Q229"/>
    </row>
    <row r="230" spans="1:17" ht="54" x14ac:dyDescent="0.25">
      <c r="A230" s="30">
        <v>221</v>
      </c>
      <c r="B230" s="26" t="s">
        <v>2923</v>
      </c>
      <c r="C230" s="6" t="s">
        <v>3712</v>
      </c>
      <c r="D230" s="6" t="s">
        <v>4968</v>
      </c>
      <c r="E230" s="26" t="s">
        <v>4292</v>
      </c>
      <c r="F230" s="26" t="s">
        <v>2923</v>
      </c>
      <c r="G230" s="16" t="str">
        <f t="shared" si="6"/>
        <v>Archivo de Trámite de la Subadministración de Apoyo Desconcentrado de Comunicaciones y Tecnologías de la Información de la Aduana de Nogales</v>
      </c>
      <c r="H230" s="11" t="s">
        <v>3861</v>
      </c>
      <c r="I230" s="11"/>
      <c r="J230" s="11"/>
      <c r="K230" s="11"/>
      <c r="L230" s="11"/>
      <c r="N230" s="8" t="str">
        <f t="shared" si="7"/>
        <v>102.02.07.34.00-T</v>
      </c>
      <c r="O230"/>
      <c r="P230"/>
      <c r="Q230"/>
    </row>
    <row r="231" spans="1:17" ht="54" x14ac:dyDescent="0.25">
      <c r="A231" s="30">
        <v>222</v>
      </c>
      <c r="B231" s="26" t="s">
        <v>2932</v>
      </c>
      <c r="C231" s="6" t="s">
        <v>3713</v>
      </c>
      <c r="D231" s="6" t="s">
        <v>4969</v>
      </c>
      <c r="E231" s="26" t="s">
        <v>4293</v>
      </c>
      <c r="F231" s="26" t="s">
        <v>2932</v>
      </c>
      <c r="G231" s="16" t="str">
        <f t="shared" si="6"/>
        <v>Archivo de Trámite de la Subadministración de Apoyo Desconcentrado de Comunicaciones y Tecnologías de la Información de la Aduana de Nuevo Laredo</v>
      </c>
      <c r="H231" s="11" t="s">
        <v>3861</v>
      </c>
      <c r="I231" s="11"/>
      <c r="J231" s="11"/>
      <c r="K231" s="11"/>
      <c r="L231" s="11"/>
      <c r="N231" s="8" t="str">
        <f t="shared" si="7"/>
        <v>102.02.07.35.00-T</v>
      </c>
      <c r="O231"/>
      <c r="P231"/>
      <c r="Q231"/>
    </row>
    <row r="232" spans="1:17" ht="54" x14ac:dyDescent="0.25">
      <c r="A232" s="30">
        <v>223</v>
      </c>
      <c r="B232" s="26" t="s">
        <v>2931</v>
      </c>
      <c r="C232" s="6" t="s">
        <v>3724</v>
      </c>
      <c r="D232" s="6" t="s">
        <v>4970</v>
      </c>
      <c r="E232" s="26" t="s">
        <v>4294</v>
      </c>
      <c r="F232" s="26" t="s">
        <v>2931</v>
      </c>
      <c r="G232" s="16" t="str">
        <f t="shared" si="6"/>
        <v>Archivo de Trámite de la Subadministración de Apoyo Desconcentrado de Comunicaciones y Tecnologías de la Información de la Aduana de Ojinaga</v>
      </c>
      <c r="H232" s="11" t="s">
        <v>3861</v>
      </c>
      <c r="I232" s="11"/>
      <c r="J232" s="11"/>
      <c r="K232" s="11"/>
      <c r="L232" s="11"/>
      <c r="N232" s="8" t="str">
        <f t="shared" si="7"/>
        <v>102.02.07.36.00-T</v>
      </c>
      <c r="O232"/>
      <c r="P232"/>
      <c r="Q232"/>
    </row>
    <row r="233" spans="1:17" ht="54" x14ac:dyDescent="0.25">
      <c r="A233" s="30">
        <v>224</v>
      </c>
      <c r="B233" s="26" t="s">
        <v>2922</v>
      </c>
      <c r="C233" s="6" t="s">
        <v>3714</v>
      </c>
      <c r="D233" s="6" t="s">
        <v>4971</v>
      </c>
      <c r="E233" s="26" t="s">
        <v>4295</v>
      </c>
      <c r="F233" s="26" t="s">
        <v>2922</v>
      </c>
      <c r="G233" s="16" t="str">
        <f t="shared" si="6"/>
        <v>Archivo de Trámite de la Subadministración de Apoyo Desconcentrado de Comunicaciones y Tecnologías de la Información de la Aduana de Piedras Negras</v>
      </c>
      <c r="H233" s="11" t="s">
        <v>3861</v>
      </c>
      <c r="I233" s="11"/>
      <c r="J233" s="11"/>
      <c r="K233" s="11"/>
      <c r="L233" s="11"/>
      <c r="N233" s="8" t="str">
        <f t="shared" si="7"/>
        <v>102.02.07.37.00-T</v>
      </c>
      <c r="O233"/>
      <c r="P233"/>
      <c r="Q233"/>
    </row>
    <row r="234" spans="1:17" ht="54" x14ac:dyDescent="0.25">
      <c r="A234" s="30">
        <v>225</v>
      </c>
      <c r="B234" s="26" t="s">
        <v>2951</v>
      </c>
      <c r="C234" s="6" t="s">
        <v>3715</v>
      </c>
      <c r="D234" s="6" t="s">
        <v>4972</v>
      </c>
      <c r="E234" s="26" t="s">
        <v>4296</v>
      </c>
      <c r="F234" s="26" t="s">
        <v>2951</v>
      </c>
      <c r="G234" s="16" t="str">
        <f t="shared" si="6"/>
        <v>Archivo de Trámite de la Subadministración de Apoyo Desconcentrado de Comunicaciones y Tecnologías de la Información de la Aduana de Progreso</v>
      </c>
      <c r="H234" s="11" t="s">
        <v>3861</v>
      </c>
      <c r="I234" s="11"/>
      <c r="J234" s="11"/>
      <c r="K234" s="11"/>
      <c r="L234" s="11"/>
      <c r="N234" s="8" t="str">
        <f t="shared" si="7"/>
        <v>102.02.07.38.00-T</v>
      </c>
      <c r="O234"/>
      <c r="P234"/>
      <c r="Q234"/>
    </row>
    <row r="235" spans="1:17" ht="54" x14ac:dyDescent="0.25">
      <c r="A235" s="30">
        <v>226</v>
      </c>
      <c r="B235" s="26" t="s">
        <v>2974</v>
      </c>
      <c r="C235" s="6" t="s">
        <v>3716</v>
      </c>
      <c r="D235" s="6" t="s">
        <v>4973</v>
      </c>
      <c r="E235" s="26" t="s">
        <v>4297</v>
      </c>
      <c r="F235" s="26" t="s">
        <v>2974</v>
      </c>
      <c r="G235" s="16" t="str">
        <f t="shared" si="6"/>
        <v>Archivo de Trámite de la Subadministración de Apoyo Desconcentrado de Comunicaciones y Tecnologías de la Información de la Aduana de Puebla</v>
      </c>
      <c r="H235" s="11" t="s">
        <v>3861</v>
      </c>
      <c r="I235" s="11"/>
      <c r="J235" s="11"/>
      <c r="K235" s="11"/>
      <c r="L235" s="11"/>
      <c r="N235" s="8" t="str">
        <f t="shared" si="7"/>
        <v>102.02.07.39.00-T</v>
      </c>
      <c r="O235"/>
      <c r="P235"/>
      <c r="Q235"/>
    </row>
    <row r="236" spans="1:17" ht="67.5" x14ac:dyDescent="0.25">
      <c r="A236" s="30">
        <v>227</v>
      </c>
      <c r="B236" s="26" t="s">
        <v>2952</v>
      </c>
      <c r="C236" s="6" t="s">
        <v>3725</v>
      </c>
      <c r="D236" s="6" t="s">
        <v>4974</v>
      </c>
      <c r="E236" s="26" t="s">
        <v>4298</v>
      </c>
      <c r="F236" s="26" t="s">
        <v>2952</v>
      </c>
      <c r="G236" s="16" t="str">
        <f t="shared" si="6"/>
        <v>Archivo de Trámite de la Subadministración de Apoyo Desconcentrado de Comunicaciones y Tecnologías de la Información de la Aduanan de Puerto Palomas</v>
      </c>
      <c r="H236" s="11" t="s">
        <v>3861</v>
      </c>
      <c r="I236" s="11"/>
      <c r="J236" s="11"/>
      <c r="K236" s="11"/>
      <c r="L236" s="11"/>
      <c r="N236" s="8" t="str">
        <f t="shared" si="7"/>
        <v>102.02.07.40.00-T</v>
      </c>
      <c r="O236"/>
      <c r="P236"/>
      <c r="Q236"/>
    </row>
    <row r="237" spans="1:17" ht="54" x14ac:dyDescent="0.25">
      <c r="A237" s="30">
        <v>228</v>
      </c>
      <c r="B237" s="26" t="s">
        <v>2975</v>
      </c>
      <c r="C237" s="6" t="s">
        <v>3717</v>
      </c>
      <c r="D237" s="6" t="s">
        <v>4975</v>
      </c>
      <c r="E237" s="26" t="s">
        <v>4299</v>
      </c>
      <c r="F237" s="26" t="s">
        <v>2975</v>
      </c>
      <c r="G237" s="16" t="str">
        <f t="shared" si="6"/>
        <v>Archivo de Trámite de la Subadministración de Apoyo Desconcentrado de Comunicaciones y Tecnologías de la Información de la Aduana de Querétaro</v>
      </c>
      <c r="H237" s="11" t="s">
        <v>3861</v>
      </c>
      <c r="I237" s="11"/>
      <c r="J237" s="11"/>
      <c r="K237" s="11"/>
      <c r="L237" s="11"/>
      <c r="N237" s="8" t="str">
        <f t="shared" si="7"/>
        <v>102.02.07.41.00-T</v>
      </c>
      <c r="O237"/>
      <c r="P237"/>
      <c r="Q237"/>
    </row>
    <row r="238" spans="1:17" ht="54" x14ac:dyDescent="0.25">
      <c r="A238" s="30">
        <v>229</v>
      </c>
      <c r="B238" s="26" t="s">
        <v>2940</v>
      </c>
      <c r="C238" s="6" t="s">
        <v>3718</v>
      </c>
      <c r="D238" s="6" t="s">
        <v>4976</v>
      </c>
      <c r="E238" s="26" t="s">
        <v>4300</v>
      </c>
      <c r="F238" s="26" t="s">
        <v>2940</v>
      </c>
      <c r="G238" s="16" t="str">
        <f t="shared" si="6"/>
        <v>Archivo de Trámite de la Subadministración de Apoyo Desconcentrado de Comunicaciones y Tecnologías de la Información de la Aduana de Salina Cruz</v>
      </c>
      <c r="H238" s="11" t="s">
        <v>3861</v>
      </c>
      <c r="I238" s="11"/>
      <c r="J238" s="11"/>
      <c r="K238" s="11"/>
      <c r="L238" s="11"/>
      <c r="N238" s="8" t="str">
        <f t="shared" si="7"/>
        <v>102.02.07.42.00-T</v>
      </c>
      <c r="O238"/>
      <c r="P238"/>
      <c r="Q238"/>
    </row>
    <row r="239" spans="1:17" ht="67.5" x14ac:dyDescent="0.25">
      <c r="A239" s="30">
        <v>230</v>
      </c>
      <c r="B239" s="26" t="s">
        <v>2976</v>
      </c>
      <c r="C239" s="6" t="s">
        <v>3726</v>
      </c>
      <c r="D239" s="6" t="s">
        <v>4977</v>
      </c>
      <c r="E239" s="26" t="s">
        <v>4301</v>
      </c>
      <c r="F239" s="26" t="s">
        <v>2976</v>
      </c>
      <c r="G239" s="16" t="str">
        <f t="shared" si="6"/>
        <v>Archivo de Trámite de la Subadministración de Apoyo Desconcentrado de Comunicaciones y Tecnologías de la Información de la Aduana de San Luis Río Colorado</v>
      </c>
      <c r="H239" s="11" t="s">
        <v>3861</v>
      </c>
      <c r="I239" s="11"/>
      <c r="J239" s="11"/>
      <c r="K239" s="11"/>
      <c r="L239" s="11"/>
      <c r="N239" s="8" t="str">
        <f t="shared" si="7"/>
        <v>102.02.07.43.00-T</v>
      </c>
      <c r="O239"/>
      <c r="P239"/>
      <c r="Q239"/>
    </row>
    <row r="240" spans="1:17" ht="54" x14ac:dyDescent="0.25">
      <c r="A240" s="30">
        <v>231</v>
      </c>
      <c r="B240" s="26" t="s">
        <v>2949</v>
      </c>
      <c r="C240" s="6" t="s">
        <v>3727</v>
      </c>
      <c r="D240" s="6" t="s">
        <v>4978</v>
      </c>
      <c r="E240" s="26" t="s">
        <v>4302</v>
      </c>
      <c r="F240" s="26" t="s">
        <v>2949</v>
      </c>
      <c r="G240" s="16" t="str">
        <f t="shared" si="6"/>
        <v>Archivo de Trámite de la Subadministración de Apoyo Desconcentrado de Comunicaciones y Tecnologías de la Información de la Aduana de Sonoyta</v>
      </c>
      <c r="H240" s="11" t="s">
        <v>3861</v>
      </c>
      <c r="I240" s="11"/>
      <c r="J240" s="11"/>
      <c r="K240" s="11"/>
      <c r="L240" s="11"/>
      <c r="N240" s="8" t="str">
        <f t="shared" si="7"/>
        <v>102.02.07.44.00-T</v>
      </c>
      <c r="O240"/>
      <c r="P240"/>
      <c r="Q240"/>
    </row>
    <row r="241" spans="1:17" ht="67.5" x14ac:dyDescent="0.25">
      <c r="A241" s="30">
        <v>232</v>
      </c>
      <c r="B241" s="26" t="s">
        <v>2929</v>
      </c>
      <c r="C241" s="6" t="s">
        <v>3719</v>
      </c>
      <c r="D241" s="6" t="s">
        <v>4979</v>
      </c>
      <c r="E241" s="26" t="s">
        <v>4303</v>
      </c>
      <c r="F241" s="26" t="s">
        <v>2929</v>
      </c>
      <c r="G241" s="16" t="str">
        <f t="shared" si="6"/>
        <v>Archivo de Trámite de la Subadministración de Apoyo Desconcentrado de Comunicaciones y Tecnologías de la Información de la Aduana de Subteniente López</v>
      </c>
      <c r="H241" s="11" t="s">
        <v>3861</v>
      </c>
      <c r="I241" s="11"/>
      <c r="J241" s="11"/>
      <c r="K241" s="11"/>
      <c r="L241" s="11"/>
      <c r="N241" s="8" t="str">
        <f t="shared" si="7"/>
        <v>102.02.07.45.00-T</v>
      </c>
      <c r="O241"/>
      <c r="P241"/>
      <c r="Q241"/>
    </row>
    <row r="242" spans="1:17" ht="54" x14ac:dyDescent="0.25">
      <c r="A242" s="30">
        <v>233</v>
      </c>
      <c r="B242" s="26" t="s">
        <v>2946</v>
      </c>
      <c r="C242" s="6" t="s">
        <v>3720</v>
      </c>
      <c r="D242" s="6" t="s">
        <v>4980</v>
      </c>
      <c r="E242" s="26" t="s">
        <v>4304</v>
      </c>
      <c r="F242" s="26" t="s">
        <v>2946</v>
      </c>
      <c r="G242" s="16" t="str">
        <f t="shared" si="6"/>
        <v>Archivo de Trámite de la Subadministración de Apoyo Desconcentrado de Comunicaciones y Tecnologías de la Información de la Aduana de Tampico</v>
      </c>
      <c r="H242" s="11" t="s">
        <v>3861</v>
      </c>
      <c r="I242" s="11"/>
      <c r="J242" s="11"/>
      <c r="K242" s="11"/>
      <c r="L242" s="11"/>
      <c r="N242" s="8" t="str">
        <f t="shared" si="7"/>
        <v>102.02.07.46.00-T</v>
      </c>
      <c r="O242"/>
      <c r="P242"/>
      <c r="Q242"/>
    </row>
    <row r="243" spans="1:17" ht="54" x14ac:dyDescent="0.25">
      <c r="A243" s="30">
        <v>234</v>
      </c>
      <c r="B243" s="26" t="s">
        <v>2924</v>
      </c>
      <c r="C243" s="6" t="s">
        <v>3728</v>
      </c>
      <c r="D243" s="6" t="s">
        <v>4981</v>
      </c>
      <c r="E243" s="26" t="s">
        <v>4305</v>
      </c>
      <c r="F243" s="26" t="s">
        <v>2924</v>
      </c>
      <c r="G243" s="16" t="str">
        <f t="shared" si="6"/>
        <v>Archivo de Trámite de la Subadministración de Apoyo Desconcentrado de Comunicaciones y Tecnologías de la Información de la Aduana de Tecate</v>
      </c>
      <c r="H243" s="11" t="s">
        <v>3861</v>
      </c>
      <c r="I243" s="11"/>
      <c r="J243" s="11"/>
      <c r="K243" s="11"/>
      <c r="L243" s="11"/>
      <c r="N243" s="8" t="str">
        <f t="shared" si="7"/>
        <v>102.02.07.47.00-T</v>
      </c>
      <c r="O243"/>
      <c r="P243"/>
      <c r="Q243"/>
    </row>
    <row r="244" spans="1:17" ht="54" x14ac:dyDescent="0.25">
      <c r="A244" s="30">
        <v>235</v>
      </c>
      <c r="B244" s="26" t="s">
        <v>2977</v>
      </c>
      <c r="C244" s="6" t="s">
        <v>3721</v>
      </c>
      <c r="D244" s="6" t="s">
        <v>4982</v>
      </c>
      <c r="E244" s="26" t="s">
        <v>4306</v>
      </c>
      <c r="F244" s="26" t="s">
        <v>2977</v>
      </c>
      <c r="G244" s="16" t="str">
        <f t="shared" si="6"/>
        <v>Archivo de Trámite de la Subadministración de Apoyo Desconcentrado de Comunicaciones y Tecnologías de la Información de la Aduana de Tijuana</v>
      </c>
      <c r="H244" s="11" t="s">
        <v>3861</v>
      </c>
      <c r="I244" s="11"/>
      <c r="J244" s="11"/>
      <c r="K244" s="11"/>
      <c r="L244" s="11"/>
      <c r="N244" s="8" t="str">
        <f t="shared" si="7"/>
        <v>102.02.07.48.00-T</v>
      </c>
      <c r="O244"/>
      <c r="P244"/>
      <c r="Q244"/>
    </row>
    <row r="245" spans="1:17" ht="54" x14ac:dyDescent="0.25">
      <c r="A245" s="30">
        <v>236</v>
      </c>
      <c r="B245" s="26" t="s">
        <v>2978</v>
      </c>
      <c r="C245" s="6" t="s">
        <v>3729</v>
      </c>
      <c r="D245" s="6" t="s">
        <v>4983</v>
      </c>
      <c r="E245" s="26" t="s">
        <v>4307</v>
      </c>
      <c r="F245" s="26" t="s">
        <v>2978</v>
      </c>
      <c r="G245" s="16" t="str">
        <f t="shared" si="6"/>
        <v>Archivo de Trámite de la Subadministración de Apoyo Desconcentrado de Comunicaciones y Tecnologías de la Información de la Aduana de Toluca</v>
      </c>
      <c r="H245" s="11" t="s">
        <v>3861</v>
      </c>
      <c r="I245" s="11"/>
      <c r="J245" s="11"/>
      <c r="K245" s="11"/>
      <c r="L245" s="11"/>
      <c r="N245" s="8" t="str">
        <f t="shared" si="7"/>
        <v>102.02.07.49.00-T</v>
      </c>
      <c r="O245"/>
      <c r="P245"/>
      <c r="Q245"/>
    </row>
    <row r="246" spans="1:17" ht="54" x14ac:dyDescent="0.25">
      <c r="A246" s="30">
        <v>237</v>
      </c>
      <c r="B246" s="26" t="s">
        <v>2979</v>
      </c>
      <c r="C246" s="6" t="s">
        <v>3730</v>
      </c>
      <c r="D246" s="6" t="s">
        <v>4984</v>
      </c>
      <c r="E246" s="26" t="s">
        <v>4308</v>
      </c>
      <c r="F246" s="26" t="s">
        <v>2979</v>
      </c>
      <c r="G246" s="16" t="str">
        <f t="shared" si="6"/>
        <v>Archivo de Trámite de la Subadministración de Apoyo Desconcentrado de Comunicaciones y Tecnologías de la Información de la Aduana de Torreón</v>
      </c>
      <c r="H246" s="11" t="s">
        <v>3861</v>
      </c>
      <c r="I246" s="11"/>
      <c r="J246" s="11"/>
      <c r="K246" s="11"/>
      <c r="L246" s="11"/>
      <c r="N246" s="8" t="str">
        <f t="shared" si="7"/>
        <v>102.02.07.50.00-T</v>
      </c>
      <c r="O246"/>
      <c r="P246"/>
      <c r="Q246"/>
    </row>
    <row r="247" spans="1:17" ht="54" x14ac:dyDescent="0.25">
      <c r="A247" s="30">
        <v>238</v>
      </c>
      <c r="B247" s="26" t="s">
        <v>2925</v>
      </c>
      <c r="C247" s="6" t="s">
        <v>3722</v>
      </c>
      <c r="D247" s="6" t="s">
        <v>4985</v>
      </c>
      <c r="E247" s="26" t="s">
        <v>4309</v>
      </c>
      <c r="F247" s="26" t="s">
        <v>2925</v>
      </c>
      <c r="G247" s="16" t="str">
        <f t="shared" si="6"/>
        <v>Archivo de Trámite de la Subadministración de Apoyo Desconcentrado de Comunicaciones y Tecnologías de la Información de la Aduana de Tuxpan</v>
      </c>
      <c r="H247" s="11" t="s">
        <v>3861</v>
      </c>
      <c r="I247" s="11"/>
      <c r="J247" s="11"/>
      <c r="K247" s="11"/>
      <c r="L247" s="11"/>
      <c r="N247" s="8" t="str">
        <f t="shared" si="7"/>
        <v>102.02.07.51.00-T</v>
      </c>
      <c r="O247"/>
      <c r="P247"/>
      <c r="Q247"/>
    </row>
    <row r="248" spans="1:17" ht="54" x14ac:dyDescent="0.25">
      <c r="A248" s="30">
        <v>239</v>
      </c>
      <c r="B248" s="26" t="s">
        <v>2916</v>
      </c>
      <c r="C248" s="6" t="s">
        <v>3723</v>
      </c>
      <c r="D248" s="6" t="s">
        <v>4986</v>
      </c>
      <c r="E248" s="26" t="s">
        <v>4310</v>
      </c>
      <c r="F248" s="26" t="s">
        <v>2916</v>
      </c>
      <c r="G248" s="16" t="str">
        <f t="shared" si="6"/>
        <v>Archivo de Trámite de la Subadministración de Apoyo Desconcentrado de Comunicaciones y Tecnologías de la Información de la Aduana de Veracruz</v>
      </c>
      <c r="H248" s="11" t="s">
        <v>3861</v>
      </c>
      <c r="I248" s="11"/>
      <c r="J248" s="11"/>
      <c r="K248" s="11"/>
      <c r="L248" s="11"/>
      <c r="N248" s="8" t="str">
        <f t="shared" si="7"/>
        <v>102.02.07.52.00-T</v>
      </c>
      <c r="O248"/>
      <c r="P248"/>
      <c r="Q248"/>
    </row>
    <row r="249" spans="1:17" ht="54" x14ac:dyDescent="0.25">
      <c r="A249" s="30">
        <v>240</v>
      </c>
      <c r="B249" s="26" t="s">
        <v>5642</v>
      </c>
      <c r="C249" s="6" t="s">
        <v>3734</v>
      </c>
      <c r="D249" s="6" t="s">
        <v>4987</v>
      </c>
      <c r="E249" s="26" t="s">
        <v>5643</v>
      </c>
      <c r="F249" s="26" t="s">
        <v>5642</v>
      </c>
      <c r="G249" s="16" t="str">
        <f t="shared" si="6"/>
        <v>Archivo de Trámite de la Subadministración de Apoyo Desconcentrado de Comunicaciones y Tecnologías de la Información de Aguascalientes 1</v>
      </c>
      <c r="H249" s="11" t="s">
        <v>3861</v>
      </c>
      <c r="I249" s="11"/>
      <c r="J249" s="11"/>
      <c r="K249" s="11"/>
      <c r="L249" s="11"/>
      <c r="N249" s="8" t="str">
        <f t="shared" si="7"/>
        <v>102.02.07.53.00-T</v>
      </c>
      <c r="O249"/>
      <c r="P249"/>
      <c r="Q249"/>
    </row>
    <row r="250" spans="1:17" ht="67.5" x14ac:dyDescent="0.25">
      <c r="A250" s="30">
        <v>241</v>
      </c>
      <c r="B250" s="26" t="s">
        <v>3735</v>
      </c>
      <c r="C250" s="6" t="s">
        <v>3736</v>
      </c>
      <c r="D250" s="6" t="s">
        <v>4988</v>
      </c>
      <c r="E250" s="26" t="s">
        <v>4311</v>
      </c>
      <c r="F250" s="26" t="s">
        <v>3735</v>
      </c>
      <c r="G250" s="16" t="str">
        <f t="shared" si="6"/>
        <v>Archivo de Trámite de la Subadministración de Apoyo Desconcentrado de Comunicaciones y Tecnologías de la Información de la Aduana de Baja California 1 Mexicali</v>
      </c>
      <c r="H250" s="11" t="s">
        <v>3861</v>
      </c>
      <c r="I250" s="11"/>
      <c r="J250" s="11"/>
      <c r="K250" s="11"/>
      <c r="L250" s="11"/>
      <c r="N250" s="8" t="str">
        <f t="shared" si="7"/>
        <v>102.02.07.54.00-T</v>
      </c>
      <c r="O250"/>
      <c r="P250"/>
      <c r="Q250"/>
    </row>
    <row r="251" spans="1:17" ht="54" x14ac:dyDescent="0.25">
      <c r="A251" s="30">
        <v>242</v>
      </c>
      <c r="B251" s="26" t="s">
        <v>3737</v>
      </c>
      <c r="C251" s="6" t="s">
        <v>3738</v>
      </c>
      <c r="D251" s="6" t="s">
        <v>4989</v>
      </c>
      <c r="E251" s="26" t="s">
        <v>4312</v>
      </c>
      <c r="F251" s="26" t="s">
        <v>3737</v>
      </c>
      <c r="G251" s="16" t="str">
        <f t="shared" si="6"/>
        <v>Archivo de Trámite de la Subadministración de Apoyo Desconcentrado de Comunicaciones y Tecnologías de la Información de Baja California 2 Tijuana</v>
      </c>
      <c r="H251" s="11" t="s">
        <v>3861</v>
      </c>
      <c r="I251" s="11"/>
      <c r="J251" s="11"/>
      <c r="K251" s="11"/>
      <c r="L251" s="11"/>
      <c r="N251" s="8" t="str">
        <f t="shared" si="7"/>
        <v>102.02.07.55.00-T</v>
      </c>
      <c r="O251"/>
      <c r="P251"/>
      <c r="Q251"/>
    </row>
    <row r="252" spans="1:17" ht="54" x14ac:dyDescent="0.25">
      <c r="A252" s="30">
        <v>243</v>
      </c>
      <c r="B252" s="26" t="s">
        <v>5644</v>
      </c>
      <c r="C252" s="6" t="s">
        <v>3739</v>
      </c>
      <c r="D252" s="6" t="s">
        <v>4990</v>
      </c>
      <c r="E252" s="26" t="s">
        <v>5645</v>
      </c>
      <c r="F252" s="26" t="s">
        <v>5644</v>
      </c>
      <c r="G252" s="16" t="str">
        <f t="shared" si="6"/>
        <v>Archivo de Trámite de la Subadministración de Apoyo Desconcentrado de Comunicaciones y Tecnologías de la Información de Baja California Sur 1 La Paz</v>
      </c>
      <c r="H252" s="11" t="s">
        <v>3861</v>
      </c>
      <c r="I252" s="11"/>
      <c r="J252" s="11"/>
      <c r="K252" s="11"/>
      <c r="L252" s="11"/>
      <c r="N252" s="8" t="str">
        <f t="shared" si="7"/>
        <v>102.02.07.57.00-T</v>
      </c>
      <c r="O252"/>
      <c r="P252"/>
      <c r="Q252"/>
    </row>
    <row r="253" spans="1:17" ht="54" x14ac:dyDescent="0.25">
      <c r="A253" s="30">
        <v>244</v>
      </c>
      <c r="B253" s="26" t="s">
        <v>3740</v>
      </c>
      <c r="C253" s="6" t="s">
        <v>3741</v>
      </c>
      <c r="D253" s="6" t="s">
        <v>4991</v>
      </c>
      <c r="E253" s="26" t="s">
        <v>4313</v>
      </c>
      <c r="F253" s="26" t="s">
        <v>3740</v>
      </c>
      <c r="G253" s="16" t="str">
        <f t="shared" si="6"/>
        <v>Archivo de Trámite de la Subadministración de Apoyo Desconcentrado de Comunicaciones y Tecnologías de la Información de Campeche 1 Campeche</v>
      </c>
      <c r="H253" s="11" t="s">
        <v>3861</v>
      </c>
      <c r="I253" s="11"/>
      <c r="J253" s="11"/>
      <c r="K253" s="11"/>
      <c r="L253" s="11"/>
      <c r="N253" s="8" t="str">
        <f t="shared" si="7"/>
        <v>102.02.07.59.00-T</v>
      </c>
      <c r="O253"/>
      <c r="P253"/>
      <c r="Q253"/>
    </row>
    <row r="254" spans="1:17" ht="54" x14ac:dyDescent="0.25">
      <c r="A254" s="30">
        <v>245</v>
      </c>
      <c r="B254" s="26" t="s">
        <v>3750</v>
      </c>
      <c r="C254" s="6" t="s">
        <v>3751</v>
      </c>
      <c r="D254" s="6" t="s">
        <v>4992</v>
      </c>
      <c r="E254" s="26" t="s">
        <v>4314</v>
      </c>
      <c r="F254" s="26" t="s">
        <v>3750</v>
      </c>
      <c r="G254" s="16" t="str">
        <f t="shared" si="6"/>
        <v>Archivo de Trámite de la Subadministración de Apoyo Desconcentrado de Comunicaciones y Tecnologías de la Información de Chiapas 1 Tuxtla Gutiérrez</v>
      </c>
      <c r="H254" s="11" t="s">
        <v>3861</v>
      </c>
      <c r="I254" s="11"/>
      <c r="J254" s="11"/>
      <c r="K254" s="11"/>
      <c r="L254" s="11"/>
      <c r="N254" s="8" t="str">
        <f t="shared" si="7"/>
        <v>102.02.07.60.00-T</v>
      </c>
      <c r="O254"/>
      <c r="P254"/>
      <c r="Q254"/>
    </row>
    <row r="255" spans="1:17" ht="54" x14ac:dyDescent="0.25">
      <c r="A255" s="30">
        <v>246</v>
      </c>
      <c r="B255" s="26" t="s">
        <v>3752</v>
      </c>
      <c r="C255" s="6" t="s">
        <v>3753</v>
      </c>
      <c r="D255" s="6" t="s">
        <v>4993</v>
      </c>
      <c r="E255" s="26" t="s">
        <v>4315</v>
      </c>
      <c r="F255" s="26" t="s">
        <v>3752</v>
      </c>
      <c r="G255" s="16" t="str">
        <f t="shared" si="6"/>
        <v>Archivo de Trámite de la Subadministración de Apoyo Desconcentrado de Comunicaciones y Tecnologías de la Información de Chiapas 2 Tapachula</v>
      </c>
      <c r="H255" s="11" t="s">
        <v>3861</v>
      </c>
      <c r="I255" s="11"/>
      <c r="J255" s="11"/>
      <c r="K255" s="11"/>
      <c r="L255" s="11"/>
      <c r="N255" s="8" t="str">
        <f t="shared" si="7"/>
        <v>102.02.07.61.00-T</v>
      </c>
      <c r="O255"/>
      <c r="P255"/>
      <c r="Q255"/>
    </row>
    <row r="256" spans="1:17" ht="54" x14ac:dyDescent="0.25">
      <c r="A256" s="30">
        <v>247</v>
      </c>
      <c r="B256" s="26" t="s">
        <v>3754</v>
      </c>
      <c r="C256" s="6" t="s">
        <v>3755</v>
      </c>
      <c r="D256" s="6" t="s">
        <v>4994</v>
      </c>
      <c r="E256" s="26" t="s">
        <v>4316</v>
      </c>
      <c r="F256" s="26" t="s">
        <v>3754</v>
      </c>
      <c r="G256" s="16" t="str">
        <f t="shared" si="6"/>
        <v>Archivo de Trámite de la Subadministración de Apoyo Desconcentrado de Comunicaciones y Tecnologías de la Información de Chihuahua 1 Chihuahua</v>
      </c>
      <c r="H256" s="11" t="s">
        <v>3861</v>
      </c>
      <c r="I256" s="11"/>
      <c r="J256" s="11"/>
      <c r="K256" s="11"/>
      <c r="L256" s="11"/>
      <c r="N256" s="8" t="str">
        <f t="shared" si="7"/>
        <v>102.02.07.62.00-T</v>
      </c>
      <c r="O256"/>
      <c r="P256"/>
      <c r="Q256"/>
    </row>
    <row r="257" spans="1:17" ht="54" x14ac:dyDescent="0.25">
      <c r="A257" s="30">
        <v>248</v>
      </c>
      <c r="B257" s="26" t="s">
        <v>3756</v>
      </c>
      <c r="C257" s="6" t="s">
        <v>3757</v>
      </c>
      <c r="D257" s="6" t="s">
        <v>4995</v>
      </c>
      <c r="E257" s="26" t="s">
        <v>4317</v>
      </c>
      <c r="F257" s="26" t="s">
        <v>3756</v>
      </c>
      <c r="G257" s="16" t="str">
        <f t="shared" si="6"/>
        <v>Archivo de Trámite de la Subadministración de Apoyo Desconcentrado de Comunicaciones y Tecnologías de la Información de Chihuahua 2 Cd. Juárez</v>
      </c>
      <c r="H257" s="11" t="s">
        <v>3861</v>
      </c>
      <c r="I257" s="11"/>
      <c r="J257" s="11"/>
      <c r="K257" s="11"/>
      <c r="L257" s="11"/>
      <c r="N257" s="8" t="str">
        <f t="shared" si="7"/>
        <v>102.02.07.63.00-T</v>
      </c>
      <c r="O257"/>
      <c r="P257"/>
      <c r="Q257"/>
    </row>
    <row r="258" spans="1:17" ht="54" x14ac:dyDescent="0.25">
      <c r="A258" s="30">
        <v>249</v>
      </c>
      <c r="B258" s="26" t="s">
        <v>3742</v>
      </c>
      <c r="C258" s="6" t="s">
        <v>3743</v>
      </c>
      <c r="D258" s="6" t="s">
        <v>4996</v>
      </c>
      <c r="E258" s="26" t="s">
        <v>4318</v>
      </c>
      <c r="F258" s="26" t="s">
        <v>3742</v>
      </c>
      <c r="G258" s="16" t="str">
        <f t="shared" si="6"/>
        <v>Archivo de Trámite de la Subadministración de Apoyo Desconcentrado de Comunicaciones y Tecnologías de la Información de Coahuila de Zaragoza 1 Saltillo</v>
      </c>
      <c r="H258" s="11" t="s">
        <v>3861</v>
      </c>
      <c r="I258" s="11"/>
      <c r="J258" s="11"/>
      <c r="K258" s="11"/>
      <c r="L258" s="11"/>
      <c r="N258" s="8" t="str">
        <f t="shared" si="7"/>
        <v>102.02.07.64.00-T</v>
      </c>
      <c r="O258"/>
      <c r="P258"/>
      <c r="Q258"/>
    </row>
    <row r="259" spans="1:17" ht="67.5" x14ac:dyDescent="0.25">
      <c r="A259" s="30">
        <v>250</v>
      </c>
      <c r="B259" s="26" t="s">
        <v>3744</v>
      </c>
      <c r="C259" s="6" t="s">
        <v>3745</v>
      </c>
      <c r="D259" s="6" t="s">
        <v>4997</v>
      </c>
      <c r="E259" s="26" t="s">
        <v>4319</v>
      </c>
      <c r="F259" s="26" t="s">
        <v>3744</v>
      </c>
      <c r="G259" s="16" t="str">
        <f t="shared" si="6"/>
        <v>Archivo de Trámite de la Subadministración de Apoyo Desconcentrado de Comunicaciones y Tecnologías de la Información de Coahuila de Zaragoza 2 Torreón</v>
      </c>
      <c r="H259" s="11" t="s">
        <v>3861</v>
      </c>
      <c r="I259" s="11"/>
      <c r="J259" s="11"/>
      <c r="K259" s="11"/>
      <c r="L259" s="11"/>
      <c r="N259" s="8" t="str">
        <f t="shared" si="7"/>
        <v>102.02.07.65.00-T</v>
      </c>
      <c r="O259"/>
      <c r="P259"/>
      <c r="Q259"/>
    </row>
    <row r="260" spans="1:17" ht="67.5" x14ac:dyDescent="0.25">
      <c r="A260" s="30">
        <v>251</v>
      </c>
      <c r="B260" s="26" t="s">
        <v>3746</v>
      </c>
      <c r="C260" s="6" t="s">
        <v>3747</v>
      </c>
      <c r="D260" s="6" t="s">
        <v>4998</v>
      </c>
      <c r="E260" s="26" t="s">
        <v>4320</v>
      </c>
      <c r="F260" s="26" t="s">
        <v>3746</v>
      </c>
      <c r="G260" s="16" t="str">
        <f t="shared" si="6"/>
        <v>Archivo de Trámite de la Subadministración de Apoyo Desconcentrado de Comunicaciones y Tecnologías de la Información de Coahuila de Zaragoza 3 Piedras Negras</v>
      </c>
      <c r="H260" s="11" t="s">
        <v>3861</v>
      </c>
      <c r="I260" s="11"/>
      <c r="J260" s="11"/>
      <c r="K260" s="11"/>
      <c r="L260" s="11"/>
      <c r="N260" s="8" t="str">
        <f t="shared" si="7"/>
        <v>102.02.07.66.00-T</v>
      </c>
      <c r="O260"/>
      <c r="P260"/>
      <c r="Q260"/>
    </row>
    <row r="261" spans="1:17" ht="54" x14ac:dyDescent="0.25">
      <c r="A261" s="30">
        <v>252</v>
      </c>
      <c r="B261" s="26" t="s">
        <v>3748</v>
      </c>
      <c r="C261" s="6" t="s">
        <v>3749</v>
      </c>
      <c r="D261" s="6" t="s">
        <v>4999</v>
      </c>
      <c r="E261" s="26" t="s">
        <v>4321</v>
      </c>
      <c r="F261" s="26" t="s">
        <v>3748</v>
      </c>
      <c r="G261" s="16" t="str">
        <f t="shared" si="6"/>
        <v>Archivo de Trámite de la Subadministración de Apoyo Desconcentrado de Comunicaciones y Tecnologías de la Información de Colima 1 Colima</v>
      </c>
      <c r="H261" s="11" t="s">
        <v>3861</v>
      </c>
      <c r="I261" s="11"/>
      <c r="J261" s="11"/>
      <c r="K261" s="11"/>
      <c r="L261" s="11"/>
      <c r="N261" s="8" t="str">
        <f t="shared" si="7"/>
        <v>102.02.07.67.00-T</v>
      </c>
      <c r="O261"/>
      <c r="P261"/>
      <c r="Q261"/>
    </row>
    <row r="262" spans="1:17" ht="54" x14ac:dyDescent="0.25">
      <c r="A262" s="30">
        <v>253</v>
      </c>
      <c r="B262" s="26" t="s">
        <v>3759</v>
      </c>
      <c r="C262" s="6" t="s">
        <v>3760</v>
      </c>
      <c r="D262" s="6" t="s">
        <v>5000</v>
      </c>
      <c r="E262" s="26" t="s">
        <v>4322</v>
      </c>
      <c r="F262" s="26" t="s">
        <v>3759</v>
      </c>
      <c r="G262" s="16" t="str">
        <f t="shared" si="6"/>
        <v>Archivo de Trámite de la Subadministración de Apoyo Desconcentrado de Comunicaciones y Tecnologías de la Información del Distrito Federal 1 Norte D.F.</v>
      </c>
      <c r="H262" s="11" t="s">
        <v>3861</v>
      </c>
      <c r="I262" s="11"/>
      <c r="J262" s="11"/>
      <c r="K262" s="11"/>
      <c r="L262" s="11"/>
      <c r="N262" s="8" t="str">
        <f t="shared" si="7"/>
        <v>102.02.07.68.00-T</v>
      </c>
      <c r="O262"/>
      <c r="P262"/>
      <c r="Q262"/>
    </row>
    <row r="263" spans="1:17" ht="54" x14ac:dyDescent="0.25">
      <c r="A263" s="30">
        <v>254</v>
      </c>
      <c r="B263" s="26" t="s">
        <v>3761</v>
      </c>
      <c r="C263" s="6" t="s">
        <v>3762</v>
      </c>
      <c r="D263" s="6" t="s">
        <v>5001</v>
      </c>
      <c r="E263" s="26" t="s">
        <v>4323</v>
      </c>
      <c r="F263" s="26" t="s">
        <v>3761</v>
      </c>
      <c r="G263" s="16" t="str">
        <f t="shared" si="6"/>
        <v>Archivo de Trámite de la Subadministración de Apoyo Desconcentrado de Comunicaciones y Tecnologías de la Información del Distrito Federal 2 Centro D.F.</v>
      </c>
      <c r="H263" s="11" t="s">
        <v>3861</v>
      </c>
      <c r="I263" s="11"/>
      <c r="J263" s="11"/>
      <c r="K263" s="11"/>
      <c r="L263" s="11"/>
      <c r="N263" s="8" t="str">
        <f t="shared" si="7"/>
        <v>102.02.07.69.00-T</v>
      </c>
      <c r="O263"/>
      <c r="P263"/>
      <c r="Q263"/>
    </row>
    <row r="264" spans="1:17" ht="67.5" x14ac:dyDescent="0.25">
      <c r="A264" s="30">
        <v>255</v>
      </c>
      <c r="B264" s="26" t="s">
        <v>3763</v>
      </c>
      <c r="C264" s="6" t="s">
        <v>3764</v>
      </c>
      <c r="D264" s="6" t="s">
        <v>5002</v>
      </c>
      <c r="E264" s="26" t="s">
        <v>4324</v>
      </c>
      <c r="F264" s="26" t="s">
        <v>3763</v>
      </c>
      <c r="G264" s="16" t="str">
        <f t="shared" si="6"/>
        <v>Archivo de Trámite de la Subadministración de Apoyo Desconcentrado de Comunicaciones y Tecnologías de la Información del Distrito Federal 3 Oriente D.F.</v>
      </c>
      <c r="H264" s="11" t="s">
        <v>3861</v>
      </c>
      <c r="I264" s="11"/>
      <c r="J264" s="11"/>
      <c r="K264" s="11"/>
      <c r="L264" s="11"/>
      <c r="N264" s="8" t="str">
        <f t="shared" si="7"/>
        <v>102.02.07.70.00-T</v>
      </c>
      <c r="O264"/>
      <c r="P264"/>
      <c r="Q264"/>
    </row>
    <row r="265" spans="1:17" ht="54" x14ac:dyDescent="0.25">
      <c r="A265" s="30">
        <v>256</v>
      </c>
      <c r="B265" s="26" t="s">
        <v>3765</v>
      </c>
      <c r="C265" s="6" t="s">
        <v>3766</v>
      </c>
      <c r="D265" s="6" t="s">
        <v>5003</v>
      </c>
      <c r="E265" s="26" t="s">
        <v>4325</v>
      </c>
      <c r="F265" s="26" t="s">
        <v>3765</v>
      </c>
      <c r="G265" s="16" t="str">
        <f t="shared" si="6"/>
        <v>Archivo de Trámite de la Subadministración de Apoyo Desconcentrado de Comunicaciones y Tecnologías de la Información del Distrito Federal 4 Sur D.F.</v>
      </c>
      <c r="H265" s="11" t="s">
        <v>3861</v>
      </c>
      <c r="I265" s="11"/>
      <c r="J265" s="11"/>
      <c r="K265" s="11"/>
      <c r="L265" s="11"/>
      <c r="N265" s="8" t="str">
        <f t="shared" si="7"/>
        <v>102.02.07.71.00-T</v>
      </c>
      <c r="O265"/>
      <c r="P265"/>
      <c r="Q265"/>
    </row>
    <row r="266" spans="1:17" ht="54" x14ac:dyDescent="0.25">
      <c r="A266" s="30">
        <v>257</v>
      </c>
      <c r="B266" s="26" t="s">
        <v>3767</v>
      </c>
      <c r="C266" s="6" t="s">
        <v>3768</v>
      </c>
      <c r="D266" s="6" t="s">
        <v>5004</v>
      </c>
      <c r="E266" s="26" t="s">
        <v>4326</v>
      </c>
      <c r="F266" s="26" t="s">
        <v>3767</v>
      </c>
      <c r="G266" s="16" t="str">
        <f t="shared" si="6"/>
        <v>Archivo de Trámite de la Subadministración de Apoyo Desconcentrado de Comunicaciones y Tecnologías de la Información del Distrito Federal 5 C. Hidalgo</v>
      </c>
      <c r="H266" s="11" t="s">
        <v>3861</v>
      </c>
      <c r="I266" s="11"/>
      <c r="J266" s="11"/>
      <c r="K266" s="11"/>
      <c r="L266" s="11"/>
      <c r="N266" s="8" t="str">
        <f t="shared" si="7"/>
        <v>102.02.07.72.00-T</v>
      </c>
      <c r="O266"/>
      <c r="P266"/>
      <c r="Q266"/>
    </row>
    <row r="267" spans="1:17" ht="54" x14ac:dyDescent="0.25">
      <c r="A267" s="30">
        <v>258</v>
      </c>
      <c r="B267" s="26" t="s">
        <v>3771</v>
      </c>
      <c r="C267" s="6" t="s">
        <v>3772</v>
      </c>
      <c r="D267" s="6" t="s">
        <v>5005</v>
      </c>
      <c r="E267" s="26" t="s">
        <v>4327</v>
      </c>
      <c r="F267" s="26" t="s">
        <v>3771</v>
      </c>
      <c r="G267" s="16" t="str">
        <f t="shared" ref="G267:G330" si="8">TRIM(F267)</f>
        <v>Archivo de Trámite de la Subadministración de Apoyo Desconcentrado de Comunicaciones y Tecnologías de la Información de Durango 1 Durango</v>
      </c>
      <c r="H267" s="11" t="s">
        <v>3861</v>
      </c>
      <c r="I267" s="11"/>
      <c r="J267" s="11"/>
      <c r="K267" s="11"/>
      <c r="L267" s="11"/>
      <c r="N267" s="8" t="str">
        <f t="shared" ref="N267:N330" si="9">CONCATENATE(C267,$M$9)</f>
        <v>102.02.07.73.00-T</v>
      </c>
      <c r="O267"/>
      <c r="P267"/>
      <c r="Q267"/>
    </row>
    <row r="268" spans="1:17" ht="54" x14ac:dyDescent="0.25">
      <c r="A268" s="30">
        <v>259</v>
      </c>
      <c r="B268" s="26" t="s">
        <v>3773</v>
      </c>
      <c r="C268" s="6" t="s">
        <v>3774</v>
      </c>
      <c r="D268" s="6" t="s">
        <v>5006</v>
      </c>
      <c r="E268" s="26" t="s">
        <v>4328</v>
      </c>
      <c r="F268" s="26" t="s">
        <v>3773</v>
      </c>
      <c r="G268" s="16" t="str">
        <f t="shared" si="8"/>
        <v>Archivo de Trámite de la Subadministración de Apoyo Desconcentrado de Comunicaciones y Tecnologías de la Información de Guanajuato 2 León</v>
      </c>
      <c r="H268" s="11" t="s">
        <v>3861</v>
      </c>
      <c r="I268" s="11"/>
      <c r="J268" s="11"/>
      <c r="K268" s="11"/>
      <c r="L268" s="11"/>
      <c r="N268" s="8" t="str">
        <f t="shared" si="9"/>
        <v>102.02.07.75.00-T</v>
      </c>
      <c r="O268"/>
      <c r="P268"/>
      <c r="Q268"/>
    </row>
    <row r="269" spans="1:17" ht="54" x14ac:dyDescent="0.25">
      <c r="A269" s="30">
        <v>260</v>
      </c>
      <c r="B269" s="26" t="s">
        <v>3775</v>
      </c>
      <c r="C269" s="6" t="s">
        <v>3776</v>
      </c>
      <c r="D269" s="6" t="s">
        <v>5007</v>
      </c>
      <c r="E269" s="26" t="s">
        <v>4329</v>
      </c>
      <c r="F269" s="26" t="s">
        <v>3775</v>
      </c>
      <c r="G269" s="16" t="str">
        <f t="shared" si="8"/>
        <v>Archivo de Trámite de la Subadministración de Apoyo Desconcentrado de Comunicaciones y Tecnologías de la Información de Guanajuato 3 Celaya</v>
      </c>
      <c r="H269" s="11" t="s">
        <v>3861</v>
      </c>
      <c r="I269" s="11"/>
      <c r="J269" s="11"/>
      <c r="K269" s="11"/>
      <c r="L269" s="11"/>
      <c r="N269" s="8" t="str">
        <f t="shared" si="9"/>
        <v>102.02.07.76.00-T</v>
      </c>
      <c r="O269"/>
      <c r="P269"/>
      <c r="Q269"/>
    </row>
    <row r="270" spans="1:17" ht="54" x14ac:dyDescent="0.25">
      <c r="A270" s="30">
        <v>261</v>
      </c>
      <c r="B270" s="26" t="s">
        <v>3777</v>
      </c>
      <c r="C270" s="6" t="s">
        <v>3778</v>
      </c>
      <c r="D270" s="6" t="s">
        <v>5008</v>
      </c>
      <c r="E270" s="26" t="s">
        <v>4330</v>
      </c>
      <c r="F270" s="26" t="s">
        <v>3777</v>
      </c>
      <c r="G270" s="16" t="str">
        <f t="shared" si="8"/>
        <v>Archivo de Trámite de la Subadministración de Apoyo Desconcentrado de Comunicaciones y Tecnologías de la Información de Guerrero 1 Acapulco</v>
      </c>
      <c r="H270" s="11" t="s">
        <v>3861</v>
      </c>
      <c r="I270" s="11"/>
      <c r="J270" s="11"/>
      <c r="K270" s="11"/>
      <c r="L270" s="11"/>
      <c r="N270" s="8" t="str">
        <f t="shared" si="9"/>
        <v>102.02.07.77.00-T</v>
      </c>
      <c r="O270"/>
      <c r="P270"/>
      <c r="Q270"/>
    </row>
    <row r="271" spans="1:17" ht="54" x14ac:dyDescent="0.25">
      <c r="A271" s="30">
        <v>262</v>
      </c>
      <c r="B271" s="26" t="s">
        <v>3779</v>
      </c>
      <c r="C271" s="6" t="s">
        <v>3780</v>
      </c>
      <c r="D271" s="6" t="s">
        <v>5009</v>
      </c>
      <c r="E271" s="26" t="s">
        <v>4331</v>
      </c>
      <c r="F271" s="26" t="s">
        <v>3779</v>
      </c>
      <c r="G271" s="16" t="str">
        <f t="shared" si="8"/>
        <v>Archivo de Trámite de la Subadministración de Apoyo Desconcentrado de Comunicaciones y Tecnologías de la Información de Hidalgo 1 Pachuca</v>
      </c>
      <c r="H271" s="11" t="s">
        <v>3861</v>
      </c>
      <c r="I271" s="11"/>
      <c r="J271" s="11"/>
      <c r="K271" s="11"/>
      <c r="L271" s="11"/>
      <c r="N271" s="8" t="str">
        <f t="shared" si="9"/>
        <v>102.02.07.79.00-T</v>
      </c>
      <c r="O271"/>
      <c r="P271"/>
      <c r="Q271"/>
    </row>
    <row r="272" spans="1:17" ht="54" x14ac:dyDescent="0.25">
      <c r="A272" s="30">
        <v>263</v>
      </c>
      <c r="B272" s="26" t="s">
        <v>3781</v>
      </c>
      <c r="C272" s="6" t="s">
        <v>3782</v>
      </c>
      <c r="D272" s="6" t="s">
        <v>5010</v>
      </c>
      <c r="E272" s="26" t="s">
        <v>4332</v>
      </c>
      <c r="F272" s="26" t="s">
        <v>3781</v>
      </c>
      <c r="G272" s="16" t="str">
        <f t="shared" si="8"/>
        <v>Archivo de Trámite de la Subadministración de Apoyo Desconcentrado de Comunicaciones y Tecnologías de la Información de Jalisco 1 Guadalajara</v>
      </c>
      <c r="H272" s="11" t="s">
        <v>3861</v>
      </c>
      <c r="I272" s="11"/>
      <c r="J272" s="11"/>
      <c r="K272" s="11"/>
      <c r="L272" s="11"/>
      <c r="N272" s="8" t="str">
        <f t="shared" si="9"/>
        <v>102.02.07.80.00-T</v>
      </c>
      <c r="O272"/>
      <c r="P272"/>
      <c r="Q272"/>
    </row>
    <row r="273" spans="1:17" ht="54" x14ac:dyDescent="0.25">
      <c r="A273" s="30">
        <v>264</v>
      </c>
      <c r="B273" s="26" t="s">
        <v>3783</v>
      </c>
      <c r="C273" s="6" t="s">
        <v>3784</v>
      </c>
      <c r="D273" s="6" t="s">
        <v>5011</v>
      </c>
      <c r="E273" s="26" t="s">
        <v>4333</v>
      </c>
      <c r="F273" s="26" t="s">
        <v>3783</v>
      </c>
      <c r="G273" s="16" t="str">
        <f t="shared" si="8"/>
        <v>Archivo de Trámite de la Subadministración de Apoyo Desconcentrado de Comunicaciones y Tecnologías de la Información de Jalisco 2 Guadalajara Sur</v>
      </c>
      <c r="H273" s="11" t="s">
        <v>3861</v>
      </c>
      <c r="I273" s="11"/>
      <c r="J273" s="11"/>
      <c r="K273" s="11"/>
      <c r="L273" s="11"/>
      <c r="N273" s="8" t="str">
        <f t="shared" si="9"/>
        <v>102.02.07.81.00-T</v>
      </c>
      <c r="O273"/>
      <c r="P273"/>
      <c r="Q273"/>
    </row>
    <row r="274" spans="1:17" ht="54" x14ac:dyDescent="0.25">
      <c r="A274" s="30">
        <v>265</v>
      </c>
      <c r="B274" s="26" t="s">
        <v>3785</v>
      </c>
      <c r="C274" s="6" t="s">
        <v>3786</v>
      </c>
      <c r="D274" s="6" t="s">
        <v>5012</v>
      </c>
      <c r="E274" s="26" t="s">
        <v>4334</v>
      </c>
      <c r="F274" s="26" t="s">
        <v>3785</v>
      </c>
      <c r="G274" s="16" t="str">
        <f t="shared" si="8"/>
        <v>Archivo de Trámite de la Subadministración de Apoyo Desconcentrado de Comunicaciones y Tecnologías de la Información de Jalisco 3 Zapopan</v>
      </c>
      <c r="H274" s="11" t="s">
        <v>3861</v>
      </c>
      <c r="I274" s="11"/>
      <c r="J274" s="11"/>
      <c r="K274" s="11"/>
      <c r="L274" s="11"/>
      <c r="N274" s="8" t="str">
        <f t="shared" si="9"/>
        <v>102.02.07.82.00-T</v>
      </c>
      <c r="O274"/>
      <c r="P274"/>
      <c r="Q274"/>
    </row>
    <row r="275" spans="1:17" ht="54" x14ac:dyDescent="0.25">
      <c r="A275" s="30">
        <v>266</v>
      </c>
      <c r="B275" s="26" t="s">
        <v>3787</v>
      </c>
      <c r="C275" s="6" t="s">
        <v>3788</v>
      </c>
      <c r="D275" s="6" t="s">
        <v>5013</v>
      </c>
      <c r="E275" s="26" t="s">
        <v>4335</v>
      </c>
      <c r="F275" s="26" t="s">
        <v>3787</v>
      </c>
      <c r="G275" s="16" t="str">
        <f t="shared" si="8"/>
        <v>Archivo de Trámite de la Subadministración de Apoyo Desconcentrado de Comunicaciones y Tecnologías de la Información de México 1 Toluca</v>
      </c>
      <c r="H275" s="11" t="s">
        <v>3861</v>
      </c>
      <c r="I275" s="11"/>
      <c r="J275" s="11"/>
      <c r="K275" s="11"/>
      <c r="L275" s="11"/>
      <c r="N275" s="8" t="str">
        <f t="shared" si="9"/>
        <v>102.02.07.85.00-T</v>
      </c>
      <c r="O275"/>
      <c r="P275"/>
      <c r="Q275"/>
    </row>
    <row r="276" spans="1:17" ht="54" x14ac:dyDescent="0.25">
      <c r="A276" s="30">
        <v>267</v>
      </c>
      <c r="B276" s="26" t="s">
        <v>3789</v>
      </c>
      <c r="C276" s="6" t="s">
        <v>3790</v>
      </c>
      <c r="D276" s="6" t="s">
        <v>5014</v>
      </c>
      <c r="E276" s="26" t="s">
        <v>4336</v>
      </c>
      <c r="F276" s="26" t="s">
        <v>3789</v>
      </c>
      <c r="G276" s="16" t="str">
        <f t="shared" si="8"/>
        <v>Archivo de Trámite de la Subadministración de Apoyo Desconcentrado de Comunicaciones y Tecnologías de la Información de México 2 Naucalpan</v>
      </c>
      <c r="H276" s="11" t="s">
        <v>3861</v>
      </c>
      <c r="I276" s="11"/>
      <c r="J276" s="11"/>
      <c r="K276" s="11"/>
      <c r="L276" s="11"/>
      <c r="N276" s="8" t="str">
        <f t="shared" si="9"/>
        <v>102.02.07.86.00-T</v>
      </c>
      <c r="O276"/>
      <c r="P276"/>
      <c r="Q276"/>
    </row>
    <row r="277" spans="1:17" ht="54" x14ac:dyDescent="0.25">
      <c r="A277" s="30">
        <v>268</v>
      </c>
      <c r="B277" s="26" t="s">
        <v>3791</v>
      </c>
      <c r="C277" s="6" t="s">
        <v>3792</v>
      </c>
      <c r="D277" s="6" t="s">
        <v>5015</v>
      </c>
      <c r="E277" s="26" t="s">
        <v>4337</v>
      </c>
      <c r="F277" s="26" t="s">
        <v>3791</v>
      </c>
      <c r="G277" s="16" t="str">
        <f t="shared" si="8"/>
        <v>Archivo de Trámite de la Subadministración de Apoyo Desconcentrado de Comunicaciones y Tecnologías de la Información de Michoacán 1 Morelia</v>
      </c>
      <c r="H277" s="11" t="s">
        <v>3861</v>
      </c>
      <c r="I277" s="11"/>
      <c r="J277" s="11"/>
      <c r="K277" s="11"/>
      <c r="L277" s="11"/>
      <c r="N277" s="8" t="str">
        <f t="shared" si="9"/>
        <v>102.02.07.87.00-T</v>
      </c>
      <c r="O277"/>
      <c r="P277"/>
      <c r="Q277"/>
    </row>
    <row r="278" spans="1:17" ht="54" x14ac:dyDescent="0.25">
      <c r="A278" s="30">
        <v>269</v>
      </c>
      <c r="B278" s="26" t="s">
        <v>3793</v>
      </c>
      <c r="C278" s="6" t="s">
        <v>3794</v>
      </c>
      <c r="D278" s="6" t="s">
        <v>5016</v>
      </c>
      <c r="E278" s="26" t="s">
        <v>4338</v>
      </c>
      <c r="F278" s="26" t="s">
        <v>3793</v>
      </c>
      <c r="G278" s="16" t="str">
        <f t="shared" si="8"/>
        <v>Archivo de Trámite de la Subadministración de Apoyo Desconcentrado de Comunicaciones y Tecnologías de la Información de Morelos 1 Cuernavaca</v>
      </c>
      <c r="H278" s="11" t="s">
        <v>3861</v>
      </c>
      <c r="I278" s="11"/>
      <c r="J278" s="11"/>
      <c r="K278" s="11"/>
      <c r="L278" s="11"/>
      <c r="N278" s="8" t="str">
        <f t="shared" si="9"/>
        <v>102.02.07.89.00-T</v>
      </c>
      <c r="O278"/>
      <c r="P278"/>
      <c r="Q278"/>
    </row>
    <row r="279" spans="1:17" ht="54" x14ac:dyDescent="0.25">
      <c r="A279" s="30">
        <v>270</v>
      </c>
      <c r="B279" s="26" t="s">
        <v>3795</v>
      </c>
      <c r="C279" s="6" t="s">
        <v>3796</v>
      </c>
      <c r="D279" s="6" t="s">
        <v>5017</v>
      </c>
      <c r="E279" s="26" t="s">
        <v>4339</v>
      </c>
      <c r="F279" s="26" t="s">
        <v>3795</v>
      </c>
      <c r="G279" s="16" t="str">
        <f t="shared" si="8"/>
        <v>Archivo de Trámite de la Subadministración de Apoyo Desconcentrado de Comunicaciones y Tecnologías de la Información de Nayarit 1 Tepic</v>
      </c>
      <c r="H279" s="11" t="s">
        <v>3861</v>
      </c>
      <c r="I279" s="11"/>
      <c r="J279" s="11"/>
      <c r="K279" s="11"/>
      <c r="L279" s="11"/>
      <c r="N279" s="8" t="str">
        <f t="shared" si="9"/>
        <v>102.02.07.90.00-T</v>
      </c>
      <c r="O279"/>
      <c r="P279"/>
      <c r="Q279"/>
    </row>
    <row r="280" spans="1:17" ht="54" x14ac:dyDescent="0.25">
      <c r="A280" s="30">
        <v>271</v>
      </c>
      <c r="B280" s="26" t="s">
        <v>3797</v>
      </c>
      <c r="C280" s="6" t="s">
        <v>3798</v>
      </c>
      <c r="D280" s="6" t="s">
        <v>5018</v>
      </c>
      <c r="E280" s="26" t="s">
        <v>4340</v>
      </c>
      <c r="F280" s="26" t="s">
        <v>3797</v>
      </c>
      <c r="G280" s="16" t="str">
        <f t="shared" si="8"/>
        <v>Archivo de Trámite de la Subadministración de Apoyo Desconcentrado de Comunicaciones y Tecnologías de la Información de Nuevo León 1 Monterrey</v>
      </c>
      <c r="H280" s="11" t="s">
        <v>3861</v>
      </c>
      <c r="I280" s="11"/>
      <c r="J280" s="11"/>
      <c r="K280" s="11"/>
      <c r="L280" s="11"/>
      <c r="N280" s="8" t="str">
        <f t="shared" si="9"/>
        <v>102.02.07.91.00-T</v>
      </c>
      <c r="O280"/>
      <c r="P280"/>
      <c r="Q280"/>
    </row>
    <row r="281" spans="1:17" ht="54" x14ac:dyDescent="0.25">
      <c r="A281" s="30">
        <v>272</v>
      </c>
      <c r="B281" s="26" t="s">
        <v>3799</v>
      </c>
      <c r="C281" s="6" t="s">
        <v>3800</v>
      </c>
      <c r="D281" s="6" t="s">
        <v>5019</v>
      </c>
      <c r="E281" s="26" t="s">
        <v>4341</v>
      </c>
      <c r="F281" s="26" t="s">
        <v>3799</v>
      </c>
      <c r="G281" s="16" t="str">
        <f t="shared" si="8"/>
        <v>Archivo de Trámite de la Subadministración de Apoyo Desconcentrado de Comunicaciones y Tecnologías de la Información de Nuevo León 2 Guadalupe</v>
      </c>
      <c r="H281" s="11" t="s">
        <v>3861</v>
      </c>
      <c r="I281" s="11"/>
      <c r="J281" s="11"/>
      <c r="K281" s="11"/>
      <c r="L281" s="11"/>
      <c r="N281" s="8" t="str">
        <f t="shared" si="9"/>
        <v>102.02.07.92.00-T</v>
      </c>
      <c r="O281"/>
      <c r="P281"/>
      <c r="Q281"/>
    </row>
    <row r="282" spans="1:17" ht="67.5" x14ac:dyDescent="0.25">
      <c r="A282" s="30">
        <v>273</v>
      </c>
      <c r="B282" s="26" t="s">
        <v>3801</v>
      </c>
      <c r="C282" s="6" t="s">
        <v>3802</v>
      </c>
      <c r="D282" s="6" t="s">
        <v>5020</v>
      </c>
      <c r="E282" s="26" t="s">
        <v>4342</v>
      </c>
      <c r="F282" s="26" t="s">
        <v>3801</v>
      </c>
      <c r="G282" s="16" t="str">
        <f t="shared" si="8"/>
        <v>Archivo de Trámite de la Subadministración de Apoyo Desconcentrado de Comunicaciones y Tecnologías de la Información de Nuevo León 3 San Pedro Garza García</v>
      </c>
      <c r="H282" s="11" t="s">
        <v>3861</v>
      </c>
      <c r="I282" s="11"/>
      <c r="J282" s="11"/>
      <c r="K282" s="11"/>
      <c r="L282" s="11"/>
      <c r="N282" s="8" t="str">
        <f t="shared" si="9"/>
        <v>102.02.07.93.00-T</v>
      </c>
      <c r="O282"/>
      <c r="P282"/>
      <c r="Q282"/>
    </row>
    <row r="283" spans="1:17" ht="54" x14ac:dyDescent="0.25">
      <c r="A283" s="30">
        <v>274</v>
      </c>
      <c r="B283" s="26" t="s">
        <v>3803</v>
      </c>
      <c r="C283" s="6" t="s">
        <v>3804</v>
      </c>
      <c r="D283" s="6" t="s">
        <v>5021</v>
      </c>
      <c r="E283" s="26" t="s">
        <v>4343</v>
      </c>
      <c r="F283" s="26" t="s">
        <v>3803</v>
      </c>
      <c r="G283" s="16" t="str">
        <f t="shared" si="8"/>
        <v>Archivo de Trámite de la Subadministración de Apoyo Desconcentrado de Comunicaciones y Tecnologías de la Información de Oaxaca 1 Oaxaca</v>
      </c>
      <c r="H283" s="11" t="s">
        <v>3861</v>
      </c>
      <c r="I283" s="11"/>
      <c r="J283" s="11"/>
      <c r="K283" s="11"/>
      <c r="L283" s="11"/>
      <c r="N283" s="8" t="str">
        <f t="shared" si="9"/>
        <v>102.02.07.94.00-T</v>
      </c>
      <c r="O283"/>
      <c r="P283"/>
      <c r="Q283"/>
    </row>
    <row r="284" spans="1:17" ht="54" x14ac:dyDescent="0.25">
      <c r="A284" s="30">
        <v>275</v>
      </c>
      <c r="B284" s="26" t="s">
        <v>3805</v>
      </c>
      <c r="C284" s="6" t="s">
        <v>3806</v>
      </c>
      <c r="D284" s="6" t="s">
        <v>5022</v>
      </c>
      <c r="E284" s="26" t="s">
        <v>4344</v>
      </c>
      <c r="F284" s="26" t="s">
        <v>3805</v>
      </c>
      <c r="G284" s="16" t="str">
        <f t="shared" si="8"/>
        <v>Archivo de Trámite de la Subadministración de Apoyo Desconcentrado de Comunicaciones y Tecnologías de la Información de Puebla 1 Puebla Norte</v>
      </c>
      <c r="H284" s="11" t="s">
        <v>3861</v>
      </c>
      <c r="I284" s="11"/>
      <c r="J284" s="11"/>
      <c r="K284" s="11"/>
      <c r="L284" s="11"/>
      <c r="N284" s="8" t="str">
        <f t="shared" si="9"/>
        <v>102.02.07.95.00-T</v>
      </c>
      <c r="O284"/>
      <c r="P284"/>
      <c r="Q284"/>
    </row>
    <row r="285" spans="1:17" ht="54" x14ac:dyDescent="0.25">
      <c r="A285" s="30">
        <v>276</v>
      </c>
      <c r="B285" s="26" t="s">
        <v>3807</v>
      </c>
      <c r="C285" s="6" t="s">
        <v>3808</v>
      </c>
      <c r="D285" s="6" t="s">
        <v>5023</v>
      </c>
      <c r="E285" s="26" t="s">
        <v>4345</v>
      </c>
      <c r="F285" s="26" t="s">
        <v>3807</v>
      </c>
      <c r="G285" s="16" t="str">
        <f t="shared" si="8"/>
        <v>Archivo de Trámite de la Subadministración de Apoyo Desconcentrado de Comunicaciones y Tecnologías de la Información de Puebla 2 Puebla Sur</v>
      </c>
      <c r="H285" s="11" t="s">
        <v>3861</v>
      </c>
      <c r="I285" s="11"/>
      <c r="J285" s="11"/>
      <c r="K285" s="11"/>
      <c r="L285" s="11"/>
      <c r="N285" s="8" t="str">
        <f t="shared" si="9"/>
        <v>102.02.07.96.00-T</v>
      </c>
      <c r="O285"/>
      <c r="P285"/>
      <c r="Q285"/>
    </row>
    <row r="286" spans="1:17" ht="54" x14ac:dyDescent="0.25">
      <c r="A286" s="30">
        <v>277</v>
      </c>
      <c r="B286" s="26" t="s">
        <v>3809</v>
      </c>
      <c r="C286" s="6" t="s">
        <v>3810</v>
      </c>
      <c r="D286" s="6" t="s">
        <v>5024</v>
      </c>
      <c r="E286" s="26" t="s">
        <v>4346</v>
      </c>
      <c r="F286" s="26" t="s">
        <v>3809</v>
      </c>
      <c r="G286" s="16" t="str">
        <f t="shared" si="8"/>
        <v>Archivo de Trámite de la Subadministración de Apoyo Desconcentrado de Comunicaciones y Tecnologías de la Información de Querétaro 1 Querétaro</v>
      </c>
      <c r="H286" s="11" t="s">
        <v>3861</v>
      </c>
      <c r="I286" s="11"/>
      <c r="J286" s="11"/>
      <c r="K286" s="11"/>
      <c r="L286" s="11"/>
      <c r="N286" s="8" t="str">
        <f t="shared" si="9"/>
        <v>102.02.07.97.00-T</v>
      </c>
      <c r="O286"/>
      <c r="P286"/>
      <c r="Q286"/>
    </row>
    <row r="287" spans="1:17" ht="54" x14ac:dyDescent="0.25">
      <c r="A287" s="30">
        <v>278</v>
      </c>
      <c r="B287" s="26" t="s">
        <v>3811</v>
      </c>
      <c r="C287" s="6" t="s">
        <v>3812</v>
      </c>
      <c r="D287" s="6" t="s">
        <v>5025</v>
      </c>
      <c r="E287" s="26" t="s">
        <v>4347</v>
      </c>
      <c r="F287" s="26" t="s">
        <v>3811</v>
      </c>
      <c r="G287" s="16" t="str">
        <f t="shared" si="8"/>
        <v>Archivo de Trámite de la Subadministración de Apoyo Desconcentrado de Comunicaciones y Tecnologías de la Información de Quintana Roo 2 Cancún</v>
      </c>
      <c r="H287" s="11" t="s">
        <v>3861</v>
      </c>
      <c r="I287" s="11"/>
      <c r="J287" s="11"/>
      <c r="K287" s="11"/>
      <c r="L287" s="11"/>
      <c r="N287" s="8" t="str">
        <f t="shared" si="9"/>
        <v>102.02.07.99.00-T</v>
      </c>
      <c r="O287"/>
      <c r="P287"/>
      <c r="Q287"/>
    </row>
    <row r="288" spans="1:17" ht="27" hidden="1" x14ac:dyDescent="0.25">
      <c r="A288" s="30">
        <v>279</v>
      </c>
      <c r="B288" s="26" t="s">
        <v>3671</v>
      </c>
      <c r="C288" s="6" t="s">
        <v>3672</v>
      </c>
      <c r="D288" s="6" t="s">
        <v>5026</v>
      </c>
      <c r="E288" s="26" t="s">
        <v>4348</v>
      </c>
      <c r="F288" s="26" t="s">
        <v>3671</v>
      </c>
      <c r="G288" s="16" t="str">
        <f t="shared" si="8"/>
        <v>Archivo de Trámite de la Administración de Soluciones de Negocio 2</v>
      </c>
      <c r="H288" s="11" t="s">
        <v>3861</v>
      </c>
      <c r="I288" s="11"/>
      <c r="J288" s="11"/>
      <c r="K288" s="11"/>
      <c r="L288" s="11"/>
      <c r="N288" s="8" t="str">
        <f t="shared" si="9"/>
        <v>102.03.02.00.00-T</v>
      </c>
      <c r="O288"/>
      <c r="P288"/>
      <c r="Q288"/>
    </row>
    <row r="289" spans="1:17" ht="27" hidden="1" x14ac:dyDescent="0.25">
      <c r="A289" s="30">
        <v>280</v>
      </c>
      <c r="B289" s="26" t="s">
        <v>1820</v>
      </c>
      <c r="C289" s="6" t="s">
        <v>3673</v>
      </c>
      <c r="D289" s="6" t="s">
        <v>5027</v>
      </c>
      <c r="E289" s="26" t="s">
        <v>4349</v>
      </c>
      <c r="F289" s="26" t="s">
        <v>1820</v>
      </c>
      <c r="G289" s="16" t="str">
        <f t="shared" si="8"/>
        <v>Archivo de Trámite de la Administración Central de Soluciones de Negocio</v>
      </c>
      <c r="H289" s="11" t="s">
        <v>3861</v>
      </c>
      <c r="I289" s="11"/>
      <c r="J289" s="11"/>
      <c r="K289" s="11"/>
      <c r="L289" s="11"/>
      <c r="N289" s="8" t="str">
        <f t="shared" si="9"/>
        <v>102.03.03.03.00-T</v>
      </c>
      <c r="O289"/>
      <c r="P289"/>
      <c r="Q289"/>
    </row>
    <row r="290" spans="1:17" ht="27" hidden="1" x14ac:dyDescent="0.25">
      <c r="A290" s="30">
        <v>281</v>
      </c>
      <c r="B290" s="26" t="s">
        <v>3674</v>
      </c>
      <c r="C290" s="6" t="s">
        <v>3675</v>
      </c>
      <c r="D290" s="6" t="s">
        <v>5028</v>
      </c>
      <c r="E290" s="26" t="s">
        <v>4350</v>
      </c>
      <c r="F290" s="26" t="s">
        <v>3674</v>
      </c>
      <c r="G290" s="16" t="str">
        <f t="shared" si="8"/>
        <v>Archivo de Trámite de la Administración de Soluciones de Negocio 6</v>
      </c>
      <c r="H290" s="11" t="s">
        <v>3861</v>
      </c>
      <c r="I290" s="11"/>
      <c r="J290" s="11"/>
      <c r="K290" s="11"/>
      <c r="L290" s="11"/>
      <c r="N290" s="8" t="str">
        <f t="shared" si="9"/>
        <v>102.03.06.00.00-T</v>
      </c>
      <c r="O290"/>
      <c r="P290"/>
      <c r="Q290"/>
    </row>
    <row r="291" spans="1:17" ht="27" hidden="1" x14ac:dyDescent="0.25">
      <c r="A291" s="30">
        <v>282</v>
      </c>
      <c r="B291" s="26" t="s">
        <v>3653</v>
      </c>
      <c r="C291" s="6" t="s">
        <v>3654</v>
      </c>
      <c r="D291" s="6" t="s">
        <v>5029</v>
      </c>
      <c r="E291" s="26" t="s">
        <v>4351</v>
      </c>
      <c r="F291" s="26" t="s">
        <v>5603</v>
      </c>
      <c r="G291" s="16" t="str">
        <f t="shared" si="8"/>
        <v>Archivo de Trámite de la Administración de Soluciones de Negocio 7</v>
      </c>
      <c r="H291" s="11" t="s">
        <v>3861</v>
      </c>
      <c r="I291" s="11"/>
      <c r="J291" s="11"/>
      <c r="K291" s="11"/>
      <c r="L291" s="11"/>
      <c r="N291" s="8" t="str">
        <f t="shared" si="9"/>
        <v>102.03.07.00.00-T</v>
      </c>
      <c r="O291"/>
      <c r="P291"/>
      <c r="Q291"/>
    </row>
    <row r="292" spans="1:17" ht="27" hidden="1" x14ac:dyDescent="0.25">
      <c r="A292" s="30">
        <v>283</v>
      </c>
      <c r="B292" s="26" t="s">
        <v>3655</v>
      </c>
      <c r="C292" s="6" t="s">
        <v>3656</v>
      </c>
      <c r="D292" s="6" t="s">
        <v>5030</v>
      </c>
      <c r="E292" s="26" t="s">
        <v>4352</v>
      </c>
      <c r="F292" s="26" t="s">
        <v>5604</v>
      </c>
      <c r="G292" s="16" t="str">
        <f t="shared" si="8"/>
        <v>Archivo de Trámite de la Administración de Soluciones de Negocio 10</v>
      </c>
      <c r="H292" s="11" t="s">
        <v>3861</v>
      </c>
      <c r="I292" s="11"/>
      <c r="J292" s="11"/>
      <c r="K292" s="11"/>
      <c r="L292" s="11"/>
      <c r="N292" s="8" t="str">
        <f t="shared" si="9"/>
        <v>102.03.10.00.00-T</v>
      </c>
      <c r="O292"/>
      <c r="P292"/>
      <c r="Q292"/>
    </row>
    <row r="293" spans="1:17" ht="27" hidden="1" x14ac:dyDescent="0.25">
      <c r="A293" s="30">
        <v>284</v>
      </c>
      <c r="B293" s="26" t="s">
        <v>1775</v>
      </c>
      <c r="C293" s="6" t="s">
        <v>3650</v>
      </c>
      <c r="D293" s="6" t="s">
        <v>5031</v>
      </c>
      <c r="E293" s="26" t="s">
        <v>4353</v>
      </c>
      <c r="F293" s="26" t="s">
        <v>1775</v>
      </c>
      <c r="G293" s="16" t="str">
        <f t="shared" si="8"/>
        <v>Archivo de Trámite de la Administración Central de Transfomación Tecnológica</v>
      </c>
      <c r="H293" s="11" t="s">
        <v>3861</v>
      </c>
      <c r="I293" s="11"/>
      <c r="J293" s="11"/>
      <c r="K293" s="11"/>
      <c r="L293" s="11"/>
      <c r="N293" s="8" t="str">
        <f t="shared" si="9"/>
        <v>102.04.00.00.00-T</v>
      </c>
      <c r="O293"/>
      <c r="P293"/>
      <c r="Q293"/>
    </row>
    <row r="294" spans="1:17" ht="27" hidden="1" x14ac:dyDescent="0.25">
      <c r="A294" s="30">
        <v>285</v>
      </c>
      <c r="B294" s="26" t="s">
        <v>2939</v>
      </c>
      <c r="C294" s="6" t="s">
        <v>4675</v>
      </c>
      <c r="D294" s="6" t="s">
        <v>5032</v>
      </c>
      <c r="E294" s="26" t="s">
        <v>4354</v>
      </c>
      <c r="F294" s="26" t="s">
        <v>2939</v>
      </c>
      <c r="G294" s="16" t="str">
        <f t="shared" si="8"/>
        <v>Archivo de Trámite de la Administración de Versiones y Laboratorio</v>
      </c>
      <c r="H294" s="11" t="s">
        <v>3861</v>
      </c>
      <c r="I294" s="11"/>
      <c r="J294" s="11"/>
      <c r="K294" s="11"/>
      <c r="L294" s="11"/>
      <c r="N294" s="8" t="str">
        <f t="shared" si="9"/>
        <v>102.02.04.00.00-T</v>
      </c>
      <c r="O294"/>
      <c r="P294"/>
      <c r="Q294"/>
    </row>
    <row r="295" spans="1:17" ht="27" hidden="1" x14ac:dyDescent="0.25">
      <c r="A295" s="30">
        <v>286</v>
      </c>
      <c r="B295" s="26" t="s">
        <v>3657</v>
      </c>
      <c r="C295" s="6" t="s">
        <v>3658</v>
      </c>
      <c r="D295" s="6" t="s">
        <v>5033</v>
      </c>
      <c r="E295" s="26" t="s">
        <v>4355</v>
      </c>
      <c r="F295" s="26" t="s">
        <v>5640</v>
      </c>
      <c r="G295" s="16" t="str">
        <f t="shared" si="8"/>
        <v>Archivo de Trámite de la Administración de Coordinación Metodologías y Proyectos TI</v>
      </c>
      <c r="H295" s="11" t="s">
        <v>3861</v>
      </c>
      <c r="I295" s="11"/>
      <c r="J295" s="11"/>
      <c r="K295" s="11"/>
      <c r="L295" s="11"/>
      <c r="N295" s="8" t="str">
        <f t="shared" si="9"/>
        <v>102.04.01.00.00-T</v>
      </c>
      <c r="O295"/>
      <c r="P295"/>
      <c r="Q295"/>
    </row>
    <row r="296" spans="1:17" ht="40.5" hidden="1" x14ac:dyDescent="0.25">
      <c r="A296" s="30">
        <v>287</v>
      </c>
      <c r="B296" s="26" t="s">
        <v>3679</v>
      </c>
      <c r="C296" s="6" t="s">
        <v>3680</v>
      </c>
      <c r="D296" s="6" t="s">
        <v>5034</v>
      </c>
      <c r="E296" s="26" t="s">
        <v>4356</v>
      </c>
      <c r="F296" s="26" t="s">
        <v>3679</v>
      </c>
      <c r="G296" s="16" t="str">
        <f t="shared" si="8"/>
        <v>Archivo de Trámite de la Administración Central de Desarrollo y Mantenimiento de Aplicaciones ACDMA</v>
      </c>
      <c r="H296" s="11" t="s">
        <v>3861</v>
      </c>
      <c r="I296" s="11"/>
      <c r="J296" s="11"/>
      <c r="K296" s="11"/>
      <c r="L296" s="11"/>
      <c r="N296" s="8" t="str">
        <f t="shared" si="9"/>
        <v>102.05.00.00.00-T</v>
      </c>
      <c r="O296"/>
      <c r="P296"/>
      <c r="Q296"/>
    </row>
    <row r="297" spans="1:17" ht="27" hidden="1" x14ac:dyDescent="0.25">
      <c r="A297" s="30">
        <v>288</v>
      </c>
      <c r="B297" s="26" t="s">
        <v>1845</v>
      </c>
      <c r="C297" s="6" t="s">
        <v>3681</v>
      </c>
      <c r="D297" s="6" t="s">
        <v>5035</v>
      </c>
      <c r="E297" s="26" t="s">
        <v>4357</v>
      </c>
      <c r="F297" s="26" t="s">
        <v>1845</v>
      </c>
      <c r="G297" s="16" t="str">
        <f t="shared" si="8"/>
        <v>Archivo de Trámite de la Administración de Proyectos Específicos 1</v>
      </c>
      <c r="H297" s="11" t="s">
        <v>3861</v>
      </c>
      <c r="I297" s="11"/>
      <c r="J297" s="11"/>
      <c r="K297" s="11"/>
      <c r="L297" s="11"/>
      <c r="N297" s="8" t="str">
        <f t="shared" si="9"/>
        <v>102.05.01.00.00-T</v>
      </c>
      <c r="O297"/>
      <c r="P297"/>
      <c r="Q297"/>
    </row>
    <row r="298" spans="1:17" ht="27" hidden="1" x14ac:dyDescent="0.25">
      <c r="A298" s="30">
        <v>289</v>
      </c>
      <c r="B298" s="26" t="s">
        <v>1849</v>
      </c>
      <c r="C298" s="6" t="s">
        <v>3682</v>
      </c>
      <c r="D298" s="6" t="s">
        <v>5036</v>
      </c>
      <c r="E298" s="26" t="s">
        <v>4358</v>
      </c>
      <c r="F298" s="26" t="s">
        <v>1849</v>
      </c>
      <c r="G298" s="16" t="str">
        <f t="shared" si="8"/>
        <v>Archivo de Trámite de la Administración de Proyectos Específicos 2</v>
      </c>
      <c r="H298" s="11" t="s">
        <v>3861</v>
      </c>
      <c r="I298" s="11"/>
      <c r="J298" s="11"/>
      <c r="K298" s="11"/>
      <c r="L298" s="11"/>
      <c r="N298" s="8" t="str">
        <f t="shared" si="9"/>
        <v>102.05.02.00.00-T</v>
      </c>
      <c r="O298"/>
      <c r="P298"/>
      <c r="Q298"/>
    </row>
    <row r="299" spans="1:17" ht="27" hidden="1" x14ac:dyDescent="0.25">
      <c r="A299" s="30">
        <v>290</v>
      </c>
      <c r="B299" s="26" t="s">
        <v>1853</v>
      </c>
      <c r="C299" s="6" t="s">
        <v>3683</v>
      </c>
      <c r="D299" s="6" t="s">
        <v>5037</v>
      </c>
      <c r="E299" s="26" t="s">
        <v>4359</v>
      </c>
      <c r="F299" s="26" t="s">
        <v>1853</v>
      </c>
      <c r="G299" s="16" t="str">
        <f t="shared" si="8"/>
        <v>Archivo de Trámite de la Administración de Proyectos Específicos 3</v>
      </c>
      <c r="H299" s="11" t="s">
        <v>3861</v>
      </c>
      <c r="I299" s="11"/>
      <c r="J299" s="11"/>
      <c r="K299" s="11"/>
      <c r="L299" s="11"/>
      <c r="N299" s="8" t="str">
        <f t="shared" si="9"/>
        <v>102.05.03.00.00-T</v>
      </c>
      <c r="O299"/>
      <c r="P299"/>
      <c r="Q299"/>
    </row>
    <row r="300" spans="1:17" ht="27" hidden="1" x14ac:dyDescent="0.25">
      <c r="A300" s="30">
        <v>291</v>
      </c>
      <c r="B300" s="26" t="s">
        <v>1857</v>
      </c>
      <c r="C300" s="6" t="s">
        <v>3684</v>
      </c>
      <c r="D300" s="6" t="s">
        <v>5038</v>
      </c>
      <c r="E300" s="26" t="s">
        <v>4360</v>
      </c>
      <c r="F300" s="26" t="s">
        <v>1857</v>
      </c>
      <c r="G300" s="16" t="str">
        <f t="shared" si="8"/>
        <v>Archivo de Trámite de la Administración de Proyectos Específicos 4</v>
      </c>
      <c r="H300" s="11" t="s">
        <v>3861</v>
      </c>
      <c r="I300" s="11"/>
      <c r="J300" s="11"/>
      <c r="K300" s="11"/>
      <c r="L300" s="11"/>
      <c r="N300" s="8" t="str">
        <f t="shared" si="9"/>
        <v>102.05.04.00.00-T</v>
      </c>
      <c r="O300"/>
      <c r="P300"/>
      <c r="Q300"/>
    </row>
    <row r="301" spans="1:17" ht="27" hidden="1" x14ac:dyDescent="0.25">
      <c r="A301" s="30">
        <v>292</v>
      </c>
      <c r="B301" s="26" t="s">
        <v>1861</v>
      </c>
      <c r="C301" s="6" t="s">
        <v>3685</v>
      </c>
      <c r="D301" s="6" t="s">
        <v>5039</v>
      </c>
      <c r="E301" s="26" t="s">
        <v>4361</v>
      </c>
      <c r="F301" s="26" t="s">
        <v>1861</v>
      </c>
      <c r="G301" s="16" t="str">
        <f t="shared" si="8"/>
        <v>Archivo de Trámite de la Administración de Proyectos Específicos 5</v>
      </c>
      <c r="H301" s="11" t="s">
        <v>3861</v>
      </c>
      <c r="I301" s="11"/>
      <c r="J301" s="11"/>
      <c r="K301" s="11"/>
      <c r="L301" s="11"/>
      <c r="N301" s="8" t="str">
        <f t="shared" si="9"/>
        <v>102.05.05.00.00-T</v>
      </c>
      <c r="O301"/>
      <c r="P301"/>
      <c r="Q301"/>
    </row>
    <row r="302" spans="1:17" ht="27" hidden="1" x14ac:dyDescent="0.25">
      <c r="A302" s="30">
        <v>293</v>
      </c>
      <c r="B302" s="26" t="s">
        <v>1865</v>
      </c>
      <c r="C302" s="6" t="s">
        <v>3686</v>
      </c>
      <c r="D302" s="6" t="s">
        <v>5040</v>
      </c>
      <c r="E302" s="26" t="s">
        <v>4362</v>
      </c>
      <c r="F302" s="26" t="s">
        <v>1865</v>
      </c>
      <c r="G302" s="16" t="str">
        <f t="shared" si="8"/>
        <v>Archivo de Trámite de la Administración de Mejora Contínua e Innovación</v>
      </c>
      <c r="H302" s="11" t="s">
        <v>3861</v>
      </c>
      <c r="I302" s="11"/>
      <c r="J302" s="11"/>
      <c r="K302" s="11"/>
      <c r="L302" s="11"/>
      <c r="N302" s="8" t="str">
        <f t="shared" si="9"/>
        <v>102.05.07.00.00-T</v>
      </c>
      <c r="O302"/>
      <c r="P302"/>
      <c r="Q302"/>
    </row>
    <row r="303" spans="1:17" ht="27" hidden="1" x14ac:dyDescent="0.25">
      <c r="A303" s="30">
        <v>294</v>
      </c>
      <c r="B303" s="26" t="s">
        <v>2941</v>
      </c>
      <c r="C303" s="6" t="s">
        <v>3677</v>
      </c>
      <c r="D303" s="6" t="s">
        <v>5041</v>
      </c>
      <c r="E303" s="26" t="s">
        <v>4363</v>
      </c>
      <c r="F303" s="26" t="s">
        <v>2941</v>
      </c>
      <c r="G303" s="16" t="str">
        <f t="shared" si="8"/>
        <v>Archivo de Trámite de la Administración de Seguimiento y Control</v>
      </c>
      <c r="H303" s="11" t="s">
        <v>3861</v>
      </c>
      <c r="I303" s="11"/>
      <c r="J303" s="11"/>
      <c r="K303" s="11"/>
      <c r="L303" s="11"/>
      <c r="N303" s="8" t="str">
        <f t="shared" si="9"/>
        <v>102.06.04.00.00-T</v>
      </c>
      <c r="O303"/>
      <c r="P303"/>
      <c r="Q303"/>
    </row>
    <row r="304" spans="1:17" s="11" customFormat="1" ht="27" hidden="1" x14ac:dyDescent="0.25">
      <c r="A304" s="30">
        <v>295</v>
      </c>
      <c r="B304" s="26" t="s">
        <v>1783</v>
      </c>
      <c r="C304" s="6" t="s">
        <v>3661</v>
      </c>
      <c r="D304" s="6" t="s">
        <v>5042</v>
      </c>
      <c r="E304" s="26" t="s">
        <v>4364</v>
      </c>
      <c r="F304" s="26" t="s">
        <v>1783</v>
      </c>
      <c r="G304" s="16" t="str">
        <f t="shared" si="8"/>
        <v>Archivo de Trámite de la Administración Central de Proyectos Tecnológicos</v>
      </c>
      <c r="H304" s="11" t="s">
        <v>3861</v>
      </c>
      <c r="N304" s="8" t="str">
        <f t="shared" si="9"/>
        <v>102.07.00.00.00-T</v>
      </c>
      <c r="O304"/>
      <c r="P304"/>
      <c r="Q304"/>
    </row>
    <row r="305" spans="1:17" ht="40.5" hidden="1" x14ac:dyDescent="0.25">
      <c r="A305" s="30">
        <v>296</v>
      </c>
      <c r="B305" s="26" t="s">
        <v>1836</v>
      </c>
      <c r="C305" s="6" t="s">
        <v>3678</v>
      </c>
      <c r="D305" s="6" t="s">
        <v>5043</v>
      </c>
      <c r="E305" s="26" t="s">
        <v>4365</v>
      </c>
      <c r="F305" s="26" t="s">
        <v>1836</v>
      </c>
      <c r="G305" s="16" t="str">
        <f t="shared" si="8"/>
        <v>Archivo de Trámite de la Subaministración de Asesoría Jurídica en Comunicaciones y Tecnologías de la Información</v>
      </c>
      <c r="H305" s="11" t="s">
        <v>3861</v>
      </c>
      <c r="I305" s="11"/>
      <c r="J305" s="11"/>
      <c r="K305" s="11"/>
      <c r="L305" s="11"/>
      <c r="N305" s="8" t="str">
        <f t="shared" si="9"/>
        <v>102.08.01.01.00-T</v>
      </c>
      <c r="O305"/>
      <c r="P305"/>
      <c r="Q305"/>
    </row>
    <row r="306" spans="1:17" ht="40.5" x14ac:dyDescent="0.25">
      <c r="A306" s="30">
        <v>297</v>
      </c>
      <c r="B306" s="26" t="s">
        <v>3826</v>
      </c>
      <c r="C306" s="6" t="s">
        <v>5395</v>
      </c>
      <c r="D306" s="6" t="s">
        <v>5396</v>
      </c>
      <c r="E306" s="26" t="s">
        <v>4366</v>
      </c>
      <c r="F306" s="26" t="s">
        <v>3826</v>
      </c>
      <c r="G306" s="16" t="str">
        <f t="shared" si="8"/>
        <v>Archivo de Trámite de la Administración de Apoyo Desconcentrado 1 de Comunicación y Tecnologías de la Información AAD1 Aduanas</v>
      </c>
      <c r="H306" s="11" t="s">
        <v>3861</v>
      </c>
      <c r="I306" s="11"/>
      <c r="J306" s="11"/>
      <c r="K306" s="11"/>
      <c r="L306" s="11"/>
      <c r="N306" s="8" t="str">
        <f t="shared" si="9"/>
        <v>102.02.07.125.00-T</v>
      </c>
      <c r="O306"/>
      <c r="P306"/>
      <c r="Q306"/>
    </row>
    <row r="307" spans="1:17" ht="40.5" x14ac:dyDescent="0.25">
      <c r="A307" s="30">
        <v>298</v>
      </c>
      <c r="B307" s="41" t="s">
        <v>3676</v>
      </c>
      <c r="C307" s="31" t="s">
        <v>5397</v>
      </c>
      <c r="D307" s="31" t="s">
        <v>5398</v>
      </c>
      <c r="E307" s="41" t="s">
        <v>4367</v>
      </c>
      <c r="F307" s="41" t="s">
        <v>3676</v>
      </c>
      <c r="G307" s="16" t="str">
        <f t="shared" si="8"/>
        <v>Archivo de Trámite de la Administración de Apoyo Desconcentrado 3 de Comunicación y Tecnologías de la Información</v>
      </c>
      <c r="H307" s="11" t="s">
        <v>3861</v>
      </c>
      <c r="I307" s="11"/>
      <c r="J307" s="11"/>
      <c r="K307" s="11"/>
      <c r="L307" s="11"/>
      <c r="N307" s="8" t="str">
        <f t="shared" si="9"/>
        <v>102.02.07.124.00-T</v>
      </c>
      <c r="O307"/>
      <c r="P307"/>
      <c r="Q307"/>
    </row>
    <row r="308" spans="1:17" ht="54" x14ac:dyDescent="0.25">
      <c r="A308" s="30">
        <v>299</v>
      </c>
      <c r="B308" s="26" t="s">
        <v>3813</v>
      </c>
      <c r="C308" s="6" t="s">
        <v>5399</v>
      </c>
      <c r="D308" s="6" t="s">
        <v>5400</v>
      </c>
      <c r="E308" s="26" t="s">
        <v>4368</v>
      </c>
      <c r="F308" s="26" t="s">
        <v>3813</v>
      </c>
      <c r="G308" s="16" t="str">
        <f t="shared" si="8"/>
        <v>Archivo de Trámite de la Subadministración de Apoyo Desconcentrado de Comunicaciones y Tecnologías de la Información de CTI 2</v>
      </c>
      <c r="H308" s="11" t="s">
        <v>3861</v>
      </c>
      <c r="I308" s="11"/>
      <c r="J308" s="11"/>
      <c r="K308" s="11"/>
      <c r="L308" s="11"/>
      <c r="N308" s="8" t="str">
        <f t="shared" si="9"/>
        <v>102.02.07.121.00-T</v>
      </c>
      <c r="O308"/>
      <c r="P308"/>
      <c r="Q308"/>
    </row>
    <row r="309" spans="1:17" ht="27" hidden="1" x14ac:dyDescent="0.25">
      <c r="A309" s="30">
        <v>300</v>
      </c>
      <c r="B309" s="28" t="s">
        <v>2281</v>
      </c>
      <c r="C309" s="10" t="s">
        <v>3849</v>
      </c>
      <c r="D309" s="10" t="s">
        <v>5044</v>
      </c>
      <c r="E309" s="28" t="s">
        <v>4369</v>
      </c>
      <c r="F309" s="28" t="s">
        <v>2281</v>
      </c>
      <c r="G309" s="16" t="str">
        <f t="shared" si="8"/>
        <v>Archivo de Trámite de la Administración Central de Coordinación Evaluatoria</v>
      </c>
      <c r="H309" s="11" t="s">
        <v>3872</v>
      </c>
      <c r="I309" s="11"/>
      <c r="J309" s="11"/>
      <c r="K309" s="11"/>
      <c r="L309" s="11"/>
      <c r="N309" s="8" t="str">
        <f t="shared" si="9"/>
        <v>103.01.00.00.00-T</v>
      </c>
      <c r="O309"/>
      <c r="P309"/>
      <c r="Q309"/>
    </row>
    <row r="310" spans="1:17" ht="27" hidden="1" x14ac:dyDescent="0.25">
      <c r="A310" s="30">
        <v>301</v>
      </c>
      <c r="B310" s="26" t="s">
        <v>2286</v>
      </c>
      <c r="C310" s="6" t="s">
        <v>3850</v>
      </c>
      <c r="D310" s="6" t="s">
        <v>5045</v>
      </c>
      <c r="E310" s="26" t="s">
        <v>4370</v>
      </c>
      <c r="F310" s="26" t="s">
        <v>2286</v>
      </c>
      <c r="G310" s="16" t="str">
        <f t="shared" si="8"/>
        <v>Archivo de Trámite de la Administración Central de Análisis y Evaluación de Riesgos</v>
      </c>
      <c r="H310" s="11" t="s">
        <v>3872</v>
      </c>
      <c r="I310" s="11"/>
      <c r="J310" s="11"/>
      <c r="K310" s="11"/>
      <c r="L310" s="11"/>
      <c r="N310" s="8" t="str">
        <f t="shared" si="9"/>
        <v>103.02.00.00.00-T</v>
      </c>
      <c r="O310"/>
      <c r="P310"/>
      <c r="Q310"/>
    </row>
    <row r="311" spans="1:17" ht="27" hidden="1" x14ac:dyDescent="0.25">
      <c r="A311" s="30">
        <v>302</v>
      </c>
      <c r="B311" s="26" t="s">
        <v>2294</v>
      </c>
      <c r="C311" s="6" t="s">
        <v>3853</v>
      </c>
      <c r="D311" s="6" t="s">
        <v>5046</v>
      </c>
      <c r="E311" s="26" t="s">
        <v>4371</v>
      </c>
      <c r="F311" s="26" t="s">
        <v>2294</v>
      </c>
      <c r="G311" s="16" t="str">
        <f t="shared" si="8"/>
        <v>Archivo de Trámite de la Administración Central de Evaluación de la Confiabilidad</v>
      </c>
      <c r="H311" s="11" t="s">
        <v>3872</v>
      </c>
      <c r="I311" s="11"/>
      <c r="J311" s="11"/>
      <c r="K311" s="11"/>
      <c r="L311" s="11"/>
      <c r="N311" s="8" t="str">
        <f t="shared" si="9"/>
        <v>103.03.00.00.00-T</v>
      </c>
      <c r="O311"/>
      <c r="P311"/>
      <c r="Q311"/>
    </row>
    <row r="312" spans="1:17" ht="40.5" hidden="1" x14ac:dyDescent="0.25">
      <c r="A312" s="30">
        <v>303</v>
      </c>
      <c r="B312" s="26" t="s">
        <v>2298</v>
      </c>
      <c r="C312" s="6" t="s">
        <v>3854</v>
      </c>
      <c r="D312" s="6" t="s">
        <v>5047</v>
      </c>
      <c r="E312" s="26" t="s">
        <v>4372</v>
      </c>
      <c r="F312" s="26" t="s">
        <v>2298</v>
      </c>
      <c r="G312" s="16" t="str">
        <f t="shared" si="8"/>
        <v>Archivo de Trámite de la Administración Central de Evaluación de Comercio Exterior y Aduanal</v>
      </c>
      <c r="H312" s="11" t="s">
        <v>3872</v>
      </c>
      <c r="I312" s="11"/>
      <c r="J312" s="11"/>
      <c r="K312" s="11"/>
      <c r="L312" s="11"/>
      <c r="N312" s="8" t="str">
        <f t="shared" si="9"/>
        <v>103.04.00.00.00-T</v>
      </c>
      <c r="O312"/>
      <c r="P312"/>
      <c r="Q312"/>
    </row>
    <row r="313" spans="1:17" ht="27" hidden="1" x14ac:dyDescent="0.25">
      <c r="A313" s="30">
        <v>304</v>
      </c>
      <c r="B313" s="26" t="s">
        <v>2303</v>
      </c>
      <c r="C313" s="6" t="s">
        <v>3855</v>
      </c>
      <c r="D313" s="6" t="s">
        <v>5048</v>
      </c>
      <c r="E313" s="26" t="s">
        <v>4373</v>
      </c>
      <c r="F313" s="26" t="s">
        <v>2303</v>
      </c>
      <c r="G313" s="16" t="str">
        <f t="shared" si="8"/>
        <v>Archivo de Trámite de la Administración Central de Evaluación de Impuestos Internos</v>
      </c>
      <c r="H313" s="11" t="s">
        <v>3872</v>
      </c>
      <c r="I313" s="11"/>
      <c r="J313" s="11"/>
      <c r="K313" s="11"/>
      <c r="L313" s="11"/>
      <c r="N313" s="8" t="str">
        <f t="shared" si="9"/>
        <v>103.05.00.00.00-T</v>
      </c>
      <c r="O313"/>
      <c r="P313"/>
      <c r="Q313"/>
    </row>
    <row r="314" spans="1:17" ht="27" hidden="1" x14ac:dyDescent="0.25">
      <c r="A314" s="30">
        <v>305</v>
      </c>
      <c r="B314" s="26" t="s">
        <v>3851</v>
      </c>
      <c r="C314" s="6" t="s">
        <v>3852</v>
      </c>
      <c r="D314" s="6" t="s">
        <v>5049</v>
      </c>
      <c r="E314" s="26" t="s">
        <v>4374</v>
      </c>
      <c r="F314" s="26" t="s">
        <v>3851</v>
      </c>
      <c r="G314" s="16" t="str">
        <f t="shared" si="8"/>
        <v>Archivo de Trámite de la Administración Central de Evaluación de Seguimiento</v>
      </c>
      <c r="H314" s="11" t="s">
        <v>3872</v>
      </c>
      <c r="I314" s="11"/>
      <c r="J314" s="11"/>
      <c r="K314" s="11"/>
      <c r="L314" s="11"/>
      <c r="N314" s="8" t="str">
        <f t="shared" si="9"/>
        <v>103.06.00.00.00-T</v>
      </c>
      <c r="O314"/>
      <c r="P314"/>
      <c r="Q314"/>
    </row>
    <row r="315" spans="1:17" ht="27" hidden="1" x14ac:dyDescent="0.25">
      <c r="A315" s="30">
        <v>306</v>
      </c>
      <c r="B315" s="26" t="s">
        <v>2308</v>
      </c>
      <c r="C315" s="6" t="s">
        <v>3856</v>
      </c>
      <c r="D315" s="6" t="s">
        <v>5050</v>
      </c>
      <c r="E315" s="26" t="s">
        <v>4375</v>
      </c>
      <c r="F315" s="26" t="s">
        <v>2308</v>
      </c>
      <c r="G315" s="16" t="str">
        <f t="shared" si="8"/>
        <v>Archivo de Trámite de la Administración Central de Procedimientos Especiales</v>
      </c>
      <c r="H315" s="11" t="s">
        <v>3872</v>
      </c>
      <c r="I315" s="11"/>
      <c r="J315" s="11"/>
      <c r="K315" s="11"/>
      <c r="L315" s="11"/>
      <c r="N315" s="8" t="str">
        <f t="shared" si="9"/>
        <v>103.07.00.00.00-T</v>
      </c>
      <c r="O315"/>
      <c r="P315"/>
      <c r="Q315"/>
    </row>
    <row r="316" spans="1:17" ht="40.5" hidden="1" x14ac:dyDescent="0.25">
      <c r="A316" s="30">
        <v>307</v>
      </c>
      <c r="B316" s="26" t="s">
        <v>2312</v>
      </c>
      <c r="C316" s="6" t="s">
        <v>3857</v>
      </c>
      <c r="D316" s="6" t="s">
        <v>5051</v>
      </c>
      <c r="E316" s="26" t="s">
        <v>4376</v>
      </c>
      <c r="F316" s="26" t="s">
        <v>2312</v>
      </c>
      <c r="G316" s="16" t="str">
        <f t="shared" si="8"/>
        <v>Archivo de Trámite de la Administración Central de Evaluación de Procesos e Información</v>
      </c>
      <c r="H316" s="11" t="s">
        <v>3872</v>
      </c>
      <c r="I316" s="11"/>
      <c r="J316" s="11"/>
      <c r="K316" s="11"/>
      <c r="L316" s="11"/>
      <c r="N316" s="8" t="str">
        <f t="shared" si="9"/>
        <v>103.08.00.00.00-T</v>
      </c>
      <c r="O316"/>
      <c r="P316"/>
      <c r="Q316"/>
    </row>
    <row r="317" spans="1:17" ht="40.5" hidden="1" x14ac:dyDescent="0.25">
      <c r="A317" s="30">
        <v>308</v>
      </c>
      <c r="B317" s="26" t="s">
        <v>2317</v>
      </c>
      <c r="C317" s="6" t="s">
        <v>3858</v>
      </c>
      <c r="D317" s="6" t="s">
        <v>5052</v>
      </c>
      <c r="E317" s="26" t="s">
        <v>4377</v>
      </c>
      <c r="F317" s="26" t="s">
        <v>2317</v>
      </c>
      <c r="G317" s="16" t="str">
        <f t="shared" si="8"/>
        <v>Archivo de Trámite de la Coordinación de Evaluación de Comunicaciones y Tecnologías de la información</v>
      </c>
      <c r="H317" s="11" t="s">
        <v>3872</v>
      </c>
      <c r="I317" s="11"/>
      <c r="J317" s="11"/>
      <c r="K317" s="11"/>
      <c r="L317" s="11"/>
      <c r="N317" s="8" t="str">
        <f t="shared" si="9"/>
        <v>103.09.00.00.00-T</v>
      </c>
      <c r="O317"/>
      <c r="P317"/>
      <c r="Q317"/>
    </row>
    <row r="318" spans="1:17" ht="27" hidden="1" x14ac:dyDescent="0.25">
      <c r="A318" s="30">
        <v>309</v>
      </c>
      <c r="B318" s="26" t="s">
        <v>2321</v>
      </c>
      <c r="C318" s="6" t="s">
        <v>3859</v>
      </c>
      <c r="D318" s="6" t="s">
        <v>5053</v>
      </c>
      <c r="E318" s="26" t="s">
        <v>4378</v>
      </c>
      <c r="F318" s="26" t="s">
        <v>2321</v>
      </c>
      <c r="G318" s="16" t="str">
        <f t="shared" si="8"/>
        <v>Archivo de Trámite de la Coordinación de Procedimientos Penales</v>
      </c>
      <c r="H318" s="11" t="s">
        <v>3872</v>
      </c>
      <c r="I318" s="11"/>
      <c r="J318" s="11"/>
      <c r="K318" s="11"/>
      <c r="L318" s="11"/>
      <c r="N318" s="8" t="str">
        <f t="shared" si="9"/>
        <v>103.10.00.00.00-T</v>
      </c>
      <c r="O318"/>
      <c r="P318"/>
      <c r="Q318"/>
    </row>
    <row r="319" spans="1:17" ht="27" hidden="1" x14ac:dyDescent="0.25">
      <c r="A319" s="30">
        <v>310</v>
      </c>
      <c r="B319" s="28" t="s">
        <v>2915</v>
      </c>
      <c r="C319" s="10" t="s">
        <v>3361</v>
      </c>
      <c r="D319" s="10" t="s">
        <v>5054</v>
      </c>
      <c r="E319" s="28" t="s">
        <v>4379</v>
      </c>
      <c r="F319" s="28" t="s">
        <v>2915</v>
      </c>
      <c r="G319" s="16" t="str">
        <f t="shared" si="8"/>
        <v>Archivo de Trámite de la Administración General de Grandes Contribuyentes</v>
      </c>
      <c r="H319" s="11" t="s">
        <v>3866</v>
      </c>
      <c r="I319" s="11"/>
      <c r="J319" s="11"/>
      <c r="K319" s="11"/>
      <c r="L319" s="11"/>
      <c r="N319" s="8" t="str">
        <f t="shared" si="9"/>
        <v>900.00.00.00.00-T</v>
      </c>
      <c r="O319"/>
      <c r="P319"/>
      <c r="Q319"/>
    </row>
    <row r="320" spans="1:17" ht="27" hidden="1" x14ac:dyDescent="0.25">
      <c r="A320" s="30">
        <v>311</v>
      </c>
      <c r="B320" s="28" t="s">
        <v>3362</v>
      </c>
      <c r="C320" s="10" t="s">
        <v>3363</v>
      </c>
      <c r="D320" s="10" t="s">
        <v>5055</v>
      </c>
      <c r="E320" s="28" t="s">
        <v>4380</v>
      </c>
      <c r="F320" s="28" t="s">
        <v>5555</v>
      </c>
      <c r="G320" s="16" t="str">
        <f t="shared" si="8"/>
        <v>Archivo de Trámite de la Administración General de Hidrocarburos</v>
      </c>
      <c r="H320" s="11" t="s">
        <v>3867</v>
      </c>
      <c r="I320" s="11"/>
      <c r="J320" s="11"/>
      <c r="K320" s="11"/>
      <c r="L320" s="11"/>
      <c r="N320" s="8" t="str">
        <f t="shared" si="9"/>
        <v>199.00.00.00.00-T</v>
      </c>
      <c r="O320"/>
      <c r="P320"/>
      <c r="Q320"/>
    </row>
    <row r="321" spans="1:17" ht="27" hidden="1" x14ac:dyDescent="0.25">
      <c r="A321" s="30">
        <v>312</v>
      </c>
      <c r="B321" s="26" t="s">
        <v>1275</v>
      </c>
      <c r="C321" s="6" t="s">
        <v>3497</v>
      </c>
      <c r="D321" s="6" t="s">
        <v>5056</v>
      </c>
      <c r="E321" s="26" t="s">
        <v>4590</v>
      </c>
      <c r="F321" s="26" t="s">
        <v>1275</v>
      </c>
      <c r="G321" s="16" t="str">
        <f t="shared" si="8"/>
        <v>Archivo de Trámite de Administración Central Normatividad de Impuestos Internos</v>
      </c>
      <c r="H321" s="11" t="s">
        <v>3869</v>
      </c>
      <c r="I321" s="11"/>
      <c r="J321" s="11"/>
      <c r="K321" s="11"/>
      <c r="L321" s="11"/>
      <c r="N321" s="8" t="str">
        <f t="shared" si="9"/>
        <v>600.01.00.00.00-T</v>
      </c>
      <c r="O321"/>
      <c r="P321"/>
      <c r="Q321"/>
    </row>
    <row r="322" spans="1:17" ht="40.5" hidden="1" x14ac:dyDescent="0.25">
      <c r="A322" s="30">
        <v>313</v>
      </c>
      <c r="B322" s="26" t="s">
        <v>3495</v>
      </c>
      <c r="C322" s="6" t="s">
        <v>3496</v>
      </c>
      <c r="D322" s="6" t="s">
        <v>5057</v>
      </c>
      <c r="E322" s="26" t="s">
        <v>4381</v>
      </c>
      <c r="F322" s="26" t="s">
        <v>3495</v>
      </c>
      <c r="G322" s="16" t="str">
        <f t="shared" si="8"/>
        <v>Archivo de Trámite de la Administración Central de Normatividad de Comercio Exterior y Aduanal</v>
      </c>
      <c r="H322" s="11" t="s">
        <v>3869</v>
      </c>
      <c r="I322" s="11"/>
      <c r="J322" s="11"/>
      <c r="K322" s="11"/>
      <c r="L322" s="11"/>
      <c r="N322" s="8" t="str">
        <f t="shared" si="9"/>
        <v>600.02.00.00.00-T</v>
      </c>
      <c r="O322"/>
      <c r="P322"/>
      <c r="Q322"/>
    </row>
    <row r="323" spans="1:17" ht="27" hidden="1" x14ac:dyDescent="0.25">
      <c r="A323" s="30">
        <v>314</v>
      </c>
      <c r="B323" s="28" t="s">
        <v>1266</v>
      </c>
      <c r="C323" s="10" t="s">
        <v>3494</v>
      </c>
      <c r="D323" s="10" t="s">
        <v>5058</v>
      </c>
      <c r="E323" s="28" t="s">
        <v>4382</v>
      </c>
      <c r="F323" s="28" t="s">
        <v>1266</v>
      </c>
      <c r="G323" s="16" t="str">
        <f t="shared" si="8"/>
        <v>Archivo de Trámite de la Administración Central de lo Contencioso</v>
      </c>
      <c r="H323" s="11" t="s">
        <v>3869</v>
      </c>
      <c r="I323" s="11"/>
      <c r="J323" s="11"/>
      <c r="K323" s="11"/>
      <c r="L323" s="11"/>
      <c r="N323" s="8" t="str">
        <f t="shared" si="9"/>
        <v>600.03.00.00.00-T</v>
      </c>
      <c r="O323"/>
      <c r="P323"/>
      <c r="Q323"/>
    </row>
    <row r="324" spans="1:17" ht="27" hidden="1" x14ac:dyDescent="0.25">
      <c r="A324" s="30">
        <v>315</v>
      </c>
      <c r="B324" s="26" t="s">
        <v>1282</v>
      </c>
      <c r="C324" s="6" t="s">
        <v>3498</v>
      </c>
      <c r="D324" s="6" t="s">
        <v>5059</v>
      </c>
      <c r="E324" s="26" t="s">
        <v>4383</v>
      </c>
      <c r="F324" s="26" t="s">
        <v>1282</v>
      </c>
      <c r="G324" s="16" t="str">
        <f t="shared" si="8"/>
        <v>Archivo de Trámite de la Administración Central de Amparos e Instancias Judiciales</v>
      </c>
      <c r="H324" s="11" t="s">
        <v>3869</v>
      </c>
      <c r="I324" s="11"/>
      <c r="J324" s="11"/>
      <c r="K324" s="11"/>
      <c r="L324" s="11"/>
      <c r="N324" s="8" t="str">
        <f t="shared" si="9"/>
        <v>600.04.00.00.00-T</v>
      </c>
      <c r="O324"/>
      <c r="P324"/>
      <c r="Q324"/>
    </row>
    <row r="325" spans="1:17" ht="27" hidden="1" x14ac:dyDescent="0.25">
      <c r="A325" s="30">
        <v>316</v>
      </c>
      <c r="B325" s="26" t="s">
        <v>1287</v>
      </c>
      <c r="C325" s="6" t="s">
        <v>3499</v>
      </c>
      <c r="D325" s="6" t="s">
        <v>5060</v>
      </c>
      <c r="E325" s="26" t="s">
        <v>4384</v>
      </c>
      <c r="F325" s="26" t="s">
        <v>1287</v>
      </c>
      <c r="G325" s="16" t="str">
        <f t="shared" si="8"/>
        <v>Archivo de Trámite de la Administración Central de Asuntos Penales y Especiales</v>
      </c>
      <c r="H325" s="11" t="s">
        <v>3869</v>
      </c>
      <c r="I325" s="11"/>
      <c r="J325" s="11"/>
      <c r="K325" s="11"/>
      <c r="L325" s="11"/>
      <c r="N325" s="8" t="str">
        <f t="shared" si="9"/>
        <v>600.05.00.00.00-T</v>
      </c>
      <c r="O325"/>
      <c r="P325"/>
      <c r="Q325"/>
    </row>
    <row r="326" spans="1:17" ht="27" hidden="1" x14ac:dyDescent="0.25">
      <c r="A326" s="30">
        <v>317</v>
      </c>
      <c r="B326" s="26" t="s">
        <v>1291</v>
      </c>
      <c r="C326" s="6" t="s">
        <v>3500</v>
      </c>
      <c r="D326" s="6" t="s">
        <v>5061</v>
      </c>
      <c r="E326" s="26" t="s">
        <v>4385</v>
      </c>
      <c r="F326" s="26" t="s">
        <v>1291</v>
      </c>
      <c r="G326" s="16" t="str">
        <f t="shared" si="8"/>
        <v>Archivo de Trámite de la Administración Central de Operación de Jurídica</v>
      </c>
      <c r="H326" s="11" t="s">
        <v>3869</v>
      </c>
      <c r="I326" s="11"/>
      <c r="J326" s="11"/>
      <c r="K326" s="11"/>
      <c r="L326" s="11"/>
      <c r="N326" s="8" t="str">
        <f t="shared" si="9"/>
        <v>600.06.00.00.00-T</v>
      </c>
      <c r="O326"/>
      <c r="P326"/>
      <c r="Q326"/>
    </row>
    <row r="327" spans="1:17" ht="27" x14ac:dyDescent="0.25">
      <c r="A327" s="30">
        <v>318</v>
      </c>
      <c r="B327" s="26" t="s">
        <v>3501</v>
      </c>
      <c r="C327" s="6" t="s">
        <v>3502</v>
      </c>
      <c r="D327" s="6" t="s">
        <v>5062</v>
      </c>
      <c r="E327" s="26" t="s">
        <v>4386</v>
      </c>
      <c r="F327" s="26" t="s">
        <v>3501</v>
      </c>
      <c r="G327" s="16" t="str">
        <f t="shared" si="8"/>
        <v>Archivo de Trámite de la Administración Desconcentrada Jurídica de Aguascalientes 1</v>
      </c>
      <c r="H327" s="11" t="s">
        <v>3869</v>
      </c>
      <c r="I327" s="11"/>
      <c r="J327" s="11"/>
      <c r="K327" s="11"/>
      <c r="L327" s="11"/>
      <c r="N327" s="8" t="str">
        <f t="shared" si="9"/>
        <v>600.08.00.00.00-T</v>
      </c>
      <c r="O327"/>
      <c r="P327"/>
      <c r="Q327"/>
    </row>
    <row r="328" spans="1:17" ht="27" x14ac:dyDescent="0.25">
      <c r="A328" s="30">
        <v>319</v>
      </c>
      <c r="B328" s="26" t="s">
        <v>3503</v>
      </c>
      <c r="C328" s="6" t="s">
        <v>3504</v>
      </c>
      <c r="D328" s="6" t="s">
        <v>5063</v>
      </c>
      <c r="E328" s="26" t="s">
        <v>4387</v>
      </c>
      <c r="F328" s="26" t="s">
        <v>3503</v>
      </c>
      <c r="G328" s="16" t="str">
        <f t="shared" si="8"/>
        <v>Archivo de Trámite de la Administración Desconcentrada Jurídica de Baja California 1</v>
      </c>
      <c r="H328" s="11" t="s">
        <v>3869</v>
      </c>
      <c r="I328" s="11"/>
      <c r="J328" s="11"/>
      <c r="K328" s="11"/>
      <c r="L328" s="11"/>
      <c r="N328" s="8" t="str">
        <f t="shared" si="9"/>
        <v>600.09.00.00.00-T</v>
      </c>
      <c r="O328"/>
      <c r="P328"/>
      <c r="Q328"/>
    </row>
    <row r="329" spans="1:17" ht="27" x14ac:dyDescent="0.25">
      <c r="A329" s="30">
        <v>320</v>
      </c>
      <c r="B329" s="26" t="s">
        <v>3505</v>
      </c>
      <c r="C329" s="6" t="s">
        <v>3506</v>
      </c>
      <c r="D329" s="6" t="s">
        <v>5064</v>
      </c>
      <c r="E329" s="26" t="s">
        <v>4388</v>
      </c>
      <c r="F329" s="26" t="s">
        <v>3505</v>
      </c>
      <c r="G329" s="16" t="str">
        <f t="shared" si="8"/>
        <v>Archivo de Trámite de la Administración Desconcentrada Jurídica de Baja California 2</v>
      </c>
      <c r="H329" s="11" t="s">
        <v>3869</v>
      </c>
      <c r="I329" s="11"/>
      <c r="J329" s="11"/>
      <c r="K329" s="11"/>
      <c r="L329" s="11"/>
      <c r="N329" s="8" t="str">
        <f t="shared" si="9"/>
        <v>600.10.00.00.00-T</v>
      </c>
      <c r="O329"/>
      <c r="P329"/>
      <c r="Q329"/>
    </row>
    <row r="330" spans="1:17" ht="40.5" x14ac:dyDescent="0.25">
      <c r="A330" s="30">
        <v>321</v>
      </c>
      <c r="B330" s="26" t="s">
        <v>3507</v>
      </c>
      <c r="C330" s="6" t="s">
        <v>3508</v>
      </c>
      <c r="D330" s="6" t="s">
        <v>5065</v>
      </c>
      <c r="E330" s="26" t="s">
        <v>4389</v>
      </c>
      <c r="F330" s="26" t="s">
        <v>3507</v>
      </c>
      <c r="G330" s="16" t="str">
        <f t="shared" si="8"/>
        <v>Archivo de Trámite de la Administración Desconcentrada Jurídica de Baja California Sur 1</v>
      </c>
      <c r="H330" s="11" t="s">
        <v>3869</v>
      </c>
      <c r="I330" s="11"/>
      <c r="J330" s="11"/>
      <c r="K330" s="11"/>
      <c r="L330" s="11"/>
      <c r="N330" s="8" t="str">
        <f t="shared" si="9"/>
        <v>600.12.00.00.00-T</v>
      </c>
      <c r="O330"/>
      <c r="P330"/>
      <c r="Q330"/>
    </row>
    <row r="331" spans="1:17" ht="27" x14ac:dyDescent="0.25">
      <c r="A331" s="30">
        <v>322</v>
      </c>
      <c r="B331" s="26" t="s">
        <v>3509</v>
      </c>
      <c r="C331" s="6" t="s">
        <v>3510</v>
      </c>
      <c r="D331" s="6" t="s">
        <v>5066</v>
      </c>
      <c r="E331" s="26" t="s">
        <v>4390</v>
      </c>
      <c r="F331" s="26" t="s">
        <v>3509</v>
      </c>
      <c r="G331" s="16" t="str">
        <f t="shared" ref="G331:G394" si="10">TRIM(F331)</f>
        <v>Archivo de Trámite de la Administración Desconcentrada Jurídica de Campeche 1</v>
      </c>
      <c r="H331" s="11" t="s">
        <v>3869</v>
      </c>
      <c r="I331" s="11"/>
      <c r="J331" s="11"/>
      <c r="K331" s="11"/>
      <c r="L331" s="11"/>
      <c r="N331" s="8" t="str">
        <f t="shared" ref="N331:N394" si="11">CONCATENATE(C331,$M$9)</f>
        <v>600.14.00.00.00-T</v>
      </c>
      <c r="O331"/>
      <c r="P331"/>
      <c r="Q331"/>
    </row>
    <row r="332" spans="1:17" ht="40.5" x14ac:dyDescent="0.25">
      <c r="A332" s="30">
        <v>323</v>
      </c>
      <c r="B332" s="26" t="s">
        <v>3519</v>
      </c>
      <c r="C332" s="6" t="s">
        <v>3520</v>
      </c>
      <c r="D332" s="6" t="s">
        <v>5067</v>
      </c>
      <c r="E332" s="26" t="s">
        <v>4391</v>
      </c>
      <c r="F332" s="26" t="s">
        <v>3519</v>
      </c>
      <c r="G332" s="16" t="str">
        <f t="shared" si="10"/>
        <v>Archivo de Trámite de la Administración Desconcentrada Jurídica de Coahuila de Zaragoza 1</v>
      </c>
      <c r="H332" s="11" t="s">
        <v>3869</v>
      </c>
      <c r="I332" s="11"/>
      <c r="J332" s="11"/>
      <c r="K332" s="11"/>
      <c r="L332" s="11"/>
      <c r="N332" s="8" t="str">
        <f t="shared" si="11"/>
        <v>600.15.00.00.00-T</v>
      </c>
      <c r="O332"/>
      <c r="P332"/>
      <c r="Q332"/>
    </row>
    <row r="333" spans="1:17" ht="40.5" x14ac:dyDescent="0.25">
      <c r="A333" s="30">
        <v>324</v>
      </c>
      <c r="B333" s="26" t="s">
        <v>3521</v>
      </c>
      <c r="C333" s="6" t="s">
        <v>3522</v>
      </c>
      <c r="D333" s="6" t="s">
        <v>5068</v>
      </c>
      <c r="E333" s="26" t="s">
        <v>4392</v>
      </c>
      <c r="F333" s="26" t="s">
        <v>3521</v>
      </c>
      <c r="G333" s="16" t="str">
        <f t="shared" si="10"/>
        <v>Archivo de Trámite de la Administración Desconcentrada Jurídica de Coahuila de Zaragoza 2</v>
      </c>
      <c r="H333" s="11" t="s">
        <v>3869</v>
      </c>
      <c r="I333" s="11"/>
      <c r="J333" s="11"/>
      <c r="K333" s="11"/>
      <c r="L333" s="11"/>
      <c r="N333" s="8" t="str">
        <f t="shared" si="11"/>
        <v>600.16.00.00.00-T</v>
      </c>
      <c r="O333"/>
      <c r="P333"/>
      <c r="Q333"/>
    </row>
    <row r="334" spans="1:17" ht="40.5" x14ac:dyDescent="0.25">
      <c r="A334" s="30">
        <v>325</v>
      </c>
      <c r="B334" s="26" t="s">
        <v>3523</v>
      </c>
      <c r="C334" s="6" t="s">
        <v>3524</v>
      </c>
      <c r="D334" s="6" t="s">
        <v>5069</v>
      </c>
      <c r="E334" s="26" t="s">
        <v>4393</v>
      </c>
      <c r="F334" s="26" t="s">
        <v>3523</v>
      </c>
      <c r="G334" s="16" t="str">
        <f t="shared" si="10"/>
        <v>Archivo de Trámite de la Administración Desconcentrada Jurídica de Coahuila de Zaragoza 3</v>
      </c>
      <c r="H334" s="11" t="s">
        <v>3869</v>
      </c>
      <c r="I334" s="11"/>
      <c r="J334" s="11"/>
      <c r="K334" s="11"/>
      <c r="L334" s="11"/>
      <c r="N334" s="8" t="str">
        <f t="shared" si="11"/>
        <v>600.17.00.00.00-T</v>
      </c>
      <c r="O334"/>
      <c r="P334"/>
      <c r="Q334"/>
    </row>
    <row r="335" spans="1:17" ht="27" x14ac:dyDescent="0.25">
      <c r="A335" s="30">
        <v>326</v>
      </c>
      <c r="B335" s="26" t="s">
        <v>3525</v>
      </c>
      <c r="C335" s="6" t="s">
        <v>3526</v>
      </c>
      <c r="D335" s="6" t="s">
        <v>5070</v>
      </c>
      <c r="E335" s="26" t="s">
        <v>4394</v>
      </c>
      <c r="F335" s="26" t="s">
        <v>3525</v>
      </c>
      <c r="G335" s="16" t="str">
        <f t="shared" si="10"/>
        <v>Archivo de Trámite de la Administración Desconcentrada Jurídica de Colima 1</v>
      </c>
      <c r="H335" s="11" t="s">
        <v>3869</v>
      </c>
      <c r="I335" s="11"/>
      <c r="J335" s="11"/>
      <c r="K335" s="11"/>
      <c r="L335" s="11"/>
      <c r="N335" s="8" t="str">
        <f t="shared" si="11"/>
        <v>600.18.00.00.00-T</v>
      </c>
      <c r="O335"/>
      <c r="P335"/>
      <c r="Q335"/>
    </row>
    <row r="336" spans="1:17" ht="27" x14ac:dyDescent="0.25">
      <c r="A336" s="30">
        <v>327</v>
      </c>
      <c r="B336" s="26" t="s">
        <v>3511</v>
      </c>
      <c r="C336" s="6" t="s">
        <v>3512</v>
      </c>
      <c r="D336" s="6" t="s">
        <v>5071</v>
      </c>
      <c r="E336" s="26" t="s">
        <v>4395</v>
      </c>
      <c r="F336" s="26" t="s">
        <v>3511</v>
      </c>
      <c r="G336" s="16" t="str">
        <f t="shared" si="10"/>
        <v>Archivo de Trámite de la Administración Desconcentrada Jurídica de Chiapas 1</v>
      </c>
      <c r="H336" s="11" t="s">
        <v>3869</v>
      </c>
      <c r="I336" s="11"/>
      <c r="J336" s="11"/>
      <c r="K336" s="11"/>
      <c r="L336" s="11"/>
      <c r="N336" s="8" t="str">
        <f t="shared" si="11"/>
        <v>600.19.00.00.00-T</v>
      </c>
      <c r="O336"/>
      <c r="P336"/>
      <c r="Q336"/>
    </row>
    <row r="337" spans="1:17" ht="27" x14ac:dyDescent="0.25">
      <c r="A337" s="30">
        <v>328</v>
      </c>
      <c r="B337" s="26" t="s">
        <v>3513</v>
      </c>
      <c r="C337" s="6" t="s">
        <v>3514</v>
      </c>
      <c r="D337" s="6" t="s">
        <v>5072</v>
      </c>
      <c r="E337" s="26" t="s">
        <v>4396</v>
      </c>
      <c r="F337" s="26" t="s">
        <v>3513</v>
      </c>
      <c r="G337" s="16" t="str">
        <f t="shared" si="10"/>
        <v>Archivo de Trámite de la Administración Desconcentrada Jurídica de Chiapas 2</v>
      </c>
      <c r="H337" s="11" t="s">
        <v>3869</v>
      </c>
      <c r="I337" s="11"/>
      <c r="J337" s="11"/>
      <c r="K337" s="11"/>
      <c r="L337" s="11"/>
      <c r="N337" s="8" t="str">
        <f t="shared" si="11"/>
        <v>600.20.00.00.00-T</v>
      </c>
      <c r="O337"/>
      <c r="P337"/>
      <c r="Q337"/>
    </row>
    <row r="338" spans="1:17" ht="27" x14ac:dyDescent="0.25">
      <c r="A338" s="30">
        <v>329</v>
      </c>
      <c r="B338" s="26" t="s">
        <v>3515</v>
      </c>
      <c r="C338" s="6" t="s">
        <v>3516</v>
      </c>
      <c r="D338" s="6" t="s">
        <v>5073</v>
      </c>
      <c r="E338" s="26" t="s">
        <v>4397</v>
      </c>
      <c r="F338" s="26" t="s">
        <v>3515</v>
      </c>
      <c r="G338" s="16" t="str">
        <f t="shared" si="10"/>
        <v>Archivo de Trámite de la Administración Desconcentrada Jurídica de Chihuahua 1</v>
      </c>
      <c r="H338" s="11" t="s">
        <v>3869</v>
      </c>
      <c r="I338" s="11"/>
      <c r="J338" s="11"/>
      <c r="K338" s="11"/>
      <c r="L338" s="11"/>
      <c r="N338" s="8" t="str">
        <f t="shared" si="11"/>
        <v>600.21.00.00.00-T</v>
      </c>
      <c r="O338"/>
      <c r="P338"/>
      <c r="Q338"/>
    </row>
    <row r="339" spans="1:17" ht="27" x14ac:dyDescent="0.25">
      <c r="A339" s="30">
        <v>330</v>
      </c>
      <c r="B339" s="26" t="s">
        <v>3517</v>
      </c>
      <c r="C339" s="6" t="s">
        <v>3518</v>
      </c>
      <c r="D339" s="6" t="s">
        <v>5074</v>
      </c>
      <c r="E339" s="26" t="s">
        <v>4398</v>
      </c>
      <c r="F339" s="26" t="s">
        <v>3517</v>
      </c>
      <c r="G339" s="16" t="str">
        <f t="shared" si="10"/>
        <v>Archivo de Trámite de la Administración Desconcentrada Jurídica de Chihuahua 2</v>
      </c>
      <c r="H339" s="11" t="s">
        <v>3869</v>
      </c>
      <c r="I339" s="11"/>
      <c r="J339" s="11"/>
      <c r="K339" s="11"/>
      <c r="L339" s="11"/>
      <c r="N339" s="8" t="str">
        <f t="shared" si="11"/>
        <v>600.22.00.00.00-T</v>
      </c>
      <c r="O339"/>
      <c r="P339"/>
      <c r="Q339"/>
    </row>
    <row r="340" spans="1:17" ht="27" x14ac:dyDescent="0.25">
      <c r="A340" s="30">
        <v>331</v>
      </c>
      <c r="B340" s="26" t="s">
        <v>3535</v>
      </c>
      <c r="C340" s="6" t="s">
        <v>3536</v>
      </c>
      <c r="D340" s="6" t="s">
        <v>5075</v>
      </c>
      <c r="E340" s="26" t="s">
        <v>4399</v>
      </c>
      <c r="F340" s="26" t="s">
        <v>3535</v>
      </c>
      <c r="G340" s="16" t="str">
        <f t="shared" si="10"/>
        <v>Archivo de Trámite de la Administración Desconcentrada Jurídica de Durango 1</v>
      </c>
      <c r="H340" s="11" t="s">
        <v>3869</v>
      </c>
      <c r="I340" s="11"/>
      <c r="J340" s="11"/>
      <c r="K340" s="11"/>
      <c r="L340" s="11"/>
      <c r="N340" s="8" t="str">
        <f t="shared" si="11"/>
        <v>600.23.00.00.00-T</v>
      </c>
      <c r="O340"/>
      <c r="P340"/>
      <c r="Q340"/>
    </row>
    <row r="341" spans="1:17" ht="27" x14ac:dyDescent="0.25">
      <c r="A341" s="30">
        <v>332</v>
      </c>
      <c r="B341" s="26" t="s">
        <v>3537</v>
      </c>
      <c r="C341" s="6" t="s">
        <v>3538</v>
      </c>
      <c r="D341" s="6" t="s">
        <v>5076</v>
      </c>
      <c r="E341" s="26" t="s">
        <v>4400</v>
      </c>
      <c r="F341" s="26" t="s">
        <v>3537</v>
      </c>
      <c r="G341" s="16" t="str">
        <f t="shared" si="10"/>
        <v>Archivo de Trámite de la Administración Desconcentrada Jurídica de Guanajuato 2</v>
      </c>
      <c r="H341" s="11" t="s">
        <v>3869</v>
      </c>
      <c r="I341" s="11"/>
      <c r="J341" s="11"/>
      <c r="K341" s="11"/>
      <c r="L341" s="11"/>
      <c r="N341" s="8" t="str">
        <f t="shared" si="11"/>
        <v>600.25.00.00.00-T</v>
      </c>
      <c r="O341"/>
      <c r="P341"/>
      <c r="Q341"/>
    </row>
    <row r="342" spans="1:17" ht="27" x14ac:dyDescent="0.25">
      <c r="A342" s="30">
        <v>333</v>
      </c>
      <c r="B342" s="26" t="s">
        <v>3539</v>
      </c>
      <c r="C342" s="6" t="s">
        <v>3540</v>
      </c>
      <c r="D342" s="6" t="s">
        <v>5077</v>
      </c>
      <c r="E342" s="26" t="s">
        <v>4401</v>
      </c>
      <c r="F342" s="26" t="s">
        <v>3539</v>
      </c>
      <c r="G342" s="16" t="str">
        <f t="shared" si="10"/>
        <v>Archivo de Trámite de la Administración Desconcentrada Jurídica de Guanajuato 3</v>
      </c>
      <c r="H342" s="11" t="s">
        <v>3869</v>
      </c>
      <c r="I342" s="11"/>
      <c r="J342" s="11"/>
      <c r="K342" s="11"/>
      <c r="L342" s="11"/>
      <c r="N342" s="8" t="str">
        <f t="shared" si="11"/>
        <v>600.26.00.00.00-T</v>
      </c>
      <c r="O342"/>
      <c r="P342"/>
      <c r="Q342"/>
    </row>
    <row r="343" spans="1:17" ht="27" x14ac:dyDescent="0.25">
      <c r="A343" s="30">
        <v>334</v>
      </c>
      <c r="B343" s="26" t="s">
        <v>3541</v>
      </c>
      <c r="C343" s="6" t="s">
        <v>3542</v>
      </c>
      <c r="D343" s="6" t="s">
        <v>5078</v>
      </c>
      <c r="E343" s="26" t="s">
        <v>4402</v>
      </c>
      <c r="F343" s="26" t="s">
        <v>3541</v>
      </c>
      <c r="G343" s="16" t="str">
        <f t="shared" si="10"/>
        <v>Archivo de Trámite de la Administración Desconcentrada Jurídica de Guerrero 1</v>
      </c>
      <c r="H343" s="11" t="s">
        <v>3869</v>
      </c>
      <c r="I343" s="11"/>
      <c r="J343" s="11"/>
      <c r="K343" s="11"/>
      <c r="L343" s="11"/>
      <c r="N343" s="8" t="str">
        <f t="shared" si="11"/>
        <v>600.27.00.00.00-T</v>
      </c>
      <c r="O343"/>
      <c r="P343"/>
      <c r="Q343"/>
    </row>
    <row r="344" spans="1:17" ht="27" x14ac:dyDescent="0.25">
      <c r="A344" s="30">
        <v>335</v>
      </c>
      <c r="B344" s="26" t="s">
        <v>3543</v>
      </c>
      <c r="C344" s="6" t="s">
        <v>3544</v>
      </c>
      <c r="D344" s="6" t="s">
        <v>5079</v>
      </c>
      <c r="E344" s="26" t="s">
        <v>4403</v>
      </c>
      <c r="F344" s="26" t="s">
        <v>3543</v>
      </c>
      <c r="G344" s="16" t="str">
        <f t="shared" si="10"/>
        <v>Archivo de Trámite de la Administración Desconcentrada Jurídica de Hidalgo 1</v>
      </c>
      <c r="H344" s="11" t="s">
        <v>3869</v>
      </c>
      <c r="I344" s="11"/>
      <c r="J344" s="11"/>
      <c r="K344" s="11"/>
      <c r="L344" s="11"/>
      <c r="N344" s="8" t="str">
        <f t="shared" si="11"/>
        <v>600.29.00.00.00-T</v>
      </c>
      <c r="O344"/>
      <c r="P344"/>
      <c r="Q344"/>
    </row>
    <row r="345" spans="1:17" ht="27" x14ac:dyDescent="0.25">
      <c r="A345" s="30">
        <v>336</v>
      </c>
      <c r="B345" s="26" t="s">
        <v>3545</v>
      </c>
      <c r="C345" s="6" t="s">
        <v>3546</v>
      </c>
      <c r="D345" s="6" t="s">
        <v>5080</v>
      </c>
      <c r="E345" s="26" t="s">
        <v>4404</v>
      </c>
      <c r="F345" s="26" t="s">
        <v>5605</v>
      </c>
      <c r="G345" s="16" t="str">
        <f t="shared" si="10"/>
        <v>Archivo de Trámite de la Administración Desconcentrada Jurídica de Jalisco 1</v>
      </c>
      <c r="H345" s="11" t="s">
        <v>3869</v>
      </c>
      <c r="I345" s="11"/>
      <c r="J345" s="11"/>
      <c r="K345" s="11"/>
      <c r="L345" s="11"/>
      <c r="N345" s="8" t="str">
        <f t="shared" si="11"/>
        <v>600.30.00.00.00-T</v>
      </c>
      <c r="O345"/>
      <c r="P345"/>
      <c r="Q345"/>
    </row>
    <row r="346" spans="1:17" ht="27" x14ac:dyDescent="0.25">
      <c r="A346" s="30">
        <v>337</v>
      </c>
      <c r="B346" s="26" t="s">
        <v>3547</v>
      </c>
      <c r="C346" s="6" t="s">
        <v>3548</v>
      </c>
      <c r="D346" s="6" t="s">
        <v>5081</v>
      </c>
      <c r="E346" s="26" t="s">
        <v>4405</v>
      </c>
      <c r="F346" s="26" t="s">
        <v>5606</v>
      </c>
      <c r="G346" s="16" t="str">
        <f t="shared" si="10"/>
        <v>Archivo de Trámite de la Administración Desconcentrada Jurídica de Jalisco 2</v>
      </c>
      <c r="H346" s="11" t="s">
        <v>3869</v>
      </c>
      <c r="I346" s="11"/>
      <c r="J346" s="11"/>
      <c r="K346" s="11"/>
      <c r="L346" s="11"/>
      <c r="N346" s="8" t="str">
        <f t="shared" si="11"/>
        <v>600.31.00.00.00-T</v>
      </c>
      <c r="O346"/>
      <c r="P346"/>
      <c r="Q346"/>
    </row>
    <row r="347" spans="1:17" ht="27" x14ac:dyDescent="0.25">
      <c r="A347" s="30">
        <v>338</v>
      </c>
      <c r="B347" s="26" t="s">
        <v>3549</v>
      </c>
      <c r="C347" s="6" t="s">
        <v>3550</v>
      </c>
      <c r="D347" s="6" t="s">
        <v>5082</v>
      </c>
      <c r="E347" s="26" t="s">
        <v>4406</v>
      </c>
      <c r="F347" s="26" t="s">
        <v>5607</v>
      </c>
      <c r="G347" s="16" t="str">
        <f t="shared" si="10"/>
        <v>Archivo de Trámite de la Administración Desconcentrada Jurídica de Jalisco 3</v>
      </c>
      <c r="H347" s="11" t="s">
        <v>3869</v>
      </c>
      <c r="I347" s="11"/>
      <c r="J347" s="11"/>
      <c r="K347" s="11"/>
      <c r="L347" s="11"/>
      <c r="N347" s="8" t="str">
        <f t="shared" si="11"/>
        <v>600.32.00.00.00-T</v>
      </c>
      <c r="O347"/>
      <c r="P347"/>
      <c r="Q347"/>
    </row>
    <row r="348" spans="1:17" ht="27" x14ac:dyDescent="0.25">
      <c r="A348" s="30">
        <v>339</v>
      </c>
      <c r="B348" s="26" t="s">
        <v>3551</v>
      </c>
      <c r="C348" s="6" t="s">
        <v>3552</v>
      </c>
      <c r="D348" s="6" t="s">
        <v>5083</v>
      </c>
      <c r="E348" s="26" t="s">
        <v>4407</v>
      </c>
      <c r="F348" s="26" t="s">
        <v>3551</v>
      </c>
      <c r="G348" s="16" t="str">
        <f t="shared" si="10"/>
        <v>Archivo de Trámite de la Administración Desconcentrada Jurídica de México 1</v>
      </c>
      <c r="H348" s="11" t="s">
        <v>3869</v>
      </c>
      <c r="I348" s="11"/>
      <c r="J348" s="11"/>
      <c r="K348" s="11"/>
      <c r="L348" s="11"/>
      <c r="N348" s="8" t="str">
        <f t="shared" si="11"/>
        <v>600.35.00.00.00-T</v>
      </c>
      <c r="O348"/>
      <c r="P348"/>
      <c r="Q348"/>
    </row>
    <row r="349" spans="1:17" ht="27" x14ac:dyDescent="0.25">
      <c r="A349" s="30">
        <v>340</v>
      </c>
      <c r="B349" s="26" t="s">
        <v>3553</v>
      </c>
      <c r="C349" s="6" t="s">
        <v>3554</v>
      </c>
      <c r="D349" s="6" t="s">
        <v>5084</v>
      </c>
      <c r="E349" s="26" t="s">
        <v>4408</v>
      </c>
      <c r="F349" s="26" t="s">
        <v>3553</v>
      </c>
      <c r="G349" s="16" t="str">
        <f t="shared" si="10"/>
        <v>Archivo de Trámite de la Administración Desconcentrada Jurídica de México 2</v>
      </c>
      <c r="H349" s="11" t="s">
        <v>3869</v>
      </c>
      <c r="I349" s="11"/>
      <c r="J349" s="11"/>
      <c r="K349" s="11"/>
      <c r="L349" s="11"/>
      <c r="N349" s="8" t="str">
        <f t="shared" si="11"/>
        <v>600.36.00.00.00-T</v>
      </c>
      <c r="O349"/>
      <c r="P349"/>
      <c r="Q349"/>
    </row>
    <row r="350" spans="1:17" ht="27" x14ac:dyDescent="0.25">
      <c r="A350" s="30">
        <v>341</v>
      </c>
      <c r="B350" s="26" t="s">
        <v>3555</v>
      </c>
      <c r="C350" s="6" t="s">
        <v>3556</v>
      </c>
      <c r="D350" s="6" t="s">
        <v>5085</v>
      </c>
      <c r="E350" s="26" t="s">
        <v>4409</v>
      </c>
      <c r="F350" s="26" t="s">
        <v>3555</v>
      </c>
      <c r="G350" s="16" t="str">
        <f t="shared" si="10"/>
        <v>Archivo de Trámite de la Administración Desconcentrada Jurídica de Michoacán 1</v>
      </c>
      <c r="H350" s="11" t="s">
        <v>3869</v>
      </c>
      <c r="I350" s="11"/>
      <c r="J350" s="11"/>
      <c r="K350" s="11"/>
      <c r="L350" s="11"/>
      <c r="N350" s="8" t="str">
        <f t="shared" si="11"/>
        <v>600.37.00.00.00-T</v>
      </c>
      <c r="O350"/>
      <c r="P350"/>
      <c r="Q350"/>
    </row>
    <row r="351" spans="1:17" ht="27" x14ac:dyDescent="0.25">
      <c r="A351" s="30">
        <v>342</v>
      </c>
      <c r="B351" s="26" t="s">
        <v>3557</v>
      </c>
      <c r="C351" s="6" t="s">
        <v>3558</v>
      </c>
      <c r="D351" s="6" t="s">
        <v>5086</v>
      </c>
      <c r="E351" s="26" t="s">
        <v>4410</v>
      </c>
      <c r="F351" s="26" t="s">
        <v>3557</v>
      </c>
      <c r="G351" s="16" t="str">
        <f t="shared" si="10"/>
        <v>Archivo de Trámite de la Administración Desconcentrada Jurídica de Morelos 1</v>
      </c>
      <c r="H351" s="11" t="s">
        <v>3869</v>
      </c>
      <c r="I351" s="11"/>
      <c r="J351" s="11"/>
      <c r="K351" s="11"/>
      <c r="L351" s="11"/>
      <c r="N351" s="8" t="str">
        <f t="shared" si="11"/>
        <v>600.39.00.00.00-T</v>
      </c>
      <c r="O351"/>
      <c r="P351"/>
      <c r="Q351"/>
    </row>
    <row r="352" spans="1:17" ht="27" x14ac:dyDescent="0.25">
      <c r="A352" s="30">
        <v>343</v>
      </c>
      <c r="B352" s="26" t="s">
        <v>3559</v>
      </c>
      <c r="C352" s="6" t="s">
        <v>3560</v>
      </c>
      <c r="D352" s="6" t="s">
        <v>5087</v>
      </c>
      <c r="E352" s="26" t="s">
        <v>4411</v>
      </c>
      <c r="F352" s="26" t="s">
        <v>3559</v>
      </c>
      <c r="G352" s="16" t="str">
        <f t="shared" si="10"/>
        <v>Archivo de Trámite de la Administración Desconcentrada Jurídica de Nayarit 1</v>
      </c>
      <c r="H352" s="11" t="s">
        <v>3869</v>
      </c>
      <c r="I352" s="11"/>
      <c r="J352" s="11"/>
      <c r="K352" s="11"/>
      <c r="L352" s="11"/>
      <c r="N352" s="8" t="str">
        <f t="shared" si="11"/>
        <v>600.40.00.00.00-T</v>
      </c>
      <c r="O352"/>
      <c r="P352"/>
      <c r="Q352"/>
    </row>
    <row r="353" spans="1:17" ht="27" x14ac:dyDescent="0.25">
      <c r="A353" s="30">
        <v>344</v>
      </c>
      <c r="B353" s="26" t="s">
        <v>3561</v>
      </c>
      <c r="C353" s="6" t="s">
        <v>3562</v>
      </c>
      <c r="D353" s="6" t="s">
        <v>5088</v>
      </c>
      <c r="E353" s="26" t="s">
        <v>4412</v>
      </c>
      <c r="F353" s="26" t="s">
        <v>3561</v>
      </c>
      <c r="G353" s="16" t="str">
        <f t="shared" si="10"/>
        <v>Archivo de Trámite de la Administración Desconcentrada Jurídica de Nuevo León 1</v>
      </c>
      <c r="H353" s="11" t="s">
        <v>3869</v>
      </c>
      <c r="I353" s="11"/>
      <c r="J353" s="11"/>
      <c r="K353" s="11"/>
      <c r="L353" s="11"/>
      <c r="N353" s="8" t="str">
        <f t="shared" si="11"/>
        <v>600.41.00.00.00-T</v>
      </c>
      <c r="O353"/>
      <c r="P353"/>
      <c r="Q353"/>
    </row>
    <row r="354" spans="1:17" ht="27" x14ac:dyDescent="0.25">
      <c r="A354" s="30">
        <v>345</v>
      </c>
      <c r="B354" s="26" t="s">
        <v>3563</v>
      </c>
      <c r="C354" s="6" t="s">
        <v>3564</v>
      </c>
      <c r="D354" s="6" t="s">
        <v>5089</v>
      </c>
      <c r="E354" s="26" t="s">
        <v>4413</v>
      </c>
      <c r="F354" s="26" t="s">
        <v>3563</v>
      </c>
      <c r="G354" s="16" t="str">
        <f t="shared" si="10"/>
        <v>Archivo de Trámite de la Administración Desconcentrada Jurídica de Nuevo León 2</v>
      </c>
      <c r="H354" s="11" t="s">
        <v>3869</v>
      </c>
      <c r="I354" s="11"/>
      <c r="J354" s="11"/>
      <c r="K354" s="11"/>
      <c r="L354" s="11"/>
      <c r="N354" s="8" t="str">
        <f t="shared" si="11"/>
        <v>600.42.00.00.00-T</v>
      </c>
      <c r="O354"/>
      <c r="P354"/>
      <c r="Q354"/>
    </row>
    <row r="355" spans="1:17" ht="27" x14ac:dyDescent="0.25">
      <c r="A355" s="30">
        <v>346</v>
      </c>
      <c r="B355" s="26" t="s">
        <v>3565</v>
      </c>
      <c r="C355" s="6" t="s">
        <v>3566</v>
      </c>
      <c r="D355" s="6" t="s">
        <v>5090</v>
      </c>
      <c r="E355" s="26" t="s">
        <v>4414</v>
      </c>
      <c r="F355" s="26" t="s">
        <v>3565</v>
      </c>
      <c r="G355" s="16" t="str">
        <f t="shared" si="10"/>
        <v>Archivo de Trámite de la Administración Desconcentrada Jurídica de Nuevo León 3</v>
      </c>
      <c r="H355" s="11" t="s">
        <v>3869</v>
      </c>
      <c r="I355" s="11"/>
      <c r="J355" s="11"/>
      <c r="K355" s="11"/>
      <c r="L355" s="11"/>
      <c r="N355" s="8" t="str">
        <f t="shared" si="11"/>
        <v>600.43.00.00.00-T</v>
      </c>
      <c r="O355"/>
      <c r="P355"/>
      <c r="Q355"/>
    </row>
    <row r="356" spans="1:17" ht="27" x14ac:dyDescent="0.25">
      <c r="A356" s="30">
        <v>347</v>
      </c>
      <c r="B356" s="26" t="s">
        <v>3567</v>
      </c>
      <c r="C356" s="6" t="s">
        <v>3568</v>
      </c>
      <c r="D356" s="6" t="s">
        <v>5091</v>
      </c>
      <c r="E356" s="26" t="s">
        <v>4415</v>
      </c>
      <c r="F356" s="26" t="s">
        <v>3567</v>
      </c>
      <c r="G356" s="16" t="str">
        <f t="shared" si="10"/>
        <v>Archivo de Trámite de la Administración Desconcentrada Jurídica de Oaxaca 1</v>
      </c>
      <c r="H356" s="11" t="s">
        <v>3869</v>
      </c>
      <c r="I356" s="11"/>
      <c r="J356" s="11"/>
      <c r="K356" s="11"/>
      <c r="L356" s="11"/>
      <c r="N356" s="8" t="str">
        <f t="shared" si="11"/>
        <v>600.44.00.00.00-T</v>
      </c>
      <c r="O356"/>
      <c r="P356"/>
      <c r="Q356"/>
    </row>
    <row r="357" spans="1:17" ht="27" x14ac:dyDescent="0.25">
      <c r="A357" s="30">
        <v>348</v>
      </c>
      <c r="B357" s="26" t="s">
        <v>3569</v>
      </c>
      <c r="C357" s="6" t="s">
        <v>3570</v>
      </c>
      <c r="D357" s="6" t="s">
        <v>5092</v>
      </c>
      <c r="E357" s="26" t="s">
        <v>4416</v>
      </c>
      <c r="F357" s="26" t="s">
        <v>3569</v>
      </c>
      <c r="G357" s="16" t="str">
        <f t="shared" si="10"/>
        <v>Archivo de Trámite de la Administración Desconcentrada Jurídica de Puebla 1</v>
      </c>
      <c r="H357" s="11" t="s">
        <v>3869</v>
      </c>
      <c r="I357" s="11"/>
      <c r="J357" s="11"/>
      <c r="K357" s="11"/>
      <c r="L357" s="11"/>
      <c r="N357" s="8" t="str">
        <f t="shared" si="11"/>
        <v>600.45.00.00.00-T</v>
      </c>
      <c r="O357"/>
      <c r="P357"/>
      <c r="Q357"/>
    </row>
    <row r="358" spans="1:17" ht="27" x14ac:dyDescent="0.25">
      <c r="A358" s="30">
        <v>349</v>
      </c>
      <c r="B358" s="26" t="s">
        <v>3571</v>
      </c>
      <c r="C358" s="6" t="s">
        <v>3572</v>
      </c>
      <c r="D358" s="6" t="s">
        <v>5093</v>
      </c>
      <c r="E358" s="26" t="s">
        <v>4417</v>
      </c>
      <c r="F358" s="26" t="s">
        <v>3571</v>
      </c>
      <c r="G358" s="16" t="str">
        <f t="shared" si="10"/>
        <v>Archivo de Trámite de la Administración Desconcentrada Jurídica de Puebla 2</v>
      </c>
      <c r="H358" s="11" t="s">
        <v>3869</v>
      </c>
      <c r="I358" s="11"/>
      <c r="J358" s="11"/>
      <c r="K358" s="11"/>
      <c r="L358" s="11"/>
      <c r="N358" s="8" t="str">
        <f t="shared" si="11"/>
        <v>600.46.00.00.00-T</v>
      </c>
      <c r="O358"/>
      <c r="P358"/>
      <c r="Q358"/>
    </row>
    <row r="359" spans="1:17" ht="27" x14ac:dyDescent="0.25">
      <c r="A359" s="30">
        <v>350</v>
      </c>
      <c r="B359" s="26" t="s">
        <v>3573</v>
      </c>
      <c r="C359" s="6" t="s">
        <v>3574</v>
      </c>
      <c r="D359" s="6" t="s">
        <v>5094</v>
      </c>
      <c r="E359" s="26" t="s">
        <v>4418</v>
      </c>
      <c r="F359" s="26" t="s">
        <v>3573</v>
      </c>
      <c r="G359" s="16" t="str">
        <f t="shared" si="10"/>
        <v>Archivo de Trámite de la Administración Desconcentrada Jurídica de Querétaro 1</v>
      </c>
      <c r="H359" s="11" t="s">
        <v>3869</v>
      </c>
      <c r="I359" s="11"/>
      <c r="J359" s="11"/>
      <c r="K359" s="11"/>
      <c r="L359" s="11"/>
      <c r="N359" s="8" t="str">
        <f t="shared" si="11"/>
        <v>600.47.00.00.00-T</v>
      </c>
      <c r="O359"/>
      <c r="P359"/>
      <c r="Q359"/>
    </row>
    <row r="360" spans="1:17" ht="27" x14ac:dyDescent="0.25">
      <c r="A360" s="30">
        <v>351</v>
      </c>
      <c r="B360" s="26" t="s">
        <v>3575</v>
      </c>
      <c r="C360" s="6" t="s">
        <v>3576</v>
      </c>
      <c r="D360" s="6" t="s">
        <v>5095</v>
      </c>
      <c r="E360" s="26" t="s">
        <v>4419</v>
      </c>
      <c r="F360" s="26" t="s">
        <v>3575</v>
      </c>
      <c r="G360" s="16" t="str">
        <f t="shared" si="10"/>
        <v>Archivo de Trámite de la Administración Desconcentrada Jurídica de Quintana Roo 2</v>
      </c>
      <c r="H360" s="11" t="s">
        <v>3869</v>
      </c>
      <c r="I360" s="11"/>
      <c r="J360" s="11"/>
      <c r="K360" s="11"/>
      <c r="L360" s="11"/>
      <c r="N360" s="8" t="str">
        <f t="shared" si="11"/>
        <v>600.49.00.00.00-T</v>
      </c>
      <c r="O360"/>
      <c r="P360"/>
      <c r="Q360"/>
    </row>
    <row r="361" spans="1:17" ht="27" x14ac:dyDescent="0.25">
      <c r="A361" s="30">
        <v>352</v>
      </c>
      <c r="B361" s="26" t="s">
        <v>3577</v>
      </c>
      <c r="C361" s="6" t="s">
        <v>3578</v>
      </c>
      <c r="D361" s="6" t="s">
        <v>5096</v>
      </c>
      <c r="E361" s="26" t="s">
        <v>4420</v>
      </c>
      <c r="F361" s="26" t="s">
        <v>3577</v>
      </c>
      <c r="G361" s="16" t="str">
        <f t="shared" si="10"/>
        <v>Archivo de Trámite de la Administración Desconcentrada Jurídica de San Luis Potosí 1</v>
      </c>
      <c r="H361" s="11" t="s">
        <v>3869</v>
      </c>
      <c r="I361" s="11"/>
      <c r="J361" s="11"/>
      <c r="K361" s="11"/>
      <c r="L361" s="11"/>
      <c r="N361" s="8" t="str">
        <f t="shared" si="11"/>
        <v>600.50.00.00.00-T</v>
      </c>
      <c r="O361"/>
      <c r="P361"/>
      <c r="Q361"/>
    </row>
    <row r="362" spans="1:17" ht="27" x14ac:dyDescent="0.25">
      <c r="A362" s="30">
        <v>353</v>
      </c>
      <c r="B362" s="26" t="s">
        <v>3579</v>
      </c>
      <c r="C362" s="6" t="s">
        <v>3580</v>
      </c>
      <c r="D362" s="6" t="s">
        <v>5097</v>
      </c>
      <c r="E362" s="26" t="s">
        <v>4421</v>
      </c>
      <c r="F362" s="26" t="s">
        <v>3579</v>
      </c>
      <c r="G362" s="16" t="str">
        <f t="shared" si="10"/>
        <v>Archivo de Trámite de la Administración Desconcentrada Jurídica de Sinaloa 1</v>
      </c>
      <c r="H362" s="11" t="s">
        <v>3869</v>
      </c>
      <c r="I362" s="11"/>
      <c r="J362" s="11"/>
      <c r="K362" s="11"/>
      <c r="L362" s="11"/>
      <c r="N362" s="8" t="str">
        <f t="shared" si="11"/>
        <v>600.51.00.00.00-T</v>
      </c>
      <c r="O362"/>
      <c r="P362"/>
      <c r="Q362"/>
    </row>
    <row r="363" spans="1:17" ht="27" x14ac:dyDescent="0.25">
      <c r="A363" s="30">
        <v>354</v>
      </c>
      <c r="B363" s="26" t="s">
        <v>3581</v>
      </c>
      <c r="C363" s="6" t="s">
        <v>3582</v>
      </c>
      <c r="D363" s="6" t="s">
        <v>5098</v>
      </c>
      <c r="E363" s="26" t="s">
        <v>4422</v>
      </c>
      <c r="F363" s="26" t="s">
        <v>3581</v>
      </c>
      <c r="G363" s="16" t="str">
        <f t="shared" si="10"/>
        <v>Archivo de Trámite de la Administración Desconcentrada Jurídica de Sinaloa 2</v>
      </c>
      <c r="H363" s="11" t="s">
        <v>3869</v>
      </c>
      <c r="I363" s="11"/>
      <c r="J363" s="11"/>
      <c r="K363" s="11"/>
      <c r="L363" s="11"/>
      <c r="N363" s="8" t="str">
        <f t="shared" si="11"/>
        <v>600.52.00.00.00-T</v>
      </c>
      <c r="O363"/>
      <c r="P363"/>
      <c r="Q363"/>
    </row>
    <row r="364" spans="1:17" ht="27" x14ac:dyDescent="0.25">
      <c r="A364" s="30">
        <v>355</v>
      </c>
      <c r="B364" s="26" t="s">
        <v>3583</v>
      </c>
      <c r="C364" s="6" t="s">
        <v>3584</v>
      </c>
      <c r="D364" s="6" t="s">
        <v>5099</v>
      </c>
      <c r="E364" s="26" t="s">
        <v>4423</v>
      </c>
      <c r="F364" s="26" t="s">
        <v>3583</v>
      </c>
      <c r="G364" s="16" t="str">
        <f t="shared" si="10"/>
        <v>Archivo de Trámite de la Administración Desconcentrada Jurídica de Sonora 1</v>
      </c>
      <c r="H364" s="11" t="s">
        <v>3869</v>
      </c>
      <c r="I364" s="11"/>
      <c r="J364" s="11"/>
      <c r="K364" s="11"/>
      <c r="L364" s="11"/>
      <c r="N364" s="8" t="str">
        <f t="shared" si="11"/>
        <v>600.54.00.00.00-T</v>
      </c>
      <c r="O364"/>
      <c r="P364"/>
      <c r="Q364"/>
    </row>
    <row r="365" spans="1:17" s="11" customFormat="1" ht="27" x14ac:dyDescent="0.25">
      <c r="A365" s="30">
        <v>356</v>
      </c>
      <c r="B365" s="26" t="s">
        <v>3585</v>
      </c>
      <c r="C365" s="6" t="s">
        <v>3586</v>
      </c>
      <c r="D365" s="6" t="s">
        <v>5100</v>
      </c>
      <c r="E365" s="26" t="s">
        <v>4424</v>
      </c>
      <c r="F365" s="26" t="s">
        <v>3585</v>
      </c>
      <c r="G365" s="16" t="str">
        <f t="shared" si="10"/>
        <v>Archivo de Trámite de la Administración Desconcentrada Jurídica de Sonora 2</v>
      </c>
      <c r="H365" s="11" t="s">
        <v>3869</v>
      </c>
      <c r="N365" s="8" t="str">
        <f t="shared" si="11"/>
        <v>600.55.00.00.00-T</v>
      </c>
      <c r="O365"/>
      <c r="P365"/>
      <c r="Q365"/>
    </row>
    <row r="366" spans="1:17" ht="27" x14ac:dyDescent="0.25">
      <c r="A366" s="30">
        <v>357</v>
      </c>
      <c r="B366" s="26" t="s">
        <v>3587</v>
      </c>
      <c r="C366" s="6" t="s">
        <v>3588</v>
      </c>
      <c r="D366" s="6" t="s">
        <v>5101</v>
      </c>
      <c r="E366" s="26" t="s">
        <v>4425</v>
      </c>
      <c r="F366" s="26" t="s">
        <v>3587</v>
      </c>
      <c r="G366" s="16" t="str">
        <f t="shared" si="10"/>
        <v>Archivo de Trámite de la Administración Desconcentrada Jurídica de Sonora 3</v>
      </c>
      <c r="H366" s="11" t="s">
        <v>3869</v>
      </c>
      <c r="I366" s="11"/>
      <c r="J366" s="11"/>
      <c r="K366" s="11"/>
      <c r="L366" s="11"/>
      <c r="N366" s="8" t="str">
        <f t="shared" si="11"/>
        <v>600.56.00.00.00-T</v>
      </c>
      <c r="O366"/>
      <c r="P366"/>
      <c r="Q366"/>
    </row>
    <row r="367" spans="1:17" ht="27" x14ac:dyDescent="0.25">
      <c r="A367" s="30">
        <v>358</v>
      </c>
      <c r="B367" s="26" t="s">
        <v>3589</v>
      </c>
      <c r="C367" s="6" t="s">
        <v>3590</v>
      </c>
      <c r="D367" s="6" t="s">
        <v>5102</v>
      </c>
      <c r="E367" s="26" t="s">
        <v>4426</v>
      </c>
      <c r="F367" s="26" t="s">
        <v>3589</v>
      </c>
      <c r="G367" s="16" t="str">
        <f t="shared" si="10"/>
        <v>Archivo de Trámite de la Administración Desconcentrada Jurídica de Tabasco 1</v>
      </c>
      <c r="H367" s="11" t="s">
        <v>3869</v>
      </c>
      <c r="I367" s="11"/>
      <c r="J367" s="11"/>
      <c r="K367" s="11"/>
      <c r="L367" s="11"/>
      <c r="N367" s="8" t="str">
        <f t="shared" si="11"/>
        <v>600.57.00.00.00-T</v>
      </c>
      <c r="O367"/>
      <c r="P367"/>
      <c r="Q367"/>
    </row>
    <row r="368" spans="1:17" ht="27" x14ac:dyDescent="0.25">
      <c r="A368" s="30">
        <v>359</v>
      </c>
      <c r="B368" s="26" t="s">
        <v>3591</v>
      </c>
      <c r="C368" s="6" t="s">
        <v>3592</v>
      </c>
      <c r="D368" s="6" t="s">
        <v>5103</v>
      </c>
      <c r="E368" s="26" t="s">
        <v>4427</v>
      </c>
      <c r="F368" s="26" t="s">
        <v>3591</v>
      </c>
      <c r="G368" s="16" t="str">
        <f t="shared" si="10"/>
        <v>Archivo de Trámite de la Administración Desconcentrada Jurídica de Tamaulipas 1</v>
      </c>
      <c r="H368" s="11" t="s">
        <v>3869</v>
      </c>
      <c r="I368" s="11"/>
      <c r="J368" s="11"/>
      <c r="K368" s="11"/>
      <c r="L368" s="11"/>
      <c r="N368" s="8" t="str">
        <f t="shared" si="11"/>
        <v>600.58.00.00.00-T</v>
      </c>
      <c r="O368"/>
      <c r="P368"/>
      <c r="Q368"/>
    </row>
    <row r="369" spans="1:17" ht="27" x14ac:dyDescent="0.25">
      <c r="A369" s="30">
        <v>360</v>
      </c>
      <c r="B369" s="26" t="s">
        <v>3593</v>
      </c>
      <c r="C369" s="6" t="s">
        <v>3594</v>
      </c>
      <c r="D369" s="6" t="s">
        <v>5104</v>
      </c>
      <c r="E369" s="26" t="s">
        <v>4428</v>
      </c>
      <c r="F369" s="26" t="s">
        <v>3593</v>
      </c>
      <c r="G369" s="16" t="str">
        <f t="shared" si="10"/>
        <v>Archivo de Trámite de la Administración Desconcentrada Jurídica de Tamaulipas 3</v>
      </c>
      <c r="H369" s="11" t="s">
        <v>3869</v>
      </c>
      <c r="I369" s="11"/>
      <c r="J369" s="11"/>
      <c r="K369" s="11"/>
      <c r="L369" s="11"/>
      <c r="N369" s="8" t="str">
        <f t="shared" si="11"/>
        <v>600.60.00.00.00-T</v>
      </c>
      <c r="O369"/>
      <c r="P369"/>
      <c r="Q369"/>
    </row>
    <row r="370" spans="1:17" ht="27" x14ac:dyDescent="0.25">
      <c r="A370" s="30">
        <v>361</v>
      </c>
      <c r="B370" s="26" t="s">
        <v>3595</v>
      </c>
      <c r="C370" s="6" t="s">
        <v>3596</v>
      </c>
      <c r="D370" s="6" t="s">
        <v>5105</v>
      </c>
      <c r="E370" s="26" t="s">
        <v>4429</v>
      </c>
      <c r="F370" s="26" t="s">
        <v>3595</v>
      </c>
      <c r="G370" s="16" t="str">
        <f t="shared" si="10"/>
        <v>Archivo de Trámite de la Administración Desconcentrada Jurídica de Tamaulipas 4</v>
      </c>
      <c r="H370" s="11" t="s">
        <v>3869</v>
      </c>
      <c r="I370" s="11"/>
      <c r="J370" s="11"/>
      <c r="K370" s="11"/>
      <c r="L370" s="11"/>
      <c r="N370" s="8" t="str">
        <f t="shared" si="11"/>
        <v>600.61.00.00.00-T</v>
      </c>
      <c r="O370"/>
      <c r="P370"/>
      <c r="Q370"/>
    </row>
    <row r="371" spans="1:17" s="11" customFormat="1" ht="27" x14ac:dyDescent="0.25">
      <c r="A371" s="30">
        <v>362</v>
      </c>
      <c r="B371" s="26" t="s">
        <v>3597</v>
      </c>
      <c r="C371" s="6" t="s">
        <v>3598</v>
      </c>
      <c r="D371" s="6" t="s">
        <v>5106</v>
      </c>
      <c r="E371" s="26" t="s">
        <v>4430</v>
      </c>
      <c r="F371" s="26" t="s">
        <v>3597</v>
      </c>
      <c r="G371" s="16" t="str">
        <f t="shared" si="10"/>
        <v>Archivo de Trámite de la Administración Desconcentrada Jurídica de Tamaulipas 5</v>
      </c>
      <c r="H371" s="11" t="s">
        <v>3869</v>
      </c>
      <c r="N371" s="8" t="str">
        <f t="shared" si="11"/>
        <v>600.62.00.00.00-T</v>
      </c>
      <c r="O371"/>
      <c r="P371"/>
      <c r="Q371"/>
    </row>
    <row r="372" spans="1:17" ht="27" x14ac:dyDescent="0.25">
      <c r="A372" s="30">
        <v>363</v>
      </c>
      <c r="B372" s="26" t="s">
        <v>3599</v>
      </c>
      <c r="C372" s="6" t="s">
        <v>3600</v>
      </c>
      <c r="D372" s="6" t="s">
        <v>5107</v>
      </c>
      <c r="E372" s="26" t="s">
        <v>4431</v>
      </c>
      <c r="F372" s="26" t="s">
        <v>3599</v>
      </c>
      <c r="G372" s="16" t="str">
        <f t="shared" si="10"/>
        <v>Archivo de Trámite de la Administración Desconcentrada Jurídica de Tlaxcala 1</v>
      </c>
      <c r="H372" s="11" t="s">
        <v>3869</v>
      </c>
      <c r="I372" s="11"/>
      <c r="J372" s="11"/>
      <c r="K372" s="11"/>
      <c r="L372" s="11"/>
      <c r="N372" s="8" t="str">
        <f t="shared" si="11"/>
        <v>600.63.00.00.00-T</v>
      </c>
      <c r="O372"/>
      <c r="P372"/>
      <c r="Q372"/>
    </row>
    <row r="373" spans="1:17" ht="27" x14ac:dyDescent="0.25">
      <c r="A373" s="30">
        <v>364</v>
      </c>
      <c r="B373" s="26" t="s">
        <v>3601</v>
      </c>
      <c r="C373" s="6" t="s">
        <v>3602</v>
      </c>
      <c r="D373" s="6" t="s">
        <v>5108</v>
      </c>
      <c r="E373" s="26" t="s">
        <v>4432</v>
      </c>
      <c r="F373" s="26" t="s">
        <v>3601</v>
      </c>
      <c r="G373" s="16" t="str">
        <f t="shared" si="10"/>
        <v>Archivo de Trámite de la Administración Desconcentrada Jurídica de Veracruz 1</v>
      </c>
      <c r="H373" s="11" t="s">
        <v>3869</v>
      </c>
      <c r="I373" s="11"/>
      <c r="J373" s="11"/>
      <c r="K373" s="11"/>
      <c r="L373" s="11"/>
      <c r="N373" s="8" t="str">
        <f t="shared" si="11"/>
        <v>600.64.00.00.00-T</v>
      </c>
      <c r="O373"/>
      <c r="P373"/>
      <c r="Q373"/>
    </row>
    <row r="374" spans="1:17" ht="27" x14ac:dyDescent="0.25">
      <c r="A374" s="30">
        <v>365</v>
      </c>
      <c r="B374" s="26" t="s">
        <v>3603</v>
      </c>
      <c r="C374" s="6" t="s">
        <v>3604</v>
      </c>
      <c r="D374" s="6" t="s">
        <v>5109</v>
      </c>
      <c r="E374" s="26" t="s">
        <v>4433</v>
      </c>
      <c r="F374" s="26" t="s">
        <v>3603</v>
      </c>
      <c r="G374" s="16" t="str">
        <f t="shared" si="10"/>
        <v>Archivo de Trámite de la Administración Desconcentrada Jurídica de Veracruz 2</v>
      </c>
      <c r="H374" s="11" t="s">
        <v>3869</v>
      </c>
      <c r="I374" s="11"/>
      <c r="J374" s="11"/>
      <c r="K374" s="11"/>
      <c r="L374" s="11"/>
      <c r="N374" s="8" t="str">
        <f t="shared" si="11"/>
        <v>600.65.00.00.00-T</v>
      </c>
      <c r="O374"/>
      <c r="P374"/>
      <c r="Q374"/>
    </row>
    <row r="375" spans="1:17" ht="27" x14ac:dyDescent="0.25">
      <c r="A375" s="30">
        <v>366</v>
      </c>
      <c r="B375" s="26" t="s">
        <v>3605</v>
      </c>
      <c r="C375" s="6" t="s">
        <v>3606</v>
      </c>
      <c r="D375" s="6" t="s">
        <v>5110</v>
      </c>
      <c r="E375" s="26" t="s">
        <v>4434</v>
      </c>
      <c r="F375" s="26" t="s">
        <v>3605</v>
      </c>
      <c r="G375" s="16" t="str">
        <f t="shared" si="10"/>
        <v>Archivo de Trámite de la Administración Desconcentrada Jurídica de Veracruz 4</v>
      </c>
      <c r="H375" s="11" t="s">
        <v>3869</v>
      </c>
      <c r="I375" s="11"/>
      <c r="J375" s="11"/>
      <c r="K375" s="11"/>
      <c r="L375" s="11"/>
      <c r="N375" s="8" t="str">
        <f t="shared" si="11"/>
        <v>600.67.00.00.00-T</v>
      </c>
      <c r="O375"/>
      <c r="P375"/>
      <c r="Q375"/>
    </row>
    <row r="376" spans="1:17" ht="27" x14ac:dyDescent="0.25">
      <c r="A376" s="30">
        <v>367</v>
      </c>
      <c r="B376" s="26" t="s">
        <v>3607</v>
      </c>
      <c r="C376" s="6" t="s">
        <v>3608</v>
      </c>
      <c r="D376" s="6" t="s">
        <v>5111</v>
      </c>
      <c r="E376" s="26" t="s">
        <v>4435</v>
      </c>
      <c r="F376" s="26" t="s">
        <v>3607</v>
      </c>
      <c r="G376" s="16" t="str">
        <f t="shared" si="10"/>
        <v>Archivo de Trámite de la Administración Desconcentrada Jurídica de Yucatán 1</v>
      </c>
      <c r="H376" s="11" t="s">
        <v>3869</v>
      </c>
      <c r="I376" s="11"/>
      <c r="J376" s="11"/>
      <c r="K376" s="11"/>
      <c r="L376" s="11"/>
      <c r="N376" s="8" t="str">
        <f t="shared" si="11"/>
        <v>600.69.00.00.00-T</v>
      </c>
      <c r="O376"/>
      <c r="P376"/>
      <c r="Q376"/>
    </row>
    <row r="377" spans="1:17" ht="27" x14ac:dyDescent="0.25">
      <c r="A377" s="30">
        <v>368</v>
      </c>
      <c r="B377" s="26" t="s">
        <v>3609</v>
      </c>
      <c r="C377" s="6" t="s">
        <v>3610</v>
      </c>
      <c r="D377" s="6" t="s">
        <v>5112</v>
      </c>
      <c r="E377" s="26" t="s">
        <v>4436</v>
      </c>
      <c r="F377" s="26" t="s">
        <v>3609</v>
      </c>
      <c r="G377" s="16" t="str">
        <f t="shared" si="10"/>
        <v>Archivo de Trámite de la Administración Desconcentrada Jurídica de Zacatecas 1</v>
      </c>
      <c r="H377" s="11" t="s">
        <v>3869</v>
      </c>
      <c r="I377" s="11"/>
      <c r="J377" s="11"/>
      <c r="K377" s="11"/>
      <c r="L377" s="11"/>
      <c r="N377" s="8" t="str">
        <f t="shared" si="11"/>
        <v>600.70.00.00.00-T</v>
      </c>
      <c r="O377"/>
      <c r="P377"/>
      <c r="Q377"/>
    </row>
    <row r="378" spans="1:17" ht="27" x14ac:dyDescent="0.25">
      <c r="A378" s="30">
        <v>369</v>
      </c>
      <c r="B378" s="26" t="s">
        <v>3527</v>
      </c>
      <c r="C378" s="6" t="s">
        <v>3528</v>
      </c>
      <c r="D378" s="6" t="s">
        <v>5113</v>
      </c>
      <c r="E378" s="26" t="s">
        <v>4437</v>
      </c>
      <c r="F378" s="26" t="s">
        <v>3527</v>
      </c>
      <c r="G378" s="16" t="str">
        <f t="shared" si="10"/>
        <v>Archivo de Trámite de la Administración Desconcentrada Jurídica del Distrito Federal 1</v>
      </c>
      <c r="H378" s="11" t="s">
        <v>3869</v>
      </c>
      <c r="I378" s="11"/>
      <c r="J378" s="11"/>
      <c r="K378" s="11"/>
      <c r="L378" s="11"/>
      <c r="N378" s="8" t="str">
        <f t="shared" si="11"/>
        <v>600.71.00.00.00-T</v>
      </c>
      <c r="O378"/>
      <c r="P378"/>
      <c r="Q378"/>
    </row>
    <row r="379" spans="1:17" ht="40.5" x14ac:dyDescent="0.25">
      <c r="A379" s="30">
        <v>370</v>
      </c>
      <c r="B379" s="26" t="s">
        <v>3529</v>
      </c>
      <c r="C379" s="6" t="s">
        <v>3530</v>
      </c>
      <c r="D379" s="6" t="s">
        <v>5114</v>
      </c>
      <c r="E379" s="26" t="s">
        <v>4438</v>
      </c>
      <c r="F379" s="26" t="s">
        <v>3529</v>
      </c>
      <c r="G379" s="16" t="str">
        <f t="shared" si="10"/>
        <v>Archivo de Trámite de la Administración Desconcentrada Jurídica del Distrito Federal 2</v>
      </c>
      <c r="H379" s="11" t="s">
        <v>3869</v>
      </c>
      <c r="I379" s="11"/>
      <c r="J379" s="11"/>
      <c r="K379" s="11"/>
      <c r="L379" s="11"/>
      <c r="N379" s="8" t="str">
        <f t="shared" si="11"/>
        <v>600.72.00.00.00-T</v>
      </c>
      <c r="O379"/>
      <c r="P379"/>
      <c r="Q379"/>
    </row>
    <row r="380" spans="1:17" ht="40.5" x14ac:dyDescent="0.25">
      <c r="A380" s="30">
        <v>371</v>
      </c>
      <c r="B380" s="26" t="s">
        <v>3531</v>
      </c>
      <c r="C380" s="6" t="s">
        <v>3532</v>
      </c>
      <c r="D380" s="6" t="s">
        <v>5115</v>
      </c>
      <c r="E380" s="26" t="s">
        <v>4439</v>
      </c>
      <c r="F380" s="26" t="s">
        <v>3531</v>
      </c>
      <c r="G380" s="16" t="str">
        <f t="shared" si="10"/>
        <v>Archivo de Trámite de la Administración Desconcentrada Jurídica del Distrito Federal 3</v>
      </c>
      <c r="H380" s="11" t="s">
        <v>3869</v>
      </c>
      <c r="I380" s="11"/>
      <c r="J380" s="11"/>
      <c r="K380" s="11"/>
      <c r="L380" s="11"/>
      <c r="N380" s="8" t="str">
        <f t="shared" si="11"/>
        <v>600.73.00.00.00-T</v>
      </c>
      <c r="O380"/>
      <c r="P380"/>
      <c r="Q380"/>
    </row>
    <row r="381" spans="1:17" ht="40.5" x14ac:dyDescent="0.25">
      <c r="A381" s="30">
        <v>372</v>
      </c>
      <c r="B381" s="26" t="s">
        <v>3533</v>
      </c>
      <c r="C381" s="6" t="s">
        <v>3534</v>
      </c>
      <c r="D381" s="6" t="s">
        <v>5116</v>
      </c>
      <c r="E381" s="26" t="s">
        <v>4440</v>
      </c>
      <c r="F381" s="26" t="s">
        <v>3533</v>
      </c>
      <c r="G381" s="16" t="str">
        <f t="shared" si="10"/>
        <v>Archivo de Trámite de la Administración Desconcentrada Jurídica del Distrito Federal 4</v>
      </c>
      <c r="H381" s="11" t="s">
        <v>3869</v>
      </c>
      <c r="I381" s="11"/>
      <c r="J381" s="11"/>
      <c r="K381" s="11"/>
      <c r="L381" s="11"/>
      <c r="N381" s="8" t="str">
        <f t="shared" si="11"/>
        <v>600.74.00.00.00-T</v>
      </c>
      <c r="O381"/>
      <c r="P381"/>
      <c r="Q381"/>
    </row>
    <row r="382" spans="1:17" ht="27" hidden="1" x14ac:dyDescent="0.25">
      <c r="A382" s="30">
        <v>373</v>
      </c>
      <c r="B382" s="28" t="s">
        <v>1415</v>
      </c>
      <c r="C382" s="10" t="s">
        <v>3611</v>
      </c>
      <c r="D382" s="10" t="s">
        <v>5117</v>
      </c>
      <c r="E382" s="28" t="s">
        <v>4441</v>
      </c>
      <c r="F382" s="28" t="s">
        <v>1415</v>
      </c>
      <c r="G382" s="16" t="str">
        <f t="shared" si="10"/>
        <v>Archivo de Trámite de la Administración General de Planeación</v>
      </c>
      <c r="H382" s="11" t="s">
        <v>3870</v>
      </c>
      <c r="I382" s="11"/>
      <c r="J382" s="11"/>
      <c r="K382" s="11"/>
      <c r="L382" s="11"/>
      <c r="N382" s="8" t="str">
        <f t="shared" si="11"/>
        <v>104.00.00.00.00-T</v>
      </c>
      <c r="O382"/>
      <c r="P382"/>
      <c r="Q382"/>
    </row>
    <row r="383" spans="1:17" ht="27" hidden="1" x14ac:dyDescent="0.25">
      <c r="A383" s="30">
        <v>374</v>
      </c>
      <c r="B383" s="26" t="s">
        <v>5637</v>
      </c>
      <c r="C383" s="6" t="s">
        <v>3616</v>
      </c>
      <c r="D383" s="6" t="s">
        <v>5118</v>
      </c>
      <c r="E383" s="26" t="s">
        <v>4442</v>
      </c>
      <c r="F383" s="26" t="s">
        <v>5637</v>
      </c>
      <c r="G383" s="16" t="str">
        <f t="shared" si="10"/>
        <v>Archivo de Trámite de la Administración Central de Planeación Análisis e Información</v>
      </c>
      <c r="H383" s="11" t="s">
        <v>3870</v>
      </c>
      <c r="I383" s="11"/>
      <c r="J383" s="11"/>
      <c r="K383" s="11"/>
      <c r="L383" s="11"/>
      <c r="N383" s="8" t="str">
        <f t="shared" si="11"/>
        <v>104.01.00.00.00-T</v>
      </c>
      <c r="O383"/>
      <c r="P383"/>
      <c r="Q383"/>
    </row>
    <row r="384" spans="1:17" ht="40.5" hidden="1" x14ac:dyDescent="0.25">
      <c r="A384" s="30">
        <v>375</v>
      </c>
      <c r="B384" s="26" t="s">
        <v>1420</v>
      </c>
      <c r="C384" s="6" t="s">
        <v>3612</v>
      </c>
      <c r="D384" s="6" t="s">
        <v>5119</v>
      </c>
      <c r="E384" s="26" t="s">
        <v>4443</v>
      </c>
      <c r="F384" s="26" t="s">
        <v>1420</v>
      </c>
      <c r="G384" s="16" t="str">
        <f t="shared" si="10"/>
        <v>Archivo de Trámite de la Administración Central de Proyectos y Vinculación Institucional</v>
      </c>
      <c r="H384" s="11" t="s">
        <v>3870</v>
      </c>
      <c r="I384" s="11"/>
      <c r="J384" s="11"/>
      <c r="K384" s="11"/>
      <c r="L384" s="11"/>
      <c r="N384" s="8" t="str">
        <f t="shared" si="11"/>
        <v>104.02.00.00.00-T</v>
      </c>
      <c r="O384"/>
      <c r="P384"/>
      <c r="Q384"/>
    </row>
    <row r="385" spans="1:17" ht="27" hidden="1" x14ac:dyDescent="0.25">
      <c r="A385" s="30">
        <v>376</v>
      </c>
      <c r="B385" s="26" t="s">
        <v>1424</v>
      </c>
      <c r="C385" s="6" t="s">
        <v>3613</v>
      </c>
      <c r="D385" s="6" t="s">
        <v>5120</v>
      </c>
      <c r="E385" s="26" t="s">
        <v>4444</v>
      </c>
      <c r="F385" s="26" t="s">
        <v>1424</v>
      </c>
      <c r="G385" s="16" t="str">
        <f t="shared" si="10"/>
        <v>Archivo de Trámite de la Administración Central de Estudios Tributarios y Aduaneros</v>
      </c>
      <c r="H385" s="11" t="s">
        <v>3870</v>
      </c>
      <c r="I385" s="11"/>
      <c r="J385" s="11"/>
      <c r="K385" s="11"/>
      <c r="L385" s="11"/>
      <c r="N385" s="8" t="str">
        <f t="shared" si="11"/>
        <v>104.03.00.00.00-T</v>
      </c>
      <c r="O385"/>
      <c r="P385"/>
      <c r="Q385"/>
    </row>
    <row r="386" spans="1:17" ht="27" hidden="1" x14ac:dyDescent="0.25">
      <c r="A386" s="30">
        <v>377</v>
      </c>
      <c r="B386" s="26" t="s">
        <v>1428</v>
      </c>
      <c r="C386" s="6" t="s">
        <v>3614</v>
      </c>
      <c r="D386" s="6" t="s">
        <v>5121</v>
      </c>
      <c r="E386" s="26" t="s">
        <v>4445</v>
      </c>
      <c r="F386" s="26" t="s">
        <v>1428</v>
      </c>
      <c r="G386" s="16" t="str">
        <f t="shared" si="10"/>
        <v>Archivo de Trámite de la Administración Central de Modelos de Riesgo</v>
      </c>
      <c r="H386" s="11" t="s">
        <v>3870</v>
      </c>
      <c r="I386" s="11"/>
      <c r="J386" s="11"/>
      <c r="K386" s="11"/>
      <c r="L386" s="11"/>
      <c r="N386" s="8" t="str">
        <f t="shared" si="11"/>
        <v>104.04.00.00.00-T</v>
      </c>
      <c r="O386"/>
      <c r="P386"/>
      <c r="Q386"/>
    </row>
    <row r="387" spans="1:17" ht="40.5" hidden="1" x14ac:dyDescent="0.25">
      <c r="A387" s="30">
        <v>378</v>
      </c>
      <c r="B387" s="26" t="s">
        <v>1432</v>
      </c>
      <c r="C387" s="6" t="s">
        <v>3615</v>
      </c>
      <c r="D387" s="6" t="s">
        <v>5122</v>
      </c>
      <c r="E387" s="26" t="s">
        <v>4446</v>
      </c>
      <c r="F387" s="26" t="s">
        <v>1432</v>
      </c>
      <c r="G387" s="16" t="str">
        <f t="shared" si="10"/>
        <v>Archivo de Trámite de la Administración Central de Modelos de Integración de Información</v>
      </c>
      <c r="H387" s="8" t="s">
        <v>3870</v>
      </c>
      <c r="N387" s="8" t="str">
        <f t="shared" si="11"/>
        <v>104.05.00.00.00-T</v>
      </c>
      <c r="O387"/>
      <c r="P387"/>
      <c r="Q387"/>
    </row>
    <row r="388" spans="1:17" s="34" customFormat="1" ht="27" hidden="1" x14ac:dyDescent="0.25">
      <c r="A388" s="30">
        <v>379</v>
      </c>
      <c r="B388" s="26" t="s">
        <v>2959</v>
      </c>
      <c r="C388" s="6" t="s">
        <v>2986</v>
      </c>
      <c r="D388" s="6" t="s">
        <v>5123</v>
      </c>
      <c r="E388" s="26" t="s">
        <v>4447</v>
      </c>
      <c r="F388" s="26" t="s">
        <v>2959</v>
      </c>
      <c r="G388" s="16" t="str">
        <f t="shared" si="10"/>
        <v>Archivo de Trámite de la Administración Central de Declaraciones y Pagos</v>
      </c>
      <c r="H388" s="8" t="s">
        <v>3862</v>
      </c>
      <c r="I388" s="8"/>
      <c r="J388" s="8"/>
      <c r="K388" s="8"/>
      <c r="L388" s="8"/>
      <c r="N388" s="8" t="str">
        <f t="shared" si="11"/>
        <v>400.01.00.00.00-T</v>
      </c>
      <c r="O388"/>
      <c r="P388"/>
      <c r="Q388"/>
    </row>
    <row r="389" spans="1:17" ht="40.5" hidden="1" x14ac:dyDescent="0.25">
      <c r="A389" s="30">
        <v>380</v>
      </c>
      <c r="B389" s="26" t="s">
        <v>2935</v>
      </c>
      <c r="C389" s="6" t="s">
        <v>2987</v>
      </c>
      <c r="D389" s="6" t="s">
        <v>5124</v>
      </c>
      <c r="E389" s="26" t="s">
        <v>4448</v>
      </c>
      <c r="F389" s="26" t="s">
        <v>2935</v>
      </c>
      <c r="G389" s="16" t="str">
        <f t="shared" si="10"/>
        <v>Archivo de Trámite de la Administración Central de Promoción y Vigilancia del Cumplimiento</v>
      </c>
      <c r="H389" s="8" t="s">
        <v>3862</v>
      </c>
      <c r="N389" s="8" t="str">
        <f t="shared" si="11"/>
        <v>400.02.00.00.00-T</v>
      </c>
      <c r="O389"/>
      <c r="P389"/>
      <c r="Q389"/>
    </row>
    <row r="390" spans="1:17" ht="27" hidden="1" x14ac:dyDescent="0.25">
      <c r="A390" s="30">
        <v>381</v>
      </c>
      <c r="B390" s="26" t="s">
        <v>2914</v>
      </c>
      <c r="C390" s="6" t="s">
        <v>2988</v>
      </c>
      <c r="D390" s="6" t="s">
        <v>5125</v>
      </c>
      <c r="E390" s="26" t="s">
        <v>4449</v>
      </c>
      <c r="F390" s="26" t="s">
        <v>5557</v>
      </c>
      <c r="G390" s="16" t="str">
        <f t="shared" si="10"/>
        <v>Archivo de Trámite de la Administración Central de Notificación</v>
      </c>
      <c r="H390" s="8" t="s">
        <v>3862</v>
      </c>
      <c r="N390" s="8" t="str">
        <f t="shared" si="11"/>
        <v>400.03.00.00.00-T</v>
      </c>
      <c r="O390"/>
      <c r="P390"/>
      <c r="Q390"/>
    </row>
    <row r="391" spans="1:17" ht="40.5" hidden="1" x14ac:dyDescent="0.25">
      <c r="A391" s="30">
        <v>382</v>
      </c>
      <c r="B391" s="26" t="s">
        <v>2944</v>
      </c>
      <c r="C391" s="6" t="s">
        <v>2989</v>
      </c>
      <c r="D391" s="6" t="s">
        <v>5126</v>
      </c>
      <c r="E391" s="26" t="s">
        <v>4450</v>
      </c>
      <c r="F391" s="26" t="s">
        <v>2944</v>
      </c>
      <c r="G391" s="16" t="str">
        <f t="shared" si="10"/>
        <v>Archivo de Trámite de la Administración Central de Programas Operativos con Entidades Federativas</v>
      </c>
      <c r="H391" s="8" t="s">
        <v>3862</v>
      </c>
      <c r="N391" s="8" t="str">
        <f t="shared" si="11"/>
        <v>400.07.00.00.00-T</v>
      </c>
      <c r="O391"/>
      <c r="P391"/>
      <c r="Q391"/>
    </row>
    <row r="392" spans="1:17" ht="27" hidden="1" x14ac:dyDescent="0.25">
      <c r="A392" s="30">
        <v>383</v>
      </c>
      <c r="B392" s="26" t="s">
        <v>2921</v>
      </c>
      <c r="C392" s="6" t="s">
        <v>2990</v>
      </c>
      <c r="D392" s="6" t="s">
        <v>5127</v>
      </c>
      <c r="E392" s="26" t="s">
        <v>4451</v>
      </c>
      <c r="F392" s="26" t="s">
        <v>2921</v>
      </c>
      <c r="G392" s="16" t="str">
        <f t="shared" si="10"/>
        <v>Archivo de Trámite de la Administración Central de Apoyo Jurídico de Recaudación</v>
      </c>
      <c r="H392" s="8" t="s">
        <v>3862</v>
      </c>
      <c r="N392" s="8" t="str">
        <f t="shared" si="11"/>
        <v>400.08.00.00.00-T</v>
      </c>
      <c r="O392"/>
      <c r="P392"/>
      <c r="Q392"/>
    </row>
    <row r="393" spans="1:17" ht="40.5" x14ac:dyDescent="0.25">
      <c r="A393" s="30">
        <v>384</v>
      </c>
      <c r="B393" s="26" t="s">
        <v>2991</v>
      </c>
      <c r="C393" s="6" t="s">
        <v>2992</v>
      </c>
      <c r="D393" s="6" t="s">
        <v>5128</v>
      </c>
      <c r="E393" s="26" t="s">
        <v>4452</v>
      </c>
      <c r="F393" s="26" t="s">
        <v>2991</v>
      </c>
      <c r="G393" s="16" t="str">
        <f t="shared" si="10"/>
        <v>Archivo de Trámite de la Administración Desconcentrada de Recaudación de Aguascalientes 1</v>
      </c>
      <c r="H393" s="8" t="s">
        <v>3862</v>
      </c>
      <c r="N393" s="8" t="str">
        <f t="shared" si="11"/>
        <v>400.09.00.00.00-T</v>
      </c>
      <c r="O393"/>
      <c r="P393"/>
      <c r="Q393"/>
    </row>
    <row r="394" spans="1:17" ht="40.5" x14ac:dyDescent="0.25">
      <c r="A394" s="30">
        <v>385</v>
      </c>
      <c r="B394" s="26" t="s">
        <v>2993</v>
      </c>
      <c r="C394" s="6" t="s">
        <v>2994</v>
      </c>
      <c r="D394" s="6" t="s">
        <v>5129</v>
      </c>
      <c r="E394" s="26" t="s">
        <v>4453</v>
      </c>
      <c r="F394" s="26" t="s">
        <v>4641</v>
      </c>
      <c r="G394" s="16" t="str">
        <f t="shared" si="10"/>
        <v>Archivo de Trámite de la Administración Desconcentrada de Recaudación de Baja California 1</v>
      </c>
      <c r="H394" s="8" t="s">
        <v>3862</v>
      </c>
      <c r="N394" s="8" t="str">
        <f t="shared" si="11"/>
        <v>400.10.00.00.00-T</v>
      </c>
      <c r="O394"/>
      <c r="P394"/>
      <c r="Q394"/>
    </row>
    <row r="395" spans="1:17" ht="40.5" x14ac:dyDescent="0.25">
      <c r="A395" s="30">
        <v>386</v>
      </c>
      <c r="B395" s="26" t="s">
        <v>2995</v>
      </c>
      <c r="C395" s="6" t="s">
        <v>2996</v>
      </c>
      <c r="D395" s="6" t="s">
        <v>5130</v>
      </c>
      <c r="E395" s="26" t="s">
        <v>4454</v>
      </c>
      <c r="F395" s="26" t="s">
        <v>2995</v>
      </c>
      <c r="G395" s="16" t="str">
        <f t="shared" ref="G395:G458" si="12">TRIM(F395)</f>
        <v>Archivo de Trámite de la Administración Desconcentrada de Recaudación de Baja California 2</v>
      </c>
      <c r="H395" s="8" t="s">
        <v>3862</v>
      </c>
      <c r="N395" s="8" t="str">
        <f t="shared" ref="N395:N458" si="13">CONCATENATE(C395,$M$9)</f>
        <v>400.11.00.00.00-T</v>
      </c>
      <c r="O395"/>
      <c r="P395"/>
      <c r="Q395"/>
    </row>
    <row r="396" spans="1:17" ht="40.5" x14ac:dyDescent="0.25">
      <c r="A396" s="30">
        <v>387</v>
      </c>
      <c r="B396" s="26" t="s">
        <v>2997</v>
      </c>
      <c r="C396" s="6" t="s">
        <v>2998</v>
      </c>
      <c r="D396" s="6" t="s">
        <v>5131</v>
      </c>
      <c r="E396" s="26" t="s">
        <v>5558</v>
      </c>
      <c r="F396" s="26" t="s">
        <v>5559</v>
      </c>
      <c r="G396" s="16" t="str">
        <f t="shared" si="12"/>
        <v>Archivo de Trámite de la Administración Desconcentrada de Recaudación de Baja California Sur 1</v>
      </c>
      <c r="H396" s="8" t="s">
        <v>3862</v>
      </c>
      <c r="N396" s="8" t="str">
        <f t="shared" si="13"/>
        <v>400.13.00.00.00-T</v>
      </c>
      <c r="O396"/>
      <c r="P396"/>
      <c r="Q396"/>
    </row>
    <row r="397" spans="1:17" ht="40.5" x14ac:dyDescent="0.25">
      <c r="A397" s="30">
        <v>388</v>
      </c>
      <c r="B397" s="26" t="s">
        <v>3078</v>
      </c>
      <c r="C397" s="6" t="s">
        <v>3079</v>
      </c>
      <c r="D397" s="6" t="s">
        <v>5132</v>
      </c>
      <c r="E397" s="26" t="s">
        <v>4455</v>
      </c>
      <c r="F397" s="26" t="s">
        <v>4646</v>
      </c>
      <c r="G397" s="16" t="str">
        <f t="shared" si="12"/>
        <v>Archivo de Trámite de la Administración Desconcentrada de Recaudación de Campeche 1</v>
      </c>
      <c r="H397" s="8" t="s">
        <v>3862</v>
      </c>
      <c r="N397" s="8" t="str">
        <f t="shared" si="13"/>
        <v>400.15.00.00.00-T</v>
      </c>
      <c r="O397"/>
      <c r="P397"/>
      <c r="Q397"/>
    </row>
    <row r="398" spans="1:17" ht="40.5" x14ac:dyDescent="0.25">
      <c r="A398" s="30">
        <v>389</v>
      </c>
      <c r="B398" s="26" t="s">
        <v>2999</v>
      </c>
      <c r="C398" s="6" t="s">
        <v>3000</v>
      </c>
      <c r="D398" s="6" t="s">
        <v>5133</v>
      </c>
      <c r="E398" s="26" t="s">
        <v>4456</v>
      </c>
      <c r="F398" s="26" t="s">
        <v>5560</v>
      </c>
      <c r="G398" s="16" t="str">
        <f t="shared" si="12"/>
        <v>Archivo de Trámite de la Administración Desconcentrada de Recaudación de Coahuila de Zaragoza 1</v>
      </c>
      <c r="H398" s="8" t="s">
        <v>3862</v>
      </c>
      <c r="N398" s="8" t="str">
        <f t="shared" si="13"/>
        <v>400.16.00.00.00-T</v>
      </c>
      <c r="O398"/>
      <c r="P398"/>
      <c r="Q398"/>
    </row>
    <row r="399" spans="1:17" ht="40.5" x14ac:dyDescent="0.25">
      <c r="A399" s="30">
        <v>390</v>
      </c>
      <c r="B399" s="26" t="s">
        <v>3001</v>
      </c>
      <c r="C399" s="6" t="s">
        <v>3002</v>
      </c>
      <c r="D399" s="6" t="s">
        <v>5134</v>
      </c>
      <c r="E399" s="26" t="s">
        <v>4457</v>
      </c>
      <c r="F399" s="26" t="s">
        <v>3001</v>
      </c>
      <c r="G399" s="16" t="str">
        <f t="shared" si="12"/>
        <v>Archivo de Trámite de la Administración Desconcentrada de Recaudación de Coahuila de Zaragoza 2</v>
      </c>
      <c r="H399" s="8" t="s">
        <v>3862</v>
      </c>
      <c r="N399" s="8" t="str">
        <f t="shared" si="13"/>
        <v>400.17.00.00.00-T</v>
      </c>
      <c r="O399"/>
      <c r="P399"/>
      <c r="Q399"/>
    </row>
    <row r="400" spans="1:17" ht="40.5" x14ac:dyDescent="0.25">
      <c r="A400" s="30">
        <v>391</v>
      </c>
      <c r="B400" s="26" t="s">
        <v>5561</v>
      </c>
      <c r="C400" s="6" t="s">
        <v>3003</v>
      </c>
      <c r="D400" s="6" t="s">
        <v>5135</v>
      </c>
      <c r="E400" s="26" t="s">
        <v>4458</v>
      </c>
      <c r="F400" s="26" t="s">
        <v>5561</v>
      </c>
      <c r="G400" s="16" t="str">
        <f t="shared" si="12"/>
        <v>Archivo de Trámite de la Administración Desconcentrada de Recaudación de Coahuila de Zaragoza 3</v>
      </c>
      <c r="H400" s="8" t="s">
        <v>3862</v>
      </c>
      <c r="N400" s="8" t="str">
        <f t="shared" si="13"/>
        <v>400.18.00.00.00-T</v>
      </c>
      <c r="O400"/>
      <c r="P400"/>
      <c r="Q400"/>
    </row>
    <row r="401" spans="1:17" ht="27" x14ac:dyDescent="0.25">
      <c r="A401" s="30">
        <v>392</v>
      </c>
      <c r="B401" s="26" t="s">
        <v>5562</v>
      </c>
      <c r="C401" s="6" t="s">
        <v>3004</v>
      </c>
      <c r="D401" s="6" t="s">
        <v>5136</v>
      </c>
      <c r="E401" s="26" t="s">
        <v>4459</v>
      </c>
      <c r="F401" s="26" t="s">
        <v>5562</v>
      </c>
      <c r="G401" s="16" t="str">
        <f t="shared" si="12"/>
        <v>Archivo de Trámite de la Administración Desconcentrada de Recaudación de Colima 1</v>
      </c>
      <c r="H401" s="8" t="s">
        <v>3862</v>
      </c>
      <c r="N401" s="8" t="str">
        <f t="shared" si="13"/>
        <v>400.19.00.00.00-T</v>
      </c>
      <c r="O401"/>
      <c r="P401"/>
      <c r="Q401"/>
    </row>
    <row r="402" spans="1:17" ht="40.5" x14ac:dyDescent="0.25">
      <c r="A402" s="30">
        <v>393</v>
      </c>
      <c r="B402" s="26" t="s">
        <v>5563</v>
      </c>
      <c r="C402" s="6" t="s">
        <v>3005</v>
      </c>
      <c r="D402" s="6" t="s">
        <v>5137</v>
      </c>
      <c r="E402" s="26" t="s">
        <v>4460</v>
      </c>
      <c r="F402" s="26" t="s">
        <v>5563</v>
      </c>
      <c r="G402" s="16" t="str">
        <f t="shared" si="12"/>
        <v>Archivo de Trámite de la Administración Desconcentrada de Recaudación de Chiapas 1</v>
      </c>
      <c r="H402" s="8" t="s">
        <v>3862</v>
      </c>
      <c r="N402" s="8" t="str">
        <f t="shared" si="13"/>
        <v>400.20.00.00.00-T</v>
      </c>
      <c r="O402"/>
      <c r="P402"/>
      <c r="Q402"/>
    </row>
    <row r="403" spans="1:17" ht="40.5" x14ac:dyDescent="0.25">
      <c r="A403" s="30">
        <v>394</v>
      </c>
      <c r="B403" s="26" t="s">
        <v>5564</v>
      </c>
      <c r="C403" s="6" t="s">
        <v>3006</v>
      </c>
      <c r="D403" s="6" t="s">
        <v>5138</v>
      </c>
      <c r="E403" s="26" t="s">
        <v>4461</v>
      </c>
      <c r="F403" s="26" t="s">
        <v>5564</v>
      </c>
      <c r="G403" s="16" t="str">
        <f t="shared" si="12"/>
        <v>Archivo de Trámite de la Administración Desconcentrada de Recaudación de Chiapas 2</v>
      </c>
      <c r="H403" s="8" t="s">
        <v>3862</v>
      </c>
      <c r="N403" s="8" t="str">
        <f t="shared" si="13"/>
        <v>400.21.00.00.00-T</v>
      </c>
      <c r="O403"/>
      <c r="P403"/>
      <c r="Q403"/>
    </row>
    <row r="404" spans="1:17" ht="40.5" x14ac:dyDescent="0.25">
      <c r="A404" s="30">
        <v>395</v>
      </c>
      <c r="B404" s="26" t="s">
        <v>5565</v>
      </c>
      <c r="C404" s="6" t="s">
        <v>3007</v>
      </c>
      <c r="D404" s="6" t="s">
        <v>5139</v>
      </c>
      <c r="E404" s="26" t="s">
        <v>4462</v>
      </c>
      <c r="F404" s="26" t="s">
        <v>5565</v>
      </c>
      <c r="G404" s="16" t="str">
        <f t="shared" si="12"/>
        <v>Archivo de Trámite de la Administración Desconcentrada de Recaudación de Chihuahua 1</v>
      </c>
      <c r="H404" s="8" t="s">
        <v>3862</v>
      </c>
      <c r="N404" s="8" t="str">
        <f t="shared" si="13"/>
        <v>400.22.00.00.00-T</v>
      </c>
      <c r="O404"/>
      <c r="P404"/>
      <c r="Q404"/>
    </row>
    <row r="405" spans="1:17" ht="40.5" x14ac:dyDescent="0.25">
      <c r="A405" s="30">
        <v>396</v>
      </c>
      <c r="B405" s="26" t="s">
        <v>3008</v>
      </c>
      <c r="C405" s="6" t="s">
        <v>3009</v>
      </c>
      <c r="D405" s="6" t="s">
        <v>5140</v>
      </c>
      <c r="E405" s="26" t="s">
        <v>4463</v>
      </c>
      <c r="F405" s="26" t="s">
        <v>3008</v>
      </c>
      <c r="G405" s="16" t="str">
        <f t="shared" si="12"/>
        <v>Archivo de Trámite de la Administración Desconcentrada de Recaudación de Chihuahua 2</v>
      </c>
      <c r="H405" s="8" t="s">
        <v>3862</v>
      </c>
      <c r="N405" s="8" t="str">
        <f t="shared" si="13"/>
        <v>400.23.00.00.00-T</v>
      </c>
      <c r="O405"/>
      <c r="P405"/>
      <c r="Q405"/>
    </row>
    <row r="406" spans="1:17" ht="40.5" x14ac:dyDescent="0.25">
      <c r="A406" s="30">
        <v>397</v>
      </c>
      <c r="B406" s="26" t="s">
        <v>5566</v>
      </c>
      <c r="C406" s="6" t="s">
        <v>3018</v>
      </c>
      <c r="D406" s="6" t="s">
        <v>5141</v>
      </c>
      <c r="E406" s="26" t="s">
        <v>4464</v>
      </c>
      <c r="F406" s="26" t="s">
        <v>5566</v>
      </c>
      <c r="G406" s="16" t="str">
        <f t="shared" si="12"/>
        <v>Archivo de Trámite de la Administración Desconcentrada de Recaudación de Durango 1</v>
      </c>
      <c r="H406" s="8" t="s">
        <v>3862</v>
      </c>
      <c r="N406" s="8" t="str">
        <f t="shared" si="13"/>
        <v>400.24.00.00.00-T</v>
      </c>
      <c r="O406"/>
      <c r="P406"/>
      <c r="Q406"/>
    </row>
    <row r="407" spans="1:17" ht="40.5" x14ac:dyDescent="0.25">
      <c r="A407" s="30">
        <v>398</v>
      </c>
      <c r="B407" s="26" t="s">
        <v>5567</v>
      </c>
      <c r="C407" s="6" t="s">
        <v>3031</v>
      </c>
      <c r="D407" s="6" t="s">
        <v>5142</v>
      </c>
      <c r="E407" s="26" t="s">
        <v>4465</v>
      </c>
      <c r="F407" s="26" t="s">
        <v>5567</v>
      </c>
      <c r="G407" s="16" t="str">
        <f t="shared" si="12"/>
        <v>Archivo de Trámite de la Administración Desconcentrada de Recaudación de Guanajuato 2</v>
      </c>
      <c r="H407" s="8" t="s">
        <v>3862</v>
      </c>
      <c r="N407" s="8" t="str">
        <f t="shared" si="13"/>
        <v>400.26.00.00.00-T</v>
      </c>
      <c r="O407"/>
      <c r="P407"/>
      <c r="Q407"/>
    </row>
    <row r="408" spans="1:17" ht="40.5" x14ac:dyDescent="0.25">
      <c r="A408" s="30">
        <v>399</v>
      </c>
      <c r="B408" s="26" t="s">
        <v>5568</v>
      </c>
      <c r="C408" s="6" t="s">
        <v>3032</v>
      </c>
      <c r="D408" s="6" t="s">
        <v>5143</v>
      </c>
      <c r="E408" s="26" t="s">
        <v>4466</v>
      </c>
      <c r="F408" s="26" t="s">
        <v>5568</v>
      </c>
      <c r="G408" s="16" t="str">
        <f t="shared" si="12"/>
        <v>Archivo de Trámite de la Administración Desconcentrada de Recaudación de Guanajuato 3</v>
      </c>
      <c r="H408" s="8" t="s">
        <v>3862</v>
      </c>
      <c r="N408" s="8" t="str">
        <f t="shared" si="13"/>
        <v>400.27.00.00.00-T</v>
      </c>
      <c r="O408"/>
      <c r="P408"/>
      <c r="Q408"/>
    </row>
    <row r="409" spans="1:17" ht="40.5" x14ac:dyDescent="0.25">
      <c r="A409" s="30">
        <v>400</v>
      </c>
      <c r="B409" s="26" t="s">
        <v>5569</v>
      </c>
      <c r="C409" s="6" t="s">
        <v>3019</v>
      </c>
      <c r="D409" s="6" t="s">
        <v>5144</v>
      </c>
      <c r="E409" s="26" t="s">
        <v>4467</v>
      </c>
      <c r="F409" s="26" t="s">
        <v>5569</v>
      </c>
      <c r="G409" s="16" t="str">
        <f t="shared" si="12"/>
        <v>Archivo de Trámite de la Administración Desconcentrada de Recaudación de Guerrero 1</v>
      </c>
      <c r="H409" s="8" t="s">
        <v>3862</v>
      </c>
      <c r="N409" s="8" t="str">
        <f t="shared" si="13"/>
        <v>400.28.00.00.00-T</v>
      </c>
      <c r="O409"/>
      <c r="P409"/>
      <c r="Q409"/>
    </row>
    <row r="410" spans="1:17" ht="27" x14ac:dyDescent="0.25">
      <c r="A410" s="30">
        <v>401</v>
      </c>
      <c r="B410" s="26" t="s">
        <v>5570</v>
      </c>
      <c r="C410" s="6" t="s">
        <v>3020</v>
      </c>
      <c r="D410" s="6" t="s">
        <v>5145</v>
      </c>
      <c r="E410" s="26" t="s">
        <v>4468</v>
      </c>
      <c r="F410" s="26" t="s">
        <v>5570</v>
      </c>
      <c r="G410" s="16" t="str">
        <f t="shared" si="12"/>
        <v>Archivo de Trámite de la Administración Desconcentrada de Recaudación de Hidalgo 1</v>
      </c>
      <c r="H410" s="8" t="s">
        <v>3862</v>
      </c>
      <c r="N410" s="8" t="str">
        <f t="shared" si="13"/>
        <v>400.30.00.00.00-T</v>
      </c>
      <c r="O410"/>
      <c r="P410"/>
      <c r="Q410"/>
    </row>
    <row r="411" spans="1:17" ht="27" x14ac:dyDescent="0.25">
      <c r="A411" s="30">
        <v>402</v>
      </c>
      <c r="B411" s="26" t="s">
        <v>5571</v>
      </c>
      <c r="C411" s="6" t="s">
        <v>3021</v>
      </c>
      <c r="D411" s="6" t="s">
        <v>5146</v>
      </c>
      <c r="E411" s="26" t="s">
        <v>4469</v>
      </c>
      <c r="F411" s="26" t="s">
        <v>5571</v>
      </c>
      <c r="G411" s="16" t="str">
        <f t="shared" si="12"/>
        <v>Archivo de Trámite de la Administración Desconcentrada de Recaudación de Jalisco 1</v>
      </c>
      <c r="H411" s="8" t="s">
        <v>3862</v>
      </c>
      <c r="N411" s="8" t="str">
        <f t="shared" si="13"/>
        <v>400.31.00.00.00-T</v>
      </c>
      <c r="O411"/>
      <c r="P411"/>
      <c r="Q411"/>
    </row>
    <row r="412" spans="1:17" ht="27" x14ac:dyDescent="0.25">
      <c r="A412" s="30">
        <v>403</v>
      </c>
      <c r="B412" s="26" t="s">
        <v>3022</v>
      </c>
      <c r="C412" s="6" t="s">
        <v>3023</v>
      </c>
      <c r="D412" s="6" t="s">
        <v>5147</v>
      </c>
      <c r="E412" s="26" t="s">
        <v>4470</v>
      </c>
      <c r="F412" s="26" t="s">
        <v>3022</v>
      </c>
      <c r="G412" s="16" t="str">
        <f t="shared" si="12"/>
        <v>Archivo de Trámite de la Administración Desconcentrada de Recaudación de Jalisco 2</v>
      </c>
      <c r="H412" s="8" t="s">
        <v>3862</v>
      </c>
      <c r="N412" s="8" t="str">
        <f t="shared" si="13"/>
        <v>400.32.00.00.00-T</v>
      </c>
      <c r="O412"/>
      <c r="P412"/>
      <c r="Q412"/>
    </row>
    <row r="413" spans="1:17" ht="27" x14ac:dyDescent="0.25">
      <c r="A413" s="30">
        <v>404</v>
      </c>
      <c r="B413" s="26" t="s">
        <v>3024</v>
      </c>
      <c r="C413" s="6" t="s">
        <v>3025</v>
      </c>
      <c r="D413" s="6" t="s">
        <v>5148</v>
      </c>
      <c r="E413" s="26" t="s">
        <v>4471</v>
      </c>
      <c r="F413" s="26" t="s">
        <v>3024</v>
      </c>
      <c r="G413" s="16" t="str">
        <f t="shared" si="12"/>
        <v>Archivo de Trámite de la Administración Desconcentrada de Recaudación de Jalisco 3</v>
      </c>
      <c r="H413" s="8" t="s">
        <v>3862</v>
      </c>
      <c r="N413" s="8" t="str">
        <f t="shared" si="13"/>
        <v>400.33.00.00.00-T</v>
      </c>
      <c r="O413"/>
      <c r="P413"/>
      <c r="Q413"/>
    </row>
    <row r="414" spans="1:17" ht="27" x14ac:dyDescent="0.25">
      <c r="A414" s="30">
        <v>405</v>
      </c>
      <c r="B414" s="26" t="s">
        <v>4642</v>
      </c>
      <c r="C414" s="6" t="s">
        <v>3026</v>
      </c>
      <c r="D414" s="6" t="s">
        <v>5149</v>
      </c>
      <c r="E414" s="26" t="s">
        <v>4472</v>
      </c>
      <c r="F414" s="26" t="s">
        <v>4642</v>
      </c>
      <c r="G414" s="16" t="str">
        <f t="shared" si="12"/>
        <v>Archivo de Trámite de la Administración Desconcentrada de Recaudación de México 1</v>
      </c>
      <c r="H414" s="8" t="s">
        <v>3862</v>
      </c>
      <c r="N414" s="8" t="str">
        <f t="shared" si="13"/>
        <v>400.36.00.00.00-T</v>
      </c>
      <c r="O414"/>
      <c r="P414"/>
      <c r="Q414"/>
    </row>
    <row r="415" spans="1:17" ht="27" x14ac:dyDescent="0.25">
      <c r="A415" s="30">
        <v>406</v>
      </c>
      <c r="B415" s="26" t="s">
        <v>5572</v>
      </c>
      <c r="C415" s="6" t="s">
        <v>3027</v>
      </c>
      <c r="D415" s="6" t="s">
        <v>5150</v>
      </c>
      <c r="E415" s="26" t="s">
        <v>4473</v>
      </c>
      <c r="F415" s="26" t="s">
        <v>5572</v>
      </c>
      <c r="G415" s="16" t="str">
        <f t="shared" si="12"/>
        <v>Archivo de Trámite de la Administración Desconcentrada de Recaudación de México 2</v>
      </c>
      <c r="H415" s="8" t="s">
        <v>3862</v>
      </c>
      <c r="N415" s="8" t="str">
        <f t="shared" si="13"/>
        <v>400.37.00.00.00-T</v>
      </c>
      <c r="O415"/>
      <c r="P415"/>
      <c r="Q415"/>
    </row>
    <row r="416" spans="1:17" ht="40.5" x14ac:dyDescent="0.25">
      <c r="A416" s="30">
        <v>407</v>
      </c>
      <c r="B416" s="26" t="s">
        <v>5573</v>
      </c>
      <c r="C416" s="6" t="s">
        <v>3028</v>
      </c>
      <c r="D416" s="6" t="s">
        <v>5151</v>
      </c>
      <c r="E416" s="26" t="s">
        <v>4474</v>
      </c>
      <c r="F416" s="26" t="s">
        <v>5573</v>
      </c>
      <c r="G416" s="16" t="str">
        <f t="shared" si="12"/>
        <v>Archivo de Trámite de la Administración Desconcentrada de Recaudación de Michoacán 1</v>
      </c>
      <c r="H416" s="8" t="s">
        <v>3862</v>
      </c>
      <c r="N416" s="8" t="str">
        <f t="shared" si="13"/>
        <v>400.38.00.00.00-T</v>
      </c>
      <c r="O416"/>
      <c r="P416"/>
      <c r="Q416"/>
    </row>
    <row r="417" spans="1:17" ht="40.5" x14ac:dyDescent="0.25">
      <c r="A417" s="30">
        <v>408</v>
      </c>
      <c r="B417" s="26" t="s">
        <v>3029</v>
      </c>
      <c r="C417" s="6" t="s">
        <v>3030</v>
      </c>
      <c r="D417" s="6" t="s">
        <v>5152</v>
      </c>
      <c r="E417" s="26" t="s">
        <v>4475</v>
      </c>
      <c r="F417" s="26" t="s">
        <v>3029</v>
      </c>
      <c r="G417" s="16" t="str">
        <f t="shared" si="12"/>
        <v>Archivo de Trámite de la Administración Desconcentrada de Recaudación de Morelos 1</v>
      </c>
      <c r="H417" s="8" t="s">
        <v>3862</v>
      </c>
      <c r="N417" s="8" t="str">
        <f t="shared" si="13"/>
        <v>400.40.00.00.00-T</v>
      </c>
      <c r="O417"/>
      <c r="P417"/>
      <c r="Q417"/>
    </row>
    <row r="418" spans="1:17" ht="27" x14ac:dyDescent="0.25">
      <c r="A418" s="30">
        <v>409</v>
      </c>
      <c r="B418" s="26" t="s">
        <v>3033</v>
      </c>
      <c r="C418" s="6" t="s">
        <v>3034</v>
      </c>
      <c r="D418" s="6" t="s">
        <v>5153</v>
      </c>
      <c r="E418" s="26" t="s">
        <v>4476</v>
      </c>
      <c r="F418" s="26" t="s">
        <v>3033</v>
      </c>
      <c r="G418" s="16" t="str">
        <f t="shared" si="12"/>
        <v>Archivo de Trámite de la Administración Desconcentrada de Recaudación de Nayarit 1</v>
      </c>
      <c r="H418" s="8" t="s">
        <v>3862</v>
      </c>
      <c r="N418" s="8" t="str">
        <f t="shared" si="13"/>
        <v>400.41.00.00.00-T</v>
      </c>
      <c r="O418"/>
      <c r="P418"/>
      <c r="Q418"/>
    </row>
    <row r="419" spans="1:17" ht="40.5" x14ac:dyDescent="0.25">
      <c r="A419" s="30">
        <v>410</v>
      </c>
      <c r="B419" s="26" t="s">
        <v>3035</v>
      </c>
      <c r="C419" s="6" t="s">
        <v>3036</v>
      </c>
      <c r="D419" s="6" t="s">
        <v>5154</v>
      </c>
      <c r="E419" s="26" t="s">
        <v>4477</v>
      </c>
      <c r="F419" s="26" t="s">
        <v>3035</v>
      </c>
      <c r="G419" s="16" t="str">
        <f t="shared" si="12"/>
        <v>Archivo de Trámite de la Administración Desconcentrada de Recaudación de Nuevo León 1</v>
      </c>
      <c r="H419" s="8" t="s">
        <v>3862</v>
      </c>
      <c r="N419" s="8" t="str">
        <f t="shared" si="13"/>
        <v>400.42.00.00.00-T</v>
      </c>
      <c r="O419"/>
      <c r="P419"/>
      <c r="Q419"/>
    </row>
    <row r="420" spans="1:17" ht="40.5" x14ac:dyDescent="0.25">
      <c r="A420" s="30">
        <v>411</v>
      </c>
      <c r="B420" s="26" t="s">
        <v>5574</v>
      </c>
      <c r="C420" s="6" t="s">
        <v>3037</v>
      </c>
      <c r="D420" s="6" t="s">
        <v>5155</v>
      </c>
      <c r="E420" s="26" t="s">
        <v>4478</v>
      </c>
      <c r="F420" s="26" t="s">
        <v>5574</v>
      </c>
      <c r="G420" s="16" t="str">
        <f t="shared" si="12"/>
        <v>Archivo de Trámite de la Administración Desconcentrada de Recaudación de Nuevo León 2</v>
      </c>
      <c r="H420" s="8" t="s">
        <v>3862</v>
      </c>
      <c r="N420" s="8" t="str">
        <f t="shared" si="13"/>
        <v>400.43.00.00.00-T</v>
      </c>
      <c r="O420"/>
      <c r="P420"/>
      <c r="Q420"/>
    </row>
    <row r="421" spans="1:17" ht="40.5" x14ac:dyDescent="0.25">
      <c r="A421" s="30">
        <v>412</v>
      </c>
      <c r="B421" s="26" t="s">
        <v>5575</v>
      </c>
      <c r="C421" s="6" t="s">
        <v>3038</v>
      </c>
      <c r="D421" s="6" t="s">
        <v>5156</v>
      </c>
      <c r="E421" s="26" t="s">
        <v>4479</v>
      </c>
      <c r="F421" s="26" t="s">
        <v>5575</v>
      </c>
      <c r="G421" s="16" t="str">
        <f t="shared" si="12"/>
        <v>Archivo de Trámite de la Administración Desconcentrada de Recaudación de Nuevo León 3</v>
      </c>
      <c r="H421" s="8" t="s">
        <v>3862</v>
      </c>
      <c r="N421" s="8" t="str">
        <f t="shared" si="13"/>
        <v>400.44.00.00.00-T</v>
      </c>
      <c r="O421"/>
      <c r="P421"/>
      <c r="Q421"/>
    </row>
    <row r="422" spans="1:17" ht="40.5" x14ac:dyDescent="0.25">
      <c r="A422" s="30">
        <v>413</v>
      </c>
      <c r="B422" s="26" t="s">
        <v>5576</v>
      </c>
      <c r="C422" s="6" t="s">
        <v>3039</v>
      </c>
      <c r="D422" s="6" t="s">
        <v>5157</v>
      </c>
      <c r="E422" s="26" t="s">
        <v>4480</v>
      </c>
      <c r="F422" s="26" t="s">
        <v>5576</v>
      </c>
      <c r="G422" s="16" t="str">
        <f t="shared" si="12"/>
        <v>Archivo de Trámite de la Administración Desconcentrada de Recaudación de Oaxaca de Juárez 1</v>
      </c>
      <c r="H422" s="8" t="s">
        <v>3862</v>
      </c>
      <c r="N422" s="8" t="str">
        <f t="shared" si="13"/>
        <v>400.45.00.00.00-T</v>
      </c>
      <c r="O422"/>
      <c r="P422"/>
      <c r="Q422"/>
    </row>
    <row r="423" spans="1:17" ht="27" x14ac:dyDescent="0.25">
      <c r="A423" s="30">
        <v>414</v>
      </c>
      <c r="B423" s="26" t="s">
        <v>5577</v>
      </c>
      <c r="C423" s="6" t="s">
        <v>3040</v>
      </c>
      <c r="D423" s="6" t="s">
        <v>5158</v>
      </c>
      <c r="E423" s="26" t="s">
        <v>4481</v>
      </c>
      <c r="F423" s="26" t="s">
        <v>5577</v>
      </c>
      <c r="G423" s="16" t="str">
        <f t="shared" si="12"/>
        <v>Archivo de Trámite de la Administración Desconcentrada de Recaudación de Puebla 1</v>
      </c>
      <c r="H423" s="8" t="s">
        <v>3862</v>
      </c>
      <c r="N423" s="8" t="str">
        <f t="shared" si="13"/>
        <v>400.46.00.00.00-T</v>
      </c>
      <c r="O423"/>
      <c r="P423"/>
      <c r="Q423"/>
    </row>
    <row r="424" spans="1:17" ht="27" x14ac:dyDescent="0.25">
      <c r="A424" s="30">
        <v>415</v>
      </c>
      <c r="B424" s="26" t="s">
        <v>5578</v>
      </c>
      <c r="C424" s="6" t="s">
        <v>3080</v>
      </c>
      <c r="D424" s="6" t="s">
        <v>5159</v>
      </c>
      <c r="E424" s="26" t="s">
        <v>4482</v>
      </c>
      <c r="F424" s="26" t="s">
        <v>5578</v>
      </c>
      <c r="G424" s="16" t="str">
        <f t="shared" si="12"/>
        <v>Archivo de Trámite de la Administración Desconcentrada de Recaudación de Puebla 2</v>
      </c>
      <c r="H424" s="8" t="s">
        <v>3862</v>
      </c>
      <c r="N424" s="8" t="str">
        <f t="shared" si="13"/>
        <v>400.47.00.00.00-T</v>
      </c>
      <c r="O424"/>
      <c r="P424"/>
      <c r="Q424"/>
    </row>
    <row r="425" spans="1:17" ht="40.5" x14ac:dyDescent="0.25">
      <c r="A425" s="30">
        <v>416</v>
      </c>
      <c r="B425" s="26" t="s">
        <v>3041</v>
      </c>
      <c r="C425" s="6" t="s">
        <v>3042</v>
      </c>
      <c r="D425" s="6" t="s">
        <v>5160</v>
      </c>
      <c r="E425" s="26" t="s">
        <v>4483</v>
      </c>
      <c r="F425" s="26" t="s">
        <v>3041</v>
      </c>
      <c r="G425" s="16" t="str">
        <f t="shared" si="12"/>
        <v>Archivo de Trámite de la Administración Desconcentrada de Recaudación de Querétaro 1</v>
      </c>
      <c r="H425" s="8" t="s">
        <v>3862</v>
      </c>
      <c r="N425" s="8" t="str">
        <f t="shared" si="13"/>
        <v>400.48.00.00.00-T</v>
      </c>
      <c r="O425"/>
      <c r="P425"/>
      <c r="Q425"/>
    </row>
    <row r="426" spans="1:17" ht="40.5" x14ac:dyDescent="0.25">
      <c r="A426" s="30">
        <v>417</v>
      </c>
      <c r="B426" s="26" t="s">
        <v>5579</v>
      </c>
      <c r="C426" s="6" t="s">
        <v>3043</v>
      </c>
      <c r="D426" s="6" t="s">
        <v>5161</v>
      </c>
      <c r="E426" s="26" t="s">
        <v>4484</v>
      </c>
      <c r="F426" s="26" t="s">
        <v>5579</v>
      </c>
      <c r="G426" s="16" t="str">
        <f t="shared" si="12"/>
        <v>Archivo de Trámite de la Administración Desconcentrada de Recaudación de Quintana Roo 2</v>
      </c>
      <c r="H426" s="8" t="s">
        <v>3862</v>
      </c>
      <c r="N426" s="8" t="str">
        <f t="shared" si="13"/>
        <v>400.50.00.00.00-T</v>
      </c>
      <c r="O426"/>
      <c r="P426"/>
      <c r="Q426"/>
    </row>
    <row r="427" spans="1:17" ht="40.5" x14ac:dyDescent="0.25">
      <c r="A427" s="30">
        <v>418</v>
      </c>
      <c r="B427" s="26" t="s">
        <v>3044</v>
      </c>
      <c r="C427" s="6" t="s">
        <v>3045</v>
      </c>
      <c r="D427" s="6" t="s">
        <v>5162</v>
      </c>
      <c r="E427" s="26" t="s">
        <v>4485</v>
      </c>
      <c r="F427" s="26" t="s">
        <v>5580</v>
      </c>
      <c r="G427" s="16" t="str">
        <f t="shared" si="12"/>
        <v>Archivo de Trámite de la Administración Desconcentrada de Recaudación de San Luis Potosí 1</v>
      </c>
      <c r="H427" s="8" t="s">
        <v>3862</v>
      </c>
      <c r="N427" s="8" t="str">
        <f t="shared" si="13"/>
        <v>400.51.00.00.00-T</v>
      </c>
      <c r="O427"/>
      <c r="P427"/>
      <c r="Q427"/>
    </row>
    <row r="428" spans="1:17" ht="27" x14ac:dyDescent="0.25">
      <c r="A428" s="30">
        <v>419</v>
      </c>
      <c r="B428" s="26" t="s">
        <v>3046</v>
      </c>
      <c r="C428" s="6" t="s">
        <v>3047</v>
      </c>
      <c r="D428" s="6" t="s">
        <v>5163</v>
      </c>
      <c r="E428" s="26" t="s">
        <v>4486</v>
      </c>
      <c r="F428" s="26" t="s">
        <v>4643</v>
      </c>
      <c r="G428" s="16" t="str">
        <f t="shared" si="12"/>
        <v>Archivo de Trámite de la Administración Desconcentrada de Recaudación de Sinaloa 1</v>
      </c>
      <c r="H428" s="8" t="s">
        <v>3862</v>
      </c>
      <c r="N428" s="8" t="str">
        <f t="shared" si="13"/>
        <v>400.52.00.00.00-T</v>
      </c>
      <c r="O428"/>
      <c r="P428"/>
      <c r="Q428"/>
    </row>
    <row r="429" spans="1:17" ht="27" x14ac:dyDescent="0.25">
      <c r="A429" s="30">
        <v>420</v>
      </c>
      <c r="B429" s="26" t="s">
        <v>3048</v>
      </c>
      <c r="C429" s="6" t="s">
        <v>3049</v>
      </c>
      <c r="D429" s="6" t="s">
        <v>5164</v>
      </c>
      <c r="E429" s="26" t="s">
        <v>4487</v>
      </c>
      <c r="F429" s="26" t="s">
        <v>3048</v>
      </c>
      <c r="G429" s="16" t="str">
        <f t="shared" si="12"/>
        <v>Archivo de Trámite de la Administración Desconcentrada de Recaudación de Sinaloa 2</v>
      </c>
      <c r="H429" s="8" t="s">
        <v>3862</v>
      </c>
      <c r="N429" s="8" t="str">
        <f t="shared" si="13"/>
        <v>400.53.00.00.00-T</v>
      </c>
      <c r="O429"/>
      <c r="P429"/>
      <c r="Q429"/>
    </row>
    <row r="430" spans="1:17" ht="27" x14ac:dyDescent="0.25">
      <c r="A430" s="30">
        <v>421</v>
      </c>
      <c r="B430" s="26" t="s">
        <v>3050</v>
      </c>
      <c r="C430" s="6" t="s">
        <v>3051</v>
      </c>
      <c r="D430" s="6" t="s">
        <v>5165</v>
      </c>
      <c r="E430" s="26" t="s">
        <v>4488</v>
      </c>
      <c r="F430" s="26" t="s">
        <v>4644</v>
      </c>
      <c r="G430" s="16" t="str">
        <f t="shared" si="12"/>
        <v>Archivo de Trámite de la Administración Desconcentrada de Recaudación de Sonora 1</v>
      </c>
      <c r="H430" s="8" t="s">
        <v>3862</v>
      </c>
      <c r="N430" s="8" t="str">
        <f t="shared" si="13"/>
        <v>400.55.00.00.00-T</v>
      </c>
      <c r="O430"/>
      <c r="P430"/>
      <c r="Q430"/>
    </row>
    <row r="431" spans="1:17" ht="27" x14ac:dyDescent="0.25">
      <c r="A431" s="30">
        <v>422</v>
      </c>
      <c r="B431" s="26" t="s">
        <v>3052</v>
      </c>
      <c r="C431" s="6" t="s">
        <v>3053</v>
      </c>
      <c r="D431" s="6" t="s">
        <v>5166</v>
      </c>
      <c r="E431" s="26" t="s">
        <v>4489</v>
      </c>
      <c r="F431" s="26" t="s">
        <v>5582</v>
      </c>
      <c r="G431" s="16" t="str">
        <f t="shared" si="12"/>
        <v>Archivo de Trámite de la Administración Desconcentrada de Recaudación de Sonora 2</v>
      </c>
      <c r="H431" s="8" t="s">
        <v>3862</v>
      </c>
      <c r="N431" s="8" t="str">
        <f t="shared" si="13"/>
        <v>400.56.00.00.00-T</v>
      </c>
      <c r="O431"/>
      <c r="P431"/>
      <c r="Q431"/>
    </row>
    <row r="432" spans="1:17" ht="27" x14ac:dyDescent="0.25">
      <c r="A432" s="30">
        <v>423</v>
      </c>
      <c r="B432" s="26" t="s">
        <v>3054</v>
      </c>
      <c r="C432" s="6" t="s">
        <v>3055</v>
      </c>
      <c r="D432" s="6" t="s">
        <v>5167</v>
      </c>
      <c r="E432" s="26" t="s">
        <v>4490</v>
      </c>
      <c r="F432" s="26" t="s">
        <v>5581</v>
      </c>
      <c r="G432" s="16" t="str">
        <f t="shared" si="12"/>
        <v>Archivo de Trámite de la Administración Desconcentrada de Recaudación de Sonora 3</v>
      </c>
      <c r="H432" s="8" t="s">
        <v>3862</v>
      </c>
      <c r="N432" s="8" t="str">
        <f t="shared" si="13"/>
        <v>400.57.00.00.00-T</v>
      </c>
      <c r="O432"/>
      <c r="P432"/>
      <c r="Q432"/>
    </row>
    <row r="433" spans="1:17" ht="40.5" x14ac:dyDescent="0.25">
      <c r="A433" s="30">
        <v>424</v>
      </c>
      <c r="B433" s="26" t="s">
        <v>3056</v>
      </c>
      <c r="C433" s="6" t="s">
        <v>3057</v>
      </c>
      <c r="D433" s="6" t="s">
        <v>5168</v>
      </c>
      <c r="E433" s="26" t="s">
        <v>4491</v>
      </c>
      <c r="F433" s="26" t="s">
        <v>5583</v>
      </c>
      <c r="G433" s="16" t="str">
        <f t="shared" si="12"/>
        <v>Archivo de Trámite de la Administración Desconcentrada de Recaudación de Tabasco 1</v>
      </c>
      <c r="H433" s="8" t="s">
        <v>3862</v>
      </c>
      <c r="N433" s="8" t="str">
        <f t="shared" si="13"/>
        <v>400.58.00.00.00-T</v>
      </c>
      <c r="O433"/>
      <c r="P433"/>
      <c r="Q433"/>
    </row>
    <row r="434" spans="1:17" ht="40.5" x14ac:dyDescent="0.25">
      <c r="A434" s="30">
        <v>425</v>
      </c>
      <c r="B434" s="26" t="s">
        <v>3058</v>
      </c>
      <c r="C434" s="6" t="s">
        <v>3059</v>
      </c>
      <c r="D434" s="6" t="s">
        <v>5169</v>
      </c>
      <c r="E434" s="26" t="s">
        <v>4492</v>
      </c>
      <c r="F434" s="26" t="s">
        <v>5584</v>
      </c>
      <c r="G434" s="16" t="str">
        <f t="shared" si="12"/>
        <v>Archivo de Trámite de la Administración Desconcentrada de Recaudación de Tamaulipas 1</v>
      </c>
      <c r="H434" s="8" t="s">
        <v>3862</v>
      </c>
      <c r="N434" s="8" t="str">
        <f t="shared" si="13"/>
        <v>400.59.00.00.00-T</v>
      </c>
      <c r="O434"/>
      <c r="P434"/>
      <c r="Q434"/>
    </row>
    <row r="435" spans="1:17" ht="40.5" x14ac:dyDescent="0.25">
      <c r="A435" s="30">
        <v>426</v>
      </c>
      <c r="B435" s="26" t="s">
        <v>3060</v>
      </c>
      <c r="C435" s="6" t="s">
        <v>3061</v>
      </c>
      <c r="D435" s="6" t="s">
        <v>5170</v>
      </c>
      <c r="E435" s="26" t="s">
        <v>4493</v>
      </c>
      <c r="F435" s="26" t="s">
        <v>5585</v>
      </c>
      <c r="G435" s="16" t="str">
        <f t="shared" si="12"/>
        <v>Archivo de Trámite de la Administración Desconcentrada de Recaudación de Tamaulipas 3</v>
      </c>
      <c r="H435" s="8" t="s">
        <v>3862</v>
      </c>
      <c r="N435" s="8" t="str">
        <f t="shared" si="13"/>
        <v>400.61.00.00.00-T</v>
      </c>
      <c r="O435"/>
      <c r="P435"/>
      <c r="Q435"/>
    </row>
    <row r="436" spans="1:17" ht="40.5" x14ac:dyDescent="0.25">
      <c r="A436" s="30">
        <v>427</v>
      </c>
      <c r="B436" s="26" t="s">
        <v>3062</v>
      </c>
      <c r="C436" s="6" t="s">
        <v>3063</v>
      </c>
      <c r="D436" s="6" t="s">
        <v>5171</v>
      </c>
      <c r="E436" s="26" t="s">
        <v>4494</v>
      </c>
      <c r="F436" s="26" t="s">
        <v>5608</v>
      </c>
      <c r="G436" s="16" t="str">
        <f t="shared" si="12"/>
        <v>Archivo de Trámite de la Administración Desconcentrada de Recaudación de Tamaulipas 4</v>
      </c>
      <c r="H436" s="8" t="s">
        <v>3862</v>
      </c>
      <c r="N436" s="8" t="str">
        <f t="shared" si="13"/>
        <v>400.62.00.00.00-T</v>
      </c>
      <c r="O436"/>
      <c r="P436"/>
      <c r="Q436"/>
    </row>
    <row r="437" spans="1:17" ht="40.5" x14ac:dyDescent="0.25">
      <c r="A437" s="30">
        <v>428</v>
      </c>
      <c r="B437" s="26" t="s">
        <v>3064</v>
      </c>
      <c r="C437" s="6" t="s">
        <v>3065</v>
      </c>
      <c r="D437" s="6" t="s">
        <v>5172</v>
      </c>
      <c r="E437" s="26" t="s">
        <v>4495</v>
      </c>
      <c r="F437" s="26" t="s">
        <v>5609</v>
      </c>
      <c r="G437" s="16" t="str">
        <f t="shared" si="12"/>
        <v>Archivo de Trámite de la Administración Desconcentrada de Recaudación de Tamaulipas 5</v>
      </c>
      <c r="H437" s="8" t="s">
        <v>3862</v>
      </c>
      <c r="N437" s="8" t="str">
        <f t="shared" si="13"/>
        <v>400.63.00.00.00-T</v>
      </c>
      <c r="O437"/>
      <c r="P437"/>
      <c r="Q437"/>
    </row>
    <row r="438" spans="1:17" ht="27" x14ac:dyDescent="0.25">
      <c r="A438" s="30">
        <v>429</v>
      </c>
      <c r="B438" s="26" t="s">
        <v>3066</v>
      </c>
      <c r="C438" s="6" t="s">
        <v>3067</v>
      </c>
      <c r="D438" s="6" t="s">
        <v>5173</v>
      </c>
      <c r="E438" s="26" t="s">
        <v>4496</v>
      </c>
      <c r="F438" s="26" t="s">
        <v>4645</v>
      </c>
      <c r="G438" s="16" t="str">
        <f t="shared" si="12"/>
        <v>Archivo de Trámite de la Administración Desconcentrada de Recaudación de Tlaxcala 1</v>
      </c>
      <c r="H438" s="8" t="s">
        <v>3862</v>
      </c>
      <c r="N438" s="8" t="str">
        <f t="shared" si="13"/>
        <v>400.64.00.00.00-T</v>
      </c>
      <c r="O438"/>
      <c r="P438"/>
      <c r="Q438"/>
    </row>
    <row r="439" spans="1:17" ht="40.5" x14ac:dyDescent="0.25">
      <c r="A439" s="30">
        <v>430</v>
      </c>
      <c r="B439" s="26" t="s">
        <v>3068</v>
      </c>
      <c r="C439" s="6" t="s">
        <v>3069</v>
      </c>
      <c r="D439" s="6" t="s">
        <v>5174</v>
      </c>
      <c r="E439" s="26" t="s">
        <v>4497</v>
      </c>
      <c r="F439" s="26" t="s">
        <v>5610</v>
      </c>
      <c r="G439" s="16" t="str">
        <f t="shared" si="12"/>
        <v>Archivo de Trámite de la Administración Desconcentrada de Recaudación de Veracruz 1</v>
      </c>
      <c r="H439" s="8" t="s">
        <v>3862</v>
      </c>
      <c r="N439" s="8" t="str">
        <f t="shared" si="13"/>
        <v>400.65.00.00.00-T</v>
      </c>
      <c r="O439"/>
      <c r="P439"/>
      <c r="Q439"/>
    </row>
    <row r="440" spans="1:17" ht="40.5" x14ac:dyDescent="0.25">
      <c r="A440" s="30">
        <v>431</v>
      </c>
      <c r="B440" s="26" t="s">
        <v>3070</v>
      </c>
      <c r="C440" s="6" t="s">
        <v>3071</v>
      </c>
      <c r="D440" s="6" t="s">
        <v>5175</v>
      </c>
      <c r="E440" s="26" t="s">
        <v>4498</v>
      </c>
      <c r="F440" s="26" t="s">
        <v>5611</v>
      </c>
      <c r="G440" s="16" t="str">
        <f t="shared" si="12"/>
        <v>Archivo de Trámite de la Administración Desconcentrada de Recaudación de Veracruz 2</v>
      </c>
      <c r="H440" s="8" t="s">
        <v>3862</v>
      </c>
      <c r="N440" s="8" t="str">
        <f t="shared" si="13"/>
        <v>400.66.00.00.00-T</v>
      </c>
      <c r="O440"/>
      <c r="P440"/>
      <c r="Q440"/>
    </row>
    <row r="441" spans="1:17" ht="40.5" x14ac:dyDescent="0.25">
      <c r="A441" s="30">
        <v>432</v>
      </c>
      <c r="B441" s="26" t="s">
        <v>3072</v>
      </c>
      <c r="C441" s="6" t="s">
        <v>3073</v>
      </c>
      <c r="D441" s="6" t="s">
        <v>5176</v>
      </c>
      <c r="E441" s="26" t="s">
        <v>4499</v>
      </c>
      <c r="F441" s="26" t="s">
        <v>5612</v>
      </c>
      <c r="G441" s="16" t="str">
        <f t="shared" si="12"/>
        <v>Archivo de Trámite de la Administración Desconcentrada de Recaudación de Veracruz 4</v>
      </c>
      <c r="H441" s="8" t="s">
        <v>3862</v>
      </c>
      <c r="N441" s="8" t="str">
        <f t="shared" si="13"/>
        <v>400.68.00.00.00-T</v>
      </c>
      <c r="O441"/>
      <c r="P441"/>
      <c r="Q441"/>
    </row>
    <row r="442" spans="1:17" ht="40.5" x14ac:dyDescent="0.25">
      <c r="A442" s="30">
        <v>433</v>
      </c>
      <c r="B442" s="26" t="s">
        <v>3074</v>
      </c>
      <c r="C442" s="6" t="s">
        <v>3075</v>
      </c>
      <c r="D442" s="6" t="s">
        <v>5177</v>
      </c>
      <c r="E442" s="26" t="s">
        <v>4500</v>
      </c>
      <c r="F442" s="26" t="s">
        <v>5613</v>
      </c>
      <c r="G442" s="16" t="str">
        <f t="shared" si="12"/>
        <v>Archivo de Trámite de la Administración Desconcentrada de Recaudación de Yucatán 1</v>
      </c>
      <c r="H442" s="8" t="s">
        <v>3862</v>
      </c>
      <c r="N442" s="8" t="str">
        <f t="shared" si="13"/>
        <v>400.70.00.00.00-T</v>
      </c>
      <c r="O442"/>
      <c r="P442"/>
      <c r="Q442"/>
    </row>
    <row r="443" spans="1:17" ht="40.5" x14ac:dyDescent="0.25">
      <c r="A443" s="30">
        <v>434</v>
      </c>
      <c r="B443" s="26" t="s">
        <v>3076</v>
      </c>
      <c r="C443" s="6" t="s">
        <v>3077</v>
      </c>
      <c r="D443" s="6" t="s">
        <v>5178</v>
      </c>
      <c r="E443" s="26" t="s">
        <v>4501</v>
      </c>
      <c r="F443" s="26" t="s">
        <v>5614</v>
      </c>
      <c r="G443" s="16" t="str">
        <f t="shared" si="12"/>
        <v>Archivo de Trámite de la Administración Desconcentrada de Recaudación de Zacatecas 1</v>
      </c>
      <c r="H443" s="8" t="s">
        <v>3862</v>
      </c>
      <c r="N443" s="8" t="str">
        <f t="shared" si="13"/>
        <v>400.71.00.00.00-T</v>
      </c>
      <c r="O443"/>
      <c r="P443"/>
      <c r="Q443"/>
    </row>
    <row r="444" spans="1:17" ht="40.5" x14ac:dyDescent="0.25">
      <c r="A444" s="30">
        <v>435</v>
      </c>
      <c r="B444" s="26" t="s">
        <v>3010</v>
      </c>
      <c r="C444" s="6" t="s">
        <v>3011</v>
      </c>
      <c r="D444" s="6" t="s">
        <v>5179</v>
      </c>
      <c r="E444" s="26" t="s">
        <v>4502</v>
      </c>
      <c r="F444" s="26" t="s">
        <v>3890</v>
      </c>
      <c r="G444" s="16" t="str">
        <f t="shared" si="12"/>
        <v>Archivo de Trámite de la Administración Desconcentrada de Recaudación del Distrito Federal 1</v>
      </c>
      <c r="H444" s="8" t="s">
        <v>3862</v>
      </c>
      <c r="N444" s="8" t="str">
        <f t="shared" si="13"/>
        <v>400.72.00.00.00-T</v>
      </c>
      <c r="O444"/>
      <c r="P444"/>
      <c r="Q444"/>
    </row>
    <row r="445" spans="1:17" ht="40.5" x14ac:dyDescent="0.25">
      <c r="A445" s="30">
        <v>436</v>
      </c>
      <c r="B445" s="26" t="s">
        <v>3012</v>
      </c>
      <c r="C445" s="6" t="s">
        <v>3013</v>
      </c>
      <c r="D445" s="6" t="s">
        <v>5180</v>
      </c>
      <c r="E445" s="26" t="s">
        <v>4503</v>
      </c>
      <c r="F445" s="26" t="s">
        <v>3891</v>
      </c>
      <c r="G445" s="16" t="str">
        <f t="shared" si="12"/>
        <v>Archivo de Trámite de la Administración Desconcentrada de Recaudación del Distrito Federal 2</v>
      </c>
      <c r="H445" s="8" t="s">
        <v>3862</v>
      </c>
      <c r="N445" s="8" t="str">
        <f t="shared" si="13"/>
        <v>400.73.00.00.00-T</v>
      </c>
      <c r="O445"/>
      <c r="P445"/>
      <c r="Q445"/>
    </row>
    <row r="446" spans="1:17" ht="40.5" x14ac:dyDescent="0.25">
      <c r="A446" s="30">
        <v>437</v>
      </c>
      <c r="B446" s="26" t="s">
        <v>3014</v>
      </c>
      <c r="C446" s="6" t="s">
        <v>3015</v>
      </c>
      <c r="D446" s="6" t="s">
        <v>5181</v>
      </c>
      <c r="E446" s="26" t="s">
        <v>4504</v>
      </c>
      <c r="F446" s="26" t="s">
        <v>3892</v>
      </c>
      <c r="G446" s="16" t="str">
        <f t="shared" si="12"/>
        <v>Archivo de Trámite de la Administración Desconcentrada de Recaudación del Distrito Federal 3</v>
      </c>
      <c r="H446" s="8" t="s">
        <v>3862</v>
      </c>
      <c r="N446" s="8" t="str">
        <f t="shared" si="13"/>
        <v>400.74.00.00.00-T</v>
      </c>
      <c r="O446"/>
      <c r="P446"/>
      <c r="Q446"/>
    </row>
    <row r="447" spans="1:17" ht="40.5" x14ac:dyDescent="0.25">
      <c r="A447" s="30">
        <v>438</v>
      </c>
      <c r="B447" s="26" t="s">
        <v>3016</v>
      </c>
      <c r="C447" s="6" t="s">
        <v>3017</v>
      </c>
      <c r="D447" s="6" t="s">
        <v>5182</v>
      </c>
      <c r="E447" s="26" t="s">
        <v>4505</v>
      </c>
      <c r="F447" s="26" t="s">
        <v>3893</v>
      </c>
      <c r="G447" s="16" t="str">
        <f t="shared" si="12"/>
        <v>Archivo de Trámite de la Administración Desconcentrada de Recaudación del Distrito Federal 4</v>
      </c>
      <c r="H447" s="11" t="s">
        <v>3862</v>
      </c>
      <c r="I447" s="11"/>
      <c r="J447" s="11"/>
      <c r="K447" s="11"/>
      <c r="L447" s="11"/>
      <c r="N447" s="8" t="str">
        <f t="shared" si="13"/>
        <v>400.75.00.00.00-T</v>
      </c>
      <c r="O447"/>
      <c r="P447"/>
      <c r="Q447"/>
    </row>
    <row r="448" spans="1:17" ht="27" hidden="1" x14ac:dyDescent="0.25">
      <c r="A448" s="30">
        <v>439</v>
      </c>
      <c r="B448" s="26" t="s">
        <v>1483</v>
      </c>
      <c r="C448" s="6" t="s">
        <v>45</v>
      </c>
      <c r="D448" s="6" t="s">
        <v>5183</v>
      </c>
      <c r="E448" s="26" t="s">
        <v>16</v>
      </c>
      <c r="F448" s="26" t="s">
        <v>1483</v>
      </c>
      <c r="G448" s="16" t="str">
        <f t="shared" si="12"/>
        <v>Archivo de Trámite de la Administración Central de Recursos Financieros</v>
      </c>
      <c r="H448" s="11" t="s">
        <v>3871</v>
      </c>
      <c r="I448" s="11"/>
      <c r="J448" s="11"/>
      <c r="K448" s="11"/>
      <c r="L448" s="11"/>
      <c r="N448" s="8" t="str">
        <f t="shared" si="13"/>
        <v>300.01.00.00.00-T</v>
      </c>
      <c r="O448"/>
      <c r="P448"/>
      <c r="Q448"/>
    </row>
    <row r="449" spans="1:17" s="11" customFormat="1" ht="27" hidden="1" x14ac:dyDescent="0.25">
      <c r="A449" s="30">
        <v>440</v>
      </c>
      <c r="B449" s="28" t="s">
        <v>3617</v>
      </c>
      <c r="C449" s="10" t="s">
        <v>46</v>
      </c>
      <c r="D449" s="10" t="s">
        <v>5184</v>
      </c>
      <c r="E449" s="28" t="s">
        <v>4506</v>
      </c>
      <c r="F449" s="28" t="s">
        <v>3617</v>
      </c>
      <c r="G449" s="16" t="str">
        <f t="shared" si="12"/>
        <v>Archivo de Trámite de la Administración del Ciclo de Capital Humano 1</v>
      </c>
      <c r="H449" s="11" t="s">
        <v>3871</v>
      </c>
      <c r="N449" s="8" t="str">
        <f t="shared" si="13"/>
        <v>300.02.01.00.00-T</v>
      </c>
      <c r="O449"/>
      <c r="P449"/>
      <c r="Q449"/>
    </row>
    <row r="450" spans="1:17" ht="27" hidden="1" x14ac:dyDescent="0.25">
      <c r="A450" s="30">
        <v>441</v>
      </c>
      <c r="B450" s="26" t="s">
        <v>1479</v>
      </c>
      <c r="C450" s="6" t="s">
        <v>4674</v>
      </c>
      <c r="D450" s="6" t="s">
        <v>5185</v>
      </c>
      <c r="E450" s="26" t="s">
        <v>4507</v>
      </c>
      <c r="F450" s="26" t="s">
        <v>1479</v>
      </c>
      <c r="G450" s="16" t="str">
        <f t="shared" si="12"/>
        <v>Archivo de Trámite de la Administración de Estudios Organizacionales</v>
      </c>
      <c r="H450" s="11" t="s">
        <v>3871</v>
      </c>
      <c r="I450" s="11"/>
      <c r="J450" s="11"/>
      <c r="K450" s="11"/>
      <c r="L450" s="11"/>
      <c r="N450" s="8" t="str">
        <f t="shared" si="13"/>
        <v>300.02.08.00.00-T</v>
      </c>
      <c r="O450"/>
      <c r="P450"/>
      <c r="Q450"/>
    </row>
    <row r="451" spans="1:17" ht="27" hidden="1" x14ac:dyDescent="0.25">
      <c r="A451" s="30">
        <v>442</v>
      </c>
      <c r="B451" s="26" t="s">
        <v>3618</v>
      </c>
      <c r="C451" s="6" t="s">
        <v>47</v>
      </c>
      <c r="D451" s="6" t="s">
        <v>5186</v>
      </c>
      <c r="E451" s="26" t="s">
        <v>4508</v>
      </c>
      <c r="F451" s="26" t="s">
        <v>3618</v>
      </c>
      <c r="G451" s="16" t="str">
        <f t="shared" si="12"/>
        <v>Archivo de Trámite de la Administración del Ciclo de Capital Humano 2</v>
      </c>
      <c r="H451" s="11" t="s">
        <v>3871</v>
      </c>
      <c r="I451" s="11"/>
      <c r="J451" s="11"/>
      <c r="K451" s="11"/>
      <c r="L451" s="11"/>
      <c r="N451" s="8" t="str">
        <f t="shared" si="13"/>
        <v>300.02.02.00.00-T</v>
      </c>
      <c r="O451"/>
      <c r="P451"/>
      <c r="Q451"/>
    </row>
    <row r="452" spans="1:17" ht="27" hidden="1" x14ac:dyDescent="0.25">
      <c r="A452" s="30">
        <v>443</v>
      </c>
      <c r="B452" s="26" t="s">
        <v>3619</v>
      </c>
      <c r="C452" s="6" t="s">
        <v>48</v>
      </c>
      <c r="D452" s="6" t="s">
        <v>5187</v>
      </c>
      <c r="E452" s="26" t="s">
        <v>4509</v>
      </c>
      <c r="F452" s="26" t="s">
        <v>3619</v>
      </c>
      <c r="G452" s="16" t="str">
        <f t="shared" si="12"/>
        <v>Archivo de Trámite de la Administración del Ciclo de Capital Humano 3</v>
      </c>
      <c r="H452" s="11" t="s">
        <v>3871</v>
      </c>
      <c r="I452" s="11"/>
      <c r="J452" s="11"/>
      <c r="K452" s="11"/>
      <c r="L452" s="11"/>
      <c r="N452" s="8" t="str">
        <f t="shared" si="13"/>
        <v>300.02.03.00.00-T</v>
      </c>
      <c r="O452"/>
      <c r="P452"/>
      <c r="Q452"/>
    </row>
    <row r="453" spans="1:17" ht="27" hidden="1" x14ac:dyDescent="0.25">
      <c r="A453" s="30">
        <v>444</v>
      </c>
      <c r="B453" s="26" t="s">
        <v>3620</v>
      </c>
      <c r="C453" s="6" t="s">
        <v>49</v>
      </c>
      <c r="D453" s="6" t="s">
        <v>5188</v>
      </c>
      <c r="E453" s="26" t="s">
        <v>4510</v>
      </c>
      <c r="F453" s="26" t="s">
        <v>3620</v>
      </c>
      <c r="G453" s="16" t="str">
        <f t="shared" si="12"/>
        <v>Archivo de Trámite de la Administración del Ciclo de Capital Humano 4</v>
      </c>
      <c r="H453" s="11" t="s">
        <v>3871</v>
      </c>
      <c r="I453" s="11"/>
      <c r="J453" s="11"/>
      <c r="K453" s="11"/>
      <c r="L453" s="11"/>
      <c r="N453" s="8" t="str">
        <f t="shared" si="13"/>
        <v>300.02.04.00.00-T</v>
      </c>
      <c r="O453"/>
      <c r="P453"/>
      <c r="Q453"/>
    </row>
    <row r="454" spans="1:17" ht="40.5" hidden="1" x14ac:dyDescent="0.25">
      <c r="A454" s="30">
        <v>445</v>
      </c>
      <c r="B454" s="26" t="s">
        <v>3622</v>
      </c>
      <c r="C454" s="6" t="s">
        <v>50</v>
      </c>
      <c r="D454" s="6" t="s">
        <v>5189</v>
      </c>
      <c r="E454" s="26" t="s">
        <v>4511</v>
      </c>
      <c r="F454" s="26" t="s">
        <v>3622</v>
      </c>
      <c r="G454" s="16" t="str">
        <f t="shared" si="12"/>
        <v>Archivo de Trámite de la Administración del Ciclo de Capital Humano 5 CFTyCE Campus Tlalpan</v>
      </c>
      <c r="H454" s="11" t="s">
        <v>3871</v>
      </c>
      <c r="I454" s="11"/>
      <c r="J454" s="11"/>
      <c r="K454" s="11"/>
      <c r="L454" s="11"/>
      <c r="N454" s="8" t="str">
        <f t="shared" si="13"/>
        <v>300.02.05.01.00-T</v>
      </c>
      <c r="O454"/>
      <c r="P454"/>
      <c r="Q454"/>
    </row>
    <row r="455" spans="1:17" ht="40.5" hidden="1" x14ac:dyDescent="0.25">
      <c r="A455" s="30">
        <v>446</v>
      </c>
      <c r="B455" s="26" t="s">
        <v>3621</v>
      </c>
      <c r="C455" s="6" t="s">
        <v>51</v>
      </c>
      <c r="D455" s="6" t="s">
        <v>5190</v>
      </c>
      <c r="E455" s="26" t="s">
        <v>4512</v>
      </c>
      <c r="F455" s="26" t="s">
        <v>3621</v>
      </c>
      <c r="G455" s="16" t="str">
        <f t="shared" si="12"/>
        <v>Archivo de Trámite de la Administración del Ciclo de Capital Humano 5 CFTYCE Campus Chichimequillas</v>
      </c>
      <c r="H455" s="11" t="s">
        <v>3871</v>
      </c>
      <c r="I455" s="11"/>
      <c r="J455" s="11"/>
      <c r="K455" s="11"/>
      <c r="L455" s="11"/>
      <c r="N455" s="8" t="str">
        <f t="shared" si="13"/>
        <v>300.02.05.03.00-T</v>
      </c>
      <c r="O455"/>
      <c r="P455"/>
      <c r="Q455"/>
    </row>
    <row r="456" spans="1:17" ht="27" hidden="1" x14ac:dyDescent="0.25">
      <c r="A456" s="30">
        <v>447</v>
      </c>
      <c r="B456" s="26" t="s">
        <v>3623</v>
      </c>
      <c r="C456" s="6" t="s">
        <v>52</v>
      </c>
      <c r="D456" s="6" t="s">
        <v>5191</v>
      </c>
      <c r="E456" s="26" t="s">
        <v>4513</v>
      </c>
      <c r="F456" s="26" t="s">
        <v>3623</v>
      </c>
      <c r="G456" s="16" t="str">
        <f t="shared" si="12"/>
        <v>Archivo de Trámite de la Administración del Ciclo de Capital Humano 6</v>
      </c>
      <c r="H456" s="11" t="s">
        <v>3871</v>
      </c>
      <c r="I456" s="11"/>
      <c r="J456" s="11"/>
      <c r="K456" s="11"/>
      <c r="L456" s="11"/>
      <c r="N456" s="8" t="str">
        <f t="shared" si="13"/>
        <v>300.02.06.00.00-T</v>
      </c>
      <c r="O456"/>
      <c r="P456"/>
      <c r="Q456"/>
    </row>
    <row r="457" spans="1:17" ht="27" hidden="1" x14ac:dyDescent="0.25">
      <c r="A457" s="30">
        <v>448</v>
      </c>
      <c r="B457" s="26" t="s">
        <v>1489</v>
      </c>
      <c r="C457" s="6" t="s">
        <v>53</v>
      </c>
      <c r="D457" s="6" t="s">
        <v>5192</v>
      </c>
      <c r="E457" s="26" t="s">
        <v>17</v>
      </c>
      <c r="F457" s="26" t="s">
        <v>1489</v>
      </c>
      <c r="G457" s="16" t="str">
        <f t="shared" si="12"/>
        <v>Archivo de Trámite de la Administración Central de Destino de Bienes</v>
      </c>
      <c r="H457" s="11" t="s">
        <v>3871</v>
      </c>
      <c r="I457" s="11"/>
      <c r="J457" s="11"/>
      <c r="K457" s="11"/>
      <c r="L457" s="11"/>
      <c r="N457" s="8" t="str">
        <f t="shared" si="13"/>
        <v>300.03.00.00.00-T</v>
      </c>
      <c r="O457"/>
      <c r="P457"/>
      <c r="Q457"/>
    </row>
    <row r="458" spans="1:17" ht="27" hidden="1" x14ac:dyDescent="0.25">
      <c r="A458" s="30">
        <v>449</v>
      </c>
      <c r="B458" s="26" t="s">
        <v>3624</v>
      </c>
      <c r="C458" s="6" t="s">
        <v>54</v>
      </c>
      <c r="D458" s="6" t="s">
        <v>5193</v>
      </c>
      <c r="E458" s="26" t="s">
        <v>4514</v>
      </c>
      <c r="F458" s="26" t="s">
        <v>3624</v>
      </c>
      <c r="G458" s="16" t="str">
        <f t="shared" si="12"/>
        <v>Archivo de Trámite de la Administración de Recursos Materiales 1</v>
      </c>
      <c r="H458" s="11" t="s">
        <v>3871</v>
      </c>
      <c r="I458" s="11"/>
      <c r="J458" s="11"/>
      <c r="K458" s="11"/>
      <c r="L458" s="11"/>
      <c r="N458" s="8" t="str">
        <f t="shared" si="13"/>
        <v>300.04.01.00.00-T</v>
      </c>
      <c r="O458"/>
      <c r="P458"/>
      <c r="Q458"/>
    </row>
    <row r="459" spans="1:17" ht="27" hidden="1" x14ac:dyDescent="0.25">
      <c r="A459" s="30">
        <v>450</v>
      </c>
      <c r="B459" s="26" t="s">
        <v>3625</v>
      </c>
      <c r="C459" s="6" t="s">
        <v>55</v>
      </c>
      <c r="D459" s="6" t="s">
        <v>5194</v>
      </c>
      <c r="E459" s="26" t="s">
        <v>4515</v>
      </c>
      <c r="F459" s="26" t="s">
        <v>3625</v>
      </c>
      <c r="G459" s="16" t="str">
        <f t="shared" ref="G459:G522" si="14">TRIM(F459)</f>
        <v>Archivo de Trámite de la Administración de Recursos Materiales 2</v>
      </c>
      <c r="H459" s="11" t="s">
        <v>3871</v>
      </c>
      <c r="I459" s="11"/>
      <c r="J459" s="11"/>
      <c r="K459" s="11"/>
      <c r="L459" s="11"/>
      <c r="N459" s="8" t="str">
        <f t="shared" ref="N459:N522" si="15">CONCATENATE(C459,$M$9)</f>
        <v>300.04.02.00.00-T</v>
      </c>
      <c r="O459"/>
      <c r="P459"/>
      <c r="Q459"/>
    </row>
    <row r="460" spans="1:17" ht="27" hidden="1" x14ac:dyDescent="0.25">
      <c r="A460" s="30">
        <v>451</v>
      </c>
      <c r="B460" s="26" t="s">
        <v>2954</v>
      </c>
      <c r="C460" s="6" t="s">
        <v>56</v>
      </c>
      <c r="D460" s="6" t="s">
        <v>5195</v>
      </c>
      <c r="E460" s="26" t="s">
        <v>4516</v>
      </c>
      <c r="F460" s="26" t="s">
        <v>2954</v>
      </c>
      <c r="G460" s="16" t="str">
        <f t="shared" si="14"/>
        <v>Archivo de Trámite de la Administración de Recursos Materiales 3</v>
      </c>
      <c r="H460" s="11" t="s">
        <v>3871</v>
      </c>
      <c r="I460" s="11"/>
      <c r="J460" s="11"/>
      <c r="K460" s="11"/>
      <c r="L460" s="11"/>
      <c r="N460" s="8" t="str">
        <f t="shared" si="15"/>
        <v>300.04.03.00.00-T</v>
      </c>
      <c r="O460"/>
      <c r="P460"/>
      <c r="Q460"/>
    </row>
    <row r="461" spans="1:17" ht="27" hidden="1" x14ac:dyDescent="0.25">
      <c r="A461" s="30">
        <v>452</v>
      </c>
      <c r="B461" s="26" t="s">
        <v>3626</v>
      </c>
      <c r="C461" s="6" t="s">
        <v>57</v>
      </c>
      <c r="D461" s="6" t="s">
        <v>5196</v>
      </c>
      <c r="E461" s="26" t="s">
        <v>4517</v>
      </c>
      <c r="F461" s="26" t="s">
        <v>3626</v>
      </c>
      <c r="G461" s="16" t="str">
        <f t="shared" si="14"/>
        <v>Archivo de Trámite de la Administración de Recursos Materiales 4</v>
      </c>
      <c r="H461" s="11" t="s">
        <v>3871</v>
      </c>
      <c r="I461" s="11"/>
      <c r="J461" s="11"/>
      <c r="K461" s="11"/>
      <c r="L461" s="11"/>
      <c r="N461" s="8" t="str">
        <f t="shared" si="15"/>
        <v>300.04.04.00.00-T</v>
      </c>
      <c r="O461"/>
      <c r="P461"/>
      <c r="Q461"/>
    </row>
    <row r="462" spans="1:17" ht="27" hidden="1" x14ac:dyDescent="0.25">
      <c r="A462" s="30">
        <v>453</v>
      </c>
      <c r="B462" s="26" t="s">
        <v>2955</v>
      </c>
      <c r="C462" s="6" t="s">
        <v>58</v>
      </c>
      <c r="D462" s="6" t="s">
        <v>5197</v>
      </c>
      <c r="E462" s="26" t="s">
        <v>2982</v>
      </c>
      <c r="F462" s="26" t="s">
        <v>2955</v>
      </c>
      <c r="G462" s="16" t="str">
        <f t="shared" si="14"/>
        <v>Archivo de Trámite de la Administración de Recursos Materiales 5</v>
      </c>
      <c r="H462" s="11" t="s">
        <v>3871</v>
      </c>
      <c r="I462" s="11"/>
      <c r="J462" s="11"/>
      <c r="K462" s="11"/>
      <c r="L462" s="11"/>
      <c r="N462" s="8" t="str">
        <f t="shared" si="15"/>
        <v>300.04.05.00.00-T</v>
      </c>
      <c r="O462"/>
      <c r="P462"/>
      <c r="Q462"/>
    </row>
    <row r="463" spans="1:17" ht="40.5" hidden="1" x14ac:dyDescent="0.25">
      <c r="A463" s="30">
        <v>454</v>
      </c>
      <c r="B463" s="26" t="s">
        <v>1521</v>
      </c>
      <c r="C463" s="6" t="s">
        <v>59</v>
      </c>
      <c r="D463" s="6" t="s">
        <v>5198</v>
      </c>
      <c r="E463" s="26" t="s">
        <v>18</v>
      </c>
      <c r="F463" s="26" t="s">
        <v>1521</v>
      </c>
      <c r="G463" s="16" t="str">
        <f t="shared" si="14"/>
        <v>Archivo de Trámite de la Administración Central de Apoyo Jurídico de Recursos y Servicios</v>
      </c>
      <c r="H463" s="11" t="s">
        <v>3871</v>
      </c>
      <c r="I463" s="11"/>
      <c r="J463" s="11"/>
      <c r="K463" s="11"/>
      <c r="L463" s="11"/>
      <c r="N463" s="8" t="str">
        <f t="shared" si="15"/>
        <v>300.05.00.00.00-T</v>
      </c>
      <c r="O463"/>
      <c r="P463"/>
      <c r="Q463"/>
    </row>
    <row r="464" spans="1:17" ht="27" hidden="1" x14ac:dyDescent="0.25">
      <c r="A464" s="30">
        <v>455</v>
      </c>
      <c r="B464" s="26" t="s">
        <v>1542</v>
      </c>
      <c r="C464" s="6" t="s">
        <v>60</v>
      </c>
      <c r="D464" s="6" t="s">
        <v>5199</v>
      </c>
      <c r="E464" s="26" t="s">
        <v>19</v>
      </c>
      <c r="F464" s="26" t="s">
        <v>1542</v>
      </c>
      <c r="G464" s="16" t="str">
        <f t="shared" si="14"/>
        <v>Archivo de Trámite de la Subadministración de Recursos y Servicios de Aguascalientes</v>
      </c>
      <c r="H464" s="11" t="s">
        <v>3871</v>
      </c>
      <c r="I464" s="11"/>
      <c r="J464" s="11"/>
      <c r="K464" s="11"/>
      <c r="L464" s="11"/>
      <c r="N464" s="8" t="str">
        <f t="shared" si="15"/>
        <v>300.07.00.01.00-T</v>
      </c>
      <c r="O464"/>
      <c r="P464"/>
      <c r="Q464"/>
    </row>
    <row r="465" spans="1:17" ht="27" hidden="1" x14ac:dyDescent="0.25">
      <c r="A465" s="30">
        <v>456</v>
      </c>
      <c r="B465" s="26" t="s">
        <v>1546</v>
      </c>
      <c r="C465" s="6" t="s">
        <v>61</v>
      </c>
      <c r="D465" s="6" t="s">
        <v>5200</v>
      </c>
      <c r="E465" s="26" t="s">
        <v>4591</v>
      </c>
      <c r="F465" s="26" t="s">
        <v>1546</v>
      </c>
      <c r="G465" s="16" t="str">
        <f t="shared" si="14"/>
        <v>Archivo de Trámite del Módulo de Recursos y Servicios de León</v>
      </c>
      <c r="H465" s="11" t="s">
        <v>3871</v>
      </c>
      <c r="I465" s="11"/>
      <c r="J465" s="11"/>
      <c r="K465" s="11"/>
      <c r="L465" s="11"/>
      <c r="N465" s="8" t="str">
        <f t="shared" si="15"/>
        <v>300.07.00.01.01-T</v>
      </c>
      <c r="O465"/>
      <c r="P465"/>
      <c r="Q465"/>
    </row>
    <row r="466" spans="1:17" ht="27" hidden="1" x14ac:dyDescent="0.25">
      <c r="A466" s="30">
        <v>457</v>
      </c>
      <c r="B466" s="26" t="s">
        <v>1550</v>
      </c>
      <c r="C466" s="6" t="s">
        <v>62</v>
      </c>
      <c r="D466" s="6" t="s">
        <v>5201</v>
      </c>
      <c r="E466" s="26" t="s">
        <v>4592</v>
      </c>
      <c r="F466" s="26" t="s">
        <v>1550</v>
      </c>
      <c r="G466" s="16" t="str">
        <f t="shared" si="14"/>
        <v>Archivo de Trámite del Módulo de Recursos y Servicios de San Luis Potosí</v>
      </c>
      <c r="H466" s="11" t="s">
        <v>3871</v>
      </c>
      <c r="I466" s="11"/>
      <c r="J466" s="11"/>
      <c r="K466" s="11"/>
      <c r="L466" s="11"/>
      <c r="N466" s="8" t="str">
        <f t="shared" si="15"/>
        <v>300.07.00.01.02-T</v>
      </c>
      <c r="O466"/>
      <c r="P466"/>
      <c r="Q466"/>
    </row>
    <row r="467" spans="1:17" ht="27" hidden="1" x14ac:dyDescent="0.25">
      <c r="A467" s="30">
        <v>458</v>
      </c>
      <c r="B467" s="26" t="s">
        <v>1552</v>
      </c>
      <c r="C467" s="6" t="s">
        <v>63</v>
      </c>
      <c r="D467" s="6" t="s">
        <v>5202</v>
      </c>
      <c r="E467" s="26" t="s">
        <v>4593</v>
      </c>
      <c r="F467" s="26" t="s">
        <v>1552</v>
      </c>
      <c r="G467" s="16" t="str">
        <f t="shared" si="14"/>
        <v>Archivo de Trámite del Módulo de Recursos y Servicios de Zacatecas</v>
      </c>
      <c r="H467" s="11" t="s">
        <v>3871</v>
      </c>
      <c r="I467" s="11"/>
      <c r="J467" s="11"/>
      <c r="K467" s="11"/>
      <c r="L467" s="11"/>
      <c r="N467" s="8" t="str">
        <f t="shared" si="15"/>
        <v>300.07.00.01.03-T</v>
      </c>
      <c r="O467"/>
      <c r="P467"/>
      <c r="Q467"/>
    </row>
    <row r="468" spans="1:17" ht="27" hidden="1" x14ac:dyDescent="0.25">
      <c r="A468" s="30">
        <v>459</v>
      </c>
      <c r="B468" s="26" t="s">
        <v>1556</v>
      </c>
      <c r="C468" s="6" t="s">
        <v>64</v>
      </c>
      <c r="D468" s="6" t="s">
        <v>5203</v>
      </c>
      <c r="E468" s="26" t="s">
        <v>4518</v>
      </c>
      <c r="F468" s="26" t="s">
        <v>1556</v>
      </c>
      <c r="G468" s="16" t="str">
        <f t="shared" si="14"/>
        <v>Archivo de Trámite de la Subadministración de Recursos y Servicios de la Paz</v>
      </c>
      <c r="H468" s="11" t="s">
        <v>3871</v>
      </c>
      <c r="I468" s="11"/>
      <c r="J468" s="11"/>
      <c r="K468" s="11"/>
      <c r="L468" s="11"/>
      <c r="N468" s="8" t="str">
        <f t="shared" si="15"/>
        <v>300.07.00.02.00-T</v>
      </c>
      <c r="O468"/>
      <c r="P468"/>
      <c r="Q468"/>
    </row>
    <row r="469" spans="1:17" ht="27" hidden="1" x14ac:dyDescent="0.25">
      <c r="A469" s="30">
        <v>460</v>
      </c>
      <c r="B469" s="26" t="s">
        <v>3633</v>
      </c>
      <c r="C469" s="6" t="s">
        <v>65</v>
      </c>
      <c r="D469" s="6" t="s">
        <v>5204</v>
      </c>
      <c r="E469" s="26" t="s">
        <v>4519</v>
      </c>
      <c r="F469" s="26" t="s">
        <v>3633</v>
      </c>
      <c r="G469" s="16" t="str">
        <f t="shared" si="14"/>
        <v>Archivo de Trámite de la Subadministración de Recursos y Servicios de los Cabos</v>
      </c>
      <c r="H469" s="11" t="s">
        <v>3871</v>
      </c>
      <c r="I469" s="11"/>
      <c r="J469" s="11"/>
      <c r="K469" s="11"/>
      <c r="L469" s="11"/>
      <c r="N469" s="8" t="str">
        <f t="shared" si="15"/>
        <v>300.07.00.03.00-T</v>
      </c>
      <c r="O469"/>
      <c r="P469"/>
      <c r="Q469"/>
    </row>
    <row r="470" spans="1:17" ht="27" hidden="1" x14ac:dyDescent="0.25">
      <c r="A470" s="30">
        <v>461</v>
      </c>
      <c r="B470" s="26" t="s">
        <v>1593</v>
      </c>
      <c r="C470" s="6" t="s">
        <v>66</v>
      </c>
      <c r="D470" s="6" t="s">
        <v>5205</v>
      </c>
      <c r="E470" s="26" t="s">
        <v>20</v>
      </c>
      <c r="F470" s="26" t="s">
        <v>1593</v>
      </c>
      <c r="G470" s="16" t="str">
        <f t="shared" si="14"/>
        <v>Archivo de Trámite de la Subadministración de Recursos y Servicios de Torreón</v>
      </c>
      <c r="H470" s="11" t="s">
        <v>3871</v>
      </c>
      <c r="I470" s="11"/>
      <c r="J470" s="11"/>
      <c r="K470" s="11"/>
      <c r="L470" s="11"/>
      <c r="N470" s="8" t="str">
        <f t="shared" si="15"/>
        <v>300.07.00.04.00-T</v>
      </c>
      <c r="O470"/>
      <c r="P470"/>
      <c r="Q470"/>
    </row>
    <row r="471" spans="1:17" ht="27" hidden="1" x14ac:dyDescent="0.25">
      <c r="A471" s="30">
        <v>462</v>
      </c>
      <c r="B471" s="26" t="s">
        <v>1609</v>
      </c>
      <c r="C471" s="6" t="s">
        <v>67</v>
      </c>
      <c r="D471" s="6" t="s">
        <v>5206</v>
      </c>
      <c r="E471" s="26" t="s">
        <v>4594</v>
      </c>
      <c r="F471" s="26" t="s">
        <v>1609</v>
      </c>
      <c r="G471" s="16" t="str">
        <f t="shared" si="14"/>
        <v>Archivo de Trámite del Módulo de Recursos y Servicios de Durango</v>
      </c>
      <c r="H471" s="11" t="s">
        <v>3871</v>
      </c>
      <c r="I471" s="11"/>
      <c r="J471" s="11"/>
      <c r="K471" s="11"/>
      <c r="L471" s="11"/>
      <c r="N471" s="8" t="str">
        <f t="shared" si="15"/>
        <v>300.07.00.04.05-T</v>
      </c>
      <c r="O471"/>
      <c r="P471"/>
      <c r="Q471"/>
    </row>
    <row r="472" spans="1:17" ht="27" hidden="1" x14ac:dyDescent="0.25">
      <c r="A472" s="30">
        <v>463</v>
      </c>
      <c r="B472" s="26" t="s">
        <v>1600</v>
      </c>
      <c r="C472" s="6" t="s">
        <v>68</v>
      </c>
      <c r="D472" s="6" t="s">
        <v>5207</v>
      </c>
      <c r="E472" s="26" t="s">
        <v>21</v>
      </c>
      <c r="F472" s="26" t="s">
        <v>1600</v>
      </c>
      <c r="G472" s="16" t="str">
        <f t="shared" si="14"/>
        <v>Archivo de Trámite de la Subadministración de Recursos y Servicios de Colima</v>
      </c>
      <c r="H472" s="11" t="s">
        <v>3871</v>
      </c>
      <c r="I472" s="11"/>
      <c r="J472" s="11"/>
      <c r="K472" s="11"/>
      <c r="L472" s="11"/>
      <c r="N472" s="8" t="str">
        <f t="shared" si="15"/>
        <v>300.07.00.05.00-T</v>
      </c>
      <c r="O472"/>
      <c r="P472"/>
      <c r="Q472"/>
    </row>
    <row r="473" spans="1:17" ht="27" hidden="1" x14ac:dyDescent="0.25">
      <c r="A473" s="30">
        <v>464</v>
      </c>
      <c r="B473" s="26" t="s">
        <v>1604</v>
      </c>
      <c r="C473" s="6" t="s">
        <v>69</v>
      </c>
      <c r="D473" s="6" t="s">
        <v>5208</v>
      </c>
      <c r="E473" s="26" t="s">
        <v>4595</v>
      </c>
      <c r="F473" s="26" t="s">
        <v>1604</v>
      </c>
      <c r="G473" s="16" t="str">
        <f t="shared" si="14"/>
        <v>Archivo de Trámite del Módulo de Recursos y Servicios de Manzanillo</v>
      </c>
      <c r="H473" s="11" t="s">
        <v>3871</v>
      </c>
      <c r="I473" s="11"/>
      <c r="J473" s="11"/>
      <c r="K473" s="11"/>
      <c r="L473" s="11"/>
      <c r="N473" s="8" t="str">
        <f t="shared" si="15"/>
        <v>300.07.00.05.01-T</v>
      </c>
      <c r="O473"/>
      <c r="P473"/>
      <c r="Q473"/>
    </row>
    <row r="474" spans="1:17" ht="27" hidden="1" x14ac:dyDescent="0.25">
      <c r="A474" s="30">
        <v>465</v>
      </c>
      <c r="B474" s="26" t="s">
        <v>1564</v>
      </c>
      <c r="C474" s="6" t="s">
        <v>70</v>
      </c>
      <c r="D474" s="6" t="s">
        <v>5209</v>
      </c>
      <c r="E474" s="26" t="s">
        <v>22</v>
      </c>
      <c r="F474" s="26" t="s">
        <v>1564</v>
      </c>
      <c r="G474" s="16" t="str">
        <f t="shared" si="14"/>
        <v>Archivo de Trámite de la Subadministración de Recursos y Servicios de Tuxtla Gutiérrez</v>
      </c>
      <c r="H474" s="11" t="s">
        <v>3871</v>
      </c>
      <c r="I474" s="11"/>
      <c r="J474" s="11"/>
      <c r="K474" s="11"/>
      <c r="L474" s="11"/>
      <c r="N474" s="8" t="str">
        <f t="shared" si="15"/>
        <v>300.07.00.06.00-T</v>
      </c>
      <c r="O474"/>
      <c r="P474"/>
      <c r="Q474"/>
    </row>
    <row r="475" spans="1:17" ht="27" hidden="1" x14ac:dyDescent="0.25">
      <c r="A475" s="30">
        <v>466</v>
      </c>
      <c r="B475" s="26" t="s">
        <v>1577</v>
      </c>
      <c r="C475" s="6" t="s">
        <v>71</v>
      </c>
      <c r="D475" s="6" t="s">
        <v>5210</v>
      </c>
      <c r="E475" s="26" t="s">
        <v>4596</v>
      </c>
      <c r="F475" s="26" t="s">
        <v>1577</v>
      </c>
      <c r="G475" s="16" t="str">
        <f t="shared" si="14"/>
        <v>Archivo de Trámite del Módulo de Recursos y Servicios de Tapachula</v>
      </c>
      <c r="H475" s="11" t="s">
        <v>3871</v>
      </c>
      <c r="I475" s="11"/>
      <c r="J475" s="11"/>
      <c r="K475" s="11"/>
      <c r="L475" s="11"/>
      <c r="N475" s="8" t="str">
        <f t="shared" si="15"/>
        <v>300.07.00.06.05-T</v>
      </c>
      <c r="O475"/>
      <c r="P475"/>
      <c r="Q475"/>
    </row>
    <row r="476" spans="1:17" ht="27" hidden="1" x14ac:dyDescent="0.25">
      <c r="A476" s="30">
        <v>467</v>
      </c>
      <c r="B476" s="26" t="s">
        <v>1581</v>
      </c>
      <c r="C476" s="6" t="s">
        <v>72</v>
      </c>
      <c r="D476" s="6" t="s">
        <v>5211</v>
      </c>
      <c r="E476" s="26" t="s">
        <v>23</v>
      </c>
      <c r="F476" s="26" t="s">
        <v>1581</v>
      </c>
      <c r="G476" s="16" t="str">
        <f t="shared" si="14"/>
        <v>Archivo de Trámite de la Subadministración de Recursos y Servicios de Chihuahua</v>
      </c>
      <c r="H476" s="11" t="s">
        <v>3871</v>
      </c>
      <c r="I476" s="11"/>
      <c r="J476" s="11"/>
      <c r="K476" s="11"/>
      <c r="L476" s="11"/>
      <c r="N476" s="8" t="str">
        <f t="shared" si="15"/>
        <v>300.07.00.07.00-T</v>
      </c>
      <c r="O476"/>
      <c r="P476"/>
      <c r="Q476"/>
    </row>
    <row r="477" spans="1:17" ht="27" hidden="1" x14ac:dyDescent="0.25">
      <c r="A477" s="30">
        <v>468</v>
      </c>
      <c r="B477" s="26" t="s">
        <v>1585</v>
      </c>
      <c r="C477" s="6" t="s">
        <v>73</v>
      </c>
      <c r="D477" s="6" t="s">
        <v>5212</v>
      </c>
      <c r="E477" s="26" t="s">
        <v>4520</v>
      </c>
      <c r="F477" s="26" t="s">
        <v>1585</v>
      </c>
      <c r="G477" s="16" t="str">
        <f t="shared" si="14"/>
        <v>Archivo de Trámite de la Subadministración de Recursos y Servicios de Ciudad Juárez</v>
      </c>
      <c r="H477" s="11" t="s">
        <v>3871</v>
      </c>
      <c r="I477" s="11"/>
      <c r="J477" s="11"/>
      <c r="K477" s="11"/>
      <c r="L477" s="11"/>
      <c r="N477" s="8" t="str">
        <f t="shared" si="15"/>
        <v>300.07.00.08.00-T</v>
      </c>
      <c r="O477"/>
      <c r="P477"/>
      <c r="Q477"/>
    </row>
    <row r="478" spans="1:17" ht="27" hidden="1" x14ac:dyDescent="0.25">
      <c r="A478" s="30">
        <v>469</v>
      </c>
      <c r="B478" s="26" t="s">
        <v>3634</v>
      </c>
      <c r="C478" s="6" t="s">
        <v>4690</v>
      </c>
      <c r="D478" s="6" t="s">
        <v>5638</v>
      </c>
      <c r="E478" s="26" t="s">
        <v>4597</v>
      </c>
      <c r="F478" s="26" t="s">
        <v>3634</v>
      </c>
      <c r="G478" s="16" t="str">
        <f t="shared" si="14"/>
        <v>Archivo de Trámite del Módulo de Recursos y Servicios de Irapuato</v>
      </c>
      <c r="H478" s="11" t="s">
        <v>3871</v>
      </c>
      <c r="I478" s="11"/>
      <c r="J478" s="11"/>
      <c r="K478" s="11"/>
      <c r="L478" s="11"/>
      <c r="N478" s="8" t="str">
        <f t="shared" si="15"/>
        <v>300.07.00.09.02-T</v>
      </c>
      <c r="O478"/>
      <c r="P478"/>
      <c r="Q478"/>
    </row>
    <row r="479" spans="1:17" ht="27" hidden="1" x14ac:dyDescent="0.25">
      <c r="A479" s="30">
        <v>470</v>
      </c>
      <c r="B479" s="26" t="s">
        <v>1661</v>
      </c>
      <c r="C479" s="6" t="s">
        <v>75</v>
      </c>
      <c r="D479" s="6" t="s">
        <v>5214</v>
      </c>
      <c r="E479" s="26" t="s">
        <v>4598</v>
      </c>
      <c r="F479" s="26" t="s">
        <v>1661</v>
      </c>
      <c r="G479" s="16" t="str">
        <f t="shared" si="14"/>
        <v>Archivo de Trámite del Módulo de Recursos y Servicios de Quéretaro</v>
      </c>
      <c r="H479" s="11" t="s">
        <v>3871</v>
      </c>
      <c r="I479" s="11"/>
      <c r="J479" s="11"/>
      <c r="K479" s="11"/>
      <c r="L479" s="11"/>
      <c r="N479" s="8" t="str">
        <f t="shared" si="15"/>
        <v>300.07.00.09.01-T</v>
      </c>
      <c r="O479"/>
      <c r="P479"/>
      <c r="Q479"/>
    </row>
    <row r="480" spans="1:17" ht="27" hidden="1" x14ac:dyDescent="0.25">
      <c r="A480" s="30">
        <v>471</v>
      </c>
      <c r="B480" s="26" t="s">
        <v>1614</v>
      </c>
      <c r="C480" s="6" t="s">
        <v>76</v>
      </c>
      <c r="D480" s="6" t="s">
        <v>5215</v>
      </c>
      <c r="E480" s="26" t="s">
        <v>25</v>
      </c>
      <c r="F480" s="26" t="s">
        <v>1614</v>
      </c>
      <c r="G480" s="16" t="str">
        <f t="shared" si="14"/>
        <v>Archivo de Trámite de la Subadministración de Recursos y Servicios de Acapulco</v>
      </c>
      <c r="H480" s="11" t="s">
        <v>3871</v>
      </c>
      <c r="I480" s="11"/>
      <c r="J480" s="11"/>
      <c r="K480" s="11"/>
      <c r="L480" s="11"/>
      <c r="N480" s="8" t="str">
        <f t="shared" si="15"/>
        <v>300.07.00.10.00-T</v>
      </c>
      <c r="O480"/>
      <c r="P480"/>
      <c r="Q480"/>
    </row>
    <row r="481" spans="1:17" ht="27" hidden="1" x14ac:dyDescent="0.25">
      <c r="A481" s="30">
        <v>472</v>
      </c>
      <c r="B481" s="26" t="s">
        <v>1618</v>
      </c>
      <c r="C481" s="6" t="s">
        <v>77</v>
      </c>
      <c r="D481" s="6" t="s">
        <v>5216</v>
      </c>
      <c r="E481" s="26" t="s">
        <v>26</v>
      </c>
      <c r="F481" s="26" t="s">
        <v>1618</v>
      </c>
      <c r="G481" s="16" t="str">
        <f t="shared" si="14"/>
        <v>Archivo de Trámite de la Subadministración de Recursos y Servicios de Pachuca</v>
      </c>
      <c r="H481" s="11" t="s">
        <v>3871</v>
      </c>
      <c r="I481" s="11"/>
      <c r="J481" s="11"/>
      <c r="K481" s="11"/>
      <c r="L481" s="11"/>
      <c r="N481" s="8" t="str">
        <f t="shared" si="15"/>
        <v>300.07.00.11.00-T</v>
      </c>
      <c r="O481"/>
      <c r="P481"/>
      <c r="Q481"/>
    </row>
    <row r="482" spans="1:17" ht="27" hidden="1" x14ac:dyDescent="0.25">
      <c r="A482" s="30">
        <v>473</v>
      </c>
      <c r="B482" s="26" t="s">
        <v>1628</v>
      </c>
      <c r="C482" s="6" t="s">
        <v>78</v>
      </c>
      <c r="D482" s="6" t="s">
        <v>5217</v>
      </c>
      <c r="E482" s="26" t="s">
        <v>27</v>
      </c>
      <c r="F482" s="26" t="s">
        <v>1628</v>
      </c>
      <c r="G482" s="16" t="str">
        <f t="shared" si="14"/>
        <v>Archivo de Trámite de la Subadministración de Recursos y Servicios de Naucalpan</v>
      </c>
      <c r="H482" s="11" t="s">
        <v>3871</v>
      </c>
      <c r="I482" s="11"/>
      <c r="J482" s="11"/>
      <c r="K482" s="11"/>
      <c r="L482" s="11"/>
      <c r="N482" s="8" t="str">
        <f t="shared" si="15"/>
        <v>300.07.00.12.00-T</v>
      </c>
      <c r="O482"/>
      <c r="P482"/>
      <c r="Q482"/>
    </row>
    <row r="483" spans="1:17" ht="27" hidden="1" x14ac:dyDescent="0.25">
      <c r="A483" s="30">
        <v>474</v>
      </c>
      <c r="B483" s="26" t="s">
        <v>1645</v>
      </c>
      <c r="C483" s="6" t="s">
        <v>79</v>
      </c>
      <c r="D483" s="6" t="s">
        <v>5218</v>
      </c>
      <c r="E483" s="26" t="s">
        <v>28</v>
      </c>
      <c r="F483" s="26" t="s">
        <v>1645</v>
      </c>
      <c r="G483" s="16" t="str">
        <f t="shared" si="14"/>
        <v>Archivo de Trámite de la Subadministración de Recursos y Servicios de Morelia</v>
      </c>
      <c r="H483" s="11" t="s">
        <v>3871</v>
      </c>
      <c r="I483" s="11"/>
      <c r="J483" s="11"/>
      <c r="K483" s="11"/>
      <c r="L483" s="11"/>
      <c r="N483" s="8" t="str">
        <f t="shared" si="15"/>
        <v>300.07.00.13.00-T</v>
      </c>
      <c r="O483"/>
      <c r="P483"/>
      <c r="Q483"/>
    </row>
    <row r="484" spans="1:17" ht="27" hidden="1" x14ac:dyDescent="0.25">
      <c r="A484" s="30">
        <v>475</v>
      </c>
      <c r="B484" s="26" t="s">
        <v>1648</v>
      </c>
      <c r="C484" s="6" t="s">
        <v>80</v>
      </c>
      <c r="D484" s="6" t="s">
        <v>5219</v>
      </c>
      <c r="E484" s="26" t="s">
        <v>29</v>
      </c>
      <c r="F484" s="26" t="s">
        <v>1648</v>
      </c>
      <c r="G484" s="16" t="str">
        <f t="shared" si="14"/>
        <v>Archivo de Trámite de la Subadministración de Recursos y Servicios de Cuernavaca</v>
      </c>
      <c r="H484" s="11" t="s">
        <v>3871</v>
      </c>
      <c r="I484" s="11"/>
      <c r="J484" s="11"/>
      <c r="K484" s="11"/>
      <c r="L484" s="11"/>
      <c r="N484" s="8" t="str">
        <f t="shared" si="15"/>
        <v>300.07.00.14.00-T</v>
      </c>
      <c r="O484"/>
      <c r="P484"/>
      <c r="Q484"/>
    </row>
    <row r="485" spans="1:17" ht="12.75" hidden="1" customHeight="1" x14ac:dyDescent="0.25">
      <c r="A485" s="30">
        <v>476</v>
      </c>
      <c r="B485" s="26" t="s">
        <v>3641</v>
      </c>
      <c r="C485" s="6" t="s">
        <v>81</v>
      </c>
      <c r="D485" s="6" t="s">
        <v>5220</v>
      </c>
      <c r="E485" s="26" t="s">
        <v>4599</v>
      </c>
      <c r="F485" s="26" t="s">
        <v>3641</v>
      </c>
      <c r="G485" s="16" t="str">
        <f t="shared" si="14"/>
        <v>Archivo de Trámite del Módulo de Recursos y Servicios de Iguala</v>
      </c>
      <c r="H485" s="11" t="s">
        <v>3871</v>
      </c>
      <c r="I485" s="11"/>
      <c r="J485" s="11"/>
      <c r="K485" s="11"/>
      <c r="L485" s="11"/>
      <c r="N485" s="8" t="str">
        <f t="shared" si="15"/>
        <v>300.07.00.14.01-T</v>
      </c>
      <c r="O485"/>
      <c r="P485"/>
      <c r="Q485"/>
    </row>
    <row r="486" spans="1:17" ht="27" hidden="1" x14ac:dyDescent="0.25">
      <c r="A486" s="30">
        <v>477</v>
      </c>
      <c r="B486" s="26" t="s">
        <v>1650</v>
      </c>
      <c r="C486" s="6" t="s">
        <v>82</v>
      </c>
      <c r="D486" s="6" t="s">
        <v>5221</v>
      </c>
      <c r="E486" s="26" t="s">
        <v>30</v>
      </c>
      <c r="F486" s="26" t="s">
        <v>1650</v>
      </c>
      <c r="G486" s="16" t="str">
        <f t="shared" si="14"/>
        <v>Archivo de Trámite de la Subadministración de Recursos y Servicios de Tepic</v>
      </c>
      <c r="H486" s="11" t="s">
        <v>3871</v>
      </c>
      <c r="I486" s="11"/>
      <c r="J486" s="11"/>
      <c r="K486" s="11"/>
      <c r="L486" s="11"/>
      <c r="N486" s="8" t="str">
        <f t="shared" si="15"/>
        <v>300.07.00.15.00-T</v>
      </c>
      <c r="O486"/>
      <c r="P486"/>
      <c r="Q486"/>
    </row>
    <row r="487" spans="1:17" ht="27" hidden="1" x14ac:dyDescent="0.25">
      <c r="A487" s="30">
        <v>478</v>
      </c>
      <c r="B487" s="26" t="s">
        <v>1654</v>
      </c>
      <c r="C487" s="6" t="s">
        <v>83</v>
      </c>
      <c r="D487" s="6" t="s">
        <v>5222</v>
      </c>
      <c r="E487" s="26" t="s">
        <v>31</v>
      </c>
      <c r="F487" s="26" t="s">
        <v>1654</v>
      </c>
      <c r="G487" s="16" t="str">
        <f t="shared" si="14"/>
        <v>Archivo de Trámite de la Subadministración de Recursos y Servicios de Oaxaca</v>
      </c>
      <c r="H487" s="11" t="s">
        <v>3871</v>
      </c>
      <c r="I487" s="11"/>
      <c r="J487" s="11"/>
      <c r="K487" s="11"/>
      <c r="L487" s="11"/>
      <c r="N487" s="8" t="str">
        <f t="shared" si="15"/>
        <v>300.07.00.16.00-T</v>
      </c>
      <c r="O487"/>
      <c r="P487"/>
      <c r="Q487"/>
    </row>
    <row r="488" spans="1:17" ht="27" hidden="1" x14ac:dyDescent="0.25">
      <c r="A488" s="30">
        <v>479</v>
      </c>
      <c r="B488" s="26" t="s">
        <v>1658</v>
      </c>
      <c r="C488" s="6" t="s">
        <v>84</v>
      </c>
      <c r="D488" s="6" t="s">
        <v>5223</v>
      </c>
      <c r="E488" s="26" t="s">
        <v>32</v>
      </c>
      <c r="F488" s="26" t="s">
        <v>1658</v>
      </c>
      <c r="G488" s="16" t="str">
        <f t="shared" si="14"/>
        <v>Archivo de Trámite de la Subadministración de Recursos y Servicios de Puebla</v>
      </c>
      <c r="H488" s="11" t="s">
        <v>3871</v>
      </c>
      <c r="I488" s="11"/>
      <c r="J488" s="11"/>
      <c r="K488" s="11"/>
      <c r="L488" s="11"/>
      <c r="N488" s="8" t="str">
        <f t="shared" si="15"/>
        <v>300.07.00.17.00-T</v>
      </c>
      <c r="O488"/>
      <c r="P488"/>
      <c r="Q488"/>
    </row>
    <row r="489" spans="1:17" ht="27" hidden="1" x14ac:dyDescent="0.25">
      <c r="A489" s="30">
        <v>480</v>
      </c>
      <c r="B489" s="26" t="s">
        <v>3640</v>
      </c>
      <c r="C489" s="6" t="s">
        <v>85</v>
      </c>
      <c r="D489" s="6" t="s">
        <v>5224</v>
      </c>
      <c r="E489" s="26" t="s">
        <v>33</v>
      </c>
      <c r="F489" s="26" t="s">
        <v>3640</v>
      </c>
      <c r="G489" s="16" t="str">
        <f t="shared" si="14"/>
        <v>Archivo de Trámite de la Subadministración de Recursos y Servicios de Chichimequillas</v>
      </c>
      <c r="H489" s="11" t="s">
        <v>3871</v>
      </c>
      <c r="I489" s="11"/>
      <c r="J489" s="11"/>
      <c r="K489" s="11"/>
      <c r="L489" s="11"/>
      <c r="N489" s="8" t="str">
        <f t="shared" si="15"/>
        <v>300.07.00.18.00-T</v>
      </c>
      <c r="O489"/>
      <c r="P489"/>
      <c r="Q489"/>
    </row>
    <row r="490" spans="1:17" ht="27" hidden="1" x14ac:dyDescent="0.25">
      <c r="A490" s="30">
        <v>481</v>
      </c>
      <c r="B490" s="26" t="s">
        <v>1664</v>
      </c>
      <c r="C490" s="6" t="s">
        <v>86</v>
      </c>
      <c r="D490" s="6" t="s">
        <v>5225</v>
      </c>
      <c r="E490" s="26" t="s">
        <v>34</v>
      </c>
      <c r="F490" s="26" t="s">
        <v>1664</v>
      </c>
      <c r="G490" s="16" t="str">
        <f t="shared" si="14"/>
        <v>Archivo de Trámite de la Subadministración de Recursos y Servicios de Cancún</v>
      </c>
      <c r="H490" s="11" t="s">
        <v>3871</v>
      </c>
      <c r="I490" s="11"/>
      <c r="J490" s="11"/>
      <c r="K490" s="11"/>
      <c r="L490" s="11"/>
      <c r="N490" s="8" t="str">
        <f t="shared" si="15"/>
        <v>300.07.00.19.00-T</v>
      </c>
      <c r="O490"/>
      <c r="P490"/>
      <c r="Q490"/>
    </row>
    <row r="491" spans="1:17" ht="27" hidden="1" x14ac:dyDescent="0.25">
      <c r="A491" s="30">
        <v>482</v>
      </c>
      <c r="B491" s="26" t="s">
        <v>3643</v>
      </c>
      <c r="C491" s="6" t="s">
        <v>87</v>
      </c>
      <c r="D491" s="6" t="s">
        <v>5226</v>
      </c>
      <c r="E491" s="26" t="s">
        <v>4600</v>
      </c>
      <c r="F491" s="26" t="s">
        <v>3643</v>
      </c>
      <c r="G491" s="16" t="str">
        <f t="shared" si="14"/>
        <v>Archivo de Trámite del Módulo de Recursos y Servicios de Chetumal</v>
      </c>
      <c r="H491" s="11" t="s">
        <v>3871</v>
      </c>
      <c r="I491" s="11"/>
      <c r="J491" s="11"/>
      <c r="K491" s="11"/>
      <c r="L491" s="11"/>
      <c r="N491" s="8" t="str">
        <f t="shared" si="15"/>
        <v>300.07.00.19.01-T</v>
      </c>
      <c r="O491"/>
      <c r="P491"/>
      <c r="Q491"/>
    </row>
    <row r="492" spans="1:17" ht="27" hidden="1" x14ac:dyDescent="0.25">
      <c r="A492" s="30">
        <v>483</v>
      </c>
      <c r="B492" s="26" t="s">
        <v>1668</v>
      </c>
      <c r="C492" s="6" t="s">
        <v>88</v>
      </c>
      <c r="D492" s="6" t="s">
        <v>5227</v>
      </c>
      <c r="E492" s="26" t="s">
        <v>4521</v>
      </c>
      <c r="F492" s="26" t="s">
        <v>1668</v>
      </c>
      <c r="G492" s="16" t="str">
        <f t="shared" si="14"/>
        <v>Archivo de Trámite de la Subadministración de Recursos y Servicios de Culiacán</v>
      </c>
      <c r="H492" s="11" t="s">
        <v>3871</v>
      </c>
      <c r="I492" s="11"/>
      <c r="J492" s="11"/>
      <c r="K492" s="11"/>
      <c r="L492" s="11"/>
      <c r="N492" s="8" t="str">
        <f t="shared" si="15"/>
        <v>300.07.00.20.00-T</v>
      </c>
      <c r="O492"/>
      <c r="P492"/>
      <c r="Q492"/>
    </row>
    <row r="493" spans="1:17" ht="27" hidden="1" x14ac:dyDescent="0.25">
      <c r="A493" s="30">
        <v>484</v>
      </c>
      <c r="B493" s="26" t="s">
        <v>1676</v>
      </c>
      <c r="C493" s="6" t="s">
        <v>3632</v>
      </c>
      <c r="D493" s="6" t="s">
        <v>5228</v>
      </c>
      <c r="E493" s="26" t="s">
        <v>4601</v>
      </c>
      <c r="F493" s="26" t="s">
        <v>1676</v>
      </c>
      <c r="G493" s="16" t="str">
        <f t="shared" si="14"/>
        <v>Archivo de Trámite del Módulo de Recursos y Servicios de Los Mochis</v>
      </c>
      <c r="H493" s="11" t="s">
        <v>3871</v>
      </c>
      <c r="I493" s="11"/>
      <c r="J493" s="11"/>
      <c r="K493" s="11"/>
      <c r="L493" s="11"/>
      <c r="N493" s="8" t="str">
        <f t="shared" si="15"/>
        <v>300.07.00.20.01-T</v>
      </c>
      <c r="O493"/>
      <c r="P493"/>
      <c r="Q493"/>
    </row>
    <row r="494" spans="1:17" ht="27" hidden="1" x14ac:dyDescent="0.25">
      <c r="A494" s="30">
        <v>485</v>
      </c>
      <c r="B494" s="26" t="s">
        <v>1672</v>
      </c>
      <c r="C494" s="6" t="s">
        <v>3631</v>
      </c>
      <c r="D494" s="6" t="s">
        <v>5229</v>
      </c>
      <c r="E494" s="26" t="s">
        <v>4602</v>
      </c>
      <c r="F494" s="26" t="s">
        <v>1672</v>
      </c>
      <c r="G494" s="16" t="str">
        <f t="shared" si="14"/>
        <v>Archivo de Trámite del Módulo de Recursos y Servicios de Mazatlán</v>
      </c>
      <c r="H494" s="11" t="s">
        <v>3871</v>
      </c>
      <c r="I494" s="11"/>
      <c r="J494" s="11"/>
      <c r="K494" s="11"/>
      <c r="L494" s="11"/>
      <c r="N494" s="8" t="str">
        <f t="shared" si="15"/>
        <v>300.07.00.20.02-T</v>
      </c>
      <c r="O494"/>
      <c r="P494"/>
      <c r="Q494"/>
    </row>
    <row r="495" spans="1:17" ht="27" hidden="1" x14ac:dyDescent="0.25">
      <c r="A495" s="30">
        <v>486</v>
      </c>
      <c r="B495" s="26" t="s">
        <v>1681</v>
      </c>
      <c r="C495" s="6" t="s">
        <v>89</v>
      </c>
      <c r="D495" s="6" t="s">
        <v>5230</v>
      </c>
      <c r="E495" s="26" t="s">
        <v>35</v>
      </c>
      <c r="F495" s="26" t="s">
        <v>1681</v>
      </c>
      <c r="G495" s="16" t="str">
        <f t="shared" si="14"/>
        <v>Archivo de Trámite de la Subadministración de Recursos y Servicios de Hermosillo</v>
      </c>
      <c r="H495" s="11" t="s">
        <v>3871</v>
      </c>
      <c r="I495" s="11"/>
      <c r="J495" s="11"/>
      <c r="K495" s="11"/>
      <c r="L495" s="11"/>
      <c r="N495" s="8" t="str">
        <f t="shared" si="15"/>
        <v>300.07.00.21.00-T</v>
      </c>
      <c r="O495"/>
      <c r="P495"/>
      <c r="Q495"/>
    </row>
    <row r="496" spans="1:17" ht="27" hidden="1" x14ac:dyDescent="0.25">
      <c r="A496" s="30">
        <v>487</v>
      </c>
      <c r="B496" s="26" t="s">
        <v>1684</v>
      </c>
      <c r="C496" s="6" t="s">
        <v>90</v>
      </c>
      <c r="D496" s="6" t="s">
        <v>5231</v>
      </c>
      <c r="E496" s="26" t="s">
        <v>4603</v>
      </c>
      <c r="F496" s="26" t="s">
        <v>1684</v>
      </c>
      <c r="G496" s="16" t="str">
        <f t="shared" si="14"/>
        <v>Archivo de Trámite del Módulo de Recursos y Servicios de Obregón</v>
      </c>
      <c r="H496" s="11" t="s">
        <v>3871</v>
      </c>
      <c r="I496" s="11"/>
      <c r="J496" s="11"/>
      <c r="K496" s="11"/>
      <c r="L496" s="11"/>
      <c r="N496" s="8" t="str">
        <f t="shared" si="15"/>
        <v>300.07.00.21.05-T</v>
      </c>
      <c r="O496"/>
      <c r="P496"/>
      <c r="Q496"/>
    </row>
    <row r="497" spans="1:17" ht="27" hidden="1" x14ac:dyDescent="0.25">
      <c r="A497" s="30">
        <v>488</v>
      </c>
      <c r="B497" s="26" t="s">
        <v>1688</v>
      </c>
      <c r="C497" s="6" t="s">
        <v>91</v>
      </c>
      <c r="D497" s="6" t="s">
        <v>5232</v>
      </c>
      <c r="E497" s="26" t="s">
        <v>36</v>
      </c>
      <c r="F497" s="26" t="s">
        <v>1688</v>
      </c>
      <c r="G497" s="16" t="str">
        <f t="shared" si="14"/>
        <v>Archivo de Trámite de la Subadministración de Recursos y Servicios de Nogales</v>
      </c>
      <c r="H497" s="11" t="s">
        <v>3871</v>
      </c>
      <c r="I497" s="11"/>
      <c r="J497" s="11"/>
      <c r="K497" s="11"/>
      <c r="L497" s="11"/>
      <c r="N497" s="8" t="str">
        <f t="shared" si="15"/>
        <v>300.07.00.22.00-T</v>
      </c>
      <c r="O497"/>
      <c r="P497"/>
      <c r="Q497"/>
    </row>
    <row r="498" spans="1:17" ht="27" hidden="1" x14ac:dyDescent="0.25">
      <c r="A498" s="30">
        <v>489</v>
      </c>
      <c r="B498" s="26" t="s">
        <v>1692</v>
      </c>
      <c r="C498" s="6" t="s">
        <v>92</v>
      </c>
      <c r="D498" s="6" t="s">
        <v>5233</v>
      </c>
      <c r="E498" s="26" t="s">
        <v>37</v>
      </c>
      <c r="F498" s="26" t="s">
        <v>1692</v>
      </c>
      <c r="G498" s="16" t="str">
        <f t="shared" si="14"/>
        <v>Archivo de Trámite de la Subadministración de Recursos y Servicios de Villahermosa</v>
      </c>
      <c r="H498" s="11" t="s">
        <v>3871</v>
      </c>
      <c r="I498" s="11"/>
      <c r="J498" s="11"/>
      <c r="K498" s="11"/>
      <c r="L498" s="11"/>
      <c r="N498" s="8" t="str">
        <f t="shared" si="15"/>
        <v>300.07.00.23.00-T</v>
      </c>
      <c r="O498"/>
      <c r="P498"/>
      <c r="Q498"/>
    </row>
    <row r="499" spans="1:17" ht="27" hidden="1" x14ac:dyDescent="0.25">
      <c r="A499" s="30">
        <v>490</v>
      </c>
      <c r="B499" s="26" t="s">
        <v>1727</v>
      </c>
      <c r="C499" s="6" t="s">
        <v>93</v>
      </c>
      <c r="D499" s="6" t="s">
        <v>5234</v>
      </c>
      <c r="E499" s="26" t="s">
        <v>4604</v>
      </c>
      <c r="F499" s="26" t="s">
        <v>1727</v>
      </c>
      <c r="G499" s="16" t="str">
        <f t="shared" si="14"/>
        <v>Archivo de Trámite del Módulo de Recursos y Servicios de Coatzacoalcos</v>
      </c>
      <c r="H499" s="11" t="s">
        <v>3871</v>
      </c>
      <c r="I499" s="11"/>
      <c r="J499" s="11"/>
      <c r="K499" s="11"/>
      <c r="L499" s="11"/>
      <c r="N499" s="8" t="str">
        <f t="shared" si="15"/>
        <v>300.07.00.23.01-T</v>
      </c>
      <c r="O499"/>
      <c r="P499"/>
      <c r="Q499"/>
    </row>
    <row r="500" spans="1:17" ht="27" hidden="1" x14ac:dyDescent="0.25">
      <c r="A500" s="30">
        <v>491</v>
      </c>
      <c r="B500" s="26" t="s">
        <v>1698</v>
      </c>
      <c r="C500" s="6" t="s">
        <v>94</v>
      </c>
      <c r="D500" s="6" t="s">
        <v>5235</v>
      </c>
      <c r="E500" s="26" t="s">
        <v>38</v>
      </c>
      <c r="F500" s="26" t="s">
        <v>1698</v>
      </c>
      <c r="G500" s="16" t="str">
        <f t="shared" si="14"/>
        <v>Archivo de Trámite de la Subadministración de Recursos y Servicios de Nuevo Laredo</v>
      </c>
      <c r="H500" s="11" t="s">
        <v>3871</v>
      </c>
      <c r="I500" s="11"/>
      <c r="J500" s="11"/>
      <c r="K500" s="11"/>
      <c r="L500" s="11"/>
      <c r="N500" s="8" t="str">
        <f t="shared" si="15"/>
        <v>300.07.00.24.00-T</v>
      </c>
      <c r="O500"/>
      <c r="P500"/>
      <c r="Q500"/>
    </row>
    <row r="501" spans="1:17" ht="27" hidden="1" x14ac:dyDescent="0.25">
      <c r="A501" s="30">
        <v>492</v>
      </c>
      <c r="B501" s="26" t="s">
        <v>1597</v>
      </c>
      <c r="C501" s="6" t="s">
        <v>95</v>
      </c>
      <c r="D501" s="6" t="s">
        <v>5236</v>
      </c>
      <c r="E501" s="26" t="s">
        <v>4605</v>
      </c>
      <c r="F501" s="26" t="s">
        <v>1597</v>
      </c>
      <c r="G501" s="16" t="str">
        <f t="shared" si="14"/>
        <v>Archivo de Trámite del Módulo de Recursos y Servicios de Piedras Negras</v>
      </c>
      <c r="H501" s="11" t="s">
        <v>3871</v>
      </c>
      <c r="I501" s="11"/>
      <c r="J501" s="11"/>
      <c r="K501" s="11"/>
      <c r="L501" s="11"/>
      <c r="N501" s="8" t="str">
        <f t="shared" si="15"/>
        <v>300.07.00.24.05-T</v>
      </c>
      <c r="O501"/>
      <c r="P501"/>
      <c r="Q501"/>
    </row>
    <row r="502" spans="1:17" ht="27" hidden="1" x14ac:dyDescent="0.25">
      <c r="A502" s="30">
        <v>493</v>
      </c>
      <c r="B502" s="26" t="s">
        <v>1707</v>
      </c>
      <c r="C502" s="6" t="s">
        <v>96</v>
      </c>
      <c r="D502" s="6" t="s">
        <v>5237</v>
      </c>
      <c r="E502" s="26" t="s">
        <v>39</v>
      </c>
      <c r="F502" s="26" t="s">
        <v>1707</v>
      </c>
      <c r="G502" s="16" t="str">
        <f t="shared" si="14"/>
        <v>Archivo de Trámite de la Subadministración de Recursos y Servicios de Reynosa</v>
      </c>
      <c r="H502" s="11" t="s">
        <v>3871</v>
      </c>
      <c r="I502" s="11"/>
      <c r="J502" s="11"/>
      <c r="K502" s="11"/>
      <c r="L502" s="11"/>
      <c r="N502" s="8" t="str">
        <f t="shared" si="15"/>
        <v>300.07.00.25.00-T</v>
      </c>
      <c r="O502"/>
      <c r="P502"/>
      <c r="Q502"/>
    </row>
    <row r="503" spans="1:17" ht="27" hidden="1" x14ac:dyDescent="0.25">
      <c r="A503" s="30">
        <v>494</v>
      </c>
      <c r="B503" s="26" t="s">
        <v>3637</v>
      </c>
      <c r="C503" s="6" t="s">
        <v>97</v>
      </c>
      <c r="D503" s="6" t="s">
        <v>5238</v>
      </c>
      <c r="E503" s="26" t="s">
        <v>4606</v>
      </c>
      <c r="F503" s="26" t="s">
        <v>3637</v>
      </c>
      <c r="G503" s="16" t="str">
        <f t="shared" si="14"/>
        <v>Archivo de Trámite del Módulo de Recursos y Servicios de Matamoros</v>
      </c>
      <c r="H503" s="11" t="s">
        <v>3871</v>
      </c>
      <c r="I503" s="11"/>
      <c r="J503" s="11"/>
      <c r="K503" s="11"/>
      <c r="L503" s="11"/>
      <c r="N503" s="8" t="str">
        <f t="shared" si="15"/>
        <v>300.07.00.25.06-T</v>
      </c>
      <c r="O503"/>
      <c r="P503"/>
      <c r="Q503"/>
    </row>
    <row r="504" spans="1:17" ht="27" hidden="1" x14ac:dyDescent="0.25">
      <c r="A504" s="30">
        <v>495</v>
      </c>
      <c r="B504" s="26" t="s">
        <v>1710</v>
      </c>
      <c r="C504" s="6" t="s">
        <v>98</v>
      </c>
      <c r="D504" s="6" t="s">
        <v>5239</v>
      </c>
      <c r="E504" s="26" t="s">
        <v>40</v>
      </c>
      <c r="F504" s="26" t="s">
        <v>1710</v>
      </c>
      <c r="G504" s="16" t="str">
        <f t="shared" si="14"/>
        <v>Archivo de Trámite de la Subadministración de Recursos y Servicios de Tampico</v>
      </c>
      <c r="H504" s="11" t="s">
        <v>3871</v>
      </c>
      <c r="I504" s="11"/>
      <c r="J504" s="11"/>
      <c r="K504" s="11"/>
      <c r="L504" s="11"/>
      <c r="N504" s="8" t="str">
        <f t="shared" si="15"/>
        <v>300.07.00.26.00-T</v>
      </c>
      <c r="O504"/>
      <c r="P504"/>
      <c r="Q504"/>
    </row>
    <row r="505" spans="1:17" ht="27" hidden="1" x14ac:dyDescent="0.25">
      <c r="A505" s="30">
        <v>496</v>
      </c>
      <c r="B505" s="26" t="s">
        <v>3642</v>
      </c>
      <c r="C505" s="6" t="s">
        <v>99</v>
      </c>
      <c r="D505" s="6" t="s">
        <v>5240</v>
      </c>
      <c r="E505" s="26" t="s">
        <v>4607</v>
      </c>
      <c r="F505" s="26" t="s">
        <v>3642</v>
      </c>
      <c r="G505" s="16" t="str">
        <f t="shared" si="14"/>
        <v>Archivo de Trámite del Módulo de Recursos y Servicios de Tuxpan</v>
      </c>
      <c r="H505" s="11" t="s">
        <v>3871</v>
      </c>
      <c r="I505" s="11"/>
      <c r="J505" s="11"/>
      <c r="K505" s="11"/>
      <c r="L505" s="11"/>
      <c r="N505" s="8" t="str">
        <f t="shared" si="15"/>
        <v>300.07.00.26.01-T</v>
      </c>
      <c r="O505"/>
      <c r="P505"/>
      <c r="Q505"/>
    </row>
    <row r="506" spans="1:17" ht="27" hidden="1" x14ac:dyDescent="0.25">
      <c r="A506" s="30">
        <v>497</v>
      </c>
      <c r="B506" s="26" t="s">
        <v>1695</v>
      </c>
      <c r="C506" s="6" t="s">
        <v>100</v>
      </c>
      <c r="D506" s="6" t="s">
        <v>5241</v>
      </c>
      <c r="E506" s="26" t="s">
        <v>4608</v>
      </c>
      <c r="F506" s="26" t="s">
        <v>1695</v>
      </c>
      <c r="G506" s="16" t="str">
        <f t="shared" si="14"/>
        <v>Archivo de Trámite del Módulo de Recursos y Servicios de Ciudad Victoria</v>
      </c>
      <c r="H506" s="11" t="s">
        <v>3871</v>
      </c>
      <c r="I506" s="11"/>
      <c r="J506" s="11"/>
      <c r="K506" s="11"/>
      <c r="L506" s="11"/>
      <c r="N506" s="8" t="str">
        <f t="shared" si="15"/>
        <v>300.07.00.26.02-T</v>
      </c>
      <c r="O506"/>
      <c r="P506"/>
      <c r="Q506"/>
    </row>
    <row r="507" spans="1:17" ht="27" hidden="1" x14ac:dyDescent="0.25">
      <c r="A507" s="30">
        <v>498</v>
      </c>
      <c r="B507" s="26" t="s">
        <v>1720</v>
      </c>
      <c r="C507" s="6" t="s">
        <v>101</v>
      </c>
      <c r="D507" s="6" t="s">
        <v>5242</v>
      </c>
      <c r="E507" s="26" t="s">
        <v>41</v>
      </c>
      <c r="F507" s="26" t="s">
        <v>1720</v>
      </c>
      <c r="G507" s="16" t="str">
        <f t="shared" si="14"/>
        <v>Archivo de Trámite de la Subadministración de Recursos y Servicios de Veracruz</v>
      </c>
      <c r="H507" s="11" t="s">
        <v>3871</v>
      </c>
      <c r="I507" s="11"/>
      <c r="J507" s="11"/>
      <c r="K507" s="11"/>
      <c r="L507" s="11"/>
      <c r="N507" s="8" t="str">
        <f t="shared" si="15"/>
        <v>300.07.00.27.00-T</v>
      </c>
      <c r="O507"/>
      <c r="P507"/>
      <c r="Q507"/>
    </row>
    <row r="508" spans="1:17" ht="27" hidden="1" x14ac:dyDescent="0.25">
      <c r="A508" s="30">
        <v>499</v>
      </c>
      <c r="B508" s="26" t="s">
        <v>1724</v>
      </c>
      <c r="C508" s="6" t="s">
        <v>102</v>
      </c>
      <c r="D508" s="6" t="s">
        <v>5243</v>
      </c>
      <c r="E508" s="26" t="s">
        <v>4609</v>
      </c>
      <c r="F508" s="26" t="s">
        <v>1724</v>
      </c>
      <c r="G508" s="16" t="str">
        <f t="shared" si="14"/>
        <v>Archivo de Trámite del Módulo de Recursos y Servicios de Córdoba</v>
      </c>
      <c r="H508" s="11" t="s">
        <v>3871</v>
      </c>
      <c r="I508" s="11"/>
      <c r="J508" s="11"/>
      <c r="K508" s="11"/>
      <c r="L508" s="11"/>
      <c r="N508" s="8" t="str">
        <f t="shared" si="15"/>
        <v>300.07.00.27.01-T</v>
      </c>
      <c r="O508"/>
      <c r="P508"/>
      <c r="Q508"/>
    </row>
    <row r="509" spans="1:17" ht="27" hidden="1" x14ac:dyDescent="0.25">
      <c r="A509" s="30">
        <v>500</v>
      </c>
      <c r="B509" s="26" t="s">
        <v>1717</v>
      </c>
      <c r="C509" s="6" t="s">
        <v>103</v>
      </c>
      <c r="D509" s="6" t="s">
        <v>5244</v>
      </c>
      <c r="E509" s="26" t="s">
        <v>4610</v>
      </c>
      <c r="F509" s="26" t="s">
        <v>1717</v>
      </c>
      <c r="G509" s="16" t="str">
        <f t="shared" si="14"/>
        <v>Archivo de Trámite del Módulo de Recursos y Servicios de Xalapa</v>
      </c>
      <c r="H509" s="11" t="s">
        <v>3871</v>
      </c>
      <c r="I509" s="11"/>
      <c r="J509" s="11"/>
      <c r="K509" s="11"/>
      <c r="L509" s="11"/>
      <c r="N509" s="8" t="str">
        <f t="shared" si="15"/>
        <v>300.07.00.27.02-T</v>
      </c>
      <c r="O509"/>
      <c r="P509"/>
      <c r="Q509"/>
    </row>
    <row r="510" spans="1:17" ht="27" hidden="1" x14ac:dyDescent="0.25">
      <c r="A510" s="30">
        <v>501</v>
      </c>
      <c r="B510" s="26" t="s">
        <v>1730</v>
      </c>
      <c r="C510" s="6" t="s">
        <v>104</v>
      </c>
      <c r="D510" s="6" t="s">
        <v>5245</v>
      </c>
      <c r="E510" s="26" t="s">
        <v>42</v>
      </c>
      <c r="F510" s="26" t="s">
        <v>1730</v>
      </c>
      <c r="G510" s="16" t="str">
        <f t="shared" si="14"/>
        <v>Archivo de Trámite de la Subadministración de Recursos y Servicios de Mérida</v>
      </c>
      <c r="H510" s="11" t="s">
        <v>3871</v>
      </c>
      <c r="I510" s="11"/>
      <c r="J510" s="11"/>
      <c r="K510" s="11"/>
      <c r="L510" s="11"/>
      <c r="N510" s="8" t="str">
        <f t="shared" si="15"/>
        <v>300.07.00.28.00-T</v>
      </c>
      <c r="O510"/>
      <c r="P510"/>
      <c r="Q510"/>
    </row>
    <row r="511" spans="1:17" ht="27" hidden="1" x14ac:dyDescent="0.25">
      <c r="A511" s="30">
        <v>502</v>
      </c>
      <c r="B511" s="26" t="s">
        <v>1560</v>
      </c>
      <c r="C511" s="6" t="s">
        <v>105</v>
      </c>
      <c r="D511" s="6" t="s">
        <v>5246</v>
      </c>
      <c r="E511" s="26" t="s">
        <v>4611</v>
      </c>
      <c r="F511" s="26" t="s">
        <v>1560</v>
      </c>
      <c r="G511" s="16" t="str">
        <f t="shared" si="14"/>
        <v>Archivo de Trámite del Módulo de Recursos y Servicios de Campeche</v>
      </c>
      <c r="H511" s="11" t="s">
        <v>3871</v>
      </c>
      <c r="I511" s="11"/>
      <c r="J511" s="11"/>
      <c r="K511" s="11"/>
      <c r="L511" s="11"/>
      <c r="N511" s="8" t="str">
        <f t="shared" si="15"/>
        <v>300.07.00.28.01-T</v>
      </c>
      <c r="O511"/>
      <c r="P511"/>
      <c r="Q511"/>
    </row>
    <row r="512" spans="1:17" ht="27" hidden="1" x14ac:dyDescent="0.25">
      <c r="A512" s="30">
        <v>503</v>
      </c>
      <c r="B512" s="26" t="s">
        <v>1622</v>
      </c>
      <c r="C512" s="6" t="s">
        <v>106</v>
      </c>
      <c r="D512" s="6" t="s">
        <v>5247</v>
      </c>
      <c r="E512" s="26" t="s">
        <v>43</v>
      </c>
      <c r="F512" s="26" t="s">
        <v>1622</v>
      </c>
      <c r="G512" s="16" t="str">
        <f t="shared" si="14"/>
        <v>Archivo de Trámite de la Subadministración de Recursos y Servicios de Toluca</v>
      </c>
      <c r="H512" s="11" t="s">
        <v>3871</v>
      </c>
      <c r="I512" s="11"/>
      <c r="J512" s="11"/>
      <c r="K512" s="11"/>
      <c r="L512" s="11"/>
      <c r="N512" s="8" t="str">
        <f t="shared" si="15"/>
        <v>300.07.00.29.00-T</v>
      </c>
      <c r="O512"/>
      <c r="P512"/>
      <c r="Q512"/>
    </row>
    <row r="513" spans="1:17" ht="27" hidden="1" x14ac:dyDescent="0.25">
      <c r="A513" s="30">
        <v>504</v>
      </c>
      <c r="B513" s="26" t="s">
        <v>1713</v>
      </c>
      <c r="C513" s="6" t="s">
        <v>107</v>
      </c>
      <c r="D513" s="6" t="s">
        <v>5248</v>
      </c>
      <c r="E513" s="26" t="s">
        <v>4612</v>
      </c>
      <c r="F513" s="26" t="s">
        <v>1713</v>
      </c>
      <c r="G513" s="16" t="str">
        <f t="shared" si="14"/>
        <v>Archivo de Trámite del Módulo de Recursos y Servicios de Tlaxcala</v>
      </c>
      <c r="H513" s="11" t="s">
        <v>3871</v>
      </c>
      <c r="I513" s="11"/>
      <c r="J513" s="11"/>
      <c r="K513" s="11"/>
      <c r="L513" s="11"/>
      <c r="N513" s="8" t="str">
        <f t="shared" si="15"/>
        <v>300.07.04.17.06-T</v>
      </c>
      <c r="O513"/>
      <c r="P513"/>
      <c r="Q513"/>
    </row>
    <row r="514" spans="1:17" ht="27" hidden="1" x14ac:dyDescent="0.25">
      <c r="A514" s="30">
        <v>505</v>
      </c>
      <c r="B514" s="26" t="s">
        <v>3627</v>
      </c>
      <c r="C514" s="6" t="s">
        <v>108</v>
      </c>
      <c r="D514" s="6" t="s">
        <v>5249</v>
      </c>
      <c r="E514" s="26" t="s">
        <v>4522</v>
      </c>
      <c r="F514" s="26" t="s">
        <v>3627</v>
      </c>
      <c r="G514" s="16" t="str">
        <f t="shared" si="14"/>
        <v>Archivo de Trámite de la Administracion de Operación de Recursos Y Servicios 6</v>
      </c>
      <c r="H514" s="11" t="s">
        <v>3871</v>
      </c>
      <c r="I514" s="11"/>
      <c r="J514" s="11"/>
      <c r="K514" s="11"/>
      <c r="L514" s="11"/>
      <c r="N514" s="8" t="str">
        <f t="shared" si="15"/>
        <v>300.07.06.00.00-T</v>
      </c>
      <c r="O514"/>
      <c r="P514"/>
      <c r="Q514"/>
    </row>
    <row r="515" spans="1:17" ht="27" hidden="1" x14ac:dyDescent="0.25">
      <c r="A515" s="30">
        <v>506</v>
      </c>
      <c r="B515" s="26" t="s">
        <v>3628</v>
      </c>
      <c r="C515" s="6" t="s">
        <v>109</v>
      </c>
      <c r="D515" s="6" t="s">
        <v>5250</v>
      </c>
      <c r="E515" s="26" t="s">
        <v>4523</v>
      </c>
      <c r="F515" s="26" t="s">
        <v>3628</v>
      </c>
      <c r="G515" s="16" t="str">
        <f t="shared" si="14"/>
        <v>Archivo de Trámite de la Administracion de Operación de Recursos Y Servicios 7</v>
      </c>
      <c r="H515" s="11" t="s">
        <v>3871</v>
      </c>
      <c r="I515" s="11"/>
      <c r="J515" s="11"/>
      <c r="K515" s="11"/>
      <c r="L515" s="11"/>
      <c r="N515" s="8" t="str">
        <f t="shared" si="15"/>
        <v>300.07.07.00.00-T</v>
      </c>
      <c r="O515"/>
      <c r="P515"/>
      <c r="Q515"/>
    </row>
    <row r="516" spans="1:17" ht="27" hidden="1" x14ac:dyDescent="0.25">
      <c r="A516" s="30">
        <v>507</v>
      </c>
      <c r="B516" s="26" t="s">
        <v>3638</v>
      </c>
      <c r="C516" s="6" t="s">
        <v>110</v>
      </c>
      <c r="D516" s="6" t="s">
        <v>5251</v>
      </c>
      <c r="E516" s="26" t="s">
        <v>4613</v>
      </c>
      <c r="F516" s="26" t="s">
        <v>3638</v>
      </c>
      <c r="G516" s="16" t="str">
        <f t="shared" si="14"/>
        <v>Archivo de Trámite del Módulo de Recursos y Servicios de Ciudad Guzmán</v>
      </c>
      <c r="H516" s="11" t="s">
        <v>3871</v>
      </c>
      <c r="I516" s="11"/>
      <c r="J516" s="11"/>
      <c r="K516" s="11"/>
      <c r="L516" s="11"/>
      <c r="N516" s="8" t="str">
        <f t="shared" si="15"/>
        <v>300.07.07.05.01-T</v>
      </c>
      <c r="O516"/>
      <c r="P516"/>
      <c r="Q516"/>
    </row>
    <row r="517" spans="1:17" ht="27" hidden="1" x14ac:dyDescent="0.25">
      <c r="A517" s="30">
        <v>508</v>
      </c>
      <c r="B517" s="26" t="s">
        <v>3639</v>
      </c>
      <c r="C517" s="6" t="s">
        <v>111</v>
      </c>
      <c r="D517" s="6" t="s">
        <v>5252</v>
      </c>
      <c r="E517" s="26" t="s">
        <v>4614</v>
      </c>
      <c r="F517" s="26" t="s">
        <v>3639</v>
      </c>
      <c r="G517" s="16" t="str">
        <f t="shared" si="14"/>
        <v>Archivo de Trámite del Módulo de Recursos y Servicios de Puerto Vallarta</v>
      </c>
      <c r="H517" s="11" t="s">
        <v>3871</v>
      </c>
      <c r="I517" s="11"/>
      <c r="J517" s="11"/>
      <c r="K517" s="11"/>
      <c r="L517" s="11"/>
      <c r="N517" s="8" t="str">
        <f t="shared" si="15"/>
        <v>300.07.07.05.02-T</v>
      </c>
      <c r="O517"/>
      <c r="P517"/>
      <c r="Q517"/>
    </row>
    <row r="518" spans="1:17" ht="27" hidden="1" x14ac:dyDescent="0.25">
      <c r="A518" s="30">
        <v>509</v>
      </c>
      <c r="B518" s="26" t="s">
        <v>3629</v>
      </c>
      <c r="C518" s="6" t="s">
        <v>112</v>
      </c>
      <c r="D518" s="6" t="s">
        <v>5253</v>
      </c>
      <c r="E518" s="26" t="s">
        <v>4524</v>
      </c>
      <c r="F518" s="26" t="s">
        <v>3629</v>
      </c>
      <c r="G518" s="16" t="str">
        <f t="shared" si="14"/>
        <v>Archivo de Trámite de la Administracion de Operación de Recursos Y Servicios 8</v>
      </c>
      <c r="H518" s="11" t="s">
        <v>3871</v>
      </c>
      <c r="I518" s="11"/>
      <c r="J518" s="11"/>
      <c r="K518" s="11"/>
      <c r="L518" s="11"/>
      <c r="N518" s="8" t="str">
        <f t="shared" si="15"/>
        <v>300.07.08.00.00-T</v>
      </c>
      <c r="O518"/>
      <c r="P518"/>
      <c r="Q518"/>
    </row>
    <row r="519" spans="1:17" ht="27" hidden="1" x14ac:dyDescent="0.25">
      <c r="A519" s="30">
        <v>510</v>
      </c>
      <c r="B519" s="26" t="s">
        <v>1591</v>
      </c>
      <c r="C519" s="6" t="s">
        <v>113</v>
      </c>
      <c r="D519" s="6" t="s">
        <v>5254</v>
      </c>
      <c r="E519" s="26" t="s">
        <v>4615</v>
      </c>
      <c r="F519" s="26" t="s">
        <v>5628</v>
      </c>
      <c r="G519" s="16" t="str">
        <f t="shared" si="14"/>
        <v>Archivo de Trámite del Módulo de Recursos y Servicios de Saltillo</v>
      </c>
      <c r="H519" s="11" t="s">
        <v>3871</v>
      </c>
      <c r="I519" s="11"/>
      <c r="J519" s="11"/>
      <c r="K519" s="11"/>
      <c r="L519" s="11"/>
      <c r="N519" s="8" t="str">
        <f t="shared" si="15"/>
        <v>300.07.08.00.01-T</v>
      </c>
      <c r="O519"/>
      <c r="P519"/>
      <c r="Q519"/>
    </row>
    <row r="520" spans="1:17" ht="27" hidden="1" x14ac:dyDescent="0.25">
      <c r="A520" s="30">
        <v>511</v>
      </c>
      <c r="B520" s="26" t="s">
        <v>3630</v>
      </c>
      <c r="C520" s="6" t="s">
        <v>114</v>
      </c>
      <c r="D520" s="6" t="s">
        <v>5255</v>
      </c>
      <c r="E520" s="26" t="s">
        <v>4525</v>
      </c>
      <c r="F520" s="26" t="s">
        <v>3630</v>
      </c>
      <c r="G520" s="16" t="str">
        <f t="shared" si="14"/>
        <v>Archivo de Trámite de la Administracion de Operación de Recursos Y Servicios 9</v>
      </c>
      <c r="H520" s="11" t="s">
        <v>3871</v>
      </c>
      <c r="I520" s="11"/>
      <c r="J520" s="11"/>
      <c r="K520" s="11"/>
      <c r="L520" s="11"/>
      <c r="N520" s="8" t="str">
        <f t="shared" si="15"/>
        <v>300.07.09.00.00-T</v>
      </c>
      <c r="O520"/>
      <c r="P520"/>
      <c r="Q520"/>
    </row>
    <row r="521" spans="1:17" ht="27" hidden="1" x14ac:dyDescent="0.25">
      <c r="A521" s="30">
        <v>512</v>
      </c>
      <c r="B521" s="26" t="s">
        <v>1555</v>
      </c>
      <c r="C521" s="6" t="s">
        <v>115</v>
      </c>
      <c r="D521" s="6" t="s">
        <v>5256</v>
      </c>
      <c r="E521" s="26" t="s">
        <v>4616</v>
      </c>
      <c r="F521" s="26" t="s">
        <v>1555</v>
      </c>
      <c r="G521" s="16" t="str">
        <f t="shared" si="14"/>
        <v>Archivo de Trámite del Módulo de Recursos y Servicios de Mexicali</v>
      </c>
      <c r="H521" s="11" t="s">
        <v>3871</v>
      </c>
      <c r="I521" s="11"/>
      <c r="J521" s="11"/>
      <c r="K521" s="11"/>
      <c r="L521" s="11"/>
      <c r="N521" s="8" t="str">
        <f t="shared" si="15"/>
        <v>300.07.09.00.01-T</v>
      </c>
      <c r="O521"/>
      <c r="P521"/>
      <c r="Q521"/>
    </row>
    <row r="522" spans="1:17" ht="27" hidden="1" x14ac:dyDescent="0.25">
      <c r="A522" s="30">
        <v>513</v>
      </c>
      <c r="B522" s="26" t="s">
        <v>3635</v>
      </c>
      <c r="C522" s="6" t="s">
        <v>74</v>
      </c>
      <c r="D522" s="6" t="s">
        <v>5213</v>
      </c>
      <c r="E522" s="26" t="s">
        <v>24</v>
      </c>
      <c r="F522" s="26" t="s">
        <v>3635</v>
      </c>
      <c r="G522" s="16" t="str">
        <f t="shared" si="14"/>
        <v>Archivo de Trámite de la Subadministración de Recursos y Servicios de Celaya</v>
      </c>
      <c r="H522" s="11" t="s">
        <v>3871</v>
      </c>
      <c r="I522" s="11"/>
      <c r="J522" s="11"/>
      <c r="K522" s="11"/>
      <c r="L522" s="11"/>
      <c r="N522" s="8" t="str">
        <f t="shared" si="15"/>
        <v>300.07.00.09.00-T</v>
      </c>
      <c r="O522"/>
      <c r="P522"/>
      <c r="Q522"/>
    </row>
    <row r="523" spans="1:17" ht="27" hidden="1" x14ac:dyDescent="0.25">
      <c r="A523" s="30">
        <v>514</v>
      </c>
      <c r="B523" s="26" t="s">
        <v>3636</v>
      </c>
      <c r="C523" s="6" t="s">
        <v>116</v>
      </c>
      <c r="D523" s="6" t="s">
        <v>5257</v>
      </c>
      <c r="E523" s="26" t="s">
        <v>4617</v>
      </c>
      <c r="F523" s="26" t="s">
        <v>3636</v>
      </c>
      <c r="G523" s="16" t="str">
        <f t="shared" ref="G523:G586" si="16">TRIM(F523)</f>
        <v>Archivo de Trámite del Módulo de Recursos y Servicios de Ensenada</v>
      </c>
      <c r="H523" s="11" t="s">
        <v>3871</v>
      </c>
      <c r="I523" s="11"/>
      <c r="J523" s="11"/>
      <c r="K523" s="11"/>
      <c r="L523" s="11"/>
      <c r="N523" s="8" t="str">
        <f t="shared" ref="N523:N586" si="17">CONCATENATE(C523,$M$9)</f>
        <v>300.07.09.00.02-T</v>
      </c>
      <c r="O523"/>
      <c r="P523"/>
      <c r="Q523"/>
    </row>
    <row r="524" spans="1:17" ht="27" hidden="1" x14ac:dyDescent="0.25">
      <c r="A524" s="30">
        <v>515</v>
      </c>
      <c r="B524" s="26" t="s">
        <v>1488</v>
      </c>
      <c r="C524" s="6" t="s">
        <v>117</v>
      </c>
      <c r="D524" s="6" t="s">
        <v>5258</v>
      </c>
      <c r="E524" s="26" t="s">
        <v>44</v>
      </c>
      <c r="F524" s="26" t="s">
        <v>1488</v>
      </c>
      <c r="G524" s="16" t="str">
        <f t="shared" si="16"/>
        <v>Archivo de Trámite de la Administración Central de Fideicomisos</v>
      </c>
      <c r="H524" s="11" t="s">
        <v>3871</v>
      </c>
      <c r="I524" s="11"/>
      <c r="J524" s="11"/>
      <c r="K524" s="11"/>
      <c r="L524" s="11"/>
      <c r="N524" s="8" t="str">
        <f t="shared" si="17"/>
        <v>300.08.00.00.00-T</v>
      </c>
      <c r="O524"/>
      <c r="P524"/>
      <c r="Q524"/>
    </row>
    <row r="525" spans="1:17" ht="40.5" hidden="1" x14ac:dyDescent="0.25">
      <c r="A525" s="30">
        <v>516</v>
      </c>
      <c r="B525" s="25" t="s">
        <v>1526</v>
      </c>
      <c r="C525" s="33" t="s">
        <v>118</v>
      </c>
      <c r="D525" s="33" t="s">
        <v>5259</v>
      </c>
      <c r="E525" s="25" t="s">
        <v>4526</v>
      </c>
      <c r="F525" s="25" t="s">
        <v>1526</v>
      </c>
      <c r="G525" s="16" t="str">
        <f t="shared" si="16"/>
        <v>Archivo de Trámite de la Administración Central de Coordinación de Seguridad Institucional</v>
      </c>
      <c r="H525" s="8" t="s">
        <v>3871</v>
      </c>
      <c r="N525" s="8" t="str">
        <f t="shared" si="17"/>
        <v>300.09.00.00.00-T</v>
      </c>
      <c r="O525"/>
      <c r="P525"/>
      <c r="Q525"/>
    </row>
    <row r="526" spans="1:17" ht="40.5" hidden="1" x14ac:dyDescent="0.25">
      <c r="A526" s="30">
        <v>517</v>
      </c>
      <c r="B526" s="26" t="s">
        <v>1037</v>
      </c>
      <c r="C526" s="6" t="s">
        <v>3370</v>
      </c>
      <c r="D526" s="6" t="s">
        <v>5260</v>
      </c>
      <c r="E526" s="26" t="s">
        <v>4527</v>
      </c>
      <c r="F526" s="26" t="s">
        <v>5615</v>
      </c>
      <c r="G526" s="16" t="str">
        <f t="shared" si="16"/>
        <v>Archivo de Trámite de la Administración Central de Servicios Tributarios al Contribuyente</v>
      </c>
      <c r="H526" s="8" t="s">
        <v>3868</v>
      </c>
      <c r="N526" s="8" t="str">
        <f t="shared" si="17"/>
        <v>700.01.00.00.00-T</v>
      </c>
      <c r="O526"/>
      <c r="P526"/>
      <c r="Q526"/>
    </row>
    <row r="527" spans="1:17" ht="40.5" hidden="1" x14ac:dyDescent="0.25">
      <c r="A527" s="30">
        <v>518</v>
      </c>
      <c r="B527" s="26" t="s">
        <v>1008</v>
      </c>
      <c r="C527" s="6" t="s">
        <v>3364</v>
      </c>
      <c r="D527" s="6" t="s">
        <v>5261</v>
      </c>
      <c r="E527" s="26" t="s">
        <v>4528</v>
      </c>
      <c r="F527" s="26" t="s">
        <v>1008</v>
      </c>
      <c r="G527" s="16" t="str">
        <f t="shared" si="16"/>
        <v>Archivo de Trámite de la Administración Central de Apoyo Jurídico de Servicios al Contribuyente</v>
      </c>
      <c r="H527" s="8" t="s">
        <v>3868</v>
      </c>
      <c r="N527" s="8" t="str">
        <f t="shared" si="17"/>
        <v>700.02.00.00.00-T</v>
      </c>
      <c r="O527"/>
      <c r="P527"/>
      <c r="Q527"/>
    </row>
    <row r="528" spans="1:17" ht="40.5" hidden="1" x14ac:dyDescent="0.25">
      <c r="A528" s="30">
        <v>519</v>
      </c>
      <c r="B528" s="26" t="s">
        <v>1017</v>
      </c>
      <c r="C528" s="6" t="s">
        <v>3366</v>
      </c>
      <c r="D528" s="6" t="s">
        <v>5262</v>
      </c>
      <c r="E528" s="26" t="s">
        <v>4529</v>
      </c>
      <c r="F528" s="26" t="s">
        <v>5616</v>
      </c>
      <c r="G528" s="16" t="str">
        <f t="shared" si="16"/>
        <v>Archivo de Trámite de la Administración Central de Gestión de Servicios y Trámites con Medios Electrónicos</v>
      </c>
      <c r="H528" s="8" t="s">
        <v>3868</v>
      </c>
      <c r="N528" s="8" t="str">
        <f t="shared" si="17"/>
        <v>700.03.00.00.00-T</v>
      </c>
      <c r="O528"/>
      <c r="P528"/>
      <c r="Q528"/>
    </row>
    <row r="529" spans="1:17" ht="27" hidden="1" x14ac:dyDescent="0.25">
      <c r="A529" s="30">
        <v>520</v>
      </c>
      <c r="B529" s="26" t="s">
        <v>1022</v>
      </c>
      <c r="C529" s="6" t="s">
        <v>3367</v>
      </c>
      <c r="D529" s="6" t="s">
        <v>5263</v>
      </c>
      <c r="E529" s="26" t="s">
        <v>4530</v>
      </c>
      <c r="F529" s="26" t="s">
        <v>5617</v>
      </c>
      <c r="G529" s="16" t="str">
        <f t="shared" si="16"/>
        <v>Archivo de Trámite de la Administración Central de Operación de Padrones</v>
      </c>
      <c r="H529" s="8" t="s">
        <v>3868</v>
      </c>
      <c r="N529" s="8" t="str">
        <f t="shared" si="17"/>
        <v>700.04.00.00.00-T</v>
      </c>
      <c r="O529"/>
      <c r="P529"/>
      <c r="Q529"/>
    </row>
    <row r="530" spans="1:17" ht="27" hidden="1" x14ac:dyDescent="0.25">
      <c r="A530" s="30">
        <v>521</v>
      </c>
      <c r="B530" s="26" t="s">
        <v>1013</v>
      </c>
      <c r="C530" s="6" t="s">
        <v>3365</v>
      </c>
      <c r="D530" s="6" t="s">
        <v>5264</v>
      </c>
      <c r="E530" s="26" t="s">
        <v>4531</v>
      </c>
      <c r="F530" s="26" t="s">
        <v>1013</v>
      </c>
      <c r="G530" s="16" t="str">
        <f t="shared" si="16"/>
        <v>Archivo de Trámite de la Administración Central de Comunicación Institucional</v>
      </c>
      <c r="H530" s="8" t="s">
        <v>3868</v>
      </c>
      <c r="N530" s="8" t="str">
        <f t="shared" si="17"/>
        <v>700.05.00.00.00-T</v>
      </c>
      <c r="O530"/>
      <c r="P530"/>
      <c r="Q530"/>
    </row>
    <row r="531" spans="1:17" ht="40.5" hidden="1" x14ac:dyDescent="0.25">
      <c r="A531" s="30">
        <v>522</v>
      </c>
      <c r="B531" s="26" t="s">
        <v>1027</v>
      </c>
      <c r="C531" s="6" t="s">
        <v>3368</v>
      </c>
      <c r="D531" s="6" t="s">
        <v>5265</v>
      </c>
      <c r="E531" s="26" t="s">
        <v>4532</v>
      </c>
      <c r="F531" s="26" t="s">
        <v>5618</v>
      </c>
      <c r="G531" s="16" t="str">
        <f t="shared" si="16"/>
        <v>Archivo de Trámite de la Administración Central de Programas Interinstitucionales de Servicios</v>
      </c>
      <c r="H531" s="8" t="s">
        <v>3868</v>
      </c>
      <c r="N531" s="8" t="str">
        <f t="shared" si="17"/>
        <v>700.06.00.00.00-T</v>
      </c>
      <c r="O531"/>
      <c r="P531"/>
      <c r="Q531"/>
    </row>
    <row r="532" spans="1:17" ht="27" hidden="1" x14ac:dyDescent="0.25">
      <c r="A532" s="30">
        <v>523</v>
      </c>
      <c r="B532" s="26" t="s">
        <v>1032</v>
      </c>
      <c r="C532" s="6" t="s">
        <v>3369</v>
      </c>
      <c r="D532" s="6" t="s">
        <v>5266</v>
      </c>
      <c r="E532" s="26" t="s">
        <v>4533</v>
      </c>
      <c r="F532" s="26" t="s">
        <v>5619</v>
      </c>
      <c r="G532" s="16" t="str">
        <f t="shared" si="16"/>
        <v>Archivo de Trámite de la Administración Central de Promoción a la Formalidad</v>
      </c>
      <c r="H532" s="8" t="s">
        <v>3868</v>
      </c>
      <c r="N532" s="8" t="str">
        <f t="shared" si="17"/>
        <v>700.07.00.00.00-T</v>
      </c>
      <c r="O532"/>
      <c r="P532"/>
      <c r="Q532"/>
    </row>
    <row r="533" spans="1:17" ht="54" x14ac:dyDescent="0.25">
      <c r="A533" s="30">
        <v>524</v>
      </c>
      <c r="B533" s="26" t="s">
        <v>3371</v>
      </c>
      <c r="C533" s="6" t="s">
        <v>3372</v>
      </c>
      <c r="D533" s="6" t="s">
        <v>5267</v>
      </c>
      <c r="E533" s="26" t="s">
        <v>4534</v>
      </c>
      <c r="F533" s="26" t="s">
        <v>4019</v>
      </c>
      <c r="G533" s="16" t="str">
        <f t="shared" si="16"/>
        <v>Archivo de Trámite de la Coordinación Nacional de las Administraciones Desconcentradas de Servicios al Contribuyente</v>
      </c>
      <c r="H533" s="8" t="s">
        <v>3868</v>
      </c>
      <c r="N533" s="8" t="str">
        <f t="shared" si="17"/>
        <v>700.09.00.00.00-T</v>
      </c>
      <c r="O533"/>
      <c r="P533"/>
      <c r="Q533"/>
    </row>
    <row r="534" spans="1:17" ht="40.5" x14ac:dyDescent="0.25">
      <c r="A534" s="30">
        <v>525</v>
      </c>
      <c r="B534" s="26" t="s">
        <v>3373</v>
      </c>
      <c r="C534" s="6" t="s">
        <v>3374</v>
      </c>
      <c r="D534" s="6" t="s">
        <v>5268</v>
      </c>
      <c r="E534" s="26" t="s">
        <v>4535</v>
      </c>
      <c r="F534" s="26" t="s">
        <v>3373</v>
      </c>
      <c r="G534" s="16" t="str">
        <f t="shared" si="16"/>
        <v>Archivo de Trámite de la Administración Desconcentrada Servicios al Contribuyente de Aguascalientes 1</v>
      </c>
      <c r="H534" s="8" t="s">
        <v>3868</v>
      </c>
      <c r="N534" s="8" t="str">
        <f t="shared" si="17"/>
        <v>700.10.00.00.00-T</v>
      </c>
      <c r="O534"/>
      <c r="P534"/>
      <c r="Q534"/>
    </row>
    <row r="535" spans="1:17" ht="40.5" x14ac:dyDescent="0.25">
      <c r="A535" s="30">
        <v>526</v>
      </c>
      <c r="B535" s="26" t="s">
        <v>3375</v>
      </c>
      <c r="C535" s="6" t="s">
        <v>3376</v>
      </c>
      <c r="D535" s="6" t="s">
        <v>5269</v>
      </c>
      <c r="E535" s="26" t="s">
        <v>4536</v>
      </c>
      <c r="F535" s="26" t="s">
        <v>3375</v>
      </c>
      <c r="G535" s="16" t="str">
        <f t="shared" si="16"/>
        <v>Archivo de Trámite de la Administración Desconcentrada Servicios al Contribuyente de Baja California 1</v>
      </c>
      <c r="H535" s="8" t="s">
        <v>3868</v>
      </c>
      <c r="N535" s="8" t="str">
        <f t="shared" si="17"/>
        <v>700.11.00.00.00-T</v>
      </c>
      <c r="O535"/>
      <c r="P535"/>
      <c r="Q535"/>
    </row>
    <row r="536" spans="1:17" ht="40.5" x14ac:dyDescent="0.25">
      <c r="A536" s="30">
        <v>527</v>
      </c>
      <c r="B536" s="26" t="s">
        <v>3377</v>
      </c>
      <c r="C536" s="6" t="s">
        <v>3378</v>
      </c>
      <c r="D536" s="6" t="s">
        <v>5270</v>
      </c>
      <c r="E536" s="26" t="s">
        <v>4537</v>
      </c>
      <c r="F536" s="26" t="s">
        <v>3377</v>
      </c>
      <c r="G536" s="16" t="str">
        <f t="shared" si="16"/>
        <v>Archivo de Trámite de la Administración Desconcentrada Servicios al Contribuyente de Baja California 2</v>
      </c>
      <c r="H536" s="8" t="s">
        <v>3868</v>
      </c>
      <c r="N536" s="8" t="str">
        <f t="shared" si="17"/>
        <v>700.12.00.00.00-T</v>
      </c>
      <c r="O536"/>
      <c r="P536"/>
      <c r="Q536"/>
    </row>
    <row r="537" spans="1:17" ht="27" hidden="1" x14ac:dyDescent="0.25">
      <c r="A537" s="30">
        <v>528</v>
      </c>
      <c r="B537" s="26" t="s">
        <v>1228</v>
      </c>
      <c r="C537" s="6" t="s">
        <v>3485</v>
      </c>
      <c r="D537" s="6" t="s">
        <v>5271</v>
      </c>
      <c r="E537" s="26" t="s">
        <v>4618</v>
      </c>
      <c r="F537" s="26" t="s">
        <v>1228</v>
      </c>
      <c r="G537" s="16" t="str">
        <f t="shared" si="16"/>
        <v>Archivo de Trámite del Módulo de Servicios Tributarios de Ensenada</v>
      </c>
      <c r="H537" s="8" t="s">
        <v>3868</v>
      </c>
      <c r="N537" s="8" t="str">
        <f t="shared" si="17"/>
        <v>700.13.00.00.00-T</v>
      </c>
      <c r="O537"/>
      <c r="P537"/>
      <c r="Q537"/>
    </row>
    <row r="538" spans="1:17" ht="40.5" x14ac:dyDescent="0.25">
      <c r="A538" s="30">
        <v>529</v>
      </c>
      <c r="B538" s="26" t="s">
        <v>3379</v>
      </c>
      <c r="C538" s="6" t="s">
        <v>3380</v>
      </c>
      <c r="D538" s="6" t="s">
        <v>5272</v>
      </c>
      <c r="E538" s="26" t="s">
        <v>4538</v>
      </c>
      <c r="F538" s="26" t="s">
        <v>3379</v>
      </c>
      <c r="G538" s="16" t="str">
        <f t="shared" si="16"/>
        <v>Archivo de Trámite de la Administración Desconcentrada Servicios al Contribuyente de Baja California Sur 1</v>
      </c>
      <c r="H538" s="8" t="s">
        <v>3868</v>
      </c>
      <c r="N538" s="8" t="str">
        <f t="shared" si="17"/>
        <v>700.14.00.00.00-T</v>
      </c>
      <c r="O538"/>
      <c r="P538"/>
      <c r="Q538"/>
    </row>
    <row r="539" spans="1:17" ht="27" hidden="1" x14ac:dyDescent="0.25">
      <c r="A539" s="30">
        <v>530</v>
      </c>
      <c r="B539" s="26" t="s">
        <v>1221</v>
      </c>
      <c r="C539" s="6" t="s">
        <v>3483</v>
      </c>
      <c r="D539" s="6" t="s">
        <v>5273</v>
      </c>
      <c r="E539" s="26" t="s">
        <v>4619</v>
      </c>
      <c r="F539" s="26" t="s">
        <v>1221</v>
      </c>
      <c r="G539" s="16" t="str">
        <f t="shared" si="16"/>
        <v>Archivo de Trámite del Módulo de Servicios Tributarios de los Cabos</v>
      </c>
      <c r="H539" s="8" t="s">
        <v>3868</v>
      </c>
      <c r="N539" s="8" t="str">
        <f t="shared" si="17"/>
        <v>700.15.00.00.00-T</v>
      </c>
      <c r="O539"/>
      <c r="P539"/>
      <c r="Q539"/>
    </row>
    <row r="540" spans="1:17" ht="40.5" x14ac:dyDescent="0.25">
      <c r="A540" s="30">
        <v>531</v>
      </c>
      <c r="B540" s="26" t="s">
        <v>3381</v>
      </c>
      <c r="C540" s="6" t="s">
        <v>3382</v>
      </c>
      <c r="D540" s="6" t="s">
        <v>5274</v>
      </c>
      <c r="E540" s="26" t="s">
        <v>4539</v>
      </c>
      <c r="F540" s="26" t="s">
        <v>3381</v>
      </c>
      <c r="G540" s="16" t="str">
        <f t="shared" si="16"/>
        <v>Archivo de Trámite de la Administración Desconcentrada Servicios al Contribuyente de Campeche 1</v>
      </c>
      <c r="H540" s="8" t="s">
        <v>3868</v>
      </c>
      <c r="N540" s="8" t="str">
        <f t="shared" si="17"/>
        <v>700.16.00.00.00-T</v>
      </c>
      <c r="O540"/>
      <c r="P540"/>
      <c r="Q540"/>
    </row>
    <row r="541" spans="1:17" ht="40.5" x14ac:dyDescent="0.25">
      <c r="A541" s="30">
        <v>532</v>
      </c>
      <c r="B541" s="26" t="s">
        <v>3391</v>
      </c>
      <c r="C541" s="6" t="s">
        <v>3392</v>
      </c>
      <c r="D541" s="6" t="s">
        <v>5275</v>
      </c>
      <c r="E541" s="26" t="s">
        <v>4540</v>
      </c>
      <c r="F541" s="26" t="s">
        <v>3391</v>
      </c>
      <c r="G541" s="16" t="str">
        <f t="shared" si="16"/>
        <v>Archivo de Trámite de la Administración Desconcentrada Servicios al Contribuyente de Coahuila de Zaragoza 1</v>
      </c>
      <c r="H541" s="8" t="s">
        <v>3868</v>
      </c>
      <c r="N541" s="8" t="str">
        <f t="shared" si="17"/>
        <v>700.17.00.00.00-T</v>
      </c>
      <c r="O541"/>
      <c r="P541"/>
      <c r="Q541"/>
    </row>
    <row r="542" spans="1:17" ht="40.5" x14ac:dyDescent="0.25">
      <c r="A542" s="30">
        <v>533</v>
      </c>
      <c r="B542" s="26" t="s">
        <v>3393</v>
      </c>
      <c r="C542" s="6" t="s">
        <v>3394</v>
      </c>
      <c r="D542" s="6" t="s">
        <v>5276</v>
      </c>
      <c r="E542" s="26" t="s">
        <v>4541</v>
      </c>
      <c r="F542" s="26" t="s">
        <v>3393</v>
      </c>
      <c r="G542" s="16" t="str">
        <f t="shared" si="16"/>
        <v>Archivo de Trámite de la Administración Desconcentrada Servicios al Contribuyente de Coahuila de Zaragoza 2</v>
      </c>
      <c r="H542" s="8" t="s">
        <v>3868</v>
      </c>
      <c r="N542" s="8" t="str">
        <f t="shared" si="17"/>
        <v>700.18.00.00.00-T</v>
      </c>
      <c r="O542"/>
      <c r="P542"/>
      <c r="Q542"/>
    </row>
    <row r="543" spans="1:17" ht="40.5" x14ac:dyDescent="0.25">
      <c r="A543" s="30">
        <v>534</v>
      </c>
      <c r="B543" s="26" t="s">
        <v>3395</v>
      </c>
      <c r="C543" s="6" t="s">
        <v>3396</v>
      </c>
      <c r="D543" s="6" t="s">
        <v>5277</v>
      </c>
      <c r="E543" s="26" t="s">
        <v>4542</v>
      </c>
      <c r="F543" s="26" t="s">
        <v>3395</v>
      </c>
      <c r="G543" s="16" t="str">
        <f t="shared" si="16"/>
        <v>Archivo de Trámite de la Administración Desconcentrada Servicios al Contribuyente de Coahuila de Zaragoza 3</v>
      </c>
      <c r="H543" s="8" t="s">
        <v>3868</v>
      </c>
      <c r="N543" s="8" t="str">
        <f t="shared" si="17"/>
        <v>700.19.00.00.00-T</v>
      </c>
      <c r="O543"/>
      <c r="P543"/>
      <c r="Q543"/>
    </row>
    <row r="544" spans="1:17" ht="40.5" x14ac:dyDescent="0.25">
      <c r="A544" s="30">
        <v>535</v>
      </c>
      <c r="B544" s="26" t="s">
        <v>3397</v>
      </c>
      <c r="C544" s="6" t="s">
        <v>3398</v>
      </c>
      <c r="D544" s="6" t="s">
        <v>5278</v>
      </c>
      <c r="E544" s="26" t="s">
        <v>4543</v>
      </c>
      <c r="F544" s="26" t="s">
        <v>3397</v>
      </c>
      <c r="G544" s="16" t="str">
        <f t="shared" si="16"/>
        <v>Archivo de Trámite de la Administración Desconcentrada Servicios al Contribuyente de Colima 1</v>
      </c>
      <c r="H544" s="8" t="s">
        <v>3868</v>
      </c>
      <c r="N544" s="8" t="str">
        <f t="shared" si="17"/>
        <v>700.20.00.00.00-T</v>
      </c>
      <c r="O544"/>
      <c r="P544"/>
      <c r="Q544"/>
    </row>
    <row r="545" spans="1:17" ht="40.5" x14ac:dyDescent="0.25">
      <c r="A545" s="30">
        <v>536</v>
      </c>
      <c r="B545" s="26" t="s">
        <v>3383</v>
      </c>
      <c r="C545" s="6" t="s">
        <v>3384</v>
      </c>
      <c r="D545" s="6" t="s">
        <v>5279</v>
      </c>
      <c r="E545" s="26" t="s">
        <v>4544</v>
      </c>
      <c r="F545" s="26" t="s">
        <v>3383</v>
      </c>
      <c r="G545" s="16" t="str">
        <f t="shared" si="16"/>
        <v>Archivo de Trámite de la Administración Desconcentrada Servicios al Contribuyente de Chiapas 1</v>
      </c>
      <c r="H545" s="8" t="s">
        <v>3868</v>
      </c>
      <c r="N545" s="8" t="str">
        <f t="shared" si="17"/>
        <v>700.21.00.00.00-T</v>
      </c>
      <c r="O545"/>
      <c r="P545"/>
      <c r="Q545"/>
    </row>
    <row r="546" spans="1:17" ht="40.5" x14ac:dyDescent="0.25">
      <c r="A546" s="30">
        <v>537</v>
      </c>
      <c r="B546" s="26" t="s">
        <v>3385</v>
      </c>
      <c r="C546" s="6" t="s">
        <v>3386</v>
      </c>
      <c r="D546" s="6" t="s">
        <v>5280</v>
      </c>
      <c r="E546" s="26" t="s">
        <v>4545</v>
      </c>
      <c r="F546" s="26" t="s">
        <v>3385</v>
      </c>
      <c r="G546" s="16" t="str">
        <f t="shared" si="16"/>
        <v>Archivo de Trámite de la Administración Desconcentrada Servicios al Contribuyente de Chiapas 2</v>
      </c>
      <c r="H546" s="8" t="s">
        <v>3868</v>
      </c>
      <c r="N546" s="8" t="str">
        <f t="shared" si="17"/>
        <v>700.22.00.00.00-T</v>
      </c>
      <c r="O546"/>
      <c r="P546"/>
      <c r="Q546"/>
    </row>
    <row r="547" spans="1:17" ht="40.5" x14ac:dyDescent="0.25">
      <c r="A547" s="30">
        <v>538</v>
      </c>
      <c r="B547" s="26" t="s">
        <v>3387</v>
      </c>
      <c r="C547" s="6" t="s">
        <v>3388</v>
      </c>
      <c r="D547" s="6" t="s">
        <v>5281</v>
      </c>
      <c r="E547" s="26" t="s">
        <v>4546</v>
      </c>
      <c r="F547" s="26" t="s">
        <v>3387</v>
      </c>
      <c r="G547" s="16" t="str">
        <f t="shared" si="16"/>
        <v>Archivo de Trámite de la Administración Desconcentrada Servicios al Contribuyente de Chihuahua 1</v>
      </c>
      <c r="H547" s="8" t="s">
        <v>3868</v>
      </c>
      <c r="N547" s="8" t="str">
        <f t="shared" si="17"/>
        <v>700.23.00.00.00-T</v>
      </c>
      <c r="O547"/>
      <c r="P547"/>
      <c r="Q547"/>
    </row>
    <row r="548" spans="1:17" ht="40.5" x14ac:dyDescent="0.25">
      <c r="A548" s="30">
        <v>539</v>
      </c>
      <c r="B548" s="26" t="s">
        <v>3389</v>
      </c>
      <c r="C548" s="6" t="s">
        <v>3390</v>
      </c>
      <c r="D548" s="6" t="s">
        <v>5282</v>
      </c>
      <c r="E548" s="26" t="s">
        <v>4547</v>
      </c>
      <c r="F548" s="26" t="s">
        <v>3389</v>
      </c>
      <c r="G548" s="16" t="str">
        <f t="shared" si="16"/>
        <v>Archivo de Trámite de la Administración Desconcentrada Servicios al Contribuyente de Chihuahua 2</v>
      </c>
      <c r="H548" s="8" t="s">
        <v>3868</v>
      </c>
      <c r="N548" s="8" t="str">
        <f t="shared" si="17"/>
        <v>700.24.00.00.00-T</v>
      </c>
      <c r="O548"/>
      <c r="P548"/>
      <c r="Q548"/>
    </row>
    <row r="549" spans="1:17" ht="40.5" x14ac:dyDescent="0.25">
      <c r="A549" s="30">
        <v>540</v>
      </c>
      <c r="B549" s="26" t="s">
        <v>3407</v>
      </c>
      <c r="C549" s="6" t="s">
        <v>3408</v>
      </c>
      <c r="D549" s="6" t="s">
        <v>5283</v>
      </c>
      <c r="E549" s="26" t="s">
        <v>4548</v>
      </c>
      <c r="F549" s="26" t="s">
        <v>3407</v>
      </c>
      <c r="G549" s="16" t="str">
        <f t="shared" si="16"/>
        <v>Archivo de Trámite de la Administración Desconcentrada Servicios al Contribuyente de Durango 1</v>
      </c>
      <c r="H549" s="8" t="s">
        <v>3868</v>
      </c>
      <c r="N549" s="8" t="str">
        <f t="shared" si="17"/>
        <v>700.25.00.00.00-T</v>
      </c>
      <c r="O549"/>
      <c r="P549"/>
      <c r="Q549"/>
    </row>
    <row r="550" spans="1:17" ht="27" hidden="1" x14ac:dyDescent="0.25">
      <c r="A550" s="30">
        <v>541</v>
      </c>
      <c r="B550" s="26" t="s">
        <v>1222</v>
      </c>
      <c r="C550" s="6" t="s">
        <v>3484</v>
      </c>
      <c r="D550" s="6" t="s">
        <v>5284</v>
      </c>
      <c r="E550" s="26" t="s">
        <v>4620</v>
      </c>
      <c r="F550" s="26" t="s">
        <v>1222</v>
      </c>
      <c r="G550" s="16" t="str">
        <f t="shared" si="16"/>
        <v>Archivo de Trámite del Módulo de Servicios Tributarios de Irapuato</v>
      </c>
      <c r="H550" s="8" t="s">
        <v>3868</v>
      </c>
      <c r="N550" s="8" t="str">
        <f t="shared" si="17"/>
        <v>700.26.00.00.00-T</v>
      </c>
      <c r="O550"/>
      <c r="P550"/>
      <c r="Q550"/>
    </row>
    <row r="551" spans="1:17" ht="40.5" x14ac:dyDescent="0.25">
      <c r="A551" s="30">
        <v>542</v>
      </c>
      <c r="B551" s="26" t="s">
        <v>3409</v>
      </c>
      <c r="C551" s="6" t="s">
        <v>3410</v>
      </c>
      <c r="D551" s="6" t="s">
        <v>5285</v>
      </c>
      <c r="E551" s="26" t="s">
        <v>4549</v>
      </c>
      <c r="F551" s="26" t="s">
        <v>3409</v>
      </c>
      <c r="G551" s="16" t="str">
        <f t="shared" si="16"/>
        <v>Archivo de Trámite de la Administración Desconcentrada Servicios al Contribuyente de Guanajuato 2</v>
      </c>
      <c r="H551" s="8" t="s">
        <v>3868</v>
      </c>
      <c r="N551" s="8" t="str">
        <f t="shared" si="17"/>
        <v>700.27.00.00.00-T</v>
      </c>
      <c r="O551"/>
      <c r="P551"/>
      <c r="Q551"/>
    </row>
    <row r="552" spans="1:17" ht="40.5" x14ac:dyDescent="0.25">
      <c r="A552" s="30">
        <v>543</v>
      </c>
      <c r="B552" s="26" t="s">
        <v>3411</v>
      </c>
      <c r="C552" s="6" t="s">
        <v>3412</v>
      </c>
      <c r="D552" s="6" t="s">
        <v>5286</v>
      </c>
      <c r="E552" s="26" t="s">
        <v>4550</v>
      </c>
      <c r="F552" s="26" t="s">
        <v>3411</v>
      </c>
      <c r="G552" s="16" t="str">
        <f t="shared" si="16"/>
        <v>Archivo de Trámite de la Administración Desconcentrada Servicios al Contribuyente de Guanajuato 3</v>
      </c>
      <c r="H552" s="8" t="s">
        <v>3868</v>
      </c>
      <c r="N552" s="8" t="str">
        <f t="shared" si="17"/>
        <v>700.28.00.00.00-T</v>
      </c>
      <c r="O552"/>
      <c r="P552"/>
      <c r="Q552"/>
    </row>
    <row r="553" spans="1:17" ht="40.5" x14ac:dyDescent="0.25">
      <c r="A553" s="30">
        <v>544</v>
      </c>
      <c r="B553" s="26" t="s">
        <v>3413</v>
      </c>
      <c r="C553" s="6" t="s">
        <v>3414</v>
      </c>
      <c r="D553" s="6" t="s">
        <v>5287</v>
      </c>
      <c r="E553" s="26" t="s">
        <v>4551</v>
      </c>
      <c r="F553" s="26" t="s">
        <v>3413</v>
      </c>
      <c r="G553" s="16" t="str">
        <f t="shared" si="16"/>
        <v>Archivo de Trámite de la Administración Desconcentrada Servicios al Contribuyente de Guerrero 1</v>
      </c>
      <c r="H553" s="8" t="s">
        <v>3868</v>
      </c>
      <c r="N553" s="8" t="str">
        <f t="shared" si="17"/>
        <v>700.29.00.00.00-T</v>
      </c>
      <c r="O553"/>
      <c r="P553"/>
      <c r="Q553"/>
    </row>
    <row r="554" spans="1:17" ht="27" hidden="1" x14ac:dyDescent="0.25">
      <c r="A554" s="30">
        <v>545</v>
      </c>
      <c r="B554" s="26" t="s">
        <v>1243</v>
      </c>
      <c r="C554" s="6" t="s">
        <v>3489</v>
      </c>
      <c r="D554" s="6" t="s">
        <v>5288</v>
      </c>
      <c r="E554" s="26" t="s">
        <v>4621</v>
      </c>
      <c r="F554" s="26" t="s">
        <v>1243</v>
      </c>
      <c r="G554" s="16" t="str">
        <f t="shared" si="16"/>
        <v>Archivo de Trámite del Módulo de Servicios Tributarios de Iguala</v>
      </c>
      <c r="H554" s="8" t="s">
        <v>3868</v>
      </c>
      <c r="N554" s="8" t="str">
        <f t="shared" si="17"/>
        <v>700.30.00.00.00-T</v>
      </c>
      <c r="O554"/>
      <c r="P554"/>
      <c r="Q554"/>
    </row>
    <row r="555" spans="1:17" ht="40.5" x14ac:dyDescent="0.25">
      <c r="A555" s="30">
        <v>546</v>
      </c>
      <c r="B555" s="26" t="s">
        <v>3415</v>
      </c>
      <c r="C555" s="6" t="s">
        <v>3416</v>
      </c>
      <c r="D555" s="6" t="s">
        <v>5289</v>
      </c>
      <c r="E555" s="26" t="s">
        <v>4552</v>
      </c>
      <c r="F555" s="26" t="s">
        <v>3415</v>
      </c>
      <c r="G555" s="16" t="str">
        <f t="shared" si="16"/>
        <v>Archivo de Trámite de la Administración Desconcentrada Servicios al Contribuyente de Hidalgo 1</v>
      </c>
      <c r="H555" s="8" t="s">
        <v>3868</v>
      </c>
      <c r="N555" s="8" t="str">
        <f t="shared" si="17"/>
        <v>700.31.00.00.00-T</v>
      </c>
      <c r="O555"/>
      <c r="P555"/>
      <c r="Q555"/>
    </row>
    <row r="556" spans="1:17" ht="40.5" x14ac:dyDescent="0.25">
      <c r="A556" s="30">
        <v>547</v>
      </c>
      <c r="B556" s="26" t="s">
        <v>3417</v>
      </c>
      <c r="C556" s="6" t="s">
        <v>3418</v>
      </c>
      <c r="D556" s="6" t="s">
        <v>5290</v>
      </c>
      <c r="E556" s="26" t="s">
        <v>4553</v>
      </c>
      <c r="F556" s="26" t="s">
        <v>5620</v>
      </c>
      <c r="G556" s="16" t="str">
        <f t="shared" si="16"/>
        <v>Archivo de Trámite de la Administración Desconcentrada Servicios al Contribuyente de Jalisco 1</v>
      </c>
      <c r="H556" s="8" t="s">
        <v>3868</v>
      </c>
      <c r="N556" s="8" t="str">
        <f t="shared" si="17"/>
        <v>700.32.00.00.00-T</v>
      </c>
      <c r="O556"/>
      <c r="P556"/>
      <c r="Q556"/>
    </row>
    <row r="557" spans="1:17" ht="40.5" x14ac:dyDescent="0.25">
      <c r="A557" s="30">
        <v>548</v>
      </c>
      <c r="B557" s="26" t="s">
        <v>3419</v>
      </c>
      <c r="C557" s="6" t="s">
        <v>3420</v>
      </c>
      <c r="D557" s="6" t="s">
        <v>5291</v>
      </c>
      <c r="E557" s="26" t="s">
        <v>4554</v>
      </c>
      <c r="F557" s="26" t="s">
        <v>5621</v>
      </c>
      <c r="G557" s="16" t="str">
        <f t="shared" si="16"/>
        <v>Archivo de Trámite de la Administración Desconcentrada Servicios al Contribuyente de Jalisco 2</v>
      </c>
      <c r="H557" s="8" t="s">
        <v>3868</v>
      </c>
      <c r="N557" s="8" t="str">
        <f t="shared" si="17"/>
        <v>700.33.00.00.00-T</v>
      </c>
      <c r="O557"/>
      <c r="P557"/>
      <c r="Q557"/>
    </row>
    <row r="558" spans="1:17" ht="40.5" x14ac:dyDescent="0.25">
      <c r="A558" s="30">
        <v>549</v>
      </c>
      <c r="B558" s="26" t="s">
        <v>3421</v>
      </c>
      <c r="C558" s="6" t="s">
        <v>3422</v>
      </c>
      <c r="D558" s="6" t="s">
        <v>5292</v>
      </c>
      <c r="E558" s="26" t="s">
        <v>4555</v>
      </c>
      <c r="F558" s="26" t="s">
        <v>5622</v>
      </c>
      <c r="G558" s="16" t="str">
        <f t="shared" si="16"/>
        <v>Archivo de Trámite de la Administración Desconcentrada Servicios al Contribuyente de Jalisco 3</v>
      </c>
      <c r="H558" s="8" t="s">
        <v>3868</v>
      </c>
      <c r="N558" s="8" t="str">
        <f t="shared" si="17"/>
        <v>700.34.00.00.00-T</v>
      </c>
      <c r="O558"/>
      <c r="P558"/>
      <c r="Q558"/>
    </row>
    <row r="559" spans="1:17" ht="27" hidden="1" x14ac:dyDescent="0.25">
      <c r="A559" s="30">
        <v>550</v>
      </c>
      <c r="B559" s="26" t="s">
        <v>1237</v>
      </c>
      <c r="C559" s="6" t="s">
        <v>3487</v>
      </c>
      <c r="D559" s="6" t="s">
        <v>5293</v>
      </c>
      <c r="E559" s="26" t="s">
        <v>4622</v>
      </c>
      <c r="F559" s="26" t="s">
        <v>1237</v>
      </c>
      <c r="G559" s="16" t="str">
        <f t="shared" si="16"/>
        <v>Archivo de Trámite del Módulo de Servicios Tributarios de Ciudad Guzmán</v>
      </c>
      <c r="H559" s="8" t="s">
        <v>3868</v>
      </c>
      <c r="N559" s="8" t="str">
        <f t="shared" si="17"/>
        <v>700.35.00.00.00-T</v>
      </c>
      <c r="O559"/>
      <c r="P559"/>
      <c r="Q559"/>
    </row>
    <row r="560" spans="1:17" ht="27" hidden="1" x14ac:dyDescent="0.25">
      <c r="A560" s="30">
        <v>551</v>
      </c>
      <c r="B560" s="26" t="s">
        <v>1252</v>
      </c>
      <c r="C560" s="6" t="s">
        <v>3491</v>
      </c>
      <c r="D560" s="6" t="s">
        <v>5294</v>
      </c>
      <c r="E560" s="26" t="s">
        <v>4623</v>
      </c>
      <c r="F560" s="26" t="s">
        <v>1252</v>
      </c>
      <c r="G560" s="16" t="str">
        <f t="shared" si="16"/>
        <v>Archivo de Trámite del Módulo de Servicios Tributarios de Puerto Vallarta</v>
      </c>
      <c r="H560" s="8" t="s">
        <v>3868</v>
      </c>
      <c r="N560" s="8" t="str">
        <f t="shared" si="17"/>
        <v>700.36.00.00.00-T</v>
      </c>
      <c r="O560"/>
      <c r="P560"/>
      <c r="Q560"/>
    </row>
    <row r="561" spans="1:17" ht="40.5" x14ac:dyDescent="0.25">
      <c r="A561" s="30">
        <v>552</v>
      </c>
      <c r="B561" s="26" t="s">
        <v>3423</v>
      </c>
      <c r="C561" s="6" t="s">
        <v>3424</v>
      </c>
      <c r="D561" s="6" t="s">
        <v>5295</v>
      </c>
      <c r="E561" s="26" t="s">
        <v>4556</v>
      </c>
      <c r="F561" s="26" t="s">
        <v>3423</v>
      </c>
      <c r="G561" s="16" t="str">
        <f t="shared" si="16"/>
        <v>Archivo de Trámite de la Administración Desconcentrada Servicios al Contribuyente de México 1</v>
      </c>
      <c r="H561" s="8" t="s">
        <v>3868</v>
      </c>
      <c r="N561" s="8" t="str">
        <f t="shared" si="17"/>
        <v>700.37.00.00.00-T</v>
      </c>
      <c r="O561"/>
      <c r="P561"/>
      <c r="Q561"/>
    </row>
    <row r="562" spans="1:17" ht="40.5" x14ac:dyDescent="0.25">
      <c r="A562" s="30">
        <v>553</v>
      </c>
      <c r="B562" s="26" t="s">
        <v>3425</v>
      </c>
      <c r="C562" s="6" t="s">
        <v>3426</v>
      </c>
      <c r="D562" s="6" t="s">
        <v>5296</v>
      </c>
      <c r="E562" s="26" t="s">
        <v>4557</v>
      </c>
      <c r="F562" s="26" t="s">
        <v>3425</v>
      </c>
      <c r="G562" s="16" t="str">
        <f t="shared" si="16"/>
        <v>Archivo de Trámite de la Administración Desconcentrada Servicios al Contribuyente de México 2</v>
      </c>
      <c r="H562" s="8" t="s">
        <v>3868</v>
      </c>
      <c r="N562" s="8" t="str">
        <f t="shared" si="17"/>
        <v>700.38.00.00.00-T</v>
      </c>
      <c r="O562"/>
      <c r="P562"/>
      <c r="Q562"/>
    </row>
    <row r="563" spans="1:17" ht="40.5" x14ac:dyDescent="0.25">
      <c r="A563" s="30">
        <v>554</v>
      </c>
      <c r="B563" s="26" t="s">
        <v>3427</v>
      </c>
      <c r="C563" s="6" t="s">
        <v>3428</v>
      </c>
      <c r="D563" s="6" t="s">
        <v>5297</v>
      </c>
      <c r="E563" s="26" t="s">
        <v>4558</v>
      </c>
      <c r="F563" s="26" t="s">
        <v>3427</v>
      </c>
      <c r="G563" s="16" t="str">
        <f t="shared" si="16"/>
        <v>Archivo de Trámite de la Administración Desconcentrada Servicios al Contribuyente de Michoacán 1</v>
      </c>
      <c r="H563" s="8" t="s">
        <v>3868</v>
      </c>
      <c r="N563" s="8" t="str">
        <f t="shared" si="17"/>
        <v>700.39.00.00.00-T</v>
      </c>
      <c r="O563"/>
      <c r="P563"/>
      <c r="Q563"/>
    </row>
    <row r="564" spans="1:17" ht="27" hidden="1" x14ac:dyDescent="0.25">
      <c r="A564" s="30">
        <v>555</v>
      </c>
      <c r="B564" s="26" t="s">
        <v>1261</v>
      </c>
      <c r="C564" s="6" t="s">
        <v>3493</v>
      </c>
      <c r="D564" s="6" t="s">
        <v>5298</v>
      </c>
      <c r="E564" s="26" t="s">
        <v>4624</v>
      </c>
      <c r="F564" s="26" t="s">
        <v>1261</v>
      </c>
      <c r="G564" s="16" t="str">
        <f t="shared" si="16"/>
        <v>Archivo de Trámite del Módulo de Servicios Tributarios de Uruapan</v>
      </c>
      <c r="H564" s="8" t="s">
        <v>3868</v>
      </c>
      <c r="N564" s="8" t="str">
        <f t="shared" si="17"/>
        <v>700.40.00.00.00-T</v>
      </c>
      <c r="O564"/>
      <c r="P564"/>
      <c r="Q564"/>
    </row>
    <row r="565" spans="1:17" ht="40.5" x14ac:dyDescent="0.25">
      <c r="A565" s="30">
        <v>556</v>
      </c>
      <c r="B565" s="26" t="s">
        <v>3429</v>
      </c>
      <c r="C565" s="6" t="s">
        <v>3430</v>
      </c>
      <c r="D565" s="6" t="s">
        <v>5299</v>
      </c>
      <c r="E565" s="26" t="s">
        <v>4559</v>
      </c>
      <c r="F565" s="26" t="s">
        <v>3429</v>
      </c>
      <c r="G565" s="16" t="str">
        <f t="shared" si="16"/>
        <v>Archivo de Trámite de la Administración Desconcentrada Servicios al Contribuyente de Morelos 1</v>
      </c>
      <c r="H565" s="8" t="s">
        <v>3868</v>
      </c>
      <c r="N565" s="8" t="str">
        <f t="shared" si="17"/>
        <v>700.41.00.00.00-T</v>
      </c>
      <c r="O565"/>
      <c r="P565"/>
      <c r="Q565"/>
    </row>
    <row r="566" spans="1:17" ht="40.5" x14ac:dyDescent="0.25">
      <c r="A566" s="30">
        <v>557</v>
      </c>
      <c r="B566" s="26" t="s">
        <v>3431</v>
      </c>
      <c r="C566" s="6" t="s">
        <v>3432</v>
      </c>
      <c r="D566" s="6" t="s">
        <v>5300</v>
      </c>
      <c r="E566" s="26" t="s">
        <v>4560</v>
      </c>
      <c r="F566" s="26" t="s">
        <v>3431</v>
      </c>
      <c r="G566" s="16" t="str">
        <f t="shared" si="16"/>
        <v>Archivo de Trámite de la Administración Desconcentrada Servicios al Contribuyente de Nayarit 1</v>
      </c>
      <c r="H566" s="8" t="s">
        <v>3868</v>
      </c>
      <c r="N566" s="8" t="str">
        <f t="shared" si="17"/>
        <v>700.42.00.00.00-T</v>
      </c>
      <c r="O566"/>
      <c r="P566"/>
      <c r="Q566"/>
    </row>
    <row r="567" spans="1:17" ht="40.5" x14ac:dyDescent="0.25">
      <c r="A567" s="30">
        <v>558</v>
      </c>
      <c r="B567" s="26" t="s">
        <v>3433</v>
      </c>
      <c r="C567" s="6" t="s">
        <v>3434</v>
      </c>
      <c r="D567" s="6" t="s">
        <v>5301</v>
      </c>
      <c r="E567" s="26" t="s">
        <v>4561</v>
      </c>
      <c r="F567" s="26" t="s">
        <v>3433</v>
      </c>
      <c r="G567" s="16" t="str">
        <f t="shared" si="16"/>
        <v>Archivo de Trámite de la Administración Desconcentrada Servicios al Contribuyente de Nuevo León 1</v>
      </c>
      <c r="H567" s="8" t="s">
        <v>3868</v>
      </c>
      <c r="N567" s="8" t="str">
        <f t="shared" si="17"/>
        <v>700.43.00.00.00-T</v>
      </c>
      <c r="O567"/>
      <c r="P567"/>
      <c r="Q567"/>
    </row>
    <row r="568" spans="1:17" ht="40.5" x14ac:dyDescent="0.25">
      <c r="A568" s="30">
        <v>559</v>
      </c>
      <c r="B568" s="26" t="s">
        <v>3435</v>
      </c>
      <c r="C568" s="6" t="s">
        <v>3436</v>
      </c>
      <c r="D568" s="6" t="s">
        <v>5302</v>
      </c>
      <c r="E568" s="26" t="s">
        <v>4562</v>
      </c>
      <c r="F568" s="26" t="s">
        <v>3435</v>
      </c>
      <c r="G568" s="16" t="str">
        <f t="shared" si="16"/>
        <v>Archivo de Trámite de la Administración Desconcentrada Servicios al Contribuyente de Nuevo León 2</v>
      </c>
      <c r="H568" s="8" t="s">
        <v>3868</v>
      </c>
      <c r="N568" s="8" t="str">
        <f t="shared" si="17"/>
        <v>700.44.00.00.00-T</v>
      </c>
      <c r="O568"/>
      <c r="P568"/>
      <c r="Q568"/>
    </row>
    <row r="569" spans="1:17" ht="40.5" x14ac:dyDescent="0.25">
      <c r="A569" s="30">
        <v>560</v>
      </c>
      <c r="B569" s="26" t="s">
        <v>3437</v>
      </c>
      <c r="C569" s="6" t="s">
        <v>3438</v>
      </c>
      <c r="D569" s="6" t="s">
        <v>5303</v>
      </c>
      <c r="E569" s="26" t="s">
        <v>4563</v>
      </c>
      <c r="F569" s="26" t="s">
        <v>3437</v>
      </c>
      <c r="G569" s="16" t="str">
        <f t="shared" si="16"/>
        <v>Archivo de Trámite de la Administración Desconcentrada Servicios al Contribuyente de Nuevo León 3</v>
      </c>
      <c r="H569" s="8" t="s">
        <v>3868</v>
      </c>
      <c r="N569" s="8" t="str">
        <f t="shared" si="17"/>
        <v>700.45.00.00.00-T</v>
      </c>
      <c r="O569"/>
      <c r="P569"/>
      <c r="Q569"/>
    </row>
    <row r="570" spans="1:17" ht="40.5" x14ac:dyDescent="0.25">
      <c r="A570" s="30">
        <v>561</v>
      </c>
      <c r="B570" s="26" t="s">
        <v>3439</v>
      </c>
      <c r="C570" s="6" t="s">
        <v>3440</v>
      </c>
      <c r="D570" s="6" t="s">
        <v>5304</v>
      </c>
      <c r="E570" s="26" t="s">
        <v>4564</v>
      </c>
      <c r="F570" s="26" t="s">
        <v>3439</v>
      </c>
      <c r="G570" s="16" t="str">
        <f t="shared" si="16"/>
        <v>Archivo de Trámite de la Administración Desconcentrada Servicios al Contribuyente de Oaxaca 1</v>
      </c>
      <c r="H570" s="8" t="s">
        <v>3868</v>
      </c>
      <c r="N570" s="8" t="str">
        <f t="shared" si="17"/>
        <v>700.46.00.00.00-T</v>
      </c>
      <c r="O570"/>
      <c r="P570"/>
      <c r="Q570"/>
    </row>
    <row r="571" spans="1:17" ht="40.5" x14ac:dyDescent="0.25">
      <c r="A571" s="30">
        <v>562</v>
      </c>
      <c r="B571" s="26" t="s">
        <v>3441</v>
      </c>
      <c r="C571" s="6" t="s">
        <v>3442</v>
      </c>
      <c r="D571" s="6" t="s">
        <v>5305</v>
      </c>
      <c r="E571" s="26" t="s">
        <v>4565</v>
      </c>
      <c r="F571" s="26" t="s">
        <v>3441</v>
      </c>
      <c r="G571" s="16" t="str">
        <f t="shared" si="16"/>
        <v>Archivo de Trámite de la Administración Desconcentrada Servicios al Contribuyente de Puebla 1</v>
      </c>
      <c r="H571" s="8" t="s">
        <v>3868</v>
      </c>
      <c r="N571" s="8" t="str">
        <f t="shared" si="17"/>
        <v>700.47.00.00.00-T</v>
      </c>
      <c r="O571"/>
      <c r="P571"/>
      <c r="Q571"/>
    </row>
    <row r="572" spans="1:17" ht="40.5" x14ac:dyDescent="0.25">
      <c r="A572" s="30">
        <v>563</v>
      </c>
      <c r="B572" s="26" t="s">
        <v>3443</v>
      </c>
      <c r="C572" s="6" t="s">
        <v>3444</v>
      </c>
      <c r="D572" s="6" t="s">
        <v>5306</v>
      </c>
      <c r="E572" s="26" t="s">
        <v>4566</v>
      </c>
      <c r="F572" s="26" t="s">
        <v>3443</v>
      </c>
      <c r="G572" s="16" t="str">
        <f t="shared" si="16"/>
        <v>Archivo de Trámite de la Administración Desconcentrada Servicios al Contribuyente de Puebla 2</v>
      </c>
      <c r="H572" s="8" t="s">
        <v>3868</v>
      </c>
      <c r="N572" s="8" t="str">
        <f t="shared" si="17"/>
        <v>700.48.00.00.00-T</v>
      </c>
      <c r="O572"/>
      <c r="P572"/>
      <c r="Q572"/>
    </row>
    <row r="573" spans="1:17" ht="40.5" x14ac:dyDescent="0.25">
      <c r="A573" s="30">
        <v>564</v>
      </c>
      <c r="B573" s="26" t="s">
        <v>3445</v>
      </c>
      <c r="C573" s="6" t="s">
        <v>3446</v>
      </c>
      <c r="D573" s="6" t="s">
        <v>5307</v>
      </c>
      <c r="E573" s="26" t="s">
        <v>4567</v>
      </c>
      <c r="F573" s="26" t="s">
        <v>3445</v>
      </c>
      <c r="G573" s="16" t="str">
        <f t="shared" si="16"/>
        <v>Archivo de Trámite de la Administración Desconcentrada Servicios al Contribuyente de Querétaro 1</v>
      </c>
      <c r="H573" s="8" t="s">
        <v>3868</v>
      </c>
      <c r="N573" s="8" t="str">
        <f t="shared" si="17"/>
        <v>700.49.00.00.00-T</v>
      </c>
      <c r="O573"/>
      <c r="P573"/>
      <c r="Q573"/>
    </row>
    <row r="574" spans="1:17" ht="27" hidden="1" x14ac:dyDescent="0.25">
      <c r="A574" s="30">
        <v>565</v>
      </c>
      <c r="B574" s="26" t="s">
        <v>1232</v>
      </c>
      <c r="C574" s="6" t="s">
        <v>3486</v>
      </c>
      <c r="D574" s="6" t="s">
        <v>5308</v>
      </c>
      <c r="E574" s="26" t="s">
        <v>4625</v>
      </c>
      <c r="F574" s="26" t="s">
        <v>1232</v>
      </c>
      <c r="G574" s="16" t="str">
        <f t="shared" si="16"/>
        <v>Archivo de Trámite del Módulo de Servicios Tributarios de Chetumal</v>
      </c>
      <c r="H574" s="8" t="s">
        <v>3868</v>
      </c>
      <c r="N574" s="8" t="str">
        <f t="shared" si="17"/>
        <v>700.50.00.00.00-T</v>
      </c>
      <c r="O574"/>
      <c r="P574"/>
      <c r="Q574"/>
    </row>
    <row r="575" spans="1:17" ht="40.5" x14ac:dyDescent="0.25">
      <c r="A575" s="30">
        <v>566</v>
      </c>
      <c r="B575" s="26" t="s">
        <v>3447</v>
      </c>
      <c r="C575" s="6" t="s">
        <v>3448</v>
      </c>
      <c r="D575" s="6" t="s">
        <v>5309</v>
      </c>
      <c r="E575" s="26" t="s">
        <v>4568</v>
      </c>
      <c r="F575" s="26" t="s">
        <v>3447</v>
      </c>
      <c r="G575" s="16" t="str">
        <f t="shared" si="16"/>
        <v>Archivo de Trámite de la Administración Desconcentrada Servicios al Contribuyente de Quintana Roo 2</v>
      </c>
      <c r="H575" s="8" t="s">
        <v>3868</v>
      </c>
      <c r="N575" s="8" t="str">
        <f t="shared" si="17"/>
        <v>700.51.00.00.00-T</v>
      </c>
      <c r="O575"/>
      <c r="P575"/>
      <c r="Q575"/>
    </row>
    <row r="576" spans="1:17" ht="40.5" x14ac:dyDescent="0.25">
      <c r="A576" s="30">
        <v>567</v>
      </c>
      <c r="B576" s="26" t="s">
        <v>3449</v>
      </c>
      <c r="C576" s="6" t="s">
        <v>3450</v>
      </c>
      <c r="D576" s="6" t="s">
        <v>5310</v>
      </c>
      <c r="E576" s="26" t="s">
        <v>4569</v>
      </c>
      <c r="F576" s="26" t="s">
        <v>3449</v>
      </c>
      <c r="G576" s="16" t="str">
        <f t="shared" si="16"/>
        <v>Archivo de Trámite de la Administración Desconcentrada Servicios al Contribuyente de San Luis Potosí 1</v>
      </c>
      <c r="H576" s="8" t="s">
        <v>3868</v>
      </c>
      <c r="N576" s="8" t="str">
        <f t="shared" si="17"/>
        <v>700.52.00.00.00-T</v>
      </c>
      <c r="O576"/>
      <c r="P576"/>
      <c r="Q576"/>
    </row>
    <row r="577" spans="1:17" ht="40.5" x14ac:dyDescent="0.25">
      <c r="A577" s="30">
        <v>568</v>
      </c>
      <c r="B577" s="26" t="s">
        <v>3451</v>
      </c>
      <c r="C577" s="6" t="s">
        <v>3452</v>
      </c>
      <c r="D577" s="6" t="s">
        <v>5311</v>
      </c>
      <c r="E577" s="26" t="s">
        <v>4570</v>
      </c>
      <c r="F577" s="26" t="s">
        <v>3451</v>
      </c>
      <c r="G577" s="16" t="str">
        <f t="shared" si="16"/>
        <v>Archivo de Trámite de la Administración Desconcentrada Servicios al Contribuyente de Sinaloa 1</v>
      </c>
      <c r="H577" s="8" t="s">
        <v>3868</v>
      </c>
      <c r="N577" s="8" t="str">
        <f t="shared" si="17"/>
        <v>700.53.00.00.00-T</v>
      </c>
      <c r="O577"/>
      <c r="P577"/>
      <c r="Q577"/>
    </row>
    <row r="578" spans="1:17" ht="40.5" x14ac:dyDescent="0.25">
      <c r="A578" s="30">
        <v>569</v>
      </c>
      <c r="B578" s="26" t="s">
        <v>3453</v>
      </c>
      <c r="C578" s="6" t="s">
        <v>3454</v>
      </c>
      <c r="D578" s="6" t="s">
        <v>5312</v>
      </c>
      <c r="E578" s="26" t="s">
        <v>4571</v>
      </c>
      <c r="F578" s="26" t="s">
        <v>3453</v>
      </c>
      <c r="G578" s="16" t="str">
        <f t="shared" si="16"/>
        <v>Archivo de Trámite de la Administración Desconcentrada Servicios al Contribuyente de Sinaloa 2</v>
      </c>
      <c r="H578" s="8" t="s">
        <v>3868</v>
      </c>
      <c r="N578" s="8" t="str">
        <f t="shared" si="17"/>
        <v>700.54.00.00.00-T</v>
      </c>
      <c r="O578"/>
      <c r="P578"/>
      <c r="Q578"/>
    </row>
    <row r="579" spans="1:17" ht="27" hidden="1" x14ac:dyDescent="0.25">
      <c r="A579" s="30">
        <v>570</v>
      </c>
      <c r="B579" s="26" t="s">
        <v>1248</v>
      </c>
      <c r="C579" s="6" t="s">
        <v>3490</v>
      </c>
      <c r="D579" s="6" t="s">
        <v>5313</v>
      </c>
      <c r="E579" s="26" t="s">
        <v>4626</v>
      </c>
      <c r="F579" s="26" t="s">
        <v>1248</v>
      </c>
      <c r="G579" s="16" t="str">
        <f t="shared" si="16"/>
        <v>Archivo de Trámite del Módulo de Servicios Tributarios de los Mochis</v>
      </c>
      <c r="H579" s="8" t="s">
        <v>3868</v>
      </c>
      <c r="N579" s="8" t="str">
        <f t="shared" si="17"/>
        <v>700.55.00.00.00-T</v>
      </c>
      <c r="O579"/>
      <c r="P579"/>
      <c r="Q579"/>
    </row>
    <row r="580" spans="1:17" ht="40.5" x14ac:dyDescent="0.25">
      <c r="A580" s="30">
        <v>571</v>
      </c>
      <c r="B580" s="26" t="s">
        <v>3455</v>
      </c>
      <c r="C580" s="6" t="s">
        <v>3456</v>
      </c>
      <c r="D580" s="6" t="s">
        <v>5314</v>
      </c>
      <c r="E580" s="26" t="s">
        <v>4572</v>
      </c>
      <c r="F580" s="26" t="s">
        <v>3455</v>
      </c>
      <c r="G580" s="16" t="str">
        <f t="shared" si="16"/>
        <v>Archivo de Trámite de la Administración Desconcentrada Servicios al Contribuyente de Sonora 1</v>
      </c>
      <c r="H580" s="8" t="s">
        <v>3868</v>
      </c>
      <c r="N580" s="8" t="str">
        <f t="shared" si="17"/>
        <v>700.56.00.00.00-T</v>
      </c>
      <c r="O580"/>
      <c r="P580"/>
      <c r="Q580"/>
    </row>
    <row r="581" spans="1:17" ht="40.5" x14ac:dyDescent="0.25">
      <c r="A581" s="30">
        <v>572</v>
      </c>
      <c r="B581" s="26" t="s">
        <v>3457</v>
      </c>
      <c r="C581" s="6" t="s">
        <v>3458</v>
      </c>
      <c r="D581" s="6" t="s">
        <v>5315</v>
      </c>
      <c r="E581" s="26" t="s">
        <v>4573</v>
      </c>
      <c r="F581" s="26" t="s">
        <v>3457</v>
      </c>
      <c r="G581" s="16" t="str">
        <f t="shared" si="16"/>
        <v>Archivo de Trámite de la Administración Desconcentrada Servicios al Contribuyente de Sonora 2</v>
      </c>
      <c r="H581" s="8" t="s">
        <v>3868</v>
      </c>
      <c r="N581" s="8" t="str">
        <f t="shared" si="17"/>
        <v>700.57.00.00.00-T</v>
      </c>
      <c r="O581"/>
      <c r="P581"/>
      <c r="Q581"/>
    </row>
    <row r="582" spans="1:17" ht="40.5" x14ac:dyDescent="0.25">
      <c r="A582" s="30">
        <v>573</v>
      </c>
      <c r="B582" s="26" t="s">
        <v>3459</v>
      </c>
      <c r="C582" s="6" t="s">
        <v>3460</v>
      </c>
      <c r="D582" s="6" t="s">
        <v>5316</v>
      </c>
      <c r="E582" s="26" t="s">
        <v>4574</v>
      </c>
      <c r="F582" s="26" t="s">
        <v>3459</v>
      </c>
      <c r="G582" s="16" t="str">
        <f t="shared" si="16"/>
        <v>Archivo de Trámite de la Administración Desconcentrada Servicios al Contribuyente de Sonora 3</v>
      </c>
      <c r="H582" s="8" t="s">
        <v>3868</v>
      </c>
      <c r="N582" s="8" t="str">
        <f t="shared" si="17"/>
        <v>700.58.00.00.00-T</v>
      </c>
      <c r="O582"/>
      <c r="P582"/>
      <c r="Q582"/>
    </row>
    <row r="583" spans="1:17" ht="40.5" x14ac:dyDescent="0.25">
      <c r="A583" s="30">
        <v>574</v>
      </c>
      <c r="B583" s="26" t="s">
        <v>3461</v>
      </c>
      <c r="C583" s="6" t="s">
        <v>3462</v>
      </c>
      <c r="D583" s="6" t="s">
        <v>5317</v>
      </c>
      <c r="E583" s="26" t="s">
        <v>4575</v>
      </c>
      <c r="F583" s="26" t="s">
        <v>3461</v>
      </c>
      <c r="G583" s="16" t="str">
        <f t="shared" si="16"/>
        <v>Archivo de Trámite de la Administración Desconcentrada Servicios al Contribuyente de Tabasco 1</v>
      </c>
      <c r="H583" s="8" t="s">
        <v>3868</v>
      </c>
      <c r="N583" s="8" t="str">
        <f t="shared" si="17"/>
        <v>700.59.00.00.00-T</v>
      </c>
      <c r="O583"/>
      <c r="P583"/>
      <c r="Q583"/>
    </row>
    <row r="584" spans="1:17" ht="40.5" x14ac:dyDescent="0.25">
      <c r="A584" s="30">
        <v>575</v>
      </c>
      <c r="B584" s="26" t="s">
        <v>3463</v>
      </c>
      <c r="C584" s="6" t="s">
        <v>3464</v>
      </c>
      <c r="D584" s="6" t="s">
        <v>5318</v>
      </c>
      <c r="E584" s="26" t="s">
        <v>4576</v>
      </c>
      <c r="F584" s="26" t="s">
        <v>3463</v>
      </c>
      <c r="G584" s="16" t="str">
        <f t="shared" si="16"/>
        <v>Archivo de Trámite de la Administración Desconcentrada Servicios al Contribuyente de Tamaulipas 1</v>
      </c>
      <c r="H584" s="8" t="s">
        <v>3868</v>
      </c>
      <c r="N584" s="8" t="str">
        <f t="shared" si="17"/>
        <v>700.60.00.00.00-T</v>
      </c>
      <c r="O584"/>
      <c r="P584"/>
      <c r="Q584"/>
    </row>
    <row r="585" spans="1:17" ht="40.5" x14ac:dyDescent="0.25">
      <c r="A585" s="30">
        <v>576</v>
      </c>
      <c r="B585" s="26" t="s">
        <v>3465</v>
      </c>
      <c r="C585" s="6" t="s">
        <v>3466</v>
      </c>
      <c r="D585" s="6" t="s">
        <v>5319</v>
      </c>
      <c r="E585" s="26" t="s">
        <v>4577</v>
      </c>
      <c r="F585" s="26" t="s">
        <v>3465</v>
      </c>
      <c r="G585" s="16" t="str">
        <f t="shared" si="16"/>
        <v>Archivo de Trámite de la Administración Desconcentrada Servicios al Contribuyente de Tamaulipas 3</v>
      </c>
      <c r="H585" s="8" t="s">
        <v>3868</v>
      </c>
      <c r="N585" s="8" t="str">
        <f t="shared" si="17"/>
        <v>700.62.00.00.00-T</v>
      </c>
      <c r="O585"/>
      <c r="P585"/>
      <c r="Q585"/>
    </row>
    <row r="586" spans="1:17" ht="40.5" x14ac:dyDescent="0.25">
      <c r="A586" s="30">
        <v>577</v>
      </c>
      <c r="B586" s="26" t="s">
        <v>3467</v>
      </c>
      <c r="C586" s="6" t="s">
        <v>3468</v>
      </c>
      <c r="D586" s="6" t="s">
        <v>5320</v>
      </c>
      <c r="E586" s="26" t="s">
        <v>4578</v>
      </c>
      <c r="F586" s="26" t="s">
        <v>3467</v>
      </c>
      <c r="G586" s="16" t="str">
        <f t="shared" si="16"/>
        <v>Archivo de Trámite de la Administración Desconcentrada Servicios al Contribuyente de Tamaulipas 4</v>
      </c>
      <c r="H586" s="8" t="s">
        <v>3868</v>
      </c>
      <c r="N586" s="8" t="str">
        <f t="shared" si="17"/>
        <v>700.63.00.00.00-T</v>
      </c>
      <c r="O586"/>
      <c r="P586"/>
      <c r="Q586"/>
    </row>
    <row r="587" spans="1:17" ht="40.5" x14ac:dyDescent="0.25">
      <c r="A587" s="30">
        <v>578</v>
      </c>
      <c r="B587" s="26" t="s">
        <v>3469</v>
      </c>
      <c r="C587" s="6" t="s">
        <v>3470</v>
      </c>
      <c r="D587" s="6" t="s">
        <v>5321</v>
      </c>
      <c r="E587" s="26" t="s">
        <v>4579</v>
      </c>
      <c r="F587" s="26" t="s">
        <v>3469</v>
      </c>
      <c r="G587" s="16" t="str">
        <f t="shared" ref="G587:G650" si="18">TRIM(F587)</f>
        <v>Archivo de Trámite de la Administración Desconcentrada Servicios al Contribuyente de Tamaulipas 5</v>
      </c>
      <c r="H587" s="8" t="s">
        <v>3868</v>
      </c>
      <c r="N587" s="8" t="str">
        <f t="shared" ref="N587:N599" si="19">CONCATENATE(C587,$M$9)</f>
        <v>700.64.00.00.00-T</v>
      </c>
      <c r="O587"/>
      <c r="P587"/>
      <c r="Q587"/>
    </row>
    <row r="588" spans="1:17" ht="40.5" x14ac:dyDescent="0.25">
      <c r="A588" s="30">
        <v>579</v>
      </c>
      <c r="B588" s="26" t="s">
        <v>3471</v>
      </c>
      <c r="C588" s="6" t="s">
        <v>3472</v>
      </c>
      <c r="D588" s="6" t="s">
        <v>5322</v>
      </c>
      <c r="E588" s="26" t="s">
        <v>4580</v>
      </c>
      <c r="F588" s="26" t="s">
        <v>3471</v>
      </c>
      <c r="G588" s="16" t="str">
        <f t="shared" si="18"/>
        <v>Archivo de Trámite de la Administración Desconcentrada Servicios al Contribuyente de Tlaxcala 1</v>
      </c>
      <c r="H588" s="8" t="s">
        <v>3868</v>
      </c>
      <c r="N588" s="8" t="str">
        <f t="shared" si="19"/>
        <v>700.65.00.00.00-T</v>
      </c>
      <c r="O588"/>
      <c r="P588"/>
      <c r="Q588"/>
    </row>
    <row r="589" spans="1:17" ht="40.5" x14ac:dyDescent="0.25">
      <c r="A589" s="30">
        <v>580</v>
      </c>
      <c r="B589" s="26" t="s">
        <v>3473</v>
      </c>
      <c r="C589" s="6" t="s">
        <v>3474</v>
      </c>
      <c r="D589" s="6" t="s">
        <v>5323</v>
      </c>
      <c r="E589" s="26" t="s">
        <v>4581</v>
      </c>
      <c r="F589" s="26" t="s">
        <v>3473</v>
      </c>
      <c r="G589" s="16" t="str">
        <f t="shared" si="18"/>
        <v>Archivo de Trámite de la Administración Desconcentrada Servicios al Contribuyente de Veracruz 1</v>
      </c>
      <c r="H589" s="8" t="s">
        <v>3868</v>
      </c>
      <c r="N589" s="8" t="str">
        <f t="shared" si="19"/>
        <v>700.66.00.00.00-T</v>
      </c>
      <c r="O589"/>
      <c r="P589"/>
      <c r="Q589"/>
    </row>
    <row r="590" spans="1:17" s="11" customFormat="1" ht="40.5" x14ac:dyDescent="0.25">
      <c r="A590" s="30">
        <v>581</v>
      </c>
      <c r="B590" s="26" t="s">
        <v>3475</v>
      </c>
      <c r="C590" s="6" t="s">
        <v>3476</v>
      </c>
      <c r="D590" s="6" t="s">
        <v>5324</v>
      </c>
      <c r="E590" s="26" t="s">
        <v>4582</v>
      </c>
      <c r="F590" s="26" t="s">
        <v>3475</v>
      </c>
      <c r="G590" s="16" t="str">
        <f t="shared" si="18"/>
        <v>Archivo de Trámite de la Administración Desconcentrada Servicios al Contribuyente de Veracruz 2</v>
      </c>
      <c r="H590" s="8" t="s">
        <v>3868</v>
      </c>
      <c r="I590" s="8"/>
      <c r="J590" s="8"/>
      <c r="K590" s="8"/>
      <c r="L590" s="8"/>
      <c r="N590" s="8" t="str">
        <f t="shared" si="19"/>
        <v>700.67.00.00.00-T</v>
      </c>
      <c r="O590"/>
      <c r="P590"/>
      <c r="Q590"/>
    </row>
    <row r="591" spans="1:17" ht="27" hidden="1" x14ac:dyDescent="0.25">
      <c r="A591" s="30">
        <v>582</v>
      </c>
      <c r="B591" s="26" t="s">
        <v>1256</v>
      </c>
      <c r="C591" s="6" t="s">
        <v>3492</v>
      </c>
      <c r="D591" s="6" t="s">
        <v>5325</v>
      </c>
      <c r="E591" s="26" t="s">
        <v>4627</v>
      </c>
      <c r="F591" s="26" t="s">
        <v>1256</v>
      </c>
      <c r="G591" s="16" t="str">
        <f t="shared" si="18"/>
        <v>Archivo de Trámite del Módulo de Servicios Tributarios de Córdoba</v>
      </c>
      <c r="H591" s="8" t="s">
        <v>3868</v>
      </c>
      <c r="N591" s="8" t="str">
        <f t="shared" si="19"/>
        <v>700.68.00.00.00-T</v>
      </c>
      <c r="O591"/>
      <c r="P591"/>
      <c r="Q591"/>
    </row>
    <row r="592" spans="1:17" ht="40.5" x14ac:dyDescent="0.25">
      <c r="A592" s="30">
        <v>583</v>
      </c>
      <c r="B592" s="26" t="s">
        <v>3477</v>
      </c>
      <c r="C592" s="6" t="s">
        <v>3478</v>
      </c>
      <c r="D592" s="6" t="s">
        <v>5326</v>
      </c>
      <c r="E592" s="26" t="s">
        <v>4583</v>
      </c>
      <c r="F592" s="26" t="s">
        <v>3477</v>
      </c>
      <c r="G592" s="16" t="str">
        <f t="shared" si="18"/>
        <v>Archivo de Trámite de la Administración Desconcentrada Servicios al Contribuyente de Veracruz 4</v>
      </c>
      <c r="H592" s="8" t="s">
        <v>3868</v>
      </c>
      <c r="N592" s="8" t="str">
        <f t="shared" si="19"/>
        <v>700.69.00.00.00-T</v>
      </c>
      <c r="O592"/>
      <c r="P592"/>
      <c r="Q592"/>
    </row>
    <row r="593" spans="1:17" ht="27" hidden="1" x14ac:dyDescent="0.25">
      <c r="A593" s="30">
        <v>584</v>
      </c>
      <c r="B593" s="26" t="s">
        <v>1240</v>
      </c>
      <c r="C593" s="6" t="s">
        <v>3488</v>
      </c>
      <c r="D593" s="6" t="s">
        <v>5327</v>
      </c>
      <c r="E593" s="26" t="s">
        <v>4628</v>
      </c>
      <c r="F593" s="26" t="s">
        <v>1240</v>
      </c>
      <c r="G593" s="16" t="str">
        <f t="shared" si="18"/>
        <v>Archivo de Trámite del Módulo de Servicios Tributarios de Tuxpan</v>
      </c>
      <c r="H593" s="8" t="s">
        <v>3868</v>
      </c>
      <c r="N593" s="8" t="str">
        <f t="shared" si="19"/>
        <v>700.70.00.00.00-T</v>
      </c>
      <c r="O593"/>
      <c r="P593"/>
      <c r="Q593"/>
    </row>
    <row r="594" spans="1:17" ht="40.5" x14ac:dyDescent="0.25">
      <c r="A594" s="30">
        <v>585</v>
      </c>
      <c r="B594" s="26" t="s">
        <v>3479</v>
      </c>
      <c r="C594" s="6" t="s">
        <v>3480</v>
      </c>
      <c r="D594" s="6" t="s">
        <v>5328</v>
      </c>
      <c r="E594" s="26" t="s">
        <v>4584</v>
      </c>
      <c r="F594" s="26" t="s">
        <v>3479</v>
      </c>
      <c r="G594" s="16" t="str">
        <f t="shared" si="18"/>
        <v>Archivo de Trámite de la Administración Desconcentrada Servicios al Contribuyente de Yucatán 1</v>
      </c>
      <c r="H594" s="8" t="s">
        <v>3868</v>
      </c>
      <c r="N594" s="8" t="str">
        <f t="shared" si="19"/>
        <v>700.71.00.00.00-T</v>
      </c>
      <c r="O594"/>
      <c r="P594"/>
      <c r="Q594"/>
    </row>
    <row r="595" spans="1:17" ht="40.5" x14ac:dyDescent="0.25">
      <c r="A595" s="30">
        <v>586</v>
      </c>
      <c r="B595" s="26" t="s">
        <v>3481</v>
      </c>
      <c r="C595" s="6" t="s">
        <v>3482</v>
      </c>
      <c r="D595" s="6" t="s">
        <v>5329</v>
      </c>
      <c r="E595" s="26" t="s">
        <v>4585</v>
      </c>
      <c r="F595" s="26" t="s">
        <v>3481</v>
      </c>
      <c r="G595" s="16" t="str">
        <f t="shared" si="18"/>
        <v>Archivo de Trámite de la Administración Desconcentrada Servicios al Contribuyente de Zacatecas 1</v>
      </c>
      <c r="H595" s="8" t="s">
        <v>3868</v>
      </c>
      <c r="N595" s="8" t="str">
        <f t="shared" si="19"/>
        <v>700.72.00.00.00-T</v>
      </c>
      <c r="O595"/>
      <c r="P595"/>
      <c r="Q595"/>
    </row>
    <row r="596" spans="1:17" ht="40.5" x14ac:dyDescent="0.25">
      <c r="A596" s="30">
        <v>587</v>
      </c>
      <c r="B596" s="26" t="s">
        <v>3399</v>
      </c>
      <c r="C596" s="6" t="s">
        <v>3400</v>
      </c>
      <c r="D596" s="6" t="s">
        <v>5330</v>
      </c>
      <c r="E596" s="26" t="s">
        <v>4586</v>
      </c>
      <c r="F596" s="26" t="s">
        <v>3399</v>
      </c>
      <c r="G596" s="16" t="str">
        <f t="shared" si="18"/>
        <v>Archivo de Trámite de la Administración Desconcentrada Servicios al Contribuyente del Distrito Federal 1</v>
      </c>
      <c r="H596" s="8" t="s">
        <v>3868</v>
      </c>
      <c r="N596" s="8" t="str">
        <f t="shared" si="19"/>
        <v>700.73.00.00.00-T</v>
      </c>
      <c r="O596"/>
      <c r="P596"/>
      <c r="Q596"/>
    </row>
    <row r="597" spans="1:17" ht="40.5" x14ac:dyDescent="0.25">
      <c r="A597" s="30">
        <v>588</v>
      </c>
      <c r="B597" s="26" t="s">
        <v>3401</v>
      </c>
      <c r="C597" s="6" t="s">
        <v>3402</v>
      </c>
      <c r="D597" s="6" t="s">
        <v>5331</v>
      </c>
      <c r="E597" s="26" t="s">
        <v>4587</v>
      </c>
      <c r="F597" s="26" t="s">
        <v>3401</v>
      </c>
      <c r="G597" s="16" t="str">
        <f t="shared" si="18"/>
        <v>Archivo de Trámite de la Administración Desconcentrada Servicios al Contribuyente del Distrito Federal 2</v>
      </c>
      <c r="H597" s="8" t="s">
        <v>3868</v>
      </c>
      <c r="N597" s="8" t="str">
        <f t="shared" si="19"/>
        <v>700.74.00.00.00-T</v>
      </c>
      <c r="O597"/>
      <c r="P597"/>
      <c r="Q597"/>
    </row>
    <row r="598" spans="1:17" ht="40.5" x14ac:dyDescent="0.25">
      <c r="A598" s="30">
        <v>589</v>
      </c>
      <c r="B598" s="26" t="s">
        <v>3403</v>
      </c>
      <c r="C598" s="6" t="s">
        <v>3404</v>
      </c>
      <c r="D598" s="6" t="s">
        <v>5332</v>
      </c>
      <c r="E598" s="26" t="s">
        <v>4588</v>
      </c>
      <c r="F598" s="26" t="s">
        <v>3403</v>
      </c>
      <c r="G598" s="16" t="str">
        <f t="shared" si="18"/>
        <v>Archivo de Trámite de la Administración Desconcentrada Servicios al Contribuyente del Distrito Federal 3</v>
      </c>
      <c r="H598" s="8" t="s">
        <v>3868</v>
      </c>
      <c r="N598" s="8" t="str">
        <f t="shared" si="19"/>
        <v>700.75.00.00.00-T</v>
      </c>
      <c r="O598"/>
      <c r="P598"/>
      <c r="Q598"/>
    </row>
    <row r="599" spans="1:17" ht="40.5" x14ac:dyDescent="0.25">
      <c r="A599" s="30">
        <v>590</v>
      </c>
      <c r="B599" s="26" t="s">
        <v>3405</v>
      </c>
      <c r="C599" s="6" t="s">
        <v>3406</v>
      </c>
      <c r="D599" s="6" t="s">
        <v>5333</v>
      </c>
      <c r="E599" s="26" t="s">
        <v>4589</v>
      </c>
      <c r="F599" s="26" t="s">
        <v>3405</v>
      </c>
      <c r="G599" s="16" t="str">
        <f t="shared" si="18"/>
        <v>Archivo de Trámite de la Administración Desconcentrada Servicios al Contribuyente del Distrito Federal 4</v>
      </c>
      <c r="H599" s="8" t="s">
        <v>3868</v>
      </c>
      <c r="N599" s="8" t="str">
        <f t="shared" si="19"/>
        <v>700.76.00.00.00-T</v>
      </c>
      <c r="O599"/>
      <c r="P599"/>
      <c r="Q599"/>
    </row>
    <row r="600" spans="1:17" ht="40.5" x14ac:dyDescent="0.25">
      <c r="A600" s="30">
        <v>1</v>
      </c>
      <c r="B600" s="7" t="s">
        <v>2329</v>
      </c>
      <c r="C600" s="5" t="s">
        <v>86</v>
      </c>
      <c r="D600" s="5" t="s">
        <v>5394</v>
      </c>
      <c r="E600" s="7" t="s">
        <v>4699</v>
      </c>
      <c r="F600" s="7" t="s">
        <v>2329</v>
      </c>
      <c r="G600" s="16" t="str">
        <f t="shared" si="18"/>
        <v>Archivo de Concentración de la Subadministración de Recursos y Servicios de Cancún</v>
      </c>
      <c r="N600" s="8" t="s">
        <v>4746</v>
      </c>
    </row>
    <row r="601" spans="1:17" ht="27" x14ac:dyDescent="0.25">
      <c r="A601" s="30">
        <v>2</v>
      </c>
      <c r="B601" s="7" t="s">
        <v>2331</v>
      </c>
      <c r="C601" s="5" t="s">
        <v>62</v>
      </c>
      <c r="D601" s="5" t="s">
        <v>5335</v>
      </c>
      <c r="E601" s="7" t="s">
        <v>4592</v>
      </c>
      <c r="F601" s="7" t="s">
        <v>2331</v>
      </c>
      <c r="G601" s="16" t="str">
        <f t="shared" si="18"/>
        <v>Archivo de Concentración del Módulo de Recursos y Servicios de San Luis Potosí</v>
      </c>
      <c r="H601" s="8" t="s">
        <v>4688</v>
      </c>
      <c r="N601" s="8" t="str">
        <f>CONCATENATE(C600,$M$10)</f>
        <v>300.07.00.19.00-C</v>
      </c>
    </row>
    <row r="602" spans="1:17" ht="40.5" x14ac:dyDescent="0.25">
      <c r="A602" s="30">
        <v>3</v>
      </c>
      <c r="B602" s="7" t="s">
        <v>4729</v>
      </c>
      <c r="C602" s="5" t="s">
        <v>4744</v>
      </c>
      <c r="D602" s="5" t="s">
        <v>5336</v>
      </c>
      <c r="E602" s="7" t="s">
        <v>4724</v>
      </c>
      <c r="F602" s="7" t="s">
        <v>4729</v>
      </c>
      <c r="G602" s="16" t="str">
        <f t="shared" si="18"/>
        <v>Archivo de Concentración de la Administración de Operación de Recursos y Servicios 3</v>
      </c>
      <c r="H602" s="8" t="s">
        <v>4688</v>
      </c>
      <c r="N602" s="8" t="str">
        <f t="shared" ref="N602:N659" si="20">CONCATENATE(C601,$M$10)</f>
        <v>300.07.00.01.02-C</v>
      </c>
    </row>
    <row r="603" spans="1:17" ht="27" x14ac:dyDescent="0.25">
      <c r="A603" s="30">
        <v>4</v>
      </c>
      <c r="B603" s="7" t="s">
        <v>2334</v>
      </c>
      <c r="C603" s="5" t="s">
        <v>93</v>
      </c>
      <c r="D603" s="5" t="s">
        <v>5337</v>
      </c>
      <c r="E603" s="7" t="s">
        <v>4604</v>
      </c>
      <c r="F603" s="7" t="s">
        <v>2334</v>
      </c>
      <c r="G603" s="16" t="str">
        <f t="shared" si="18"/>
        <v>Archivo de Concentración del Módulo de Recursos y Servicios de Coatzacoalcos</v>
      </c>
      <c r="H603" s="8" t="s">
        <v>4688</v>
      </c>
      <c r="N603" s="8" t="str">
        <f t="shared" si="20"/>
        <v>300.07.03.00.00-C</v>
      </c>
    </row>
    <row r="604" spans="1:17" ht="40.5" x14ac:dyDescent="0.25">
      <c r="A604" s="30">
        <v>5</v>
      </c>
      <c r="B604" s="7" t="s">
        <v>2336</v>
      </c>
      <c r="C604" s="5" t="s">
        <v>64</v>
      </c>
      <c r="D604" s="5" t="s">
        <v>5338</v>
      </c>
      <c r="E604" s="7" t="s">
        <v>4700</v>
      </c>
      <c r="F604" s="7" t="s">
        <v>2336</v>
      </c>
      <c r="G604" s="16" t="str">
        <f t="shared" si="18"/>
        <v>Archivo de Concentración de la Subadministración de Recursos y Servicios de la Paz</v>
      </c>
      <c r="H604" s="8" t="s">
        <v>4688</v>
      </c>
      <c r="N604" s="8" t="str">
        <f t="shared" si="20"/>
        <v>300.07.00.23.01-C</v>
      </c>
    </row>
    <row r="605" spans="1:17" ht="27" x14ac:dyDescent="0.25">
      <c r="A605" s="30">
        <v>6</v>
      </c>
      <c r="B605" s="7" t="s">
        <v>2338</v>
      </c>
      <c r="C605" s="55" t="s">
        <v>4690</v>
      </c>
      <c r="D605" s="55" t="s">
        <v>5339</v>
      </c>
      <c r="E605" s="7" t="s">
        <v>4597</v>
      </c>
      <c r="F605" s="7" t="s">
        <v>2338</v>
      </c>
      <c r="G605" s="16" t="str">
        <f t="shared" si="18"/>
        <v>Archivo de Concentración del Módulo de Recursos y Servicios de Irapuato</v>
      </c>
      <c r="H605" s="8" t="s">
        <v>4688</v>
      </c>
      <c r="N605" s="8" t="str">
        <f t="shared" si="20"/>
        <v>300.07.00.02.00-C</v>
      </c>
    </row>
    <row r="606" spans="1:17" ht="40.5" x14ac:dyDescent="0.25">
      <c r="A606" s="30">
        <v>7</v>
      </c>
      <c r="B606" s="7" t="s">
        <v>2341</v>
      </c>
      <c r="C606" s="5" t="s">
        <v>89</v>
      </c>
      <c r="D606" s="5" t="s">
        <v>5340</v>
      </c>
      <c r="E606" s="7" t="s">
        <v>4701</v>
      </c>
      <c r="F606" s="7" t="s">
        <v>2341</v>
      </c>
      <c r="G606" s="16" t="str">
        <f t="shared" si="18"/>
        <v>Archivo de Concentración de la Subadministración de Recursos y Servicios de Hermosillo</v>
      </c>
      <c r="H606" s="8" t="s">
        <v>4688</v>
      </c>
      <c r="N606" s="8" t="str">
        <f t="shared" si="20"/>
        <v>300.07.00.09.02-C</v>
      </c>
    </row>
    <row r="607" spans="1:17" ht="27" x14ac:dyDescent="0.25">
      <c r="A607" s="30">
        <v>8</v>
      </c>
      <c r="B607" s="7" t="s">
        <v>2342</v>
      </c>
      <c r="C607" s="5" t="s">
        <v>105</v>
      </c>
      <c r="D607" s="5" t="s">
        <v>5341</v>
      </c>
      <c r="E607" s="7" t="s">
        <v>4611</v>
      </c>
      <c r="F607" s="7" t="s">
        <v>2342</v>
      </c>
      <c r="G607" s="16" t="str">
        <f t="shared" si="18"/>
        <v>Archivo de Concentración del Módulo de Recursos y Servicios de Campeche</v>
      </c>
      <c r="H607" s="8" t="s">
        <v>4688</v>
      </c>
      <c r="N607" s="8" t="str">
        <f t="shared" si="20"/>
        <v>300.07.00.21.00-C</v>
      </c>
    </row>
    <row r="608" spans="1:17" ht="27" x14ac:dyDescent="0.25">
      <c r="A608" s="30">
        <v>9</v>
      </c>
      <c r="B608" s="7" t="s">
        <v>4692</v>
      </c>
      <c r="C608" s="5" t="s">
        <v>90</v>
      </c>
      <c r="D608" s="5" t="s">
        <v>5342</v>
      </c>
      <c r="E608" s="7" t="s">
        <v>4696</v>
      </c>
      <c r="F608" s="7" t="s">
        <v>4692</v>
      </c>
      <c r="G608" s="16" t="str">
        <f t="shared" si="18"/>
        <v>Archivo de Concentración del Módulo de Recursos y Servicios de Ciudad Obregón</v>
      </c>
      <c r="H608" s="8" t="s">
        <v>4688</v>
      </c>
      <c r="N608" s="8" t="str">
        <f t="shared" si="20"/>
        <v>300.07.00.28.01-C</v>
      </c>
    </row>
    <row r="609" spans="1:14" ht="27" x14ac:dyDescent="0.25">
      <c r="A609" s="30">
        <v>10</v>
      </c>
      <c r="B609" s="7" t="s">
        <v>2344</v>
      </c>
      <c r="C609" s="5" t="s">
        <v>81</v>
      </c>
      <c r="D609" s="5" t="s">
        <v>5343</v>
      </c>
      <c r="E609" s="7" t="s">
        <v>4599</v>
      </c>
      <c r="F609" s="7" t="s">
        <v>2344</v>
      </c>
      <c r="G609" s="16" t="str">
        <f t="shared" si="18"/>
        <v>Archivo de Concentración del Módulo de Recursos y Servicios de Iguala</v>
      </c>
      <c r="H609" s="8" t="s">
        <v>4688</v>
      </c>
      <c r="N609" s="8" t="str">
        <f t="shared" si="20"/>
        <v>300.07.00.21.05-C</v>
      </c>
    </row>
    <row r="610" spans="1:14" ht="40.5" x14ac:dyDescent="0.25">
      <c r="A610" s="30">
        <v>11</v>
      </c>
      <c r="B610" s="7" t="s">
        <v>4730</v>
      </c>
      <c r="C610" s="5" t="s">
        <v>112</v>
      </c>
      <c r="D610" s="5" t="s">
        <v>5344</v>
      </c>
      <c r="E610" s="7" t="s">
        <v>4725</v>
      </c>
      <c r="F610" s="7" t="s">
        <v>4730</v>
      </c>
      <c r="G610" s="16" t="str">
        <f t="shared" si="18"/>
        <v>Archivo de Concentración de la Administración de Operación de Recursos y Servicios 8</v>
      </c>
      <c r="H610" s="8" t="s">
        <v>4688</v>
      </c>
      <c r="N610" s="8" t="str">
        <f t="shared" si="20"/>
        <v>300.07.00.14.01-C</v>
      </c>
    </row>
    <row r="611" spans="1:14" ht="27" x14ac:dyDescent="0.25">
      <c r="A611" s="30">
        <v>12</v>
      </c>
      <c r="B611" s="7" t="s">
        <v>2347</v>
      </c>
      <c r="C611" s="5" t="s">
        <v>103</v>
      </c>
      <c r="D611" s="5" t="s">
        <v>5345</v>
      </c>
      <c r="E611" s="7" t="s">
        <v>4610</v>
      </c>
      <c r="F611" s="7" t="s">
        <v>2347</v>
      </c>
      <c r="G611" s="16" t="str">
        <f t="shared" si="18"/>
        <v>Archivo de Concentración del Módulo de Recursos y Servicios de Xalapa</v>
      </c>
      <c r="H611" s="8" t="s">
        <v>4688</v>
      </c>
      <c r="N611" s="8" t="str">
        <f t="shared" si="20"/>
        <v>300.07.08.00.00-C</v>
      </c>
    </row>
    <row r="612" spans="1:14" ht="27" x14ac:dyDescent="0.25">
      <c r="A612" s="30">
        <v>13</v>
      </c>
      <c r="B612" s="7" t="s">
        <v>4693</v>
      </c>
      <c r="C612" s="5" t="s">
        <v>95</v>
      </c>
      <c r="D612" s="5" t="s">
        <v>5346</v>
      </c>
      <c r="E612" s="7" t="s">
        <v>4605</v>
      </c>
      <c r="F612" s="7" t="s">
        <v>4693</v>
      </c>
      <c r="G612" s="16" t="str">
        <f t="shared" si="18"/>
        <v>Archivo de Concentración del Módulo de Recursos y Servicios de Piedras Negras</v>
      </c>
      <c r="H612" s="8" t="s">
        <v>4688</v>
      </c>
      <c r="N612" s="8" t="str">
        <f t="shared" si="20"/>
        <v>300.07.00.27.02-C</v>
      </c>
    </row>
    <row r="613" spans="1:14" ht="40.5" x14ac:dyDescent="0.25">
      <c r="A613" s="30">
        <v>14</v>
      </c>
      <c r="B613" s="7" t="s">
        <v>2349</v>
      </c>
      <c r="C613" s="5" t="s">
        <v>96</v>
      </c>
      <c r="D613" s="5" t="s">
        <v>5347</v>
      </c>
      <c r="E613" s="7" t="s">
        <v>4702</v>
      </c>
      <c r="F613" s="7" t="s">
        <v>2349</v>
      </c>
      <c r="G613" s="16" t="str">
        <f t="shared" si="18"/>
        <v>Archivo de Concentración de la Subadministración de Recursos y Servicios de Reynosa</v>
      </c>
      <c r="H613" s="8" t="s">
        <v>4688</v>
      </c>
      <c r="N613" s="8" t="str">
        <f t="shared" si="20"/>
        <v>300.07.00.24.05-C</v>
      </c>
    </row>
    <row r="614" spans="1:14" ht="40.5" x14ac:dyDescent="0.25">
      <c r="A614" s="30">
        <v>15</v>
      </c>
      <c r="B614" s="7" t="s">
        <v>4734</v>
      </c>
      <c r="C614" s="5" t="s">
        <v>91</v>
      </c>
      <c r="D614" s="5" t="s">
        <v>5348</v>
      </c>
      <c r="E614" s="7" t="s">
        <v>4735</v>
      </c>
      <c r="F614" s="7" t="s">
        <v>4734</v>
      </c>
      <c r="G614" s="16" t="str">
        <f t="shared" si="18"/>
        <v>Archivo de Concentración de la Subadministración de Recursos y Servicios de Nogales</v>
      </c>
      <c r="H614" s="8" t="s">
        <v>4688</v>
      </c>
      <c r="N614" s="8" t="str">
        <f t="shared" si="20"/>
        <v>300.07.00.25.00-C</v>
      </c>
    </row>
    <row r="615" spans="1:14" ht="40.5" x14ac:dyDescent="0.25">
      <c r="A615" s="30">
        <v>16</v>
      </c>
      <c r="B615" s="7" t="s">
        <v>2351</v>
      </c>
      <c r="C615" s="5" t="s">
        <v>76</v>
      </c>
      <c r="D615" s="5" t="s">
        <v>5349</v>
      </c>
      <c r="E615" s="7" t="s">
        <v>2351</v>
      </c>
      <c r="F615" s="7" t="s">
        <v>2351</v>
      </c>
      <c r="G615" s="16" t="str">
        <f t="shared" si="18"/>
        <v>Archivo de Concentración de Subadministración de Recursos y Servicios de Acapulco</v>
      </c>
      <c r="H615" s="8" t="s">
        <v>4688</v>
      </c>
      <c r="N615" s="8" t="str">
        <f t="shared" si="20"/>
        <v>300.07.00.22.00-C</v>
      </c>
    </row>
    <row r="616" spans="1:14" ht="27" x14ac:dyDescent="0.25">
      <c r="A616" s="30">
        <v>17</v>
      </c>
      <c r="B616" s="7" t="s">
        <v>2353</v>
      </c>
      <c r="C616" s="5" t="s">
        <v>111</v>
      </c>
      <c r="D616" s="5" t="s">
        <v>5350</v>
      </c>
      <c r="E616" s="7" t="s">
        <v>4614</v>
      </c>
      <c r="F616" s="7" t="s">
        <v>2353</v>
      </c>
      <c r="G616" s="16" t="str">
        <f t="shared" si="18"/>
        <v>Archivo de Concentración del Módulo de Recursos y Servicios de Puerto Vallarta</v>
      </c>
      <c r="H616" s="8" t="s">
        <v>4688</v>
      </c>
      <c r="N616" s="8" t="str">
        <f t="shared" si="20"/>
        <v>300.07.00.10.00-C</v>
      </c>
    </row>
    <row r="617" spans="1:14" ht="27" x14ac:dyDescent="0.25">
      <c r="A617" s="30">
        <v>18</v>
      </c>
      <c r="B617" s="7" t="s">
        <v>2356</v>
      </c>
      <c r="C617" s="5" t="s">
        <v>3631</v>
      </c>
      <c r="D617" s="5" t="s">
        <v>5351</v>
      </c>
      <c r="E617" s="7" t="s">
        <v>4602</v>
      </c>
      <c r="F617" s="7" t="s">
        <v>2356</v>
      </c>
      <c r="G617" s="16" t="str">
        <f t="shared" si="18"/>
        <v>Archivo de Concentración del Módulo de Recursos y Servicios de Mazatlán</v>
      </c>
      <c r="H617" s="8" t="s">
        <v>4688</v>
      </c>
      <c r="N617" s="8" t="str">
        <f t="shared" si="20"/>
        <v>300.07.07.05.02-C</v>
      </c>
    </row>
    <row r="618" spans="1:14" ht="40.5" x14ac:dyDescent="0.25">
      <c r="A618" s="30">
        <v>19</v>
      </c>
      <c r="B618" s="7" t="s">
        <v>2358</v>
      </c>
      <c r="C618" s="5" t="s">
        <v>80</v>
      </c>
      <c r="D618" s="5" t="s">
        <v>5352</v>
      </c>
      <c r="E618" s="7" t="s">
        <v>4703</v>
      </c>
      <c r="F618" s="7" t="s">
        <v>2358</v>
      </c>
      <c r="G618" s="16" t="str">
        <f t="shared" si="18"/>
        <v>Archivo de Concentración de la Subadministración de Recursos y Servicios de Cuernavaca</v>
      </c>
      <c r="H618" s="8" t="s">
        <v>4688</v>
      </c>
      <c r="N618" s="8" t="str">
        <f t="shared" si="20"/>
        <v>300.07.00.20.02-C</v>
      </c>
    </row>
    <row r="619" spans="1:14" ht="40.5" x14ac:dyDescent="0.25">
      <c r="A619" s="30">
        <v>20</v>
      </c>
      <c r="B619" s="7" t="s">
        <v>4694</v>
      </c>
      <c r="C619" s="5" t="s">
        <v>106</v>
      </c>
      <c r="D619" s="5" t="s">
        <v>5353</v>
      </c>
      <c r="E619" s="7" t="s">
        <v>4704</v>
      </c>
      <c r="F619" s="7" t="s">
        <v>4694</v>
      </c>
      <c r="G619" s="16" t="str">
        <f t="shared" si="18"/>
        <v>Archivo de Concentración de la Subadministración de Recursos y Servicios de Toluca</v>
      </c>
      <c r="H619" s="8" t="s">
        <v>4688</v>
      </c>
      <c r="N619" s="8" t="str">
        <f t="shared" si="20"/>
        <v>300.07.00.14.00-C</v>
      </c>
    </row>
    <row r="620" spans="1:14" ht="40.5" x14ac:dyDescent="0.25">
      <c r="A620" s="30">
        <v>21</v>
      </c>
      <c r="B620" s="7" t="s">
        <v>2361</v>
      </c>
      <c r="C620" s="5" t="s">
        <v>85</v>
      </c>
      <c r="D620" s="5" t="s">
        <v>5354</v>
      </c>
      <c r="E620" s="7" t="s">
        <v>4705</v>
      </c>
      <c r="F620" s="7" t="s">
        <v>2361</v>
      </c>
      <c r="G620" s="16" t="str">
        <f t="shared" si="18"/>
        <v>Archivo de Concentración de la Subadministración de Recursos y Servicios de Chichimequillas</v>
      </c>
      <c r="H620" s="8" t="s">
        <v>4688</v>
      </c>
      <c r="N620" s="8" t="str">
        <f t="shared" si="20"/>
        <v>300.07.00.29.00-C</v>
      </c>
    </row>
    <row r="621" spans="1:14" ht="40.5" x14ac:dyDescent="0.25">
      <c r="A621" s="30">
        <v>22</v>
      </c>
      <c r="B621" s="7" t="s">
        <v>2363</v>
      </c>
      <c r="C621" s="5" t="s">
        <v>92</v>
      </c>
      <c r="D621" s="5" t="s">
        <v>5355</v>
      </c>
      <c r="E621" s="7" t="s">
        <v>4706</v>
      </c>
      <c r="F621" s="7" t="s">
        <v>2363</v>
      </c>
      <c r="G621" s="16" t="str">
        <f t="shared" si="18"/>
        <v>Archivo de Concentración de la Subadministración de Recursos y Servicios de Villahermosa</v>
      </c>
      <c r="H621" s="8" t="s">
        <v>4688</v>
      </c>
      <c r="N621" s="8" t="str">
        <f t="shared" si="20"/>
        <v>300.07.00.18.00-C</v>
      </c>
    </row>
    <row r="622" spans="1:14" ht="27" x14ac:dyDescent="0.25">
      <c r="A622" s="30">
        <v>23</v>
      </c>
      <c r="B622" s="7" t="s">
        <v>2365</v>
      </c>
      <c r="C622" s="5" t="s">
        <v>87</v>
      </c>
      <c r="D622" s="5" t="s">
        <v>5356</v>
      </c>
      <c r="E622" s="7" t="s">
        <v>4600</v>
      </c>
      <c r="F622" s="7" t="s">
        <v>2365</v>
      </c>
      <c r="G622" s="16" t="str">
        <f t="shared" si="18"/>
        <v>Archivo de Concentración del Módulo de Recursos y Servicios de Chetumal</v>
      </c>
      <c r="H622" s="8" t="s">
        <v>4688</v>
      </c>
      <c r="N622" s="8" t="str">
        <f t="shared" si="20"/>
        <v>300.07.00.23.00-C</v>
      </c>
    </row>
    <row r="623" spans="1:14" ht="27" x14ac:dyDescent="0.25">
      <c r="A623" s="30">
        <v>24</v>
      </c>
      <c r="B623" s="7" t="s">
        <v>2369</v>
      </c>
      <c r="C623" s="5" t="s">
        <v>61</v>
      </c>
      <c r="D623" s="5" t="s">
        <v>5357</v>
      </c>
      <c r="E623" s="7" t="s">
        <v>4591</v>
      </c>
      <c r="F623" s="7" t="s">
        <v>2369</v>
      </c>
      <c r="G623" s="16" t="str">
        <f t="shared" si="18"/>
        <v>Archivo de Concentración del Módulo de Recursos y Servicios de León</v>
      </c>
      <c r="H623" s="8" t="s">
        <v>4688</v>
      </c>
      <c r="N623" s="8" t="str">
        <f t="shared" si="20"/>
        <v>300.07.00.19.01-C</v>
      </c>
    </row>
    <row r="624" spans="1:14" ht="40.5" x14ac:dyDescent="0.25">
      <c r="A624" s="30">
        <v>25</v>
      </c>
      <c r="B624" s="7" t="s">
        <v>2370</v>
      </c>
      <c r="C624" s="5" t="s">
        <v>84</v>
      </c>
      <c r="D624" s="5" t="s">
        <v>5358</v>
      </c>
      <c r="E624" s="7" t="s">
        <v>4707</v>
      </c>
      <c r="F624" s="7" t="s">
        <v>2370</v>
      </c>
      <c r="G624" s="16" t="str">
        <f t="shared" si="18"/>
        <v>Archivo de Concentración de la Subadministración de Recursos y Servicios de Puebla</v>
      </c>
      <c r="H624" s="8" t="s">
        <v>4688</v>
      </c>
      <c r="N624" s="8" t="str">
        <f t="shared" si="20"/>
        <v>300.07.00.01.01-C</v>
      </c>
    </row>
    <row r="625" spans="1:14" ht="27" x14ac:dyDescent="0.25">
      <c r="A625" s="30">
        <v>26</v>
      </c>
      <c r="B625" s="7" t="s">
        <v>2372</v>
      </c>
      <c r="C625" s="5" t="s">
        <v>99</v>
      </c>
      <c r="D625" s="5" t="s">
        <v>5359</v>
      </c>
      <c r="E625" s="7" t="s">
        <v>4607</v>
      </c>
      <c r="F625" s="7" t="s">
        <v>2372</v>
      </c>
      <c r="G625" s="16" t="str">
        <f t="shared" si="18"/>
        <v>Archivo de Concentración del Módulo de Recursos y Servicios de Tuxpan</v>
      </c>
      <c r="H625" s="8" t="s">
        <v>4688</v>
      </c>
      <c r="N625" s="8" t="str">
        <f t="shared" si="20"/>
        <v>300.07.00.17.00-C</v>
      </c>
    </row>
    <row r="626" spans="1:14" ht="40.5" x14ac:dyDescent="0.25">
      <c r="A626" s="30">
        <v>27</v>
      </c>
      <c r="B626" s="7" t="s">
        <v>2373</v>
      </c>
      <c r="C626" s="5" t="s">
        <v>73</v>
      </c>
      <c r="D626" s="5" t="s">
        <v>5360</v>
      </c>
      <c r="E626" s="7" t="s">
        <v>4708</v>
      </c>
      <c r="F626" s="7" t="s">
        <v>2373</v>
      </c>
      <c r="G626" s="16" t="str">
        <f t="shared" si="18"/>
        <v>Archivo de Concentración de la Subadministración de Recursos y Servicios de Ciudad Juárez</v>
      </c>
      <c r="H626" s="8" t="s">
        <v>4688</v>
      </c>
      <c r="N626" s="8" t="str">
        <f t="shared" si="20"/>
        <v>300.07.00.26.01-C</v>
      </c>
    </row>
    <row r="627" spans="1:14" ht="40.5" x14ac:dyDescent="0.25">
      <c r="A627" s="30">
        <v>28</v>
      </c>
      <c r="B627" s="7" t="s">
        <v>2375</v>
      </c>
      <c r="C627" s="5" t="s">
        <v>65</v>
      </c>
      <c r="D627" s="5" t="s">
        <v>5361</v>
      </c>
      <c r="E627" s="7" t="s">
        <v>4709</v>
      </c>
      <c r="F627" s="7" t="s">
        <v>2375</v>
      </c>
      <c r="G627" s="16" t="str">
        <f t="shared" si="18"/>
        <v>Archivo de Concentración de la Subadministración de Recursos y Servicios de Los Cabos</v>
      </c>
      <c r="H627" s="8" t="s">
        <v>4688</v>
      </c>
      <c r="N627" s="8" t="str">
        <f t="shared" si="20"/>
        <v>300.07.00.08.00-C</v>
      </c>
    </row>
    <row r="628" spans="1:14" ht="40.5" x14ac:dyDescent="0.25">
      <c r="A628" s="30">
        <v>29</v>
      </c>
      <c r="B628" s="7" t="s">
        <v>2378</v>
      </c>
      <c r="C628" s="5" t="s">
        <v>78</v>
      </c>
      <c r="D628" s="5" t="s">
        <v>5362</v>
      </c>
      <c r="E628" s="7" t="s">
        <v>4710</v>
      </c>
      <c r="F628" s="7" t="s">
        <v>2378</v>
      </c>
      <c r="G628" s="16" t="str">
        <f t="shared" si="18"/>
        <v>Archivo de Concentración de la Subadministración de Recursos y Servicios de Naucalpan</v>
      </c>
      <c r="H628" s="8" t="s">
        <v>4688</v>
      </c>
      <c r="N628" s="8" t="str">
        <f t="shared" si="20"/>
        <v>300.07.00.03.00-C</v>
      </c>
    </row>
    <row r="629" spans="1:14" ht="40.5" x14ac:dyDescent="0.25">
      <c r="A629" s="30">
        <v>30</v>
      </c>
      <c r="B629" s="7" t="s">
        <v>2379</v>
      </c>
      <c r="C629" s="5" t="s">
        <v>104</v>
      </c>
      <c r="D629" s="5" t="s">
        <v>5363</v>
      </c>
      <c r="E629" s="7" t="s">
        <v>4711</v>
      </c>
      <c r="F629" s="7" t="s">
        <v>2379</v>
      </c>
      <c r="G629" s="16" t="str">
        <f t="shared" si="18"/>
        <v>Archivo de Concentración de la Subadministración de Recursos y Servicios de Mérida</v>
      </c>
      <c r="H629" s="8" t="s">
        <v>4688</v>
      </c>
      <c r="N629" s="8" t="str">
        <f t="shared" si="20"/>
        <v>300.07.00.12.00-C</v>
      </c>
    </row>
    <row r="630" spans="1:14" ht="27" x14ac:dyDescent="0.25">
      <c r="A630" s="30">
        <v>31</v>
      </c>
      <c r="B630" s="7" t="s">
        <v>2381</v>
      </c>
      <c r="C630" s="5" t="s">
        <v>110</v>
      </c>
      <c r="D630" s="5" t="s">
        <v>5364</v>
      </c>
      <c r="E630" s="7" t="s">
        <v>4613</v>
      </c>
      <c r="F630" s="7" t="s">
        <v>2381</v>
      </c>
      <c r="G630" s="16" t="str">
        <f t="shared" si="18"/>
        <v>Archivo de Concentración del Módulo de Recursos y Servicios de Ciudad Guzmán</v>
      </c>
      <c r="H630" s="8" t="s">
        <v>4688</v>
      </c>
      <c r="N630" s="8" t="str">
        <f t="shared" si="20"/>
        <v>300.07.00.28.00-C</v>
      </c>
    </row>
    <row r="631" spans="1:14" ht="40.5" x14ac:dyDescent="0.25">
      <c r="A631" s="30">
        <v>32</v>
      </c>
      <c r="B631" s="7" t="s">
        <v>2385</v>
      </c>
      <c r="C631" s="5" t="s">
        <v>79</v>
      </c>
      <c r="D631" s="5" t="s">
        <v>5365</v>
      </c>
      <c r="E631" s="7" t="s">
        <v>4712</v>
      </c>
      <c r="F631" s="7" t="s">
        <v>2385</v>
      </c>
      <c r="G631" s="16" t="str">
        <f t="shared" si="18"/>
        <v>Archivo de Concentración de la Subadministración de Recursos y Servicios de Morelia</v>
      </c>
      <c r="H631" s="8" t="s">
        <v>4688</v>
      </c>
      <c r="N631" s="8" t="str">
        <f t="shared" si="20"/>
        <v>300.07.07.05.01-C</v>
      </c>
    </row>
    <row r="632" spans="1:14" ht="27" x14ac:dyDescent="0.25">
      <c r="A632" s="30">
        <v>33</v>
      </c>
      <c r="B632" s="7" t="s">
        <v>2386</v>
      </c>
      <c r="C632" s="5" t="s">
        <v>102</v>
      </c>
      <c r="D632" s="5" t="s">
        <v>5366</v>
      </c>
      <c r="E632" s="7" t="s">
        <v>4609</v>
      </c>
      <c r="F632" s="7" t="s">
        <v>2386</v>
      </c>
      <c r="G632" s="16" t="str">
        <f t="shared" si="18"/>
        <v>Archivo de Concentración del Módulo de Recursos y Servicios de Córdoba</v>
      </c>
      <c r="H632" s="8" t="s">
        <v>4688</v>
      </c>
      <c r="N632" s="8" t="str">
        <f t="shared" si="20"/>
        <v>300.07.00.13.00-C</v>
      </c>
    </row>
    <row r="633" spans="1:14" ht="40.5" x14ac:dyDescent="0.25">
      <c r="A633" s="30">
        <v>34</v>
      </c>
      <c r="B633" s="7" t="s">
        <v>2388</v>
      </c>
      <c r="C633" s="5" t="s">
        <v>72</v>
      </c>
      <c r="D633" s="5" t="s">
        <v>5367</v>
      </c>
      <c r="E633" s="7" t="s">
        <v>4713</v>
      </c>
      <c r="F633" s="7" t="s">
        <v>2388</v>
      </c>
      <c r="G633" s="16" t="str">
        <f t="shared" si="18"/>
        <v>Archivo de Concentración de la Subadministración de Recursos y Servicios de Chihuahua</v>
      </c>
      <c r="H633" s="8" t="s">
        <v>4688</v>
      </c>
      <c r="N633" s="8" t="str">
        <f t="shared" si="20"/>
        <v>300.07.00.27.01-C</v>
      </c>
    </row>
    <row r="634" spans="1:14" ht="40.5" x14ac:dyDescent="0.25">
      <c r="A634" s="30">
        <v>35</v>
      </c>
      <c r="B634" s="7" t="s">
        <v>2389</v>
      </c>
      <c r="C634" s="5" t="s">
        <v>60</v>
      </c>
      <c r="D634" s="5" t="s">
        <v>5368</v>
      </c>
      <c r="E634" s="7" t="s">
        <v>4714</v>
      </c>
      <c r="F634" s="7" t="s">
        <v>2389</v>
      </c>
      <c r="G634" s="16" t="str">
        <f t="shared" si="18"/>
        <v>Archivo de Concentración de la Subadministración de Recursos y Servicios de Aguascalientes</v>
      </c>
      <c r="H634" s="8" t="s">
        <v>4688</v>
      </c>
      <c r="N634" s="8" t="str">
        <f t="shared" si="20"/>
        <v>300.07.00.07.00-C</v>
      </c>
    </row>
    <row r="635" spans="1:14" ht="40.5" x14ac:dyDescent="0.25">
      <c r="A635" s="30">
        <v>36</v>
      </c>
      <c r="B635" s="7" t="s">
        <v>2391</v>
      </c>
      <c r="C635" s="5" t="s">
        <v>74</v>
      </c>
      <c r="D635" s="5" t="s">
        <v>5369</v>
      </c>
      <c r="E635" s="7" t="s">
        <v>4715</v>
      </c>
      <c r="F635" s="7" t="s">
        <v>2391</v>
      </c>
      <c r="G635" s="16" t="str">
        <f t="shared" si="18"/>
        <v>Archivo de Concentración de la Subadministración de Recursos y Servicios de Celaya</v>
      </c>
      <c r="H635" s="8" t="s">
        <v>4688</v>
      </c>
      <c r="N635" s="8" t="str">
        <f t="shared" si="20"/>
        <v>300.07.00.01.00-C</v>
      </c>
    </row>
    <row r="636" spans="1:14" ht="40.5" x14ac:dyDescent="0.25">
      <c r="A636" s="30">
        <v>37</v>
      </c>
      <c r="B636" s="7" t="s">
        <v>2393</v>
      </c>
      <c r="C636" s="5" t="s">
        <v>88</v>
      </c>
      <c r="D636" s="5" t="s">
        <v>5370</v>
      </c>
      <c r="E636" s="7" t="s">
        <v>4716</v>
      </c>
      <c r="F636" s="7" t="s">
        <v>2393</v>
      </c>
      <c r="G636" s="16" t="str">
        <f t="shared" si="18"/>
        <v>Archivo de Concentración de la Subadministración de Recursos y Servicios de Culiacán</v>
      </c>
      <c r="H636" s="8" t="s">
        <v>4688</v>
      </c>
      <c r="N636" s="8" t="str">
        <f t="shared" si="20"/>
        <v>300.07.00.09.00-C</v>
      </c>
    </row>
    <row r="637" spans="1:14" ht="27" x14ac:dyDescent="0.25">
      <c r="A637" s="30">
        <v>38</v>
      </c>
      <c r="B637" s="7" t="s">
        <v>2394</v>
      </c>
      <c r="C637" s="5" t="s">
        <v>75</v>
      </c>
      <c r="D637" s="5" t="s">
        <v>5371</v>
      </c>
      <c r="E637" s="7" t="s">
        <v>4697</v>
      </c>
      <c r="F637" s="7" t="s">
        <v>2394</v>
      </c>
      <c r="G637" s="16" t="str">
        <f t="shared" si="18"/>
        <v>Archivo de Concentración del Módulo de Recursos y Servicios de Querétaro</v>
      </c>
      <c r="H637" s="8" t="s">
        <v>4688</v>
      </c>
      <c r="N637" s="8" t="str">
        <f t="shared" si="20"/>
        <v>300.07.00.20.00-C</v>
      </c>
    </row>
    <row r="638" spans="1:14" ht="40.5" x14ac:dyDescent="0.25">
      <c r="A638" s="30">
        <v>39</v>
      </c>
      <c r="B638" s="7" t="s">
        <v>4731</v>
      </c>
      <c r="C638" s="5" t="s">
        <v>114</v>
      </c>
      <c r="D638" s="5" t="s">
        <v>5372</v>
      </c>
      <c r="E638" s="7" t="s">
        <v>4726</v>
      </c>
      <c r="F638" s="7" t="s">
        <v>5623</v>
      </c>
      <c r="G638" s="16" t="str">
        <f t="shared" si="18"/>
        <v>Archivo de Concentración de la Administración de Operación de Recursos y Servicios 9</v>
      </c>
      <c r="H638" s="8" t="s">
        <v>4688</v>
      </c>
      <c r="N638" s="8" t="str">
        <f t="shared" si="20"/>
        <v>300.07.00.09.01-C</v>
      </c>
    </row>
    <row r="639" spans="1:14" ht="40.5" x14ac:dyDescent="0.25">
      <c r="A639" s="30">
        <v>40</v>
      </c>
      <c r="B639" s="7" t="s">
        <v>2396</v>
      </c>
      <c r="C639" s="5" t="s">
        <v>66</v>
      </c>
      <c r="D639" s="5" t="s">
        <v>5373</v>
      </c>
      <c r="E639" s="7" t="s">
        <v>4717</v>
      </c>
      <c r="F639" s="7" t="s">
        <v>2396</v>
      </c>
      <c r="G639" s="16" t="str">
        <f t="shared" si="18"/>
        <v>Archivo de Concentración de la Subadministración de Recursos y Servicios de Torreón</v>
      </c>
      <c r="H639" s="8" t="s">
        <v>4688</v>
      </c>
      <c r="N639" s="8" t="str">
        <f t="shared" si="20"/>
        <v>300.07.09.00.00-C</v>
      </c>
    </row>
    <row r="640" spans="1:14" ht="27" x14ac:dyDescent="0.25">
      <c r="A640" s="30">
        <v>41</v>
      </c>
      <c r="B640" s="7" t="s">
        <v>2397</v>
      </c>
      <c r="C640" s="5" t="s">
        <v>3632</v>
      </c>
      <c r="D640" s="5" t="s">
        <v>5374</v>
      </c>
      <c r="E640" s="7" t="s">
        <v>4601</v>
      </c>
      <c r="F640" s="7" t="s">
        <v>2397</v>
      </c>
      <c r="G640" s="16" t="str">
        <f t="shared" si="18"/>
        <v>Archivo de Concentración del Módulo de Recursos y Servicios de Los Mochis</v>
      </c>
      <c r="H640" s="8" t="s">
        <v>4688</v>
      </c>
      <c r="N640" s="8" t="str">
        <f t="shared" si="20"/>
        <v>300.07.00.04.00-C</v>
      </c>
    </row>
    <row r="641" spans="1:14" ht="40.5" x14ac:dyDescent="0.25">
      <c r="A641" s="30">
        <v>42</v>
      </c>
      <c r="B641" s="7" t="s">
        <v>4732</v>
      </c>
      <c r="C641" s="5" t="s">
        <v>108</v>
      </c>
      <c r="D641" s="5" t="s">
        <v>5375</v>
      </c>
      <c r="E641" s="7" t="s">
        <v>4727</v>
      </c>
      <c r="F641" s="7" t="s">
        <v>4732</v>
      </c>
      <c r="G641" s="16" t="str">
        <f t="shared" si="18"/>
        <v>Archivo de Concentración de la Administración de Operación de Recursos y Servicios 6</v>
      </c>
      <c r="H641" s="8" t="s">
        <v>4688</v>
      </c>
      <c r="N641" s="8" t="str">
        <f t="shared" si="20"/>
        <v>300.07.00.20.01-C</v>
      </c>
    </row>
    <row r="642" spans="1:14" ht="40.5" x14ac:dyDescent="0.25">
      <c r="A642" s="30">
        <v>43</v>
      </c>
      <c r="B642" s="7" t="s">
        <v>2400</v>
      </c>
      <c r="C642" s="5" t="s">
        <v>68</v>
      </c>
      <c r="D642" s="5" t="s">
        <v>5376</v>
      </c>
      <c r="E642" s="7" t="s">
        <v>4718</v>
      </c>
      <c r="F642" s="7" t="s">
        <v>2400</v>
      </c>
      <c r="G642" s="16" t="str">
        <f t="shared" si="18"/>
        <v>Archivo de Concentración de la Subadministración de Recursos y Servicios de Colima</v>
      </c>
      <c r="H642" s="8" t="s">
        <v>4688</v>
      </c>
      <c r="N642" s="8" t="str">
        <f t="shared" si="20"/>
        <v>300.07.06.00.00-C</v>
      </c>
    </row>
    <row r="643" spans="1:14" ht="27" x14ac:dyDescent="0.25">
      <c r="A643" s="30">
        <v>44</v>
      </c>
      <c r="B643" s="7" t="s">
        <v>2402</v>
      </c>
      <c r="C643" s="5" t="s">
        <v>4691</v>
      </c>
      <c r="D643" s="5" t="s">
        <v>5377</v>
      </c>
      <c r="E643" s="7" t="s">
        <v>4698</v>
      </c>
      <c r="F643" s="7" t="s">
        <v>2402</v>
      </c>
      <c r="G643" s="16" t="str">
        <f t="shared" si="18"/>
        <v>Archivo de Concentración del Módulo de Recursos y Servicios de Uruapan</v>
      </c>
      <c r="H643" s="8" t="s">
        <v>4688</v>
      </c>
      <c r="N643" s="8" t="str">
        <f t="shared" si="20"/>
        <v>300.07.00.05.00-C</v>
      </c>
    </row>
    <row r="644" spans="1:14" ht="40.5" x14ac:dyDescent="0.25">
      <c r="A644" s="30">
        <v>45</v>
      </c>
      <c r="B644" s="7" t="s">
        <v>2403</v>
      </c>
      <c r="C644" s="5" t="s">
        <v>83</v>
      </c>
      <c r="D644" s="5" t="s">
        <v>5378</v>
      </c>
      <c r="E644" s="7" t="s">
        <v>4719</v>
      </c>
      <c r="F644" s="7" t="s">
        <v>2403</v>
      </c>
      <c r="G644" s="16" t="str">
        <f t="shared" si="18"/>
        <v>Archivo de Concentración de la Subadministración de Recursos y Servicios de Oaxaca</v>
      </c>
      <c r="H644" s="8" t="s">
        <v>4688</v>
      </c>
      <c r="N644" s="8" t="str">
        <f t="shared" si="20"/>
        <v>300.07.00.13.04-C</v>
      </c>
    </row>
    <row r="645" spans="1:14" ht="40.5" x14ac:dyDescent="0.25">
      <c r="A645" s="30">
        <v>46</v>
      </c>
      <c r="B645" s="7" t="s">
        <v>2405</v>
      </c>
      <c r="C645" s="5" t="s">
        <v>82</v>
      </c>
      <c r="D645" s="5" t="s">
        <v>5379</v>
      </c>
      <c r="E645" s="7" t="s">
        <v>2405</v>
      </c>
      <c r="F645" s="7" t="s">
        <v>2405</v>
      </c>
      <c r="G645" s="16" t="str">
        <f t="shared" si="18"/>
        <v>Archivo de Concentración de Subadministración de Recursos y Servicios de Tepic</v>
      </c>
      <c r="H645" s="8" t="s">
        <v>4688</v>
      </c>
      <c r="N645" s="8" t="str">
        <f t="shared" si="20"/>
        <v>300.07.00.16.00-C</v>
      </c>
    </row>
    <row r="646" spans="1:14" ht="27" x14ac:dyDescent="0.25">
      <c r="A646" s="30">
        <v>47</v>
      </c>
      <c r="B646" s="7" t="s">
        <v>2406</v>
      </c>
      <c r="C646" s="5" t="s">
        <v>67</v>
      </c>
      <c r="D646" s="5" t="s">
        <v>5380</v>
      </c>
      <c r="E646" s="7" t="s">
        <v>4594</v>
      </c>
      <c r="F646" s="7" t="s">
        <v>2406</v>
      </c>
      <c r="G646" s="16" t="str">
        <f t="shared" si="18"/>
        <v>Archivo de Concentración del Módulo de Recursos y Servicios de Durango</v>
      </c>
      <c r="H646" s="8" t="s">
        <v>4688</v>
      </c>
      <c r="N646" s="8" t="str">
        <f t="shared" si="20"/>
        <v>300.07.00.15.00-C</v>
      </c>
    </row>
    <row r="647" spans="1:14" ht="27" x14ac:dyDescent="0.25">
      <c r="A647" s="30">
        <v>48</v>
      </c>
      <c r="B647" s="7" t="s">
        <v>4737</v>
      </c>
      <c r="C647" s="5" t="s">
        <v>115</v>
      </c>
      <c r="D647" s="5" t="s">
        <v>5381</v>
      </c>
      <c r="E647" s="7" t="s">
        <v>4616</v>
      </c>
      <c r="F647" s="7" t="s">
        <v>4737</v>
      </c>
      <c r="G647" s="16" t="str">
        <f t="shared" si="18"/>
        <v>Archivo de Concentración del Módulo de Recursos y Servicios de Mexicali</v>
      </c>
      <c r="H647" s="8" t="s">
        <v>4688</v>
      </c>
      <c r="N647" s="8" t="str">
        <f t="shared" si="20"/>
        <v>300.07.00.04.05-C</v>
      </c>
    </row>
    <row r="648" spans="1:14" ht="27" x14ac:dyDescent="0.25">
      <c r="A648" s="30">
        <v>49</v>
      </c>
      <c r="B648" s="7" t="s">
        <v>4738</v>
      </c>
      <c r="C648" s="5" t="s">
        <v>98</v>
      </c>
      <c r="D648" s="5" t="s">
        <v>5382</v>
      </c>
      <c r="E648" s="7" t="s">
        <v>4739</v>
      </c>
      <c r="F648" s="7" t="s">
        <v>4738</v>
      </c>
      <c r="G648" s="16" t="str">
        <f t="shared" si="18"/>
        <v>Archivo de Concentración del Módulo de Recursos y Servicios de Tampico</v>
      </c>
      <c r="H648" s="8" t="s">
        <v>4688</v>
      </c>
      <c r="N648" s="8" t="str">
        <f t="shared" si="20"/>
        <v>300.07.09.00.01-C</v>
      </c>
    </row>
    <row r="649" spans="1:14" ht="40.5" x14ac:dyDescent="0.25">
      <c r="A649" s="30">
        <v>50</v>
      </c>
      <c r="B649" s="7" t="s">
        <v>4695</v>
      </c>
      <c r="C649" s="5" t="s">
        <v>77</v>
      </c>
      <c r="D649" s="5" t="s">
        <v>5383</v>
      </c>
      <c r="E649" s="7" t="s">
        <v>4720</v>
      </c>
      <c r="F649" s="7" t="s">
        <v>4695</v>
      </c>
      <c r="G649" s="16" t="str">
        <f t="shared" si="18"/>
        <v>Archivo de Concentración de la Subadministración de Recursos y Servicios de Pachuca</v>
      </c>
      <c r="H649" s="8" t="s">
        <v>4688</v>
      </c>
      <c r="N649" s="8" t="str">
        <f t="shared" si="20"/>
        <v>300.07.00.26.00-C</v>
      </c>
    </row>
    <row r="650" spans="1:14" ht="27" x14ac:dyDescent="0.25">
      <c r="A650" s="30">
        <v>51</v>
      </c>
      <c r="B650" s="7" t="s">
        <v>2411</v>
      </c>
      <c r="C650" s="5" t="s">
        <v>107</v>
      </c>
      <c r="D650" s="5" t="s">
        <v>5384</v>
      </c>
      <c r="E650" s="7" t="s">
        <v>4612</v>
      </c>
      <c r="F650" s="7" t="s">
        <v>2411</v>
      </c>
      <c r="G650" s="16" t="str">
        <f t="shared" si="18"/>
        <v>Archivo de Concentración del Módulo de Recursos y Servicios de Tlaxcala</v>
      </c>
      <c r="H650" s="8" t="s">
        <v>4688</v>
      </c>
      <c r="N650" s="8" t="str">
        <f t="shared" si="20"/>
        <v>300.07.00.11.00-C</v>
      </c>
    </row>
    <row r="651" spans="1:14" ht="27" x14ac:dyDescent="0.25">
      <c r="A651" s="30">
        <v>52</v>
      </c>
      <c r="B651" s="7" t="s">
        <v>2413</v>
      </c>
      <c r="C651" s="5" t="s">
        <v>63</v>
      </c>
      <c r="D651" s="5" t="s">
        <v>5385</v>
      </c>
      <c r="E651" s="7" t="s">
        <v>4593</v>
      </c>
      <c r="F651" s="7" t="s">
        <v>2413</v>
      </c>
      <c r="G651" s="16" t="str">
        <f t="shared" ref="G651:G660" si="21">TRIM(F651)</f>
        <v>Archivo de Concentración del Módulo de Recursos y Servicios de Zacatecas</v>
      </c>
      <c r="H651" s="8" t="s">
        <v>4688</v>
      </c>
      <c r="N651" s="8" t="str">
        <f t="shared" si="20"/>
        <v>300.07.04.17.06-C</v>
      </c>
    </row>
    <row r="652" spans="1:14" ht="40.5" x14ac:dyDescent="0.25">
      <c r="A652" s="30">
        <v>53</v>
      </c>
      <c r="B652" s="7" t="s">
        <v>4733</v>
      </c>
      <c r="C652" s="5" t="s">
        <v>109</v>
      </c>
      <c r="D652" s="5" t="s">
        <v>5386</v>
      </c>
      <c r="E652" s="7" t="s">
        <v>4728</v>
      </c>
      <c r="F652" s="7" t="s">
        <v>5624</v>
      </c>
      <c r="G652" s="16" t="str">
        <f t="shared" si="21"/>
        <v>Archivo de Concentración de la Administración de Operación de Recursos y Servicios 7</v>
      </c>
      <c r="H652" s="8" t="s">
        <v>4688</v>
      </c>
      <c r="N652" s="8" t="str">
        <f t="shared" si="20"/>
        <v>300.07.00.01.03-C</v>
      </c>
    </row>
    <row r="653" spans="1:14" ht="27" x14ac:dyDescent="0.25">
      <c r="A653" s="30">
        <v>54</v>
      </c>
      <c r="B653" s="7" t="s">
        <v>2415</v>
      </c>
      <c r="C653" s="5" t="s">
        <v>4745</v>
      </c>
      <c r="D653" s="5" t="s">
        <v>5387</v>
      </c>
      <c r="E653" s="7" t="s">
        <v>4595</v>
      </c>
      <c r="F653" s="7" t="s">
        <v>2415</v>
      </c>
      <c r="G653" s="16" t="str">
        <f t="shared" si="21"/>
        <v>Archivo de Concentración del Módulo de Recursos y Servicios de Manzanillo</v>
      </c>
      <c r="H653" s="8" t="s">
        <v>4688</v>
      </c>
      <c r="N653" s="8" t="str">
        <f t="shared" si="20"/>
        <v>300.07.07.00.00-C</v>
      </c>
    </row>
    <row r="654" spans="1:14" ht="27" x14ac:dyDescent="0.25">
      <c r="A654" s="30">
        <v>55</v>
      </c>
      <c r="B654" s="7" t="s">
        <v>4736</v>
      </c>
      <c r="C654" s="5" t="s">
        <v>100</v>
      </c>
      <c r="D654" s="5" t="s">
        <v>5388</v>
      </c>
      <c r="E654" s="7" t="s">
        <v>4608</v>
      </c>
      <c r="F654" s="7" t="s">
        <v>4736</v>
      </c>
      <c r="G654" s="16" t="str">
        <f t="shared" si="21"/>
        <v>Archivo de Concentración del Módulo de Recursos y Servicios de Ciudad Victoria</v>
      </c>
      <c r="H654" s="8" t="s">
        <v>4688</v>
      </c>
      <c r="N654" s="8" t="str">
        <f t="shared" si="20"/>
        <v>300.07.00.05.01.-C</v>
      </c>
    </row>
    <row r="655" spans="1:14" ht="27" x14ac:dyDescent="0.25">
      <c r="A655" s="30">
        <v>56</v>
      </c>
      <c r="B655" s="7" t="s">
        <v>2417</v>
      </c>
      <c r="C655" s="5" t="s">
        <v>97</v>
      </c>
      <c r="D655" s="5" t="s">
        <v>5389</v>
      </c>
      <c r="E655" s="7" t="s">
        <v>4606</v>
      </c>
      <c r="F655" s="7" t="s">
        <v>2417</v>
      </c>
      <c r="G655" s="16" t="str">
        <f t="shared" si="21"/>
        <v>Archivo de Concentración del Módulo de Recursos y Servicios de Matamoros</v>
      </c>
      <c r="H655" s="8" t="s">
        <v>4688</v>
      </c>
      <c r="N655" s="8" t="str">
        <f t="shared" si="20"/>
        <v>300.07.00.26.02-C</v>
      </c>
    </row>
    <row r="656" spans="1:14" ht="40.5" x14ac:dyDescent="0.25">
      <c r="A656" s="30">
        <v>57</v>
      </c>
      <c r="B656" s="7" t="s">
        <v>2419</v>
      </c>
      <c r="C656" s="5" t="s">
        <v>70</v>
      </c>
      <c r="D656" s="5" t="s">
        <v>5390</v>
      </c>
      <c r="E656" s="7" t="s">
        <v>4721</v>
      </c>
      <c r="F656" s="7" t="s">
        <v>2419</v>
      </c>
      <c r="G656" s="16" t="str">
        <f t="shared" si="21"/>
        <v>Archivo de Concentración de la Subadministración de Recursos y Servicios de Tuxtla Gutiérrez</v>
      </c>
      <c r="H656" s="8" t="s">
        <v>4688</v>
      </c>
      <c r="N656" s="8" t="str">
        <f t="shared" si="20"/>
        <v>300.07.00.25.06-C</v>
      </c>
    </row>
    <row r="657" spans="1:14" ht="40.5" x14ac:dyDescent="0.25">
      <c r="A657" s="30">
        <v>58</v>
      </c>
      <c r="B657" s="7" t="s">
        <v>2421</v>
      </c>
      <c r="C657" s="5" t="s">
        <v>101</v>
      </c>
      <c r="D657" s="5" t="s">
        <v>5391</v>
      </c>
      <c r="E657" s="7" t="s">
        <v>4722</v>
      </c>
      <c r="F657" s="7" t="s">
        <v>2421</v>
      </c>
      <c r="G657" s="16" t="str">
        <f t="shared" si="21"/>
        <v>Archivo de Concentración de la Subadministración de Recursos y Servicios de Veracruz</v>
      </c>
      <c r="H657" s="8" t="s">
        <v>4688</v>
      </c>
      <c r="N657" s="8" t="str">
        <f t="shared" si="20"/>
        <v>300.07.00.06.00-C</v>
      </c>
    </row>
    <row r="658" spans="1:14" ht="40.5" x14ac:dyDescent="0.25">
      <c r="A658" s="30">
        <v>59</v>
      </c>
      <c r="B658" s="7" t="s">
        <v>2423</v>
      </c>
      <c r="C658" s="5" t="s">
        <v>94</v>
      </c>
      <c r="D658" s="5" t="s">
        <v>5392</v>
      </c>
      <c r="E658" s="7" t="s">
        <v>4723</v>
      </c>
      <c r="F658" s="7" t="s">
        <v>5625</v>
      </c>
      <c r="G658" s="16" t="str">
        <f t="shared" si="21"/>
        <v>Archivo de Concentración de la Subadministración de Recursos y Servicios de Nuevo Laredo</v>
      </c>
      <c r="H658" s="8" t="s">
        <v>4688</v>
      </c>
      <c r="N658" s="8" t="str">
        <f t="shared" si="20"/>
        <v>300.07.00.27.00-C</v>
      </c>
    </row>
    <row r="659" spans="1:14" ht="27" x14ac:dyDescent="0.25">
      <c r="A659" s="30">
        <v>60</v>
      </c>
      <c r="B659" s="7" t="s">
        <v>2425</v>
      </c>
      <c r="C659" s="5" t="s">
        <v>71</v>
      </c>
      <c r="D659" s="5" t="s">
        <v>5393</v>
      </c>
      <c r="E659" s="7" t="s">
        <v>4596</v>
      </c>
      <c r="F659" s="7" t="s">
        <v>2425</v>
      </c>
      <c r="G659" s="16" t="str">
        <f t="shared" si="21"/>
        <v>Archivo de Concentración del Módulo de Recursos y Servicios de Tapachula</v>
      </c>
      <c r="H659" s="8" t="s">
        <v>4688</v>
      </c>
      <c r="N659" s="8" t="str">
        <f t="shared" si="20"/>
        <v>300.07.00.24.00-C</v>
      </c>
    </row>
    <row r="660" spans="1:14" ht="27" hidden="1" x14ac:dyDescent="0.25">
      <c r="A660" s="30">
        <v>591</v>
      </c>
      <c r="B660" s="26" t="s">
        <v>5406</v>
      </c>
      <c r="C660" s="6" t="s">
        <v>4652</v>
      </c>
      <c r="D660" s="6" t="s">
        <v>5404</v>
      </c>
      <c r="E660" s="26" t="s">
        <v>5407</v>
      </c>
      <c r="F660" s="26" t="s">
        <v>5408</v>
      </c>
      <c r="G660" s="16" t="str">
        <f t="shared" si="21"/>
        <v>Nombre del Archivo Dato Automatizado</v>
      </c>
    </row>
  </sheetData>
  <autoFilter ref="B8:H660" xr:uid="{00000000-0009-0000-0000-000002000000}">
    <filterColumn colId="0">
      <filters>
        <filter val="Archivo de Concentración de la Administración de Operación de Recursos y Servicios 3"/>
        <filter val="Archivo de Concentración de la Administración de Operación de Recursos y Servicios 6"/>
        <filter val="Archivo de Concentración de la Administración de Operación de Recursos y Servicios 7"/>
        <filter val="Archivo de Concentración de la Administración de Operación de Recursos y Servicios 8"/>
        <filter val="Archivo de Concentración de la Administración de Operación de Recursos y Servicios 9"/>
        <filter val="Archivo de Concentración de la Subadministración de Recursos y Servicios de Aguascalientes"/>
        <filter val="Archivo de Concentración de la Subadministración de Recursos y Servicios de Cancún"/>
        <filter val="Archivo de Concentración de la Subadministración de Recursos y Servicios de Celaya"/>
        <filter val="Archivo de Concentración de la Subadministración de Recursos y Servicios de Chichimequillas"/>
        <filter val="Archivo de Concentración de la Subadministración de Recursos y Servicios de Chihuahua"/>
        <filter val="Archivo de Concentración de la Subadministración de Recursos y Servicios de Ciudad Juárez"/>
        <filter val="Archivo de Concentración de la Subadministración de Recursos y Servicios de Colima"/>
        <filter val="Archivo de Concentración de la Subadministración de Recursos y Servicios de Cuernavaca"/>
        <filter val="Archivo de Concentración de la Subadministración de Recursos y Servicios de Culiacán"/>
        <filter val="Archivo de Concentración de la Subadministración de Recursos y Servicios de Hermosillo"/>
        <filter val="Archivo de Concentración de la Subadministración de Recursos y Servicios de la Paz"/>
        <filter val="Archivo de Concentración de la Subadministración de Recursos y Servicios de Los Cabos"/>
        <filter val="Archivo de Concentración de la Subadministración de Recursos y Servicios de Mérida"/>
        <filter val="Archivo de Concentración de la Subadministración de Recursos y Servicios de Morelia"/>
        <filter val="Archivo de Concentración de la Subadministración de Recursos y Servicios de Naucalpan"/>
        <filter val="Archivo de Concentración de la Subadministración de Recursos y Servicios de Nogales"/>
        <filter val="Archivo de Concentración de la Subadministración de Recursos y Servicios de Nuevo Laredo"/>
        <filter val="Archivo de Concentración de la Subadministración de Recursos y Servicios de Oaxaca"/>
        <filter val="Archivo de Concentración de la Subadministración de Recursos y Servicios de Pachuca"/>
        <filter val="Archivo de Concentración de la Subadministración de Recursos y Servicios de Puebla"/>
        <filter val="Archivo de Concentración de la Subadministración de Recursos y Servicios de Reynosa"/>
        <filter val="Archivo de Concentración de la Subadministración de Recursos y Servicios de Toluca"/>
        <filter val="Archivo de Concentración de la Subadministración de Recursos y Servicios de Torreón"/>
        <filter val="Archivo de Concentración de la Subadministración de Recursos y Servicios de Tuxtla Gutiérrez"/>
        <filter val="Archivo de Concentración de la Subadministración de Recursos y Servicios de Veracruz"/>
        <filter val="Archivo de Concentración de la Subadministración de Recursos y Servicios de Villahermosa"/>
        <filter val="Archivo de Concentración de Subadministración de Recursos y Servicios de Acapulco"/>
        <filter val="Archivo de Concentración de Subadministración de Recursos y Servicios de Tepic"/>
        <filter val="Archivo de Concentración del Módulo de Recursos y Servicios de Campeche"/>
        <filter val="Archivo de Concentración del Módulo de Recursos y Servicios de Chetumal"/>
        <filter val="Archivo de Concentración del Módulo de Recursos y Servicios de Ciudad Guzmán"/>
        <filter val="Archivo de Concentración del Módulo de Recursos y Servicios de Ciudad Obregón"/>
        <filter val="Archivo de Concentración del Módulo de Recursos y Servicios de Ciudad Victoria"/>
        <filter val="Archivo de Concentración del Módulo de Recursos y Servicios de Coatzacoalcos"/>
        <filter val="Archivo de Concentración del Módulo de Recursos y Servicios de Córdoba"/>
        <filter val="Archivo de Concentración del Módulo de Recursos y Servicios de Durango"/>
        <filter val="Archivo de Concentración del Módulo de Recursos y Servicios de Iguala"/>
        <filter val="Archivo de Concentración del Módulo de Recursos y Servicios de Irapuato"/>
        <filter val="Archivo de Concentración del Módulo de Recursos y Servicios de León"/>
        <filter val="Archivo de Concentración del Módulo de Recursos y Servicios de Los Mochis"/>
        <filter val="Archivo de Concentración del Módulo de Recursos y Servicios de Manzanillo"/>
        <filter val="Archivo de Concentración del Módulo de Recursos y Servicios de Matamoros"/>
        <filter val="Archivo de Concentración del Módulo de Recursos y Servicios de Mazatlán"/>
        <filter val="Archivo de Concentración del Módulo de Recursos y Servicios de Mexicali"/>
        <filter val="Archivo de Concentración del Módulo de Recursos y Servicios de Piedras Negras"/>
        <filter val="Archivo de Concentración del Módulo de Recursos y Servicios de Puerto Vallarta"/>
        <filter val="Archivo de Concentración del Módulo de Recursos y Servicios de Querétaro"/>
        <filter val="Archivo de Concentración del Módulo de Recursos y Servicios de San Luis Potosí"/>
        <filter val="Archivo de Concentración del Módulo de Recursos y Servicios de Tampico"/>
        <filter val="Archivo de Concentración del Módulo de Recursos y Servicios de Tapachula"/>
        <filter val="Archivo de Concentración del Módulo de Recursos y Servicios de Tlaxcala"/>
        <filter val="Archivo de Concentración del Módulo de Recursos y Servicios de Tuxpan"/>
        <filter val="Archivo de Concentración del Módulo de Recursos y Servicios de Uruapan"/>
        <filter val="Archivo de Concentración del Módulo de Recursos y Servicios de Xalapa"/>
        <filter val="Archivo de Concentración del Módulo de Recursos y Servicios de Zacatecas"/>
        <filter val="Archivo de Trámite de la Administración de Apoyo Desconcentrado 1 de Comunicación y Tecnologías de la Información AAD1 Aduanas"/>
        <filter val="Archivo de Trámite de la Administración de Apoyo Desconcentrado 2 de Comunicación y Tecnologías de la Información"/>
        <filter val="Archivo de Trámite de la Administración de Apoyo Desconcentrado 3 de Comunicación y Tecnologías de la Información"/>
        <filter val="Archivo de Trámite de la Administración Desconcentrada de Auditoría de Comercio del Norte Centro"/>
        <filter val="Archivo de Trámite de la Administración Desconcentrada de Auditoría de Comercio Exterior del Centro"/>
        <filter val="Archivo de Trámite de la Administración Desconcentrada de Auditoría de Comercio Exterior del Occidente"/>
        <filter val="Archivo de Trámite de la Administración Desconcentrada de Auditoría de Comercio Exterior del Pacífico Norte"/>
        <filter val="Archivo de Trámite de la Administración Desconcentrada de Auditoría de Comercio Exterior del Sur"/>
        <filter val="Archivo de Trámite de la Administración Desconcentrada de Auditoría de Comercio Exterior Noreste"/>
        <filter val="Archivo de Trámite de la Administración Desconcentrada de Auditoría Fiscal Aguascalientes 1"/>
        <filter val="Archivo de Trámite de la Administración Desconcentrada de Auditoría Fiscal Baja California 2"/>
        <filter val="Archivo de Trámite de la Administración Desconcentrada de Auditoría Fiscal Chiapas 1"/>
        <filter val="Archivo de Trámite de la Administración Desconcentrada de Auditoría Fiscal Chiapas 2"/>
        <filter val="Archivo de Trámite de la Administración Desconcentrada de Auditoría Fiscal de  Tamaulipas 1"/>
        <filter val="Archivo de Trámite de la Administración Desconcentrada de Auditoría Fiscal de  Tamaulipas 3"/>
        <filter val="Archivo de Trámite de la Administración Desconcentrada de Auditoría Fiscal de  Tamaulipas 4"/>
        <filter val="Archivo de Trámite de la Administración Desconcentrada de Auditoría Fiscal de  Tamaulipas 5"/>
        <filter val="Archivo de Trámite de la Administración Desconcentrada de Auditoría Fiscal de  Tlaxcala 1"/>
        <filter val="Archivo de Trámite de la Administración Desconcentrada de Auditoría Fiscal de  Veracruz 1"/>
        <filter val="Archivo de Trámite de la Administración Desconcentrada de Auditoría Fiscal de  Veracruz 2"/>
        <filter val="Archivo de Trámite de la Administración Desconcentrada de Auditoría Fiscal de Baja California 1"/>
        <filter val="Archivo de Trámite de la Administración Desconcentrada de Auditoría Fiscal de Baja California Sur 1"/>
        <filter val="Archivo de Trámite de la Administración Desconcentrada de Auditoría Fiscal de Campeche 1"/>
        <filter val="Archivo de Trámite de la Administración Desconcentrada de Auditoría Fiscal de Chihuahua 1"/>
        <filter val="Archivo de Trámite de la Administración Desconcentrada de Auditoría Fiscal de Chihuahua 2"/>
        <filter val="Archivo de Trámite de la Administración Desconcentrada de Auditoría Fiscal de Coahuila de Zaragoza 1"/>
        <filter val="Archivo de Trámite de la Administración Desconcentrada de Auditoría Fiscal de Coahuila de Zaragoza 2"/>
        <filter val="Archivo de Trámite de la Administración Desconcentrada de Auditoría Fiscal de Coahuila de Zaragoza 3"/>
        <filter val="Archivo de Trámite de la Administración Desconcentrada de Auditoría Fiscal de Colima 1"/>
        <filter val="Archivo de Trámite de la Administración Desconcentrada de Auditoría Fiscal de Durango 1"/>
        <filter val="Archivo de Trámite de la Administración Desconcentrada de Auditoría Fiscal de Guanajuato 2"/>
        <filter val="Archivo de Trámite de la Administración Desconcentrada de Auditoría Fiscal de Guanajuato 3"/>
        <filter val="Archivo de Trámite de la Administración Desconcentrada de Auditoría Fiscal de Guerrero 1"/>
        <filter val="Archivo de Trámite de la Administración Desconcentrada de Auditoría Fiscal de Hidalgo 1"/>
        <filter val="Archivo de Trámite de la Administración Desconcentrada de Auditoría Fiscal de Jalisco 1"/>
        <filter val="Archivo de Trámite de la Administración Desconcentrada de Auditoría Fiscal de Jalisco 2"/>
        <filter val="Archivo de Trámite de la Administración Desconcentrada de Auditoría Fiscal de Jalisco 3"/>
        <filter val="Archivo de Trámite de la Administración Desconcentrada de Auditoría Fiscal de México 1"/>
        <filter val="Archivo de Trámite de la Administración Desconcentrada de Auditoría Fiscal de México 2"/>
        <filter val="Archivo de Trámite de la Administración Desconcentrada de Auditoría Fiscal de Michoacán 1"/>
        <filter val="Archivo de Trámite de la Administración Desconcentrada de Auditoría Fiscal de Morelos 1"/>
        <filter val="Archivo de Trámite de la Administración Desconcentrada de Auditoría Fiscal de Nayarit 1"/>
        <filter val="Archivo de Trámite de la Administración Desconcentrada de Auditoría Fiscal de Nuevo León 1"/>
        <filter val="Archivo de Trámite de la Administración Desconcentrada de Auditoría Fiscal de Nuevo León 2"/>
        <filter val="Archivo de Trámite de la Administración Desconcentrada de Auditoría Fiscal de Nuevo León 3"/>
        <filter val="Archivo de Trámite de la Administración Desconcentrada de Auditoría Fiscal de Oaxaca 1"/>
        <filter val="Archivo de Trámite de la Administración Desconcentrada de Auditoría Fiscal de Puebla 1"/>
        <filter val="Archivo de Trámite de la Administración Desconcentrada de Auditoría Fiscal de Puebla 2"/>
        <filter val="Archivo de Trámite de la Administración Desconcentrada de Auditoría Fiscal de Querétaro 1"/>
        <filter val="Archivo de Trámite de la Administración Desconcentrada de Auditoría Fiscal de Quintana Roo 2"/>
        <filter val="Archivo de Trámite de la Administración Desconcentrada de Auditoría Fiscal de San Luis Potosí 1"/>
        <filter val="Archivo de Trámite de la Administración Desconcentrada de Auditoría Fiscal de Sinaloa 1"/>
        <filter val="Archivo de Trámite de la Administración Desconcentrada de Auditoría Fiscal de Sinaloa 2"/>
        <filter val="Archivo de Trámite de la Administración Desconcentrada de Auditoría Fiscal de Sonora 1"/>
        <filter val="Archivo de Trámite de la Administración Desconcentrada de Auditoría Fiscal de Sonora 2"/>
        <filter val="Archivo de Trámite de la Administración Desconcentrada de Auditoría Fiscal de Sonora 3"/>
        <filter val="Archivo de Trámite de la Administración Desconcentrada de Auditoría Fiscal de Tabasco 1"/>
        <filter val="Archivo de Trámite de la Administración Desconcentrada de Auditoría Fiscal de Veracruz 4"/>
        <filter val="Archivo de Trámite de la Administración Desconcentrada de Auditoría Fiscal de Yucatán 1"/>
        <filter val="Archivo de Trámite de la Administración Desconcentrada de Auditoría Fiscal de Zacatecas 1"/>
        <filter val="Archivo de Trámite de la Administración Desconcentrada de Auditoría Fiscal del Distrito Federal 1"/>
        <filter val="Archivo de Trámite de la Administración Desconcentrada de Auditoría Fiscal del Distrito Federal 2"/>
        <filter val="Archivo de Trámite de la Administración Desconcentrada de Auditoría Fiscal del Distrito Federal 3"/>
        <filter val="Archivo de Trámite de la Administración Desconcentrada de Auditoría Fiscal del Distrito Federal 4"/>
        <filter val="Archivo de Trámite de la Administración Desconcentrada de Recaudación de Aguascalientes 1"/>
        <filter val="Archivo de Trámite de la Administración Desconcentrada de Recaudación de Baja California 1"/>
        <filter val="Archivo de Trámite de la Administración Desconcentrada de Recaudación de Baja California 2"/>
        <filter val="Archivo de Trámite de la Administración Desconcentrada de Recaudación de Baja California Sur 1"/>
        <filter val="Archivo de Trámite de la Administración Desconcentrada de Recaudación de Campeche 1"/>
        <filter val="Archivo de Trámite de la Administración Desconcentrada de Recaudación de Chiapas 1"/>
        <filter val="Archivo de Trámite de la Administración Desconcentrada de Recaudación de Chiapas 2"/>
        <filter val="Archivo de Trámite de la Administración Desconcentrada de Recaudación de Chihuahua 1"/>
        <filter val="Archivo de Trámite de la Administración Desconcentrada de Recaudación de Chihuahua 2"/>
        <filter val="Archivo de Trámite de la Administración Desconcentrada de Recaudación de Coahuila de Zaragoza 1"/>
        <filter val="Archivo de Trámite de la Administración Desconcentrada de Recaudación de Coahuila de Zaragoza 2"/>
        <filter val="Archivo de Trámite de la Administración Desconcentrada de Recaudación de Coahuila de Zaragoza 3"/>
        <filter val="Archivo de Trámite de la Administración Desconcentrada de Recaudación de Colima 1"/>
        <filter val="Archivo de Trámite de la Administración Desconcentrada de Recaudación de Durango 1"/>
        <filter val="Archivo de Trámite de la Administración Desconcentrada de Recaudación de Guanajuato 2"/>
        <filter val="Archivo de Trámite de la Administración Desconcentrada de Recaudación de Guanajuato 3"/>
        <filter val="Archivo de Trámite de la Administración Desconcentrada de Recaudación de Guerrero 1"/>
        <filter val="Archivo de Trámite de la Administración Desconcentrada de Recaudación de Hidalgo 1"/>
        <filter val="Archivo de Trámite de la Administración Desconcentrada de Recaudación de Jalisco 1"/>
        <filter val="Archivo de Trámite de la Administración Desconcentrada de Recaudación de Jalisco 2"/>
        <filter val="Archivo de Trámite de la Administración Desconcentrada de Recaudación de Jalisco 3"/>
        <filter val="Archivo de Trámite de la Administración Desconcentrada de Recaudación de México 1"/>
        <filter val="Archivo de Trámite de la Administración Desconcentrada de Recaudación de México 2"/>
        <filter val="Archivo de Trámite de la Administración Desconcentrada de Recaudación de Michoacán 1"/>
        <filter val="Archivo de Trámite de la Administración Desconcentrada de Recaudación de Morelos 1"/>
        <filter val="Archivo de Trámite de la Administración Desconcentrada de Recaudación de Nayarit 1"/>
        <filter val="Archivo de Trámite de la Administración Desconcentrada de Recaudación de Nuevo León 1"/>
        <filter val="Archivo de Trámite de la Administración Desconcentrada de Recaudación de Nuevo León 2"/>
        <filter val="Archivo de Trámite de la Administración Desconcentrada de Recaudación de Nuevo León 3"/>
        <filter val="Archivo de Trámite de la Administración Desconcentrada de Recaudación de Oaxaca de Juárez 1"/>
        <filter val="Archivo de Trámite de la Administración Desconcentrada de Recaudación de Puebla 1"/>
        <filter val="Archivo de Trámite de la Administración Desconcentrada de Recaudación de Puebla 2"/>
        <filter val="Archivo de Trámite de la Administración Desconcentrada de Recaudación de Querétaro 1"/>
        <filter val="Archivo de Trámite de la Administración Desconcentrada de Recaudación de Quintana Roo 2"/>
        <filter val="Archivo de Trámite de la Administración Desconcentrada de Recaudación de San Luis Potosí 1"/>
        <filter val="Archivo de Trámite de la Administración Desconcentrada de Recaudación de Sinaloa 1"/>
        <filter val="Archivo de Trámite de la Administración Desconcentrada de Recaudación de Sinaloa 2"/>
        <filter val="Archivo de Trámite de la Administración Desconcentrada de Recaudación de Sonora 1"/>
        <filter val="Archivo de Trámite de la Administración Desconcentrada de Recaudación de Sonora 2"/>
        <filter val="Archivo de Trámite de la Administración Desconcentrada de Recaudación de Sonora 3"/>
        <filter val="Archivo de Trámite de la Administración Desconcentrada de Recaudación de Tabasco 1"/>
        <filter val="Archivo de Trámite de la Administración Desconcentrada de Recaudación de Tamaulipas 1"/>
        <filter val="Archivo de Trámite de la Administración Desconcentrada de Recaudación de Tamaulipas 3"/>
        <filter val="Archivo de Trámite de la Administración Desconcentrada de Recaudación de Tamaulipas 4"/>
        <filter val="Archivo de Trámite de la Administración Desconcentrada de Recaudación de Tamaulipas 5"/>
        <filter val="Archivo de Trámite de la Administración Desconcentrada de Recaudación de Tlaxcala 1"/>
        <filter val="Archivo de Trámite de la Administración Desconcentrada de Recaudación de Veracruz 1"/>
        <filter val="Archivo de Trámite de la Administración Desconcentrada de Recaudación de Veracruz 2"/>
        <filter val="Archivo de Trámite de la Administración Desconcentrada de Recaudación de Veracruz 4"/>
        <filter val="Archivo de Trámite de la Administración Desconcentrada de Recaudación de Yucatán 1"/>
        <filter val="Archivo de Trámite de la Administración Desconcentrada de Recaudación de Zacatecas 1"/>
        <filter val="Archivo de Trámite de la Administración Desconcentrada de Recaudación del Distrito Federal  1"/>
        <filter val="Archivo de Trámite de la Administración Desconcentrada de Recaudación del Distrito Federal  2"/>
        <filter val="Archivo de Trámite de la Administración Desconcentrada de Recaudación del Distrito Federal  3"/>
        <filter val="Archivo de Trámite de la Administración Desconcentrada de Recaudación del Distrito Federal  4"/>
        <filter val="Archivo de Trámite de la Administración Desconcentrada Jurídica de Aguascalientes 1"/>
        <filter val="Archivo de Trámite de la Administración Desconcentrada Jurídica de Baja California 1"/>
        <filter val="Archivo de Trámite de la Administración Desconcentrada Jurídica de Baja California 2"/>
        <filter val="Archivo de Trámite de la Administración Desconcentrada Jurídica de Baja California Sur 1"/>
        <filter val="Archivo de Trámite de la Administración Desconcentrada Jurídica de Campeche 1"/>
        <filter val="Archivo de Trámite de la Administración Desconcentrada Jurídica de Chiapas 1"/>
        <filter val="Archivo de Trámite de la Administración Desconcentrada Jurídica de Chiapas 2"/>
        <filter val="Archivo de Trámite de la Administración Desconcentrada Jurídica de Chihuahua 1"/>
        <filter val="Archivo de Trámite de la Administración Desconcentrada Jurídica de Chihuahua 2"/>
        <filter val="Archivo de Trámite de la Administración Desconcentrada Jurídica de Coahuila de Zaragoza 1"/>
        <filter val="Archivo de Trámite de la Administración Desconcentrada Jurídica de Coahuila de Zaragoza 2"/>
        <filter val="Archivo de Trámite de la Administración Desconcentrada Jurídica de Coahuila de Zaragoza 3"/>
        <filter val="Archivo de Trámite de la Administración Desconcentrada Jurídica de Colima 1"/>
        <filter val="Archivo de Trámite de la Administración Desconcentrada Jurídica de Durango 1"/>
        <filter val="Archivo de Trámite de la Administración Desconcentrada Jurídica de Guanajuato 2"/>
        <filter val="Archivo de Trámite de la Administración Desconcentrada Jurídica de Guanajuato 3"/>
        <filter val="Archivo de Trámite de la Administración Desconcentrada Jurídica de Guerrero 1"/>
        <filter val="Archivo de Trámite de la Administración Desconcentrada Jurídica de Hidalgo 1"/>
        <filter val="Archivo de Trámite de la Administración Desconcentrada Jurídica de Jalisco  1"/>
        <filter val="Archivo de Trámite de la Administración Desconcentrada Jurídica de Jalisco  2"/>
        <filter val="Archivo de Trámite de la Administración Desconcentrada Jurídica de Jalisco  3"/>
        <filter val="Archivo de Trámite de la Administración Desconcentrada Jurídica de México 1"/>
        <filter val="Archivo de Trámite de la Administración Desconcentrada Jurídica de México 2"/>
        <filter val="Archivo de Trámite de la Administración Desconcentrada Jurídica de Michoacán 1"/>
        <filter val="Archivo de Trámite de la Administración Desconcentrada Jurídica de Morelos 1"/>
        <filter val="Archivo de Trámite de la Administración Desconcentrada Jurídica de Nayarit 1"/>
        <filter val="Archivo de Trámite de la Administración Desconcentrada Jurídica de Nuevo León 1"/>
        <filter val="Archivo de Trámite de la Administración Desconcentrada Jurídica de Nuevo León 2"/>
        <filter val="Archivo de Trámite de la Administración Desconcentrada Jurídica de Nuevo León 3"/>
        <filter val="Archivo de Trámite de la Administración Desconcentrada Jurídica de Oaxaca 1"/>
        <filter val="Archivo de Trámite de la Administración Desconcentrada Jurídica de Puebla 1"/>
        <filter val="Archivo de Trámite de la Administración Desconcentrada Jurídica de Puebla 2"/>
        <filter val="Archivo de Trámite de la Administración Desconcentrada Jurídica de Querétaro 1"/>
        <filter val="Archivo de Trámite de la Administración Desconcentrada Jurídica de Quintana Roo 2"/>
        <filter val="Archivo de Trámite de la Administración Desconcentrada Jurídica de San Luis Potosí 1"/>
        <filter val="Archivo de Trámite de la Administración Desconcentrada Jurídica de Sinaloa 1"/>
        <filter val="Archivo de Trámite de la Administración Desconcentrada Jurídica de Sinaloa 2"/>
        <filter val="Archivo de Trámite de la Administración Desconcentrada Jurídica de Sonora 1"/>
        <filter val="Archivo de Trámite de la Administración Desconcentrada Jurídica de Sonora 2"/>
        <filter val="Archivo de Trámite de la Administración Desconcentrada Jurídica de Sonora 3"/>
        <filter val="Archivo de Trámite de la Administración Desconcentrada Jurídica de Tabasco 1"/>
        <filter val="Archivo de Trámite de la Administración Desconcentrada Jurídica de Tamaulipas 1"/>
        <filter val="Archivo de Trámite de la Administración Desconcentrada Jurídica de Tamaulipas 3"/>
        <filter val="Archivo de Trámite de la Administración Desconcentrada Jurídica de Tamaulipas 4"/>
        <filter val="Archivo de Trámite de la Administración Desconcentrada Jurídica de Tamaulipas 5"/>
        <filter val="Archivo de Trámite de la Administración Desconcentrada Jurídica de Tlaxcala 1"/>
        <filter val="Archivo de Trámite de la Administración Desconcentrada Jurídica de Veracruz 1"/>
        <filter val="Archivo de Trámite de la Administración Desconcentrada Jurídica de Veracruz 2"/>
        <filter val="Archivo de Trámite de la Administración Desconcentrada Jurídica de Veracruz 4"/>
        <filter val="Archivo de Trámite de la Administración Desconcentrada Jurídica de Yucatán 1"/>
        <filter val="Archivo de Trámite de la Administración Desconcentrada Jurídica de Zacatecas 1"/>
        <filter val="Archivo de Trámite de la Administración Desconcentrada Jurídica del Distrito Federal 1"/>
        <filter val="Archivo de Trámite de la Administración Desconcentrada Jurídica del Distrito Federal 2"/>
        <filter val="Archivo de Trámite de la Administración Desconcentrada Jurídica del Distrito Federal 3"/>
        <filter val="Archivo de Trámite de la Administración Desconcentrada Jurídica del Distrito Federal 4"/>
        <filter val="Archivo de Trámite de la Administración Desconcentrada Servicios al Contribuyente de Aguascalientes 1"/>
        <filter val="Archivo de Trámite de la Administración Desconcentrada Servicios al Contribuyente de Baja California 1"/>
        <filter val="Archivo de Trámite de la Administración Desconcentrada Servicios al Contribuyente de Baja California 2"/>
        <filter val="Archivo de Trámite de la Administración Desconcentrada Servicios al Contribuyente de Baja California Sur 1"/>
        <filter val="Archivo de Trámite de la Administración Desconcentrada Servicios al Contribuyente de Campeche 1"/>
        <filter val="Archivo de Trámite de la Administración Desconcentrada Servicios al Contribuyente de Chiapas 1"/>
        <filter val="Archivo de Trámite de la Administración Desconcentrada Servicios al Contribuyente de Chiapas 2"/>
        <filter val="Archivo de Trámite de la Administración Desconcentrada Servicios al Contribuyente de Chihuahua 1"/>
        <filter val="Archivo de Trámite de la Administración Desconcentrada Servicios al Contribuyente de Chihuahua 2"/>
        <filter val="Archivo de Trámite de la Administración Desconcentrada Servicios al Contribuyente de Coahuila de Zaragoza 1"/>
        <filter val="Archivo de Trámite de la Administración Desconcentrada Servicios al Contribuyente de Coahuila de Zaragoza 2"/>
        <filter val="Archivo de Trámite de la Administración Desconcentrada Servicios al Contribuyente de Coahuila de Zaragoza 3"/>
        <filter val="Archivo de Trámite de la Administración Desconcentrada Servicios al Contribuyente de Colima 1"/>
        <filter val="Archivo de Trámite de la Administración Desconcentrada Servicios al Contribuyente de Durango 1"/>
        <filter val="Archivo de Trámite de la Administración Desconcentrada Servicios al Contribuyente de Guanajuato 2"/>
        <filter val="Archivo de Trámite de la Administración Desconcentrada Servicios al Contribuyente de Guanajuato 3"/>
        <filter val="Archivo de Trámite de la Administración Desconcentrada Servicios al Contribuyente de Guerrero 1"/>
        <filter val="Archivo de Trámite de la Administración Desconcentrada Servicios al Contribuyente de Hidalgo 1"/>
        <filter val="Archivo de Trámite de la Administración Desconcentrada Servicios al Contribuyente de Jalisco  1"/>
        <filter val="Archivo de Trámite de la Administración Desconcentrada Servicios al Contribuyente de Jalisco  2"/>
        <filter val="Archivo de Trámite de la Administración Desconcentrada Servicios al Contribuyente de Jalisco  3"/>
        <filter val="Archivo de Trámite de la Administración Desconcentrada Servicios al Contribuyente de México 1"/>
        <filter val="Archivo de Trámite de la Administración Desconcentrada Servicios al Contribuyente de México 2"/>
        <filter val="Archivo de Trámite de la Administración Desconcentrada Servicios al Contribuyente de Michoacán 1"/>
        <filter val="Archivo de Trámite de la Administración Desconcentrada Servicios al Contribuyente de Morelos 1"/>
        <filter val="Archivo de Trámite de la Administración Desconcentrada Servicios al Contribuyente de Nayarit 1"/>
        <filter val="Archivo de Trámite de la Administración Desconcentrada Servicios al Contribuyente de Nuevo León 1"/>
        <filter val="Archivo de Trámite de la Administración Desconcentrada Servicios al Contribuyente de Nuevo León 2"/>
        <filter val="Archivo de Trámite de la Administración Desconcentrada Servicios al Contribuyente de Nuevo León 3"/>
        <filter val="Archivo de Trámite de la Administración Desconcentrada Servicios al Contribuyente de Oaxaca 1"/>
        <filter val="Archivo de Trámite de la Administración Desconcentrada Servicios al Contribuyente de Puebla 1"/>
        <filter val="Archivo de Trámite de la Administración Desconcentrada Servicios al Contribuyente de Puebla 2"/>
        <filter val="Archivo de Trámite de la Administración Desconcentrada Servicios al Contribuyente de Querétaro 1"/>
        <filter val="Archivo de Trámite de la Administración Desconcentrada Servicios al Contribuyente de Quintana Roo 2"/>
        <filter val="Archivo de Trámite de la Administración Desconcentrada Servicios al Contribuyente de San Luis Potosí 1"/>
        <filter val="Archivo de Trámite de la Administración Desconcentrada Servicios al Contribuyente de Sinaloa 1"/>
        <filter val="Archivo de Trámite de la Administración Desconcentrada Servicios al Contribuyente de Sinaloa 2"/>
        <filter val="Archivo de Trámite de la Administración Desconcentrada Servicios al Contribuyente de Sonora 1"/>
        <filter val="Archivo de Trámite de la Administración Desconcentrada Servicios al Contribuyente de Sonora 2"/>
        <filter val="Archivo de Trámite de la Administración Desconcentrada Servicios al Contribuyente de Sonora 3"/>
        <filter val="Archivo de Trámite de la Administración Desconcentrada Servicios al Contribuyente de Tabasco 1"/>
        <filter val="Archivo de Trámite de la Administración Desconcentrada Servicios al Contribuyente de Tamaulipas 1"/>
        <filter val="Archivo de Trámite de la Administración Desconcentrada Servicios al Contribuyente de Tamaulipas 3"/>
        <filter val="Archivo de Trámite de la Administración Desconcentrada Servicios al Contribuyente de Tamaulipas 4"/>
        <filter val="Archivo de Trámite de la Administración Desconcentrada Servicios al Contribuyente de Tamaulipas 5"/>
        <filter val="Archivo de Trámite de la Administración Desconcentrada Servicios al Contribuyente de Tlaxcala 1"/>
        <filter val="Archivo de Trámite de la Administración Desconcentrada Servicios al Contribuyente de Veracruz 1"/>
        <filter val="Archivo de Trámite de la Administración Desconcentrada Servicios al Contribuyente de Veracruz 2"/>
        <filter val="Archivo de Trámite de la Administración Desconcentrada Servicios al Contribuyente de Veracruz 4"/>
        <filter val="Archivo de Trámite de la Administración Desconcentrada Servicios al Contribuyente de Yucatán 1"/>
        <filter val="Archivo de Trámite de la Administración Desconcentrada Servicios al Contribuyente de Zacatecas 1"/>
        <filter val="Archivo de Trámite de la Administración Desconcentrada Servicios al Contribuyente del Distrito Federal 1"/>
        <filter val="Archivo de Trámite de la Administración Desconcentrada Servicios al Contribuyente del Distrito Federal 2"/>
        <filter val="Archivo de Trámite de la Administración Desconcentrada Servicios al Contribuyente del Distrito Federal 3"/>
        <filter val="Archivo de Trámite de la Administración Desconcentrada Servicios al Contribuyente del Distrito Federal 4"/>
        <filter val="Archivo de Trámite de la Coordinación Nacional de las Administraciones Desconcentradas de Servicios al Contribuyente"/>
        <filter val="Archivo de Trámite de la Subadministración de Apoyo Desconcentrado de Comunicaciones y Tecnologías de la Información de Aguascalientes 1"/>
        <filter val="Archivo de Trámite de la Subadministración de Apoyo Desconcentrado de Comunicaciones y Tecnologías de la Información de Baja California 2 Tijuana"/>
        <filter val="Archivo de Trámite de la Subadministración de Apoyo Desconcentrado de Comunicaciones y Tecnologías de la Información de Baja California Sur 1 La Paz"/>
        <filter val="Archivo de Trámite de la Subadministración de Apoyo Desconcentrado de Comunicaciones y Tecnologías de la Información de Campeche 1 Campeche"/>
        <filter val="Archivo de Trámite de la Subadministración de Apoyo Desconcentrado de Comunicaciones y Tecnologías de la Información de Chiapas 1 Tuxtla Gutiérrez"/>
        <filter val="Archivo de Trámite de la Subadministración de Apoyo Desconcentrado de Comunicaciones y Tecnologías de la Información de Chiapas 2 Tapachula"/>
        <filter val="Archivo de Trámite de la Subadministración de Apoyo Desconcentrado de Comunicaciones y Tecnologías de la Información de Chihuahua 1 Chihuahua"/>
        <filter val="Archivo de Trámite de la Subadministración de Apoyo Desconcentrado de Comunicaciones y Tecnologías de la Información de Chihuahua 2 Cd. Juárez"/>
        <filter val="Archivo de Trámite de la Subadministración de Apoyo Desconcentrado de Comunicaciones y Tecnologías de la Información de Coahuila de Zaragoza 1 Saltillo"/>
        <filter val="Archivo de Trámite de la Subadministración de Apoyo Desconcentrado de Comunicaciones y Tecnologías de la Información de Coahuila de Zaragoza 2 Torreón"/>
        <filter val="Archivo de Trámite de la Subadministración de Apoyo Desconcentrado de Comunicaciones y Tecnologías de la Información de Coahuila de Zaragoza 3 Piedras Negras"/>
        <filter val="Archivo de Trámite de la Subadministración de Apoyo Desconcentrado de Comunicaciones y Tecnologías de la Información de Colima 1 Colima"/>
        <filter val="Archivo de Trámite de la Subadministración de Apoyo Desconcentrado de Comunicaciones y Tecnologías de la Información de CTI 2"/>
        <filter val="Archivo de Trámite de la Subadministración de Apoyo Desconcentrado de Comunicaciones y Tecnologías de la Información de Durango 1 Durango"/>
        <filter val="Archivo de Trámite de la Subadministración de Apoyo Desconcentrado de Comunicaciones y Tecnologías de la Información de Guanajuato 2 León"/>
        <filter val="Archivo de Trámite de la Subadministración de Apoyo Desconcentrado de Comunicaciones y Tecnologías de la Información de Guanajuato 3 Celaya"/>
        <filter val="Archivo de Trámite de la Subadministración de Apoyo Desconcentrado de Comunicaciones y Tecnologías de la Información de Guerrero 1 Acapulco"/>
        <filter val="Archivo de Trámite de la Subadministración de Apoyo Desconcentrado de Comunicaciones y Tecnologías de la Información de Hidalgo 1 Pachuca"/>
        <filter val="Archivo de Trámite de la Subadministración de Apoyo Desconcentrado de Comunicaciones y Tecnologías de la Información de Jalisco 1 Guadalajara"/>
        <filter val="Archivo de Trámite de la Subadministración de Apoyo Desconcentrado de Comunicaciones y Tecnologías de la Información de Jalisco 2 Guadalajara Sur"/>
        <filter val="Archivo de Trámite de la Subadministración de Apoyo Desconcentrado de Comunicaciones y Tecnologías de la Información de Jalisco 3 Zapopan"/>
        <filter val="Archivo de Trámite de la Subadministración de Apoyo Desconcentrado de Comunicaciones y Tecnologías de la Información de la Aduana de Acapulco"/>
        <filter val="Archivo de Trámite de la Subadministración de Apoyo Desconcentrado de Comunicaciones y Tecnologías de la Información de la Aduana de Agua Prieta"/>
        <filter val="Archivo de Trámite de la Subadministración de Apoyo Desconcentrado de Comunicaciones y Tecnologías de la Información de la Aduana de Aguascalientes"/>
        <filter val="Archivo de Trámite de la Subadministración de Apoyo Desconcentrado de Comunicaciones y Tecnologías de la Información de la Aduana de Altamira"/>
        <filter val="Archivo de Trámite de la Subadministración de Apoyo Desconcentrado de Comunicaciones y Tecnologías de la Información de la Aduana de Baja California 1 Mexicali"/>
        <filter val="Archivo de Trámite de la Subadministración de Apoyo Desconcentrado de Comunicaciones y Tecnologías de la Información de la Aduana de Cancún"/>
        <filter val="Archivo de Trámite de la Subadministración de Apoyo Desconcentrado de Comunicaciones y Tecnologías de la Información de la Aduana de Chihuahua"/>
        <filter val="Archivo de Trámite de la Subadministración de Apoyo Desconcentrado de Comunicaciones y Tecnologías de la Información de la Aduana de Ciudad Acuña"/>
        <filter val="Archivo de Trámite de la Subadministración de Apoyo Desconcentrado de Comunicaciones y Tecnologías de la Información de la Aduana de Ciudad Camargo"/>
        <filter val="Archivo de Trámite de la Subadministración de Apoyo Desconcentrado de Comunicaciones y Tecnologías de la Información de la Aduana de Ciudad del Carmen"/>
        <filter val="Archivo de Trámite de la Subadministración de Apoyo Desconcentrado de Comunicaciones y Tecnologías de la Información de la Aduana de Ciudad Hidalgo"/>
        <filter val="Archivo de Trámite de la Subadministración de Apoyo Desconcentrado de Comunicaciones y Tecnologías de la Información de la Aduana de Ciudad Juárez"/>
        <filter val="Archivo de Trámite de la Subadministración de Apoyo Desconcentrado de Comunicaciones y Tecnologías de la Información de la Aduana de Ciudad Miguel Alemán"/>
        <filter val="Archivo de Trámite de la Subadministración de Apoyo Desconcentrado de Comunicaciones y Tecnologías de la Información de la Aduana de Ciudad Reynosa"/>
        <filter val="Archivo de Trámite de la Subadministración de Apoyo Desconcentrado de Comunicaciones y Tecnologías de la Información de la Aduana de Coatzacoalcos"/>
        <filter val="Archivo de Trámite de la Subadministración de Apoyo Desconcentrado de Comunicaciones y Tecnologías de la Información de la Aduana de Colombia"/>
        <filter val="Archivo de Trámite de la Subadministración de Apoyo Desconcentrado de Comunicaciones y Tecnologías de la Información de la Aduana de Dos Bocas"/>
        <filter val="Archivo de Trámite de la Subadministración de Apoyo Desconcentrado de Comunicaciones y Tecnologías de la Información de la Aduana de Ensenada"/>
        <filter val="Archivo de Trámite de la Subadministración de Apoyo Desconcentrado de Comunicaciones y Tecnologías de la Información de la Aduana de Guadalajara"/>
        <filter val="Archivo de Trámite de la Subadministración de Apoyo Desconcentrado de Comunicaciones y Tecnologías de la Información de la Aduana de Guanajuato"/>
        <filter val="Archivo de Trámite de la Subadministración de Apoyo Desconcentrado de Comunicaciones y Tecnologías de la Información de la Aduana de Guaymas"/>
        <filter val="Archivo de Trámite de la Subadministración de Apoyo Desconcentrado de Comunicaciones y Tecnologías de la Información de la Aduana de La Paz"/>
        <filter val="Archivo de Trámite de la Subadministración de Apoyo Desconcentrado de Comunicaciones y Tecnologías de la Información de la Aduana de Lázaro Cárdenas"/>
        <filter val="Archivo de Trámite de la Subadministración de Apoyo Desconcentrado de Comunicaciones y Tecnologías de la Información de la Aduana de Manzanillo"/>
        <filter val="Archivo de Trámite de la Subadministración de Apoyo Desconcentrado de Comunicaciones y Tecnologías de la Información de la Aduana de Matamoros"/>
        <filter val="Archivo de Trámite de la Subadministración de Apoyo Desconcentrado de Comunicaciones y Tecnologías de la Información de la Aduana de Mazatlán"/>
        <filter val="Archivo de Trámite de la Subadministración de Apoyo Desconcentrado de Comunicaciones y Tecnologías de la Información de la Aduana de Mexicali"/>
        <filter val="Archivo de Trámite de la Subadministración de Apoyo Desconcentrado de Comunicaciones y Tecnologías de la Información de la Aduana de México"/>
        <filter val="Archivo de Trámite de la Subadministración de Apoyo Desconcentrado de Comunicaciones y Tecnologías de la Información de la Aduana de Monterrey"/>
        <filter val="Archivo de Trámite de la Subadministración de Apoyo Desconcentrado de Comunicaciones y Tecnologías de la Información de la Aduana de Naco"/>
        <filter val="Archivo de Trámite de la Subadministración de Apoyo Desconcentrado de Comunicaciones y Tecnologías de la Información de la Aduana de Nogales"/>
        <filter val="Archivo de Trámite de la Subadministración de Apoyo Desconcentrado de Comunicaciones y Tecnologías de la Información de la Aduana de Nuevo Laredo"/>
        <filter val="Archivo de Trámite de la Subadministración de Apoyo Desconcentrado de Comunicaciones y Tecnologías de la Información de la Aduana de Ojinaga"/>
        <filter val="Archivo de Trámite de la Subadministración de Apoyo Desconcentrado de Comunicaciones y Tecnologías de la Información de la Aduana de Piedras Negras"/>
        <filter val="Archivo de Trámite de la Subadministración de Apoyo Desconcentrado de Comunicaciones y Tecnologías de la Información de la Aduana de Progreso"/>
        <filter val="Archivo de Trámite de la Subadministración de Apoyo Desconcentrado de Comunicaciones y Tecnologías de la Información de la Aduana de Puebla"/>
        <filter val="Archivo de Trámite de la Subadministración de Apoyo Desconcentrado de Comunicaciones y Tecnologías de la Información de la Aduana de Querétaro"/>
        <filter val="Archivo de Trámite de la Subadministración de Apoyo Desconcentrado de Comunicaciones y Tecnologías de la Información de la Aduana de Salina Cruz"/>
        <filter val="Archivo de Trámite de la Subadministración de Apoyo Desconcentrado de Comunicaciones y Tecnologías de la Información de la Aduana de San Luis Río Colorado"/>
        <filter val="Archivo de Trámite de la Subadministración de Apoyo Desconcentrado de Comunicaciones y Tecnologías de la Información de la Aduana de Sonoyta"/>
        <filter val="Archivo de Trámite de la Subadministración de Apoyo Desconcentrado de Comunicaciones y Tecnologías de la Información de la Aduana de Subteniente López"/>
        <filter val="Archivo de Trámite de la Subadministración de Apoyo Desconcentrado de Comunicaciones y Tecnologías de la Información de la Aduana de Tampico"/>
        <filter val="Archivo de Trámite de la Subadministración de Apoyo Desconcentrado de Comunicaciones y Tecnologías de la Información de la Aduana de Tecate"/>
        <filter val="Archivo de Trámite de la Subadministración de Apoyo Desconcentrado de Comunicaciones y Tecnologías de la Información de la Aduana de Tijuana"/>
        <filter val="Archivo de Trámite de la Subadministración de Apoyo Desconcentrado de Comunicaciones y Tecnologías de la Información de la Aduana de Toluca"/>
        <filter val="Archivo de Trámite de la Subadministración de Apoyo Desconcentrado de Comunicaciones y Tecnologías de la Información de la Aduana de Torreón"/>
        <filter val="Archivo de Trámite de la Subadministración de Apoyo Desconcentrado de Comunicaciones y Tecnologías de la Información de la Aduana de Tuxpan"/>
        <filter val="Archivo de Trámite de la Subadministración de Apoyo Desconcentrado de Comunicaciones y Tecnologías de la Información de la Aduana de Veracruz"/>
        <filter val="Archivo de Trámite de la Subadministración de Apoyo Desconcentrado de comunicaciones y Tecnologías de la Información de la Aduana del Aeropuerto Internacional de la Ciudad de México AICM"/>
        <filter val="Archivo de Trámite de la Subadministración de Apoyo Desconcentrado de Comunicaciones y Tecnologías de la Información de la Aduanan de Puerto Palomas"/>
        <filter val="Archivo de Trámite de la Subadministración de Apoyo Desconcentrado de Comunicaciones y Tecnologías de la Información de México 1 Toluca"/>
        <filter val="Archivo de Trámite de la Subadministración de Apoyo Desconcentrado de Comunicaciones y Tecnologías de la Información de México 2 Naucalpan"/>
        <filter val="Archivo de Trámite de la Subadministración de Apoyo Desconcentrado de Comunicaciones y Tecnologías de la Información de Michoacán 1 Morelia"/>
        <filter val="Archivo de Trámite de la Subadministración de Apoyo Desconcentrado de Comunicaciones y Tecnologías de la Información de Morelos 1 Cuernavaca"/>
        <filter val="Archivo de Trámite de la Subadministración de Apoyo Desconcentrado de Comunicaciones y Tecnologías de la Información de Nayarit 1 Tepic"/>
        <filter val="Archivo de Trámite de la Subadministración de Apoyo Desconcentrado de Comunicaciones y Tecnologías de la Información de Nuevo León 1 Monterrey"/>
        <filter val="Archivo de Trámite de la Subadministración de Apoyo Desconcentrado de Comunicaciones y Tecnologías de la Información de Nuevo León 2 Guadalupe"/>
        <filter val="Archivo de Trámite de la Subadministración de Apoyo Desconcentrado de Comunicaciones y Tecnologías de la Información de Nuevo León 3 San Pedro Garza García"/>
        <filter val="Archivo de Trámite de la Subadministración de Apoyo Desconcentrado de Comunicaciones y Tecnologías de la Información de Oaxaca 1 Oaxaca"/>
        <filter val="Archivo de Trámite de la Subadministración de Apoyo Desconcentrado de Comunicaciones y Tecnologías de la Información de Puebla 1 Puebla Norte"/>
        <filter val="Archivo de Trámite de la Subadministración de Apoyo Desconcentrado de Comunicaciones y Tecnologías de la Información de Puebla 2 Puebla Sur"/>
        <filter val="Archivo de Trámite de la Subadministración de Apoyo Desconcentrado de Comunicaciones y Tecnologías de la Información de Querétaro 1 Querétaro"/>
        <filter val="Archivo de Trámite de la Subadministración de Apoyo Desconcentrado de Comunicaciones y Tecnologías de la Información de Quintana Roo 2 Cancún"/>
        <filter val="Archivo de Trámite de la Subadministración de Apoyo Desconcentrado de Comunicaciones y Tecnologías de la Información de San Luis Potosí 1 San Luis Potosí"/>
        <filter val="Archivo de Trámite de la Subadministración de Apoyo Desconcentrado de Comunicaciones y Tecnologías de la Información de Sinaloa 1 Culiacán"/>
        <filter val="Archivo de Trámite de la Subadministración de Apoyo Desconcentrado de Comunicaciones y Tecnologías de la Información de Sinaloa 2 Mazatlán"/>
        <filter val="Archivo de Trámite de la Subadministración de Apoyo Desconcentrado de Comunicaciones y Tecnologías de la Información de Sonora 1 Hermosillo"/>
        <filter val="Archivo de Trámite de la Subadministración de Apoyo Desconcentrado de Comunicaciones y Tecnologías de la Información de Sonora 2 Cd. Obregón"/>
        <filter val="Archivo de Trámite de la Subadministración de Apoyo Desconcentrado de Comunicaciones y Tecnologías de la Información de Sonora 3 Nogales"/>
        <filter val="Archivo de Trámite de la Subadministración de Apoyo Desconcentrado de Comunicaciones y Tecnologías de la Información de Tabasco 1 Villahermosa"/>
        <filter val="Archivo de Trámite de la Subadministración de Apoyo Desconcentrado de Comunicaciones y Tecnologías de la Información de Tamaulipas 1 Ciudad Victoria"/>
        <filter val="Archivo de Trámite de la Subadministración de Apoyo Desconcentrado de Comunicaciones y Tecnologías de la Información de Tamaulipas 3 Nuevo Laredo"/>
        <filter val="Archivo de Trámite de la Subadministración de Apoyo Desconcentrado de Comunicaciones y Tecnologías de la Información de Tamaulipas 4 Reynosa"/>
        <filter val="Archivo de Trámite de la Subadministración de Apoyo Desconcentrado de Comunicaciones y Tecnologías de la Información de Tamaulipas 5 Tampico"/>
        <filter val="Archivo de Trámite de la Subadministración de Apoyo Desconcentrado de Comunicaciones y Tecnologías de la Información de Tlaxcala 1 Tlaxcala"/>
        <filter val="Archivo de Trámite de la Subadministración de Apoyo Desconcentrado de Comunicaciones y Tecnologías de la Información de Veracruz 1 Xalapa"/>
        <filter val="Archivo de Trámite de la Subadministración de Apoyo Desconcentrado de Comunicaciones y Tecnologías de la Información de Veracruz 2 Veracruz"/>
        <filter val="Archivo de Trámite de la Subadministración de Apoyo Desconcentrado de Comunicaciones y Tecnologías de la Información de Veracruz 4 Coatzacoalcos"/>
        <filter val="Archivo de Trámite de la Subadministración de Apoyo Desconcentrado de Comunicaciones y Tecnologías de la Información de Yucatán 1 Mérida"/>
        <filter val="Archivo de Trámite de la Subadministración de Apoyo Desconcentrado de Comunicaciones y Tecnologías de la Información de Zacatecas 1 zacatecas"/>
        <filter val="Archivo de Trámite de la Subadministración de Apoyo Desconcentrado de Comunicaciones y Tecnologías de la Información del Distrito Federal 1 Norte D.F."/>
        <filter val="Archivo de Trámite de la Subadministración de Apoyo Desconcentrado de Comunicaciones y Tecnologías de la Información del Distrito Federal 2 Centro D.F."/>
        <filter val="Archivo de Trámite de la Subadministración de Apoyo Desconcentrado de Comunicaciones y Tecnologías de la Información del Distrito Federal 3 Oriente D.F."/>
        <filter val="Archivo de Trámite de la Subadministración de Apoyo Desconcentrado de Comunicaciones y Tecnologías de la Información del Distrito Federal 4 Sur D.F."/>
        <filter val="Archivo de Trámite de la Subadministración de Apoyo Desconcentrado de Comunicaciones y Tecnologías de la Información del Distrito Federal 5 C. Hidalgo"/>
        <filter val="Archivo de Trámite de la Subadministración de Apoyo Desconcentrado de Comunicaciones y Tecnologías de la Información del Distrito Federal 6 CPN, UAIFA, ET"/>
      </filters>
    </filterColumn>
  </autoFilter>
  <sortState ref="R10:R149">
    <sortCondition ref="R9"/>
  </sortState>
  <printOptions horizontalCentered="1"/>
  <pageMargins left="0.70866141732283472" right="0.70866141732283472" top="0.74803149606299213" bottom="0.74803149606299213" header="0.31496062992125984" footer="0.31496062992125984"/>
  <pageSetup scale="70"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XFC760"/>
  <sheetViews>
    <sheetView showGridLines="0" topLeftCell="D310" zoomScale="80" zoomScaleNormal="80" workbookViewId="0">
      <selection activeCell="H320" sqref="H320"/>
    </sheetView>
  </sheetViews>
  <sheetFormatPr baseColWidth="10" defaultColWidth="24.85546875" defaultRowHeight="13.5" x14ac:dyDescent="0.25"/>
  <cols>
    <col min="1" max="1" width="41.28515625" style="8" customWidth="1"/>
    <col min="2" max="2" width="31.7109375" style="8" customWidth="1"/>
    <col min="3" max="3" width="114.5703125" style="12" bestFit="1" customWidth="1"/>
    <col min="4" max="4" width="72.42578125" style="12" customWidth="1"/>
    <col min="5" max="5" width="23" style="12" customWidth="1"/>
    <col min="6" max="6" width="40.28515625" style="13" bestFit="1" customWidth="1"/>
    <col min="7" max="7" width="35.5703125" style="13" bestFit="1" customWidth="1"/>
    <col min="8" max="8" width="11.42578125" style="8" customWidth="1"/>
    <col min="9" max="16384" width="24.85546875" style="8"/>
  </cols>
  <sheetData>
    <row r="1" spans="1:662" ht="18" x14ac:dyDescent="0.35">
      <c r="C1" s="325" t="s">
        <v>2980</v>
      </c>
      <c r="D1" s="325"/>
      <c r="E1" s="325"/>
      <c r="F1" s="325"/>
      <c r="G1" s="325"/>
    </row>
    <row r="2" spans="1:662" ht="15" x14ac:dyDescent="0.3">
      <c r="C2" s="326" t="s">
        <v>2981</v>
      </c>
      <c r="D2" s="326"/>
      <c r="E2" s="326"/>
      <c r="F2" s="326"/>
      <c r="G2" s="326"/>
    </row>
    <row r="3" spans="1:662" ht="15" x14ac:dyDescent="0.3">
      <c r="C3" s="326" t="s">
        <v>3873</v>
      </c>
      <c r="D3" s="326"/>
      <c r="E3" s="326"/>
      <c r="F3" s="326"/>
      <c r="G3" s="326"/>
    </row>
    <row r="4" spans="1:662" x14ac:dyDescent="0.25">
      <c r="C4" s="327" t="s">
        <v>2983</v>
      </c>
      <c r="D4" s="327"/>
      <c r="E4" s="327"/>
      <c r="F4" s="327"/>
      <c r="G4" s="327"/>
    </row>
    <row r="5" spans="1:662" ht="21.75" x14ac:dyDescent="0.25">
      <c r="C5" s="328" t="s">
        <v>2984</v>
      </c>
      <c r="D5" s="328"/>
      <c r="E5" s="328"/>
      <c r="F5" s="328"/>
      <c r="G5" s="328"/>
    </row>
    <row r="6" spans="1:662" x14ac:dyDescent="0.25">
      <c r="I6" s="8" t="str">
        <f>TRIM(I7)</f>
        <v>Archivo de Trámite de Administración Central Normatividad de Impuestos Internos</v>
      </c>
      <c r="J6" s="8" t="str">
        <f t="shared" ref="J6:BU6" si="0">TRIM(J7)</f>
        <v>Archivo de Trámite de la Administración Central de Declaraciones y Pagos</v>
      </c>
      <c r="K6" s="8" t="str">
        <f t="shared" si="0"/>
        <v>Archivo de Trámite de la Administración Desconcentrada de Recaudación de Baja California 2</v>
      </c>
      <c r="L6" s="8" t="str">
        <f t="shared" si="0"/>
        <v>Archivo de Trámite de la Administración Desconcentrada de Recaudación de Baja California Sur 1</v>
      </c>
      <c r="M6" s="8" t="str">
        <f t="shared" si="0"/>
        <v>Archivo de Trámite de la Administración Central de Apoyo Jurídico de Recaudación</v>
      </c>
      <c r="N6" s="8" t="str">
        <f t="shared" si="0"/>
        <v>Archivo de Trámite de la Administración Central de Notificación</v>
      </c>
      <c r="O6" s="8" t="str">
        <f t="shared" si="0"/>
        <v>Archivo de Trámite de la Administración Central de Programas Operativos con Entidades Federativas</v>
      </c>
      <c r="P6" s="8" t="str">
        <f t="shared" si="0"/>
        <v>Archivo de Trámite de la Administración Central de Promoción y Vigilancia del Cumplimiento</v>
      </c>
      <c r="Q6" s="8" t="str">
        <f t="shared" si="0"/>
        <v>Archivo de Trámite de la Administración Central de Amparos e Instancias Judiciales</v>
      </c>
      <c r="R6" s="8" t="str">
        <f t="shared" si="0"/>
        <v>Archivo de Trámite de la Administración Central de Análisis Técnico Fiscal</v>
      </c>
      <c r="S6" s="8" t="str">
        <f t="shared" si="0"/>
        <v>Archivo de Trámite de la Administración Central de Análisis y Evaluación de Riesgos</v>
      </c>
      <c r="T6" s="8" t="str">
        <f t="shared" si="0"/>
        <v>Archivo de Trámite de la Administración Central de Apoyo Jurídico de Auditoría Fiscal Federal</v>
      </c>
      <c r="U6" s="8" t="str">
        <f t="shared" si="0"/>
        <v>Archivo de Trámite de la Administración Central de Apoyo Jurídico de Auditoría de Comercio Exterior</v>
      </c>
      <c r="V6" s="8" t="str">
        <f t="shared" si="0"/>
        <v>Archivo de Trámite de la Administración Central de Apoyo Jurídico de Recursos y Servicios</v>
      </c>
      <c r="W6" s="8" t="str">
        <f t="shared" si="0"/>
        <v>Archivo de Trámite de la Administración Central de Apoyo Jurídico de Servicios al Contribuyente</v>
      </c>
      <c r="X6" s="8" t="str">
        <f t="shared" si="0"/>
        <v>Archivo de Trámite de la Administración Central de Asuntos Penales y Especiales</v>
      </c>
      <c r="Y6" s="8" t="str">
        <f t="shared" si="0"/>
        <v>Archivo de Trámite de la Administración Central de Atención Aduanera y Asuntos Internacionales</v>
      </c>
      <c r="Z6" s="8" t="str">
        <f t="shared" si="0"/>
        <v>Archivo de Trámite de la Administracion Central de Auditoria de Operaciones de Comercio Exterior</v>
      </c>
      <c r="AA6" s="8" t="str">
        <f t="shared" si="0"/>
        <v>Archivo de Trámite de la Administración Central de Certificación y Asuntos Internacionales de Auditoría de Comercio Exterior</v>
      </c>
      <c r="AB6" s="8" t="str">
        <f t="shared" si="0"/>
        <v>Archivo de Trámite de la Administración Central de Comunicación Institucional</v>
      </c>
      <c r="AC6" s="8" t="str">
        <f t="shared" si="0"/>
        <v>Archivo de Trámite de la Administración Central de Coordinación de Seguridad Institucional</v>
      </c>
      <c r="AD6" s="8" t="str">
        <f t="shared" si="0"/>
        <v>Archivo de Trámite de la Administración Central de Coordinación Estratégica de Auditoría de Comercio Exterior</v>
      </c>
      <c r="AE6" s="8" t="str">
        <f t="shared" si="0"/>
        <v>Archivo de Trámite de la Administración Central de Coordinación Evaluatoria</v>
      </c>
      <c r="AF6" s="8" t="str">
        <f t="shared" si="0"/>
        <v>Archivo de Trámite de la Administración Central de Desarrollo y Mantenimiento de Aplicaciones ACDMA</v>
      </c>
      <c r="AG6" s="8" t="str">
        <f t="shared" si="0"/>
        <v>Archivo de Trámite de la Administración Central de Destino de Bienes</v>
      </c>
      <c r="AH6" s="8" t="str">
        <f t="shared" si="0"/>
        <v>Archivo de Trámite de la Administración Central de Devoluciones y Compensaciones</v>
      </c>
      <c r="AI6" s="8" t="str">
        <f t="shared" si="0"/>
        <v>Archivo de Trámite de la Administración Central de Equipamiento e Infraestructura Aduanera</v>
      </c>
      <c r="AJ6" s="8" t="str">
        <f t="shared" si="0"/>
        <v>Archivo de Trámite de la Administración Central de Estudios Tributarios y Aduaneros</v>
      </c>
      <c r="AK6" s="8" t="str">
        <f t="shared" si="0"/>
        <v>Archivo de Trámite de la Administración Central de Evaluación de Comercio Exterior y Aduanal</v>
      </c>
      <c r="AL6" s="8" t="str">
        <f t="shared" si="0"/>
        <v>Archivo de Trámite de la Administración Central de Evaluación de Impuestos Internos</v>
      </c>
      <c r="AM6" s="8" t="str">
        <f t="shared" si="0"/>
        <v>Archivo de Trámite de la Administración Central de Evaluación de la Confiabilidad</v>
      </c>
      <c r="AN6" s="8" t="str">
        <f t="shared" si="0"/>
        <v>Archivo de Trámite de la Administración Central de Evaluación de Procesos e Información</v>
      </c>
      <c r="AO6" s="8" t="str">
        <f t="shared" si="0"/>
        <v>Archivo de Trámite de la Administración Central de Evaluación de seguimiento</v>
      </c>
      <c r="AP6" s="8" t="str">
        <f t="shared" si="0"/>
        <v>Archivo de Trámite de la Administración Central de Fideicomisos</v>
      </c>
      <c r="AQ6" s="8" t="str">
        <f t="shared" si="0"/>
        <v>Archivo de Trámite de la Administración Central de Fiscalización Estratégica</v>
      </c>
      <c r="AR6" s="8" t="str">
        <f t="shared" si="0"/>
        <v>Archivo de Trámite de la Administración Central de Gestión de Servicios y Trámites con Medios Electrónicos</v>
      </c>
      <c r="AS6" s="8" t="str">
        <f t="shared" si="0"/>
        <v>Archivo de Trámite de la Administración Central de Investigación Aduanera</v>
      </c>
      <c r="AT6" s="8" t="str">
        <f t="shared" si="0"/>
        <v>Archivo de Trámite de la Administración Central de Investigación y Análisis de Comercio Exterior</v>
      </c>
      <c r="AU6" s="8" t="str">
        <f t="shared" si="0"/>
        <v>Archivo de Trámite de la Administración Central de Operación de la Fiscalización Nacional</v>
      </c>
      <c r="AV6" s="8" t="str">
        <f t="shared" si="0"/>
        <v>Archivo de Trámite de la Administración Central de lo Contencioso</v>
      </c>
      <c r="AW6" s="8" t="str">
        <f t="shared" si="0"/>
        <v>Archivo de Trámite de la Administración Central de Modelos de Integración de Información</v>
      </c>
      <c r="AX6" s="8" t="str">
        <f t="shared" si="0"/>
        <v>Archivo de Trámite de la Administración Central de Modelos de Riesgo</v>
      </c>
      <c r="AY6" s="8" t="str">
        <f t="shared" si="0"/>
        <v>Archivo de Trámite de la Administración Central de Modernización Aduanera</v>
      </c>
      <c r="AZ6" s="8" t="str">
        <f t="shared" si="0"/>
        <v>Archivo de Trámite de la Administración Central de Normatividad de Comercio Exterior y Aduanal</v>
      </c>
      <c r="BA6" s="8" t="str">
        <f t="shared" si="0"/>
        <v>Archivo de Trámite de la Administración Central de Operación Aduanera</v>
      </c>
      <c r="BB6" s="8" t="str">
        <f t="shared" si="0"/>
        <v>Archivo de Trámite de la Administración Central de Operación de Jurídica</v>
      </c>
      <c r="BC6" s="8" t="str">
        <f t="shared" si="0"/>
        <v>Archivo de Trámite de la Administración Central de Operación de Padrones</v>
      </c>
      <c r="BD6" s="8" t="str">
        <f t="shared" si="0"/>
        <v>Archivo de Trámite de la Administración Central de Operación y Servicios Tecnológicos</v>
      </c>
      <c r="BE6" s="8" t="str">
        <f t="shared" si="0"/>
        <v>Archivo de Trámite de la Administración Central de Operaciones Especiales de Comercio Exterior</v>
      </c>
      <c r="BF6" s="8" t="str">
        <f t="shared" si="0"/>
        <v>Archivo de Trámite de la Administración Central de Planeación Aduanera</v>
      </c>
      <c r="BG6" s="8" t="str">
        <f t="shared" si="0"/>
        <v>Archivo de Trámite de la Administración Central de Planeación y Programación de Auditoría Fiscal Federal</v>
      </c>
      <c r="BH6" s="8" t="str">
        <f t="shared" si="0"/>
        <v>Archivo de Trámite de la Administración Central de Planeación y Programación de Comercio Exterior</v>
      </c>
      <c r="BI6" s="8" t="str">
        <f t="shared" si="0"/>
        <v>Archivo de Trámite de la Administración Central de Planeación, Análisis e Información</v>
      </c>
      <c r="BJ6" s="8" t="str">
        <f t="shared" si="0"/>
        <v>Archivo de Trámite de la Administración Central de Procedimientos Especiales</v>
      </c>
      <c r="BK6" s="8" t="str">
        <f t="shared" si="0"/>
        <v>Archivo de Trámite de la Administración Central De Procesamiento Electrónico de Datos Aduaneros</v>
      </c>
      <c r="BL6" s="8" t="str">
        <f t="shared" si="0"/>
        <v>Archivo de Trámite de la Administración Central de Programas Interinstitucionales de Servicios</v>
      </c>
      <c r="BM6" s="8" t="str">
        <f t="shared" si="0"/>
        <v>Archivo de Trámite de la Administración Central de Promoción a la Formalidad</v>
      </c>
      <c r="BN6" s="8" t="str">
        <f t="shared" si="0"/>
        <v>Archivo de Trámite de la Administración Central de Proyectos Tecnológicos</v>
      </c>
      <c r="BO6" s="8" t="str">
        <f t="shared" si="0"/>
        <v>Archivo de Trámite de la Administración Central de Proyectos y Vinculación Institucional</v>
      </c>
      <c r="BP6" s="8" t="str">
        <f t="shared" si="0"/>
        <v>Archivo de Trámite de la Administración Central de Recursos Financieros</v>
      </c>
      <c r="BQ6" s="8" t="str">
        <f t="shared" si="0"/>
        <v>Archivo de Trámite de la Administración Central de Servicios Tributarios al Contribuyente</v>
      </c>
      <c r="BR6" s="8" t="str">
        <f t="shared" si="0"/>
        <v>Archivo de Trámite de la Administración Central de Soluciones de Negocio</v>
      </c>
      <c r="BS6" s="8" t="str">
        <f t="shared" si="0"/>
        <v>Archivo de Trámite de la Administración Central de Transfomación Tecnológica</v>
      </c>
      <c r="BT6" s="8" t="str">
        <f t="shared" si="0"/>
        <v>Archivo de Trámite de la Administración de Infraestructura Externa 2</v>
      </c>
      <c r="BU6" s="8" t="str">
        <f t="shared" si="0"/>
        <v>Archivo de Trámite de la Administración de Infraestrucura Interna 1</v>
      </c>
      <c r="BV6" s="8" t="str">
        <f t="shared" ref="BV6:EG6" si="1">TRIM(BV7)</f>
        <v>Archivo de Trámite de la Administración de Infraestrucura Interna 2</v>
      </c>
      <c r="BW6" s="8" t="str">
        <f t="shared" si="1"/>
        <v>Archivo de Trámite de la Administración de Seguimiento y Control</v>
      </c>
      <c r="BX6" s="8" t="str">
        <f t="shared" si="1"/>
        <v>Archivo de Trámite de la Administración de Apoyo Desconcentrado 1 de Comunicación y Tecnologías de la Información AAD1 Aduanas</v>
      </c>
      <c r="BY6" s="8" t="str">
        <f t="shared" si="1"/>
        <v>Archivo de Trámite de la Administración de Apoyo Desconcentrado 2 de Comunicación y Tecnologías de la Información</v>
      </c>
      <c r="BZ6" s="8" t="str">
        <f t="shared" si="1"/>
        <v>Archivo de Trámite de la Administración de Apoyo Desconcentrado 3 de Comunicación y Tecnologías de la Información</v>
      </c>
      <c r="CA6" s="8" t="str">
        <f t="shared" si="1"/>
        <v>Archivo de Trámite de la Administración de Apoyo Jurídico de Aduanas 1</v>
      </c>
      <c r="CB6" s="8" t="str">
        <f t="shared" si="1"/>
        <v>Archivo de Trámite de la Administración de Apoyo Jurídico de Aduanas 10</v>
      </c>
      <c r="CC6" s="8" t="str">
        <f t="shared" si="1"/>
        <v>Archivo de Trámite de la Administración de Apoyo Jurídico de Aduanas 11</v>
      </c>
      <c r="CD6" s="8" t="str">
        <f t="shared" si="1"/>
        <v>Archivo de Trámite de la Administración de Apoyo Jurídico de Aduanas 2</v>
      </c>
      <c r="CE6" s="8" t="str">
        <f t="shared" si="1"/>
        <v>Archivo de Trámite de la Administración de Apoyo Jurídico de Aduanas 3</v>
      </c>
      <c r="CF6" s="8" t="str">
        <f t="shared" si="1"/>
        <v>Archivo de Trámite de la Administración de Apoyo Jurídico de Aduanas 4</v>
      </c>
      <c r="CG6" s="8" t="str">
        <f t="shared" si="1"/>
        <v>Archivo de Trámite de la Administración de Apoyo Jurídico de Aduanas 5</v>
      </c>
      <c r="CH6" s="8" t="str">
        <f t="shared" si="1"/>
        <v>Archivo de Trámite de la Administración de Apoyo Jurídico de Aduanas 6</v>
      </c>
      <c r="CI6" s="8" t="str">
        <f t="shared" si="1"/>
        <v>Archivo de Trámite de la Administración de Apoyo Jurídico de Aduanas 9</v>
      </c>
      <c r="CJ6" s="8" t="str">
        <f t="shared" si="1"/>
        <v>Archivo de Trámite de la Administración de Coordinación de Servicios Tecnológicos</v>
      </c>
      <c r="CK6" s="8" t="str">
        <f t="shared" si="1"/>
        <v>Archivo de Trámite de la Administración de Coordinación Metodologías y Proyectos TI</v>
      </c>
      <c r="CL6" s="8" t="str">
        <f t="shared" si="1"/>
        <v>Archivo de Trámite de la Administración de Equipamiento e Infraestructura Aduanera 1</v>
      </c>
      <c r="CM6" s="8" t="str">
        <f t="shared" si="1"/>
        <v>Archivo de Trámite de la Administración de Equipamiento e Infraestructura Aduanera 2</v>
      </c>
      <c r="CN6" s="8" t="str">
        <f t="shared" si="1"/>
        <v>Archivo de Trámite de la Administración de Equipamiento e Infraestructura Aduanera 3</v>
      </c>
      <c r="CO6" s="8" t="str">
        <f t="shared" si="1"/>
        <v>Archivo de Trámite de la Administración de Equipamiento e Infraestructura Aduanera 4</v>
      </c>
      <c r="CP6" s="8" t="str">
        <f t="shared" si="1"/>
        <v>Archivo de Trámite de la Administración de Equipamiento e Infraestructura Aduanera 5</v>
      </c>
      <c r="CQ6" s="8" t="str">
        <f t="shared" si="1"/>
        <v>Archivo de Trámite de la Administración de Equipamiento e Infraestructura Aduanera 6</v>
      </c>
      <c r="CR6" s="8" t="str">
        <f t="shared" si="1"/>
        <v>Archivo de Trámite de la Administración de Equipamiento e Infraestructura Aduanera 7</v>
      </c>
      <c r="CS6" s="8" t="str">
        <f t="shared" si="1"/>
        <v>Archivo de Trámite de la Administración de Estudios Organizacionales</v>
      </c>
      <c r="CT6" s="8" t="str">
        <f t="shared" si="1"/>
        <v>Archivo de Trámite de la Administración de Mejora Contínua e Innovación</v>
      </c>
      <c r="CU6" s="8" t="str">
        <f t="shared" si="1"/>
        <v>Archivo de Trámite de la Administración de Operación Aduanera 1</v>
      </c>
      <c r="CV6" s="8" t="str">
        <f t="shared" si="1"/>
        <v>Archivo de Trámite de la Administración de Operación Aduanera 2</v>
      </c>
      <c r="CW6" s="8" t="str">
        <f t="shared" si="1"/>
        <v>Archivo de Trámite de la Administración de Operación Aduanera 4</v>
      </c>
      <c r="CX6" s="8" t="str">
        <f t="shared" si="1"/>
        <v>Archivo de Trámite de la Administración de Operación Aduanera 5</v>
      </c>
      <c r="CY6" s="8" t="str">
        <f t="shared" si="1"/>
        <v>Archivo de Trámite de la Administración de Operación Aduanera 6</v>
      </c>
      <c r="CZ6" s="8" t="str">
        <f t="shared" si="1"/>
        <v>Archivo de Trámite de la Administración de Operación Aduanera 7</v>
      </c>
      <c r="DA6" s="8" t="str">
        <f t="shared" si="1"/>
        <v>Archivo de Trámite de la Administracion de Operación de Recursos Y Servicios 6</v>
      </c>
      <c r="DB6" s="8" t="str">
        <f t="shared" si="1"/>
        <v>Archivo de Trámite de la Administracion de Operación de Recursos Y Servicios 7</v>
      </c>
      <c r="DC6" s="8" t="str">
        <f t="shared" si="1"/>
        <v>Archivo de Trámite de la Administracion de Operación de Recursos Y Servicios 8</v>
      </c>
      <c r="DD6" s="8" t="str">
        <f t="shared" si="1"/>
        <v>Archivo de Trámite de la Administracion de Operación de Recursos Y Servicios 9</v>
      </c>
      <c r="DE6" s="8" t="str">
        <f t="shared" si="1"/>
        <v>Archivo de Trámite de la Administración de Planeación Estratégica y Evaluación de Gestión</v>
      </c>
      <c r="DF6" s="8" t="str">
        <f t="shared" si="1"/>
        <v>Archivo de Trámite de la Administración de Planeación Informática API</v>
      </c>
      <c r="DG6" s="8" t="str">
        <f t="shared" si="1"/>
        <v>Archivo de Trámite de la Administración de Proyectos en Comunicaciones y Tecnologías de la Información</v>
      </c>
      <c r="DH6" s="8" t="str">
        <f t="shared" si="1"/>
        <v>Archivo de Trámite de la Administración de Proyectos en Comunicaciones y Tecnologías de la Información 3</v>
      </c>
      <c r="DI6" s="8" t="str">
        <f t="shared" si="1"/>
        <v>Archivo de Trámite de la Administración de Proyectos en Comunicaciones y Tecnologías de la Información 1</v>
      </c>
      <c r="DJ6" s="8" t="str">
        <f t="shared" si="1"/>
        <v>Archivo de Trámite de la Administración de Proyectos Específicos 1</v>
      </c>
      <c r="DK6" s="8" t="str">
        <f t="shared" si="1"/>
        <v>Archivo de Trámite de la Administración de Proyectos Específicos 2</v>
      </c>
      <c r="DL6" s="8" t="str">
        <f t="shared" si="1"/>
        <v>Archivo de Trámite de la Administración de Proyectos Específicos 3</v>
      </c>
      <c r="DM6" s="8" t="str">
        <f t="shared" si="1"/>
        <v>Archivo de Trámite de la Administración de Proyectos Específicos 4</v>
      </c>
      <c r="DN6" s="8" t="str">
        <f t="shared" si="1"/>
        <v>Archivo de Trámite de la Administración de Proyectos Específicos 5</v>
      </c>
      <c r="DO6" s="8" t="str">
        <f t="shared" si="1"/>
        <v>Archivo de Trámite de la Administración de Proyectos y Mejora Contínua</v>
      </c>
      <c r="DP6" s="8" t="str">
        <f t="shared" si="1"/>
        <v>Archivo de Trámite de la Administración de Recursos Materiales 1</v>
      </c>
      <c r="DQ6" s="8" t="str">
        <f t="shared" si="1"/>
        <v>Archivo de Trámite de la Administración de Recursos Materiales 2</v>
      </c>
      <c r="DR6" s="8" t="str">
        <f t="shared" si="1"/>
        <v>Archivo de Trámite de la Administración de Recursos Materiales 3</v>
      </c>
      <c r="DS6" s="8" t="str">
        <f t="shared" si="1"/>
        <v>Archivo de Trámite de la Administración de Recursos Materiales 4</v>
      </c>
      <c r="DT6" s="8" t="str">
        <f t="shared" si="1"/>
        <v>Archivo de Trámite de la Administración de Recursos Materiales 5</v>
      </c>
      <c r="DU6" s="8" t="str">
        <f t="shared" si="1"/>
        <v>Archivo de Trámite de la Administración de Soluciones de Negocio 10</v>
      </c>
      <c r="DV6" s="8" t="str">
        <f t="shared" si="1"/>
        <v>Archivo de Trámite de la Administración de Soluciones de Negocio 7</v>
      </c>
      <c r="DW6" s="8" t="str">
        <f t="shared" si="1"/>
        <v>Archivo de Trámite de la Administración de Soluciones de Negocio 2</v>
      </c>
      <c r="DX6" s="8" t="str">
        <f t="shared" si="1"/>
        <v>Archivo de Trámite de la Administración de Soluciones de Negocio 6</v>
      </c>
      <c r="DY6" s="8" t="str">
        <f t="shared" si="1"/>
        <v>Archivo de Trámite de la Administración de Versiones y laboratorio</v>
      </c>
      <c r="DZ6" s="8" t="str">
        <f t="shared" si="1"/>
        <v>Archivo de Trámite de la Administración de Infraestructura Externa I</v>
      </c>
      <c r="EA6" s="8" t="str">
        <f t="shared" si="1"/>
        <v>Archivo de Trámite de la Administración del Ciclo de Capital Humano 1</v>
      </c>
      <c r="EB6" s="8" t="str">
        <f t="shared" si="1"/>
        <v>Archivo de Trámite de la Administración del Ciclo de Capital Humano 2</v>
      </c>
      <c r="EC6" s="8" t="str">
        <f t="shared" si="1"/>
        <v>Archivo de Trámite de la Administración del Ciclo de Capital Humano 3</v>
      </c>
      <c r="ED6" s="8" t="str">
        <f t="shared" si="1"/>
        <v>Archivo de Trámite de la Administración del Ciclo de Capital Humano 4</v>
      </c>
      <c r="EE6" s="8" t="str">
        <f t="shared" si="1"/>
        <v>Archivo de Trámite de la Administración del Ciclo de Capital Humano 5 CFTYCE Campus Chichimequillas</v>
      </c>
      <c r="EF6" s="8" t="str">
        <f t="shared" si="1"/>
        <v>Archivo de Trámite de la Administración del Ciclo de Capital Humano 5 CFTyCE Campus Tlalpan</v>
      </c>
      <c r="EG6" s="8" t="str">
        <f t="shared" si="1"/>
        <v>Archivo de Trámite de la Administración del Ciclo de Capital Humano 6</v>
      </c>
      <c r="EH6" s="8" t="str">
        <f t="shared" ref="EH6:GS6" si="2">TRIM(EH7)</f>
        <v>Archivo de Trámite de la Administración Desconcentrada de Recaudación de Coahuila de Zaragoza 1</v>
      </c>
      <c r="EI6" s="8" t="str">
        <f t="shared" si="2"/>
        <v>Archivo de Trámite de la Administración Desconcentrada de Recaudación de Coahuila de Zaragoza 2</v>
      </c>
      <c r="EJ6" s="8" t="str">
        <f t="shared" si="2"/>
        <v>Archivo de Trámite de la Administración Desconcentrada de Auditoría de Comercio Exterior del Centro</v>
      </c>
      <c r="EK6" s="8" t="str">
        <f t="shared" si="2"/>
        <v>Archivo de Trámite de la Administración Desconcentrada de Auditoría de Comercio del Norte Centro</v>
      </c>
      <c r="EL6" s="8" t="str">
        <f t="shared" si="2"/>
        <v>Archivo de Trámite de la Administración Desconcentrada de Auditoría de Comercio Exterior del Occidente</v>
      </c>
      <c r="EM6" s="8" t="str">
        <f t="shared" si="2"/>
        <v>Archivo de Trámite de la Administración Desconcentrada de Auditoría de Comercio Exterior del Pacífico Norte</v>
      </c>
      <c r="EN6" s="8" t="str">
        <f t="shared" si="2"/>
        <v>Archivo de Trámite de la Administración Desconcentrada de Auditoría de Comercio Exterior del Sur</v>
      </c>
      <c r="EO6" s="8" t="str">
        <f t="shared" si="2"/>
        <v>Archivo de Trámite de la Administración Desconcentrada de Auditoría de Comercio Exterior Noreste</v>
      </c>
      <c r="EP6" s="8" t="str">
        <f t="shared" si="2"/>
        <v>Archivo de Trámite de la Administración Desconcentrada de Auditoría Fiscal Aguascalientes 1</v>
      </c>
      <c r="EQ6" s="8" t="str">
        <f t="shared" si="2"/>
        <v>Archivo de Trámite de la Administración Desconcentrada de Auditoría Fiscal Baja California 2</v>
      </c>
      <c r="ER6" s="8" t="str">
        <f t="shared" si="2"/>
        <v>Archivo de Trámite de la Administración Desconcentrada de Auditoría Fiscal Chiapas 1</v>
      </c>
      <c r="ES6" s="8" t="str">
        <f t="shared" si="2"/>
        <v>Archivo de Trámite de la Administración Desconcentrada de Auditoría Fiscal Chiapas 2</v>
      </c>
      <c r="ET6" s="8" t="str">
        <f t="shared" si="2"/>
        <v>Archivo de Trámite de la Administración Desconcentrada de Auditoría Fiscal de Tamaulipas 1</v>
      </c>
      <c r="EU6" s="8" t="str">
        <f t="shared" si="2"/>
        <v>Archivo de Trámite de la Administración Desconcentrada de Auditoría Fiscal de Tamaulipas 3</v>
      </c>
      <c r="EV6" s="8" t="str">
        <f t="shared" si="2"/>
        <v>Archivo de Trámite de la Administración Desconcentrada de Auditoría Fiscal de Tamaulipas 4</v>
      </c>
      <c r="EW6" s="8" t="str">
        <f t="shared" si="2"/>
        <v>Archivo de Trámite de la Administración Desconcentrada de Auditoría Fiscal de Tamaulipas 5</v>
      </c>
      <c r="EX6" s="8" t="str">
        <f t="shared" si="2"/>
        <v>Archivo de Trámite de la Administración Desconcentrada de Auditoría Fiscal de Tlaxcala 1</v>
      </c>
      <c r="EY6" s="8" t="str">
        <f t="shared" si="2"/>
        <v>Archivo de Trámite de la Administración Desconcentrada de Auditoría Fiscal de Veracruz 1</v>
      </c>
      <c r="EZ6" s="8" t="str">
        <f t="shared" si="2"/>
        <v>Archivo de Trámite de la Administración Desconcentrada de Auditoría Fiscal de Veracruz 2</v>
      </c>
      <c r="FA6" s="8" t="str">
        <f t="shared" si="2"/>
        <v>Archivo de Trámite de la Administración Desconcentrada de Auditoría Fiscal de Baja California 1</v>
      </c>
      <c r="FB6" s="8" t="str">
        <f t="shared" si="2"/>
        <v>Archivo de Trámite de la Administración Desconcentrada de Auditoría Fiscal de Baja California Sur 1</v>
      </c>
      <c r="FC6" s="8" t="str">
        <f t="shared" si="2"/>
        <v>Archivo de Trámite de la Administración Desconcentrada de Auditoría Fiscal de Campeche 1</v>
      </c>
      <c r="FD6" s="8" t="str">
        <f t="shared" si="2"/>
        <v>Archivo de Trámite de la Administración Desconcentrada de Auditoría Fiscal de Chihuahua 1</v>
      </c>
      <c r="FE6" s="8" t="str">
        <f t="shared" si="2"/>
        <v>Archivo de Trámite de la Administración Desconcentrada de Auditoría Fiscal de Chihuahua 2</v>
      </c>
      <c r="FF6" s="8" t="str">
        <f t="shared" si="2"/>
        <v>Archivo de Trámite de la Administración Desconcentrada de Auditoría Fiscal de Coahuila de Zaragoza 1</v>
      </c>
      <c r="FG6" s="8" t="str">
        <f t="shared" si="2"/>
        <v>Archivo de Trámite de la Administración Desconcentrada de Auditoría Fiscal de Coahuila de Zaragoza 2</v>
      </c>
      <c r="FH6" s="8" t="str">
        <f t="shared" si="2"/>
        <v>Archivo de Trámite de la Administración Desconcentrada de Auditoría Fiscal de Coahuila de Zaragoza 3</v>
      </c>
      <c r="FI6" s="8" t="str">
        <f t="shared" si="2"/>
        <v>Archivo de Trámite de la Administración Desconcentrada de Auditoría Fiscal de Colima 1</v>
      </c>
      <c r="FJ6" s="8" t="str">
        <f t="shared" si="2"/>
        <v>Archivo de Trámite de la Administración Desconcentrada de Auditoría Fiscal de Durango 1</v>
      </c>
      <c r="FK6" s="8" t="str">
        <f t="shared" si="2"/>
        <v>Archivo de Trámite de la Administración Desconcentrada de Auditoría Fiscal de Guanajuato 2</v>
      </c>
      <c r="FL6" s="8" t="str">
        <f t="shared" si="2"/>
        <v>Archivo de Trámite de la Administración Desconcentrada de Auditoría Fiscal de Guanajuato 3</v>
      </c>
      <c r="FM6" s="8" t="str">
        <f t="shared" si="2"/>
        <v>Archivo de Trámite de la Administración Desconcentrada de Auditoría Fiscal de Guerrero 1</v>
      </c>
      <c r="FN6" s="8" t="str">
        <f t="shared" si="2"/>
        <v>Archivo de Trámite de la Administración Desconcentrada de Auditoría Fiscal de Hidalgo 1</v>
      </c>
      <c r="FO6" s="8" t="str">
        <f t="shared" si="2"/>
        <v>Archivo de Trámite de la Administración Desconcentrada de Auditoría Fiscal de Jalisco 2</v>
      </c>
      <c r="FP6" s="8" t="str">
        <f t="shared" si="2"/>
        <v>Archivo de Trámite de la Administración Desconcentrada de Auditoría Fiscal de Jalisco 3</v>
      </c>
      <c r="FQ6" s="8" t="str">
        <f t="shared" si="2"/>
        <v>Archivo de Trámite de la Administración Desconcentrada de Auditoría Fiscal de Jalisco 1</v>
      </c>
      <c r="FR6" s="8" t="str">
        <f t="shared" si="2"/>
        <v>Archivo de Trámite de la Administración Desconcentrada de Auditoría Fiscal de México 1</v>
      </c>
      <c r="FS6" s="8" t="str">
        <f t="shared" si="2"/>
        <v>Archivo de Trámite de la Administración Desconcentrada de Auditoría Fiscal de México 2</v>
      </c>
      <c r="FT6" s="8" t="str">
        <f t="shared" si="2"/>
        <v>Archivo de Trámite de la Administración Desconcentrada de Auditoría Fiscal de Michoacán 1</v>
      </c>
      <c r="FU6" s="8" t="str">
        <f t="shared" si="2"/>
        <v>Archivo de Trámite de la Administración Desconcentrada de Auditoría Fiscal de Morelos 1</v>
      </c>
      <c r="FV6" s="8" t="str">
        <f t="shared" si="2"/>
        <v>Archivo de Trámite de la Administración Desconcentrada de Auditoría Fiscal de Nayarit 1</v>
      </c>
      <c r="FW6" s="8" t="str">
        <f t="shared" si="2"/>
        <v>Archivo de Trámite de la Administración Desconcentrada de Auditoría Fiscal de Nuevo León 2</v>
      </c>
      <c r="FX6" s="8" t="str">
        <f t="shared" si="2"/>
        <v>Archivo de Trámite de la Administración Desconcentrada de Auditoría Fiscal de Nuevo León 3</v>
      </c>
      <c r="FY6" s="8" t="str">
        <f t="shared" si="2"/>
        <v>Archivo de Trámite de la Administración Desconcentrada de Auditoría Fiscal de Nuevo León 1</v>
      </c>
      <c r="FZ6" s="8" t="str">
        <f t="shared" si="2"/>
        <v>Archivo de Trámite de la Administración Desconcentrada de Auditoría Fiscal de Oaxaca 1</v>
      </c>
      <c r="GA6" s="8" t="str">
        <f t="shared" si="2"/>
        <v>Archivo de Trámite de la Administración Desconcentrada de Auditoría Fiscal de Puebla 1</v>
      </c>
      <c r="GB6" s="8" t="str">
        <f t="shared" si="2"/>
        <v>Archivo de Trámite de la Administración Desconcentrada de Auditoría Fiscal de Puebla 2</v>
      </c>
      <c r="GC6" s="8" t="str">
        <f t="shared" si="2"/>
        <v>Archivo de Trámite de la Administración Desconcentrada de Auditoría Fiscal de Querétaro 1</v>
      </c>
      <c r="GD6" s="8" t="str">
        <f t="shared" si="2"/>
        <v>Archivo de Trámite de la Administración Desconcentrada de Auditoría Fiscal de Quintana Roo 2</v>
      </c>
      <c r="GE6" s="8" t="str">
        <f t="shared" si="2"/>
        <v>Archivo de Trámite de la Administración Desconcentrada de Auditoría Fiscal de San Luis Potosí 1</v>
      </c>
      <c r="GF6" s="8" t="str">
        <f t="shared" si="2"/>
        <v>Archivo de Trámite de la Administración Desconcentrada de Auditoría Fiscal de Sinaloa 1</v>
      </c>
      <c r="GG6" s="8" t="str">
        <f t="shared" si="2"/>
        <v>Archivo de Trámite de la Administración Desconcentrada de Auditoría Fiscal de Sinaloa 2</v>
      </c>
      <c r="GH6" s="8" t="str">
        <f t="shared" si="2"/>
        <v>Archivo de Trámite de la Administración Desconcentrada de Auditoría Fiscal de Sonora 1</v>
      </c>
      <c r="GI6" s="8" t="str">
        <f t="shared" si="2"/>
        <v>Archivo de Trámite de la Administración Desconcentrada de Auditoría Fiscal de Sonora 2</v>
      </c>
      <c r="GJ6" s="8" t="str">
        <f t="shared" si="2"/>
        <v>Archivo de Trámite de la Administración Desconcentrada de Auditoría Fiscal de Sonora 3</v>
      </c>
      <c r="GK6" s="8" t="str">
        <f t="shared" si="2"/>
        <v>Archivo de Trámite de la Administración Desconcentrada de Auditoría Fiscal de Tabasco 1</v>
      </c>
      <c r="GL6" s="8" t="str">
        <f t="shared" si="2"/>
        <v>Archivo de Trámite de la Administración Desconcentrada de Auditoría Fiscal de Veracruz 4</v>
      </c>
      <c r="GM6" s="8" t="str">
        <f t="shared" si="2"/>
        <v>Archivo de Trámite de la Administración Desconcentrada de Auditoría Fiscal de Yucatán 1</v>
      </c>
      <c r="GN6" s="8" t="str">
        <f t="shared" si="2"/>
        <v>Archivo de Trámite de la Administración Desconcentrada de Auditoría Fiscal de Zacatecas 1</v>
      </c>
      <c r="GO6" s="8" t="str">
        <f t="shared" si="2"/>
        <v>Archivo de Trámite de la Administración Desconcentrada de Auditoría Fiscal del Distrito Federal 2</v>
      </c>
      <c r="GP6" s="8" t="str">
        <f t="shared" si="2"/>
        <v>Archivo de Trámite de la Administración Desconcentrada de Auditoría Fiscal del Distrito Federal 1</v>
      </c>
      <c r="GQ6" s="8" t="str">
        <f t="shared" si="2"/>
        <v>Archivo de Trámite de la Administración Desconcentrada de Auditoría Fiscal del Distrito Federal 3</v>
      </c>
      <c r="GR6" s="8" t="str">
        <f t="shared" si="2"/>
        <v>Archivo de Trámite de la Administración Desconcentrada de Auditoría Fiscal del Distrito Federal 4</v>
      </c>
      <c r="GS6" s="8" t="str">
        <f t="shared" si="2"/>
        <v>Archivo de Trámite de la Administración Desconcentrada de Recaudación de Aguascalientes 1</v>
      </c>
      <c r="GT6" s="8" t="str">
        <f t="shared" ref="GT6:JE6" si="3">TRIM(GT7)</f>
        <v>Archivo de Trámite de la Administración Desconcentrada de Recaudación de Baja California 1</v>
      </c>
      <c r="GU6" s="8" t="str">
        <f t="shared" si="3"/>
        <v>Archivo de Trámite de la Administración Desconcentrada de Recaudación de Chiapas 1</v>
      </c>
      <c r="GV6" s="8" t="str">
        <f t="shared" si="3"/>
        <v>Archivo de Trámite de la Administración Desconcentrada de Recaudación de Chiapas 2</v>
      </c>
      <c r="GW6" s="8" t="str">
        <f t="shared" si="3"/>
        <v>Archivo de Trámite de la Administración Desconcentrada de Recaudación de Chihuahua 1</v>
      </c>
      <c r="GX6" s="8" t="str">
        <f t="shared" si="3"/>
        <v>Archivo de Trámite de la Administración Desconcentrada de Recaudación de Chihuahua 2</v>
      </c>
      <c r="GY6" s="8" t="str">
        <f t="shared" si="3"/>
        <v>Archivo de Trámite de la Administración Desconcentrada de Recaudación de Coahuila de Zaragoza 3</v>
      </c>
      <c r="GZ6" s="8" t="str">
        <f t="shared" si="3"/>
        <v>Archivo de Trámite de la Administración Desconcentrada de Recaudación de Colima 1 Colima</v>
      </c>
      <c r="HA6" s="8" t="str">
        <f t="shared" si="3"/>
        <v>Archivo de Trámite de la Administración Desconcentrada de Recaudación de Durango 1</v>
      </c>
      <c r="HB6" s="8" t="str">
        <f t="shared" si="3"/>
        <v>Archivo de Trámite de la Administración Desconcentrada de Recaudación de Guanajuato 3</v>
      </c>
      <c r="HC6" s="8" t="str">
        <f t="shared" si="3"/>
        <v>Archivo de Trámite de la Administración Desconcentrada de Recaudación de Guanajuato 2</v>
      </c>
      <c r="HD6" s="8" t="str">
        <f t="shared" si="3"/>
        <v>Archivo de Trámite de la Administración Desconcentrada de Recaudación de Guerrero 1</v>
      </c>
      <c r="HE6" s="8" t="str">
        <f t="shared" si="3"/>
        <v>Archivo de Trámite de la Administración Desconcentrada de Recaudación de Hidalgo 1</v>
      </c>
      <c r="HF6" s="8" t="str">
        <f t="shared" si="3"/>
        <v>Archivo de Trámite de la Administración Desconcentrada de Recaudación de Jalisco 1</v>
      </c>
      <c r="HG6" s="8" t="str">
        <f t="shared" si="3"/>
        <v>Archivo de Trámite de la Administración Desconcentrada de Recaudación de Jalisco 2</v>
      </c>
      <c r="HH6" s="8" t="str">
        <f t="shared" si="3"/>
        <v>Archivo de Trámite de la Administración Desconcentrada de Recaudación de Jalisco 3</v>
      </c>
      <c r="HI6" s="8" t="str">
        <f t="shared" si="3"/>
        <v>Archivo de Trámite de la Administración Desconcentrada de Recaudación de Yucatán 1</v>
      </c>
      <c r="HJ6" s="8" t="str">
        <f t="shared" si="3"/>
        <v>Archivo de Trámite de la Administración Desconcentrada de Recaudación de México 1</v>
      </c>
      <c r="HK6" s="8" t="str">
        <f t="shared" si="3"/>
        <v>Archivo de Trámite de la Administración Desconcentrada de Recaudación de México 2</v>
      </c>
      <c r="HL6" s="8" t="str">
        <f t="shared" si="3"/>
        <v>Archivo de Trámite de la Administración Desconcentrada de Recaudación de Michoacán 1</v>
      </c>
      <c r="HM6" s="8" t="str">
        <f t="shared" si="3"/>
        <v>Archivo de Trámite de la Administración Desconcentrada de Recaudación de Morelos 1</v>
      </c>
      <c r="HN6" s="8" t="str">
        <f t="shared" si="3"/>
        <v>Archivo de Trámite de la Administración Desconcentrada de Recaudación de Nayarit 1</v>
      </c>
      <c r="HO6" s="8" t="str">
        <f t="shared" si="3"/>
        <v>Archivo de Trámite de la Administración Desconcentrada de Recaudación de Nuevo León 1</v>
      </c>
      <c r="HP6" s="8" t="str">
        <f t="shared" si="3"/>
        <v>Archivo de Trámite de la Administración Desconcentrada de Recaudación de Nuevo León 2</v>
      </c>
      <c r="HQ6" s="8" t="str">
        <f t="shared" si="3"/>
        <v>Archivo de Trámite de la Administración Desconcentrada de Recaudación de Nuevo León 3</v>
      </c>
      <c r="HR6" s="8" t="str">
        <f t="shared" si="3"/>
        <v>Archivo de Trámite de la Administración Desconcentrada de Recaudación de Oaxaca de Juárez 1</v>
      </c>
      <c r="HS6" s="8" t="str">
        <f t="shared" si="3"/>
        <v>Archivo de Trámite de la Administración Desconcentrada de Recaudación de Puebla 1</v>
      </c>
      <c r="HT6" s="8" t="str">
        <f t="shared" si="3"/>
        <v>Archivo de Trámite de la Administración Desconcentrada de Recaudación de Puebla 2</v>
      </c>
      <c r="HU6" s="8" t="str">
        <f t="shared" si="3"/>
        <v>Archivo de Trámite de la Administración Desconcentrada de Recaudación de Querétaro 1</v>
      </c>
      <c r="HV6" s="8" t="str">
        <f t="shared" si="3"/>
        <v>Archivo de Trámite de la Administración Desconcentrada de Recaudación de Quintana Roo 2</v>
      </c>
      <c r="HW6" s="8" t="str">
        <f t="shared" si="3"/>
        <v>Archivo de Trámite de la Administración Desconcentrada de Recaudación de San Luis Potosí 1</v>
      </c>
      <c r="HX6" s="8" t="str">
        <f t="shared" si="3"/>
        <v>Archivo de Trámite de la Administración Desconcentrada de Recaudación de Sinaloa 1</v>
      </c>
      <c r="HY6" s="8" t="str">
        <f t="shared" si="3"/>
        <v>Archivo de Trámite de la Administración Desconcentrada de Recaudación de Sinaloa 2</v>
      </c>
      <c r="HZ6" s="8" t="str">
        <f t="shared" si="3"/>
        <v>Archivo de Trámite de la Administración Desconcentrada de Recaudación de Sonora 1</v>
      </c>
      <c r="IA6" s="8" t="str">
        <f t="shared" si="3"/>
        <v>Archivo de Trámite de la Administración Desconcentrada de Recaudación de Sonora 2</v>
      </c>
      <c r="IB6" s="8" t="str">
        <f t="shared" si="3"/>
        <v>Archivo de Trámite de la Administración Desconcentrada de Recaudación de Sonora 3</v>
      </c>
      <c r="IC6" s="8" t="str">
        <f t="shared" si="3"/>
        <v>Archivo de Trámite de la Administración Desconcentrada de Recaudación de Tabasco 1</v>
      </c>
      <c r="ID6" s="8" t="str">
        <f t="shared" si="3"/>
        <v>Archivo de Trámite de la Administración Desconcentrada de Recaudación de Tamaulipas 1</v>
      </c>
      <c r="IE6" s="8" t="str">
        <f t="shared" si="3"/>
        <v>Archivo de Trámite de la Administración Desconcentrada de Recaudación de Tamaulipas 3</v>
      </c>
      <c r="IF6" s="8" t="str">
        <f t="shared" si="3"/>
        <v>Archivo de Trámite de la Administración Desconcentrada de Recaudación de Tamaulipas 4</v>
      </c>
      <c r="IG6" s="8" t="str">
        <f t="shared" si="3"/>
        <v>Archivo de Trámite de la Administración Desconcentrada de Recaudación de Tamaulipas 5</v>
      </c>
      <c r="IH6" s="8" t="str">
        <f t="shared" si="3"/>
        <v>Archivo de Trámite de la Administración Desconcentrada de Recaudación de Tlaxcala 1</v>
      </c>
      <c r="II6" s="8" t="str">
        <f t="shared" si="3"/>
        <v>Archivo de Trámite de la Administración Desconcentrada de Recaudación de Veracruz 1</v>
      </c>
      <c r="IJ6" s="8" t="str">
        <f t="shared" si="3"/>
        <v>Archivo de Trámite de la Administración Desconcentrada de Recaudación de Veracruz 2</v>
      </c>
      <c r="IK6" s="8" t="str">
        <f t="shared" si="3"/>
        <v>Archivo de Trámite de la Administración Desconcentrada de Recaudación de Veracruz 4</v>
      </c>
      <c r="IL6" s="8" t="str">
        <f t="shared" si="3"/>
        <v>Archivo de Trámite de la Administración Desconcentrada de Recaudación de Zacatecas 1</v>
      </c>
      <c r="IM6" s="8" t="str">
        <f t="shared" si="3"/>
        <v>Archivo de Trámite de la Administración Desconcentrada de Recaudación del Distrito Federal 1</v>
      </c>
      <c r="IN6" s="8" t="str">
        <f t="shared" si="3"/>
        <v>Archivo de Trámite de la Administración Desconcentrada de Recaudación del Distrito Federal 2</v>
      </c>
      <c r="IO6" s="8" t="str">
        <f t="shared" si="3"/>
        <v>Archivo de Trámite de la Administración Desconcentrada de Recaudación del Distrito Federal 3</v>
      </c>
      <c r="IP6" s="8" t="str">
        <f t="shared" si="3"/>
        <v>Archivo de Trámite de la Administración Desconcentrada de Recaudación del Distrito Federal 4</v>
      </c>
      <c r="IQ6" s="8" t="str">
        <f t="shared" si="3"/>
        <v>Archivo de Trámite de la Administración Desconcentrada de Recaudación de Campeche 1</v>
      </c>
      <c r="IR6" s="8" t="str">
        <f t="shared" si="3"/>
        <v>Archivo de Trámite de la Administración Desconcentrada Jurídica de Aguascalientes 1</v>
      </c>
      <c r="IS6" s="8" t="str">
        <f t="shared" si="3"/>
        <v>Archivo de Trámite de la Administración Desconcentrada Jurídica de Baja California 1</v>
      </c>
      <c r="IT6" s="8" t="str">
        <f t="shared" si="3"/>
        <v>Archivo de Trámite de la Administración Desconcentrada Jurídica de Baja California 2</v>
      </c>
      <c r="IU6" s="8" t="str">
        <f t="shared" si="3"/>
        <v>Archivo de Trámite de la Administración Desconcentrada Jurídica de Baja California Sur 1</v>
      </c>
      <c r="IV6" s="8" t="str">
        <f t="shared" si="3"/>
        <v>Archivo de Trámite de la Administración Desconcentrada Jurídica de Campeche 1</v>
      </c>
      <c r="IW6" s="8" t="str">
        <f t="shared" si="3"/>
        <v>Archivo de Trámite de la Administración Desconcentrada Jurídica de Chiapas 1</v>
      </c>
      <c r="IX6" s="8" t="str">
        <f t="shared" si="3"/>
        <v>Archivo de Trámite de la Administración Desconcentrada Jurídica de Chiapas 2</v>
      </c>
      <c r="IY6" s="8" t="str">
        <f t="shared" si="3"/>
        <v>Archivo de Trámite de la Administración Desconcentrada Jurídica de Chihuahua 1</v>
      </c>
      <c r="IZ6" s="8" t="str">
        <f t="shared" si="3"/>
        <v>Archivo de Trámite de la Administración Desconcentrada Jurídica de Chihuahua 2</v>
      </c>
      <c r="JA6" s="8" t="str">
        <f t="shared" si="3"/>
        <v>Archivo de Trámite de la Administración Desconcentrada Jurídica de Coahuila de Zaragoza 1</v>
      </c>
      <c r="JB6" s="8" t="str">
        <f t="shared" si="3"/>
        <v>Archivo de Trámite de la Administración Desconcentrada Jurídica de Coahuila de Zaragoza 2</v>
      </c>
      <c r="JC6" s="8" t="str">
        <f t="shared" si="3"/>
        <v>Archivo de Trámite de la Administración Desconcentrada Jurídica de Coahuila de Zaragoza 3</v>
      </c>
      <c r="JD6" s="8" t="str">
        <f t="shared" si="3"/>
        <v>Archivo de Trámite de la Administración Desconcentrada Jurídica de Colima 1</v>
      </c>
      <c r="JE6" s="8" t="str">
        <f t="shared" si="3"/>
        <v>Archivo de Trámite de la Administración Desconcentrada Jurídica de Durango 1</v>
      </c>
      <c r="JF6" s="8" t="str">
        <f t="shared" ref="JF6:LQ6" si="4">TRIM(JF7)</f>
        <v>Archivo de Trámite de la Administración Desconcentrada Jurídica de Guanajuato 2</v>
      </c>
      <c r="JG6" s="8" t="str">
        <f t="shared" si="4"/>
        <v>Archivo de Trámite de la Administración Desconcentrada Jurídica de Guanajuato 3</v>
      </c>
      <c r="JH6" s="8" t="str">
        <f t="shared" si="4"/>
        <v>Archivo de Trámite de la Administración Desconcentrada Jurídica de Guerrero 1</v>
      </c>
      <c r="JI6" s="8" t="str">
        <f t="shared" si="4"/>
        <v>Archivo de Trámite de la Administración Desconcentrada Jurídica de Hidalgo 1</v>
      </c>
      <c r="JJ6" s="8" t="str">
        <f t="shared" si="4"/>
        <v>Archivo de Trámite de la Administración Desconcentrada Jurídica de Jalisco 1</v>
      </c>
      <c r="JK6" s="8" t="str">
        <f t="shared" si="4"/>
        <v>Archivo de Trámite de la Administración Desconcentrada Jurídica de Jalisco 2</v>
      </c>
      <c r="JL6" s="8" t="str">
        <f t="shared" si="4"/>
        <v>Archivo de Trámite de la Administración Desconcentrada Jurídica de Jalisco 3</v>
      </c>
      <c r="JM6" s="8" t="str">
        <f t="shared" si="4"/>
        <v>Archivo de Trámite de la Administración Desconcentrada Jurídica de México 1</v>
      </c>
      <c r="JN6" s="8" t="str">
        <f t="shared" si="4"/>
        <v>Archivo de Trámite de la Administración Desconcentrada Jurídica de México 2</v>
      </c>
      <c r="JO6" s="8" t="str">
        <f t="shared" si="4"/>
        <v>Archivo de Trámite de la Administración Desconcentrada Jurídica de Michoacán 1</v>
      </c>
      <c r="JP6" s="8" t="str">
        <f t="shared" si="4"/>
        <v>Archivo de Trámite de la Administración Desconcentrada Jurídica de Morelos 1</v>
      </c>
      <c r="JQ6" s="8" t="str">
        <f t="shared" si="4"/>
        <v>Archivo de Trámite de la Administración Desconcentrada Jurídica de Nayarit 1</v>
      </c>
      <c r="JR6" s="8" t="str">
        <f t="shared" si="4"/>
        <v>Archivo de Trámite de la Administración Desconcentrada Jurídica de Nuevo León 1</v>
      </c>
      <c r="JS6" s="8" t="str">
        <f t="shared" si="4"/>
        <v>Archivo de Trámite de la Administración Desconcentrada Jurídica de Nuevo León 2</v>
      </c>
      <c r="JT6" s="8" t="str">
        <f t="shared" si="4"/>
        <v>Archivo de Trámite de la Administración Desconcentrada Jurídica de Nuevo León 3</v>
      </c>
      <c r="JU6" s="8" t="str">
        <f t="shared" si="4"/>
        <v>Archivo de Trámite de la Administración Desconcentrada Jurídica de Oaxaca 1</v>
      </c>
      <c r="JV6" s="8" t="str">
        <f t="shared" si="4"/>
        <v>Archivo de Trámite de la Administración Desconcentrada Jurídica de Puebla 1</v>
      </c>
      <c r="JW6" s="8" t="str">
        <f t="shared" si="4"/>
        <v>Archivo de Trámite de la Administración Desconcentrada Jurídica de Puebla 2</v>
      </c>
      <c r="JX6" s="8" t="str">
        <f t="shared" si="4"/>
        <v>Archivo de Trámite de la Administración Desconcentrada Jurídica de Querétaro 1</v>
      </c>
      <c r="JY6" s="8" t="str">
        <f t="shared" si="4"/>
        <v>Archivo de Trámite de la Administración Desconcentrada Jurídica de Quintana Roo 2</v>
      </c>
      <c r="JZ6" s="8" t="str">
        <f t="shared" si="4"/>
        <v>Archivo de Trámite de la Administración Desconcentrada Jurídica de San Luis Potosí 1</v>
      </c>
      <c r="KA6" s="8" t="str">
        <f t="shared" si="4"/>
        <v>Archivo de Trámite de la Administración Desconcentrada Jurídica de Sinaloa 1</v>
      </c>
      <c r="KB6" s="8" t="str">
        <f t="shared" si="4"/>
        <v>Archivo de Trámite de la Administración Desconcentrada Jurídica de Sinaloa 2</v>
      </c>
      <c r="KC6" s="8" t="str">
        <f t="shared" si="4"/>
        <v>Archivo de Trámite de la Administración Desconcentrada Jurídica de Sonora 1</v>
      </c>
      <c r="KD6" s="8" t="str">
        <f t="shared" si="4"/>
        <v>Archivo de Trámite de la Administración Desconcentrada Jurídica de Sonora 2</v>
      </c>
      <c r="KE6" s="8" t="str">
        <f t="shared" si="4"/>
        <v>Archivo de Trámite de la Administración Desconcentrada Jurídica de Sonora 3</v>
      </c>
      <c r="KF6" s="8" t="str">
        <f t="shared" si="4"/>
        <v>Archivo de Trámite de la Administración Desconcentrada Jurídica de Tabasco 1</v>
      </c>
      <c r="KG6" s="8" t="str">
        <f t="shared" si="4"/>
        <v>Archivo de Trámite de la Administración Desconcentrada Jurídica de Tamaulipas 1</v>
      </c>
      <c r="KH6" s="8" t="str">
        <f t="shared" si="4"/>
        <v>Archivo de Trámite de la Administración Desconcentrada Jurídica de Tamaulipas 3</v>
      </c>
      <c r="KI6" s="8" t="str">
        <f t="shared" si="4"/>
        <v>Archivo de Trámite de la Administración Desconcentrada Jurídica de Tamaulipas 4</v>
      </c>
      <c r="KJ6" s="8" t="str">
        <f t="shared" si="4"/>
        <v>Archivo de Trámite de la Administración Desconcentrada Jurídica de Tamaulipas 5</v>
      </c>
      <c r="KK6" s="8" t="str">
        <f t="shared" si="4"/>
        <v>Archivo de Trámite de la Administración Desconcentrada Jurídica de Tlaxcala 1</v>
      </c>
      <c r="KL6" s="8" t="str">
        <f t="shared" si="4"/>
        <v>Archivo de Trámite de la Administración Desconcentrada Jurídica de Veracruz 1</v>
      </c>
      <c r="KM6" s="8" t="str">
        <f t="shared" si="4"/>
        <v>Archivo de Trámite de la Administración Desconcentrada Jurídica de Veracruz 2</v>
      </c>
      <c r="KN6" s="8" t="str">
        <f t="shared" si="4"/>
        <v>Archivo de Trámite de la Administración Desconcentrada Jurídica de Veracruz 4</v>
      </c>
      <c r="KO6" s="8" t="str">
        <f t="shared" si="4"/>
        <v>Archivo de Trámite de la Administración Desconcentrada Jurídica de Yucatán 1</v>
      </c>
      <c r="KP6" s="8" t="str">
        <f t="shared" si="4"/>
        <v>Archivo de Trámite de la Administración Desconcentrada Jurídica de Zacatecas 1</v>
      </c>
      <c r="KQ6" s="8" t="str">
        <f t="shared" si="4"/>
        <v>Archivo de Trámite de la Administración Desconcentrada Jurídica del Distrito Federal 1</v>
      </c>
      <c r="KR6" s="8" t="str">
        <f t="shared" si="4"/>
        <v>Archivo de Trámite de la Administración Desconcentrada Jurídica del Distrito Federal 2</v>
      </c>
      <c r="KS6" s="8" t="str">
        <f t="shared" si="4"/>
        <v>Archivo de Trámite de la Administración Desconcentrada Jurídica del Distrito Federal 3</v>
      </c>
      <c r="KT6" s="8" t="str">
        <f t="shared" si="4"/>
        <v>Archivo de Trámite de la Administración Desconcentrada Jurídica del Distrito Federal 4</v>
      </c>
      <c r="KU6" s="8" t="str">
        <f t="shared" si="4"/>
        <v>Archivo de Trámite de la Administración Desconcentrada Servicios al Contribuyente de Aguascalientes 1</v>
      </c>
      <c r="KV6" s="8" t="str">
        <f t="shared" si="4"/>
        <v>Archivo de Trámite de la Administración Desconcentrada Servicios al Contribuyente de Baja California 1</v>
      </c>
      <c r="KW6" s="8" t="str">
        <f t="shared" si="4"/>
        <v>Archivo de Trámite de la Administración Desconcentrada Servicios al Contribuyente de Baja California 2</v>
      </c>
      <c r="KX6" s="8" t="str">
        <f t="shared" si="4"/>
        <v>Archivo de Trámite de la Administración Desconcentrada Servicios al Contribuyente de Baja California Sur 1</v>
      </c>
      <c r="KY6" s="8" t="str">
        <f t="shared" si="4"/>
        <v>Archivo de Trámite de la Administración Desconcentrada Servicios al Contribuyente de Campeche 1</v>
      </c>
      <c r="KZ6" s="8" t="str">
        <f t="shared" si="4"/>
        <v>Archivo de Trámite de la Administración Desconcentrada Servicios al Contribuyente de Chiapas 1</v>
      </c>
      <c r="LA6" s="8" t="str">
        <f t="shared" si="4"/>
        <v>Archivo de Trámite de la Administración Desconcentrada Servicios al Contribuyente de Chiapas 2</v>
      </c>
      <c r="LB6" s="8" t="str">
        <f t="shared" si="4"/>
        <v>Archivo de Trámite de la Administración Desconcentrada Servicios al Contribuyente de Chihuahua 1</v>
      </c>
      <c r="LC6" s="8" t="str">
        <f t="shared" si="4"/>
        <v>Archivo de Trámite de la Administración Desconcentrada Servicios al Contribuyente de Chihuahua 2</v>
      </c>
      <c r="LD6" s="8" t="str">
        <f t="shared" si="4"/>
        <v>Archivo de Trámite de la Administración Desconcentrada Servicios al Contribuyente de Coahuila de Zaragoza 1</v>
      </c>
      <c r="LE6" s="8" t="str">
        <f t="shared" si="4"/>
        <v>Archivo de Trámite de la Administración Desconcentrada Servicios al Contribuyente de Coahuila de Zaragoza 2</v>
      </c>
      <c r="LF6" s="8" t="str">
        <f t="shared" si="4"/>
        <v>Archivo de Trámite de la Administración Desconcentrada Servicios al Contribuyente de Coahuila de Zaragoza 3</v>
      </c>
      <c r="LG6" s="8" t="str">
        <f t="shared" si="4"/>
        <v>Archivo de Trámite de la Administración Desconcentrada Servicios al Contribuyente de Colima 1</v>
      </c>
      <c r="LH6" s="8" t="str">
        <f t="shared" si="4"/>
        <v>Archivo de Trámite de la Administración Desconcentrada Servicios al Contribuyente de Durango 1</v>
      </c>
      <c r="LI6" s="8" t="str">
        <f t="shared" si="4"/>
        <v>Archivo de Trámite de la Administración Desconcentrada Servicios al Contribuyente de Guanajuato 2</v>
      </c>
      <c r="LJ6" s="8" t="str">
        <f t="shared" si="4"/>
        <v>Archivo de Trámite de la Administración Desconcentrada Servicios al Contribuyente de Guanajuato 3</v>
      </c>
      <c r="LK6" s="8" t="str">
        <f t="shared" si="4"/>
        <v>Archivo de Trámite de la Administración Desconcentrada Servicios al Contribuyente de Guerrero 1</v>
      </c>
      <c r="LL6" s="8" t="str">
        <f t="shared" si="4"/>
        <v>Archivo de Trámite de la Administración Desconcentrada Servicios al Contribuyente de Hidalgo 1</v>
      </c>
      <c r="LM6" s="8" t="str">
        <f t="shared" si="4"/>
        <v>Archivo de Trámite de la Administración Desconcentrada Servicios al Contribuyente de Jalisco 1</v>
      </c>
      <c r="LN6" s="8" t="str">
        <f t="shared" si="4"/>
        <v>Archivo de Trámite de la Administración Desconcentrada Servicios al Contribuyente de Jalisco 2</v>
      </c>
      <c r="LO6" s="8" t="str">
        <f t="shared" si="4"/>
        <v>Archivo de Trámite de la Administración Desconcentrada Servicios al Contribuyente de Jalisco 3</v>
      </c>
      <c r="LP6" s="8" t="str">
        <f t="shared" si="4"/>
        <v>Archivo de Trámite de la Administración Desconcentrada Servicios al Contribuyente de México 1</v>
      </c>
      <c r="LQ6" s="8" t="str">
        <f t="shared" si="4"/>
        <v>Archivo de Trámite de la Administración Desconcentrada Servicios al Contribuyente de México 2</v>
      </c>
      <c r="LR6" s="8" t="str">
        <f t="shared" ref="LR6:OC6" si="5">TRIM(LR7)</f>
        <v>Archivo de Trámite de la Administración Desconcentrada Servicios al Contribuyente de Michoacán 1</v>
      </c>
      <c r="LS6" s="8" t="str">
        <f t="shared" si="5"/>
        <v>Archivo de Trámite de la Administración Desconcentrada Servicios al Contribuyente de Morelos 1</v>
      </c>
      <c r="LT6" s="8" t="str">
        <f t="shared" si="5"/>
        <v>Archivo de Trámite de la Administración Desconcentrada Servicios al Contribuyente de Nayarit 1</v>
      </c>
      <c r="LU6" s="8" t="str">
        <f t="shared" si="5"/>
        <v>Archivo de Trámite de la Administración Desconcentrada Servicios al Contribuyente de Nuevo León 1</v>
      </c>
      <c r="LV6" s="8" t="str">
        <f t="shared" si="5"/>
        <v>Archivo de Trámite de la Administración Desconcentrada Servicios al Contribuyente de Nuevo León 2</v>
      </c>
      <c r="LW6" s="8" t="str">
        <f t="shared" si="5"/>
        <v>Archivo de Trámite de la Administración Desconcentrada Servicios al Contribuyente de Nuevo León 3</v>
      </c>
      <c r="LX6" s="8" t="str">
        <f t="shared" si="5"/>
        <v>Archivo de Trámite de la Administración Desconcentrada Servicios al Contribuyente de Oaxaca 1</v>
      </c>
      <c r="LY6" s="8" t="str">
        <f t="shared" si="5"/>
        <v>Archivo de Trámite de la Administración Desconcentrada Servicios al Contribuyente de Puebla 1</v>
      </c>
      <c r="LZ6" s="8" t="str">
        <f t="shared" si="5"/>
        <v>Archivo de Trámite de la Administración Desconcentrada Servicios al Contribuyente de Puebla 2</v>
      </c>
      <c r="MA6" s="8" t="str">
        <f t="shared" si="5"/>
        <v>Archivo de Trámite de la Administración Desconcentrada Servicios al Contribuyente de Querétaro 1</v>
      </c>
      <c r="MB6" s="8" t="str">
        <f t="shared" si="5"/>
        <v>Archivo de Trámite de la Administración Desconcentrada Servicios al Contribuyente de Quintana Roo 2</v>
      </c>
      <c r="MC6" s="8" t="str">
        <f t="shared" si="5"/>
        <v>Archivo de Trámite de la Administración Desconcentrada Servicios al Contribuyente de San Luis Potosí 1</v>
      </c>
      <c r="MD6" s="8" t="str">
        <f t="shared" si="5"/>
        <v>Archivo de Trámite de la Administración Desconcentrada Servicios al Contribuyente de Sinaloa 1</v>
      </c>
      <c r="ME6" s="8" t="str">
        <f t="shared" si="5"/>
        <v>Archivo de Trámite de la Administración Desconcentrada Servicios al Contribuyente de Sinaloa 2</v>
      </c>
      <c r="MF6" s="8" t="str">
        <f t="shared" si="5"/>
        <v>Archivo de Trámite de la Administración Desconcentrada Servicios al Contribuyente de Sonora 1</v>
      </c>
      <c r="MG6" s="8" t="str">
        <f t="shared" si="5"/>
        <v>Archivo de Trámite de la Administración Desconcentrada Servicios al Contribuyente de Sonora 2</v>
      </c>
      <c r="MH6" s="8" t="str">
        <f t="shared" si="5"/>
        <v>Archivo de Trámite de la Administración Desconcentrada Servicios al Contribuyente de Sonora 3</v>
      </c>
      <c r="MI6" s="8" t="str">
        <f t="shared" si="5"/>
        <v>Archivo de Trámite de la Administración Desconcentrada Servicios al Contribuyente de Tabasco 1</v>
      </c>
      <c r="MJ6" s="8" t="str">
        <f t="shared" si="5"/>
        <v>Archivo de Trámite de la Administración Desconcentrada Servicios al Contribuyente de Tamaulipas 1</v>
      </c>
      <c r="MK6" s="8" t="str">
        <f t="shared" si="5"/>
        <v>Archivo de Trámite de la Administración Desconcentrada Servicios al Contribuyente de Tamaulipas 3</v>
      </c>
      <c r="ML6" s="8" t="str">
        <f t="shared" si="5"/>
        <v>Archivo de Trámite de la Administración Desconcentrada Servicios al Contribuyente de Tamaulipas 4</v>
      </c>
      <c r="MM6" s="8" t="str">
        <f t="shared" si="5"/>
        <v>Archivo de Trámite de la Administración Desconcentrada Servicios al Contribuyente de Tamaulipas 5</v>
      </c>
      <c r="MN6" s="8" t="str">
        <f t="shared" si="5"/>
        <v>Archivo de Trámite de la Administración Desconcentrada Servicios al Contribuyente de Tlaxcala 1</v>
      </c>
      <c r="MO6" s="8" t="str">
        <f t="shared" si="5"/>
        <v>Archivo de Trámite de la Administración Desconcentrada Servicios al Contribuyente de Veracruz 1</v>
      </c>
      <c r="MP6" s="8" t="str">
        <f t="shared" si="5"/>
        <v>Archivo de Trámite de la Administración Desconcentrada Servicios al Contribuyente de Veracruz 2</v>
      </c>
      <c r="MQ6" s="8" t="str">
        <f t="shared" si="5"/>
        <v>Archivo de Trámite de la Administración Desconcentrada Servicios al Contribuyente de Veracruz 4</v>
      </c>
      <c r="MR6" s="8" t="str">
        <f t="shared" si="5"/>
        <v>Archivo de Trámite de la Administración Desconcentrada Servicios al Contribuyente de Yucatán 1</v>
      </c>
      <c r="MS6" s="8" t="str">
        <f t="shared" si="5"/>
        <v>Archivo de Trámite de la Administración Desconcentrada Servicios al Contribuyente de Zacatecas 1</v>
      </c>
      <c r="MT6" s="8" t="str">
        <f t="shared" si="5"/>
        <v>Archivo de Trámite de la Administración Desconcentrada Servicios al Contribuyente del Distrito Federal 1</v>
      </c>
      <c r="MU6" s="8" t="str">
        <f t="shared" si="5"/>
        <v>Archivo de Trámite de la Administración Desconcentrada Servicios al Contribuyente del Distrito Federal 2</v>
      </c>
      <c r="MV6" s="8" t="str">
        <f t="shared" si="5"/>
        <v>Archivo de Trámite de la Administración Desconcentrada Servicios al Contribuyente del Distrito Federal 3</v>
      </c>
      <c r="MW6" s="8" t="str">
        <f t="shared" si="5"/>
        <v>Archivo de Trámite de la Administración Desconcentrada Servicios al Contribuyente del Distrito Federal 4</v>
      </c>
      <c r="MX6" s="8" t="str">
        <f t="shared" si="5"/>
        <v>Archivo de Trámite de la Administración General de Comunicaciones y Tecnologías de la Información</v>
      </c>
      <c r="MY6" s="8" t="str">
        <f t="shared" si="5"/>
        <v>Archivo de Trámite de la Administración General de Grandes Contribuyentes</v>
      </c>
      <c r="MZ6" s="8" t="str">
        <f t="shared" si="5"/>
        <v>Archivo de Trámite de la Administración General de Auditoría de Comercio Exterior</v>
      </c>
      <c r="NA6" s="8" t="str">
        <f t="shared" si="5"/>
        <v>Archivo de Trámite de la Administración General de Auditoría Fiscal Federal</v>
      </c>
      <c r="NB6" s="8" t="str">
        <f t="shared" si="5"/>
        <v>Archivo de Trámite de la Administración General de Planeación</v>
      </c>
      <c r="NC6" s="8" t="str">
        <f t="shared" si="5"/>
        <v>Archivo de Trámite de la Administración General de Hidrocarburos</v>
      </c>
      <c r="ND6" s="8" t="str">
        <f t="shared" si="5"/>
        <v>Archivo de trámite de la Aduana de Acapulco</v>
      </c>
      <c r="NE6" s="8" t="str">
        <f t="shared" si="5"/>
        <v>Archivo de trámite de la Aduana de Agua Prieta</v>
      </c>
      <c r="NF6" s="8" t="str">
        <f t="shared" si="5"/>
        <v>Archivo de trámite de la Aduana de Aguascalientes</v>
      </c>
      <c r="NG6" s="8" t="str">
        <f t="shared" si="5"/>
        <v>Archivo de trámite de la Aduana de Aguascalientes Sección Aduanera SLP</v>
      </c>
      <c r="NH6" s="8" t="str">
        <f t="shared" si="5"/>
        <v>Archivo de trámite de la Aduana de Aguascalientes Sección Aduanera Zac.</v>
      </c>
      <c r="NI6" s="8" t="str">
        <f t="shared" si="5"/>
        <v>Archivo de trámite de la Aduana de AICM Ciudad de México</v>
      </c>
      <c r="NJ6" s="8" t="str">
        <f t="shared" si="5"/>
        <v>Archivo de trámite de la Aduana de Altamira Tamaulipas</v>
      </c>
      <c r="NK6" s="8" t="str">
        <f t="shared" si="5"/>
        <v>Archivo de trámite de la Aduana de Cancún Quintana Roo</v>
      </c>
      <c r="NL6" s="8" t="str">
        <f t="shared" si="5"/>
        <v>Archivo de trámite de la Aduana de Cihuahua Chihuahua</v>
      </c>
      <c r="NM6" s="8" t="str">
        <f t="shared" si="5"/>
        <v>Archivo de trámite de la Aduana de Ciudad Acuña Coahuila de Zaragoza</v>
      </c>
      <c r="NN6" s="8" t="str">
        <f t="shared" si="5"/>
        <v>Archivo de trámite de la Aduana de Ciudad Camargo Tamaulipas</v>
      </c>
      <c r="NO6" s="8" t="str">
        <f t="shared" si="5"/>
        <v>Archivo de trámite de la Aduana de Ciudad del Carmen Campeche</v>
      </c>
      <c r="NP6" s="8" t="str">
        <f t="shared" si="5"/>
        <v>Archivo de trámite de la Aduana de Ciudad Hidalgo Suichate Chiapas</v>
      </c>
      <c r="NQ6" s="8" t="str">
        <f t="shared" si="5"/>
        <v>Archivo de trámite de la Aduana de Ciudad Juárez Chihuahua</v>
      </c>
      <c r="NR6" s="8" t="str">
        <f t="shared" si="5"/>
        <v>Archivo de trámite de la Aduana de Ciudad Miguel Alemán Tamaulipas</v>
      </c>
      <c r="NS6" s="8" t="str">
        <f t="shared" si="5"/>
        <v>Archivo de trámite de la Aduana de Ciudad Reynosa Tamaulipas</v>
      </c>
      <c r="NT6" s="8" t="str">
        <f t="shared" si="5"/>
        <v>Archivo de trámite de la Aduana de Coatzacoalcos Veracruz</v>
      </c>
      <c r="NU6" s="8" t="str">
        <f t="shared" si="5"/>
        <v>Archivo de trámite de la Aduana de Colombia Anáhuac Nuevo León</v>
      </c>
      <c r="NV6" s="8" t="str">
        <f t="shared" si="5"/>
        <v>Archivo de trámite de la Aduana de Dos Bocas Tabasco</v>
      </c>
      <c r="NW6" s="8" t="str">
        <f t="shared" si="5"/>
        <v>Archivo de trámite de la Aduana de Ensenada BC</v>
      </c>
      <c r="NX6" s="8" t="str">
        <f t="shared" si="5"/>
        <v>Archivo de trámite de la Aduana de Guadalajara</v>
      </c>
      <c r="NY6" s="8" t="str">
        <f t="shared" si="5"/>
        <v>Archivo de trámite de la Aduana de Guanajuato Silao de la Victoria</v>
      </c>
      <c r="NZ6" s="8" t="str">
        <f t="shared" si="5"/>
        <v>Archivo de trámite de la Aduana de Guaymas Sonora</v>
      </c>
      <c r="OA6" s="8" t="str">
        <f t="shared" si="5"/>
        <v>Archivo de trámite de la Aduana de La Paz BCS</v>
      </c>
      <c r="OB6" s="8" t="str">
        <f t="shared" si="5"/>
        <v>Archivo de trámite de la Aduana de Lázaro Cárdenas Michoacán</v>
      </c>
      <c r="OC6" s="8" t="str">
        <f t="shared" si="5"/>
        <v>Archivo de trámite de la Aduana de Manzanillo Colima</v>
      </c>
      <c r="OD6" s="8" t="str">
        <f t="shared" ref="OD6:QO6" si="6">TRIM(OD7)</f>
        <v>Archivo de trámite de la Aduana de Matamoros Tamaulipas</v>
      </c>
      <c r="OE6" s="8" t="str">
        <f t="shared" si="6"/>
        <v>Archivo de trámite de la Aduana de Mazatlán Sinaloa</v>
      </c>
      <c r="OF6" s="8" t="str">
        <f t="shared" si="6"/>
        <v>Archivo de trámite de la Aduana de Mexicali Baja California</v>
      </c>
      <c r="OG6" s="8" t="str">
        <f t="shared" si="6"/>
        <v>Archivo de trámite de la Aduana de México</v>
      </c>
      <c r="OH6" s="8" t="str">
        <f t="shared" si="6"/>
        <v>Archivo de trámite de la Aduana de Monterrey Gral. Escobedo Nuevo León</v>
      </c>
      <c r="OI6" s="8" t="str">
        <f t="shared" si="6"/>
        <v>Archivo de trámite de la Aduana de Naco Sonora</v>
      </c>
      <c r="OJ6" s="8" t="str">
        <f t="shared" si="6"/>
        <v>Archivo de trámite de la Aduana de Nogales Sonora</v>
      </c>
      <c r="OK6" s="8" t="str">
        <f t="shared" si="6"/>
        <v>Archivo de trámite de la Aduana de Nuevo Laredo Tamaulipas</v>
      </c>
      <c r="OL6" s="8" t="str">
        <f t="shared" si="6"/>
        <v>Archivo de trámite de la Aduana de Ojinaga Chihuahua</v>
      </c>
      <c r="OM6" s="8" t="str">
        <f t="shared" si="6"/>
        <v>Archivo de trámite de la Aduana de Piedras Negras Coahuila de Zaragoza</v>
      </c>
      <c r="ON6" s="8" t="str">
        <f t="shared" si="6"/>
        <v>Archivo de trámite de la Aduana de Progreso Yucatán</v>
      </c>
      <c r="OO6" s="8" t="str">
        <f t="shared" si="6"/>
        <v>Archivo de trámite de la Aduana de Puebla</v>
      </c>
      <c r="OP6" s="8" t="str">
        <f t="shared" si="6"/>
        <v>Archivo de trámite de la Aduana de Puerto Palomas Chihuahua</v>
      </c>
      <c r="OQ6" s="8" t="str">
        <f t="shared" si="6"/>
        <v>Archivo de trámite de la Aduana de Querétaro Colón</v>
      </c>
      <c r="OR6" s="8" t="str">
        <f t="shared" si="6"/>
        <v>Archivo de trámite de la Aduana de Salina Cruz Oaxaca</v>
      </c>
      <c r="OS6" s="8" t="str">
        <f t="shared" si="6"/>
        <v>Archivo de trámite de la Aduana de San Luis Río Colorado Sonora</v>
      </c>
      <c r="OT6" s="8" t="str">
        <f t="shared" si="6"/>
        <v>Archivo de trámite de la Aduana de Sonoyta Sonora</v>
      </c>
      <c r="OU6" s="8" t="str">
        <f t="shared" si="6"/>
        <v>Archivo de trámite de la Aduana de Subteniente López Quintana Roo</v>
      </c>
      <c r="OV6" s="8" t="str">
        <f t="shared" si="6"/>
        <v>Archivo de trámite de la Aduana de Tampico Tamaulipas</v>
      </c>
      <c r="OW6" s="8" t="str">
        <f t="shared" si="6"/>
        <v>Archivo de trámite de la Aduana de Tecate Baja California</v>
      </c>
      <c r="OX6" s="8" t="str">
        <f t="shared" si="6"/>
        <v>Archivo de trámite de la Aduana de Tijuana Baja California</v>
      </c>
      <c r="OY6" s="8" t="str">
        <f t="shared" si="6"/>
        <v>Archivo de trámite de la Aduana de Toluca Estado de México</v>
      </c>
      <c r="OZ6" s="8" t="str">
        <f t="shared" si="6"/>
        <v>Archivo de trámite de la Aduana de Torreón Coahuila de Zaragoza</v>
      </c>
      <c r="PA6" s="8" t="str">
        <f t="shared" si="6"/>
        <v>Archivo de trámite de la Aduana de Tuxpan Veracruz</v>
      </c>
      <c r="PB6" s="8" t="str">
        <f t="shared" si="6"/>
        <v>Archivo de trámite de la Aduana de Veracruz</v>
      </c>
      <c r="PC6" s="8" t="str">
        <f t="shared" si="6"/>
        <v>Archivo de Trámite del Módulo de Recursos y Servicios de Saltillo</v>
      </c>
      <c r="PD6" s="8" t="str">
        <f t="shared" si="6"/>
        <v>Archivo de Trámite de la Coordinación de Evaluación de Comunicaciones y Tecnologías de la información</v>
      </c>
      <c r="PE6" s="8" t="str">
        <f t="shared" si="6"/>
        <v>Archivo de Trámite de la Coordinación de Procedimientos Penales</v>
      </c>
      <c r="PF6" s="8" t="str">
        <f t="shared" si="6"/>
        <v>Archivo de Trámite de la Subadministración de Apoyo Desconcentrado de Comunicaciones y Tecnologías de la Información de Aguascalientes 1</v>
      </c>
      <c r="PG6" s="8" t="str">
        <f t="shared" si="6"/>
        <v>Archivo de Trámite de la Subadministración de Apoyo Desconcentrado de Comunicaciones y Tecnologías de la Información de Baja California 2 Tijuana</v>
      </c>
      <c r="PH6" s="8" t="str">
        <f t="shared" si="6"/>
        <v>Archivo de Trámite de la Subadministración de Apoyo Desconcentrado de Comunicaciones y Tecnologías de la Información de Baja California Sur 1 La Paz</v>
      </c>
      <c r="PI6" s="8" t="str">
        <f t="shared" si="6"/>
        <v>Archivo de Trámite de la Subadministración de Apoyo Desconcentrado de Comunicaciones y Tecnologías de la Información de Campeche 1 Campeche</v>
      </c>
      <c r="PJ6" s="8" t="str">
        <f t="shared" si="6"/>
        <v>Archivo de Trámite de la Subadministración de Apoyo Desconcentrado de Comunicaciones y Tecnologías de la Información de Chiapas 1 Tuxtla Gutiérrez</v>
      </c>
      <c r="PK6" s="8" t="str">
        <f t="shared" si="6"/>
        <v>Archivo de Trámite de la Subadministración de Apoyo Desconcentrado de Comunicaciones y Tecnologías de la Información de Chiapas 2 Tapachula</v>
      </c>
      <c r="PL6" s="8" t="str">
        <f t="shared" si="6"/>
        <v>Archivo de Trámite de la Subadministración de Apoyo Desconcentrado de Comunicaciones y Tecnologías de la Información de Chihuahua 1 Chihuahua</v>
      </c>
      <c r="PM6" s="8" t="str">
        <f t="shared" si="6"/>
        <v>Archivo de Trámite de la Subadministración de Apoyo Desconcentrado de Comunicaciones y Tecnologías de la Información de Chihuahua 2 Cd. Juárez</v>
      </c>
      <c r="PN6" s="8" t="str">
        <f t="shared" si="6"/>
        <v>Archivo de Trámite de la Subadministración de Apoyo Desconcentrado de Comunicaciones y Tecnologías de la Información de Coahuila de Zaragoza 1 Saltillo</v>
      </c>
      <c r="PO6" s="8" t="str">
        <f t="shared" si="6"/>
        <v>Archivo de Trámite de la Subadministración de Apoyo Desconcentrado de Comunicaciones y Tecnologías de la Información de Coahuila de Zaragoza 2 Torreón</v>
      </c>
      <c r="PP6" s="8" t="str">
        <f t="shared" si="6"/>
        <v>Archivo de Trámite de la Subadministración de Apoyo Desconcentrado de Comunicaciones y Tecnologías de la Información de Colima 1 Colima</v>
      </c>
      <c r="PQ6" s="8" t="str">
        <f t="shared" si="6"/>
        <v>Archivo de Trámite de la Subadministración de Apoyo Desconcentrado de Comunicaciones y Tecnologías de la Información de CTI 2</v>
      </c>
      <c r="PR6" s="8" t="str">
        <f t="shared" si="6"/>
        <v>Archivo de Trámite de la Subadministración de Apoyo Desconcentrado de Comunicaciones y Tecnologías de la Información de Durango 1 Durango</v>
      </c>
      <c r="PS6" s="8" t="str">
        <f t="shared" si="6"/>
        <v>Archivo de Trámite de la Subadministración de Apoyo Desconcentrado de Comunicaciones y Tecnologías de la Información de Guanajuato 2 León</v>
      </c>
      <c r="PT6" s="8" t="str">
        <f t="shared" si="6"/>
        <v>Archivo de Trámite de la Subadministración de Apoyo Desconcentrado de Comunicaciones y Tecnologías de la Información de Guanajuato 3 Celaya</v>
      </c>
      <c r="PU6" s="8" t="str">
        <f t="shared" si="6"/>
        <v>Archivo de Trámite de la Subadministración de Apoyo Desconcentrado de Comunicaciones y Tecnologías de la Información de Guerrero 1 Acapulco</v>
      </c>
      <c r="PV6" s="8" t="str">
        <f t="shared" si="6"/>
        <v>Archivo de Trámite de la Subadministración de Apoyo Desconcentrado de Comunicaciones y Tecnologías de la Información de Hidalgo 1 Pachuca</v>
      </c>
      <c r="PW6" s="8" t="str">
        <f t="shared" si="6"/>
        <v>Archivo de Trámite de la Subadministración de Apoyo Desconcentrado de Comunicaciones y Tecnologías de la Información de Jalisco 1 Guadalajara</v>
      </c>
      <c r="PX6" s="8" t="str">
        <f t="shared" si="6"/>
        <v>Archivo de Trámite de la Subadministración de Apoyo Desconcentrado de Comunicaciones y Tecnologías de la Información de Jalisco 2 Guadalajara Sur</v>
      </c>
      <c r="PY6" s="8" t="str">
        <f t="shared" si="6"/>
        <v>Archivo de Trámite de la Subadministración de Apoyo Desconcentrado de Comunicaciones y Tecnologías de la Información de Jalisco 3 Zapopan</v>
      </c>
      <c r="PZ6" s="8" t="str">
        <f t="shared" si="6"/>
        <v>Archivo de Trámite de la Subadministración de Apoyo Desconcentrado de Comunicaciones y Tecnologías de la Información de la Aduana de Acapulco</v>
      </c>
      <c r="QA6" s="8" t="str">
        <f t="shared" si="6"/>
        <v>Archivo de Trámite de la Subadministración de Apoyo Desconcentrado de Comunicaciones y Tecnologías de la Información de la Aduana de Agua Prieta</v>
      </c>
      <c r="QB6" s="8" t="str">
        <f t="shared" si="6"/>
        <v>Archivo de Trámite de la Subadministración de Apoyo Desconcentrado de Comunicaciones y Tecnologías de la Información de la Aduana de Altamira</v>
      </c>
      <c r="QC6" s="8" t="str">
        <f t="shared" si="6"/>
        <v>Archivo de Trámite de la Subadministración de Apoyo Desconcentrado de Comunicaciones y Tecnologías de la Información de la Aduana de Baja California 1 Mexicali</v>
      </c>
      <c r="QD6" s="8" t="str">
        <f t="shared" si="6"/>
        <v>Archivo de Trámite de la Subadministración de Apoyo Desconcentrado de Comunicaciones y Tecnologías de la Información de la Aduana de Cancún</v>
      </c>
      <c r="QE6" s="8" t="str">
        <f t="shared" si="6"/>
        <v>Archivo de Trámite de la Subadministración de Apoyo Desconcentrado de Comunicaciones y Tecnologías de la Información de la Aduana de Chihuahua</v>
      </c>
      <c r="QF6" s="8" t="str">
        <f t="shared" si="6"/>
        <v>Archivo de Trámite de la Subadministración de Apoyo Desconcentrado de Comunicaciones y Tecnologías de la Información de la Aduana de Ciudad Acuña</v>
      </c>
      <c r="QG6" s="8" t="str">
        <f t="shared" si="6"/>
        <v>Archivo de Trámite de la Subadministración de Apoyo Desconcentrado de Comunicaciones y Tecnologías de la Información de la Aduana de Ciudad Camargo</v>
      </c>
      <c r="QH6" s="8" t="str">
        <f t="shared" si="6"/>
        <v>Archivo de Trámite de la Subadministración de Apoyo Desconcentrado de Comunicaciones y Tecnologías de la Información de la Aduana de Ciudad Hidalgo</v>
      </c>
      <c r="QI6" s="8" t="str">
        <f t="shared" si="6"/>
        <v>Archivo de Trámite de la Subadministración de Apoyo Desconcentrado de Comunicaciones y Tecnologías de la Información de la Aduana de Ciudad Juárez</v>
      </c>
      <c r="QJ6" s="8" t="str">
        <f t="shared" si="6"/>
        <v>Archivo de Trámite de la Subadministración de Apoyo Desconcentrado de Comunicaciones y Tecnologías de la Información de la Aduana de Ciudad Miguel Alemán</v>
      </c>
      <c r="QK6" s="8" t="str">
        <f t="shared" si="6"/>
        <v>Archivo de Trámite de la Subadministración de Apoyo Desconcentrado de Comunicaciones y Tecnologías de la Información de la Aduana de Ciudad Reynosa</v>
      </c>
      <c r="QL6" s="8" t="str">
        <f t="shared" si="6"/>
        <v>Archivo de Trámite de la Subadministración de Apoyo Desconcentrado de Comunicaciones y Tecnologías de la Información de la Aduana de Coatzacoalcos</v>
      </c>
      <c r="QM6" s="8" t="str">
        <f t="shared" si="6"/>
        <v>Archivo de Trámite de la Subadministración de Apoyo Desconcentrado de Comunicaciones y Tecnologías de la Información de la Aduana de Colombia</v>
      </c>
      <c r="QN6" s="8" t="str">
        <f t="shared" si="6"/>
        <v>Archivo de Trámite de la Subadministración de Apoyo Desconcentrado de Comunicaciones y Tecnologías de la Información de la Aduana de Dos Bocas</v>
      </c>
      <c r="QO6" s="8" t="str">
        <f t="shared" si="6"/>
        <v>Archivo de Trámite de la Subadministración de Apoyo Desconcentrado de Comunicaciones y Tecnologías de la Información de la Aduana de Ensenada</v>
      </c>
      <c r="QP6" s="8" t="str">
        <f t="shared" ref="QP6:TA6" si="7">TRIM(QP7)</f>
        <v>Archivo de Trámite de la Subadministración de Apoyo Desconcentrado de Comunicaciones y Tecnologías de la Información de la Aduana de Guadalajara</v>
      </c>
      <c r="QQ6" s="8" t="str">
        <f t="shared" si="7"/>
        <v>Archivo de Trámite de la Subadministración de Apoyo Desconcentrado de Comunicaciones y Tecnologías de la Información de la Aduana de Guanajuato</v>
      </c>
      <c r="QR6" s="8" t="str">
        <f t="shared" si="7"/>
        <v>Archivo de Trámite de la Subadministración de Apoyo Desconcentrado de Comunicaciones y Tecnologías de la Información de la Aduana de Guaymas</v>
      </c>
      <c r="QS6" s="8" t="str">
        <f t="shared" si="7"/>
        <v>Archivo de Trámite de la Subadministración de Apoyo Desconcentrado de Comunicaciones y Tecnologías de la Información de la Aduana de La Paz</v>
      </c>
      <c r="QT6" s="8" t="str">
        <f t="shared" si="7"/>
        <v>Archivo de Trámite de la Subadministración de Apoyo Desconcentrado de Comunicaciones y Tecnologías de la Información de la Aduana de Lázaro Cárdenas</v>
      </c>
      <c r="QU6" s="8" t="str">
        <f t="shared" si="7"/>
        <v>Archivo de Trámite de la Subadministración de Apoyo Desconcentrado de Comunicaciones y Tecnologías de la Información de la Aduana de Manzanillo</v>
      </c>
      <c r="QV6" s="8" t="str">
        <f t="shared" si="7"/>
        <v>Archivo de Trámite de la Subadministración de Apoyo Desconcentrado de Comunicaciones y Tecnologías de la Información de la Aduana de Matamoros</v>
      </c>
      <c r="QW6" s="8" t="str">
        <f t="shared" si="7"/>
        <v>Archivo de Trámite de la Subadministración de Apoyo Desconcentrado de Comunicaciones y Tecnologías de la Información de la Aduana de Mazatlán</v>
      </c>
      <c r="QX6" s="8" t="str">
        <f t="shared" si="7"/>
        <v>Archivo de Trámite de la Subadministración de Apoyo Desconcentrado de Comunicaciones y Tecnologías de la Información de la Aduana de Mexicali</v>
      </c>
      <c r="QY6" s="8" t="str">
        <f t="shared" si="7"/>
        <v>Archivo de Trámite de la Subadministración de Apoyo Desconcentrado de Comunicaciones y Tecnologías de la Información de la Aduana de México</v>
      </c>
      <c r="QZ6" s="8" t="str">
        <f t="shared" si="7"/>
        <v>Archivo de Trámite de la Subadministración de Apoyo Desconcentrado de Comunicaciones y Tecnologías de la Información de la Aduana de Monterrey</v>
      </c>
      <c r="RA6" s="8" t="str">
        <f t="shared" si="7"/>
        <v>Archivo de Trámite de la Subadministración de Apoyo Desconcentrado de Comunicaciones y Tecnologías de la Información de la Aduana de Naco</v>
      </c>
      <c r="RB6" s="8" t="str">
        <f t="shared" si="7"/>
        <v>Archivo de Trámite de la Subadministración de Apoyo Desconcentrado de Comunicaciones y Tecnologías de la Información de la Aduana de Nogales</v>
      </c>
      <c r="RC6" s="8" t="str">
        <f t="shared" si="7"/>
        <v>Archivo de Trámite de la Subadministración de Apoyo Desconcentrado de Comunicaciones y Tecnologías de la Información de la Aduana de Nuevo Laredo</v>
      </c>
      <c r="RD6" s="8" t="str">
        <f t="shared" si="7"/>
        <v>Archivo de Trámite de la Subadministración de Apoyo Desconcentrado de Comunicaciones y Tecnologías de la Información de la Aduana de Ojinaga</v>
      </c>
      <c r="RE6" s="8" t="str">
        <f t="shared" si="7"/>
        <v>Archivo de Trámite de la Subadministración de Apoyo Desconcentrado de Comunicaciones y Tecnologías de la Información de la Aduana de Piedras Negras</v>
      </c>
      <c r="RF6" s="8" t="str">
        <f t="shared" si="7"/>
        <v>Archivo de Trámite de la Subadministración de Apoyo Desconcentrado de Comunicaciones y Tecnologías de la Información de la Aduana de Progreso</v>
      </c>
      <c r="RG6" s="8" t="str">
        <f t="shared" si="7"/>
        <v>Archivo de Trámite de la Subadministración de Apoyo Desconcentrado de Comunicaciones y Tecnologías de la Información de la Aduana de Puebla</v>
      </c>
      <c r="RH6" s="8" t="str">
        <f t="shared" si="7"/>
        <v>Archivo de Trámite de la Subadministración de Apoyo Desconcentrado de Comunicaciones y Tecnologías de la Información de la Aduana de Querétaro</v>
      </c>
      <c r="RI6" s="8" t="str">
        <f t="shared" si="7"/>
        <v>Archivo de Trámite de la Subadministración de Apoyo Desconcentrado de Comunicaciones y Tecnologías de la Información de la Aduana de Salina Cruz</v>
      </c>
      <c r="RJ6" s="8" t="str">
        <f t="shared" si="7"/>
        <v>Archivo de Trámite de la Subadministración de Apoyo Desconcentrado de Comunicaciones y Tecnologías de la Información de la Aduana de San Luis Río Colorado</v>
      </c>
      <c r="RK6" s="8" t="str">
        <f t="shared" si="7"/>
        <v>Archivo de Trámite de la Subadministración de Apoyo Desconcentrado de Comunicaciones y Tecnologías de la Información de la Aduana de Sonoyta</v>
      </c>
      <c r="RL6" s="8" t="str">
        <f t="shared" si="7"/>
        <v>Archivo de Trámite de la Subadministración de Apoyo Desconcentrado de Comunicaciones y Tecnologías de la Información de la Aduana de Subteniente López</v>
      </c>
      <c r="RM6" s="8" t="str">
        <f t="shared" si="7"/>
        <v>Archivo de Trámite de la Subadministración de Apoyo Desconcentrado de Comunicaciones y Tecnologías de la Información de la Aduana de Tampico</v>
      </c>
      <c r="RN6" s="8" t="str">
        <f t="shared" si="7"/>
        <v>Archivo de Trámite de la Subadministración de Apoyo Desconcentrado de Comunicaciones y Tecnologías de la Información de la Aduana de Tecate</v>
      </c>
      <c r="RO6" s="8" t="str">
        <f t="shared" si="7"/>
        <v>Archivo de Trámite de la Subadministración de Apoyo Desconcentrado de Comunicaciones y Tecnologías de la Información de la Aduana de Tijuana</v>
      </c>
      <c r="RP6" s="8" t="str">
        <f t="shared" si="7"/>
        <v>Archivo de Trámite de la Subadministración de Apoyo Desconcentrado de Comunicaciones y Tecnologías de la Información de la Aduana de Toluca</v>
      </c>
      <c r="RQ6" s="8" t="str">
        <f t="shared" si="7"/>
        <v>Archivo de Trámite de la Subadministración de Apoyo Desconcentrado de Comunicaciones y Tecnologías de la Información de la Aduana de Torreón</v>
      </c>
      <c r="RR6" s="8" t="str">
        <f t="shared" si="7"/>
        <v>Archivo de Trámite de la Subadministración de Apoyo Desconcentrado de Comunicaciones y Tecnologías de la Información de la Aduana de Tuxpan</v>
      </c>
      <c r="RS6" s="8" t="str">
        <f t="shared" si="7"/>
        <v>Archivo de Trámite de la Subadministración de Apoyo Desconcentrado de Comunicaciones y Tecnologías de la Información de la Aduana de Veracruz</v>
      </c>
      <c r="RT6" s="8" t="str">
        <f t="shared" si="7"/>
        <v>Archivo de Trámite de la Subadministración de Apoyo Desconcentrado de Comunicaciones y Tecnologías de la Información de la Aduanan de Puerto Palomas</v>
      </c>
      <c r="RU6" s="8" t="str">
        <f t="shared" si="7"/>
        <v>Archivo de Trámite de la Subadministración de Apoyo Desconcentrado de Comunicaciones y Tecnologías de la Información de México 1 Toluca</v>
      </c>
      <c r="RV6" s="8" t="str">
        <f t="shared" si="7"/>
        <v>Archivo de Trámite de la Subadministración de Apoyo Desconcentrado de Comunicaciones y Tecnologías de la Información de México 2 Naucalpan</v>
      </c>
      <c r="RW6" s="8" t="str">
        <f t="shared" si="7"/>
        <v>Archivo de Trámite de la Subadministración de Apoyo Desconcentrado de Comunicaciones y Tecnologías de la Información de Michoacán 1 Morelia</v>
      </c>
      <c r="RX6" s="8" t="str">
        <f t="shared" si="7"/>
        <v>Archivo de Trámite de la Subadministración de Apoyo Desconcentrado de Comunicaciones y Tecnologías de la Información de Morelos 1 Cuernavaca</v>
      </c>
      <c r="RY6" s="8" t="str">
        <f t="shared" si="7"/>
        <v>Archivo de Trámite de la Subadministración de Apoyo Desconcentrado de Comunicaciones y Tecnologías de la Información de Nayarit 1 Tepic</v>
      </c>
      <c r="RZ6" s="8" t="str">
        <f t="shared" si="7"/>
        <v>Archivo de Trámite de la Subadministración de Apoyo Desconcentrado de Comunicaciones y Tecnologías de la Información de Nuevo León 1 Monterrey</v>
      </c>
      <c r="SA6" s="8" t="str">
        <f t="shared" si="7"/>
        <v>Archivo de Trámite de la Subadministración de Apoyo Desconcentrado de Comunicaciones y Tecnologías de la Información de Nuevo León 2 Guadalupe</v>
      </c>
      <c r="SB6" s="8" t="str">
        <f t="shared" si="7"/>
        <v>Archivo de Trámite de la Subadministración de Apoyo Desconcentrado de Comunicaciones y Tecnologías de la Información de Nuevo León 3 San Pedro Garza García</v>
      </c>
      <c r="SC6" s="8" t="str">
        <f t="shared" si="7"/>
        <v>Archivo de Trámite de la Subadministración de Apoyo Desconcentrado de Comunicaciones y Tecnologías de la Información de Oaxaca 1 Oaxaca</v>
      </c>
      <c r="SD6" s="8" t="str">
        <f t="shared" si="7"/>
        <v>Archivo de Trámite de la Subadministración de Apoyo Desconcentrado de Comunicaciones y Tecnologías de la Información de Puebla 1 Puebla Norte</v>
      </c>
      <c r="SE6" s="8" t="str">
        <f t="shared" si="7"/>
        <v>Archivo de Trámite de la Subadministración de Apoyo Desconcentrado de Comunicaciones y Tecnologías de la Información de Puebla 2 Puebla Sur</v>
      </c>
      <c r="SF6" s="8" t="str">
        <f t="shared" si="7"/>
        <v>Archivo de Trámite de la Subadministración de Apoyo Desconcentrado de Comunicaciones y Tecnologías de la Información de Querétaro 1 Querétaro</v>
      </c>
      <c r="SG6" s="8" t="str">
        <f t="shared" si="7"/>
        <v>Archivo de Trámite de la Subadministración de Apoyo Desconcentrado de Comunicaciones y Tecnologías de la Información de Quintana Roo 2 Cancún</v>
      </c>
      <c r="SH6" s="8" t="str">
        <f t="shared" si="7"/>
        <v>Archivo de Trámite de la Subadministración de Apoyo Desconcentrado de Comunicaciones y Tecnologías de la Información de San Luis Potosí 1 San Luis Potosí</v>
      </c>
      <c r="SI6" s="8" t="str">
        <f t="shared" si="7"/>
        <v>Archivo de Trámite de la Subadministración de Apoyo Desconcentrado de Comunicaciones y Tecnologías de la Información de Sinaloa 1 Culiacán</v>
      </c>
      <c r="SJ6" s="8" t="str">
        <f t="shared" si="7"/>
        <v>Archivo de Trámite de la Subadministración de Apoyo Desconcentrado de Comunicaciones y Tecnologías de la Información de Sinaloa 2 Mazatlán</v>
      </c>
      <c r="SK6" s="8" t="str">
        <f t="shared" si="7"/>
        <v>Archivo de Trámite de la Subadministración de Apoyo Desconcentrado de Comunicaciones y Tecnologías de la Información de Sonora 1 Hermosillo</v>
      </c>
      <c r="SL6" s="8" t="str">
        <f t="shared" si="7"/>
        <v>Archivo de Trámite de la Subadministración de Apoyo Desconcentrado de Comunicaciones y Tecnologías de la Información de Sonora 2 Cd. Obregón</v>
      </c>
      <c r="SM6" s="8" t="str">
        <f t="shared" si="7"/>
        <v>Archivo de Trámite de la Subadministración de Apoyo Desconcentrado de Comunicaciones y Tecnologías de la Información de Sonora 3 Nogales</v>
      </c>
      <c r="SN6" s="8" t="str">
        <f t="shared" si="7"/>
        <v>Archivo de Trámite de la Subadministración de Apoyo Desconcentrado de Comunicaciones y Tecnologías de la Información de Tabasco 1 Villahermosa</v>
      </c>
      <c r="SO6" s="8" t="str">
        <f t="shared" si="7"/>
        <v>Archivo de Trámite de la Subadministración de Apoyo Desconcentrado de Comunicaciones y Tecnologías de la Información de Tamaulipas 1 Ciudad Victoria</v>
      </c>
      <c r="SP6" s="8" t="str">
        <f t="shared" si="7"/>
        <v>Archivo de Trámite de la Subadministración de Apoyo Desconcentrado de Comunicaciones y Tecnologías de la Información de Tamaulipas 3 Nuevo Laredo</v>
      </c>
      <c r="SQ6" s="8" t="str">
        <f t="shared" si="7"/>
        <v>Archivo de Trámite de la Subadministración de Apoyo Desconcentrado de Comunicaciones y Tecnologías de la Información de Tamaulipas 4 Reynosa</v>
      </c>
      <c r="SR6" s="8" t="str">
        <f t="shared" si="7"/>
        <v>Archivo de Trámite de la Subadministración de Apoyo Desconcentrado de Comunicaciones y Tecnologías de la Información de Tamaulipas 5 Tampico</v>
      </c>
      <c r="SS6" s="8" t="str">
        <f t="shared" si="7"/>
        <v>Archivo de Trámite de la Subadministración de Apoyo Desconcentrado de Comunicaciones y Tecnologías de la Información de Tlaxcala 1 Tlaxcala</v>
      </c>
      <c r="ST6" s="8" t="str">
        <f t="shared" si="7"/>
        <v>Archivo de Trámite de la Subadministración de Apoyo Desconcentrado de Comunicaciones y Tecnologías de la Información de Veracruz 1 Xalapa</v>
      </c>
      <c r="SU6" s="8" t="str">
        <f t="shared" si="7"/>
        <v>Archivo de Trámite de la Subadministración de Apoyo Desconcentrado de Comunicaciones y Tecnologías de la Información de Veracruz 2 Veracruz</v>
      </c>
      <c r="SV6" s="8" t="str">
        <f t="shared" si="7"/>
        <v>Archivo de Trámite de la Subadministración de Apoyo Desconcentrado de Comunicaciones y Tecnologías de la Información de Veracruz 4 Coatzacoalcos</v>
      </c>
      <c r="SW6" s="8" t="str">
        <f t="shared" si="7"/>
        <v>Archivo de Trámite de la Subadministración de Apoyo Desconcentrado de Comunicaciones y Tecnologías de la Información de Yucatán 1 Mérida</v>
      </c>
      <c r="SX6" s="8" t="str">
        <f t="shared" si="7"/>
        <v>Archivo de Trámite de la Subadministración de Apoyo Desconcentrado de Comunicaciones y Tecnologías de la Información de Zacatecas 1 zacatecas</v>
      </c>
      <c r="SY6" s="8" t="str">
        <f t="shared" si="7"/>
        <v>Archivo de Trámite de la Subadministración de Apoyo Desconcentrado de Comunicaciones y Tecnologías de la Información del Distrito Federal 1 Norte D.F.</v>
      </c>
      <c r="SZ6" s="8" t="str">
        <f t="shared" si="7"/>
        <v>Archivo de Trámite de la Subadministración de Apoyo Desconcentrado de Comunicaciones y Tecnologías de la Información del Distrito Federal 2 Centro D.F.</v>
      </c>
      <c r="TA6" s="8" t="str">
        <f t="shared" si="7"/>
        <v>Archivo de Trámite de la Subadministración de Apoyo Desconcentrado de Comunicaciones y Tecnologías de la Información del Distrito Federal 3 Oriente D.F.</v>
      </c>
      <c r="TB6" s="8" t="str">
        <f t="shared" ref="TB6:VM6" si="8">TRIM(TB7)</f>
        <v>Archivo de Trámite de la Subadministración de Apoyo Desconcentrado de Comunicaciones y Tecnologías de la Información del Distrito Federal 4 Sur D.F.</v>
      </c>
      <c r="TC6" s="8" t="str">
        <f t="shared" si="8"/>
        <v>Archivo de Trámite de la Subadministración de Apoyo Desconcentrado de Comunicaciones y Tecnologías de la Información del Distrito Federal 5 C. Hidalgo</v>
      </c>
      <c r="TD6" s="8" t="str">
        <f t="shared" si="8"/>
        <v>Archivo de Trámite de la Subadministración de Apoyo Desconcentrado de Comunicaciones y Tecnologías de la Información de Coahuila de Zaragoza 3 Piedras Negras</v>
      </c>
      <c r="TE6" s="8" t="str">
        <f t="shared" si="8"/>
        <v>Archivo de Trámite de la Subadministración de Apoyo Desconcentrado de Comunicaciones y Tecnologías de la Información de la Aduana de Aguascalientes</v>
      </c>
      <c r="TF6" s="8" t="str">
        <f t="shared" si="8"/>
        <v>Archivo de Trámite de la Subadministración de Apoyo Desconcentrado de Comunicaciones y Tecnologías de la Información de la Aduana de Ciudad del Carmen</v>
      </c>
      <c r="TG6" s="8" t="str">
        <f t="shared" si="8"/>
        <v>Archivo de Trámite de la Subadministración de Apoyo Desconcentrado de comunicaciones y Tecnologías de la Información de la Aduana del Aeropuerto Internacional de la Ciudad de México AICM</v>
      </c>
      <c r="TH6" s="8" t="str">
        <f t="shared" si="8"/>
        <v>Archivo de Trámite de la Subadministración de Gestión y Análisis Gerencial</v>
      </c>
      <c r="TI6" s="8" t="str">
        <f t="shared" si="8"/>
        <v>Archivo de Trámite de la Subadministración de Recursos y Servicios de Acapulco</v>
      </c>
      <c r="TJ6" s="8" t="str">
        <f t="shared" si="8"/>
        <v>Archivo de Trámite de la Subadministración de Recursos y Servicios de Aguascalientes</v>
      </c>
      <c r="TK6" s="8" t="str">
        <f t="shared" si="8"/>
        <v>Archivo de Trámite de la Subadministración de Recursos y Servicios de Cancún</v>
      </c>
      <c r="TL6" s="8" t="str">
        <f t="shared" si="8"/>
        <v>Archivo de Trámite de la Subadministración de Recursos y Servicios de Chihuahua</v>
      </c>
      <c r="TM6" s="8" t="str">
        <f t="shared" si="8"/>
        <v>Archivo de Trámite de la Subadministración de Recursos y Servicios de Ciudad Juárez</v>
      </c>
      <c r="TN6" s="8" t="str">
        <f t="shared" si="8"/>
        <v>Archivo de Trámite de la Subadministración de Recursos y Servicios de Colima</v>
      </c>
      <c r="TO6" s="8" t="str">
        <f t="shared" si="8"/>
        <v>Archivo de Trámite de la Subadministración de Recursos y Servicios de Cuernavaca</v>
      </c>
      <c r="TP6" s="8" t="str">
        <f t="shared" si="8"/>
        <v>Archivo de Trámite de la Subadministración de Recursos y Servicios de Culiacán</v>
      </c>
      <c r="TQ6" s="8" t="str">
        <f t="shared" si="8"/>
        <v>Archivo de Trámite de la Subadministración de Recursos y Servicios de Hermosillo</v>
      </c>
      <c r="TR6" s="8" t="str">
        <f t="shared" si="8"/>
        <v>Archivo de Trámite de la Subadministración de Recursos y Servicios de la Paz</v>
      </c>
      <c r="TS6" s="8" t="str">
        <f t="shared" si="8"/>
        <v>Archivo de Trámite de la Subadministración de Recursos y Servicios de Mérida</v>
      </c>
      <c r="TT6" s="8" t="str">
        <f t="shared" si="8"/>
        <v>Archivo de Trámite de la Subadministración de Recursos y Servicios de Morelia</v>
      </c>
      <c r="TU6" s="8" t="str">
        <f t="shared" si="8"/>
        <v>Archivo de Trámite de la Subadministración de Recursos y Servicios de Naucalpan</v>
      </c>
      <c r="TV6" s="8" t="str">
        <f t="shared" si="8"/>
        <v>Archivo de Trámite de la Subadministración de Recursos y Servicios de Nogales</v>
      </c>
      <c r="TW6" s="8" t="str">
        <f t="shared" si="8"/>
        <v>Archivo de Trámite de la Subadministración de Recursos y Servicios de Nuevo Laredo</v>
      </c>
      <c r="TX6" s="8" t="str">
        <f t="shared" si="8"/>
        <v>Archivo de Trámite de la Subadministración de Recursos y Servicios de Oaxaca</v>
      </c>
      <c r="TY6" s="8" t="str">
        <f t="shared" si="8"/>
        <v>Archivo de Trámite de la Subadministración de Recursos y Servicios de Pachuca</v>
      </c>
      <c r="TZ6" s="8" t="str">
        <f t="shared" si="8"/>
        <v>Archivo de Trámite de la Subadministración de Recursos y Servicios de Puebla</v>
      </c>
      <c r="UA6" s="8" t="str">
        <f t="shared" si="8"/>
        <v>Archivo de Trámite de la Subadministración de Recursos y Servicios de Reynosa</v>
      </c>
      <c r="UB6" s="8" t="str">
        <f t="shared" si="8"/>
        <v>Archivo de Trámite de la Subadministración de Recursos y Servicios de Tampico</v>
      </c>
      <c r="UC6" s="8" t="str">
        <f t="shared" si="8"/>
        <v>Archivo de Trámite de la Subadministración de Recursos y Servicios de Tepic</v>
      </c>
      <c r="UD6" s="8" t="str">
        <f t="shared" si="8"/>
        <v>Archivo de Trámite de la Subadministración de Recursos y Servicios de Toluca</v>
      </c>
      <c r="UE6" s="8" t="str">
        <f t="shared" si="8"/>
        <v>Archivo de Trámite de la Subadministración de Recursos y Servicios de Torreón</v>
      </c>
      <c r="UF6" s="8" t="str">
        <f t="shared" si="8"/>
        <v>Archivo de Trámite de la Subadministración de Recursos y Servicios de Tuxtla Gutiérrez</v>
      </c>
      <c r="UG6" s="8" t="str">
        <f t="shared" si="8"/>
        <v>Archivo de Trámite de la Subadministración de Recursos y Servicios de Veracruz</v>
      </c>
      <c r="UH6" s="8" t="str">
        <f t="shared" si="8"/>
        <v>Archivo de Trámite de la Subadministración de Recursos y Servicios de Villahermosa</v>
      </c>
      <c r="UI6" s="8" t="str">
        <f t="shared" si="8"/>
        <v>Archivo de Trámite de la Subaministración de Asesoría Jurídica en Comunicaciones y Tecnologías de la Información</v>
      </c>
      <c r="UJ6" s="8" t="str">
        <f t="shared" si="8"/>
        <v>Archivo de Trámite de la Subadministración de Apoyo Desconcentrado de Comunicaciones y Tecnologías de la Información del Distrito Federal 6 CPN UAIFA ET</v>
      </c>
      <c r="UK6" s="8" t="str">
        <f t="shared" si="8"/>
        <v>Archivo de Trámite del Módulo de Recursos y Servicios de Campeche</v>
      </c>
      <c r="UL6" s="8" t="str">
        <f t="shared" si="8"/>
        <v>Archivo de Trámite del Módulo de Recursos y Servicios de Ciudad Victoria</v>
      </c>
      <c r="UM6" s="8" t="str">
        <f t="shared" si="8"/>
        <v>Archivo de Trámite del Módulo de Recursos y Servicios de Coatzacoalcos</v>
      </c>
      <c r="UN6" s="8" t="str">
        <f t="shared" si="8"/>
        <v>Archivo de Trámite del Módulo de Recursos y Servicios de Córdoba</v>
      </c>
      <c r="UO6" s="8" t="str">
        <f t="shared" si="8"/>
        <v>Archivo de Trámite del Módulo de Recursos y Servicios de Durango</v>
      </c>
      <c r="UP6" s="8" t="str">
        <f t="shared" si="8"/>
        <v>Archivo de Trámite del Módulo de Recursos y Servicios de León</v>
      </c>
      <c r="UQ6" s="8" t="str">
        <f t="shared" si="8"/>
        <v>Archivo de Trámite del Módulo de Recursos y Servicios de Los Mochis</v>
      </c>
      <c r="UR6" s="8" t="str">
        <f t="shared" si="8"/>
        <v>Archivo de Trámite del Módulo de Recursos y Servicios de Manzanillo</v>
      </c>
      <c r="US6" s="8" t="str">
        <f t="shared" si="8"/>
        <v>Archivo de Trámite del Módulo de Recursos y Servicios de Mazatlán</v>
      </c>
      <c r="UT6" s="8" t="str">
        <f t="shared" si="8"/>
        <v>Archivo de Trámite del Módulo de Recursos y Servicios de Mexicali</v>
      </c>
      <c r="UU6" s="8" t="str">
        <f t="shared" si="8"/>
        <v>Archivo de Trámite del Módulo de Recursos y Servicios de Obregón</v>
      </c>
      <c r="UV6" s="8" t="str">
        <f t="shared" si="8"/>
        <v>Archivo de Trámite del Módulo de Recursos y Servicios de Piedras Negras</v>
      </c>
      <c r="UW6" s="8" t="str">
        <f t="shared" si="8"/>
        <v>Archivo de Trámite del Módulo de Recursos y Servicios de Quéretaro</v>
      </c>
      <c r="UX6" s="8" t="str">
        <f t="shared" si="8"/>
        <v>Archivo de Trámite del Módulo de Recursos y Servicios de San Luis Potosí</v>
      </c>
      <c r="UY6" s="8" t="str">
        <f t="shared" si="8"/>
        <v>Archivo de Trámite del Módulo de Recursos y Servicios de Tapachula</v>
      </c>
      <c r="UZ6" s="8" t="str">
        <f t="shared" si="8"/>
        <v>Archivo de Trámite del Módulo de Recursos y Servicios de Tlaxcala</v>
      </c>
      <c r="VA6" s="8" t="str">
        <f t="shared" si="8"/>
        <v>Archivo de Trámite del Módulo de Recursos y Servicios de Xalapa</v>
      </c>
      <c r="VB6" s="8" t="str">
        <f t="shared" si="8"/>
        <v>Archivo de Trámite del Módulo de Recursos y Servicios de Zacatecas</v>
      </c>
      <c r="VC6" s="8" t="str">
        <f t="shared" si="8"/>
        <v>Archivo de Trámite del Módulo de Servicios Tributarios de Chetumal</v>
      </c>
      <c r="VD6" s="8" t="str">
        <f t="shared" si="8"/>
        <v>Archivo de Trámite del Módulo de Servicios Tributarios de Ciudad Guzmán</v>
      </c>
      <c r="VE6" s="8" t="str">
        <f t="shared" si="8"/>
        <v>Archivo de Trámite del Módulo de Servicios Tributarios de Córdoba</v>
      </c>
      <c r="VF6" s="8" t="str">
        <f t="shared" si="8"/>
        <v>Archivo de Trámite del Módulo de Servicios Tributarios de Ensenada</v>
      </c>
      <c r="VG6" s="8" t="str">
        <f t="shared" si="8"/>
        <v>Archivo de Trámite del Módulo de Servicios Tributarios de Iguala</v>
      </c>
      <c r="VH6" s="8" t="str">
        <f t="shared" si="8"/>
        <v>Archivo de Trámite del Módulo de Servicios Tributarios de Irapuato</v>
      </c>
      <c r="VI6" s="8" t="str">
        <f t="shared" si="8"/>
        <v>Archivo de Trámite del Módulo de Servicios Tributarios de los Cabos</v>
      </c>
      <c r="VJ6" s="8" t="str">
        <f t="shared" si="8"/>
        <v>Archivo de Trámite del Módulo de Servicios Tributarios de los Mochis</v>
      </c>
      <c r="VK6" s="8" t="str">
        <f t="shared" si="8"/>
        <v>Archivo de Trámite del Módulo de Servicios Tributarios de Puerto Vallarta</v>
      </c>
      <c r="VL6" s="8" t="str">
        <f t="shared" si="8"/>
        <v>Archivo de Trámite del Módulo de Servicios Tributarios de Tuxpan</v>
      </c>
      <c r="VM6" s="8" t="str">
        <f t="shared" si="8"/>
        <v>Archivo de Trámite del Módulo de Servicios Tributarios de Uruapan</v>
      </c>
      <c r="VN6" s="8" t="str">
        <f t="shared" ref="VN6:XY6" si="9">TRIM(VN7)</f>
        <v>Archivo de Trámite de la Coordinación Nacional de las Administraciones Desconcentradas de Servicios al Contribuyente</v>
      </c>
      <c r="VO6" s="8" t="str">
        <f t="shared" si="9"/>
        <v>Archivo de Trámite de la Subadministración de Recursos y Servicios de los Cabos</v>
      </c>
      <c r="VP6" s="8" t="str">
        <f t="shared" si="9"/>
        <v>Archivo de Trámite del Módulo de Recursos y Servicios de Irapuato</v>
      </c>
      <c r="VQ6" s="8" t="str">
        <f t="shared" si="9"/>
        <v>Archivo de Trámite de la Subadministración de Recursos y Servicios de Celaya</v>
      </c>
      <c r="VR6" s="8" t="str">
        <f t="shared" si="9"/>
        <v>Archivo de Trámite del Módulo de Recursos y Servicios de Ensenada</v>
      </c>
      <c r="VS6" s="8" t="str">
        <f t="shared" si="9"/>
        <v>Archivo de Trámite del Módulo de Recursos y Servicios de Matamoros</v>
      </c>
      <c r="VT6" s="8" t="str">
        <f t="shared" si="9"/>
        <v>Archivo de Trámite del Módulo de Recursos y Servicios de Ciudad Guzmán</v>
      </c>
      <c r="VU6" s="8" t="str">
        <f t="shared" si="9"/>
        <v>Archivo de Trámite del Módulo de Recursos y Servicios de Puerto Vallarta</v>
      </c>
      <c r="VV6" s="8" t="str">
        <f t="shared" si="9"/>
        <v>Archivo de Trámite de la Subadministración de Recursos y Servicios de Chichimequillas</v>
      </c>
      <c r="VW6" s="8" t="str">
        <f t="shared" si="9"/>
        <v>Archivo de Trámite del Módulo de Recursos y Servicios de Iguala</v>
      </c>
      <c r="VX6" s="8" t="str">
        <f t="shared" si="9"/>
        <v>Archivo de Trámite del Módulo de Recursos y Servicios de Tuxpan</v>
      </c>
      <c r="VY6" s="8" t="str">
        <f t="shared" si="9"/>
        <v>Archivo de Trámite del Módulo de Recursos y Servicios de Chetumal</v>
      </c>
      <c r="VZ6" s="8" t="str">
        <f t="shared" si="9"/>
        <v>Archivo de Trámite de la Administración Central de Verificación y Evaluación de Entidades Federativas en Materia de Coordinación Fiscal</v>
      </c>
      <c r="WA6" s="8" t="str">
        <f t="shared" si="9"/>
        <v>Descripcion del Archivo</v>
      </c>
      <c r="WB6" s="8" t="str">
        <f t="shared" si="9"/>
        <v>Archivo de Concentración de la Subadministración de Recursos y Servicios de Cancún</v>
      </c>
      <c r="WC6" s="8" t="str">
        <f t="shared" si="9"/>
        <v>Archivo de Concentración del Módulo de Recursos y Servicios de San Luis Potosí</v>
      </c>
      <c r="WD6" s="8" t="str">
        <f t="shared" si="9"/>
        <v>Archivo de Concentración de la Administración de Operación de Recursos y Servicios 3</v>
      </c>
      <c r="WE6" s="8" t="str">
        <f t="shared" si="9"/>
        <v>Archivo de Concentración del Módulo de Recursos y Servicios de Coatzacoalcos</v>
      </c>
      <c r="WF6" s="8" t="str">
        <f t="shared" si="9"/>
        <v>Archivo de Concentración de la Subadministración de Recursos y Servicios de la Paz</v>
      </c>
      <c r="WG6" s="8" t="str">
        <f t="shared" si="9"/>
        <v>Archivo de Concentración del Módulo de Recursos y Servicios de Irapuato</v>
      </c>
      <c r="WH6" s="8" t="str">
        <f t="shared" si="9"/>
        <v>Archivo de Concentración de la Subadministración de Recursos y Servicios de Hermosillo</v>
      </c>
      <c r="WI6" s="8" t="str">
        <f t="shared" si="9"/>
        <v>Archivo de Concentración del Módulo de Recursos y Servicios de Campeche</v>
      </c>
      <c r="WJ6" s="8" t="str">
        <f t="shared" si="9"/>
        <v>Archivo de Concentración del Módulo de Recursos y Servicios de Ciudad Obregón</v>
      </c>
      <c r="WK6" s="8" t="str">
        <f t="shared" si="9"/>
        <v>Archivo de Concentración del Módulo de Recursos y Servicios de Iguala</v>
      </c>
      <c r="WL6" s="8" t="str">
        <f t="shared" si="9"/>
        <v>Archivo de Concentración de la Administración de Operación de Recursos y Servicios 8</v>
      </c>
      <c r="WM6" s="8" t="str">
        <f t="shared" si="9"/>
        <v>Archivo de Concentración del Módulo de Recursos y Servicios de Xalapa</v>
      </c>
      <c r="WN6" s="8" t="str">
        <f t="shared" si="9"/>
        <v>Archivo de Concentración del Módulo de Recursos y Servicios de Piedras Negras</v>
      </c>
      <c r="WO6" s="8" t="str">
        <f t="shared" si="9"/>
        <v>Archivo de Concentración de la Subadministración de Recursos y Servicios de Reynosa</v>
      </c>
      <c r="WP6" s="8" t="str">
        <f t="shared" si="9"/>
        <v>Archivo de Concentración de la Subadministración de Recursos y Servicios de Nogales</v>
      </c>
      <c r="WQ6" s="8" t="str">
        <f t="shared" si="9"/>
        <v>Archivo de Concentración de Subadministración de Recursos y Servicios de Acapulco</v>
      </c>
      <c r="WR6" s="8" t="str">
        <f t="shared" si="9"/>
        <v>Archivo de Concentración del Módulo de Recursos y Servicios de Puerto Vallarta</v>
      </c>
      <c r="WS6" s="8" t="str">
        <f t="shared" si="9"/>
        <v>Archivo de Concentración del Módulo de Recursos y Servicios de Mazatlán</v>
      </c>
      <c r="WT6" s="8" t="str">
        <f t="shared" si="9"/>
        <v>Archivo de Concentración de la Subadministración de Recursos y Servicios de Cuernavaca</v>
      </c>
      <c r="WU6" s="8" t="str">
        <f t="shared" si="9"/>
        <v>Archivo de Concentración de la Subadministración de Recursos y Servicios de Toluca</v>
      </c>
      <c r="WV6" s="8" t="str">
        <f t="shared" si="9"/>
        <v>Archivo de Concentración de la Subadministración de Recursos y Servicios de Chichimequillas</v>
      </c>
      <c r="WW6" s="8" t="str">
        <f t="shared" si="9"/>
        <v>Archivo de Concentración de la Subadministración de Recursos y Servicios de Villahermosa</v>
      </c>
      <c r="WX6" s="8" t="str">
        <f t="shared" si="9"/>
        <v>Archivo de Concentración del Módulo de Recursos y Servicios de Chetumal</v>
      </c>
      <c r="WY6" s="8" t="str">
        <f t="shared" si="9"/>
        <v>Archivo de Concentración del Módulo de Recursos y Servicios de León</v>
      </c>
      <c r="WZ6" s="8" t="str">
        <f t="shared" si="9"/>
        <v>Archivo de Concentración de la Subadministración de Recursos y Servicios de Puebla</v>
      </c>
      <c r="XA6" s="8" t="str">
        <f t="shared" si="9"/>
        <v>Archivo de Concentración del Módulo de Recursos y Servicios de Tuxpan</v>
      </c>
      <c r="XB6" s="8" t="str">
        <f t="shared" si="9"/>
        <v>Archivo de Concentración de la Subadministración de Recursos y Servicios de Ciudad Juárez</v>
      </c>
      <c r="XC6" s="8" t="str">
        <f t="shared" si="9"/>
        <v>Archivo de Concentración de la Subadministración de Recursos y Servicios de Los Cabos</v>
      </c>
      <c r="XD6" s="8" t="str">
        <f t="shared" si="9"/>
        <v>Archivo de Concentración de la Subadministración de Recursos y Servicios de Naucalpan</v>
      </c>
      <c r="XE6" s="8" t="str">
        <f t="shared" si="9"/>
        <v>Archivo de Concentración de la Subadministración de Recursos y Servicios de Mérida</v>
      </c>
      <c r="XF6" s="8" t="str">
        <f t="shared" si="9"/>
        <v>Archivo de Concentración del Módulo de Recursos y Servicios de Ciudad Guzmán</v>
      </c>
      <c r="XG6" s="8" t="str">
        <f t="shared" si="9"/>
        <v>Archivo de Concentración de la Subadministración de Recursos y Servicios de Morelia</v>
      </c>
      <c r="XH6" s="8" t="str">
        <f t="shared" si="9"/>
        <v>Archivo de Concentración del Módulo de Recursos y Servicios de Córdoba</v>
      </c>
      <c r="XI6" s="8" t="str">
        <f t="shared" si="9"/>
        <v>Archivo de Concentración de la Subadministración de Recursos y Servicios de Chihuahua</v>
      </c>
      <c r="XJ6" s="8" t="str">
        <f t="shared" si="9"/>
        <v>Archivo de Concentración de la Subadministración de Recursos y Servicios de Aguascalientes</v>
      </c>
      <c r="XK6" s="8" t="str">
        <f t="shared" si="9"/>
        <v>Archivo de Concentración de la Subadministración de Recursos y Servicios de Celaya</v>
      </c>
      <c r="XL6" s="8" t="str">
        <f t="shared" si="9"/>
        <v>Archivo de Concentración de la Subadministración de Recursos y Servicios de Culiacán</v>
      </c>
      <c r="XM6" s="8" t="str">
        <f t="shared" si="9"/>
        <v>Archivo de Concentración del Módulo de Recursos y Servicios de Querétaro</v>
      </c>
      <c r="XN6" s="8" t="str">
        <f t="shared" si="9"/>
        <v>Archivo de Concentración de la Administración de Operación de Recursos y Servicios 9</v>
      </c>
      <c r="XO6" s="8" t="str">
        <f t="shared" si="9"/>
        <v>Archivo de Concentración de la Subadministración de Recursos y Servicios de Torreón</v>
      </c>
      <c r="XP6" s="8" t="str">
        <f t="shared" si="9"/>
        <v>Archivo de Concentración del Módulo de Recursos y Servicios de Los Mochis</v>
      </c>
      <c r="XQ6" s="8" t="str">
        <f t="shared" si="9"/>
        <v>Archivo de Concentración de la Administración de Operación de Recursos y Servicios 6</v>
      </c>
      <c r="XR6" s="8" t="str">
        <f t="shared" si="9"/>
        <v>Archivo de Concentración de la Subadministración de Recursos y Servicios de Colima</v>
      </c>
      <c r="XS6" s="8" t="str">
        <f t="shared" si="9"/>
        <v>Archivo de Concentración del Módulo de Recursos y Servicios de Uruapan</v>
      </c>
      <c r="XT6" s="8" t="str">
        <f t="shared" si="9"/>
        <v>Archivo de Concentración de la Subadministración de Recursos y Servicios de Oaxaca</v>
      </c>
      <c r="XU6" s="8" t="str">
        <f t="shared" si="9"/>
        <v>Archivo de Concentración de Subadministración de Recursos y Servicios de Tepic</v>
      </c>
      <c r="XV6" s="8" t="str">
        <f t="shared" si="9"/>
        <v>Archivo de Concentración del Módulo de Recursos y Servicios de Durango</v>
      </c>
      <c r="XW6" s="8" t="str">
        <f t="shared" si="9"/>
        <v>Archivo de Concentración del Módulo de Recursos y Servicios de Mexicali</v>
      </c>
      <c r="XX6" s="8" t="str">
        <f t="shared" si="9"/>
        <v>Archivo de Concentración del Módulo de Recursos y Servicios de Tampico</v>
      </c>
      <c r="XY6" s="8" t="str">
        <f t="shared" si="9"/>
        <v>Archivo de Concentración de la Subadministración de Recursos y Servicios de Pachuca</v>
      </c>
      <c r="XZ6" s="8" t="str">
        <f t="shared" ref="XZ6:YJ6" si="10">TRIM(XZ7)</f>
        <v>Archivo de Concentración del Módulo de Recursos y Servicios de Tlaxcala</v>
      </c>
      <c r="YA6" s="8" t="str">
        <f t="shared" si="10"/>
        <v>Archivo de Concentración del Módulo de Recursos y Servicios de Zacatecas</v>
      </c>
      <c r="YB6" s="8" t="str">
        <f t="shared" si="10"/>
        <v>Archivo de Concentración de la Administración de Operación de Recursos y Servicios 7</v>
      </c>
      <c r="YC6" s="8" t="str">
        <f t="shared" si="10"/>
        <v>Archivo de Concentración del Módulo de Recursos y Servicios de Manzanillo</v>
      </c>
      <c r="YD6" s="8" t="str">
        <f t="shared" si="10"/>
        <v>Archivo de Concentración del Módulo de Recursos y Servicios de Ciudad Victoria</v>
      </c>
      <c r="YE6" s="8" t="str">
        <f t="shared" si="10"/>
        <v>Archivo de Concentración del Módulo de Recursos y Servicios de Matamoros</v>
      </c>
      <c r="YF6" s="8" t="str">
        <f t="shared" si="10"/>
        <v>Archivo de Concentración de la Subadministración de Recursos y Servicios de Tuxtla Gutiérrez</v>
      </c>
      <c r="YG6" s="8" t="str">
        <f t="shared" si="10"/>
        <v>Archivo de Concentración de la Subadministración de Recursos y Servicios de Veracruz</v>
      </c>
      <c r="YH6" s="8" t="str">
        <f t="shared" si="10"/>
        <v>Archivo de Concentración de la Subadministración de Recursos y Servicios de Nuevo Laredo</v>
      </c>
      <c r="YI6" s="8" t="str">
        <f t="shared" si="10"/>
        <v>Archivo de Concentración del Módulo de Recursos y Servicios de Tapachula</v>
      </c>
      <c r="YJ6" s="8" t="str">
        <f t="shared" si="10"/>
        <v>Nombre del Archivo Dato Automatizado</v>
      </c>
    </row>
    <row r="7" spans="1:662" s="9" customFormat="1" ht="121.5" x14ac:dyDescent="0.25">
      <c r="A7" s="27" t="s">
        <v>147</v>
      </c>
      <c r="B7" s="27" t="s">
        <v>2882</v>
      </c>
      <c r="C7" s="27" t="s">
        <v>143</v>
      </c>
      <c r="D7" s="27" t="s">
        <v>144</v>
      </c>
      <c r="E7" s="14" t="s">
        <v>2328</v>
      </c>
      <c r="F7" s="27" t="s">
        <v>145</v>
      </c>
      <c r="G7" s="27" t="s">
        <v>146</v>
      </c>
      <c r="H7" s="8" t="s">
        <v>5629</v>
      </c>
      <c r="I7" s="4" t="s">
        <v>1275</v>
      </c>
      <c r="J7" s="4" t="s">
        <v>2959</v>
      </c>
      <c r="K7" s="4" t="s">
        <v>2995</v>
      </c>
      <c r="L7" s="4" t="s">
        <v>5559</v>
      </c>
      <c r="M7" s="4" t="s">
        <v>2921</v>
      </c>
      <c r="N7" s="4" t="s">
        <v>5557</v>
      </c>
      <c r="O7" s="4" t="s">
        <v>2944</v>
      </c>
      <c r="P7" s="4" t="s">
        <v>2935</v>
      </c>
      <c r="Q7" s="4" t="s">
        <v>1282</v>
      </c>
      <c r="R7" s="4" t="s">
        <v>714</v>
      </c>
      <c r="S7" s="4" t="s">
        <v>2286</v>
      </c>
      <c r="T7" s="4" t="s">
        <v>3229</v>
      </c>
      <c r="U7" s="4" t="s">
        <v>970</v>
      </c>
      <c r="V7" s="4" t="s">
        <v>1521</v>
      </c>
      <c r="W7" s="4" t="s">
        <v>1008</v>
      </c>
      <c r="X7" s="4" t="s">
        <v>1287</v>
      </c>
      <c r="Y7" s="4" t="s">
        <v>428</v>
      </c>
      <c r="Z7" s="4" t="s">
        <v>997</v>
      </c>
      <c r="AA7" s="4" t="s">
        <v>4075</v>
      </c>
      <c r="AB7" s="4" t="s">
        <v>1013</v>
      </c>
      <c r="AC7" s="4" t="s">
        <v>1526</v>
      </c>
      <c r="AD7" s="4" t="s">
        <v>727</v>
      </c>
      <c r="AE7" s="4" t="s">
        <v>2281</v>
      </c>
      <c r="AF7" s="52" t="s">
        <v>3679</v>
      </c>
      <c r="AG7" s="4" t="s">
        <v>1489</v>
      </c>
      <c r="AH7" s="4" t="s">
        <v>732</v>
      </c>
      <c r="AI7" s="4" t="s">
        <v>443</v>
      </c>
      <c r="AJ7" s="4" t="s">
        <v>1424</v>
      </c>
      <c r="AK7" s="4" t="s">
        <v>2298</v>
      </c>
      <c r="AL7" s="4" t="s">
        <v>2303</v>
      </c>
      <c r="AM7" s="4" t="s">
        <v>2294</v>
      </c>
      <c r="AN7" s="4" t="s">
        <v>2312</v>
      </c>
      <c r="AO7" s="4" t="s">
        <v>5626</v>
      </c>
      <c r="AP7" s="4" t="s">
        <v>1488</v>
      </c>
      <c r="AQ7" s="4" t="s">
        <v>736</v>
      </c>
      <c r="AR7" s="4" t="s">
        <v>5616</v>
      </c>
      <c r="AS7" s="4" t="s">
        <v>5586</v>
      </c>
      <c r="AT7" s="4" t="s">
        <v>987</v>
      </c>
      <c r="AU7" s="4" t="s">
        <v>2960</v>
      </c>
      <c r="AV7" s="4" t="s">
        <v>1266</v>
      </c>
      <c r="AW7" s="4" t="s">
        <v>1432</v>
      </c>
      <c r="AX7" s="4" t="s">
        <v>1428</v>
      </c>
      <c r="AY7" s="4" t="s">
        <v>4074</v>
      </c>
      <c r="AZ7" s="4" t="s">
        <v>3495</v>
      </c>
      <c r="BA7" s="4" t="s">
        <v>469</v>
      </c>
      <c r="BB7" s="4" t="s">
        <v>1291</v>
      </c>
      <c r="BC7" s="4" t="s">
        <v>5617</v>
      </c>
      <c r="BD7" s="4" t="s">
        <v>1739</v>
      </c>
      <c r="BE7" s="52" t="s">
        <v>983</v>
      </c>
      <c r="BF7" s="4" t="s">
        <v>488</v>
      </c>
      <c r="BG7" s="4" t="s">
        <v>744</v>
      </c>
      <c r="BH7" s="4" t="s">
        <v>957</v>
      </c>
      <c r="BI7" s="4" t="s">
        <v>1433</v>
      </c>
      <c r="BJ7" s="4" t="s">
        <v>2308</v>
      </c>
      <c r="BK7" s="4" t="s">
        <v>5587</v>
      </c>
      <c r="BL7" s="4" t="s">
        <v>5618</v>
      </c>
      <c r="BM7" s="4" t="s">
        <v>5619</v>
      </c>
      <c r="BN7" s="4" t="s">
        <v>1783</v>
      </c>
      <c r="BO7" s="4" t="s">
        <v>1420</v>
      </c>
      <c r="BP7" s="4" t="s">
        <v>1483</v>
      </c>
      <c r="BQ7" s="4" t="s">
        <v>5615</v>
      </c>
      <c r="BR7" s="4" t="s">
        <v>1820</v>
      </c>
      <c r="BS7" s="4" t="s">
        <v>1775</v>
      </c>
      <c r="BT7" s="4" t="s">
        <v>2918</v>
      </c>
      <c r="BU7" s="4" t="s">
        <v>2973</v>
      </c>
      <c r="BV7" s="4" t="s">
        <v>2943</v>
      </c>
      <c r="BW7" s="4" t="s">
        <v>2941</v>
      </c>
      <c r="BX7" s="4" t="s">
        <v>3826</v>
      </c>
      <c r="BY7" s="4" t="s">
        <v>3659</v>
      </c>
      <c r="BZ7" s="4" t="s">
        <v>3676</v>
      </c>
      <c r="CA7" s="4" t="s">
        <v>3121</v>
      </c>
      <c r="CB7" s="4" t="s">
        <v>3089</v>
      </c>
      <c r="CC7" s="4" t="s">
        <v>3123</v>
      </c>
      <c r="CD7" s="4" t="s">
        <v>3118</v>
      </c>
      <c r="CE7" s="4" t="s">
        <v>3081</v>
      </c>
      <c r="CF7" s="4" t="s">
        <v>3094</v>
      </c>
      <c r="CG7" s="4" t="s">
        <v>3086</v>
      </c>
      <c r="CH7" s="4" t="s">
        <v>3091</v>
      </c>
      <c r="CI7" s="4" t="s">
        <v>3083</v>
      </c>
      <c r="CJ7" s="4" t="s">
        <v>1798</v>
      </c>
      <c r="CK7" s="4" t="s">
        <v>5640</v>
      </c>
      <c r="CL7" s="4" t="s">
        <v>3101</v>
      </c>
      <c r="CM7" s="4" t="s">
        <v>3103</v>
      </c>
      <c r="CN7" s="4" t="s">
        <v>3105</v>
      </c>
      <c r="CO7" s="4" t="s">
        <v>3107</v>
      </c>
      <c r="CP7" s="4" t="s">
        <v>3109</v>
      </c>
      <c r="CQ7" s="4" t="s">
        <v>3111</v>
      </c>
      <c r="CR7" s="4" t="s">
        <v>3113</v>
      </c>
      <c r="CS7" s="4" t="s">
        <v>1479</v>
      </c>
      <c r="CT7" s="4" t="s">
        <v>1865</v>
      </c>
      <c r="CU7" s="4" t="s">
        <v>3098</v>
      </c>
      <c r="CV7" s="4" t="s">
        <v>3125</v>
      </c>
      <c r="CW7" s="4" t="s">
        <v>3127</v>
      </c>
      <c r="CX7" s="4" t="s">
        <v>3129</v>
      </c>
      <c r="CY7" s="4" t="s">
        <v>3115</v>
      </c>
      <c r="CZ7" s="4" t="s">
        <v>3131</v>
      </c>
      <c r="DA7" s="4" t="s">
        <v>3627</v>
      </c>
      <c r="DB7" s="4" t="s">
        <v>3628</v>
      </c>
      <c r="DC7" s="4" t="s">
        <v>3629</v>
      </c>
      <c r="DD7" s="4" t="s">
        <v>3630</v>
      </c>
      <c r="DE7" s="4" t="s">
        <v>1807</v>
      </c>
      <c r="DF7" s="4" t="s">
        <v>3665</v>
      </c>
      <c r="DG7" s="4" t="s">
        <v>1810</v>
      </c>
      <c r="DH7" s="4" t="s">
        <v>3663</v>
      </c>
      <c r="DI7" s="4" t="s">
        <v>4684</v>
      </c>
      <c r="DJ7" s="4" t="s">
        <v>1845</v>
      </c>
      <c r="DK7" s="4" t="s">
        <v>1849</v>
      </c>
      <c r="DL7" s="4" t="s">
        <v>1853</v>
      </c>
      <c r="DM7" s="4" t="s">
        <v>1857</v>
      </c>
      <c r="DN7" s="4" t="s">
        <v>1861</v>
      </c>
      <c r="DO7" s="4" t="s">
        <v>1803</v>
      </c>
      <c r="DP7" s="4" t="s">
        <v>3624</v>
      </c>
      <c r="DQ7" s="4" t="s">
        <v>3625</v>
      </c>
      <c r="DR7" s="4" t="s">
        <v>2954</v>
      </c>
      <c r="DS7" s="4" t="s">
        <v>3626</v>
      </c>
      <c r="DT7" s="4" t="s">
        <v>2955</v>
      </c>
      <c r="DU7" s="4" t="s">
        <v>5604</v>
      </c>
      <c r="DV7" s="4" t="s">
        <v>5603</v>
      </c>
      <c r="DW7" s="4" t="s">
        <v>3671</v>
      </c>
      <c r="DX7" s="4" t="s">
        <v>3674</v>
      </c>
      <c r="DY7" s="4" t="s">
        <v>4629</v>
      </c>
      <c r="DZ7" s="4" t="s">
        <v>5602</v>
      </c>
      <c r="EA7" s="4" t="s">
        <v>3617</v>
      </c>
      <c r="EB7" s="4" t="s">
        <v>3618</v>
      </c>
      <c r="EC7" s="4" t="s">
        <v>3619</v>
      </c>
      <c r="ED7" s="4" t="s">
        <v>3620</v>
      </c>
      <c r="EE7" s="4" t="s">
        <v>3621</v>
      </c>
      <c r="EF7" s="4" t="s">
        <v>3622</v>
      </c>
      <c r="EG7" s="4" t="s">
        <v>3623</v>
      </c>
      <c r="EH7" s="4" t="s">
        <v>5560</v>
      </c>
      <c r="EI7" s="4" t="s">
        <v>3001</v>
      </c>
      <c r="EJ7" s="4" t="s">
        <v>961</v>
      </c>
      <c r="EK7" s="4" t="s">
        <v>3359</v>
      </c>
      <c r="EL7" s="4" t="s">
        <v>974</v>
      </c>
      <c r="EM7" s="4" t="s">
        <v>994</v>
      </c>
      <c r="EN7" s="4" t="s">
        <v>965</v>
      </c>
      <c r="EO7" s="4" t="s">
        <v>5634</v>
      </c>
      <c r="EP7" s="4" t="s">
        <v>3235</v>
      </c>
      <c r="EQ7" s="4" t="s">
        <v>4630</v>
      </c>
      <c r="ER7" s="4" t="s">
        <v>3245</v>
      </c>
      <c r="ES7" s="4" t="s">
        <v>4631</v>
      </c>
      <c r="ET7" s="4" t="s">
        <v>5593</v>
      </c>
      <c r="EU7" s="4" t="s">
        <v>5594</v>
      </c>
      <c r="EV7" s="4" t="s">
        <v>5595</v>
      </c>
      <c r="EW7" s="4" t="s">
        <v>5596</v>
      </c>
      <c r="EX7" s="4" t="s">
        <v>5597</v>
      </c>
      <c r="EY7" s="4" t="s">
        <v>5598</v>
      </c>
      <c r="EZ7" s="4" t="s">
        <v>5599</v>
      </c>
      <c r="FA7" s="4" t="s">
        <v>5589</v>
      </c>
      <c r="FB7" s="4" t="s">
        <v>3241</v>
      </c>
      <c r="FC7" s="4" t="s">
        <v>3243</v>
      </c>
      <c r="FD7" s="4" t="s">
        <v>3249</v>
      </c>
      <c r="FE7" s="4" t="s">
        <v>3251</v>
      </c>
      <c r="FF7" s="4" t="s">
        <v>4632</v>
      </c>
      <c r="FG7" s="4" t="s">
        <v>4633</v>
      </c>
      <c r="FH7" s="4" t="s">
        <v>3257</v>
      </c>
      <c r="FI7" s="4" t="s">
        <v>5590</v>
      </c>
      <c r="FJ7" s="4" t="s">
        <v>3269</v>
      </c>
      <c r="FK7" s="4" t="s">
        <v>3271</v>
      </c>
      <c r="FL7" s="4" t="s">
        <v>4634</v>
      </c>
      <c r="FM7" s="4" t="s">
        <v>3275</v>
      </c>
      <c r="FN7" s="4" t="s">
        <v>3277</v>
      </c>
      <c r="FO7" s="4" t="s">
        <v>3281</v>
      </c>
      <c r="FP7" s="4" t="s">
        <v>5591</v>
      </c>
      <c r="FQ7" s="4" t="s">
        <v>3279</v>
      </c>
      <c r="FR7" s="4" t="s">
        <v>5592</v>
      </c>
      <c r="FS7" s="4" t="s">
        <v>4635</v>
      </c>
      <c r="FT7" s="4" t="s">
        <v>3289</v>
      </c>
      <c r="FU7" s="4" t="s">
        <v>3291</v>
      </c>
      <c r="FV7" s="4" t="s">
        <v>3293</v>
      </c>
      <c r="FW7" s="4" t="s">
        <v>3297</v>
      </c>
      <c r="FX7" s="4" t="s">
        <v>3299</v>
      </c>
      <c r="FY7" s="4" t="s">
        <v>3295</v>
      </c>
      <c r="FZ7" s="4" t="s">
        <v>4636</v>
      </c>
      <c r="GA7" s="4" t="s">
        <v>3303</v>
      </c>
      <c r="GB7" s="4" t="s">
        <v>3305</v>
      </c>
      <c r="GC7" s="4" t="s">
        <v>3307</v>
      </c>
      <c r="GD7" s="4" t="s">
        <v>3309</v>
      </c>
      <c r="GE7" s="4" t="s">
        <v>3311</v>
      </c>
      <c r="GF7" s="4" t="s">
        <v>4637</v>
      </c>
      <c r="GG7" s="4" t="s">
        <v>3315</v>
      </c>
      <c r="GH7" s="4" t="s">
        <v>3317</v>
      </c>
      <c r="GI7" s="4" t="s">
        <v>3319</v>
      </c>
      <c r="GJ7" s="4" t="s">
        <v>4638</v>
      </c>
      <c r="GK7" s="4" t="s">
        <v>3323</v>
      </c>
      <c r="GL7" s="4" t="s">
        <v>3339</v>
      </c>
      <c r="GM7" s="4" t="s">
        <v>3341</v>
      </c>
      <c r="GN7" s="4" t="s">
        <v>3343</v>
      </c>
      <c r="GO7" s="4" t="s">
        <v>3263</v>
      </c>
      <c r="GP7" s="4" t="s">
        <v>4639</v>
      </c>
      <c r="GQ7" s="4" t="s">
        <v>5600</v>
      </c>
      <c r="GR7" s="4" t="s">
        <v>4640</v>
      </c>
      <c r="GS7" s="4" t="s">
        <v>2991</v>
      </c>
      <c r="GT7" s="4" t="s">
        <v>4641</v>
      </c>
      <c r="GU7" s="4" t="s">
        <v>5563</v>
      </c>
      <c r="GV7" s="4" t="s">
        <v>5564</v>
      </c>
      <c r="GW7" s="4" t="s">
        <v>5565</v>
      </c>
      <c r="GX7" s="4" t="s">
        <v>3008</v>
      </c>
      <c r="GY7" s="4" t="s">
        <v>5561</v>
      </c>
      <c r="GZ7" s="4" t="s">
        <v>5627</v>
      </c>
      <c r="HA7" s="4" t="s">
        <v>5566</v>
      </c>
      <c r="HB7" s="4" t="s">
        <v>5568</v>
      </c>
      <c r="HC7" s="4" t="s">
        <v>5567</v>
      </c>
      <c r="HD7" s="4" t="s">
        <v>5569</v>
      </c>
      <c r="HE7" s="4" t="s">
        <v>5570</v>
      </c>
      <c r="HF7" s="4" t="s">
        <v>5571</v>
      </c>
      <c r="HG7" s="4" t="s">
        <v>3022</v>
      </c>
      <c r="HH7" s="4" t="s">
        <v>3024</v>
      </c>
      <c r="HI7" s="4" t="s">
        <v>5613</v>
      </c>
      <c r="HJ7" s="4" t="s">
        <v>4642</v>
      </c>
      <c r="HK7" s="4" t="s">
        <v>5572</v>
      </c>
      <c r="HL7" s="4" t="s">
        <v>5573</v>
      </c>
      <c r="HM7" s="4" t="s">
        <v>3029</v>
      </c>
      <c r="HN7" s="4" t="s">
        <v>3033</v>
      </c>
      <c r="HO7" s="4" t="s">
        <v>3035</v>
      </c>
      <c r="HP7" s="4" t="s">
        <v>5574</v>
      </c>
      <c r="HQ7" s="4" t="s">
        <v>5575</v>
      </c>
      <c r="HR7" s="4" t="s">
        <v>5576</v>
      </c>
      <c r="HS7" s="4" t="s">
        <v>5577</v>
      </c>
      <c r="HT7" s="4" t="s">
        <v>5578</v>
      </c>
      <c r="HU7" s="4" t="s">
        <v>3041</v>
      </c>
      <c r="HV7" s="4" t="s">
        <v>5579</v>
      </c>
      <c r="HW7" s="4" t="s">
        <v>5580</v>
      </c>
      <c r="HX7" s="4" t="s">
        <v>4643</v>
      </c>
      <c r="HY7" s="4" t="s">
        <v>3048</v>
      </c>
      <c r="HZ7" s="4" t="s">
        <v>4644</v>
      </c>
      <c r="IA7" s="4" t="s">
        <v>5582</v>
      </c>
      <c r="IB7" s="4" t="s">
        <v>5581</v>
      </c>
      <c r="IC7" s="4" t="s">
        <v>5583</v>
      </c>
      <c r="ID7" s="4" t="s">
        <v>5584</v>
      </c>
      <c r="IE7" s="4" t="s">
        <v>5585</v>
      </c>
      <c r="IF7" s="4" t="s">
        <v>5608</v>
      </c>
      <c r="IG7" s="4" t="s">
        <v>5609</v>
      </c>
      <c r="IH7" s="4" t="s">
        <v>4645</v>
      </c>
      <c r="II7" s="4" t="s">
        <v>5610</v>
      </c>
      <c r="IJ7" s="4" t="s">
        <v>5611</v>
      </c>
      <c r="IK7" s="4" t="s">
        <v>5612</v>
      </c>
      <c r="IL7" s="4" t="s">
        <v>5614</v>
      </c>
      <c r="IM7" s="4" t="s">
        <v>3890</v>
      </c>
      <c r="IN7" s="4" t="s">
        <v>3891</v>
      </c>
      <c r="IO7" s="4" t="s">
        <v>3892</v>
      </c>
      <c r="IP7" s="4" t="s">
        <v>3893</v>
      </c>
      <c r="IQ7" s="4" t="s">
        <v>4646</v>
      </c>
      <c r="IR7" s="4" t="s">
        <v>3501</v>
      </c>
      <c r="IS7" s="4" t="s">
        <v>3503</v>
      </c>
      <c r="IT7" s="4" t="s">
        <v>3505</v>
      </c>
      <c r="IU7" s="4" t="s">
        <v>3507</v>
      </c>
      <c r="IV7" s="4" t="s">
        <v>3509</v>
      </c>
      <c r="IW7" s="4" t="s">
        <v>3511</v>
      </c>
      <c r="IX7" s="4" t="s">
        <v>3513</v>
      </c>
      <c r="IY7" s="4" t="s">
        <v>3515</v>
      </c>
      <c r="IZ7" s="4" t="s">
        <v>3517</v>
      </c>
      <c r="JA7" s="4" t="s">
        <v>3519</v>
      </c>
      <c r="JB7" s="4" t="s">
        <v>3521</v>
      </c>
      <c r="JC7" s="4" t="s">
        <v>3523</v>
      </c>
      <c r="JD7" s="4" t="s">
        <v>3525</v>
      </c>
      <c r="JE7" s="4" t="s">
        <v>3535</v>
      </c>
      <c r="JF7" s="4" t="s">
        <v>3537</v>
      </c>
      <c r="JG7" s="4" t="s">
        <v>3539</v>
      </c>
      <c r="JH7" s="4" t="s">
        <v>3541</v>
      </c>
      <c r="JI7" s="4" t="s">
        <v>3543</v>
      </c>
      <c r="JJ7" s="4" t="s">
        <v>5605</v>
      </c>
      <c r="JK7" s="4" t="s">
        <v>5606</v>
      </c>
      <c r="JL7" s="4" t="s">
        <v>5607</v>
      </c>
      <c r="JM7" s="4" t="s">
        <v>3551</v>
      </c>
      <c r="JN7" s="4" t="s">
        <v>3553</v>
      </c>
      <c r="JO7" s="4" t="s">
        <v>3555</v>
      </c>
      <c r="JP7" s="4" t="s">
        <v>3557</v>
      </c>
      <c r="JQ7" s="4" t="s">
        <v>3559</v>
      </c>
      <c r="JR7" s="4" t="s">
        <v>3561</v>
      </c>
      <c r="JS7" s="4" t="s">
        <v>3563</v>
      </c>
      <c r="JT7" s="4" t="s">
        <v>3565</v>
      </c>
      <c r="JU7" s="4" t="s">
        <v>3567</v>
      </c>
      <c r="JV7" s="4" t="s">
        <v>3569</v>
      </c>
      <c r="JW7" s="4" t="s">
        <v>3571</v>
      </c>
      <c r="JX7" s="4" t="s">
        <v>3573</v>
      </c>
      <c r="JY7" s="4" t="s">
        <v>3575</v>
      </c>
      <c r="JZ7" s="4" t="s">
        <v>3577</v>
      </c>
      <c r="KA7" s="4" t="s">
        <v>3579</v>
      </c>
      <c r="KB7" s="4" t="s">
        <v>3581</v>
      </c>
      <c r="KC7" s="4" t="s">
        <v>3583</v>
      </c>
      <c r="KD7" s="4" t="s">
        <v>3585</v>
      </c>
      <c r="KE7" s="4" t="s">
        <v>3587</v>
      </c>
      <c r="KF7" s="4" t="s">
        <v>3589</v>
      </c>
      <c r="KG7" s="4" t="s">
        <v>3591</v>
      </c>
      <c r="KH7" s="4" t="s">
        <v>3593</v>
      </c>
      <c r="KI7" s="4" t="s">
        <v>3595</v>
      </c>
      <c r="KJ7" s="4" t="s">
        <v>3597</v>
      </c>
      <c r="KK7" s="4" t="s">
        <v>3599</v>
      </c>
      <c r="KL7" s="4" t="s">
        <v>3601</v>
      </c>
      <c r="KM7" s="4" t="s">
        <v>3603</v>
      </c>
      <c r="KN7" s="4" t="s">
        <v>3605</v>
      </c>
      <c r="KO7" s="4" t="s">
        <v>3607</v>
      </c>
      <c r="KP7" s="4" t="s">
        <v>3609</v>
      </c>
      <c r="KQ7" s="4" t="s">
        <v>3527</v>
      </c>
      <c r="KR7" s="4" t="s">
        <v>3529</v>
      </c>
      <c r="KS7" s="4" t="s">
        <v>3531</v>
      </c>
      <c r="KT7" s="4" t="s">
        <v>3533</v>
      </c>
      <c r="KU7" s="4" t="s">
        <v>3373</v>
      </c>
      <c r="KV7" s="4" t="s">
        <v>3375</v>
      </c>
      <c r="KW7" s="4" t="s">
        <v>3377</v>
      </c>
      <c r="KX7" s="4" t="s">
        <v>3379</v>
      </c>
      <c r="KY7" s="4" t="s">
        <v>3381</v>
      </c>
      <c r="KZ7" s="4" t="s">
        <v>3383</v>
      </c>
      <c r="LA7" s="4" t="s">
        <v>3385</v>
      </c>
      <c r="LB7" s="4" t="s">
        <v>3387</v>
      </c>
      <c r="LC7" s="4" t="s">
        <v>3389</v>
      </c>
      <c r="LD7" s="4" t="s">
        <v>3391</v>
      </c>
      <c r="LE7" s="4" t="s">
        <v>3393</v>
      </c>
      <c r="LF7" s="4" t="s">
        <v>3395</v>
      </c>
      <c r="LG7" s="4" t="s">
        <v>3397</v>
      </c>
      <c r="LH7" s="4" t="s">
        <v>3407</v>
      </c>
      <c r="LI7" s="4" t="s">
        <v>3409</v>
      </c>
      <c r="LJ7" s="172" t="s">
        <v>3411</v>
      </c>
      <c r="LK7" s="4" t="s">
        <v>3413</v>
      </c>
      <c r="LL7" s="4" t="s">
        <v>3415</v>
      </c>
      <c r="LM7" s="4" t="s">
        <v>5620</v>
      </c>
      <c r="LN7" s="4" t="s">
        <v>5621</v>
      </c>
      <c r="LO7" s="4" t="s">
        <v>5622</v>
      </c>
      <c r="LP7" s="4" t="s">
        <v>3423</v>
      </c>
      <c r="LQ7" s="4" t="s">
        <v>3425</v>
      </c>
      <c r="LR7" s="4" t="s">
        <v>3427</v>
      </c>
      <c r="LS7" s="4" t="s">
        <v>3429</v>
      </c>
      <c r="LT7" s="4" t="s">
        <v>3431</v>
      </c>
      <c r="LU7" s="4" t="s">
        <v>3433</v>
      </c>
      <c r="LV7" s="4" t="s">
        <v>3435</v>
      </c>
      <c r="LW7" s="4" t="s">
        <v>3437</v>
      </c>
      <c r="LX7" s="4" t="s">
        <v>3439</v>
      </c>
      <c r="LY7" s="4" t="s">
        <v>3441</v>
      </c>
      <c r="LZ7" s="4" t="s">
        <v>3443</v>
      </c>
      <c r="MA7" s="4" t="s">
        <v>3445</v>
      </c>
      <c r="MB7" s="4" t="s">
        <v>3447</v>
      </c>
      <c r="MC7" s="4" t="s">
        <v>3449</v>
      </c>
      <c r="MD7" s="4" t="s">
        <v>3451</v>
      </c>
      <c r="ME7" s="4" t="s">
        <v>3453</v>
      </c>
      <c r="MF7" s="4" t="s">
        <v>3455</v>
      </c>
      <c r="MG7" s="4" t="s">
        <v>3457</v>
      </c>
      <c r="MH7" s="4" t="s">
        <v>3459</v>
      </c>
      <c r="MI7" s="4" t="s">
        <v>3461</v>
      </c>
      <c r="MJ7" s="4" t="s">
        <v>3463</v>
      </c>
      <c r="MK7" s="4" t="s">
        <v>3465</v>
      </c>
      <c r="ML7" s="4" t="s">
        <v>3467</v>
      </c>
      <c r="MM7" s="4" t="s">
        <v>3469</v>
      </c>
      <c r="MN7" s="4" t="s">
        <v>3471</v>
      </c>
      <c r="MO7" s="4" t="s">
        <v>3473</v>
      </c>
      <c r="MP7" s="4" t="s">
        <v>3475</v>
      </c>
      <c r="MQ7" s="4" t="s">
        <v>3477</v>
      </c>
      <c r="MR7" s="4" t="s">
        <v>3479</v>
      </c>
      <c r="MS7" s="4" t="s">
        <v>3481</v>
      </c>
      <c r="MT7" s="4" t="s">
        <v>3399</v>
      </c>
      <c r="MU7" s="4" t="s">
        <v>3401</v>
      </c>
      <c r="MV7" s="4" t="s">
        <v>3403</v>
      </c>
      <c r="MW7" s="4" t="s">
        <v>3405</v>
      </c>
      <c r="MX7" s="4" t="s">
        <v>5601</v>
      </c>
      <c r="MY7" s="4" t="s">
        <v>2915</v>
      </c>
      <c r="MZ7" s="4" t="s">
        <v>952</v>
      </c>
      <c r="NA7" s="4" t="s">
        <v>717</v>
      </c>
      <c r="NB7" s="4" t="s">
        <v>1415</v>
      </c>
      <c r="NC7" s="4" t="s">
        <v>5555</v>
      </c>
      <c r="ND7" s="4" t="s">
        <v>518</v>
      </c>
      <c r="NE7" s="4" t="s">
        <v>523</v>
      </c>
      <c r="NF7" s="4" t="s">
        <v>528</v>
      </c>
      <c r="NG7" s="4" t="s">
        <v>3136</v>
      </c>
      <c r="NH7" s="4" t="s">
        <v>3138</v>
      </c>
      <c r="NI7" s="4" t="s">
        <v>3140</v>
      </c>
      <c r="NJ7" s="4" t="s">
        <v>3142</v>
      </c>
      <c r="NK7" s="4" t="s">
        <v>3144</v>
      </c>
      <c r="NL7" s="4" t="s">
        <v>3160</v>
      </c>
      <c r="NM7" s="4" t="s">
        <v>3146</v>
      </c>
      <c r="NN7" s="4" t="s">
        <v>3148</v>
      </c>
      <c r="NO7" s="4" t="s">
        <v>3150</v>
      </c>
      <c r="NP7" s="4" t="s">
        <v>5630</v>
      </c>
      <c r="NQ7" s="4" t="s">
        <v>3154</v>
      </c>
      <c r="NR7" s="4" t="s">
        <v>3156</v>
      </c>
      <c r="NS7" s="4" t="s">
        <v>3158</v>
      </c>
      <c r="NT7" s="4" t="s">
        <v>3162</v>
      </c>
      <c r="NU7" s="4" t="s">
        <v>5631</v>
      </c>
      <c r="NV7" s="4" t="s">
        <v>3166</v>
      </c>
      <c r="NW7" s="4" t="s">
        <v>3168</v>
      </c>
      <c r="NX7" s="4" t="s">
        <v>5588</v>
      </c>
      <c r="NY7" s="4" t="s">
        <v>3170</v>
      </c>
      <c r="NZ7" s="4" t="s">
        <v>3172</v>
      </c>
      <c r="OA7" s="4" t="s">
        <v>3174</v>
      </c>
      <c r="OB7" s="4" t="s">
        <v>3176</v>
      </c>
      <c r="OC7" s="4" t="s">
        <v>3178</v>
      </c>
      <c r="OD7" s="4" t="s">
        <v>3180</v>
      </c>
      <c r="OE7" s="4" t="s">
        <v>3182</v>
      </c>
      <c r="OF7" s="4" t="s">
        <v>3184</v>
      </c>
      <c r="OG7" s="4" t="s">
        <v>623</v>
      </c>
      <c r="OH7" s="4" t="s">
        <v>5632</v>
      </c>
      <c r="OI7" s="4" t="s">
        <v>3189</v>
      </c>
      <c r="OJ7" s="4" t="s">
        <v>3191</v>
      </c>
      <c r="OK7" s="4" t="s">
        <v>3193</v>
      </c>
      <c r="OL7" s="4" t="s">
        <v>3195</v>
      </c>
      <c r="OM7" s="4" t="s">
        <v>3197</v>
      </c>
      <c r="ON7" s="4" t="s">
        <v>3199</v>
      </c>
      <c r="OO7" s="4" t="s">
        <v>659</v>
      </c>
      <c r="OP7" s="4" t="s">
        <v>3202</v>
      </c>
      <c r="OQ7" s="4" t="s">
        <v>3204</v>
      </c>
      <c r="OR7" s="4" t="s">
        <v>3206</v>
      </c>
      <c r="OS7" s="4" t="s">
        <v>3208</v>
      </c>
      <c r="OT7" s="4" t="s">
        <v>3210</v>
      </c>
      <c r="OU7" s="4" t="s">
        <v>3212</v>
      </c>
      <c r="OV7" s="4" t="s">
        <v>3214</v>
      </c>
      <c r="OW7" s="4" t="s">
        <v>3216</v>
      </c>
      <c r="OX7" s="4" t="s">
        <v>3218</v>
      </c>
      <c r="OY7" s="4" t="s">
        <v>3220</v>
      </c>
      <c r="OZ7" s="4" t="s">
        <v>3222</v>
      </c>
      <c r="PA7" s="4" t="s">
        <v>3224</v>
      </c>
      <c r="PB7" s="4" t="s">
        <v>709</v>
      </c>
      <c r="PC7" s="4" t="s">
        <v>5628</v>
      </c>
      <c r="PD7" s="4" t="s">
        <v>2317</v>
      </c>
      <c r="PE7" s="4" t="s">
        <v>2321</v>
      </c>
      <c r="PF7" s="4" t="s">
        <v>5642</v>
      </c>
      <c r="PG7" s="4" t="s">
        <v>3737</v>
      </c>
      <c r="PH7" s="4" t="s">
        <v>5644</v>
      </c>
      <c r="PI7" s="4" t="s">
        <v>3740</v>
      </c>
      <c r="PJ7" s="4" t="s">
        <v>3750</v>
      </c>
      <c r="PK7" s="4" t="s">
        <v>3752</v>
      </c>
      <c r="PL7" s="4" t="s">
        <v>3754</v>
      </c>
      <c r="PM7" s="4" t="s">
        <v>3756</v>
      </c>
      <c r="PN7" s="4" t="s">
        <v>3742</v>
      </c>
      <c r="PO7" s="4" t="s">
        <v>3744</v>
      </c>
      <c r="PP7" s="4" t="s">
        <v>3748</v>
      </c>
      <c r="PQ7" s="4" t="s">
        <v>3813</v>
      </c>
      <c r="PR7" s="4" t="s">
        <v>3771</v>
      </c>
      <c r="PS7" s="4" t="s">
        <v>3773</v>
      </c>
      <c r="PT7" s="4" t="s">
        <v>3775</v>
      </c>
      <c r="PU7" s="4" t="s">
        <v>3777</v>
      </c>
      <c r="PV7" s="4" t="s">
        <v>3779</v>
      </c>
      <c r="PW7" s="4" t="s">
        <v>3781</v>
      </c>
      <c r="PX7" s="4" t="s">
        <v>3783</v>
      </c>
      <c r="PY7" s="4" t="s">
        <v>3785</v>
      </c>
      <c r="PZ7" s="4" t="s">
        <v>2933</v>
      </c>
      <c r="QA7" s="4" t="s">
        <v>2961</v>
      </c>
      <c r="QB7" s="4" t="s">
        <v>2937</v>
      </c>
      <c r="QC7" s="4" t="s">
        <v>3735</v>
      </c>
      <c r="QD7" s="4" t="s">
        <v>2928</v>
      </c>
      <c r="QE7" s="4" t="s">
        <v>2962</v>
      </c>
      <c r="QF7" s="4" t="s">
        <v>2919</v>
      </c>
      <c r="QG7" s="4" t="s">
        <v>2913</v>
      </c>
      <c r="QH7" s="4" t="s">
        <v>2948</v>
      </c>
      <c r="QI7" s="4" t="s">
        <v>2963</v>
      </c>
      <c r="QJ7" s="4" t="s">
        <v>2964</v>
      </c>
      <c r="QK7" s="4" t="s">
        <v>2965</v>
      </c>
      <c r="QL7" s="4" t="s">
        <v>2966</v>
      </c>
      <c r="QM7" s="4" t="s">
        <v>2920</v>
      </c>
      <c r="QN7" s="4" t="s">
        <v>2947</v>
      </c>
      <c r="QO7" s="4" t="s">
        <v>2967</v>
      </c>
      <c r="QP7" s="4" t="s">
        <v>2968</v>
      </c>
      <c r="QQ7" s="4" t="s">
        <v>2945</v>
      </c>
      <c r="QR7" s="4" t="s">
        <v>2969</v>
      </c>
      <c r="QS7" s="4" t="s">
        <v>2926</v>
      </c>
      <c r="QT7" s="4" t="s">
        <v>2970</v>
      </c>
      <c r="QU7" s="4" t="s">
        <v>2942</v>
      </c>
      <c r="QV7" s="4" t="s">
        <v>2930</v>
      </c>
      <c r="QW7" s="4" t="s">
        <v>2934</v>
      </c>
      <c r="QX7" s="4" t="s">
        <v>2938</v>
      </c>
      <c r="QY7" s="4" t="s">
        <v>2936</v>
      </c>
      <c r="QZ7" s="4" t="s">
        <v>2950</v>
      </c>
      <c r="RA7" s="4" t="s">
        <v>2971</v>
      </c>
      <c r="RB7" s="4" t="s">
        <v>2923</v>
      </c>
      <c r="RC7" s="4" t="s">
        <v>2932</v>
      </c>
      <c r="RD7" s="4" t="s">
        <v>2931</v>
      </c>
      <c r="RE7" s="4" t="s">
        <v>2922</v>
      </c>
      <c r="RF7" s="4" t="s">
        <v>2951</v>
      </c>
      <c r="RG7" s="4" t="s">
        <v>2974</v>
      </c>
      <c r="RH7" s="4" t="s">
        <v>2975</v>
      </c>
      <c r="RI7" s="4" t="s">
        <v>2940</v>
      </c>
      <c r="RJ7" s="4" t="s">
        <v>2976</v>
      </c>
      <c r="RK7" s="4" t="s">
        <v>2949</v>
      </c>
      <c r="RL7" s="4" t="s">
        <v>2929</v>
      </c>
      <c r="RM7" s="4" t="s">
        <v>2946</v>
      </c>
      <c r="RN7" s="4" t="s">
        <v>2924</v>
      </c>
      <c r="RO7" s="4" t="s">
        <v>2977</v>
      </c>
      <c r="RP7" s="4" t="s">
        <v>2978</v>
      </c>
      <c r="RQ7" s="4" t="s">
        <v>2979</v>
      </c>
      <c r="RR7" s="4" t="s">
        <v>2925</v>
      </c>
      <c r="RS7" s="4" t="s">
        <v>2916</v>
      </c>
      <c r="RT7" s="4" t="s">
        <v>2952</v>
      </c>
      <c r="RU7" s="4" t="s">
        <v>3787</v>
      </c>
      <c r="RV7" s="4" t="s">
        <v>3789</v>
      </c>
      <c r="RW7" s="4" t="s">
        <v>3791</v>
      </c>
      <c r="RX7" s="4" t="s">
        <v>3793</v>
      </c>
      <c r="RY7" s="4" t="s">
        <v>3795</v>
      </c>
      <c r="RZ7" s="4" t="s">
        <v>3797</v>
      </c>
      <c r="SA7" s="4" t="s">
        <v>3799</v>
      </c>
      <c r="SB7" s="4" t="s">
        <v>3801</v>
      </c>
      <c r="SC7" s="4" t="s">
        <v>3803</v>
      </c>
      <c r="SD7" s="4" t="s">
        <v>3805</v>
      </c>
      <c r="SE7" s="4" t="s">
        <v>3807</v>
      </c>
      <c r="SF7" s="4" t="s">
        <v>3809</v>
      </c>
      <c r="SG7" s="4" t="s">
        <v>3811</v>
      </c>
      <c r="SH7" s="4" t="s">
        <v>3814</v>
      </c>
      <c r="SI7" s="4" t="s">
        <v>3816</v>
      </c>
      <c r="SJ7" s="4" t="s">
        <v>3818</v>
      </c>
      <c r="SK7" s="4" t="s">
        <v>3820</v>
      </c>
      <c r="SL7" s="4" t="s">
        <v>3822</v>
      </c>
      <c r="SM7" s="4" t="s">
        <v>3824</v>
      </c>
      <c r="SN7" s="4" t="s">
        <v>3827</v>
      </c>
      <c r="SO7" s="4" t="s">
        <v>3829</v>
      </c>
      <c r="SP7" s="4" t="s">
        <v>3831</v>
      </c>
      <c r="SQ7" s="4" t="s">
        <v>3833</v>
      </c>
      <c r="SR7" s="4" t="s">
        <v>3835</v>
      </c>
      <c r="SS7" s="4" t="s">
        <v>3837</v>
      </c>
      <c r="ST7" s="4" t="s">
        <v>3839</v>
      </c>
      <c r="SU7" s="4" t="s">
        <v>3841</v>
      </c>
      <c r="SV7" s="4" t="s">
        <v>3843</v>
      </c>
      <c r="SW7" s="4" t="s">
        <v>3845</v>
      </c>
      <c r="SX7" s="4" t="s">
        <v>3847</v>
      </c>
      <c r="SY7" s="4" t="s">
        <v>3759</v>
      </c>
      <c r="SZ7" s="4" t="s">
        <v>3761</v>
      </c>
      <c r="TA7" s="4" t="s">
        <v>3763</v>
      </c>
      <c r="TB7" s="4" t="s">
        <v>3765</v>
      </c>
      <c r="TC7" s="4" t="s">
        <v>3767</v>
      </c>
      <c r="TD7" s="4" t="s">
        <v>3746</v>
      </c>
      <c r="TE7" s="4" t="s">
        <v>1734</v>
      </c>
      <c r="TF7" s="4" t="s">
        <v>2094</v>
      </c>
      <c r="TG7" s="4" t="s">
        <v>4058</v>
      </c>
      <c r="TH7" s="4" t="s">
        <v>422</v>
      </c>
      <c r="TI7" s="4" t="s">
        <v>1614</v>
      </c>
      <c r="TJ7" s="4" t="s">
        <v>1542</v>
      </c>
      <c r="TK7" s="4" t="s">
        <v>1664</v>
      </c>
      <c r="TL7" s="4" t="s">
        <v>1581</v>
      </c>
      <c r="TM7" s="4" t="s">
        <v>1585</v>
      </c>
      <c r="TN7" s="4" t="s">
        <v>1600</v>
      </c>
      <c r="TO7" s="4" t="s">
        <v>1648</v>
      </c>
      <c r="TP7" s="4" t="s">
        <v>1668</v>
      </c>
      <c r="TQ7" s="4" t="s">
        <v>1681</v>
      </c>
      <c r="TR7" s="4" t="s">
        <v>1556</v>
      </c>
      <c r="TS7" s="4" t="s">
        <v>1730</v>
      </c>
      <c r="TT7" s="4" t="s">
        <v>1645</v>
      </c>
      <c r="TU7" s="4" t="s">
        <v>1628</v>
      </c>
      <c r="TV7" s="4" t="s">
        <v>1688</v>
      </c>
      <c r="TW7" s="4" t="s">
        <v>1698</v>
      </c>
      <c r="TX7" s="4" t="s">
        <v>1654</v>
      </c>
      <c r="TY7" s="4" t="s">
        <v>1618</v>
      </c>
      <c r="TZ7" s="4" t="s">
        <v>1658</v>
      </c>
      <c r="UA7" s="4" t="s">
        <v>1707</v>
      </c>
      <c r="UB7" s="4" t="s">
        <v>1710</v>
      </c>
      <c r="UC7" s="4" t="s">
        <v>1650</v>
      </c>
      <c r="UD7" s="4" t="s">
        <v>1622</v>
      </c>
      <c r="UE7" s="4" t="s">
        <v>1593</v>
      </c>
      <c r="UF7" s="4" t="s">
        <v>1564</v>
      </c>
      <c r="UG7" s="4" t="s">
        <v>1720</v>
      </c>
      <c r="UH7" s="4" t="s">
        <v>1692</v>
      </c>
      <c r="UI7" s="4" t="s">
        <v>1836</v>
      </c>
      <c r="UJ7" s="4" t="s">
        <v>5646</v>
      </c>
      <c r="UK7" s="4" t="s">
        <v>1560</v>
      </c>
      <c r="UL7" s="4" t="s">
        <v>1695</v>
      </c>
      <c r="UM7" s="4" t="s">
        <v>1727</v>
      </c>
      <c r="UN7" s="4" t="s">
        <v>1724</v>
      </c>
      <c r="UO7" s="4" t="s">
        <v>1609</v>
      </c>
      <c r="UP7" s="4" t="s">
        <v>1546</v>
      </c>
      <c r="UQ7" s="4" t="s">
        <v>1676</v>
      </c>
      <c r="UR7" s="4" t="s">
        <v>1604</v>
      </c>
      <c r="US7" s="4" t="s">
        <v>1672</v>
      </c>
      <c r="UT7" s="4" t="s">
        <v>1555</v>
      </c>
      <c r="UU7" s="4" t="s">
        <v>1684</v>
      </c>
      <c r="UV7" s="4" t="s">
        <v>1597</v>
      </c>
      <c r="UW7" s="4" t="s">
        <v>1661</v>
      </c>
      <c r="UX7" s="4" t="s">
        <v>1550</v>
      </c>
      <c r="UY7" s="4" t="s">
        <v>1577</v>
      </c>
      <c r="UZ7" s="4" t="s">
        <v>1713</v>
      </c>
      <c r="VA7" s="4" t="s">
        <v>1717</v>
      </c>
      <c r="VB7" s="4" t="s">
        <v>1552</v>
      </c>
      <c r="VC7" s="4" t="s">
        <v>1232</v>
      </c>
      <c r="VD7" s="4" t="s">
        <v>1237</v>
      </c>
      <c r="VE7" s="4" t="s">
        <v>1256</v>
      </c>
      <c r="VF7" s="4" t="s">
        <v>1228</v>
      </c>
      <c r="VG7" s="4" t="s">
        <v>1243</v>
      </c>
      <c r="VH7" s="4" t="s">
        <v>1222</v>
      </c>
      <c r="VI7" s="4" t="s">
        <v>1221</v>
      </c>
      <c r="VJ7" s="4" t="s">
        <v>1248</v>
      </c>
      <c r="VK7" s="4" t="s">
        <v>1252</v>
      </c>
      <c r="VL7" s="4" t="s">
        <v>1240</v>
      </c>
      <c r="VM7" s="4" t="s">
        <v>1261</v>
      </c>
      <c r="VN7" s="4" t="s">
        <v>4019</v>
      </c>
      <c r="VO7" s="4" t="s">
        <v>3633</v>
      </c>
      <c r="VP7" s="4" t="s">
        <v>3634</v>
      </c>
      <c r="VQ7" s="4" t="s">
        <v>3635</v>
      </c>
      <c r="VR7" s="4" t="s">
        <v>3636</v>
      </c>
      <c r="VS7" s="4" t="s">
        <v>3637</v>
      </c>
      <c r="VT7" s="4" t="s">
        <v>3638</v>
      </c>
      <c r="VU7" s="4" t="s">
        <v>3639</v>
      </c>
      <c r="VV7" s="4" t="s">
        <v>3640</v>
      </c>
      <c r="VW7" s="4" t="s">
        <v>3641</v>
      </c>
      <c r="VX7" s="4" t="s">
        <v>3642</v>
      </c>
      <c r="VY7" s="4" t="s">
        <v>3643</v>
      </c>
      <c r="VZ7" s="26" t="s">
        <v>4678</v>
      </c>
      <c r="WA7" s="26" t="s">
        <v>4653</v>
      </c>
      <c r="WB7" s="7" t="s">
        <v>2329</v>
      </c>
      <c r="WC7" s="7" t="s">
        <v>2331</v>
      </c>
      <c r="WD7" s="7" t="s">
        <v>4729</v>
      </c>
      <c r="WE7" s="7" t="s">
        <v>2334</v>
      </c>
      <c r="WF7" s="7" t="s">
        <v>2336</v>
      </c>
      <c r="WG7" s="7" t="s">
        <v>2338</v>
      </c>
      <c r="WH7" s="7" t="s">
        <v>2341</v>
      </c>
      <c r="WI7" s="7" t="s">
        <v>2342</v>
      </c>
      <c r="WJ7" s="7" t="s">
        <v>4692</v>
      </c>
      <c r="WK7" s="7" t="s">
        <v>2344</v>
      </c>
      <c r="WL7" s="7" t="s">
        <v>4730</v>
      </c>
      <c r="WM7" s="7" t="s">
        <v>2347</v>
      </c>
      <c r="WN7" s="7" t="s">
        <v>4693</v>
      </c>
      <c r="WO7" s="7" t="s">
        <v>2349</v>
      </c>
      <c r="WP7" s="7" t="s">
        <v>4734</v>
      </c>
      <c r="WQ7" s="7" t="s">
        <v>2351</v>
      </c>
      <c r="WR7" s="7" t="s">
        <v>2353</v>
      </c>
      <c r="WS7" s="7" t="s">
        <v>2356</v>
      </c>
      <c r="WT7" s="7" t="s">
        <v>2358</v>
      </c>
      <c r="WU7" s="7" t="s">
        <v>4694</v>
      </c>
      <c r="WV7" s="7" t="s">
        <v>2361</v>
      </c>
      <c r="WW7" s="7" t="s">
        <v>2363</v>
      </c>
      <c r="WX7" s="7" t="s">
        <v>2365</v>
      </c>
      <c r="WY7" s="7" t="s">
        <v>2369</v>
      </c>
      <c r="WZ7" s="7" t="s">
        <v>2370</v>
      </c>
      <c r="XA7" s="7" t="s">
        <v>2372</v>
      </c>
      <c r="XB7" s="7" t="s">
        <v>2373</v>
      </c>
      <c r="XC7" s="7" t="s">
        <v>2375</v>
      </c>
      <c r="XD7" s="7" t="s">
        <v>2378</v>
      </c>
      <c r="XE7" s="7" t="s">
        <v>2379</v>
      </c>
      <c r="XF7" s="7" t="s">
        <v>2381</v>
      </c>
      <c r="XG7" s="7" t="s">
        <v>2385</v>
      </c>
      <c r="XH7" s="7" t="s">
        <v>2386</v>
      </c>
      <c r="XI7" s="7" t="s">
        <v>2388</v>
      </c>
      <c r="XJ7" s="7" t="s">
        <v>2389</v>
      </c>
      <c r="XK7" s="7" t="s">
        <v>2391</v>
      </c>
      <c r="XL7" s="7" t="s">
        <v>2393</v>
      </c>
      <c r="XM7" s="7" t="s">
        <v>2394</v>
      </c>
      <c r="XN7" s="7" t="s">
        <v>5623</v>
      </c>
      <c r="XO7" s="7" t="s">
        <v>2396</v>
      </c>
      <c r="XP7" s="7" t="s">
        <v>2397</v>
      </c>
      <c r="XQ7" s="7" t="s">
        <v>4732</v>
      </c>
      <c r="XR7" s="7" t="s">
        <v>2400</v>
      </c>
      <c r="XS7" s="7" t="s">
        <v>2402</v>
      </c>
      <c r="XT7" s="7" t="s">
        <v>2403</v>
      </c>
      <c r="XU7" s="7" t="s">
        <v>2405</v>
      </c>
      <c r="XV7" s="7" t="s">
        <v>2406</v>
      </c>
      <c r="XW7" s="7" t="s">
        <v>4737</v>
      </c>
      <c r="XX7" s="7" t="s">
        <v>4738</v>
      </c>
      <c r="XY7" s="7" t="s">
        <v>4695</v>
      </c>
      <c r="XZ7" s="7" t="s">
        <v>2411</v>
      </c>
      <c r="YA7" s="7" t="s">
        <v>2413</v>
      </c>
      <c r="YB7" s="7" t="s">
        <v>5624</v>
      </c>
      <c r="YC7" s="7" t="s">
        <v>2415</v>
      </c>
      <c r="YD7" s="7" t="s">
        <v>4736</v>
      </c>
      <c r="YE7" s="7" t="s">
        <v>2417</v>
      </c>
      <c r="YF7" s="7" t="s">
        <v>2419</v>
      </c>
      <c r="YG7" s="7" t="s">
        <v>2421</v>
      </c>
      <c r="YH7" s="7" t="s">
        <v>5625</v>
      </c>
      <c r="YI7" s="7" t="s">
        <v>2425</v>
      </c>
      <c r="YJ7" s="26" t="s">
        <v>5408</v>
      </c>
      <c r="YK7" s="26" t="s">
        <v>5648</v>
      </c>
      <c r="YL7" s="9" t="s">
        <v>5676</v>
      </c>
    </row>
    <row r="8" spans="1:662" ht="27" x14ac:dyDescent="0.25">
      <c r="A8" s="27" t="s">
        <v>2956</v>
      </c>
      <c r="B8" s="27"/>
      <c r="C8" s="27"/>
      <c r="D8" s="27"/>
      <c r="E8" s="27" t="s">
        <v>2956</v>
      </c>
      <c r="F8" s="27"/>
      <c r="G8" s="27"/>
      <c r="I8" s="35" t="s">
        <v>1279</v>
      </c>
      <c r="J8" s="26" t="s">
        <v>150</v>
      </c>
      <c r="K8" s="26" t="s">
        <v>176</v>
      </c>
      <c r="L8" s="26" t="s">
        <v>181</v>
      </c>
      <c r="M8" s="26" t="s">
        <v>166</v>
      </c>
      <c r="N8" s="26" t="s">
        <v>158</v>
      </c>
      <c r="O8" s="26" t="s">
        <v>162</v>
      </c>
      <c r="P8" s="26" t="s">
        <v>154</v>
      </c>
      <c r="Q8" s="26" t="s">
        <v>1286</v>
      </c>
      <c r="R8" s="24" t="s">
        <v>3968</v>
      </c>
      <c r="S8" s="26" t="s">
        <v>2289</v>
      </c>
      <c r="T8" s="26" t="s">
        <v>726</v>
      </c>
      <c r="U8" s="26" t="s">
        <v>2899</v>
      </c>
      <c r="V8" s="26" t="s">
        <v>1525</v>
      </c>
      <c r="W8" s="26" t="s">
        <v>1012</v>
      </c>
      <c r="X8" s="26" t="s">
        <v>1290</v>
      </c>
      <c r="Y8" s="26" t="s">
        <v>432</v>
      </c>
      <c r="Z8" s="26" t="s">
        <v>999</v>
      </c>
      <c r="AA8" s="26" t="s">
        <v>982</v>
      </c>
      <c r="AB8" s="26" t="s">
        <v>1016</v>
      </c>
      <c r="AC8" s="24" t="s">
        <v>2905</v>
      </c>
      <c r="AD8" s="26" t="s">
        <v>731</v>
      </c>
      <c r="AE8" s="24" t="s">
        <v>2285</v>
      </c>
      <c r="AF8" s="26" t="s">
        <v>1844</v>
      </c>
      <c r="AG8" s="26" t="s">
        <v>1493</v>
      </c>
      <c r="AH8" s="26" t="s">
        <v>735</v>
      </c>
      <c r="AI8" s="26" t="s">
        <v>447</v>
      </c>
      <c r="AJ8" s="26" t="s">
        <v>1427</v>
      </c>
      <c r="AK8" s="26" t="s">
        <v>2302</v>
      </c>
      <c r="AL8" s="26" t="s">
        <v>2307</v>
      </c>
      <c r="AM8" s="26" t="s">
        <v>2297</v>
      </c>
      <c r="AN8" s="26" t="s">
        <v>2316</v>
      </c>
      <c r="AO8" s="26" t="s">
        <v>2293</v>
      </c>
      <c r="AP8" s="26" t="s">
        <v>4030</v>
      </c>
      <c r="AQ8" s="26" t="s">
        <v>739</v>
      </c>
      <c r="AR8" s="26" t="s">
        <v>1021</v>
      </c>
      <c r="AS8" s="26" t="s">
        <v>436</v>
      </c>
      <c r="AT8" s="26" t="s">
        <v>991</v>
      </c>
      <c r="AU8" s="26" t="s">
        <v>743</v>
      </c>
      <c r="AV8" s="24" t="s">
        <v>1270</v>
      </c>
      <c r="AW8" s="26" t="s">
        <v>1431</v>
      </c>
      <c r="AX8" s="26" t="s">
        <v>1431</v>
      </c>
      <c r="AY8" s="26" t="s">
        <v>412</v>
      </c>
      <c r="AZ8" s="26" t="s">
        <v>1274</v>
      </c>
      <c r="BA8" s="26" t="s">
        <v>2895</v>
      </c>
      <c r="BB8" s="26" t="s">
        <v>1294</v>
      </c>
      <c r="BC8" s="26" t="s">
        <v>1026</v>
      </c>
      <c r="BD8" s="26" t="s">
        <v>1743</v>
      </c>
      <c r="BE8" s="26" t="s">
        <v>986</v>
      </c>
      <c r="BF8" s="26" t="s">
        <v>492</v>
      </c>
      <c r="BG8" s="26" t="s">
        <v>747</v>
      </c>
      <c r="BH8" s="26" t="s">
        <v>960</v>
      </c>
      <c r="BI8" s="26" t="s">
        <v>1436</v>
      </c>
      <c r="BJ8" s="26" t="s">
        <v>2311</v>
      </c>
      <c r="BK8" s="26" t="s">
        <v>399</v>
      </c>
      <c r="BL8" s="26" t="s">
        <v>1031</v>
      </c>
      <c r="BM8" s="26" t="s">
        <v>1036</v>
      </c>
      <c r="BN8" s="26" t="s">
        <v>1787</v>
      </c>
      <c r="BO8" s="26" t="s">
        <v>1423</v>
      </c>
      <c r="BP8" s="26" t="s">
        <v>4030</v>
      </c>
      <c r="BQ8" s="26" t="s">
        <v>1040</v>
      </c>
      <c r="BR8" s="26" t="s">
        <v>1824</v>
      </c>
      <c r="BS8" s="26" t="s">
        <v>1778</v>
      </c>
      <c r="BT8" s="26" t="s">
        <v>1743</v>
      </c>
      <c r="BU8" s="26" t="s">
        <v>1750</v>
      </c>
      <c r="BV8" s="26" t="s">
        <v>1746</v>
      </c>
      <c r="BW8" s="26" t="s">
        <v>1832</v>
      </c>
      <c r="BX8" s="26" t="s">
        <v>2236</v>
      </c>
      <c r="BY8" s="26" t="s">
        <v>1782</v>
      </c>
      <c r="BZ8" s="26" t="s">
        <v>1782</v>
      </c>
      <c r="CA8" s="26" t="s">
        <v>498</v>
      </c>
      <c r="CB8" s="26" t="s">
        <v>414</v>
      </c>
      <c r="CC8" s="26" t="s">
        <v>501</v>
      </c>
      <c r="CD8" s="26" t="s">
        <v>484</v>
      </c>
      <c r="CE8" s="26" t="s">
        <v>369</v>
      </c>
      <c r="CF8" s="26" t="s">
        <v>427</v>
      </c>
      <c r="CG8" s="26" t="s">
        <v>408</v>
      </c>
      <c r="CH8" s="26" t="s">
        <v>3946</v>
      </c>
      <c r="CI8" s="26" t="s">
        <v>382</v>
      </c>
      <c r="CJ8" s="26" t="s">
        <v>1802</v>
      </c>
      <c r="CK8" s="26" t="s">
        <v>1774</v>
      </c>
      <c r="CL8" s="26" t="s">
        <v>452</v>
      </c>
      <c r="CM8" s="26" t="s">
        <v>457</v>
      </c>
      <c r="CN8" s="26" t="s">
        <v>458</v>
      </c>
      <c r="CO8" s="26" t="s">
        <v>461</v>
      </c>
      <c r="CP8" s="26" t="s">
        <v>463</v>
      </c>
      <c r="CQ8" s="26" t="s">
        <v>447</v>
      </c>
      <c r="CR8" s="26" t="s">
        <v>466</v>
      </c>
      <c r="CS8" s="26" t="s">
        <v>1482</v>
      </c>
      <c r="CT8" s="26" t="s">
        <v>1868</v>
      </c>
      <c r="CU8" s="26" t="s">
        <v>439</v>
      </c>
      <c r="CV8" s="26" t="s">
        <v>506</v>
      </c>
      <c r="CW8" s="26" t="s">
        <v>509</v>
      </c>
      <c r="CX8" s="26" t="s">
        <v>511</v>
      </c>
      <c r="CY8" s="26" t="s">
        <v>2894</v>
      </c>
      <c r="CZ8" s="26" t="s">
        <v>517</v>
      </c>
      <c r="DA8" s="26" t="s">
        <v>1531</v>
      </c>
      <c r="DB8" s="26" t="s">
        <v>1535</v>
      </c>
      <c r="DC8" s="26" t="s">
        <v>1539</v>
      </c>
      <c r="DD8" s="26" t="s">
        <v>2908</v>
      </c>
      <c r="DE8" s="26" t="s">
        <v>1809</v>
      </c>
      <c r="DF8" s="26" t="s">
        <v>1797</v>
      </c>
      <c r="DG8" s="26" t="s">
        <v>1790</v>
      </c>
      <c r="DH8" s="26" t="s">
        <v>1794</v>
      </c>
      <c r="DI8" s="26" t="s">
        <v>1816</v>
      </c>
      <c r="DJ8" s="26" t="s">
        <v>1848</v>
      </c>
      <c r="DK8" s="26" t="s">
        <v>1852</v>
      </c>
      <c r="DL8" s="26" t="s">
        <v>1856</v>
      </c>
      <c r="DM8" s="26" t="s">
        <v>1860</v>
      </c>
      <c r="DN8" s="26" t="s">
        <v>1864</v>
      </c>
      <c r="DO8" s="26" t="s">
        <v>1806</v>
      </c>
      <c r="DP8" s="26" t="s">
        <v>1497</v>
      </c>
      <c r="DQ8" s="26" t="s">
        <v>1501</v>
      </c>
      <c r="DR8" s="26" t="s">
        <v>1509</v>
      </c>
      <c r="DS8" s="26" t="s">
        <v>1515</v>
      </c>
      <c r="DT8" s="26" t="s">
        <v>1520</v>
      </c>
      <c r="DU8" s="26" t="s">
        <v>1768</v>
      </c>
      <c r="DV8" s="26" t="s">
        <v>1766</v>
      </c>
      <c r="DW8" s="26" t="s">
        <v>1819</v>
      </c>
      <c r="DX8" s="26" t="s">
        <v>1827</v>
      </c>
      <c r="DY8" s="26" t="s">
        <v>1756</v>
      </c>
      <c r="DZ8" s="26" t="s">
        <v>1753</v>
      </c>
      <c r="EA8" s="24" t="s">
        <v>1440</v>
      </c>
      <c r="EB8" s="26" t="s">
        <v>1444</v>
      </c>
      <c r="EC8" s="26" t="s">
        <v>1448</v>
      </c>
      <c r="ED8" s="26" t="s">
        <v>1468</v>
      </c>
      <c r="EE8" s="26" t="s">
        <v>1472</v>
      </c>
      <c r="EF8" s="26" t="s">
        <v>4647</v>
      </c>
      <c r="EG8" s="26" t="s">
        <v>1478</v>
      </c>
      <c r="EH8" s="24" t="s">
        <v>185</v>
      </c>
      <c r="EI8" s="26" t="s">
        <v>189</v>
      </c>
      <c r="EJ8" s="26" t="s">
        <v>964</v>
      </c>
      <c r="EK8" s="26" t="s">
        <v>2972</v>
      </c>
      <c r="EL8" s="26" t="s">
        <v>978</v>
      </c>
      <c r="EM8" s="26" t="s">
        <v>996</v>
      </c>
      <c r="EN8" s="26" t="s">
        <v>969</v>
      </c>
      <c r="EO8" s="26" t="s">
        <v>993</v>
      </c>
      <c r="EP8" s="26" t="s">
        <v>750</v>
      </c>
      <c r="EQ8" s="26" t="s">
        <v>756</v>
      </c>
      <c r="ER8" s="26" t="s">
        <v>767</v>
      </c>
      <c r="ES8" s="26" t="s">
        <v>769</v>
      </c>
      <c r="ET8" s="26" t="s">
        <v>922</v>
      </c>
      <c r="EU8" s="26" t="s">
        <v>925</v>
      </c>
      <c r="EV8" s="26" t="s">
        <v>929</v>
      </c>
      <c r="EW8" s="26" t="s">
        <v>932</v>
      </c>
      <c r="EX8" s="26" t="s">
        <v>937</v>
      </c>
      <c r="EY8" s="26" t="s">
        <v>943</v>
      </c>
      <c r="EZ8" s="26" t="s">
        <v>945</v>
      </c>
      <c r="FA8" s="26" t="s">
        <v>753</v>
      </c>
      <c r="FB8" s="26" t="s">
        <v>762</v>
      </c>
      <c r="FC8" s="26" t="s">
        <v>765</v>
      </c>
      <c r="FD8" s="26" t="s">
        <v>773</v>
      </c>
      <c r="FE8" s="26" t="s">
        <v>777</v>
      </c>
      <c r="FF8" s="26" t="s">
        <v>780</v>
      </c>
      <c r="FG8" s="26" t="s">
        <v>788</v>
      </c>
      <c r="FH8" s="26" t="s">
        <v>791</v>
      </c>
      <c r="FI8" s="26" t="s">
        <v>794</v>
      </c>
      <c r="FJ8" s="26" t="s">
        <v>819</v>
      </c>
      <c r="FK8" s="26" t="s">
        <v>821</v>
      </c>
      <c r="FL8" s="26" t="s">
        <v>824</v>
      </c>
      <c r="FM8" s="26" t="s">
        <v>827</v>
      </c>
      <c r="FN8" s="26" t="s">
        <v>835</v>
      </c>
      <c r="FO8" s="26" t="s">
        <v>844</v>
      </c>
      <c r="FP8" s="26" t="s">
        <v>847</v>
      </c>
      <c r="FQ8" s="26" t="s">
        <v>838</v>
      </c>
      <c r="FR8" s="26" t="s">
        <v>851</v>
      </c>
      <c r="FS8" s="26" t="s">
        <v>854</v>
      </c>
      <c r="FT8" s="26" t="s">
        <v>859</v>
      </c>
      <c r="FU8" s="26" t="s">
        <v>862</v>
      </c>
      <c r="FV8" s="26" t="s">
        <v>868</v>
      </c>
      <c r="FW8" s="26" t="s">
        <v>5656</v>
      </c>
      <c r="FX8" s="26" t="s">
        <v>875</v>
      </c>
      <c r="FY8" s="26" t="s">
        <v>870</v>
      </c>
      <c r="FZ8" s="26" t="s">
        <v>878</v>
      </c>
      <c r="GA8" s="26" t="s">
        <v>883</v>
      </c>
      <c r="GB8" s="26" t="s">
        <v>886</v>
      </c>
      <c r="GC8" s="26" t="s">
        <v>889</v>
      </c>
      <c r="GD8" s="26" t="s">
        <v>892</v>
      </c>
      <c r="GE8" s="26" t="s">
        <v>896</v>
      </c>
      <c r="GF8" s="26" t="s">
        <v>901</v>
      </c>
      <c r="GG8" s="26" t="s">
        <v>904</v>
      </c>
      <c r="GH8" s="26" t="s">
        <v>905</v>
      </c>
      <c r="GI8" s="26" t="s">
        <v>907</v>
      </c>
      <c r="GJ8" s="26" t="s">
        <v>910</v>
      </c>
      <c r="GK8" s="26" t="s">
        <v>914</v>
      </c>
      <c r="GL8" s="26" t="s">
        <v>947</v>
      </c>
      <c r="GM8" s="26" t="s">
        <v>949</v>
      </c>
      <c r="GN8" s="26" t="s">
        <v>951</v>
      </c>
      <c r="GO8" s="26" t="s">
        <v>808</v>
      </c>
      <c r="GP8" s="26" t="s">
        <v>800</v>
      </c>
      <c r="GQ8" s="26" t="s">
        <v>811</v>
      </c>
      <c r="GR8" s="26" t="s">
        <v>816</v>
      </c>
      <c r="GS8" s="26" t="s">
        <v>169</v>
      </c>
      <c r="GT8" s="26" t="s">
        <v>172</v>
      </c>
      <c r="GU8" s="26" t="s">
        <v>198</v>
      </c>
      <c r="GV8" s="26" t="s">
        <v>201</v>
      </c>
      <c r="GW8" s="26" t="s">
        <v>209</v>
      </c>
      <c r="GX8" s="26" t="s">
        <v>212</v>
      </c>
      <c r="GY8" s="26" t="s">
        <v>191</v>
      </c>
      <c r="GZ8" s="26" t="s">
        <v>194</v>
      </c>
      <c r="HA8" s="26" t="s">
        <v>234</v>
      </c>
      <c r="HB8" s="26" t="s">
        <v>276</v>
      </c>
      <c r="HC8" s="26" t="s">
        <v>273</v>
      </c>
      <c r="HD8" s="26" t="s">
        <v>237</v>
      </c>
      <c r="HE8" s="26" t="s">
        <v>240</v>
      </c>
      <c r="HF8" s="26" t="s">
        <v>243</v>
      </c>
      <c r="HG8" s="26" t="s">
        <v>246</v>
      </c>
      <c r="HH8" s="26" t="s">
        <v>252</v>
      </c>
      <c r="HI8" s="26" t="s">
        <v>355</v>
      </c>
      <c r="HJ8" s="26" t="s">
        <v>256</v>
      </c>
      <c r="HK8" s="26" t="s">
        <v>259</v>
      </c>
      <c r="HL8" s="26" t="s">
        <v>263</v>
      </c>
      <c r="HM8" s="26" t="s">
        <v>266</v>
      </c>
      <c r="HN8" s="26" t="s">
        <v>280</v>
      </c>
      <c r="HO8" s="26" t="s">
        <v>282</v>
      </c>
      <c r="HP8" s="26" t="s">
        <v>286</v>
      </c>
      <c r="HQ8" s="26" t="s">
        <v>289</v>
      </c>
      <c r="HR8" s="26" t="s">
        <v>293</v>
      </c>
      <c r="HS8" s="26" t="s">
        <v>296</v>
      </c>
      <c r="HT8" s="26" t="s">
        <v>365</v>
      </c>
      <c r="HU8" s="26" t="s">
        <v>300</v>
      </c>
      <c r="HV8" s="26" t="s">
        <v>303</v>
      </c>
      <c r="HW8" s="26" t="s">
        <v>307</v>
      </c>
      <c r="HX8" s="26" t="s">
        <v>310</v>
      </c>
      <c r="HY8" s="26" t="s">
        <v>313</v>
      </c>
      <c r="HZ8" s="26" t="s">
        <v>317</v>
      </c>
      <c r="IA8" s="24" t="s">
        <v>2888</v>
      </c>
      <c r="IB8" s="26" t="s">
        <v>321</v>
      </c>
      <c r="IC8" s="26" t="s">
        <v>324</v>
      </c>
      <c r="ID8" s="26" t="s">
        <v>328</v>
      </c>
      <c r="IE8" s="26" t="s">
        <v>332</v>
      </c>
      <c r="IF8" s="26" t="s">
        <v>336</v>
      </c>
      <c r="IG8" s="26" t="s">
        <v>340</v>
      </c>
      <c r="IH8" s="26" t="s">
        <v>344</v>
      </c>
      <c r="II8" s="26" t="s">
        <v>348</v>
      </c>
      <c r="IJ8" s="26" t="s">
        <v>352</v>
      </c>
      <c r="IK8" s="24" t="s">
        <v>2891</v>
      </c>
      <c r="IL8" s="26" t="s">
        <v>358</v>
      </c>
      <c r="IM8" s="26" t="s">
        <v>216</v>
      </c>
      <c r="IN8" s="26" t="s">
        <v>223</v>
      </c>
      <c r="IO8" s="26" t="s">
        <v>227</v>
      </c>
      <c r="IP8" s="26" t="s">
        <v>230</v>
      </c>
      <c r="IQ8" s="47" t="s">
        <v>362</v>
      </c>
      <c r="IR8" s="26" t="s">
        <v>1298</v>
      </c>
      <c r="IS8" s="26" t="s">
        <v>1300</v>
      </c>
      <c r="IT8" s="26" t="s">
        <v>1302</v>
      </c>
      <c r="IU8" s="26" t="s">
        <v>1305</v>
      </c>
      <c r="IV8" s="26" t="s">
        <v>1306</v>
      </c>
      <c r="IW8" s="26" t="s">
        <v>1307</v>
      </c>
      <c r="IX8" s="26" t="s">
        <v>1308</v>
      </c>
      <c r="IY8" s="26" t="s">
        <v>1311</v>
      </c>
      <c r="IZ8" s="26" t="s">
        <v>1313</v>
      </c>
      <c r="JA8" s="26" t="s">
        <v>1316</v>
      </c>
      <c r="JB8" s="26" t="s">
        <v>1319</v>
      </c>
      <c r="JC8" s="26" t="s">
        <v>1321</v>
      </c>
      <c r="JD8" s="26" t="s">
        <v>1323</v>
      </c>
      <c r="JE8" s="26" t="s">
        <v>1336</v>
      </c>
      <c r="JF8" s="26" t="s">
        <v>1339</v>
      </c>
      <c r="JG8" s="26" t="s">
        <v>1341</v>
      </c>
      <c r="JH8" s="26" t="s">
        <v>1344</v>
      </c>
      <c r="JI8" s="26" t="s">
        <v>1345</v>
      </c>
      <c r="JJ8" s="26" t="s">
        <v>2902</v>
      </c>
      <c r="JK8" s="26" t="s">
        <v>1347</v>
      </c>
      <c r="JL8" s="26" t="s">
        <v>1348</v>
      </c>
      <c r="JM8" s="26" t="s">
        <v>1350</v>
      </c>
      <c r="JN8" s="26" t="s">
        <v>1353</v>
      </c>
      <c r="JO8" s="26" t="s">
        <v>1355</v>
      </c>
      <c r="JP8" s="26" t="s">
        <v>1358</v>
      </c>
      <c r="JQ8" s="26" t="s">
        <v>1361</v>
      </c>
      <c r="JR8" s="26" t="s">
        <v>1364</v>
      </c>
      <c r="JS8" s="26" t="s">
        <v>1366</v>
      </c>
      <c r="JT8" s="26" t="s">
        <v>1368</v>
      </c>
      <c r="JU8" s="26" t="s">
        <v>1370</v>
      </c>
      <c r="JV8" s="26" t="s">
        <v>1373</v>
      </c>
      <c r="JW8" s="26" t="s">
        <v>1375</v>
      </c>
      <c r="JX8" s="26" t="s">
        <v>1377</v>
      </c>
      <c r="JY8" s="26" t="s">
        <v>1378</v>
      </c>
      <c r="JZ8" s="26" t="s">
        <v>1381</v>
      </c>
      <c r="KA8" s="26" t="s">
        <v>2903</v>
      </c>
      <c r="KB8" s="26" t="s">
        <v>1385</v>
      </c>
      <c r="KC8" s="26" t="s">
        <v>1386</v>
      </c>
      <c r="KD8" s="26" t="s">
        <v>1388</v>
      </c>
      <c r="KE8" s="26" t="s">
        <v>1391</v>
      </c>
      <c r="KF8" s="26" t="s">
        <v>1393</v>
      </c>
      <c r="KG8" s="26" t="s">
        <v>1395</v>
      </c>
      <c r="KH8" s="26" t="s">
        <v>1397</v>
      </c>
      <c r="KI8" s="26" t="s">
        <v>1399</v>
      </c>
      <c r="KJ8" s="26" t="s">
        <v>2904</v>
      </c>
      <c r="KK8" s="26" t="s">
        <v>1402</v>
      </c>
      <c r="KL8" s="26" t="s">
        <v>1404</v>
      </c>
      <c r="KM8" s="26" t="s">
        <v>1406</v>
      </c>
      <c r="KN8" s="26" t="s">
        <v>1409</v>
      </c>
      <c r="KO8" s="26" t="s">
        <v>1411</v>
      </c>
      <c r="KP8" s="26" t="s">
        <v>1414</v>
      </c>
      <c r="KQ8" s="26" t="s">
        <v>1325</v>
      </c>
      <c r="KR8" s="26" t="s">
        <v>1327</v>
      </c>
      <c r="KS8" s="26" t="s">
        <v>1331</v>
      </c>
      <c r="KT8" s="26" t="s">
        <v>1334</v>
      </c>
      <c r="KU8" s="26" t="s">
        <v>1043</v>
      </c>
      <c r="KV8" s="26" t="s">
        <v>1046</v>
      </c>
      <c r="KW8" s="26" t="s">
        <v>1050</v>
      </c>
      <c r="KX8" s="26" t="s">
        <v>1054</v>
      </c>
      <c r="KY8" s="26" t="s">
        <v>1057</v>
      </c>
      <c r="KZ8" s="26" t="s">
        <v>1060</v>
      </c>
      <c r="LA8" s="26" t="s">
        <v>1063</v>
      </c>
      <c r="LB8" s="26" t="s">
        <v>1066</v>
      </c>
      <c r="LC8" s="26" t="s">
        <v>1070</v>
      </c>
      <c r="LD8" s="26" t="s">
        <v>1073</v>
      </c>
      <c r="LE8" s="26" t="s">
        <v>1075</v>
      </c>
      <c r="LF8" s="26" t="s">
        <v>1078</v>
      </c>
      <c r="LG8" s="26" t="s">
        <v>1081</v>
      </c>
      <c r="LH8" s="26" t="s">
        <v>1098</v>
      </c>
      <c r="LI8" s="26" t="s">
        <v>1101</v>
      </c>
      <c r="LJ8" s="28" t="s">
        <v>5986</v>
      </c>
      <c r="LK8" s="26" t="s">
        <v>1104</v>
      </c>
      <c r="LL8" s="26" t="s">
        <v>1106</v>
      </c>
      <c r="LM8" s="26" t="s">
        <v>1110</v>
      </c>
      <c r="LN8" s="26" t="s">
        <v>1114</v>
      </c>
      <c r="LO8" s="26" t="s">
        <v>1116</v>
      </c>
      <c r="LP8" s="26" t="s">
        <v>1119</v>
      </c>
      <c r="LQ8" s="26" t="s">
        <v>1123</v>
      </c>
      <c r="LR8" s="26" t="s">
        <v>1126</v>
      </c>
      <c r="LS8" s="26" t="s">
        <v>1129</v>
      </c>
      <c r="LT8" s="26" t="s">
        <v>1132</v>
      </c>
      <c r="LU8" s="26" t="s">
        <v>1137</v>
      </c>
      <c r="LV8" s="26" t="s">
        <v>1140</v>
      </c>
      <c r="LW8" s="26" t="s">
        <v>1142</v>
      </c>
      <c r="LX8" s="26" t="s">
        <v>1146</v>
      </c>
      <c r="LY8" s="26" t="s">
        <v>1150</v>
      </c>
      <c r="LZ8" s="26" t="s">
        <v>1153</v>
      </c>
      <c r="MA8" s="26" t="s">
        <v>1157</v>
      </c>
      <c r="MB8" s="26" t="s">
        <v>1160</v>
      </c>
      <c r="MC8" s="26" t="s">
        <v>1164</v>
      </c>
      <c r="MD8" s="26" t="s">
        <v>1167</v>
      </c>
      <c r="ME8" s="26" t="s">
        <v>1169</v>
      </c>
      <c r="MF8" s="26" t="s">
        <v>1173</v>
      </c>
      <c r="MG8" s="26" t="s">
        <v>1177</v>
      </c>
      <c r="MH8" s="26" t="s">
        <v>1181</v>
      </c>
      <c r="MI8" s="26" t="s">
        <v>1184</v>
      </c>
      <c r="MJ8" s="26" t="s">
        <v>1188</v>
      </c>
      <c r="MK8" s="26" t="s">
        <v>2900</v>
      </c>
      <c r="ML8" s="26" t="s">
        <v>1194</v>
      </c>
      <c r="MM8" s="26" t="s">
        <v>1198</v>
      </c>
      <c r="MN8" s="26" t="s">
        <v>1201</v>
      </c>
      <c r="MO8" s="26" t="s">
        <v>1205</v>
      </c>
      <c r="MP8" s="26" t="s">
        <v>4648</v>
      </c>
      <c r="MQ8" s="26" t="s">
        <v>1214</v>
      </c>
      <c r="MR8" s="26" t="s">
        <v>2901</v>
      </c>
      <c r="MS8" s="26" t="s">
        <v>1220</v>
      </c>
      <c r="MT8" s="26" t="s">
        <v>1085</v>
      </c>
      <c r="MU8" s="26" t="s">
        <v>1088</v>
      </c>
      <c r="MV8" s="26" t="s">
        <v>1092</v>
      </c>
      <c r="MW8" s="26" t="s">
        <v>1095</v>
      </c>
      <c r="MX8" s="26" t="s">
        <v>1763</v>
      </c>
      <c r="MY8" s="24" t="s">
        <v>1003</v>
      </c>
      <c r="MZ8" s="24" t="s">
        <v>956</v>
      </c>
      <c r="NA8" s="26" t="s">
        <v>721</v>
      </c>
      <c r="NB8" s="24" t="s">
        <v>1419</v>
      </c>
      <c r="NC8" s="24" t="s">
        <v>1007</v>
      </c>
      <c r="ND8" s="26" t="s">
        <v>522</v>
      </c>
      <c r="NE8" s="26" t="s">
        <v>527</v>
      </c>
      <c r="NF8" s="26" t="s">
        <v>531</v>
      </c>
      <c r="NG8" s="26" t="s">
        <v>535</v>
      </c>
      <c r="NH8" s="26" t="s">
        <v>538</v>
      </c>
      <c r="NI8" s="26" t="s">
        <v>2898</v>
      </c>
      <c r="NJ8" s="26" t="s">
        <v>543</v>
      </c>
      <c r="NK8" s="26" t="s">
        <v>546</v>
      </c>
      <c r="NL8" s="26" t="s">
        <v>576</v>
      </c>
      <c r="NM8" s="26" t="s">
        <v>550</v>
      </c>
      <c r="NN8" s="26" t="s">
        <v>554</v>
      </c>
      <c r="NO8" s="26" t="s">
        <v>558</v>
      </c>
      <c r="NP8" s="26" t="s">
        <v>561</v>
      </c>
      <c r="NQ8" s="26" t="s">
        <v>564</v>
      </c>
      <c r="NR8" s="26" t="s">
        <v>568</v>
      </c>
      <c r="NS8" s="26" t="s">
        <v>572</v>
      </c>
      <c r="NT8" s="26" t="s">
        <v>580</v>
      </c>
      <c r="NU8" s="26" t="s">
        <v>584</v>
      </c>
      <c r="NV8" s="26" t="s">
        <v>587</v>
      </c>
      <c r="NW8" s="26" t="s">
        <v>591</v>
      </c>
      <c r="NX8" s="26" t="s">
        <v>596</v>
      </c>
      <c r="NY8" s="26" t="s">
        <v>600</v>
      </c>
      <c r="NZ8" s="26" t="s">
        <v>603</v>
      </c>
      <c r="OA8" s="26" t="s">
        <v>606</v>
      </c>
      <c r="OB8" s="26" t="s">
        <v>609</v>
      </c>
      <c r="OC8" s="26" t="s">
        <v>612</v>
      </c>
      <c r="OD8" s="26" t="s">
        <v>615</v>
      </c>
      <c r="OE8" s="26" t="s">
        <v>619</v>
      </c>
      <c r="OF8" s="26" t="s">
        <v>622</v>
      </c>
      <c r="OG8" s="26" t="s">
        <v>626</v>
      </c>
      <c r="OH8" s="26" t="s">
        <v>630</v>
      </c>
      <c r="OI8" s="26" t="s">
        <v>634</v>
      </c>
      <c r="OJ8" s="26" t="s">
        <v>639</v>
      </c>
      <c r="OK8" s="26" t="s">
        <v>645</v>
      </c>
      <c r="OL8" s="26" t="s">
        <v>649</v>
      </c>
      <c r="OM8" s="26" t="s">
        <v>652</v>
      </c>
      <c r="ON8" s="26" t="s">
        <v>658</v>
      </c>
      <c r="OO8" s="26" t="s">
        <v>662</v>
      </c>
      <c r="OP8" s="26" t="s">
        <v>666</v>
      </c>
      <c r="OQ8" s="26" t="s">
        <v>670</v>
      </c>
      <c r="OR8" s="26" t="s">
        <v>674</v>
      </c>
      <c r="OS8" s="26" t="s">
        <v>677</v>
      </c>
      <c r="OT8" s="26" t="s">
        <v>684</v>
      </c>
      <c r="OU8" s="26" t="s">
        <v>687</v>
      </c>
      <c r="OV8" s="26" t="s">
        <v>690</v>
      </c>
      <c r="OW8" s="26" t="s">
        <v>693</v>
      </c>
      <c r="OX8" s="26" t="s">
        <v>697</v>
      </c>
      <c r="OY8" s="26" t="s">
        <v>701</v>
      </c>
      <c r="OZ8" s="26" t="s">
        <v>705</v>
      </c>
      <c r="PA8" s="26" t="s">
        <v>708</v>
      </c>
      <c r="PB8" s="26" t="s">
        <v>713</v>
      </c>
      <c r="PC8" s="26" t="s">
        <v>2909</v>
      </c>
      <c r="PD8" s="26" t="s">
        <v>2320</v>
      </c>
      <c r="PE8" s="26" t="s">
        <v>2324</v>
      </c>
      <c r="PF8" s="26" t="s">
        <v>2051</v>
      </c>
      <c r="PG8" s="26" t="s">
        <v>2059</v>
      </c>
      <c r="PH8" s="26" t="s">
        <v>2063</v>
      </c>
      <c r="PI8" s="26" t="s">
        <v>2067</v>
      </c>
      <c r="PJ8" s="26" t="s">
        <v>2081</v>
      </c>
      <c r="PK8" s="26" t="s">
        <v>2085</v>
      </c>
      <c r="PL8" s="26" t="s">
        <v>2089</v>
      </c>
      <c r="PM8" s="26" t="s">
        <v>2093</v>
      </c>
      <c r="PN8" s="26" t="s">
        <v>2071</v>
      </c>
      <c r="PO8" s="26" t="s">
        <v>2039</v>
      </c>
      <c r="PP8" s="26" t="s">
        <v>2077</v>
      </c>
      <c r="PQ8" s="26" t="s">
        <v>2213</v>
      </c>
      <c r="PR8" s="26" t="s">
        <v>2123</v>
      </c>
      <c r="PS8" s="26" t="s">
        <v>2127</v>
      </c>
      <c r="PT8" s="26" t="s">
        <v>2131</v>
      </c>
      <c r="PU8" s="26" t="s">
        <v>1872</v>
      </c>
      <c r="PV8" s="26" t="s">
        <v>2135</v>
      </c>
      <c r="PW8" s="26" t="s">
        <v>2139</v>
      </c>
      <c r="PX8" s="26" t="s">
        <v>2143</v>
      </c>
      <c r="PY8" s="26" t="s">
        <v>2147</v>
      </c>
      <c r="PZ8" s="26" t="s">
        <v>1872</v>
      </c>
      <c r="QA8" s="26" t="s">
        <v>1876</v>
      </c>
      <c r="QB8" s="26" t="s">
        <v>1880</v>
      </c>
      <c r="QC8" s="26" t="s">
        <v>2055</v>
      </c>
      <c r="QD8" s="26" t="s">
        <v>1884</v>
      </c>
      <c r="QE8" s="26" t="s">
        <v>1912</v>
      </c>
      <c r="QF8" s="26" t="s">
        <v>1888</v>
      </c>
      <c r="QG8" s="26" t="s">
        <v>2043</v>
      </c>
      <c r="QH8" s="26" t="s">
        <v>2047</v>
      </c>
      <c r="QI8" s="26" t="s">
        <v>1892</v>
      </c>
      <c r="QJ8" s="26" t="s">
        <v>1896</v>
      </c>
      <c r="QK8" s="26" t="s">
        <v>1900</v>
      </c>
      <c r="QL8" s="26" t="s">
        <v>1904</v>
      </c>
      <c r="QM8" s="26" t="s">
        <v>1908</v>
      </c>
      <c r="QN8" s="26" t="s">
        <v>1916</v>
      </c>
      <c r="QO8" s="26" t="s">
        <v>1920</v>
      </c>
      <c r="QP8" s="26" t="s">
        <v>1924</v>
      </c>
      <c r="QQ8" s="26" t="s">
        <v>1927</v>
      </c>
      <c r="QR8" s="26" t="s">
        <v>1931</v>
      </c>
      <c r="QS8" s="26" t="s">
        <v>1935</v>
      </c>
      <c r="QT8" s="26" t="s">
        <v>1939</v>
      </c>
      <c r="QU8" s="26" t="s">
        <v>1943</v>
      </c>
      <c r="QV8" s="26" t="s">
        <v>1947</v>
      </c>
      <c r="QW8" s="26" t="s">
        <v>1951</v>
      </c>
      <c r="QX8" s="26" t="s">
        <v>1955</v>
      </c>
      <c r="QY8" s="26" t="s">
        <v>1959</v>
      </c>
      <c r="QZ8" s="26" t="s">
        <v>1963</v>
      </c>
      <c r="RA8" s="26" t="s">
        <v>1876</v>
      </c>
      <c r="RB8" s="26" t="s">
        <v>1967</v>
      </c>
      <c r="RC8" s="26" t="s">
        <v>1971</v>
      </c>
      <c r="RD8" s="26" t="s">
        <v>2015</v>
      </c>
      <c r="RE8" s="26" t="s">
        <v>1975</v>
      </c>
      <c r="RF8" s="26" t="s">
        <v>1979</v>
      </c>
      <c r="RG8" s="26" t="s">
        <v>1983</v>
      </c>
      <c r="RH8" s="26" t="s">
        <v>1987</v>
      </c>
      <c r="RI8" s="26" t="s">
        <v>1991</v>
      </c>
      <c r="RJ8" s="26" t="s">
        <v>2023</v>
      </c>
      <c r="RK8" s="26" t="s">
        <v>2027</v>
      </c>
      <c r="RL8" s="26" t="s">
        <v>1995</v>
      </c>
      <c r="RM8" s="26" t="s">
        <v>1999</v>
      </c>
      <c r="RN8" s="26" t="s">
        <v>2031</v>
      </c>
      <c r="RO8" s="26" t="s">
        <v>2003</v>
      </c>
      <c r="RP8" s="26" t="s">
        <v>2035</v>
      </c>
      <c r="RQ8" s="26" t="s">
        <v>2039</v>
      </c>
      <c r="RR8" s="26" t="s">
        <v>2007</v>
      </c>
      <c r="RS8" s="26" t="s">
        <v>2011</v>
      </c>
      <c r="RT8" s="26" t="s">
        <v>2019</v>
      </c>
      <c r="RU8" s="26" t="s">
        <v>2151</v>
      </c>
      <c r="RV8" s="26" t="s">
        <v>2155</v>
      </c>
      <c r="RW8" s="26" t="s">
        <v>2159</v>
      </c>
      <c r="RX8" s="26" t="s">
        <v>2163</v>
      </c>
      <c r="RY8" s="26" t="s">
        <v>2167</v>
      </c>
      <c r="RZ8" s="26" t="s">
        <v>2171</v>
      </c>
      <c r="SA8" s="26" t="s">
        <v>2175</v>
      </c>
      <c r="SB8" s="26" t="s">
        <v>2179</v>
      </c>
      <c r="SC8" s="26" t="s">
        <v>2183</v>
      </c>
      <c r="SD8" s="26" t="s">
        <v>2187</v>
      </c>
      <c r="SE8" s="26" t="s">
        <v>2191</v>
      </c>
      <c r="SF8" s="26" t="s">
        <v>2195</v>
      </c>
      <c r="SG8" s="26" t="s">
        <v>2199</v>
      </c>
      <c r="SH8" s="26" t="s">
        <v>2217</v>
      </c>
      <c r="SI8" s="26" t="s">
        <v>2221</v>
      </c>
      <c r="SJ8" s="26" t="s">
        <v>2225</v>
      </c>
      <c r="SK8" s="26" t="s">
        <v>2229</v>
      </c>
      <c r="SL8" s="26" t="s">
        <v>1931</v>
      </c>
      <c r="SM8" s="26" t="s">
        <v>2233</v>
      </c>
      <c r="SN8" s="26" t="s">
        <v>2240</v>
      </c>
      <c r="SO8" s="26" t="s">
        <v>2244</v>
      </c>
      <c r="SP8" s="26" t="s">
        <v>2248</v>
      </c>
      <c r="SQ8" s="26" t="s">
        <v>2252</v>
      </c>
      <c r="SR8" s="26" t="s">
        <v>2256</v>
      </c>
      <c r="SS8" s="26" t="s">
        <v>2260</v>
      </c>
      <c r="ST8" s="26" t="s">
        <v>2264</v>
      </c>
      <c r="SU8" s="26" t="s">
        <v>2268</v>
      </c>
      <c r="SV8" s="26" t="s">
        <v>2272</v>
      </c>
      <c r="SW8" s="26" t="s">
        <v>2276</v>
      </c>
      <c r="SX8" s="26" t="s">
        <v>2280</v>
      </c>
      <c r="SY8" s="26" t="s">
        <v>2101</v>
      </c>
      <c r="SZ8" s="26" t="s">
        <v>2105</v>
      </c>
      <c r="TA8" s="26" t="s">
        <v>2109</v>
      </c>
      <c r="TB8" s="26" t="s">
        <v>2113</v>
      </c>
      <c r="TC8" s="26" t="s">
        <v>2117</v>
      </c>
      <c r="TD8" s="24" t="s">
        <v>2910</v>
      </c>
      <c r="TE8" s="24" t="s">
        <v>1738</v>
      </c>
      <c r="TF8" s="26" t="s">
        <v>2098</v>
      </c>
      <c r="TG8" s="26" t="s">
        <v>1760</v>
      </c>
      <c r="TH8" s="26" t="s">
        <v>5658</v>
      </c>
      <c r="TI8" s="26" t="s">
        <v>1617</v>
      </c>
      <c r="TJ8" s="26" t="s">
        <v>1545</v>
      </c>
      <c r="TK8" s="26" t="s">
        <v>1667</v>
      </c>
      <c r="TL8" s="26" t="s">
        <v>1584</v>
      </c>
      <c r="TM8" s="26" t="s">
        <v>1588</v>
      </c>
      <c r="TN8" s="26" t="s">
        <v>1603</v>
      </c>
      <c r="TO8" s="26" t="s">
        <v>1649</v>
      </c>
      <c r="TP8" s="26" t="s">
        <v>1671</v>
      </c>
      <c r="TQ8" s="26" t="s">
        <v>1683</v>
      </c>
      <c r="TR8" s="26" t="s">
        <v>1559</v>
      </c>
      <c r="TS8" s="26" t="s">
        <v>1733</v>
      </c>
      <c r="TT8" s="26" t="s">
        <v>1647</v>
      </c>
      <c r="TU8" s="26" t="s">
        <v>1638</v>
      </c>
      <c r="TV8" s="26" t="s">
        <v>1691</v>
      </c>
      <c r="TW8" s="26" t="s">
        <v>1701</v>
      </c>
      <c r="TX8" s="26" t="s">
        <v>1657</v>
      </c>
      <c r="TY8" s="26" t="s">
        <v>1621</v>
      </c>
      <c r="TZ8" s="26" t="s">
        <v>1660</v>
      </c>
      <c r="UA8" s="26" t="s">
        <v>1709</v>
      </c>
      <c r="UB8" s="26" t="s">
        <v>1712</v>
      </c>
      <c r="UC8" s="26" t="s">
        <v>1653</v>
      </c>
      <c r="UD8" s="26" t="s">
        <v>1627</v>
      </c>
      <c r="UE8" s="26" t="s">
        <v>1596</v>
      </c>
      <c r="UF8" s="26" t="s">
        <v>1566</v>
      </c>
      <c r="UG8" s="26" t="s">
        <v>1723</v>
      </c>
      <c r="UH8" s="26" t="s">
        <v>1694</v>
      </c>
      <c r="UI8" s="26" t="s">
        <v>1840</v>
      </c>
      <c r="UJ8" s="26" t="s">
        <v>5647</v>
      </c>
      <c r="UK8" s="26" t="s">
        <v>1563</v>
      </c>
      <c r="UL8" s="26" t="s">
        <v>1697</v>
      </c>
      <c r="UM8" s="26" t="s">
        <v>1729</v>
      </c>
      <c r="UN8" s="26" t="s">
        <v>1726</v>
      </c>
      <c r="UO8" s="26" t="s">
        <v>1613</v>
      </c>
      <c r="UP8" s="26" t="s">
        <v>1549</v>
      </c>
      <c r="UQ8" s="26" t="s">
        <v>1680</v>
      </c>
      <c r="UR8" s="26" t="s">
        <v>1608</v>
      </c>
      <c r="US8" s="26" t="s">
        <v>1675</v>
      </c>
      <c r="UT8" s="26" t="s">
        <v>4035</v>
      </c>
      <c r="UU8" s="26" t="s">
        <v>1687</v>
      </c>
      <c r="UV8" s="26" t="s">
        <v>1599</v>
      </c>
      <c r="UW8" s="26" t="s">
        <v>1663</v>
      </c>
      <c r="UX8" s="26" t="s">
        <v>2330</v>
      </c>
      <c r="UY8" s="26" t="s">
        <v>1580</v>
      </c>
      <c r="UZ8" s="26" t="s">
        <v>1716</v>
      </c>
      <c r="VA8" s="26" t="s">
        <v>1719</v>
      </c>
      <c r="VB8" s="26" t="s">
        <v>1554</v>
      </c>
      <c r="VC8" s="26" t="s">
        <v>1236</v>
      </c>
      <c r="VD8" s="26" t="s">
        <v>1239</v>
      </c>
      <c r="VE8" s="26" t="s">
        <v>1260</v>
      </c>
      <c r="VF8" s="26" t="s">
        <v>1231</v>
      </c>
      <c r="VG8" s="26" t="s">
        <v>1247</v>
      </c>
      <c r="VH8" s="26" t="s">
        <v>1227</v>
      </c>
      <c r="VI8" s="26" t="s">
        <v>1054</v>
      </c>
      <c r="VJ8" s="26" t="s">
        <v>1251</v>
      </c>
      <c r="VK8" s="26" t="s">
        <v>1255</v>
      </c>
      <c r="VL8" s="26" t="s">
        <v>1242</v>
      </c>
      <c r="VM8" s="26" t="s">
        <v>1265</v>
      </c>
      <c r="VN8" s="26" t="s">
        <v>4649</v>
      </c>
      <c r="VO8" s="26" t="s">
        <v>2374</v>
      </c>
      <c r="VP8" s="26" t="s">
        <v>2337</v>
      </c>
      <c r="VQ8" s="26" t="s">
        <v>2390</v>
      </c>
      <c r="VR8" s="26" t="s">
        <v>4043</v>
      </c>
      <c r="VS8" s="26" t="s">
        <v>2416</v>
      </c>
      <c r="VT8" s="26" t="s">
        <v>2380</v>
      </c>
      <c r="VU8" s="26" t="s">
        <v>2352</v>
      </c>
      <c r="VV8" s="48" t="s">
        <v>2360</v>
      </c>
      <c r="VW8" s="26" t="s">
        <v>2343</v>
      </c>
      <c r="VX8" s="26" t="s">
        <v>2371</v>
      </c>
      <c r="VY8" s="26" t="s">
        <v>4054</v>
      </c>
      <c r="VZ8" s="6" t="s">
        <v>4679</v>
      </c>
      <c r="WA8" s="8" t="s">
        <v>4685</v>
      </c>
      <c r="WB8" s="6" t="s">
        <v>4740</v>
      </c>
      <c r="WC8" s="6" t="s">
        <v>2330</v>
      </c>
      <c r="WD8" s="6" t="s">
        <v>2332</v>
      </c>
      <c r="WE8" s="6" t="s">
        <v>2333</v>
      </c>
      <c r="WF8" s="6" t="s">
        <v>2335</v>
      </c>
      <c r="WG8" s="6" t="s">
        <v>2337</v>
      </c>
      <c r="WH8" s="6" t="s">
        <v>2340</v>
      </c>
      <c r="WI8" s="6" t="s">
        <v>4741</v>
      </c>
      <c r="WJ8" s="6" t="s">
        <v>1687</v>
      </c>
      <c r="WK8" s="6" t="s">
        <v>2343</v>
      </c>
      <c r="WL8" s="6" t="s">
        <v>2346</v>
      </c>
      <c r="WM8" s="6" t="s">
        <v>1719</v>
      </c>
      <c r="WN8" s="6" t="s">
        <v>1599</v>
      </c>
      <c r="WO8" s="6" t="s">
        <v>2348</v>
      </c>
      <c r="WP8" s="6" t="s">
        <v>1691</v>
      </c>
      <c r="WQ8" s="6" t="s">
        <v>2350</v>
      </c>
      <c r="WR8" s="6" t="s">
        <v>2352</v>
      </c>
      <c r="WS8" s="6" t="s">
        <v>1675</v>
      </c>
      <c r="WT8" s="6" t="s">
        <v>2357</v>
      </c>
      <c r="WU8" s="6" t="s">
        <v>2359</v>
      </c>
      <c r="WV8" s="6" t="s">
        <v>2360</v>
      </c>
      <c r="WW8" s="6" t="s">
        <v>2362</v>
      </c>
      <c r="WX8" s="6" t="s">
        <v>2364</v>
      </c>
      <c r="WY8" s="6" t="s">
        <v>2368</v>
      </c>
      <c r="WZ8" s="6" t="s">
        <v>1660</v>
      </c>
      <c r="XA8" s="6" t="s">
        <v>2371</v>
      </c>
      <c r="XB8" s="6" t="s">
        <v>1587</v>
      </c>
      <c r="XC8" s="6" t="s">
        <v>2374</v>
      </c>
      <c r="XD8" s="6" t="s">
        <v>2377</v>
      </c>
      <c r="XE8" s="6" t="s">
        <v>1733</v>
      </c>
      <c r="XF8" s="6" t="s">
        <v>2380</v>
      </c>
      <c r="XG8" s="6" t="s">
        <v>2384</v>
      </c>
      <c r="XH8" s="6" t="s">
        <v>1726</v>
      </c>
      <c r="XI8" s="6" t="s">
        <v>2387</v>
      </c>
      <c r="XJ8" s="6" t="s">
        <v>1545</v>
      </c>
      <c r="XK8" s="6" t="s">
        <v>2390</v>
      </c>
      <c r="XL8" s="6" t="s">
        <v>1671</v>
      </c>
      <c r="XM8" s="6" t="s">
        <v>1663</v>
      </c>
      <c r="XN8" s="6" t="s">
        <v>2395</v>
      </c>
      <c r="XO8" s="6" t="s">
        <v>1596</v>
      </c>
      <c r="XP8" s="6" t="s">
        <v>1680</v>
      </c>
      <c r="XQ8" s="6" t="s">
        <v>2398</v>
      </c>
      <c r="XR8" s="6" t="s">
        <v>2399</v>
      </c>
      <c r="XS8" s="6" t="s">
        <v>2401</v>
      </c>
      <c r="XT8" s="6" t="s">
        <v>1657</v>
      </c>
      <c r="XU8" s="6" t="s">
        <v>2404</v>
      </c>
      <c r="XV8" s="6" t="s">
        <v>1613</v>
      </c>
      <c r="XW8" s="6" t="s">
        <v>2407</v>
      </c>
      <c r="XX8" s="6" t="s">
        <v>2408</v>
      </c>
      <c r="XY8" s="6" t="s">
        <v>2409</v>
      </c>
      <c r="XZ8" s="6" t="s">
        <v>2410</v>
      </c>
      <c r="YA8" s="6" t="s">
        <v>2412</v>
      </c>
      <c r="YB8" s="6" t="s">
        <v>2414</v>
      </c>
      <c r="YC8" s="6" t="s">
        <v>1608</v>
      </c>
      <c r="YD8" s="6" t="s">
        <v>1697</v>
      </c>
      <c r="YE8" s="6" t="s">
        <v>2416</v>
      </c>
      <c r="YF8" s="6" t="s">
        <v>2418</v>
      </c>
      <c r="YG8" s="6" t="s">
        <v>2420</v>
      </c>
      <c r="YH8" s="6" t="s">
        <v>2422</v>
      </c>
      <c r="YI8" s="6" t="s">
        <v>2424</v>
      </c>
      <c r="YJ8" s="6" t="s">
        <v>4685</v>
      </c>
      <c r="YK8" s="6" t="s">
        <v>5652</v>
      </c>
      <c r="YL8" s="8" t="s">
        <v>5677</v>
      </c>
    </row>
    <row r="9" spans="1:662" ht="27" x14ac:dyDescent="0.35">
      <c r="A9" s="6" t="s">
        <v>150</v>
      </c>
      <c r="B9" s="6" t="s">
        <v>2883</v>
      </c>
      <c r="C9" s="26" t="s">
        <v>2959</v>
      </c>
      <c r="D9" s="26" t="s">
        <v>2879</v>
      </c>
      <c r="E9" s="4" t="s">
        <v>137</v>
      </c>
      <c r="F9" s="6" t="s">
        <v>148</v>
      </c>
      <c r="G9" s="29" t="s">
        <v>149</v>
      </c>
      <c r="H9" s="8">
        <f>LEN(A9)</f>
        <v>21</v>
      </c>
      <c r="I9" s="35" t="s">
        <v>1281</v>
      </c>
      <c r="J9" s="4"/>
      <c r="K9" s="4"/>
      <c r="L9" s="4"/>
      <c r="M9" s="4"/>
      <c r="N9" s="4"/>
      <c r="O9" s="4"/>
      <c r="P9" s="4"/>
      <c r="Q9" s="4"/>
      <c r="R9" s="49"/>
      <c r="S9" s="4"/>
      <c r="T9" s="4"/>
      <c r="U9" s="4"/>
      <c r="V9" s="4"/>
      <c r="W9" s="4"/>
      <c r="X9" s="4"/>
      <c r="Y9" s="4"/>
      <c r="Z9" s="4"/>
      <c r="AA9" s="4"/>
      <c r="AB9" s="4"/>
      <c r="AC9" s="49"/>
      <c r="AD9" s="4"/>
      <c r="AE9" s="49"/>
      <c r="AF9" s="4"/>
      <c r="AG9" s="4"/>
      <c r="AH9" s="4"/>
      <c r="AI9" s="26" t="s">
        <v>449</v>
      </c>
      <c r="AJ9" s="4"/>
      <c r="AK9" s="4"/>
      <c r="AL9" s="4"/>
      <c r="AM9" s="4"/>
      <c r="AN9" s="26"/>
      <c r="AO9" s="4"/>
      <c r="AP9" s="4"/>
      <c r="AQ9" s="4"/>
      <c r="AR9" s="4"/>
      <c r="AS9" s="4"/>
      <c r="AT9" s="4"/>
      <c r="AU9" s="4"/>
      <c r="AV9" s="49"/>
      <c r="AW9" s="4"/>
      <c r="AX9" s="4"/>
      <c r="AY9" s="4"/>
      <c r="AZ9" s="4"/>
      <c r="BA9" s="26" t="s">
        <v>472</v>
      </c>
      <c r="BB9" s="4"/>
      <c r="BC9" s="4"/>
      <c r="BD9" s="4"/>
      <c r="BE9" s="4"/>
      <c r="BF9" s="4"/>
      <c r="BG9" s="4"/>
      <c r="BH9" s="4"/>
      <c r="BI9" s="4"/>
      <c r="BJ9" s="4"/>
      <c r="BK9" s="4"/>
      <c r="BL9" s="4"/>
      <c r="BM9" s="4"/>
      <c r="BN9" s="4"/>
      <c r="BO9" s="4"/>
      <c r="BP9" s="4"/>
      <c r="BQ9" s="4"/>
      <c r="BR9" s="4"/>
      <c r="BS9" s="26" t="s">
        <v>1776</v>
      </c>
      <c r="BT9" s="4"/>
      <c r="BU9" s="4"/>
      <c r="BV9" s="4"/>
      <c r="BW9" s="26" t="s">
        <v>1835</v>
      </c>
      <c r="BX9" s="4"/>
      <c r="BY9" s="4"/>
      <c r="BZ9" s="4"/>
      <c r="CA9" s="26" t="s">
        <v>495</v>
      </c>
      <c r="CB9" s="4" t="s">
        <v>417</v>
      </c>
      <c r="CC9" s="26" t="s">
        <v>503</v>
      </c>
      <c r="CD9" s="26" t="s">
        <v>487</v>
      </c>
      <c r="CE9" s="26" t="s">
        <v>373</v>
      </c>
      <c r="CF9" s="4"/>
      <c r="CG9" s="26" t="s">
        <v>402</v>
      </c>
      <c r="CH9" s="4" t="s">
        <v>421</v>
      </c>
      <c r="CI9" s="26" t="s">
        <v>391</v>
      </c>
      <c r="CJ9" s="4"/>
      <c r="CK9" s="4"/>
      <c r="CL9" s="26" t="s">
        <v>455</v>
      </c>
      <c r="CM9" s="4"/>
      <c r="CN9" s="4"/>
      <c r="CO9" s="4"/>
      <c r="CP9" s="4"/>
      <c r="CQ9" s="26" t="s">
        <v>449</v>
      </c>
      <c r="CR9" s="4"/>
      <c r="CS9" s="4"/>
      <c r="CT9" s="4"/>
      <c r="CU9" s="26" t="s">
        <v>442</v>
      </c>
      <c r="CV9" s="4"/>
      <c r="CW9" s="4"/>
      <c r="CX9" s="26" t="s">
        <v>514</v>
      </c>
      <c r="CY9" s="4"/>
      <c r="CZ9" s="4"/>
      <c r="DA9" s="4"/>
      <c r="DB9" s="4"/>
      <c r="DC9" s="4"/>
      <c r="DD9" s="4"/>
      <c r="DE9" s="4"/>
      <c r="DF9" s="4"/>
      <c r="DG9" s="4"/>
      <c r="DH9" s="4"/>
      <c r="DI9" s="26" t="s">
        <v>1813</v>
      </c>
      <c r="DJ9" s="4"/>
      <c r="DK9" s="4"/>
      <c r="DL9" s="4"/>
      <c r="DM9" s="4"/>
      <c r="DN9" s="4"/>
      <c r="DO9" s="4"/>
      <c r="DP9" s="4"/>
      <c r="DQ9" s="4"/>
      <c r="DR9" s="26" t="s">
        <v>5664</v>
      </c>
      <c r="DS9" s="26" t="s">
        <v>1512</v>
      </c>
      <c r="DT9" s="4"/>
      <c r="DU9" s="4"/>
      <c r="DV9" s="4"/>
      <c r="DW9" s="4"/>
      <c r="DX9" s="4"/>
      <c r="DY9" s="4"/>
      <c r="DZ9" s="4"/>
      <c r="EA9" s="49"/>
      <c r="EB9" s="4"/>
      <c r="EC9" s="4"/>
      <c r="ED9" s="26" t="s">
        <v>1462</v>
      </c>
      <c r="EE9" s="4"/>
      <c r="EF9" s="4"/>
      <c r="EG9" s="4"/>
      <c r="EH9" s="49"/>
      <c r="EI9" s="4"/>
      <c r="EJ9" s="4"/>
      <c r="EK9" s="4"/>
      <c r="EL9" s="4"/>
      <c r="EM9" s="4"/>
      <c r="EN9" s="4"/>
      <c r="EO9" s="4"/>
      <c r="EP9" s="4"/>
      <c r="EQ9" s="26" t="s">
        <v>759</v>
      </c>
      <c r="ER9" s="4"/>
      <c r="ES9" s="26" t="s">
        <v>770</v>
      </c>
      <c r="ET9" s="26" t="s">
        <v>917</v>
      </c>
      <c r="EU9" s="26" t="s">
        <v>5675</v>
      </c>
      <c r="EV9" s="4"/>
      <c r="EW9" s="26" t="s">
        <v>934</v>
      </c>
      <c r="EX9" s="4"/>
      <c r="EY9" s="26" t="s">
        <v>940</v>
      </c>
      <c r="EZ9" s="4"/>
      <c r="FA9" s="4"/>
      <c r="FB9" s="4"/>
      <c r="FC9" s="4"/>
      <c r="FD9" s="4"/>
      <c r="FE9" s="4"/>
      <c r="FF9" s="26" t="s">
        <v>782</v>
      </c>
      <c r="FG9" s="26" t="s">
        <v>786</v>
      </c>
      <c r="FH9" s="4"/>
      <c r="FI9" s="4"/>
      <c r="FJ9" s="4"/>
      <c r="FK9" s="4"/>
      <c r="FL9" s="26" t="s">
        <v>823</v>
      </c>
      <c r="FM9" s="4"/>
      <c r="FN9" s="4"/>
      <c r="FO9" s="4"/>
      <c r="FP9" s="26" t="s">
        <v>849</v>
      </c>
      <c r="FQ9" s="26" t="s">
        <v>840</v>
      </c>
      <c r="FR9" s="4"/>
      <c r="FS9" s="26" t="s">
        <v>856</v>
      </c>
      <c r="FT9" s="4"/>
      <c r="FU9" s="4"/>
      <c r="FV9" s="26" t="s">
        <v>865</v>
      </c>
      <c r="FW9" s="4"/>
      <c r="FX9" s="4"/>
      <c r="FY9" s="4"/>
      <c r="FZ9" s="26" t="s">
        <v>880</v>
      </c>
      <c r="GA9" s="4"/>
      <c r="GB9" s="4"/>
      <c r="GC9" s="4"/>
      <c r="GD9" s="4"/>
      <c r="GE9" s="4"/>
      <c r="GF9" s="26" t="s">
        <v>899</v>
      </c>
      <c r="GG9" s="4"/>
      <c r="GH9" s="26" t="s">
        <v>831</v>
      </c>
      <c r="GI9" s="4"/>
      <c r="GJ9" s="26" t="s">
        <v>912</v>
      </c>
      <c r="GK9" s="4"/>
      <c r="GL9" s="4"/>
      <c r="GM9" s="4"/>
      <c r="GN9" s="4"/>
      <c r="GO9" s="26" t="s">
        <v>804</v>
      </c>
      <c r="GP9" s="26" t="s">
        <v>798</v>
      </c>
      <c r="GQ9" s="4"/>
      <c r="GR9" s="26" t="s">
        <v>814</v>
      </c>
      <c r="GS9" s="4"/>
      <c r="GT9" s="4"/>
      <c r="GU9" s="4"/>
      <c r="GV9" s="26" t="s">
        <v>202</v>
      </c>
      <c r="GW9" s="4"/>
      <c r="GX9" s="4"/>
      <c r="GY9" s="4"/>
      <c r="GZ9" s="4"/>
      <c r="HA9" s="4"/>
      <c r="HB9" s="4"/>
      <c r="HC9" s="4"/>
      <c r="HD9" s="4"/>
      <c r="HE9" s="4"/>
      <c r="HF9" s="4"/>
      <c r="HG9" s="4"/>
      <c r="HH9" s="26" t="s">
        <v>250</v>
      </c>
      <c r="HI9" s="4"/>
      <c r="HJ9" s="4"/>
      <c r="HK9" s="4"/>
      <c r="HL9" s="26" t="s">
        <v>262</v>
      </c>
      <c r="HM9" s="26" t="s">
        <v>270</v>
      </c>
      <c r="HN9" s="4"/>
      <c r="HO9" s="4"/>
      <c r="HP9" s="4"/>
      <c r="HQ9" s="4"/>
      <c r="HR9" s="4"/>
      <c r="HS9" s="4"/>
      <c r="HT9" s="4"/>
      <c r="HU9" s="4"/>
      <c r="HV9" s="4"/>
      <c r="HW9" s="4"/>
      <c r="HX9" s="4"/>
      <c r="HY9" s="4"/>
      <c r="HZ9" s="4"/>
      <c r="IA9" s="49"/>
      <c r="IB9" s="4"/>
      <c r="IC9" s="4"/>
      <c r="ID9" s="4"/>
      <c r="IE9" s="4"/>
      <c r="IF9" s="4"/>
      <c r="IG9" s="4"/>
      <c r="IH9" s="4"/>
      <c r="II9" s="4"/>
      <c r="IJ9" s="4"/>
      <c r="IK9" s="49"/>
      <c r="IL9" s="4"/>
      <c r="IM9" s="26" t="s">
        <v>217</v>
      </c>
      <c r="IN9" s="4"/>
      <c r="IO9" s="4"/>
      <c r="IP9" s="4"/>
      <c r="IQ9" s="4"/>
      <c r="IR9" s="4"/>
      <c r="IS9" s="4"/>
      <c r="IT9" s="4"/>
      <c r="IU9" s="4"/>
      <c r="IV9" s="4"/>
      <c r="IW9" s="4"/>
      <c r="IX9" s="4"/>
      <c r="IY9" s="4"/>
      <c r="IZ9" s="4"/>
      <c r="JA9" s="4"/>
      <c r="JB9" s="4"/>
      <c r="JC9" s="4"/>
      <c r="JD9" s="4"/>
      <c r="JE9" s="4"/>
      <c r="JF9" s="4"/>
      <c r="JG9" s="4"/>
      <c r="JH9" s="4"/>
      <c r="JI9" s="4"/>
      <c r="JJ9" s="4"/>
      <c r="JK9" s="4"/>
      <c r="JL9" s="4"/>
      <c r="JM9" s="4"/>
      <c r="JN9" s="4"/>
      <c r="JO9" s="4"/>
      <c r="JP9" s="4"/>
      <c r="JQ9" s="4"/>
      <c r="JR9" s="4"/>
      <c r="JS9" s="4"/>
      <c r="JT9" s="4"/>
      <c r="JU9" s="4"/>
      <c r="JV9" s="4"/>
      <c r="JW9" s="4"/>
      <c r="JX9" s="4"/>
      <c r="JY9" s="4"/>
      <c r="JZ9" s="4"/>
      <c r="KA9" s="4"/>
      <c r="KB9" s="4"/>
      <c r="KC9" s="4"/>
      <c r="KD9" s="4"/>
      <c r="KE9" s="4"/>
      <c r="KF9" s="4"/>
      <c r="KG9" s="4"/>
      <c r="KH9" s="4"/>
      <c r="KI9" s="4"/>
      <c r="KJ9" s="4"/>
      <c r="KK9" s="4"/>
      <c r="KL9" s="4"/>
      <c r="KM9" s="4"/>
      <c r="KN9" s="4"/>
      <c r="KO9" s="4"/>
      <c r="KP9" s="4"/>
      <c r="KQ9" s="4"/>
      <c r="KR9" s="4"/>
      <c r="KS9" s="4"/>
      <c r="KT9" s="4"/>
      <c r="KU9" s="4"/>
      <c r="KV9" s="4"/>
      <c r="KW9" s="4"/>
      <c r="KX9" s="4"/>
      <c r="KY9" s="4"/>
      <c r="KZ9" s="4"/>
      <c r="LA9" s="4"/>
      <c r="LB9" s="4"/>
      <c r="LC9" s="4"/>
      <c r="LD9" s="4"/>
      <c r="LE9" s="4"/>
      <c r="LF9" s="4"/>
      <c r="LG9" s="4"/>
      <c r="LH9" s="4"/>
      <c r="LI9" s="4"/>
      <c r="LJ9" s="4"/>
      <c r="LK9" s="4"/>
      <c r="LL9" s="4"/>
      <c r="LM9" s="4"/>
      <c r="LN9" s="4"/>
      <c r="LO9" s="4"/>
      <c r="LP9" s="4"/>
      <c r="LQ9" s="4"/>
      <c r="LR9" s="4"/>
      <c r="LS9" s="4"/>
      <c r="LT9" s="4"/>
      <c r="LU9" s="26" t="s">
        <v>1135</v>
      </c>
      <c r="LV9" s="26" t="s">
        <v>1139</v>
      </c>
      <c r="LW9" s="4"/>
      <c r="LX9" s="4"/>
      <c r="LY9" s="4"/>
      <c r="LZ9" s="4"/>
      <c r="MA9" s="4"/>
      <c r="MB9" s="4"/>
      <c r="MC9" s="4"/>
      <c r="MD9" s="4"/>
      <c r="ME9" s="4"/>
      <c r="MF9" s="4"/>
      <c r="MG9" s="4"/>
      <c r="MH9" s="4"/>
      <c r="MI9" s="4"/>
      <c r="MJ9" s="4"/>
      <c r="MK9" s="4"/>
      <c r="ML9" s="4"/>
      <c r="MM9" s="4"/>
      <c r="MN9" s="4"/>
      <c r="MO9" s="4"/>
      <c r="MP9" s="26" t="s">
        <v>1211</v>
      </c>
      <c r="MQ9" s="4"/>
      <c r="MR9" s="4"/>
      <c r="MS9" s="4"/>
      <c r="MT9" s="4"/>
      <c r="MU9" s="4"/>
      <c r="MV9" s="4"/>
      <c r="MW9" s="4"/>
      <c r="MX9" s="26" t="s">
        <v>1770</v>
      </c>
      <c r="MY9" s="49"/>
      <c r="MZ9" s="49"/>
      <c r="NA9" s="4"/>
      <c r="NB9" s="49"/>
      <c r="NC9" s="49"/>
      <c r="ND9" s="4"/>
      <c r="NE9" s="4"/>
      <c r="NF9" s="4"/>
      <c r="NG9" s="4"/>
      <c r="NH9" s="4"/>
      <c r="NI9" s="4"/>
      <c r="NJ9" s="4"/>
      <c r="NK9" s="4"/>
      <c r="NL9" s="4"/>
      <c r="NM9" s="4"/>
      <c r="NN9" s="4"/>
      <c r="NO9" s="26" t="s">
        <v>557</v>
      </c>
      <c r="NP9" s="4"/>
      <c r="NQ9" s="4"/>
      <c r="NR9" s="4"/>
      <c r="NS9" s="4"/>
      <c r="NT9" s="4"/>
      <c r="NU9" s="4"/>
      <c r="NV9" s="4"/>
      <c r="NW9" s="4"/>
      <c r="NX9" s="4"/>
      <c r="NY9" s="4"/>
      <c r="NZ9" s="4"/>
      <c r="OA9" s="4"/>
      <c r="OB9" s="4"/>
      <c r="OC9" s="4"/>
      <c r="OD9" s="4"/>
      <c r="OE9" s="4"/>
      <c r="OF9" s="4"/>
      <c r="OG9" s="4"/>
      <c r="OH9" s="4"/>
      <c r="OI9" s="4"/>
      <c r="OJ9" s="26" t="s">
        <v>642</v>
      </c>
      <c r="OK9" s="4"/>
      <c r="OL9" s="4"/>
      <c r="OM9" s="26" t="s">
        <v>654</v>
      </c>
      <c r="ON9" s="4"/>
      <c r="OO9" s="4"/>
      <c r="OP9" s="4"/>
      <c r="OQ9" s="4"/>
      <c r="OR9" s="4"/>
      <c r="OS9" s="4" t="s">
        <v>678</v>
      </c>
      <c r="OT9" s="26" t="s">
        <v>682</v>
      </c>
      <c r="OU9" s="4"/>
      <c r="OV9" s="4"/>
      <c r="OW9" s="4"/>
      <c r="OX9" s="4"/>
      <c r="OY9" s="4"/>
      <c r="OZ9" s="4"/>
      <c r="PA9" s="4"/>
      <c r="PB9" s="4"/>
      <c r="PC9" s="4"/>
      <c r="PD9" s="4"/>
      <c r="PE9" s="4"/>
      <c r="PF9" s="4"/>
      <c r="PG9" s="4"/>
      <c r="PH9" s="4"/>
      <c r="PI9" s="4"/>
      <c r="PJ9" s="4"/>
      <c r="PK9" s="4"/>
      <c r="PL9" s="4"/>
      <c r="PM9" s="4"/>
      <c r="PN9" s="4"/>
      <c r="PO9" s="4"/>
      <c r="PP9" s="4"/>
      <c r="PQ9" s="26" t="s">
        <v>2206</v>
      </c>
      <c r="PR9" s="4"/>
      <c r="PS9" s="4"/>
      <c r="PT9" s="4"/>
      <c r="PU9" s="4"/>
      <c r="PV9" s="4"/>
      <c r="PW9" s="4"/>
      <c r="PX9" s="4"/>
      <c r="PY9" s="4"/>
      <c r="PZ9" s="4"/>
      <c r="QA9" s="4"/>
      <c r="QB9" s="4"/>
      <c r="QC9" s="4"/>
      <c r="QD9" s="4"/>
      <c r="QE9" s="4"/>
      <c r="QF9" s="4"/>
      <c r="QG9" s="4"/>
      <c r="QH9" s="4"/>
      <c r="QI9" s="4"/>
      <c r="QJ9" s="4"/>
      <c r="QK9" s="4"/>
      <c r="QL9" s="4"/>
      <c r="QM9" s="4"/>
      <c r="QN9" s="4"/>
      <c r="QO9" s="4"/>
      <c r="QP9" s="4"/>
      <c r="QQ9" s="4"/>
      <c r="QR9" s="4"/>
      <c r="QS9" s="4"/>
      <c r="QT9" s="4"/>
      <c r="QU9" s="4"/>
      <c r="QV9" s="4"/>
      <c r="QW9" s="4"/>
      <c r="QX9" s="4"/>
      <c r="QY9" s="4"/>
      <c r="QZ9" s="4"/>
      <c r="RA9" s="4"/>
      <c r="RB9" s="4"/>
      <c r="RC9" s="4"/>
      <c r="RD9" s="4"/>
      <c r="RE9" s="4"/>
      <c r="RF9" s="4"/>
      <c r="RG9" s="4"/>
      <c r="RH9" s="4"/>
      <c r="RI9" s="4"/>
      <c r="RJ9" s="4"/>
      <c r="RK9" s="4"/>
      <c r="RL9" s="4"/>
      <c r="RM9" s="4"/>
      <c r="RN9" s="4"/>
      <c r="RO9" s="4"/>
      <c r="RP9" s="4"/>
      <c r="RQ9" s="4"/>
      <c r="RR9" s="4"/>
      <c r="RS9" s="4"/>
      <c r="RT9" s="4"/>
      <c r="RU9" s="4"/>
      <c r="RV9" s="4"/>
      <c r="RW9" s="4"/>
      <c r="RX9" s="4"/>
      <c r="RY9" s="4"/>
      <c r="RZ9" s="4"/>
      <c r="SA9" s="4"/>
      <c r="SB9" s="4"/>
      <c r="SC9" s="4"/>
      <c r="SD9" s="4"/>
      <c r="SE9" s="4"/>
      <c r="SF9" s="4"/>
      <c r="SG9" s="4"/>
      <c r="SH9" s="4"/>
      <c r="SI9" s="4"/>
      <c r="SJ9" s="4"/>
      <c r="SK9" s="4"/>
      <c r="SL9" s="4"/>
      <c r="SM9" s="4"/>
      <c r="SN9" s="4"/>
      <c r="SO9" s="4"/>
      <c r="SP9" s="4"/>
      <c r="SQ9" s="4"/>
      <c r="SR9" s="4"/>
      <c r="SS9" s="4"/>
      <c r="ST9" s="4"/>
      <c r="SU9" s="4"/>
      <c r="SV9" s="4"/>
      <c r="SW9" s="4"/>
      <c r="SX9" s="4"/>
      <c r="SY9" s="4"/>
      <c r="SZ9" s="4"/>
      <c r="TA9" s="4"/>
      <c r="TB9" s="4"/>
      <c r="TC9" s="4"/>
      <c r="TD9" s="49"/>
      <c r="TE9" s="49"/>
      <c r="TF9" s="4"/>
      <c r="TG9" s="4"/>
      <c r="TH9" s="4"/>
      <c r="TI9" s="4"/>
      <c r="TJ9" s="4"/>
      <c r="TK9" s="4"/>
      <c r="TL9" s="4"/>
      <c r="TM9" s="26" t="s">
        <v>1590</v>
      </c>
      <c r="TN9" s="4"/>
      <c r="TO9" s="4"/>
      <c r="TP9" s="4"/>
      <c r="TQ9" s="4"/>
      <c r="TR9" s="4"/>
      <c r="TS9" s="4"/>
      <c r="TT9" s="4"/>
      <c r="TU9" s="26" t="s">
        <v>1644</v>
      </c>
      <c r="TV9" s="4"/>
      <c r="TW9" s="26" t="s">
        <v>1703</v>
      </c>
      <c r="TX9" s="4"/>
      <c r="TY9" s="4"/>
      <c r="TZ9" s="4"/>
      <c r="UA9" s="4"/>
      <c r="UB9" s="4"/>
      <c r="UC9" s="4"/>
      <c r="UD9" s="26" t="s">
        <v>1624</v>
      </c>
      <c r="UE9" s="4"/>
      <c r="UF9" s="26" t="s">
        <v>1576</v>
      </c>
      <c r="UG9" s="4"/>
      <c r="UH9" s="4"/>
      <c r="UI9" s="4"/>
      <c r="UJ9" s="4"/>
      <c r="UK9" s="4"/>
      <c r="UL9" s="4"/>
      <c r="UM9" s="4"/>
      <c r="UN9" s="4"/>
      <c r="UO9" s="4"/>
      <c r="UP9" s="4"/>
      <c r="UQ9" s="4"/>
      <c r="UR9" s="4"/>
      <c r="US9" s="4"/>
      <c r="UT9" s="4"/>
      <c r="UU9" s="4"/>
      <c r="UV9" s="4"/>
      <c r="UW9" s="4"/>
      <c r="UX9" s="4"/>
      <c r="UY9" s="4"/>
      <c r="UZ9" s="4"/>
      <c r="VA9" s="4"/>
      <c r="VB9" s="4"/>
      <c r="VC9" s="4"/>
      <c r="VD9" s="4"/>
      <c r="VE9" s="4"/>
      <c r="VF9" s="4"/>
      <c r="VG9" s="4"/>
      <c r="VH9" s="26" t="s">
        <v>1225</v>
      </c>
      <c r="VI9" s="4"/>
      <c r="VJ9" s="4"/>
      <c r="VK9" s="4"/>
      <c r="VL9" s="4"/>
      <c r="VM9" s="4"/>
      <c r="VN9" s="50"/>
      <c r="VO9" s="50"/>
      <c r="VP9" s="50"/>
      <c r="VQ9" s="50"/>
      <c r="VR9" s="50"/>
      <c r="VS9" s="50"/>
      <c r="VT9" s="50"/>
      <c r="VU9" s="50"/>
      <c r="VV9" s="50"/>
      <c r="VW9" s="50"/>
      <c r="VX9" s="50"/>
      <c r="VY9" s="50"/>
    </row>
    <row r="10" spans="1:662" ht="40.5" x14ac:dyDescent="0.35">
      <c r="A10" s="6" t="s">
        <v>154</v>
      </c>
      <c r="B10" s="6" t="s">
        <v>2884</v>
      </c>
      <c r="C10" s="26" t="s">
        <v>2935</v>
      </c>
      <c r="D10" s="26" t="s">
        <v>151</v>
      </c>
      <c r="E10" s="4" t="s">
        <v>133</v>
      </c>
      <c r="F10" s="6" t="s">
        <v>152</v>
      </c>
      <c r="G10" s="29" t="s">
        <v>153</v>
      </c>
      <c r="H10" s="8">
        <f t="shared" ref="H10:H73" si="11">LEN(A10)</f>
        <v>24</v>
      </c>
      <c r="I10" s="16"/>
      <c r="J10" s="16"/>
      <c r="K10" s="16"/>
      <c r="L10" s="16"/>
      <c r="M10" s="16"/>
      <c r="N10" s="16"/>
      <c r="O10" s="16"/>
      <c r="P10" s="16"/>
      <c r="Q10" s="16"/>
      <c r="R10" s="36"/>
      <c r="S10" s="16"/>
      <c r="T10" s="16"/>
      <c r="U10" s="16"/>
      <c r="V10" s="16"/>
      <c r="W10" s="16"/>
      <c r="X10" s="16"/>
      <c r="Y10" s="16"/>
      <c r="Z10" s="16"/>
      <c r="AA10" s="16"/>
      <c r="AB10" s="16"/>
      <c r="AC10" s="36"/>
      <c r="AD10" s="16"/>
      <c r="AE10" s="36"/>
      <c r="AF10" s="16"/>
      <c r="AG10" s="16"/>
      <c r="AH10" s="16"/>
      <c r="AI10" s="16"/>
      <c r="AJ10" s="16"/>
      <c r="AK10" s="16"/>
      <c r="AL10" s="16"/>
      <c r="AM10" s="16"/>
      <c r="AN10" s="16"/>
      <c r="AO10" s="16"/>
      <c r="AP10" s="16"/>
      <c r="AQ10" s="16"/>
      <c r="AR10" s="16"/>
      <c r="AS10" s="16"/>
      <c r="AT10" s="16"/>
      <c r="AU10" s="16"/>
      <c r="AV10" s="36"/>
      <c r="AW10" s="16"/>
      <c r="AX10" s="16"/>
      <c r="AY10" s="16"/>
      <c r="AZ10" s="16"/>
      <c r="BA10" s="26" t="s">
        <v>480</v>
      </c>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26" t="s">
        <v>376</v>
      </c>
      <c r="CF10" s="16"/>
      <c r="CG10" s="26" t="s">
        <v>405</v>
      </c>
      <c r="CH10" s="16"/>
      <c r="CI10" s="26" t="s">
        <v>388</v>
      </c>
      <c r="CJ10" s="16"/>
      <c r="CK10" s="16"/>
      <c r="CL10" s="16"/>
      <c r="CM10" s="16"/>
      <c r="CN10" s="16"/>
      <c r="CO10" s="16"/>
      <c r="CP10" s="16"/>
      <c r="CQ10" s="16"/>
      <c r="CR10" s="16"/>
      <c r="CS10" s="16"/>
      <c r="CT10" s="16"/>
      <c r="CU10" s="16"/>
      <c r="CV10" s="16"/>
      <c r="CW10" s="16"/>
      <c r="CX10" s="16"/>
      <c r="CY10" s="16"/>
      <c r="CZ10" s="16"/>
      <c r="DA10" s="16"/>
      <c r="DB10" s="16"/>
      <c r="DC10" s="16"/>
      <c r="DD10" s="16"/>
      <c r="DE10" s="16"/>
      <c r="DF10" s="16"/>
      <c r="DG10" s="16"/>
      <c r="DH10" s="16"/>
      <c r="DI10" s="16"/>
      <c r="DJ10" s="16"/>
      <c r="DK10" s="16"/>
      <c r="DL10" s="16"/>
      <c r="DM10" s="16"/>
      <c r="DN10" s="16"/>
      <c r="DO10" s="16"/>
      <c r="DP10" s="16"/>
      <c r="DQ10" s="16"/>
      <c r="DR10" s="26" t="s">
        <v>5665</v>
      </c>
      <c r="DS10" s="26" t="s">
        <v>1518</v>
      </c>
      <c r="DT10" s="16"/>
      <c r="DU10" s="16"/>
      <c r="DV10" s="16"/>
      <c r="DW10" s="16"/>
      <c r="DX10" s="16"/>
      <c r="DY10" s="16"/>
      <c r="DZ10" s="16"/>
      <c r="EA10" s="36"/>
      <c r="EB10" s="16"/>
      <c r="EC10" s="16"/>
      <c r="ED10" s="26" t="s">
        <v>1452</v>
      </c>
      <c r="EE10" s="16"/>
      <c r="EF10" s="16"/>
      <c r="EG10" s="16"/>
      <c r="EH10" s="36"/>
      <c r="EI10" s="16"/>
      <c r="EJ10" s="16"/>
      <c r="EK10" s="16"/>
      <c r="EL10" s="16"/>
      <c r="EM10" s="16"/>
      <c r="EN10" s="16"/>
      <c r="EO10" s="16"/>
      <c r="EP10" s="16"/>
      <c r="EQ10" s="16"/>
      <c r="ER10" s="16"/>
      <c r="ES10" s="16"/>
      <c r="ET10" s="26" t="s">
        <v>920</v>
      </c>
      <c r="EU10" s="16"/>
      <c r="EV10" s="16"/>
      <c r="EW10" s="16"/>
      <c r="EX10" s="16"/>
      <c r="EY10" s="16"/>
      <c r="EZ10" s="16"/>
      <c r="FA10" s="16"/>
      <c r="FB10" s="16"/>
      <c r="FC10" s="16"/>
      <c r="FD10" s="16"/>
      <c r="FE10" s="16"/>
      <c r="FF10" s="16"/>
      <c r="FG10" s="16"/>
      <c r="FH10" s="16"/>
      <c r="FI10" s="16"/>
      <c r="FJ10" s="16"/>
      <c r="FK10" s="16"/>
      <c r="FL10" s="16"/>
      <c r="FM10" s="16"/>
      <c r="FN10" s="16"/>
      <c r="FO10" s="16"/>
      <c r="FP10" s="16"/>
      <c r="FQ10" s="16"/>
      <c r="FR10" s="16"/>
      <c r="FS10" s="16"/>
      <c r="FT10" s="16"/>
      <c r="FU10" s="16"/>
      <c r="FV10" s="26" t="s">
        <v>866</v>
      </c>
      <c r="FW10" s="16"/>
      <c r="FX10" s="16"/>
      <c r="FY10" s="16"/>
      <c r="FZ10" s="16"/>
      <c r="GA10" s="16"/>
      <c r="GB10" s="16"/>
      <c r="GC10" s="16"/>
      <c r="GD10" s="16"/>
      <c r="GE10" s="16"/>
      <c r="GF10" s="16"/>
      <c r="GG10" s="16"/>
      <c r="GH10" s="16"/>
      <c r="GI10" s="16"/>
      <c r="GJ10" s="16"/>
      <c r="GK10" s="16"/>
      <c r="GL10" s="16"/>
      <c r="GM10" s="16"/>
      <c r="GN10" s="16"/>
      <c r="GO10" s="16"/>
      <c r="GP10" s="16"/>
      <c r="GQ10" s="16"/>
      <c r="GR10" s="16"/>
      <c r="GS10" s="16"/>
      <c r="GT10" s="16"/>
      <c r="GU10" s="16"/>
      <c r="GV10" s="26" t="s">
        <v>203</v>
      </c>
      <c r="GW10" s="16"/>
      <c r="GX10" s="16"/>
      <c r="GY10" s="16"/>
      <c r="GZ10" s="16"/>
      <c r="HA10" s="16"/>
      <c r="HB10" s="16"/>
      <c r="HC10" s="16"/>
      <c r="HD10" s="16"/>
      <c r="HE10" s="16"/>
      <c r="HF10" s="16"/>
      <c r="HG10" s="16"/>
      <c r="HH10" s="16"/>
      <c r="HI10" s="16"/>
      <c r="HJ10" s="16"/>
      <c r="HK10" s="16"/>
      <c r="HL10" s="16"/>
      <c r="HM10" s="16"/>
      <c r="HN10" s="16"/>
      <c r="HO10" s="16"/>
      <c r="HP10" s="16"/>
      <c r="HQ10" s="16"/>
      <c r="HR10" s="16"/>
      <c r="HS10" s="16"/>
      <c r="HT10" s="16"/>
      <c r="HU10" s="16"/>
      <c r="HV10" s="16"/>
      <c r="HW10" s="16"/>
      <c r="HX10" s="16"/>
      <c r="HY10" s="16"/>
      <c r="HZ10" s="16"/>
      <c r="IA10" s="36"/>
      <c r="IB10" s="16"/>
      <c r="IC10" s="16"/>
      <c r="ID10" s="16"/>
      <c r="IE10" s="16"/>
      <c r="IF10" s="16"/>
      <c r="IG10" s="16"/>
      <c r="IH10" s="16"/>
      <c r="II10" s="16"/>
      <c r="IJ10" s="16"/>
      <c r="IK10" s="36"/>
      <c r="IL10" s="16"/>
      <c r="IM10" s="26" t="s">
        <v>220</v>
      </c>
      <c r="IN10" s="16"/>
      <c r="IO10" s="16"/>
      <c r="IP10" s="16"/>
      <c r="IQ10" s="16"/>
      <c r="IR10" s="16"/>
      <c r="IS10" s="16"/>
      <c r="IT10" s="16"/>
      <c r="IU10" s="16"/>
      <c r="IV10" s="16"/>
      <c r="IW10" s="16"/>
      <c r="IX10" s="16"/>
      <c r="IY10" s="16"/>
      <c r="IZ10" s="16"/>
      <c r="JA10" s="16"/>
      <c r="JB10" s="16"/>
      <c r="JC10" s="16"/>
      <c r="JD10" s="16"/>
      <c r="JE10" s="16"/>
      <c r="JF10" s="16"/>
      <c r="JG10" s="16"/>
      <c r="JH10" s="16"/>
      <c r="JI10" s="16"/>
      <c r="JJ10" s="16"/>
      <c r="JK10" s="16"/>
      <c r="JL10" s="16"/>
      <c r="JM10" s="16"/>
      <c r="JN10" s="16"/>
      <c r="JO10" s="16"/>
      <c r="JP10" s="16"/>
      <c r="JQ10" s="16"/>
      <c r="JR10" s="16"/>
      <c r="JS10" s="16"/>
      <c r="JT10" s="16"/>
      <c r="JU10" s="16"/>
      <c r="JV10" s="16"/>
      <c r="JW10" s="16"/>
      <c r="JX10" s="16"/>
      <c r="JY10" s="16"/>
      <c r="JZ10" s="16"/>
      <c r="KA10" s="16"/>
      <c r="KB10" s="16"/>
      <c r="KC10" s="16"/>
      <c r="KD10" s="16"/>
      <c r="KE10" s="16"/>
      <c r="KF10" s="16"/>
      <c r="KG10" s="16"/>
      <c r="KH10" s="16"/>
      <c r="KI10" s="16"/>
      <c r="KJ10" s="16"/>
      <c r="KK10" s="16"/>
      <c r="KL10" s="16"/>
      <c r="KM10" s="16"/>
      <c r="KN10" s="16"/>
      <c r="KO10" s="16"/>
      <c r="KP10" s="16"/>
      <c r="KQ10" s="16"/>
      <c r="KR10" s="16"/>
      <c r="KS10" s="16"/>
      <c r="KT10" s="16"/>
      <c r="KU10" s="16"/>
      <c r="KV10" s="16"/>
      <c r="KW10" s="16"/>
      <c r="KX10" s="16"/>
      <c r="KY10" s="16"/>
      <c r="KZ10" s="16"/>
      <c r="LA10" s="16"/>
      <c r="LB10" s="16"/>
      <c r="LC10" s="16"/>
      <c r="LD10" s="16"/>
      <c r="LE10" s="16"/>
      <c r="LF10" s="16"/>
      <c r="LG10" s="16"/>
      <c r="LH10" s="16"/>
      <c r="LI10" s="16"/>
      <c r="LJ10" s="16"/>
      <c r="LK10" s="16"/>
      <c r="LL10" s="16"/>
      <c r="LM10" s="16"/>
      <c r="LN10" s="16"/>
      <c r="LO10" s="16"/>
      <c r="LP10" s="16"/>
      <c r="LQ10" s="16"/>
      <c r="LR10" s="16"/>
      <c r="LS10" s="16"/>
      <c r="LT10" s="16"/>
      <c r="LU10" s="16"/>
      <c r="LV10" s="16"/>
      <c r="LW10" s="16"/>
      <c r="LX10" s="16"/>
      <c r="LY10" s="16"/>
      <c r="LZ10" s="16"/>
      <c r="MA10" s="16"/>
      <c r="MB10" s="16"/>
      <c r="MC10" s="16"/>
      <c r="MD10" s="16"/>
      <c r="ME10" s="16"/>
      <c r="MF10" s="16"/>
      <c r="MG10" s="16"/>
      <c r="MH10" s="16"/>
      <c r="MI10" s="16"/>
      <c r="MJ10" s="16"/>
      <c r="MK10" s="16"/>
      <c r="ML10" s="16"/>
      <c r="MM10" s="16"/>
      <c r="MN10" s="16"/>
      <c r="MO10" s="16"/>
      <c r="MP10" s="16"/>
      <c r="MQ10" s="16"/>
      <c r="MR10" s="16"/>
      <c r="MS10" s="16"/>
      <c r="MT10" s="16"/>
      <c r="MU10" s="16"/>
      <c r="MV10" s="16"/>
      <c r="MW10" s="16"/>
      <c r="MX10" s="16"/>
      <c r="MY10" s="36"/>
      <c r="MZ10" s="36"/>
      <c r="NA10" s="16"/>
      <c r="NB10" s="36"/>
      <c r="NC10" s="36"/>
      <c r="ND10" s="16"/>
      <c r="NE10" s="16"/>
      <c r="NF10" s="16"/>
      <c r="NG10" s="16"/>
      <c r="NH10" s="16"/>
      <c r="NI10" s="16"/>
      <c r="NJ10" s="16"/>
      <c r="NK10" s="16"/>
      <c r="NL10" s="16"/>
      <c r="NM10" s="16"/>
      <c r="NN10" s="16"/>
      <c r="NO10" s="16"/>
      <c r="NP10" s="16"/>
      <c r="NQ10" s="16"/>
      <c r="NR10" s="16"/>
      <c r="NS10" s="16"/>
      <c r="NT10" s="16"/>
      <c r="NU10" s="16"/>
      <c r="NV10" s="16"/>
      <c r="NW10" s="16"/>
      <c r="NX10" s="16"/>
      <c r="NY10" s="16"/>
      <c r="NZ10" s="16"/>
      <c r="OA10" s="16"/>
      <c r="OB10" s="16"/>
      <c r="OC10" s="16"/>
      <c r="OD10" s="16"/>
      <c r="OE10" s="16"/>
      <c r="OF10" s="16"/>
      <c r="OG10" s="16"/>
      <c r="OH10" s="16"/>
      <c r="OI10" s="16"/>
      <c r="OJ10" s="26" t="s">
        <v>637</v>
      </c>
      <c r="OK10" s="16"/>
      <c r="OL10" s="16"/>
      <c r="OM10" s="26" t="s">
        <v>4650</v>
      </c>
      <c r="ON10" s="16"/>
      <c r="OO10" s="16"/>
      <c r="OP10" s="16"/>
      <c r="OQ10" s="16"/>
      <c r="OR10" s="16"/>
      <c r="OS10" s="16"/>
      <c r="OT10" s="16"/>
      <c r="OU10" s="16"/>
      <c r="OV10" s="16"/>
      <c r="OW10" s="16"/>
      <c r="OX10" s="16"/>
      <c r="OY10" s="16"/>
      <c r="OZ10" s="16"/>
      <c r="PA10" s="16"/>
      <c r="PB10" s="16"/>
      <c r="PC10" s="16"/>
      <c r="PD10" s="16"/>
      <c r="PE10" s="16"/>
      <c r="PF10" s="16"/>
      <c r="PG10" s="16"/>
      <c r="PH10" s="16"/>
      <c r="PI10" s="16"/>
      <c r="PJ10" s="16"/>
      <c r="PK10" s="16"/>
      <c r="PL10" s="16"/>
      <c r="PM10" s="16"/>
      <c r="PN10" s="16"/>
      <c r="PO10" s="16"/>
      <c r="PP10" s="16"/>
      <c r="PQ10" s="26" t="s">
        <v>2210</v>
      </c>
      <c r="PR10" s="16"/>
      <c r="PS10" s="16"/>
      <c r="PT10" s="16"/>
      <c r="PU10" s="16"/>
      <c r="PV10" s="16"/>
      <c r="PW10" s="16"/>
      <c r="PX10" s="16"/>
      <c r="PY10" s="16"/>
      <c r="PZ10" s="16"/>
      <c r="QA10" s="16"/>
      <c r="QB10" s="16"/>
      <c r="QC10" s="16"/>
      <c r="QD10" s="16"/>
      <c r="QE10" s="16"/>
      <c r="QF10" s="16"/>
      <c r="QG10" s="16"/>
      <c r="QH10" s="16"/>
      <c r="QI10" s="16"/>
      <c r="QJ10" s="16"/>
      <c r="QK10" s="16"/>
      <c r="QL10" s="16"/>
      <c r="QM10" s="16"/>
      <c r="QN10" s="16"/>
      <c r="QO10" s="16"/>
      <c r="QP10" s="16"/>
      <c r="QQ10" s="16"/>
      <c r="QR10" s="16"/>
      <c r="QS10" s="16"/>
      <c r="QT10" s="16"/>
      <c r="QU10" s="16"/>
      <c r="QV10" s="16"/>
      <c r="QW10" s="16"/>
      <c r="QX10" s="16"/>
      <c r="QY10" s="16"/>
      <c r="QZ10" s="16"/>
      <c r="RA10" s="16"/>
      <c r="RB10" s="16"/>
      <c r="RC10" s="16"/>
      <c r="RD10" s="16"/>
      <c r="RE10" s="16"/>
      <c r="RF10" s="16"/>
      <c r="RG10" s="16"/>
      <c r="RH10" s="16"/>
      <c r="RI10" s="16"/>
      <c r="RJ10" s="16"/>
      <c r="RK10" s="16"/>
      <c r="RL10" s="16"/>
      <c r="RM10" s="16"/>
      <c r="RN10" s="16"/>
      <c r="RO10" s="16"/>
      <c r="RP10" s="16"/>
      <c r="RQ10" s="16"/>
      <c r="RR10" s="16"/>
      <c r="RS10" s="16"/>
      <c r="RT10" s="16"/>
      <c r="RU10" s="16"/>
      <c r="RV10" s="16"/>
      <c r="RW10" s="16"/>
      <c r="RX10" s="16"/>
      <c r="RY10" s="16"/>
      <c r="RZ10" s="16"/>
      <c r="SA10" s="16"/>
      <c r="SB10" s="16"/>
      <c r="SC10" s="16"/>
      <c r="SD10" s="16"/>
      <c r="SE10" s="16"/>
      <c r="SF10" s="16"/>
      <c r="SG10" s="16"/>
      <c r="SH10" s="16"/>
      <c r="SI10" s="16"/>
      <c r="SJ10" s="16"/>
      <c r="SK10" s="16"/>
      <c r="SL10" s="16"/>
      <c r="SM10" s="16"/>
      <c r="SN10" s="16"/>
      <c r="SO10" s="16"/>
      <c r="SP10" s="16"/>
      <c r="SQ10" s="16"/>
      <c r="SR10" s="16"/>
      <c r="SS10" s="16"/>
      <c r="ST10" s="16"/>
      <c r="SU10" s="16"/>
      <c r="SV10" s="16"/>
      <c r="SW10" s="16"/>
      <c r="SX10" s="16"/>
      <c r="SY10" s="16"/>
      <c r="SZ10" s="16"/>
      <c r="TA10" s="16"/>
      <c r="TB10" s="16"/>
      <c r="TC10" s="16"/>
      <c r="TD10" s="36"/>
      <c r="TE10" s="36"/>
      <c r="TF10" s="16"/>
      <c r="TG10" s="16"/>
      <c r="TH10" s="16"/>
      <c r="TI10" s="16"/>
      <c r="TJ10" s="16"/>
      <c r="TK10" s="16"/>
      <c r="TL10" s="16"/>
      <c r="TM10" s="26" t="s">
        <v>1587</v>
      </c>
      <c r="TN10" s="16"/>
      <c r="TO10" s="16"/>
      <c r="TP10" s="16"/>
      <c r="TQ10" s="16"/>
      <c r="TR10" s="16"/>
      <c r="TS10" s="16"/>
      <c r="TT10" s="16"/>
      <c r="TU10" s="26" t="s">
        <v>1635</v>
      </c>
      <c r="TV10" s="16"/>
      <c r="TW10" s="26" t="s">
        <v>1706</v>
      </c>
      <c r="TX10" s="16"/>
      <c r="TY10" s="16"/>
      <c r="TZ10" s="16"/>
      <c r="UA10" s="16"/>
      <c r="UB10" s="16"/>
      <c r="UC10" s="16"/>
      <c r="UD10" s="16"/>
      <c r="UE10" s="16"/>
      <c r="UF10" s="26" t="s">
        <v>1569</v>
      </c>
      <c r="UG10" s="16"/>
      <c r="UH10" s="16"/>
      <c r="UI10" s="16"/>
      <c r="UJ10" s="16"/>
      <c r="UK10" s="16"/>
      <c r="UL10" s="16"/>
      <c r="UM10" s="16"/>
      <c r="UN10" s="16"/>
      <c r="UO10" s="16"/>
      <c r="UP10" s="16"/>
      <c r="UQ10" s="16"/>
      <c r="UR10" s="16"/>
      <c r="US10" s="16"/>
      <c r="UT10" s="16"/>
      <c r="UU10" s="16"/>
      <c r="UV10" s="16"/>
      <c r="UW10" s="16"/>
      <c r="UX10" s="16"/>
      <c r="UY10" s="16"/>
      <c r="UZ10" s="16"/>
      <c r="VA10" s="16"/>
      <c r="VB10" s="16"/>
      <c r="VC10" s="16"/>
      <c r="VD10" s="16"/>
      <c r="VE10" s="16"/>
      <c r="VF10" s="16"/>
      <c r="VG10" s="16"/>
      <c r="VH10" s="16"/>
      <c r="VI10" s="16"/>
      <c r="VJ10" s="16"/>
      <c r="VK10" s="16"/>
      <c r="VL10" s="16"/>
      <c r="VM10" s="16"/>
      <c r="VN10"/>
      <c r="VO10"/>
      <c r="VP10"/>
      <c r="VQ10"/>
      <c r="VR10"/>
      <c r="VS10"/>
      <c r="VT10"/>
      <c r="VU10"/>
      <c r="VV10"/>
      <c r="VW10"/>
      <c r="VX10"/>
      <c r="VY10"/>
    </row>
    <row r="11" spans="1:662" ht="40.5" x14ac:dyDescent="0.35">
      <c r="A11" s="6" t="s">
        <v>158</v>
      </c>
      <c r="B11" s="6" t="s">
        <v>2885</v>
      </c>
      <c r="C11" s="26" t="s">
        <v>2914</v>
      </c>
      <c r="D11" s="26" t="s">
        <v>155</v>
      </c>
      <c r="E11" s="4">
        <v>901510114</v>
      </c>
      <c r="F11" s="6" t="s">
        <v>156</v>
      </c>
      <c r="G11" s="29" t="s">
        <v>157</v>
      </c>
      <c r="H11" s="8">
        <f t="shared" si="11"/>
        <v>29</v>
      </c>
      <c r="I11" s="16"/>
      <c r="J11" s="16"/>
      <c r="K11" s="16"/>
      <c r="L11" s="16"/>
      <c r="M11" s="16"/>
      <c r="N11" s="16"/>
      <c r="O11" s="16"/>
      <c r="P11" s="16"/>
      <c r="Q11" s="16"/>
      <c r="R11" s="36"/>
      <c r="S11" s="16"/>
      <c r="T11" s="16"/>
      <c r="U11" s="16"/>
      <c r="V11" s="16"/>
      <c r="W11" s="16"/>
      <c r="X11" s="16"/>
      <c r="Y11" s="16"/>
      <c r="Z11" s="16"/>
      <c r="AA11" s="16"/>
      <c r="AB11" s="16"/>
      <c r="AC11" s="36"/>
      <c r="AD11" s="16"/>
      <c r="AE11" s="36"/>
      <c r="AF11" s="16"/>
      <c r="AG11" s="16"/>
      <c r="AH11" s="16"/>
      <c r="AI11" s="16"/>
      <c r="AJ11" s="16"/>
      <c r="AK11" s="16"/>
      <c r="AL11" s="16"/>
      <c r="AM11" s="16"/>
      <c r="AN11" s="16"/>
      <c r="AO11" s="16"/>
      <c r="AP11" s="16"/>
      <c r="AQ11" s="16"/>
      <c r="AR11" s="16"/>
      <c r="AS11" s="16"/>
      <c r="AT11" s="16"/>
      <c r="AU11" s="16"/>
      <c r="AV11" s="36"/>
      <c r="AW11" s="16"/>
      <c r="AX11" s="16"/>
      <c r="AY11" s="16"/>
      <c r="AZ11" s="16"/>
      <c r="BA11" s="26" t="s">
        <v>475</v>
      </c>
      <c r="BB11" s="16"/>
      <c r="BC11" s="16"/>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36"/>
      <c r="CF11" s="16"/>
      <c r="CG11" s="16"/>
      <c r="CH11" s="16"/>
      <c r="CI11" s="26" t="s">
        <v>385</v>
      </c>
      <c r="CJ11" s="16"/>
      <c r="CK11" s="16"/>
      <c r="CL11" s="16"/>
      <c r="CM11" s="16"/>
      <c r="CN11" s="16"/>
      <c r="CO11" s="16"/>
      <c r="CP11" s="16"/>
      <c r="CQ11" s="16"/>
      <c r="CR11" s="16"/>
      <c r="CS11" s="16"/>
      <c r="CT11" s="16"/>
      <c r="CU11" s="16"/>
      <c r="CV11" s="16"/>
      <c r="CW11" s="16"/>
      <c r="CX11" s="16"/>
      <c r="CY11" s="16"/>
      <c r="CZ11" s="16"/>
      <c r="DA11" s="16"/>
      <c r="DB11" s="16"/>
      <c r="DC11" s="16"/>
      <c r="DD11" s="16"/>
      <c r="DE11" s="16"/>
      <c r="DF11" s="16"/>
      <c r="DG11" s="16"/>
      <c r="DH11" s="16"/>
      <c r="DI11" s="16"/>
      <c r="DJ11" s="16"/>
      <c r="DK11" s="16"/>
      <c r="DL11" s="16"/>
      <c r="DM11" s="16"/>
      <c r="DN11" s="16"/>
      <c r="DO11" s="16"/>
      <c r="DP11" s="16"/>
      <c r="DQ11" s="16"/>
      <c r="DR11" s="26" t="s">
        <v>1506</v>
      </c>
      <c r="DS11" s="26" t="s">
        <v>5666</v>
      </c>
      <c r="DT11" s="16"/>
      <c r="DU11" s="16"/>
      <c r="DV11" s="16"/>
      <c r="DW11" s="16"/>
      <c r="DX11" s="16"/>
      <c r="DY11" s="16"/>
      <c r="DZ11" s="16"/>
      <c r="EA11" s="36"/>
      <c r="EB11" s="16"/>
      <c r="EC11" s="16"/>
      <c r="ED11" s="26" t="s">
        <v>1459</v>
      </c>
      <c r="EE11" s="16"/>
      <c r="EF11" s="16"/>
      <c r="EG11" s="16"/>
      <c r="EH11" s="36"/>
      <c r="EI11" s="16"/>
      <c r="EJ11" s="16"/>
      <c r="EK11" s="16"/>
      <c r="EL11" s="16"/>
      <c r="EM11" s="16"/>
      <c r="EN11" s="16"/>
      <c r="EO11" s="16"/>
      <c r="EP11" s="16"/>
      <c r="EQ11" s="16"/>
      <c r="ER11" s="16"/>
      <c r="ES11" s="16"/>
      <c r="ET11" s="16"/>
      <c r="EU11" s="16"/>
      <c r="EV11" s="16"/>
      <c r="EW11" s="16"/>
      <c r="EX11" s="16"/>
      <c r="EY11" s="16"/>
      <c r="EZ11" s="16"/>
      <c r="FA11" s="16"/>
      <c r="FB11" s="16"/>
      <c r="FC11" s="16"/>
      <c r="FD11" s="16"/>
      <c r="FE11" s="16"/>
      <c r="FF11" s="16"/>
      <c r="FG11" s="16"/>
      <c r="FH11" s="16"/>
      <c r="FI11" s="16"/>
      <c r="FJ11" s="16"/>
      <c r="FK11" s="16"/>
      <c r="FL11" s="16"/>
      <c r="FM11" s="16"/>
      <c r="FN11" s="16"/>
      <c r="FO11" s="16"/>
      <c r="FP11" s="16"/>
      <c r="FQ11" s="16"/>
      <c r="FR11" s="16"/>
      <c r="FS11" s="16"/>
      <c r="FT11" s="16"/>
      <c r="FU11" s="16"/>
      <c r="FV11" s="16"/>
      <c r="FW11" s="16"/>
      <c r="FX11" s="16"/>
      <c r="FY11" s="16"/>
      <c r="FZ11" s="16"/>
      <c r="GA11" s="16"/>
      <c r="GB11" s="16"/>
      <c r="GC11" s="16"/>
      <c r="GD11" s="16"/>
      <c r="GE11" s="16"/>
      <c r="GF11" s="16"/>
      <c r="GG11" s="16"/>
      <c r="GH11" s="16"/>
      <c r="GI11" s="16"/>
      <c r="GJ11" s="16"/>
      <c r="GK11" s="16"/>
      <c r="GL11" s="16"/>
      <c r="GM11" s="16"/>
      <c r="GN11" s="16"/>
      <c r="GO11" s="16"/>
      <c r="GP11" s="16"/>
      <c r="GQ11" s="16"/>
      <c r="GR11" s="16"/>
      <c r="GS11" s="16"/>
      <c r="GT11" s="16"/>
      <c r="GU11" s="16"/>
      <c r="GV11" s="26" t="s">
        <v>204</v>
      </c>
      <c r="GW11" s="16"/>
      <c r="GX11" s="16"/>
      <c r="GY11" s="16"/>
      <c r="GZ11" s="16"/>
      <c r="HA11" s="16"/>
      <c r="HB11" s="16"/>
      <c r="HC11" s="16"/>
      <c r="HD11" s="16"/>
      <c r="HE11" s="16"/>
      <c r="HF11" s="16"/>
      <c r="HG11" s="16"/>
      <c r="HH11" s="16"/>
      <c r="HI11" s="16"/>
      <c r="HJ11" s="16"/>
      <c r="HK11" s="16"/>
      <c r="HL11" s="16"/>
      <c r="HM11" s="16"/>
      <c r="HN11" s="16"/>
      <c r="HO11" s="16"/>
      <c r="HP11" s="16"/>
      <c r="HQ11" s="16"/>
      <c r="HR11" s="16"/>
      <c r="HS11" s="16"/>
      <c r="HT11" s="16"/>
      <c r="HU11" s="16"/>
      <c r="HV11" s="16"/>
      <c r="HW11" s="16"/>
      <c r="HX11" s="16"/>
      <c r="HY11" s="16"/>
      <c r="HZ11" s="16"/>
      <c r="IA11" s="36"/>
      <c r="IB11" s="16"/>
      <c r="IC11" s="16"/>
      <c r="ID11" s="16"/>
      <c r="IE11" s="16"/>
      <c r="IF11" s="16"/>
      <c r="IG11" s="16"/>
      <c r="IH11" s="16"/>
      <c r="II11" s="16"/>
      <c r="IJ11" s="16"/>
      <c r="IK11" s="36"/>
      <c r="IL11" s="16"/>
      <c r="IM11" s="26" t="s">
        <v>215</v>
      </c>
      <c r="IN11" s="16"/>
      <c r="IO11" s="16"/>
      <c r="IP11" s="16"/>
      <c r="IQ11" s="16"/>
      <c r="IR11" s="16"/>
      <c r="IS11" s="16"/>
      <c r="IT11" s="16"/>
      <c r="IU11" s="16"/>
      <c r="IV11" s="16"/>
      <c r="IW11" s="16"/>
      <c r="IX11" s="16"/>
      <c r="IY11" s="16"/>
      <c r="IZ11" s="16"/>
      <c r="JA11" s="16"/>
      <c r="JB11" s="16"/>
      <c r="JC11" s="16"/>
      <c r="JD11" s="16"/>
      <c r="JE11" s="16"/>
      <c r="JF11" s="16"/>
      <c r="JG11" s="16"/>
      <c r="JH11" s="16"/>
      <c r="JI11" s="16"/>
      <c r="JJ11" s="16"/>
      <c r="JK11" s="16"/>
      <c r="JL11" s="16"/>
      <c r="JM11" s="16"/>
      <c r="JN11" s="16"/>
      <c r="JO11" s="16"/>
      <c r="JP11" s="16"/>
      <c r="JQ11" s="16"/>
      <c r="JR11" s="16"/>
      <c r="JS11" s="16"/>
      <c r="JT11" s="16"/>
      <c r="JU11" s="16"/>
      <c r="JV11" s="16"/>
      <c r="JW11" s="16"/>
      <c r="JX11" s="16"/>
      <c r="JY11" s="16"/>
      <c r="JZ11" s="16"/>
      <c r="KA11" s="16"/>
      <c r="KB11" s="16"/>
      <c r="KC11" s="16"/>
      <c r="KD11" s="16"/>
      <c r="KE11" s="16"/>
      <c r="KF11" s="16"/>
      <c r="KG11" s="16"/>
      <c r="KH11" s="16"/>
      <c r="KI11" s="16"/>
      <c r="KJ11" s="16"/>
      <c r="KK11" s="16"/>
      <c r="KL11" s="16"/>
      <c r="KM11" s="16"/>
      <c r="KN11" s="16"/>
      <c r="KO11" s="16"/>
      <c r="KP11" s="16"/>
      <c r="KQ11" s="16"/>
      <c r="KR11" s="16"/>
      <c r="KS11" s="16"/>
      <c r="KT11" s="16"/>
      <c r="KU11" s="16"/>
      <c r="KV11" s="16"/>
      <c r="KW11" s="16"/>
      <c r="KX11" s="16"/>
      <c r="KY11" s="16"/>
      <c r="KZ11" s="16"/>
      <c r="LA11" s="16"/>
      <c r="LB11" s="16"/>
      <c r="LC11" s="16"/>
      <c r="LD11" s="16"/>
      <c r="LE11" s="16"/>
      <c r="LF11" s="16"/>
      <c r="LG11" s="16"/>
      <c r="LH11" s="16"/>
      <c r="LI11" s="16"/>
      <c r="LJ11" s="16"/>
      <c r="LK11" s="16"/>
      <c r="LL11" s="16"/>
      <c r="LM11" s="16"/>
      <c r="LN11" s="16"/>
      <c r="LO11" s="16"/>
      <c r="LP11" s="16"/>
      <c r="LQ11" s="16"/>
      <c r="LR11" s="16"/>
      <c r="LS11" s="16"/>
      <c r="LT11" s="16"/>
      <c r="LU11" s="16"/>
      <c r="LV11" s="16"/>
      <c r="LW11" s="16"/>
      <c r="LX11" s="16"/>
      <c r="LY11" s="16"/>
      <c r="LZ11" s="16"/>
      <c r="MA11" s="16"/>
      <c r="MB11" s="16"/>
      <c r="MC11" s="16"/>
      <c r="MD11" s="16"/>
      <c r="ME11" s="16"/>
      <c r="MF11" s="16"/>
      <c r="MG11" s="16"/>
      <c r="MH11" s="16"/>
      <c r="MI11" s="16"/>
      <c r="MJ11" s="16"/>
      <c r="MK11" s="16"/>
      <c r="ML11" s="16"/>
      <c r="MM11" s="16"/>
      <c r="MN11" s="16"/>
      <c r="MO11" s="16"/>
      <c r="MP11" s="16"/>
      <c r="MQ11" s="16"/>
      <c r="MR11" s="16"/>
      <c r="MS11" s="16"/>
      <c r="MT11" s="16"/>
      <c r="MU11" s="16"/>
      <c r="MV11" s="16"/>
      <c r="MW11" s="16"/>
      <c r="MX11" s="16"/>
      <c r="MY11" s="36"/>
      <c r="MZ11" s="36"/>
      <c r="NA11" s="16"/>
      <c r="NB11" s="36"/>
      <c r="NC11" s="36"/>
      <c r="ND11" s="16"/>
      <c r="NE11" s="16"/>
      <c r="NF11" s="16"/>
      <c r="NG11" s="16"/>
      <c r="NH11" s="16"/>
      <c r="NI11" s="16"/>
      <c r="NJ11" s="16"/>
      <c r="NK11" s="16"/>
      <c r="NL11" s="16"/>
      <c r="NM11" s="16"/>
      <c r="NN11" s="16"/>
      <c r="NO11" s="16"/>
      <c r="NP11" s="16"/>
      <c r="NQ11" s="16"/>
      <c r="NR11" s="16"/>
      <c r="NS11" s="16"/>
      <c r="NT11" s="16"/>
      <c r="NU11" s="16"/>
      <c r="NV11" s="16"/>
      <c r="NW11" s="16"/>
      <c r="NX11" s="16"/>
      <c r="NY11" s="16"/>
      <c r="NZ11" s="16"/>
      <c r="OA11" s="16"/>
      <c r="OB11" s="16"/>
      <c r="OC11" s="16"/>
      <c r="OD11" s="16"/>
      <c r="OE11" s="16"/>
      <c r="OF11" s="16"/>
      <c r="OG11" s="16"/>
      <c r="OH11" s="16"/>
      <c r="OI11" s="16"/>
      <c r="OJ11" s="26" t="s">
        <v>640</v>
      </c>
      <c r="OK11" s="16"/>
      <c r="OL11" s="16"/>
      <c r="OM11" s="16"/>
      <c r="ON11" s="16"/>
      <c r="OO11" s="16"/>
      <c r="OP11" s="16"/>
      <c r="OQ11" s="16"/>
      <c r="OR11" s="16"/>
      <c r="OS11" s="16"/>
      <c r="OT11" s="16"/>
      <c r="OU11" s="16"/>
      <c r="OV11" s="16"/>
      <c r="OW11" s="16"/>
      <c r="OX11" s="16"/>
      <c r="OY11" s="16"/>
      <c r="OZ11" s="16"/>
      <c r="PA11" s="16"/>
      <c r="PB11" s="16"/>
      <c r="PC11" s="16"/>
      <c r="PD11" s="16"/>
      <c r="PE11" s="16"/>
      <c r="PF11" s="16"/>
      <c r="PG11" s="16"/>
      <c r="PH11" s="16"/>
      <c r="PI11" s="16"/>
      <c r="PJ11" s="16"/>
      <c r="PK11" s="16"/>
      <c r="PL11" s="16"/>
      <c r="PM11" s="16"/>
      <c r="PN11" s="16"/>
      <c r="PO11" s="16"/>
      <c r="PP11" s="16"/>
      <c r="PQ11" s="26" t="s">
        <v>2203</v>
      </c>
      <c r="PR11" s="16"/>
      <c r="PS11" s="16"/>
      <c r="PT11" s="16"/>
      <c r="PU11" s="16"/>
      <c r="PV11" s="16"/>
      <c r="PW11" s="16"/>
      <c r="PX11" s="16"/>
      <c r="PY11" s="16"/>
      <c r="PZ11" s="16"/>
      <c r="QA11" s="16"/>
      <c r="QB11" s="16"/>
      <c r="QC11" s="16"/>
      <c r="QD11" s="16"/>
      <c r="QE11" s="16"/>
      <c r="QF11" s="16"/>
      <c r="QG11" s="16"/>
      <c r="QH11" s="16"/>
      <c r="QI11" s="16"/>
      <c r="QJ11" s="16"/>
      <c r="QK11" s="16"/>
      <c r="QL11" s="16"/>
      <c r="QM11" s="16"/>
      <c r="QN11" s="16"/>
      <c r="QO11" s="16"/>
      <c r="QP11" s="16"/>
      <c r="QQ11" s="16"/>
      <c r="QR11" s="16"/>
      <c r="QS11" s="16"/>
      <c r="QT11" s="16"/>
      <c r="QU11" s="16"/>
      <c r="QV11" s="16"/>
      <c r="QW11" s="16"/>
      <c r="QX11" s="16"/>
      <c r="QY11" s="16"/>
      <c r="QZ11" s="16"/>
      <c r="RA11" s="16"/>
      <c r="RB11" s="16"/>
      <c r="RC11" s="16"/>
      <c r="RD11" s="16"/>
      <c r="RE11" s="16"/>
      <c r="RF11" s="16"/>
      <c r="RG11" s="16"/>
      <c r="RH11" s="16"/>
      <c r="RI11" s="16"/>
      <c r="RJ11" s="16"/>
      <c r="RK11" s="16"/>
      <c r="RL11" s="16"/>
      <c r="RM11" s="16"/>
      <c r="RN11" s="16"/>
      <c r="RO11" s="16"/>
      <c r="RP11" s="16"/>
      <c r="RQ11" s="16"/>
      <c r="RR11" s="16"/>
      <c r="RS11" s="16"/>
      <c r="RT11" s="16"/>
      <c r="RU11" s="16"/>
      <c r="RV11" s="16"/>
      <c r="RW11" s="16"/>
      <c r="RX11" s="16"/>
      <c r="RY11" s="16"/>
      <c r="RZ11" s="16"/>
      <c r="SA11" s="16"/>
      <c r="SB11" s="16"/>
      <c r="SC11" s="16"/>
      <c r="SD11" s="16"/>
      <c r="SE11" s="16"/>
      <c r="SF11" s="16"/>
      <c r="SG11" s="16"/>
      <c r="SH11" s="16"/>
      <c r="SI11" s="16"/>
      <c r="SJ11" s="16"/>
      <c r="SK11" s="16"/>
      <c r="SL11" s="16"/>
      <c r="SM11" s="16"/>
      <c r="SN11" s="16"/>
      <c r="SO11" s="16"/>
      <c r="SP11" s="16"/>
      <c r="SQ11" s="16"/>
      <c r="SR11" s="16"/>
      <c r="SS11" s="16"/>
      <c r="ST11" s="16"/>
      <c r="SU11" s="16"/>
      <c r="SV11" s="16"/>
      <c r="SW11" s="16"/>
      <c r="SX11" s="16"/>
      <c r="SY11" s="16"/>
      <c r="SZ11" s="16"/>
      <c r="TA11" s="16"/>
      <c r="TB11" s="16"/>
      <c r="TC11" s="16"/>
      <c r="TD11" s="36"/>
      <c r="TE11" s="36"/>
      <c r="TF11" s="16"/>
      <c r="TG11" s="16"/>
      <c r="TH11" s="16"/>
      <c r="TI11" s="16"/>
      <c r="TJ11" s="16"/>
      <c r="TK11" s="16"/>
      <c r="TL11" s="16"/>
      <c r="TM11" s="16"/>
      <c r="TN11" s="16"/>
      <c r="TO11" s="16"/>
      <c r="TP11" s="16"/>
      <c r="TQ11" s="16"/>
      <c r="TR11" s="16"/>
      <c r="TS11" s="16"/>
      <c r="TT11" s="16"/>
      <c r="TU11" s="26" t="s">
        <v>1631</v>
      </c>
      <c r="TV11" s="16"/>
      <c r="TW11" s="16"/>
      <c r="TX11" s="16"/>
      <c r="TY11" s="16"/>
      <c r="TZ11" s="16"/>
      <c r="UA11" s="16"/>
      <c r="UB11" s="16"/>
      <c r="UC11" s="16"/>
      <c r="UD11" s="16"/>
      <c r="UE11" s="16"/>
      <c r="UF11" s="26" t="s">
        <v>1573</v>
      </c>
      <c r="UG11" s="16"/>
      <c r="UH11" s="16"/>
      <c r="UI11" s="16"/>
      <c r="UJ11" s="16"/>
      <c r="UK11" s="16"/>
      <c r="UL11" s="16"/>
      <c r="UM11" s="16"/>
      <c r="UN11" s="16"/>
      <c r="UO11" s="16"/>
      <c r="UP11" s="16"/>
      <c r="UQ11" s="16"/>
      <c r="UR11" s="16"/>
      <c r="US11" s="16"/>
      <c r="UT11" s="16"/>
      <c r="UU11" s="16"/>
      <c r="UV11" s="16"/>
      <c r="UW11" s="16"/>
      <c r="UX11" s="16"/>
      <c r="UY11" s="16"/>
      <c r="UZ11" s="16"/>
      <c r="VA11" s="16"/>
      <c r="VB11" s="16"/>
      <c r="VC11" s="16"/>
      <c r="VD11" s="16"/>
      <c r="VE11" s="16"/>
      <c r="VF11" s="16"/>
      <c r="VG11" s="16"/>
      <c r="VH11" s="16"/>
      <c r="VI11" s="16"/>
      <c r="VJ11" s="16"/>
      <c r="VK11" s="16"/>
      <c r="VL11" s="16"/>
      <c r="VM11" s="16"/>
      <c r="VN11"/>
      <c r="VO11"/>
      <c r="VP11"/>
      <c r="VQ11"/>
      <c r="VR11"/>
      <c r="VS11"/>
      <c r="VT11"/>
      <c r="VU11"/>
      <c r="VV11"/>
      <c r="VW11"/>
      <c r="VX11"/>
      <c r="VY11"/>
    </row>
    <row r="12" spans="1:662" ht="40.5" x14ac:dyDescent="0.35">
      <c r="A12" s="6" t="s">
        <v>162</v>
      </c>
      <c r="B12" s="6" t="s">
        <v>3874</v>
      </c>
      <c r="C12" s="26" t="s">
        <v>2944</v>
      </c>
      <c r="D12" s="26" t="s">
        <v>159</v>
      </c>
      <c r="E12" s="4">
        <v>901510112</v>
      </c>
      <c r="F12" s="6" t="s">
        <v>160</v>
      </c>
      <c r="G12" s="29" t="s">
        <v>161</v>
      </c>
      <c r="H12" s="8">
        <f t="shared" si="11"/>
        <v>26</v>
      </c>
      <c r="I12" s="16"/>
      <c r="J12" s="16"/>
      <c r="K12" s="16"/>
      <c r="L12" s="16"/>
      <c r="M12" s="16"/>
      <c r="N12" s="16"/>
      <c r="O12" s="16"/>
      <c r="P12" s="16"/>
      <c r="Q12" s="16"/>
      <c r="R12" s="16"/>
      <c r="S12" s="16"/>
      <c r="T12" s="16"/>
      <c r="U12" s="16"/>
      <c r="V12" s="16"/>
      <c r="W12" s="16"/>
      <c r="X12" s="16"/>
      <c r="Y12" s="16"/>
      <c r="Z12" s="16"/>
      <c r="AA12" s="16"/>
      <c r="AB12" s="16"/>
      <c r="AC12" s="36"/>
      <c r="AD12" s="16"/>
      <c r="AE12" s="36"/>
      <c r="AF12" s="16"/>
      <c r="AG12" s="16"/>
      <c r="AH12" s="16"/>
      <c r="AI12" s="16"/>
      <c r="AJ12" s="16"/>
      <c r="AK12" s="16"/>
      <c r="AL12" s="16"/>
      <c r="AM12" s="16"/>
      <c r="AN12" s="16"/>
      <c r="AO12" s="16"/>
      <c r="AP12" s="16"/>
      <c r="AQ12" s="16"/>
      <c r="AR12" s="16"/>
      <c r="AS12" s="16"/>
      <c r="AT12" s="16"/>
      <c r="AU12" s="16"/>
      <c r="AV12" s="36"/>
      <c r="AW12" s="16"/>
      <c r="AX12" s="16"/>
      <c r="AY12" s="16"/>
      <c r="AZ12" s="16"/>
      <c r="BA12" s="26"/>
      <c r="BB12" s="16"/>
      <c r="BC12" s="16"/>
      <c r="BD12" s="16"/>
      <c r="BE12" s="16"/>
      <c r="BF12" s="16"/>
      <c r="BG12" s="16"/>
      <c r="BH12" s="16"/>
      <c r="BI12" s="16"/>
      <c r="BJ12" s="16"/>
      <c r="BK12" s="16"/>
      <c r="BL12" s="16"/>
      <c r="BM12" s="16"/>
      <c r="BN12" s="16"/>
      <c r="BO12" s="16"/>
      <c r="BP12" s="16"/>
      <c r="BQ12" s="16"/>
      <c r="BR12" s="16"/>
      <c r="BS12" s="16"/>
      <c r="BT12" s="16"/>
      <c r="BU12" s="16"/>
      <c r="BV12" s="16"/>
      <c r="BW12" s="16"/>
      <c r="BX12" s="16"/>
      <c r="BY12" s="16"/>
      <c r="BZ12" s="16"/>
      <c r="CA12" s="16"/>
      <c r="CB12" s="16"/>
      <c r="CC12" s="16"/>
      <c r="CD12" s="16"/>
      <c r="CE12" s="36"/>
      <c r="CF12" s="16"/>
      <c r="CG12" s="16"/>
      <c r="CH12" s="16"/>
      <c r="CI12" s="26" t="s">
        <v>394</v>
      </c>
      <c r="CJ12" s="16"/>
      <c r="CK12" s="16"/>
      <c r="CL12" s="16"/>
      <c r="CM12" s="16"/>
      <c r="CN12" s="16"/>
      <c r="CO12" s="16"/>
      <c r="CP12" s="16"/>
      <c r="CQ12" s="16"/>
      <c r="CR12" s="16"/>
      <c r="CS12" s="16"/>
      <c r="CT12" s="16"/>
      <c r="CU12" s="16"/>
      <c r="CV12" s="16"/>
      <c r="CW12" s="16"/>
      <c r="CX12" s="16"/>
      <c r="CY12" s="16"/>
      <c r="CZ12" s="16"/>
      <c r="DA12" s="16"/>
      <c r="DB12" s="16"/>
      <c r="DC12" s="16"/>
      <c r="DD12" s="16"/>
      <c r="DE12" s="16"/>
      <c r="DF12" s="16"/>
      <c r="DG12" s="16"/>
      <c r="DH12" s="16"/>
      <c r="DI12" s="16"/>
      <c r="DJ12" s="16"/>
      <c r="DK12" s="16"/>
      <c r="DL12" s="16"/>
      <c r="DM12" s="16"/>
      <c r="DN12" s="16"/>
      <c r="DO12" s="16"/>
      <c r="DP12" s="16"/>
      <c r="DQ12" s="16"/>
      <c r="DR12" s="26" t="s">
        <v>5663</v>
      </c>
      <c r="DS12" s="16"/>
      <c r="DT12" s="16"/>
      <c r="DU12" s="16"/>
      <c r="DV12" s="16"/>
      <c r="DW12" s="16"/>
      <c r="DX12" s="16"/>
      <c r="DY12" s="16"/>
      <c r="DZ12" s="16"/>
      <c r="EA12" s="36"/>
      <c r="EB12" s="16"/>
      <c r="EC12" s="16"/>
      <c r="ED12" s="26" t="s">
        <v>1465</v>
      </c>
      <c r="EE12" s="16"/>
      <c r="EF12" s="16"/>
      <c r="EG12" s="16"/>
      <c r="EH12" s="36"/>
      <c r="EI12" s="16"/>
      <c r="EJ12" s="16"/>
      <c r="EK12" s="16"/>
      <c r="EL12" s="16"/>
      <c r="EM12" s="16"/>
      <c r="EN12" s="16"/>
      <c r="EO12" s="16"/>
      <c r="EP12" s="16"/>
      <c r="EQ12" s="16"/>
      <c r="ER12" s="16"/>
      <c r="ES12" s="16"/>
      <c r="ET12" s="16"/>
      <c r="EU12" s="16"/>
      <c r="EV12" s="16"/>
      <c r="EW12" s="16"/>
      <c r="EX12" s="16"/>
      <c r="EY12" s="16"/>
      <c r="EZ12" s="16"/>
      <c r="FA12" s="16"/>
      <c r="FB12" s="16"/>
      <c r="FC12" s="16"/>
      <c r="FD12" s="16"/>
      <c r="FE12" s="16"/>
      <c r="FF12" s="16"/>
      <c r="FG12" s="16"/>
      <c r="FH12" s="16"/>
      <c r="FI12" s="16"/>
      <c r="FJ12" s="16"/>
      <c r="FK12" s="16"/>
      <c r="FL12" s="16"/>
      <c r="FM12" s="16"/>
      <c r="FN12" s="16"/>
      <c r="FO12" s="16"/>
      <c r="FP12" s="16"/>
      <c r="FQ12" s="16"/>
      <c r="FR12" s="16"/>
      <c r="FS12" s="16"/>
      <c r="FT12" s="16"/>
      <c r="FU12" s="16"/>
      <c r="FV12" s="16"/>
      <c r="FW12" s="16"/>
      <c r="FX12" s="16"/>
      <c r="FY12" s="16"/>
      <c r="FZ12" s="16"/>
      <c r="GA12" s="16"/>
      <c r="GB12" s="16"/>
      <c r="GC12" s="16"/>
      <c r="GD12" s="16"/>
      <c r="GE12" s="16"/>
      <c r="GF12" s="16"/>
      <c r="GG12" s="16"/>
      <c r="GH12" s="16"/>
      <c r="GI12" s="16"/>
      <c r="GJ12" s="16"/>
      <c r="GK12" s="16"/>
      <c r="GL12" s="16"/>
      <c r="GM12" s="16"/>
      <c r="GN12" s="16"/>
      <c r="GO12" s="16"/>
      <c r="GP12" s="16"/>
      <c r="GQ12" s="16"/>
      <c r="GR12" s="16"/>
      <c r="GS12" s="16"/>
      <c r="GT12" s="16"/>
      <c r="GU12" s="16"/>
      <c r="GV12" s="26" t="s">
        <v>205</v>
      </c>
      <c r="GW12" s="16"/>
      <c r="GX12" s="16"/>
      <c r="GY12" s="16"/>
      <c r="GZ12" s="16"/>
      <c r="HA12" s="16"/>
      <c r="HB12" s="16"/>
      <c r="HC12" s="16"/>
      <c r="HD12" s="16"/>
      <c r="HE12" s="16"/>
      <c r="HF12" s="16"/>
      <c r="HG12" s="16"/>
      <c r="HH12" s="16"/>
      <c r="HI12" s="16"/>
      <c r="HJ12" s="16"/>
      <c r="HK12" s="16"/>
      <c r="HL12" s="16"/>
      <c r="HM12" s="16"/>
      <c r="HN12" s="16"/>
      <c r="HO12" s="16"/>
      <c r="HP12" s="16"/>
      <c r="HQ12" s="16"/>
      <c r="HR12" s="16"/>
      <c r="HS12" s="16"/>
      <c r="HT12" s="16"/>
      <c r="HU12" s="16"/>
      <c r="HV12" s="16"/>
      <c r="HW12" s="16"/>
      <c r="HX12" s="16"/>
      <c r="HY12" s="16"/>
      <c r="HZ12" s="16"/>
      <c r="IA12" s="36"/>
      <c r="IB12" s="16"/>
      <c r="IC12" s="16"/>
      <c r="ID12" s="16"/>
      <c r="IE12" s="16"/>
      <c r="IF12" s="16"/>
      <c r="IG12" s="16"/>
      <c r="IH12" s="16"/>
      <c r="II12" s="16"/>
      <c r="IJ12" s="16"/>
      <c r="IK12" s="36"/>
      <c r="IL12" s="16"/>
      <c r="IM12" s="26" t="s">
        <v>218</v>
      </c>
      <c r="IN12" s="16"/>
      <c r="IO12" s="16"/>
      <c r="IP12" s="16"/>
      <c r="IQ12" s="16"/>
      <c r="IR12" s="16"/>
      <c r="IS12" s="16"/>
      <c r="IT12" s="16"/>
      <c r="IU12" s="16"/>
      <c r="IV12" s="16"/>
      <c r="IW12" s="16"/>
      <c r="IX12" s="16"/>
      <c r="IY12" s="16"/>
      <c r="IZ12" s="16"/>
      <c r="JA12" s="16"/>
      <c r="JB12" s="16"/>
      <c r="JC12" s="16"/>
      <c r="JD12" s="16"/>
      <c r="JE12" s="16"/>
      <c r="JF12" s="16"/>
      <c r="JG12" s="16"/>
      <c r="JH12" s="16"/>
      <c r="JI12" s="16"/>
      <c r="JJ12" s="16"/>
      <c r="JK12" s="16"/>
      <c r="JL12" s="16"/>
      <c r="JM12" s="16"/>
      <c r="JN12" s="16"/>
      <c r="JO12" s="16"/>
      <c r="JP12" s="16"/>
      <c r="JQ12" s="16"/>
      <c r="JR12" s="16"/>
      <c r="JS12" s="16"/>
      <c r="JT12" s="16"/>
      <c r="JU12" s="16"/>
      <c r="JV12" s="16"/>
      <c r="JW12" s="16"/>
      <c r="JX12" s="16"/>
      <c r="JY12" s="16"/>
      <c r="JZ12" s="16"/>
      <c r="KA12" s="16"/>
      <c r="KB12" s="16"/>
      <c r="KC12" s="16"/>
      <c r="KD12" s="16"/>
      <c r="KE12" s="16"/>
      <c r="KF12" s="16"/>
      <c r="KG12" s="16"/>
      <c r="KH12" s="16"/>
      <c r="KI12" s="16"/>
      <c r="KJ12" s="16"/>
      <c r="KK12" s="16"/>
      <c r="KL12" s="16"/>
      <c r="KM12" s="16"/>
      <c r="KN12" s="16"/>
      <c r="KO12" s="16"/>
      <c r="KP12" s="16"/>
      <c r="KQ12" s="16"/>
      <c r="KR12" s="16"/>
      <c r="KS12" s="16"/>
      <c r="KT12" s="16"/>
      <c r="KU12" s="16"/>
      <c r="KV12" s="16"/>
      <c r="KW12" s="16"/>
      <c r="KX12" s="16"/>
      <c r="KY12" s="16"/>
      <c r="KZ12" s="16"/>
      <c r="LA12" s="16"/>
      <c r="LB12" s="16"/>
      <c r="LC12" s="16"/>
      <c r="LD12" s="16"/>
      <c r="LE12" s="16"/>
      <c r="LF12" s="16"/>
      <c r="LG12" s="16"/>
      <c r="LH12" s="16"/>
      <c r="LI12" s="16"/>
      <c r="LJ12" s="16"/>
      <c r="LK12" s="16"/>
      <c r="LL12" s="16"/>
      <c r="LM12" s="16"/>
      <c r="LN12" s="16"/>
      <c r="LO12" s="16"/>
      <c r="LP12" s="16"/>
      <c r="LQ12" s="16"/>
      <c r="LR12" s="16"/>
      <c r="LS12" s="16"/>
      <c r="LT12" s="16"/>
      <c r="LU12" s="16"/>
      <c r="LV12" s="16"/>
      <c r="LW12" s="16"/>
      <c r="LX12" s="16"/>
      <c r="LY12" s="16"/>
      <c r="LZ12" s="16"/>
      <c r="MA12" s="16"/>
      <c r="MB12" s="16"/>
      <c r="MC12" s="16"/>
      <c r="MD12" s="16"/>
      <c r="ME12" s="16"/>
      <c r="MF12" s="16"/>
      <c r="MG12" s="16"/>
      <c r="MH12" s="16"/>
      <c r="MI12" s="16"/>
      <c r="MJ12" s="16"/>
      <c r="MK12" s="16"/>
      <c r="ML12" s="16"/>
      <c r="MM12" s="16"/>
      <c r="MN12" s="16"/>
      <c r="MO12" s="16"/>
      <c r="MP12" s="16"/>
      <c r="MQ12" s="16"/>
      <c r="MR12" s="16"/>
      <c r="MS12" s="16"/>
      <c r="MT12" s="16"/>
      <c r="MU12" s="16"/>
      <c r="MV12" s="16"/>
      <c r="MW12" s="16"/>
      <c r="MX12" s="16"/>
      <c r="MY12" s="36"/>
      <c r="MZ12" s="36"/>
      <c r="NA12" s="16"/>
      <c r="NB12" s="36"/>
      <c r="NC12" s="36"/>
      <c r="ND12" s="16"/>
      <c r="NE12" s="16"/>
      <c r="NF12" s="16"/>
      <c r="NG12" s="16"/>
      <c r="NH12" s="16"/>
      <c r="NI12" s="16"/>
      <c r="NJ12" s="16"/>
      <c r="NK12" s="16"/>
      <c r="NL12" s="16"/>
      <c r="NM12" s="16"/>
      <c r="NN12" s="16"/>
      <c r="NO12" s="16"/>
      <c r="NP12" s="16"/>
      <c r="NQ12" s="16"/>
      <c r="NR12" s="16"/>
      <c r="NS12" s="16"/>
      <c r="NT12" s="16"/>
      <c r="NU12" s="16"/>
      <c r="NV12" s="16"/>
      <c r="NW12" s="16"/>
      <c r="NX12" s="16"/>
      <c r="NY12" s="16"/>
      <c r="NZ12" s="16"/>
      <c r="OA12" s="16"/>
      <c r="OB12" s="16"/>
      <c r="OC12" s="16"/>
      <c r="OD12" s="16"/>
      <c r="OE12" s="16"/>
      <c r="OF12" s="16"/>
      <c r="OG12" s="16"/>
      <c r="OH12" s="16"/>
      <c r="OI12" s="16"/>
      <c r="OJ12" s="16"/>
      <c r="OK12" s="16"/>
      <c r="OL12" s="16"/>
      <c r="OM12" s="16"/>
      <c r="ON12" s="16"/>
      <c r="OO12" s="16"/>
      <c r="OP12" s="16"/>
      <c r="OQ12" s="16"/>
      <c r="OR12" s="16"/>
      <c r="OS12" s="16"/>
      <c r="OT12" s="16"/>
      <c r="OU12" s="16"/>
      <c r="OV12" s="16"/>
      <c r="OW12" s="16"/>
      <c r="OX12" s="16"/>
      <c r="OY12" s="16"/>
      <c r="OZ12" s="16"/>
      <c r="PA12" s="16"/>
      <c r="PB12" s="16"/>
      <c r="PC12" s="16"/>
      <c r="PD12" s="16"/>
      <c r="PE12" s="16"/>
      <c r="PF12" s="16"/>
      <c r="PG12" s="16"/>
      <c r="PH12" s="16"/>
      <c r="PI12" s="16"/>
      <c r="PJ12" s="16"/>
      <c r="PK12" s="16"/>
      <c r="PL12" s="16"/>
      <c r="PM12" s="16"/>
      <c r="PN12" s="16"/>
      <c r="PO12" s="16"/>
      <c r="PP12" s="16"/>
      <c r="PQ12" s="16"/>
      <c r="PR12" s="16"/>
      <c r="PS12" s="16"/>
      <c r="PT12" s="16"/>
      <c r="PU12" s="16"/>
      <c r="PV12" s="16"/>
      <c r="PW12" s="16"/>
      <c r="PX12" s="16"/>
      <c r="PY12" s="16"/>
      <c r="PZ12" s="16"/>
      <c r="QA12" s="16"/>
      <c r="QB12" s="16"/>
      <c r="QC12" s="16"/>
      <c r="QD12" s="16"/>
      <c r="QE12" s="16"/>
      <c r="QF12" s="16"/>
      <c r="QG12" s="16"/>
      <c r="QH12" s="16"/>
      <c r="QI12" s="16"/>
      <c r="QJ12" s="16"/>
      <c r="QK12" s="16"/>
      <c r="QL12" s="16"/>
      <c r="QM12" s="16"/>
      <c r="QN12" s="16"/>
      <c r="QO12" s="16"/>
      <c r="QP12" s="16"/>
      <c r="QQ12" s="16"/>
      <c r="QR12" s="16"/>
      <c r="QS12" s="16"/>
      <c r="QT12" s="16"/>
      <c r="QU12" s="16"/>
      <c r="QV12" s="16"/>
      <c r="QW12" s="16"/>
      <c r="QX12" s="16"/>
      <c r="QY12" s="16"/>
      <c r="QZ12" s="16"/>
      <c r="RA12" s="16"/>
      <c r="RB12" s="16"/>
      <c r="RC12" s="16"/>
      <c r="RD12" s="16"/>
      <c r="RE12" s="16"/>
      <c r="RF12" s="16"/>
      <c r="RG12" s="16"/>
      <c r="RH12" s="16"/>
      <c r="RI12" s="16"/>
      <c r="RJ12" s="16"/>
      <c r="RK12" s="16"/>
      <c r="RL12" s="16"/>
      <c r="RM12" s="16"/>
      <c r="RN12" s="16"/>
      <c r="RO12" s="16"/>
      <c r="RP12" s="16"/>
      <c r="RQ12" s="16"/>
      <c r="RR12" s="16"/>
      <c r="RS12" s="16"/>
      <c r="RT12" s="16"/>
      <c r="RU12" s="16"/>
      <c r="RV12" s="16"/>
      <c r="RW12" s="16"/>
      <c r="RX12" s="16"/>
      <c r="RY12" s="16"/>
      <c r="RZ12" s="16"/>
      <c r="SA12" s="16"/>
      <c r="SB12" s="16"/>
      <c r="SC12" s="16"/>
      <c r="SD12" s="16"/>
      <c r="SE12" s="16"/>
      <c r="SF12" s="16"/>
      <c r="SG12" s="16"/>
      <c r="SH12" s="16"/>
      <c r="SI12" s="16"/>
      <c r="SJ12" s="16"/>
      <c r="SK12" s="16"/>
      <c r="SL12" s="16"/>
      <c r="SM12" s="16"/>
      <c r="SN12" s="16"/>
      <c r="SO12" s="16"/>
      <c r="SP12" s="16"/>
      <c r="SQ12" s="16"/>
      <c r="SR12" s="16"/>
      <c r="SS12" s="16"/>
      <c r="ST12" s="16"/>
      <c r="SU12" s="16"/>
      <c r="SV12" s="16"/>
      <c r="SW12" s="16"/>
      <c r="SX12" s="16"/>
      <c r="SY12" s="16"/>
      <c r="SZ12" s="16"/>
      <c r="TA12" s="16"/>
      <c r="TB12" s="16"/>
      <c r="TC12" s="16"/>
      <c r="TD12" s="36"/>
      <c r="TE12" s="36"/>
      <c r="TF12" s="16"/>
      <c r="TG12" s="16"/>
      <c r="TH12" s="16"/>
      <c r="TI12" s="16"/>
      <c r="TJ12" s="16"/>
      <c r="TK12" s="16"/>
      <c r="TL12" s="16"/>
      <c r="TM12" s="16"/>
      <c r="TN12" s="16"/>
      <c r="TO12" s="16"/>
      <c r="TP12" s="16"/>
      <c r="TQ12" s="16"/>
      <c r="TR12" s="16"/>
      <c r="TS12" s="16"/>
      <c r="TT12" s="16"/>
      <c r="TU12" s="26" t="s">
        <v>1641</v>
      </c>
      <c r="TV12" s="16"/>
      <c r="TW12" s="16"/>
      <c r="TX12" s="16"/>
      <c r="TY12" s="16"/>
      <c r="TZ12" s="16"/>
      <c r="UA12" s="16"/>
      <c r="UB12" s="16"/>
      <c r="UC12" s="16"/>
      <c r="UD12" s="16"/>
      <c r="UE12" s="16"/>
      <c r="UF12" s="51"/>
      <c r="UG12" s="16"/>
      <c r="UH12" s="16"/>
      <c r="UI12" s="16"/>
      <c r="UJ12" s="16"/>
      <c r="UK12" s="16"/>
      <c r="UL12" s="16"/>
      <c r="UM12" s="16"/>
      <c r="UN12" s="16"/>
      <c r="UO12" s="16"/>
      <c r="UP12" s="16"/>
      <c r="UQ12" s="16"/>
      <c r="UR12" s="16"/>
      <c r="US12" s="16"/>
      <c r="UT12" s="16"/>
      <c r="UU12" s="16"/>
      <c r="UV12" s="16"/>
      <c r="UW12" s="16"/>
      <c r="UX12" s="16"/>
      <c r="UY12" s="16"/>
      <c r="UZ12" s="16"/>
      <c r="VA12" s="16"/>
      <c r="VB12" s="16"/>
      <c r="VC12" s="16"/>
      <c r="VD12" s="16"/>
      <c r="VE12" s="16"/>
      <c r="VF12" s="16"/>
      <c r="VG12" s="16"/>
      <c r="VH12" s="16"/>
      <c r="VI12" s="16"/>
      <c r="VJ12" s="16"/>
      <c r="VK12" s="16"/>
      <c r="VL12" s="16"/>
      <c r="VM12" s="16"/>
      <c r="VN12"/>
      <c r="VO12"/>
      <c r="VP12"/>
      <c r="VQ12"/>
      <c r="VR12"/>
      <c r="VS12"/>
      <c r="VT12"/>
      <c r="VU12"/>
      <c r="VV12"/>
      <c r="VW12"/>
      <c r="VX12"/>
      <c r="VY12"/>
    </row>
    <row r="13" spans="1:662" ht="40.5" x14ac:dyDescent="0.35">
      <c r="A13" s="6" t="s">
        <v>166</v>
      </c>
      <c r="B13" s="6" t="s">
        <v>2885</v>
      </c>
      <c r="C13" s="26" t="s">
        <v>2921</v>
      </c>
      <c r="D13" s="26" t="s">
        <v>163</v>
      </c>
      <c r="E13" s="4" t="s">
        <v>3875</v>
      </c>
      <c r="F13" s="6" t="s">
        <v>164</v>
      </c>
      <c r="G13" s="29" t="s">
        <v>165</v>
      </c>
      <c r="H13" s="8">
        <f t="shared" si="11"/>
        <v>25</v>
      </c>
      <c r="I13" s="16"/>
      <c r="J13" s="16"/>
      <c r="K13" s="16"/>
      <c r="L13" s="16"/>
      <c r="M13" s="16"/>
      <c r="N13" s="16"/>
      <c r="O13" s="16"/>
      <c r="P13" s="16"/>
      <c r="Q13" s="16"/>
      <c r="R13" s="36"/>
      <c r="S13" s="16"/>
      <c r="T13" s="16"/>
      <c r="U13" s="16"/>
      <c r="V13" s="16"/>
      <c r="W13" s="16"/>
      <c r="X13" s="16"/>
      <c r="Y13" s="16"/>
      <c r="Z13" s="16"/>
      <c r="AA13" s="16"/>
      <c r="AB13" s="16"/>
      <c r="AC13" s="36"/>
      <c r="AD13" s="16"/>
      <c r="AE13" s="36"/>
      <c r="AF13" s="16"/>
      <c r="AG13" s="16"/>
      <c r="AH13" s="16"/>
      <c r="AI13" s="16"/>
      <c r="AJ13" s="16"/>
      <c r="AK13" s="16"/>
      <c r="AL13" s="16"/>
      <c r="AM13" s="16"/>
      <c r="AN13" s="16"/>
      <c r="AO13" s="16"/>
      <c r="AP13" s="16"/>
      <c r="AQ13" s="16"/>
      <c r="AR13" s="16"/>
      <c r="AS13" s="16"/>
      <c r="AT13" s="16"/>
      <c r="AU13" s="16"/>
      <c r="AV13" s="36"/>
      <c r="AW13" s="16"/>
      <c r="AX13" s="16"/>
      <c r="AY13" s="16"/>
      <c r="AZ13" s="16"/>
      <c r="BA13" s="51"/>
      <c r="BB13" s="16"/>
      <c r="BC13" s="16"/>
      <c r="BD13" s="16"/>
      <c r="BE13" s="16"/>
      <c r="BF13" s="16"/>
      <c r="BG13" s="16"/>
      <c r="BH13" s="16"/>
      <c r="BI13" s="16"/>
      <c r="BJ13" s="16"/>
      <c r="BK13" s="16"/>
      <c r="BL13" s="16"/>
      <c r="BM13" s="16"/>
      <c r="BN13" s="16"/>
      <c r="BO13" s="16"/>
      <c r="BP13" s="16"/>
      <c r="BQ13" s="16"/>
      <c r="BR13" s="16"/>
      <c r="BS13" s="16"/>
      <c r="BT13" s="16"/>
      <c r="BU13" s="16"/>
      <c r="BV13" s="16"/>
      <c r="BW13" s="16"/>
      <c r="BX13" s="16"/>
      <c r="BY13" s="16"/>
      <c r="BZ13" s="16"/>
      <c r="CA13" s="16"/>
      <c r="CB13" s="16"/>
      <c r="CC13" s="16"/>
      <c r="CD13" s="16"/>
      <c r="CE13" s="36"/>
      <c r="CF13" s="16"/>
      <c r="CG13" s="16"/>
      <c r="CH13" s="16"/>
      <c r="CI13" s="26" t="s">
        <v>379</v>
      </c>
      <c r="CJ13" s="16"/>
      <c r="CK13" s="16"/>
      <c r="CL13" s="16"/>
      <c r="CM13" s="16"/>
      <c r="CN13" s="16"/>
      <c r="CO13" s="16"/>
      <c r="CP13" s="16"/>
      <c r="CQ13" s="16"/>
      <c r="CR13" s="16"/>
      <c r="CS13" s="16"/>
      <c r="CT13" s="16"/>
      <c r="CU13" s="16"/>
      <c r="CV13" s="16"/>
      <c r="CW13" s="16"/>
      <c r="CX13" s="16"/>
      <c r="CY13" s="16"/>
      <c r="CZ13" s="16"/>
      <c r="DA13" s="16"/>
      <c r="DB13" s="16"/>
      <c r="DC13" s="16"/>
      <c r="DD13" s="16"/>
      <c r="DE13" s="16"/>
      <c r="DF13" s="16"/>
      <c r="DG13" s="16"/>
      <c r="DH13" s="16"/>
      <c r="DI13" s="16"/>
      <c r="DJ13" s="16"/>
      <c r="DK13" s="16"/>
      <c r="DL13" s="16"/>
      <c r="DM13" s="16"/>
      <c r="DN13" s="16"/>
      <c r="DO13" s="16"/>
      <c r="DP13" s="16"/>
      <c r="DQ13" s="16"/>
      <c r="DR13" s="26"/>
      <c r="DS13" s="16"/>
      <c r="DT13" s="16"/>
      <c r="DU13" s="16"/>
      <c r="DV13" s="16"/>
      <c r="DW13" s="16"/>
      <c r="DX13" s="16"/>
      <c r="DY13" s="16"/>
      <c r="DZ13" s="16"/>
      <c r="EA13" s="36"/>
      <c r="EB13" s="16"/>
      <c r="EC13" s="16"/>
      <c r="ED13" s="26" t="s">
        <v>1455</v>
      </c>
      <c r="EE13" s="16"/>
      <c r="EF13" s="16"/>
      <c r="EG13" s="16"/>
      <c r="EH13" s="36"/>
      <c r="EI13" s="16"/>
      <c r="EJ13" s="16"/>
      <c r="EK13" s="16"/>
      <c r="EL13" s="16"/>
      <c r="EM13" s="16"/>
      <c r="EN13" s="16"/>
      <c r="EO13" s="16"/>
      <c r="EP13" s="16"/>
      <c r="EQ13" s="16"/>
      <c r="ER13" s="16"/>
      <c r="ES13" s="16"/>
      <c r="ET13" s="16"/>
      <c r="EU13" s="16"/>
      <c r="EV13" s="16"/>
      <c r="EW13" s="16"/>
      <c r="EX13" s="16"/>
      <c r="EY13" s="16"/>
      <c r="EZ13" s="16"/>
      <c r="FA13" s="16"/>
      <c r="FB13" s="16"/>
      <c r="FC13" s="16"/>
      <c r="FD13" s="16"/>
      <c r="FE13" s="16"/>
      <c r="FF13" s="16"/>
      <c r="FG13" s="16"/>
      <c r="FH13" s="16"/>
      <c r="FI13" s="16"/>
      <c r="FJ13" s="16"/>
      <c r="FK13" s="16"/>
      <c r="FL13" s="16"/>
      <c r="FM13" s="16"/>
      <c r="FN13" s="16"/>
      <c r="FO13" s="16"/>
      <c r="FP13" s="16"/>
      <c r="FQ13" s="16"/>
      <c r="FR13" s="16"/>
      <c r="FS13" s="16"/>
      <c r="FT13" s="16"/>
      <c r="FU13" s="16"/>
      <c r="FV13" s="16"/>
      <c r="FW13" s="16"/>
      <c r="FX13" s="16"/>
      <c r="FY13" s="16"/>
      <c r="FZ13" s="16"/>
      <c r="GA13" s="16"/>
      <c r="GB13" s="16"/>
      <c r="GC13" s="16"/>
      <c r="GD13" s="16"/>
      <c r="GE13" s="16"/>
      <c r="GF13" s="16"/>
      <c r="GG13" s="16"/>
      <c r="GH13" s="16"/>
      <c r="GI13" s="16"/>
      <c r="GJ13" s="16"/>
      <c r="GK13" s="16"/>
      <c r="GL13" s="16"/>
      <c r="GM13" s="16"/>
      <c r="GN13" s="16"/>
      <c r="GO13" s="16"/>
      <c r="GP13" s="16"/>
      <c r="GQ13" s="16"/>
      <c r="GR13" s="16"/>
      <c r="GS13" s="16"/>
      <c r="GT13" s="16"/>
      <c r="GU13" s="16"/>
      <c r="GV13" s="51"/>
      <c r="GW13" s="16"/>
      <c r="GX13" s="16"/>
      <c r="GY13" s="16"/>
      <c r="GZ13" s="16"/>
      <c r="HA13" s="16"/>
      <c r="HB13" s="16"/>
      <c r="HC13" s="16"/>
      <c r="HD13" s="16"/>
      <c r="HE13" s="16"/>
      <c r="HF13" s="16"/>
      <c r="HG13" s="16"/>
      <c r="HH13" s="16"/>
      <c r="HI13" s="16"/>
      <c r="HJ13" s="16"/>
      <c r="HK13" s="16"/>
      <c r="HL13" s="16"/>
      <c r="HM13" s="16"/>
      <c r="HN13" s="16"/>
      <c r="HO13" s="16"/>
      <c r="HP13" s="16"/>
      <c r="HQ13" s="16"/>
      <c r="HR13" s="16"/>
      <c r="HS13" s="16"/>
      <c r="HT13" s="16"/>
      <c r="HU13" s="16"/>
      <c r="HV13" s="16"/>
      <c r="HW13" s="16"/>
      <c r="HX13" s="16"/>
      <c r="HY13" s="16"/>
      <c r="HZ13" s="16"/>
      <c r="IA13" s="36"/>
      <c r="IB13" s="16"/>
      <c r="IC13" s="16"/>
      <c r="ID13" s="16"/>
      <c r="IE13" s="16"/>
      <c r="IF13" s="16"/>
      <c r="IG13" s="16"/>
      <c r="IH13" s="16"/>
      <c r="II13" s="16"/>
      <c r="IJ13" s="16"/>
      <c r="IK13" s="36"/>
      <c r="IL13" s="16"/>
      <c r="IM13" s="16"/>
      <c r="IN13" s="16"/>
      <c r="IO13" s="16"/>
      <c r="IP13" s="16"/>
      <c r="IQ13" s="16"/>
      <c r="IR13" s="16"/>
      <c r="IS13" s="16"/>
      <c r="IT13" s="16"/>
      <c r="IU13" s="16"/>
      <c r="IV13" s="16"/>
      <c r="IW13" s="16"/>
      <c r="IX13" s="16"/>
      <c r="IY13" s="16"/>
      <c r="IZ13" s="16"/>
      <c r="JA13" s="16"/>
      <c r="JB13" s="16"/>
      <c r="JC13" s="16"/>
      <c r="JD13" s="16"/>
      <c r="JE13" s="16"/>
      <c r="JF13" s="16"/>
      <c r="JG13" s="16"/>
      <c r="JH13" s="16"/>
      <c r="JI13" s="16"/>
      <c r="JJ13" s="16"/>
      <c r="JK13" s="16"/>
      <c r="JL13" s="16"/>
      <c r="JM13" s="16"/>
      <c r="JN13" s="16"/>
      <c r="JO13" s="16"/>
      <c r="JP13" s="16"/>
      <c r="JQ13" s="16"/>
      <c r="JR13" s="16"/>
      <c r="JS13" s="16"/>
      <c r="JT13" s="16"/>
      <c r="JU13" s="16"/>
      <c r="JV13" s="16"/>
      <c r="JW13" s="16"/>
      <c r="JX13" s="16"/>
      <c r="JY13" s="16"/>
      <c r="JZ13" s="16"/>
      <c r="KA13" s="16"/>
      <c r="KB13" s="16"/>
      <c r="KC13" s="16"/>
      <c r="KD13" s="16"/>
      <c r="KE13" s="16"/>
      <c r="KF13" s="16"/>
      <c r="KG13" s="16"/>
      <c r="KH13" s="16"/>
      <c r="KI13" s="16"/>
      <c r="KJ13" s="16"/>
      <c r="KK13" s="16"/>
      <c r="KL13" s="16"/>
      <c r="KM13" s="16"/>
      <c r="KN13" s="16"/>
      <c r="KO13" s="16"/>
      <c r="KP13" s="16"/>
      <c r="KQ13" s="16"/>
      <c r="KR13" s="16"/>
      <c r="KS13" s="16"/>
      <c r="KT13" s="16"/>
      <c r="KU13" s="16"/>
      <c r="KV13" s="16"/>
      <c r="KW13" s="16"/>
      <c r="KX13" s="16"/>
      <c r="KY13" s="16"/>
      <c r="KZ13" s="16"/>
      <c r="LA13" s="16"/>
      <c r="LB13" s="16"/>
      <c r="LC13" s="16"/>
      <c r="LD13" s="16"/>
      <c r="LE13" s="16"/>
      <c r="LF13" s="16"/>
      <c r="LG13" s="16"/>
      <c r="LH13" s="16"/>
      <c r="LI13" s="16"/>
      <c r="LJ13" s="16"/>
      <c r="LK13" s="16"/>
      <c r="LL13" s="16"/>
      <c r="LM13" s="16"/>
      <c r="LN13" s="16"/>
      <c r="LO13" s="16"/>
      <c r="LP13" s="16"/>
      <c r="LQ13" s="16"/>
      <c r="LR13" s="16"/>
      <c r="LS13" s="16"/>
      <c r="LT13" s="16"/>
      <c r="LU13" s="16"/>
      <c r="LV13" s="16"/>
      <c r="LW13" s="16"/>
      <c r="LX13" s="16"/>
      <c r="LY13" s="16"/>
      <c r="LZ13" s="16"/>
      <c r="MA13" s="16"/>
      <c r="MB13" s="16"/>
      <c r="MC13" s="16"/>
      <c r="MD13" s="16"/>
      <c r="ME13" s="16"/>
      <c r="MF13" s="16"/>
      <c r="MG13" s="16"/>
      <c r="MH13" s="16"/>
      <c r="MI13" s="16"/>
      <c r="MJ13" s="16"/>
      <c r="MK13" s="16"/>
      <c r="ML13" s="16"/>
      <c r="MM13" s="16"/>
      <c r="MN13" s="16"/>
      <c r="MO13" s="16"/>
      <c r="MP13" s="16"/>
      <c r="MQ13" s="16"/>
      <c r="MR13" s="16"/>
      <c r="MS13" s="16"/>
      <c r="MT13" s="16"/>
      <c r="MU13" s="16"/>
      <c r="MV13" s="16"/>
      <c r="MW13" s="16"/>
      <c r="MX13" s="16"/>
      <c r="MY13" s="36"/>
      <c r="MZ13" s="36"/>
      <c r="NA13" s="16"/>
      <c r="NB13" s="36"/>
      <c r="NC13" s="36"/>
      <c r="ND13" s="16"/>
      <c r="NE13" s="16"/>
      <c r="NF13" s="16"/>
      <c r="NG13" s="16"/>
      <c r="NH13" s="16"/>
      <c r="NI13" s="16"/>
      <c r="NJ13" s="16"/>
      <c r="NK13" s="16"/>
      <c r="NL13" s="16"/>
      <c r="NM13" s="16"/>
      <c r="NN13" s="16"/>
      <c r="NO13" s="16"/>
      <c r="NP13" s="16"/>
      <c r="NQ13" s="16"/>
      <c r="NR13" s="16"/>
      <c r="NS13" s="16"/>
      <c r="NT13" s="16"/>
      <c r="NU13" s="16"/>
      <c r="NV13" s="16"/>
      <c r="NW13" s="16"/>
      <c r="NX13" s="16"/>
      <c r="NY13" s="16"/>
      <c r="NZ13" s="16"/>
      <c r="OA13" s="16"/>
      <c r="OB13" s="16"/>
      <c r="OC13" s="16"/>
      <c r="OD13" s="16"/>
      <c r="OE13" s="16"/>
      <c r="OF13" s="16"/>
      <c r="OG13" s="16"/>
      <c r="OH13" s="16"/>
      <c r="OI13" s="16"/>
      <c r="OJ13" s="16"/>
      <c r="OK13" s="16"/>
      <c r="OL13" s="16"/>
      <c r="OM13" s="16"/>
      <c r="ON13" s="16"/>
      <c r="OO13" s="16"/>
      <c r="OP13" s="16"/>
      <c r="OQ13" s="16"/>
      <c r="OR13" s="16"/>
      <c r="OS13" s="16"/>
      <c r="OT13" s="16"/>
      <c r="OU13" s="16"/>
      <c r="OV13" s="16"/>
      <c r="OW13" s="16"/>
      <c r="OX13" s="16"/>
      <c r="OY13" s="16"/>
      <c r="OZ13" s="16"/>
      <c r="PA13" s="16"/>
      <c r="PB13" s="16"/>
      <c r="PC13" s="16"/>
      <c r="PD13" s="16"/>
      <c r="PE13" s="16"/>
      <c r="PF13" s="16"/>
      <c r="PG13" s="16"/>
      <c r="PH13" s="16"/>
      <c r="PI13" s="16"/>
      <c r="PJ13" s="16"/>
      <c r="PK13" s="16"/>
      <c r="PL13" s="16"/>
      <c r="PM13" s="16"/>
      <c r="PN13" s="16"/>
      <c r="PO13" s="16"/>
      <c r="PP13" s="16"/>
      <c r="PQ13" s="16"/>
      <c r="PR13" s="16"/>
      <c r="PS13" s="16"/>
      <c r="PT13" s="16"/>
      <c r="PU13" s="16"/>
      <c r="PV13" s="16"/>
      <c r="PW13" s="16"/>
      <c r="PX13" s="16"/>
      <c r="PY13" s="16"/>
      <c r="PZ13" s="16"/>
      <c r="QA13" s="16"/>
      <c r="QB13" s="16"/>
      <c r="QC13" s="16"/>
      <c r="QD13" s="16"/>
      <c r="QE13" s="16"/>
      <c r="QF13" s="16"/>
      <c r="QG13" s="16"/>
      <c r="QH13" s="16"/>
      <c r="QI13" s="16"/>
      <c r="QJ13" s="16"/>
      <c r="QK13" s="16"/>
      <c r="QL13" s="16"/>
      <c r="QM13" s="16"/>
      <c r="QN13" s="16"/>
      <c r="QO13" s="16"/>
      <c r="QP13" s="16"/>
      <c r="QQ13" s="16"/>
      <c r="QR13" s="16"/>
      <c r="QS13" s="16"/>
      <c r="QT13" s="16"/>
      <c r="QU13" s="16"/>
      <c r="QV13" s="16"/>
      <c r="QW13" s="16"/>
      <c r="QX13" s="16"/>
      <c r="QY13" s="16"/>
      <c r="QZ13" s="16"/>
      <c r="RA13" s="16"/>
      <c r="RB13" s="16"/>
      <c r="RC13" s="16"/>
      <c r="RD13" s="16"/>
      <c r="RE13" s="16"/>
      <c r="RF13" s="16"/>
      <c r="RG13" s="16"/>
      <c r="RH13" s="16"/>
      <c r="RI13" s="16"/>
      <c r="RJ13" s="16"/>
      <c r="RK13" s="16"/>
      <c r="RL13" s="16"/>
      <c r="RM13" s="16"/>
      <c r="RN13" s="16"/>
      <c r="RO13" s="16"/>
      <c r="RP13" s="16"/>
      <c r="RQ13" s="16"/>
      <c r="RR13" s="16"/>
      <c r="RS13" s="16"/>
      <c r="RT13" s="16"/>
      <c r="RU13" s="16"/>
      <c r="RV13" s="16"/>
      <c r="RW13" s="16"/>
      <c r="RX13" s="16"/>
      <c r="RY13" s="16"/>
      <c r="RZ13" s="16"/>
      <c r="SA13" s="16"/>
      <c r="SB13" s="16"/>
      <c r="SC13" s="16"/>
      <c r="SD13" s="16"/>
      <c r="SE13" s="16"/>
      <c r="SF13" s="16"/>
      <c r="SG13" s="16"/>
      <c r="SH13" s="16"/>
      <c r="SI13" s="16"/>
      <c r="SJ13" s="16"/>
      <c r="SK13" s="16"/>
      <c r="SL13" s="16"/>
      <c r="SM13" s="16"/>
      <c r="SN13" s="16"/>
      <c r="SO13" s="16"/>
      <c r="SP13" s="16"/>
      <c r="SQ13" s="16"/>
      <c r="SR13" s="16"/>
      <c r="SS13" s="16"/>
      <c r="ST13" s="16"/>
      <c r="SU13" s="16"/>
      <c r="SV13" s="16"/>
      <c r="SW13" s="16"/>
      <c r="SX13" s="16"/>
      <c r="SY13" s="16"/>
      <c r="SZ13" s="16"/>
      <c r="TA13" s="16"/>
      <c r="TB13" s="16"/>
      <c r="TC13" s="16"/>
      <c r="TD13" s="36"/>
      <c r="TE13" s="36"/>
      <c r="TF13" s="16"/>
      <c r="TG13" s="16"/>
      <c r="TH13" s="16"/>
      <c r="TI13" s="16"/>
      <c r="TJ13" s="16"/>
      <c r="TK13" s="16"/>
      <c r="TL13" s="16"/>
      <c r="TM13" s="16"/>
      <c r="TN13" s="16"/>
      <c r="TO13" s="16"/>
      <c r="TP13" s="16"/>
      <c r="TQ13" s="16"/>
      <c r="TR13" s="16"/>
      <c r="TS13" s="16"/>
      <c r="TT13" s="16"/>
      <c r="TU13" s="26" t="s">
        <v>1633</v>
      </c>
      <c r="TV13" s="16"/>
      <c r="TW13" s="16"/>
      <c r="TX13" s="16"/>
      <c r="TY13" s="16"/>
      <c r="TZ13" s="16"/>
      <c r="UA13" s="16"/>
      <c r="UB13" s="16"/>
      <c r="UC13" s="16"/>
      <c r="UD13" s="16"/>
      <c r="UE13" s="16"/>
      <c r="UF13" s="16"/>
      <c r="UG13" s="16"/>
      <c r="UH13" s="16"/>
      <c r="UI13" s="16"/>
      <c r="UJ13" s="16"/>
      <c r="UK13" s="16"/>
      <c r="UL13" s="16"/>
      <c r="UM13" s="16"/>
      <c r="UN13" s="16"/>
      <c r="UO13" s="16"/>
      <c r="UP13" s="16"/>
      <c r="UQ13" s="16"/>
      <c r="UR13" s="16"/>
      <c r="US13" s="16"/>
      <c r="UT13" s="16"/>
      <c r="UU13" s="16"/>
      <c r="UV13" s="16"/>
      <c r="UW13" s="16"/>
      <c r="UX13" s="16"/>
      <c r="UY13" s="16"/>
      <c r="UZ13" s="16"/>
      <c r="VA13" s="16"/>
      <c r="VB13" s="16"/>
      <c r="VC13" s="16"/>
      <c r="VD13" s="16"/>
      <c r="VE13" s="16"/>
      <c r="VF13" s="16"/>
      <c r="VG13" s="16"/>
      <c r="VH13" s="16"/>
      <c r="VI13" s="16"/>
      <c r="VJ13" s="16"/>
      <c r="VK13" s="16"/>
      <c r="VL13" s="16"/>
      <c r="VM13" s="16"/>
      <c r="VN13"/>
      <c r="VO13"/>
      <c r="VP13"/>
      <c r="VQ13"/>
      <c r="VR13"/>
      <c r="VS13"/>
      <c r="VT13"/>
      <c r="VU13"/>
      <c r="VV13"/>
      <c r="VW13"/>
      <c r="VX13"/>
      <c r="VY13"/>
    </row>
    <row r="14" spans="1:662" ht="27" x14ac:dyDescent="0.25">
      <c r="A14" s="6" t="s">
        <v>169</v>
      </c>
      <c r="B14" s="6" t="s">
        <v>2886</v>
      </c>
      <c r="C14" s="26" t="s">
        <v>2991</v>
      </c>
      <c r="D14" s="26" t="s">
        <v>167</v>
      </c>
      <c r="E14" s="4">
        <v>100101101</v>
      </c>
      <c r="F14" s="6" t="s">
        <v>168</v>
      </c>
      <c r="G14" s="29" t="s">
        <v>165</v>
      </c>
      <c r="H14" s="8">
        <f t="shared" si="11"/>
        <v>24</v>
      </c>
    </row>
    <row r="15" spans="1:662" ht="40.5" x14ac:dyDescent="0.25">
      <c r="A15" s="6" t="s">
        <v>172</v>
      </c>
      <c r="B15" s="6" t="s">
        <v>2884</v>
      </c>
      <c r="C15" s="26" t="s">
        <v>3876</v>
      </c>
      <c r="D15" s="26" t="s">
        <v>170</v>
      </c>
      <c r="E15" s="4">
        <v>200410000</v>
      </c>
      <c r="F15" s="6" t="s">
        <v>171</v>
      </c>
      <c r="G15" s="29" t="s">
        <v>165</v>
      </c>
      <c r="H15" s="8">
        <f t="shared" si="11"/>
        <v>29</v>
      </c>
    </row>
    <row r="16" spans="1:662" ht="27" x14ac:dyDescent="0.25">
      <c r="A16" s="6" t="s">
        <v>176</v>
      </c>
      <c r="B16" s="6" t="s">
        <v>2884</v>
      </c>
      <c r="C16" s="26" t="s">
        <v>3877</v>
      </c>
      <c r="D16" s="26" t="s">
        <v>173</v>
      </c>
      <c r="E16" s="4" t="s">
        <v>123</v>
      </c>
      <c r="F16" s="6" t="s">
        <v>174</v>
      </c>
      <c r="G16" s="29" t="s">
        <v>175</v>
      </c>
      <c r="H16" s="8">
        <f t="shared" si="11"/>
        <v>27</v>
      </c>
    </row>
    <row r="17" spans="1:8" ht="27" x14ac:dyDescent="0.25">
      <c r="A17" s="6" t="s">
        <v>181</v>
      </c>
      <c r="B17" s="6" t="s">
        <v>2885</v>
      </c>
      <c r="C17" s="26" t="s">
        <v>3878</v>
      </c>
      <c r="D17" s="26" t="s">
        <v>178</v>
      </c>
      <c r="E17" s="4">
        <v>300301000</v>
      </c>
      <c r="F17" s="6" t="s">
        <v>179</v>
      </c>
      <c r="G17" s="29" t="s">
        <v>180</v>
      </c>
      <c r="H17" s="8">
        <f t="shared" si="11"/>
        <v>19</v>
      </c>
    </row>
    <row r="18" spans="1:8" ht="40.5" x14ac:dyDescent="0.25">
      <c r="A18" s="6" t="s">
        <v>185</v>
      </c>
      <c r="B18" s="4" t="s">
        <v>4651</v>
      </c>
      <c r="C18" s="26" t="s">
        <v>3879</v>
      </c>
      <c r="D18" s="26" t="s">
        <v>183</v>
      </c>
      <c r="E18" s="4">
        <v>503001000</v>
      </c>
      <c r="F18" s="6" t="s">
        <v>184</v>
      </c>
      <c r="G18" s="29" t="s">
        <v>177</v>
      </c>
      <c r="H18" s="8">
        <f t="shared" si="11"/>
        <v>35</v>
      </c>
    </row>
    <row r="19" spans="1:8" ht="40.5" x14ac:dyDescent="0.25">
      <c r="A19" s="6" t="s">
        <v>189</v>
      </c>
      <c r="B19" s="6" t="s">
        <v>2885</v>
      </c>
      <c r="C19" s="26" t="s">
        <v>3880</v>
      </c>
      <c r="D19" s="26" t="s">
        <v>186</v>
      </c>
      <c r="E19" s="4">
        <v>503501000</v>
      </c>
      <c r="F19" s="6" t="s">
        <v>187</v>
      </c>
      <c r="G19" s="29" t="s">
        <v>188</v>
      </c>
      <c r="H19" s="8">
        <f t="shared" si="11"/>
        <v>32</v>
      </c>
    </row>
    <row r="20" spans="1:8" ht="40.5" x14ac:dyDescent="0.25">
      <c r="A20" s="6" t="s">
        <v>191</v>
      </c>
      <c r="B20" s="6" t="s">
        <v>2886</v>
      </c>
      <c r="C20" s="26" t="s">
        <v>3881</v>
      </c>
      <c r="D20" s="26" t="s">
        <v>3882</v>
      </c>
      <c r="E20" s="4" t="s">
        <v>3883</v>
      </c>
      <c r="F20" s="6" t="s">
        <v>190</v>
      </c>
      <c r="G20" s="29" t="s">
        <v>177</v>
      </c>
      <c r="H20" s="8">
        <f t="shared" si="11"/>
        <v>25</v>
      </c>
    </row>
    <row r="21" spans="1:8" ht="27" x14ac:dyDescent="0.25">
      <c r="A21" s="6" t="s">
        <v>194</v>
      </c>
      <c r="B21" s="6" t="s">
        <v>2886</v>
      </c>
      <c r="C21" s="26" t="s">
        <v>3884</v>
      </c>
      <c r="D21" s="26" t="s">
        <v>192</v>
      </c>
      <c r="E21" s="4">
        <v>600208000</v>
      </c>
      <c r="F21" s="6" t="s">
        <v>193</v>
      </c>
      <c r="G21" s="29" t="s">
        <v>177</v>
      </c>
      <c r="H21" s="8">
        <f t="shared" si="11"/>
        <v>34</v>
      </c>
    </row>
    <row r="22" spans="1:8" ht="27" x14ac:dyDescent="0.25">
      <c r="A22" s="6" t="s">
        <v>198</v>
      </c>
      <c r="B22" s="6" t="s">
        <v>2884</v>
      </c>
      <c r="C22" s="26" t="s">
        <v>3885</v>
      </c>
      <c r="D22" s="26" t="s">
        <v>195</v>
      </c>
      <c r="E22" s="4">
        <v>710101101</v>
      </c>
      <c r="F22" s="6" t="s">
        <v>196</v>
      </c>
      <c r="G22" s="29" t="s">
        <v>197</v>
      </c>
      <c r="H22" s="8">
        <f t="shared" si="11"/>
        <v>29</v>
      </c>
    </row>
    <row r="23" spans="1:8" ht="27" x14ac:dyDescent="0.25">
      <c r="A23" s="6" t="s">
        <v>201</v>
      </c>
      <c r="B23" s="6" t="s">
        <v>2887</v>
      </c>
      <c r="C23" s="26" t="s">
        <v>3886</v>
      </c>
      <c r="D23" s="26" t="s">
        <v>199</v>
      </c>
      <c r="E23" s="4" t="s">
        <v>124</v>
      </c>
      <c r="F23" s="6" t="s">
        <v>200</v>
      </c>
      <c r="G23" s="29" t="s">
        <v>177</v>
      </c>
      <c r="H23" s="8">
        <f t="shared" si="11"/>
        <v>18</v>
      </c>
    </row>
    <row r="24" spans="1:8" ht="27" x14ac:dyDescent="0.25">
      <c r="A24" s="6" t="s">
        <v>202</v>
      </c>
      <c r="B24" s="6" t="s">
        <v>2885</v>
      </c>
      <c r="C24" s="26" t="s">
        <v>3886</v>
      </c>
      <c r="D24" s="26" t="s">
        <v>199</v>
      </c>
      <c r="E24" s="4">
        <v>708901101</v>
      </c>
      <c r="F24" s="6" t="s">
        <v>200</v>
      </c>
      <c r="G24" s="29" t="s">
        <v>177</v>
      </c>
      <c r="H24" s="8">
        <f t="shared" si="11"/>
        <v>29</v>
      </c>
    </row>
    <row r="25" spans="1:8" ht="27" x14ac:dyDescent="0.25">
      <c r="A25" s="6" t="s">
        <v>203</v>
      </c>
      <c r="B25" s="6" t="s">
        <v>2885</v>
      </c>
      <c r="C25" s="26" t="s">
        <v>3886</v>
      </c>
      <c r="D25" s="26" t="s">
        <v>199</v>
      </c>
      <c r="E25" s="4" t="s">
        <v>124</v>
      </c>
      <c r="F25" s="6" t="s">
        <v>200</v>
      </c>
      <c r="G25" s="29" t="s">
        <v>177</v>
      </c>
      <c r="H25" s="8">
        <f t="shared" si="11"/>
        <v>26</v>
      </c>
    </row>
    <row r="26" spans="1:8" ht="27" x14ac:dyDescent="0.25">
      <c r="A26" s="6" t="s">
        <v>204</v>
      </c>
      <c r="B26" s="6" t="s">
        <v>2885</v>
      </c>
      <c r="C26" s="26" t="s">
        <v>3886</v>
      </c>
      <c r="D26" s="26" t="s">
        <v>199</v>
      </c>
      <c r="E26" s="4" t="s">
        <v>124</v>
      </c>
      <c r="F26" s="6" t="s">
        <v>200</v>
      </c>
      <c r="G26" s="29" t="s">
        <v>177</v>
      </c>
      <c r="H26" s="8">
        <f t="shared" si="11"/>
        <v>22</v>
      </c>
    </row>
    <row r="27" spans="1:8" ht="27" x14ac:dyDescent="0.25">
      <c r="A27" s="6" t="s">
        <v>205</v>
      </c>
      <c r="B27" s="6" t="s">
        <v>2884</v>
      </c>
      <c r="C27" s="26" t="s">
        <v>3886</v>
      </c>
      <c r="D27" s="26" t="s">
        <v>199</v>
      </c>
      <c r="E27" s="4" t="s">
        <v>124</v>
      </c>
      <c r="F27" s="6" t="s">
        <v>200</v>
      </c>
      <c r="G27" s="29" t="s">
        <v>177</v>
      </c>
      <c r="H27" s="8">
        <f t="shared" si="11"/>
        <v>21</v>
      </c>
    </row>
    <row r="28" spans="1:8" ht="27" x14ac:dyDescent="0.25">
      <c r="A28" s="6" t="s">
        <v>209</v>
      </c>
      <c r="B28" s="6" t="s">
        <v>2885</v>
      </c>
      <c r="C28" s="26" t="s">
        <v>3887</v>
      </c>
      <c r="D28" s="26" t="s">
        <v>206</v>
      </c>
      <c r="E28" s="4">
        <v>801901000</v>
      </c>
      <c r="F28" s="6" t="s">
        <v>207</v>
      </c>
      <c r="G28" s="29" t="s">
        <v>208</v>
      </c>
      <c r="H28" s="8">
        <f t="shared" si="11"/>
        <v>31</v>
      </c>
    </row>
    <row r="29" spans="1:8" ht="40.5" x14ac:dyDescent="0.25">
      <c r="A29" s="6" t="s">
        <v>212</v>
      </c>
      <c r="B29" s="6" t="s">
        <v>2886</v>
      </c>
      <c r="C29" s="26" t="s">
        <v>3888</v>
      </c>
      <c r="D29" s="26" t="s">
        <v>210</v>
      </c>
      <c r="E29" s="4" t="s">
        <v>3889</v>
      </c>
      <c r="F29" s="6" t="s">
        <v>211</v>
      </c>
      <c r="G29" s="29" t="s">
        <v>177</v>
      </c>
      <c r="H29" s="8">
        <f t="shared" si="11"/>
        <v>29</v>
      </c>
    </row>
    <row r="30" spans="1:8" ht="27" x14ac:dyDescent="0.25">
      <c r="A30" s="6" t="s">
        <v>215</v>
      </c>
      <c r="B30" s="6" t="s">
        <v>2886</v>
      </c>
      <c r="C30" s="26" t="s">
        <v>3890</v>
      </c>
      <c r="D30" s="26" t="s">
        <v>213</v>
      </c>
      <c r="E30" s="4">
        <v>901601000</v>
      </c>
      <c r="F30" s="6" t="s">
        <v>214</v>
      </c>
      <c r="G30" s="29" t="s">
        <v>177</v>
      </c>
      <c r="H30" s="8">
        <f t="shared" si="11"/>
        <v>37</v>
      </c>
    </row>
    <row r="31" spans="1:8" ht="27" x14ac:dyDescent="0.25">
      <c r="A31" s="6" t="s">
        <v>216</v>
      </c>
      <c r="B31" s="6" t="s">
        <v>2883</v>
      </c>
      <c r="C31" s="26" t="s">
        <v>3890</v>
      </c>
      <c r="D31" s="26" t="s">
        <v>213</v>
      </c>
      <c r="E31" s="4">
        <v>901601000</v>
      </c>
      <c r="F31" s="6" t="s">
        <v>214</v>
      </c>
      <c r="G31" s="29" t="s">
        <v>177</v>
      </c>
      <c r="H31" s="8">
        <f t="shared" si="11"/>
        <v>25</v>
      </c>
    </row>
    <row r="32" spans="1:8" ht="27" x14ac:dyDescent="0.25">
      <c r="A32" s="6" t="s">
        <v>217</v>
      </c>
      <c r="B32" s="6" t="s">
        <v>2886</v>
      </c>
      <c r="C32" s="26" t="s">
        <v>3890</v>
      </c>
      <c r="D32" s="26" t="s">
        <v>213</v>
      </c>
      <c r="E32" s="4">
        <v>901601000</v>
      </c>
      <c r="F32" s="6" t="s">
        <v>214</v>
      </c>
      <c r="G32" s="29" t="s">
        <v>177</v>
      </c>
      <c r="H32" s="8">
        <f t="shared" si="11"/>
        <v>25</v>
      </c>
    </row>
    <row r="33" spans="1:8" ht="27" x14ac:dyDescent="0.25">
      <c r="A33" s="6" t="s">
        <v>218</v>
      </c>
      <c r="B33" s="6" t="s">
        <v>2883</v>
      </c>
      <c r="C33" s="26" t="s">
        <v>3890</v>
      </c>
      <c r="D33" s="26" t="s">
        <v>213</v>
      </c>
      <c r="E33" s="4">
        <v>901601000</v>
      </c>
      <c r="F33" s="6" t="s">
        <v>214</v>
      </c>
      <c r="G33" s="29" t="s">
        <v>177</v>
      </c>
      <c r="H33" s="8">
        <f t="shared" si="11"/>
        <v>27</v>
      </c>
    </row>
    <row r="34" spans="1:8" ht="27" x14ac:dyDescent="0.25">
      <c r="A34" s="6" t="s">
        <v>220</v>
      </c>
      <c r="B34" s="6" t="s">
        <v>2884</v>
      </c>
      <c r="C34" s="26" t="s">
        <v>3890</v>
      </c>
      <c r="D34" s="26" t="s">
        <v>213</v>
      </c>
      <c r="E34" s="4">
        <v>901601000</v>
      </c>
      <c r="F34" s="6" t="s">
        <v>219</v>
      </c>
      <c r="G34" s="29" t="s">
        <v>177</v>
      </c>
      <c r="H34" s="8">
        <f t="shared" si="11"/>
        <v>29</v>
      </c>
    </row>
    <row r="35" spans="1:8" ht="40.5" x14ac:dyDescent="0.25">
      <c r="A35" s="6" t="s">
        <v>223</v>
      </c>
      <c r="B35" s="6" t="s">
        <v>2884</v>
      </c>
      <c r="C35" s="26" t="s">
        <v>3891</v>
      </c>
      <c r="D35" s="26" t="s">
        <v>221</v>
      </c>
      <c r="E35" s="4">
        <v>901510101</v>
      </c>
      <c r="F35" s="6" t="s">
        <v>222</v>
      </c>
      <c r="G35" s="29" t="s">
        <v>165</v>
      </c>
      <c r="H35" s="8">
        <f t="shared" si="11"/>
        <v>24</v>
      </c>
    </row>
    <row r="36" spans="1:8" ht="27" x14ac:dyDescent="0.25">
      <c r="A36" s="6" t="s">
        <v>227</v>
      </c>
      <c r="B36" s="6" t="s">
        <v>2885</v>
      </c>
      <c r="C36" s="26" t="s">
        <v>3892</v>
      </c>
      <c r="D36" s="26" t="s">
        <v>224</v>
      </c>
      <c r="E36" s="4">
        <v>900601000</v>
      </c>
      <c r="F36" s="6" t="s">
        <v>225</v>
      </c>
      <c r="G36" s="29" t="s">
        <v>226</v>
      </c>
      <c r="H36" s="8">
        <f t="shared" si="11"/>
        <v>25</v>
      </c>
    </row>
    <row r="37" spans="1:8" ht="27" x14ac:dyDescent="0.25">
      <c r="A37" s="6" t="s">
        <v>230</v>
      </c>
      <c r="B37" s="6" t="s">
        <v>2884</v>
      </c>
      <c r="C37" s="26" t="s">
        <v>3893</v>
      </c>
      <c r="D37" s="26" t="s">
        <v>228</v>
      </c>
      <c r="E37" s="4" t="s">
        <v>3894</v>
      </c>
      <c r="F37" s="6" t="s">
        <v>229</v>
      </c>
      <c r="G37" s="29" t="s">
        <v>165</v>
      </c>
      <c r="H37" s="8">
        <f t="shared" si="11"/>
        <v>22</v>
      </c>
    </row>
    <row r="38" spans="1:8" ht="27" x14ac:dyDescent="0.25">
      <c r="A38" s="6" t="s">
        <v>234</v>
      </c>
      <c r="B38" s="6" t="s">
        <v>2884</v>
      </c>
      <c r="C38" s="26" t="s">
        <v>3895</v>
      </c>
      <c r="D38" s="26" t="s">
        <v>231</v>
      </c>
      <c r="E38" s="4">
        <v>1000501000</v>
      </c>
      <c r="F38" s="6" t="s">
        <v>232</v>
      </c>
      <c r="G38" s="29" t="s">
        <v>233</v>
      </c>
      <c r="H38" s="8">
        <f t="shared" si="11"/>
        <v>23</v>
      </c>
    </row>
    <row r="39" spans="1:8" ht="27" x14ac:dyDescent="0.25">
      <c r="A39" s="6" t="s">
        <v>237</v>
      </c>
      <c r="B39" s="6" t="s">
        <v>2886</v>
      </c>
      <c r="C39" s="26" t="s">
        <v>3896</v>
      </c>
      <c r="D39" s="26" t="s">
        <v>235</v>
      </c>
      <c r="E39" s="4" t="s">
        <v>3897</v>
      </c>
      <c r="F39" s="6" t="s">
        <v>236</v>
      </c>
      <c r="G39" s="29" t="s">
        <v>177</v>
      </c>
      <c r="H39" s="8">
        <f t="shared" si="11"/>
        <v>20</v>
      </c>
    </row>
    <row r="40" spans="1:8" ht="27" x14ac:dyDescent="0.25">
      <c r="A40" s="6" t="s">
        <v>240</v>
      </c>
      <c r="B40" s="6" t="s">
        <v>2885</v>
      </c>
      <c r="C40" s="26" t="s">
        <v>3898</v>
      </c>
      <c r="D40" s="26" t="s">
        <v>238</v>
      </c>
      <c r="E40" s="4">
        <v>1304801000</v>
      </c>
      <c r="F40" s="6" t="s">
        <v>239</v>
      </c>
      <c r="G40" s="29" t="s">
        <v>165</v>
      </c>
      <c r="H40" s="8">
        <f t="shared" si="11"/>
        <v>21</v>
      </c>
    </row>
    <row r="41" spans="1:8" ht="27" x14ac:dyDescent="0.25">
      <c r="A41" s="6" t="s">
        <v>243</v>
      </c>
      <c r="B41" s="6" t="s">
        <v>2884</v>
      </c>
      <c r="C41" s="26" t="s">
        <v>3899</v>
      </c>
      <c r="D41" s="26" t="s">
        <v>241</v>
      </c>
      <c r="E41" s="4">
        <v>1403919000</v>
      </c>
      <c r="F41" s="6" t="s">
        <v>242</v>
      </c>
      <c r="G41" s="29" t="s">
        <v>177</v>
      </c>
      <c r="H41" s="8">
        <f t="shared" si="11"/>
        <v>32</v>
      </c>
    </row>
    <row r="42" spans="1:8" ht="27" x14ac:dyDescent="0.25">
      <c r="A42" s="6" t="s">
        <v>246</v>
      </c>
      <c r="B42" s="6" t="s">
        <v>2886</v>
      </c>
      <c r="C42" s="26" t="s">
        <v>3900</v>
      </c>
      <c r="D42" s="26" t="s">
        <v>244</v>
      </c>
      <c r="E42" s="4">
        <v>1403918000</v>
      </c>
      <c r="F42" s="6" t="s">
        <v>245</v>
      </c>
      <c r="G42" s="29" t="s">
        <v>165</v>
      </c>
      <c r="H42" s="8">
        <f t="shared" si="11"/>
        <v>29</v>
      </c>
    </row>
    <row r="43" spans="1:8" ht="27" x14ac:dyDescent="0.25">
      <c r="A43" s="6" t="s">
        <v>250</v>
      </c>
      <c r="B43" s="6" t="s">
        <v>2884</v>
      </c>
      <c r="C43" s="26" t="s">
        <v>3901</v>
      </c>
      <c r="D43" s="26" t="s">
        <v>247</v>
      </c>
      <c r="E43" s="4">
        <v>1412001000</v>
      </c>
      <c r="F43" s="6" t="s">
        <v>248</v>
      </c>
      <c r="G43" s="29" t="s">
        <v>249</v>
      </c>
      <c r="H43" s="8">
        <f t="shared" si="11"/>
        <v>22</v>
      </c>
    </row>
    <row r="44" spans="1:8" ht="27" x14ac:dyDescent="0.25">
      <c r="A44" s="6" t="s">
        <v>252</v>
      </c>
      <c r="B44" s="6" t="s">
        <v>2884</v>
      </c>
      <c r="C44" s="26" t="s">
        <v>3901</v>
      </c>
      <c r="D44" s="26" t="s">
        <v>247</v>
      </c>
      <c r="E44" s="4">
        <v>1412001000</v>
      </c>
      <c r="F44" s="6" t="s">
        <v>248</v>
      </c>
      <c r="G44" s="29" t="s">
        <v>251</v>
      </c>
      <c r="H44" s="8">
        <f t="shared" si="11"/>
        <v>27</v>
      </c>
    </row>
    <row r="45" spans="1:8" ht="40.5" x14ac:dyDescent="0.25">
      <c r="A45" s="6" t="s">
        <v>256</v>
      </c>
      <c r="B45" s="6" t="s">
        <v>2885</v>
      </c>
      <c r="C45" s="26" t="s">
        <v>3902</v>
      </c>
      <c r="D45" s="26" t="s">
        <v>253</v>
      </c>
      <c r="E45" s="4">
        <v>1505403000</v>
      </c>
      <c r="F45" s="6" t="s">
        <v>254</v>
      </c>
      <c r="G45" s="29" t="s">
        <v>255</v>
      </c>
      <c r="H45" s="8">
        <f t="shared" si="11"/>
        <v>28</v>
      </c>
    </row>
    <row r="46" spans="1:8" ht="40.5" x14ac:dyDescent="0.25">
      <c r="A46" s="6" t="s">
        <v>259</v>
      </c>
      <c r="B46" s="6" t="s">
        <v>2884</v>
      </c>
      <c r="C46" s="26" t="s">
        <v>3903</v>
      </c>
      <c r="D46" s="26" t="s">
        <v>257</v>
      </c>
      <c r="E46" s="4" t="s">
        <v>3904</v>
      </c>
      <c r="F46" s="6" t="s">
        <v>258</v>
      </c>
      <c r="G46" s="29" t="s">
        <v>177</v>
      </c>
      <c r="H46" s="8">
        <f t="shared" si="11"/>
        <v>19</v>
      </c>
    </row>
    <row r="47" spans="1:8" ht="27" x14ac:dyDescent="0.25">
      <c r="A47" s="6" t="s">
        <v>262</v>
      </c>
      <c r="B47" s="6" t="s">
        <v>2884</v>
      </c>
      <c r="C47" s="26" t="s">
        <v>3905</v>
      </c>
      <c r="D47" s="26" t="s">
        <v>260</v>
      </c>
      <c r="E47" s="4" t="s">
        <v>3906</v>
      </c>
      <c r="F47" s="6" t="s">
        <v>261</v>
      </c>
      <c r="G47" s="29" t="s">
        <v>177</v>
      </c>
      <c r="H47" s="8">
        <f t="shared" si="11"/>
        <v>27</v>
      </c>
    </row>
    <row r="48" spans="1:8" ht="27" x14ac:dyDescent="0.25">
      <c r="A48" s="6" t="s">
        <v>263</v>
      </c>
      <c r="B48" s="6" t="s">
        <v>2884</v>
      </c>
      <c r="C48" s="26" t="s">
        <v>3905</v>
      </c>
      <c r="D48" s="26" t="s">
        <v>260</v>
      </c>
      <c r="E48" s="4" t="s">
        <v>3906</v>
      </c>
      <c r="F48" s="6" t="s">
        <v>261</v>
      </c>
      <c r="G48" s="29" t="s">
        <v>177</v>
      </c>
      <c r="H48" s="8">
        <f t="shared" si="11"/>
        <v>32</v>
      </c>
    </row>
    <row r="49" spans="1:16383" ht="27" x14ac:dyDescent="0.25">
      <c r="A49" s="6" t="s">
        <v>266</v>
      </c>
      <c r="B49" s="6" t="s">
        <v>2883</v>
      </c>
      <c r="C49" s="26" t="s">
        <v>3907</v>
      </c>
      <c r="D49" s="26" t="s">
        <v>264</v>
      </c>
      <c r="E49" s="4" t="s">
        <v>3908</v>
      </c>
      <c r="F49" s="6" t="s">
        <v>265</v>
      </c>
      <c r="G49" s="29" t="s">
        <v>177</v>
      </c>
      <c r="H49" s="8">
        <f t="shared" si="11"/>
        <v>27</v>
      </c>
    </row>
    <row r="50" spans="1:16383" ht="27" x14ac:dyDescent="0.25">
      <c r="A50" s="6" t="s">
        <v>270</v>
      </c>
      <c r="B50" s="6" t="s">
        <v>2885</v>
      </c>
      <c r="C50" s="26" t="s">
        <v>3907</v>
      </c>
      <c r="D50" s="26" t="s">
        <v>267</v>
      </c>
      <c r="E50" s="4">
        <v>1700705000</v>
      </c>
      <c r="F50" s="6" t="s">
        <v>268</v>
      </c>
      <c r="G50" s="29" t="s">
        <v>269</v>
      </c>
      <c r="H50" s="8">
        <f t="shared" si="11"/>
        <v>22</v>
      </c>
    </row>
    <row r="51" spans="1:16383" ht="27" x14ac:dyDescent="0.25">
      <c r="A51" s="6" t="s">
        <v>273</v>
      </c>
      <c r="B51" s="6" t="s">
        <v>2885</v>
      </c>
      <c r="C51" s="26" t="s">
        <v>3909</v>
      </c>
      <c r="D51" s="26" t="s">
        <v>271</v>
      </c>
      <c r="E51" s="4">
        <v>1102008000</v>
      </c>
      <c r="F51" s="6" t="s">
        <v>272</v>
      </c>
      <c r="G51" s="29" t="s">
        <v>177</v>
      </c>
      <c r="H51" s="8">
        <f t="shared" si="11"/>
        <v>25</v>
      </c>
    </row>
    <row r="52" spans="1:16383" ht="27" x14ac:dyDescent="0.25">
      <c r="A52" s="6" t="s">
        <v>276</v>
      </c>
      <c r="B52" s="6" t="s">
        <v>2886</v>
      </c>
      <c r="C52" s="26" t="s">
        <v>3910</v>
      </c>
      <c r="D52" s="26" t="s">
        <v>274</v>
      </c>
      <c r="E52" s="4" t="s">
        <v>3911</v>
      </c>
      <c r="F52" s="6" t="s">
        <v>275</v>
      </c>
      <c r="G52" s="29" t="s">
        <v>177</v>
      </c>
      <c r="H52" s="8">
        <f t="shared" si="11"/>
        <v>19</v>
      </c>
    </row>
    <row r="53" spans="1:16383" ht="27" x14ac:dyDescent="0.25">
      <c r="A53" s="6" t="s">
        <v>280</v>
      </c>
      <c r="B53" s="6" t="s">
        <v>2885</v>
      </c>
      <c r="C53" s="26" t="s">
        <v>3912</v>
      </c>
      <c r="D53" s="26" t="s">
        <v>277</v>
      </c>
      <c r="E53" s="4">
        <v>1801705000</v>
      </c>
      <c r="F53" s="6" t="s">
        <v>278</v>
      </c>
      <c r="G53" s="29" t="s">
        <v>279</v>
      </c>
      <c r="H53" s="8">
        <f t="shared" si="11"/>
        <v>24</v>
      </c>
    </row>
    <row r="54" spans="1:16383" ht="27" x14ac:dyDescent="0.25">
      <c r="A54" s="6" t="s">
        <v>282</v>
      </c>
      <c r="B54" s="6" t="s">
        <v>2884</v>
      </c>
      <c r="C54" s="26" t="s">
        <v>3913</v>
      </c>
      <c r="D54" s="26" t="s">
        <v>281</v>
      </c>
      <c r="E54" s="4">
        <v>1902101000</v>
      </c>
      <c r="F54" s="6" t="s">
        <v>182</v>
      </c>
      <c r="G54" s="29" t="s">
        <v>177</v>
      </c>
      <c r="H54" s="8">
        <f t="shared" si="11"/>
        <v>22</v>
      </c>
    </row>
    <row r="55" spans="1:16383" ht="40.5" x14ac:dyDescent="0.25">
      <c r="A55" s="6" t="s">
        <v>286</v>
      </c>
      <c r="B55" s="6" t="s">
        <v>2884</v>
      </c>
      <c r="C55" s="26" t="s">
        <v>3914</v>
      </c>
      <c r="D55" s="26" t="s">
        <v>283</v>
      </c>
      <c r="E55" s="4" t="s">
        <v>138</v>
      </c>
      <c r="F55" s="6" t="s">
        <v>284</v>
      </c>
      <c r="G55" s="29" t="s">
        <v>285</v>
      </c>
      <c r="H55" s="8">
        <f t="shared" si="11"/>
        <v>22</v>
      </c>
    </row>
    <row r="56" spans="1:16383" ht="27" x14ac:dyDescent="0.25">
      <c r="A56" s="6" t="s">
        <v>289</v>
      </c>
      <c r="B56" s="6" t="s">
        <v>2884</v>
      </c>
      <c r="C56" s="26" t="s">
        <v>3915</v>
      </c>
      <c r="D56" s="26" t="s">
        <v>287</v>
      </c>
      <c r="E56" s="4">
        <v>1901902000</v>
      </c>
      <c r="F56" s="6" t="s">
        <v>288</v>
      </c>
      <c r="G56" s="29" t="s">
        <v>177</v>
      </c>
      <c r="H56" s="8">
        <f t="shared" si="11"/>
        <v>28</v>
      </c>
    </row>
    <row r="57" spans="1:16383" ht="27" x14ac:dyDescent="0.25">
      <c r="A57" s="6" t="s">
        <v>293</v>
      </c>
      <c r="B57" s="6" t="s">
        <v>2885</v>
      </c>
      <c r="C57" s="26" t="s">
        <v>3916</v>
      </c>
      <c r="D57" s="26" t="s">
        <v>290</v>
      </c>
      <c r="E57" s="4" t="s">
        <v>3917</v>
      </c>
      <c r="F57" s="6" t="s">
        <v>291</v>
      </c>
      <c r="G57" s="29" t="s">
        <v>292</v>
      </c>
      <c r="H57" s="8">
        <f t="shared" si="11"/>
        <v>24</v>
      </c>
    </row>
    <row r="58" spans="1:16383" ht="27" x14ac:dyDescent="0.25">
      <c r="A58" s="6" t="s">
        <v>296</v>
      </c>
      <c r="B58" s="6" t="s">
        <v>2885</v>
      </c>
      <c r="C58" s="26" t="s">
        <v>3918</v>
      </c>
      <c r="D58" s="26" t="s">
        <v>294</v>
      </c>
      <c r="E58" s="4">
        <v>2111901000</v>
      </c>
      <c r="F58" s="6" t="s">
        <v>295</v>
      </c>
      <c r="G58" s="29" t="s">
        <v>177</v>
      </c>
      <c r="H58" s="8">
        <f t="shared" si="11"/>
        <v>36</v>
      </c>
    </row>
    <row r="59" spans="1:16383" ht="27" x14ac:dyDescent="0.25">
      <c r="A59" s="6" t="s">
        <v>300</v>
      </c>
      <c r="B59" s="6" t="s">
        <v>2885</v>
      </c>
      <c r="C59" s="26" t="s">
        <v>3919</v>
      </c>
      <c r="D59" s="26" t="s">
        <v>297</v>
      </c>
      <c r="E59" s="4" t="s">
        <v>3920</v>
      </c>
      <c r="F59" s="6" t="s">
        <v>298</v>
      </c>
      <c r="G59" s="29" t="s">
        <v>299</v>
      </c>
      <c r="H59" s="8">
        <f t="shared" si="11"/>
        <v>20</v>
      </c>
    </row>
    <row r="60" spans="1:16383" ht="40.5" x14ac:dyDescent="0.25">
      <c r="A60" s="6" t="s">
        <v>303</v>
      </c>
      <c r="B60" s="6" t="s">
        <v>2883</v>
      </c>
      <c r="C60" s="26" t="s">
        <v>3921</v>
      </c>
      <c r="D60" s="26" t="s">
        <v>301</v>
      </c>
      <c r="E60" s="4">
        <v>2300508103</v>
      </c>
      <c r="F60" s="6" t="s">
        <v>302</v>
      </c>
      <c r="G60" s="32" t="s">
        <v>175</v>
      </c>
      <c r="H60" s="8">
        <f t="shared" si="11"/>
        <v>24</v>
      </c>
    </row>
    <row r="61" spans="1:16383" ht="27" x14ac:dyDescent="0.25">
      <c r="A61" s="6" t="s">
        <v>307</v>
      </c>
      <c r="B61" s="6" t="s">
        <v>2884</v>
      </c>
      <c r="C61" s="26" t="s">
        <v>3922</v>
      </c>
      <c r="D61" s="26" t="s">
        <v>304</v>
      </c>
      <c r="E61" s="4">
        <v>2402801000</v>
      </c>
      <c r="F61" s="6" t="s">
        <v>305</v>
      </c>
      <c r="G61" s="29" t="s">
        <v>306</v>
      </c>
      <c r="H61" s="8">
        <f t="shared" si="11"/>
        <v>28</v>
      </c>
    </row>
    <row r="62" spans="1:16383" ht="27" x14ac:dyDescent="0.25">
      <c r="A62" s="6" t="s">
        <v>310</v>
      </c>
      <c r="B62" s="6" t="s">
        <v>2886</v>
      </c>
      <c r="C62" s="26" t="s">
        <v>3923</v>
      </c>
      <c r="D62" s="26" t="s">
        <v>308</v>
      </c>
      <c r="E62" s="4">
        <v>2500620000</v>
      </c>
      <c r="F62" s="6" t="s">
        <v>309</v>
      </c>
      <c r="G62" s="29" t="s">
        <v>177</v>
      </c>
      <c r="H62" s="8">
        <f t="shared" si="11"/>
        <v>22</v>
      </c>
    </row>
    <row r="63" spans="1:16383" ht="27" x14ac:dyDescent="0.25">
      <c r="A63" s="6" t="s">
        <v>313</v>
      </c>
      <c r="B63" s="6" t="s">
        <v>2884</v>
      </c>
      <c r="C63" s="26" t="s">
        <v>3924</v>
      </c>
      <c r="D63" s="26" t="s">
        <v>311</v>
      </c>
      <c r="E63" s="4">
        <v>2501204000</v>
      </c>
      <c r="F63" s="6" t="s">
        <v>312</v>
      </c>
      <c r="G63" s="29" t="s">
        <v>177</v>
      </c>
      <c r="H63" s="8">
        <f t="shared" si="11"/>
        <v>33</v>
      </c>
    </row>
    <row r="64" spans="1:16383" ht="40.5" x14ac:dyDescent="0.25">
      <c r="A64" s="6" t="s">
        <v>317</v>
      </c>
      <c r="B64" s="6" t="s">
        <v>2885</v>
      </c>
      <c r="C64" s="26" t="s">
        <v>3925</v>
      </c>
      <c r="D64" s="26" t="s">
        <v>314</v>
      </c>
      <c r="E64" s="4" t="s">
        <v>3926</v>
      </c>
      <c r="F64" s="6" t="s">
        <v>315</v>
      </c>
      <c r="G64" s="29" t="s">
        <v>316</v>
      </c>
      <c r="H64" s="8">
        <f t="shared" si="11"/>
        <v>28</v>
      </c>
      <c r="CD64" s="34"/>
      <c r="CE64" s="34"/>
      <c r="CF64" s="34"/>
      <c r="CG64" s="34"/>
      <c r="CH64" s="34"/>
      <c r="CI64" s="34"/>
      <c r="CJ64" s="34"/>
      <c r="CK64" s="34"/>
      <c r="CL64" s="34"/>
      <c r="CM64" s="34"/>
      <c r="CN64" s="34"/>
      <c r="CO64" s="34"/>
      <c r="CP64" s="34"/>
      <c r="CQ64" s="34"/>
      <c r="CR64" s="34"/>
      <c r="CS64" s="34"/>
      <c r="CT64" s="34"/>
      <c r="CU64" s="34"/>
      <c r="CV64" s="34"/>
      <c r="CW64" s="34"/>
      <c r="CX64" s="34"/>
      <c r="CY64" s="34"/>
      <c r="CZ64" s="34"/>
      <c r="DA64" s="34"/>
      <c r="DB64" s="34"/>
      <c r="DC64" s="34"/>
      <c r="DD64" s="34"/>
      <c r="DE64" s="34"/>
      <c r="DF64" s="34"/>
      <c r="DG64" s="34"/>
      <c r="DH64" s="34"/>
      <c r="DI64" s="34"/>
      <c r="DJ64" s="34"/>
      <c r="DK64" s="34"/>
      <c r="DL64" s="34"/>
      <c r="DM64" s="34"/>
      <c r="DN64" s="34"/>
      <c r="DO64" s="34"/>
      <c r="DP64" s="34"/>
      <c r="DQ64" s="34"/>
      <c r="DR64" s="34"/>
      <c r="DS64" s="34"/>
      <c r="DT64" s="34"/>
      <c r="DU64" s="34"/>
      <c r="DV64" s="34"/>
      <c r="DW64" s="34"/>
      <c r="DX64" s="34"/>
      <c r="DY64" s="34"/>
      <c r="DZ64" s="34"/>
      <c r="EA64" s="34"/>
      <c r="EB64" s="34"/>
      <c r="EC64" s="34"/>
      <c r="ED64" s="34"/>
      <c r="EE64" s="34"/>
      <c r="EF64" s="34"/>
      <c r="EG64" s="34"/>
      <c r="EH64" s="34"/>
      <c r="EI64" s="34"/>
      <c r="EJ64" s="34"/>
      <c r="EK64" s="34"/>
      <c r="EL64" s="34"/>
      <c r="EM64" s="34"/>
      <c r="EN64" s="34"/>
      <c r="EO64" s="34"/>
      <c r="EP64" s="34"/>
      <c r="EQ64" s="34"/>
      <c r="ER64" s="34"/>
      <c r="ES64" s="34"/>
      <c r="ET64" s="34"/>
      <c r="EU64" s="34"/>
      <c r="EV64" s="34"/>
      <c r="EW64" s="34"/>
      <c r="EX64" s="34"/>
      <c r="EY64" s="34"/>
      <c r="EZ64" s="34"/>
      <c r="FA64" s="34"/>
      <c r="FB64" s="34"/>
      <c r="FC64" s="34"/>
      <c r="FD64" s="34"/>
      <c r="FE64" s="34"/>
      <c r="FF64" s="34"/>
      <c r="FG64" s="34"/>
      <c r="FH64" s="34"/>
      <c r="FI64" s="34"/>
      <c r="FJ64" s="34"/>
      <c r="FK64" s="34"/>
      <c r="FL64" s="34"/>
      <c r="FM64" s="34"/>
      <c r="FN64" s="34"/>
      <c r="FO64" s="34"/>
      <c r="FP64" s="34"/>
      <c r="FQ64" s="34"/>
      <c r="FR64" s="34"/>
      <c r="FS64" s="34"/>
      <c r="FT64" s="34"/>
      <c r="FU64" s="34"/>
      <c r="FV64" s="34"/>
      <c r="FW64" s="34"/>
      <c r="FX64" s="34"/>
      <c r="FY64" s="34"/>
      <c r="FZ64" s="34"/>
      <c r="GA64" s="34"/>
      <c r="GB64" s="34"/>
      <c r="GC64" s="34"/>
      <c r="GD64" s="34"/>
      <c r="GE64" s="34"/>
      <c r="GF64" s="34"/>
      <c r="GG64" s="34"/>
      <c r="GH64" s="34"/>
      <c r="GI64" s="34"/>
      <c r="GJ64" s="34"/>
      <c r="GK64" s="34"/>
      <c r="GL64" s="34"/>
      <c r="GM64" s="34"/>
      <c r="GN64" s="34"/>
      <c r="GO64" s="34"/>
      <c r="GP64" s="34"/>
      <c r="GQ64" s="34"/>
      <c r="GR64" s="34"/>
      <c r="GS64" s="34"/>
      <c r="GT64" s="34"/>
      <c r="GU64" s="34"/>
      <c r="GV64" s="34"/>
      <c r="GW64" s="34"/>
      <c r="GX64" s="34"/>
      <c r="GY64" s="34"/>
      <c r="GZ64" s="34"/>
      <c r="HA64" s="34"/>
      <c r="HB64" s="34"/>
      <c r="HC64" s="34"/>
      <c r="HD64" s="34"/>
      <c r="HE64" s="34"/>
      <c r="HF64" s="34"/>
      <c r="HG64" s="34"/>
      <c r="HH64" s="34"/>
      <c r="HI64" s="34"/>
      <c r="HJ64" s="34"/>
      <c r="HK64" s="34"/>
      <c r="HL64" s="34"/>
      <c r="HM64" s="34"/>
      <c r="HN64" s="34"/>
      <c r="HO64" s="34"/>
      <c r="HP64" s="34"/>
      <c r="HQ64" s="34"/>
      <c r="HR64" s="34"/>
      <c r="HS64" s="34"/>
      <c r="HT64" s="34"/>
      <c r="HU64" s="34"/>
      <c r="HV64" s="34"/>
      <c r="HW64" s="34"/>
      <c r="HX64" s="34"/>
      <c r="HY64" s="34"/>
      <c r="HZ64" s="34"/>
      <c r="IA64" s="34"/>
      <c r="IB64" s="34"/>
      <c r="IC64" s="34"/>
      <c r="ID64" s="34"/>
      <c r="IE64" s="34"/>
      <c r="IF64" s="34"/>
      <c r="IG64" s="34"/>
      <c r="IH64" s="34"/>
      <c r="II64" s="34"/>
      <c r="IJ64" s="34"/>
      <c r="IK64" s="34"/>
      <c r="IL64" s="34"/>
      <c r="IM64" s="34"/>
      <c r="IN64" s="34"/>
      <c r="IO64" s="34"/>
      <c r="IP64" s="34"/>
      <c r="IQ64" s="34"/>
      <c r="IR64" s="34"/>
      <c r="IS64" s="34"/>
      <c r="IT64" s="34"/>
      <c r="IU64" s="34"/>
      <c r="IV64" s="34"/>
      <c r="IW64" s="34"/>
      <c r="IX64" s="34"/>
      <c r="IY64" s="34"/>
      <c r="IZ64" s="34"/>
      <c r="JA64" s="34"/>
      <c r="JB64" s="34"/>
      <c r="JC64" s="34"/>
      <c r="JD64" s="34"/>
      <c r="JE64" s="34"/>
      <c r="JF64" s="34"/>
      <c r="JG64" s="34"/>
      <c r="JH64" s="34"/>
      <c r="JI64" s="34"/>
      <c r="JJ64" s="34"/>
      <c r="JK64" s="34"/>
      <c r="JL64" s="34"/>
      <c r="JM64" s="34"/>
      <c r="JN64" s="34"/>
      <c r="JO64" s="34"/>
      <c r="JP64" s="34"/>
      <c r="JQ64" s="34"/>
      <c r="JR64" s="34"/>
      <c r="JS64" s="34"/>
      <c r="JT64" s="34"/>
      <c r="JU64" s="34"/>
      <c r="JV64" s="34"/>
      <c r="JW64" s="34"/>
      <c r="JX64" s="34"/>
      <c r="JY64" s="34"/>
      <c r="JZ64" s="34"/>
      <c r="KA64" s="34"/>
      <c r="KB64" s="34"/>
      <c r="KC64" s="34"/>
      <c r="KD64" s="34"/>
      <c r="KE64" s="34"/>
      <c r="KF64" s="34"/>
      <c r="KG64" s="34"/>
      <c r="KH64" s="34"/>
      <c r="KI64" s="34"/>
      <c r="KJ64" s="34"/>
      <c r="KK64" s="34"/>
      <c r="KL64" s="34"/>
      <c r="KM64" s="34"/>
      <c r="KN64" s="34"/>
      <c r="KO64" s="34"/>
      <c r="KP64" s="34"/>
      <c r="KQ64" s="34"/>
      <c r="KR64" s="34"/>
      <c r="KS64" s="34"/>
      <c r="KT64" s="34"/>
      <c r="KU64" s="34"/>
      <c r="KV64" s="34"/>
      <c r="KW64" s="34"/>
      <c r="KX64" s="34"/>
      <c r="KY64" s="34"/>
      <c r="KZ64" s="34"/>
      <c r="LA64" s="34"/>
      <c r="LB64" s="34"/>
      <c r="LC64" s="34"/>
      <c r="LD64" s="34"/>
      <c r="LE64" s="34"/>
      <c r="LF64" s="34"/>
      <c r="LG64" s="34"/>
      <c r="LH64" s="34"/>
      <c r="LI64" s="34"/>
      <c r="LJ64" s="34"/>
      <c r="LK64" s="34"/>
      <c r="LL64" s="34"/>
      <c r="LM64" s="34"/>
      <c r="LN64" s="34"/>
      <c r="LO64" s="34"/>
      <c r="LP64" s="34"/>
      <c r="LQ64" s="34"/>
      <c r="LR64" s="34"/>
      <c r="LS64" s="34"/>
      <c r="LT64" s="34"/>
      <c r="LU64" s="34"/>
      <c r="LV64" s="34"/>
      <c r="LW64" s="34"/>
      <c r="LX64" s="34"/>
      <c r="LY64" s="34"/>
      <c r="LZ64" s="34"/>
      <c r="MA64" s="34"/>
      <c r="MB64" s="34"/>
      <c r="MC64" s="34"/>
      <c r="MD64" s="34"/>
      <c r="ME64" s="34"/>
      <c r="MF64" s="34"/>
      <c r="MG64" s="34"/>
      <c r="MH64" s="34"/>
      <c r="MI64" s="34"/>
      <c r="MJ64" s="34"/>
      <c r="MK64" s="34"/>
      <c r="ML64" s="34"/>
      <c r="MM64" s="34"/>
      <c r="MN64" s="34"/>
      <c r="MO64" s="34"/>
      <c r="MP64" s="34"/>
      <c r="MQ64" s="34"/>
      <c r="MR64" s="34"/>
      <c r="MS64" s="34"/>
      <c r="MT64" s="34"/>
      <c r="MU64" s="34"/>
      <c r="MV64" s="34"/>
      <c r="MW64" s="34"/>
      <c r="MX64" s="34"/>
      <c r="MY64" s="34"/>
      <c r="MZ64" s="34"/>
      <c r="NA64" s="34"/>
      <c r="NB64" s="34"/>
      <c r="NC64" s="34"/>
      <c r="ND64" s="34"/>
      <c r="NE64" s="34"/>
      <c r="NF64" s="34"/>
      <c r="NG64" s="34"/>
      <c r="NH64" s="34"/>
      <c r="NI64" s="34"/>
      <c r="NJ64" s="34"/>
      <c r="NK64" s="34"/>
      <c r="NL64" s="34"/>
      <c r="NM64" s="34"/>
      <c r="NN64" s="34"/>
      <c r="NO64" s="34"/>
      <c r="NP64" s="34"/>
      <c r="NQ64" s="34"/>
      <c r="NR64" s="34"/>
      <c r="NS64" s="34"/>
      <c r="NT64" s="34"/>
      <c r="NU64" s="34"/>
      <c r="NV64" s="34"/>
      <c r="NW64" s="34"/>
      <c r="NX64" s="34"/>
      <c r="NY64" s="34"/>
      <c r="NZ64" s="34"/>
      <c r="OA64" s="34"/>
      <c r="OB64" s="34"/>
      <c r="OC64" s="34"/>
      <c r="OD64" s="34"/>
      <c r="OE64" s="34"/>
      <c r="OF64" s="34"/>
      <c r="OG64" s="34"/>
      <c r="OH64" s="34"/>
      <c r="OI64" s="34"/>
      <c r="OJ64" s="34"/>
      <c r="OK64" s="34"/>
      <c r="OL64" s="34"/>
      <c r="OM64" s="34"/>
      <c r="ON64" s="34"/>
      <c r="OO64" s="34"/>
      <c r="OP64" s="34"/>
      <c r="OQ64" s="34"/>
      <c r="OR64" s="34"/>
      <c r="OS64" s="34"/>
      <c r="OT64" s="34"/>
      <c r="OU64" s="34"/>
      <c r="OV64" s="34"/>
      <c r="OW64" s="34"/>
      <c r="OX64" s="34"/>
      <c r="OY64" s="34"/>
      <c r="OZ64" s="34"/>
      <c r="PA64" s="34"/>
      <c r="PB64" s="34"/>
      <c r="PC64" s="34"/>
      <c r="PD64" s="34"/>
      <c r="PE64" s="34"/>
      <c r="PF64" s="34"/>
      <c r="PG64" s="34"/>
      <c r="PH64" s="34"/>
      <c r="PI64" s="34"/>
      <c r="PJ64" s="34"/>
      <c r="PK64" s="34"/>
      <c r="PL64" s="34"/>
      <c r="PM64" s="34"/>
      <c r="PN64" s="34"/>
      <c r="PO64" s="34"/>
      <c r="PP64" s="34"/>
      <c r="PQ64" s="34"/>
      <c r="PR64" s="34"/>
      <c r="PS64" s="34"/>
      <c r="PT64" s="34"/>
      <c r="PU64" s="34"/>
      <c r="PV64" s="34"/>
      <c r="PW64" s="34"/>
      <c r="PX64" s="34"/>
      <c r="PY64" s="34"/>
      <c r="PZ64" s="34"/>
      <c r="QA64" s="34"/>
      <c r="QB64" s="34"/>
      <c r="QC64" s="34"/>
      <c r="QD64" s="34"/>
      <c r="QE64" s="34"/>
      <c r="QF64" s="34"/>
      <c r="QG64" s="34"/>
      <c r="QH64" s="34"/>
      <c r="QI64" s="34"/>
      <c r="QJ64" s="34"/>
      <c r="QK64" s="34"/>
      <c r="QL64" s="34"/>
      <c r="QM64" s="34"/>
      <c r="QN64" s="34"/>
      <c r="QO64" s="34"/>
      <c r="QP64" s="34"/>
      <c r="QQ64" s="34"/>
      <c r="QR64" s="34"/>
      <c r="QS64" s="34"/>
      <c r="QT64" s="34"/>
      <c r="QU64" s="34"/>
      <c r="QV64" s="34"/>
      <c r="QW64" s="34"/>
      <c r="QX64" s="34"/>
      <c r="QY64" s="34"/>
      <c r="QZ64" s="34"/>
      <c r="RA64" s="34"/>
      <c r="RB64" s="34"/>
      <c r="RC64" s="34"/>
      <c r="RD64" s="34"/>
      <c r="RE64" s="34"/>
      <c r="RF64" s="34"/>
      <c r="RG64" s="34"/>
      <c r="RH64" s="34"/>
      <c r="RI64" s="34"/>
      <c r="RJ64" s="34"/>
      <c r="RK64" s="34"/>
      <c r="RL64" s="34"/>
      <c r="RM64" s="34"/>
      <c r="RN64" s="34"/>
      <c r="RO64" s="34"/>
      <c r="RP64" s="34"/>
      <c r="RQ64" s="34"/>
      <c r="RR64" s="34"/>
      <c r="RS64" s="34"/>
      <c r="RT64" s="34"/>
      <c r="RU64" s="34"/>
      <c r="RV64" s="34"/>
      <c r="RW64" s="34"/>
      <c r="RX64" s="34"/>
      <c r="RY64" s="34"/>
      <c r="RZ64" s="34"/>
      <c r="SA64" s="34"/>
      <c r="SB64" s="34"/>
      <c r="SC64" s="34"/>
      <c r="SD64" s="34"/>
      <c r="SE64" s="34"/>
      <c r="SF64" s="34"/>
      <c r="SG64" s="34"/>
      <c r="SH64" s="34"/>
      <c r="SI64" s="34"/>
      <c r="SJ64" s="34"/>
      <c r="SK64" s="34"/>
      <c r="SL64" s="34"/>
      <c r="SM64" s="34"/>
      <c r="SN64" s="34"/>
      <c r="SO64" s="34"/>
      <c r="SP64" s="34"/>
      <c r="SQ64" s="34"/>
      <c r="SR64" s="34"/>
      <c r="SS64" s="34"/>
      <c r="ST64" s="34"/>
      <c r="SU64" s="34"/>
      <c r="SV64" s="34"/>
      <c r="SW64" s="34"/>
      <c r="SX64" s="34"/>
      <c r="SY64" s="34"/>
      <c r="SZ64" s="34"/>
      <c r="TA64" s="34"/>
      <c r="TB64" s="34"/>
      <c r="TC64" s="34"/>
      <c r="TD64" s="34"/>
      <c r="TE64" s="34"/>
      <c r="TF64" s="34"/>
      <c r="TG64" s="34"/>
      <c r="TH64" s="34"/>
      <c r="TI64" s="34"/>
      <c r="TJ64" s="34"/>
      <c r="TK64" s="34"/>
      <c r="TL64" s="34"/>
      <c r="TM64" s="34"/>
      <c r="TN64" s="34"/>
      <c r="TO64" s="34"/>
      <c r="TP64" s="34"/>
      <c r="TQ64" s="34"/>
      <c r="TR64" s="34"/>
      <c r="TS64" s="34"/>
      <c r="TT64" s="34"/>
      <c r="TU64" s="34"/>
      <c r="TV64" s="34"/>
      <c r="TW64" s="34"/>
      <c r="TX64" s="34"/>
      <c r="TY64" s="34"/>
      <c r="TZ64" s="34"/>
      <c r="UA64" s="34"/>
      <c r="UB64" s="34"/>
      <c r="UC64" s="34"/>
      <c r="UD64" s="34"/>
      <c r="UE64" s="34"/>
      <c r="UF64" s="34"/>
      <c r="UG64" s="34"/>
      <c r="UH64" s="34"/>
      <c r="UI64" s="34"/>
      <c r="UJ64" s="34"/>
      <c r="UK64" s="34"/>
      <c r="UL64" s="34"/>
      <c r="UM64" s="34"/>
      <c r="UN64" s="34"/>
      <c r="UO64" s="34"/>
      <c r="UP64" s="34"/>
      <c r="UQ64" s="34"/>
      <c r="UR64" s="34"/>
      <c r="US64" s="34"/>
      <c r="UT64" s="34"/>
      <c r="UU64" s="34"/>
      <c r="UV64" s="34"/>
      <c r="UW64" s="34"/>
      <c r="UX64" s="34"/>
      <c r="UY64" s="34"/>
      <c r="UZ64" s="34"/>
      <c r="VA64" s="34"/>
      <c r="VB64" s="34"/>
      <c r="VC64" s="34"/>
      <c r="VD64" s="34"/>
      <c r="VE64" s="34"/>
      <c r="VF64" s="34"/>
      <c r="VG64" s="34"/>
      <c r="VH64" s="34"/>
      <c r="VI64" s="34"/>
      <c r="VJ64" s="34"/>
      <c r="VK64" s="34"/>
      <c r="VL64" s="34"/>
      <c r="VM64" s="34"/>
      <c r="VN64" s="34"/>
      <c r="VO64" s="34"/>
      <c r="VP64" s="34"/>
      <c r="VQ64" s="34"/>
      <c r="VR64" s="34"/>
      <c r="VS64" s="34"/>
      <c r="VT64" s="34"/>
      <c r="VU64" s="34"/>
      <c r="VV64" s="34"/>
      <c r="VW64" s="34"/>
      <c r="VX64" s="34"/>
      <c r="VY64" s="34"/>
      <c r="VZ64" s="34"/>
      <c r="WA64" s="34"/>
      <c r="WB64" s="34"/>
      <c r="WC64" s="34"/>
      <c r="WD64" s="34"/>
      <c r="WE64" s="34"/>
      <c r="WF64" s="34"/>
      <c r="WG64" s="34"/>
      <c r="WH64" s="34"/>
      <c r="WI64" s="34"/>
      <c r="WJ64" s="34"/>
      <c r="WK64" s="34"/>
      <c r="WL64" s="34"/>
      <c r="WM64" s="34"/>
      <c r="WN64" s="34"/>
      <c r="WO64" s="34"/>
      <c r="WP64" s="34"/>
      <c r="WQ64" s="34"/>
      <c r="WR64" s="34"/>
      <c r="WS64" s="34"/>
      <c r="WT64" s="34"/>
      <c r="WU64" s="34"/>
      <c r="WV64" s="34"/>
      <c r="WW64" s="34"/>
      <c r="WX64" s="34"/>
      <c r="WY64" s="34"/>
      <c r="WZ64" s="34"/>
      <c r="XA64" s="34"/>
      <c r="XB64" s="34"/>
      <c r="XC64" s="34"/>
      <c r="XD64" s="34"/>
      <c r="XE64" s="34"/>
      <c r="XF64" s="34"/>
      <c r="XG64" s="34"/>
      <c r="XH64" s="34"/>
      <c r="XI64" s="34"/>
      <c r="XJ64" s="34"/>
      <c r="XK64" s="34"/>
      <c r="XL64" s="34"/>
      <c r="XM64" s="34"/>
      <c r="XN64" s="34"/>
      <c r="XO64" s="34"/>
      <c r="XP64" s="34"/>
      <c r="XQ64" s="34"/>
      <c r="XR64" s="34"/>
      <c r="XS64" s="34"/>
      <c r="XT64" s="34"/>
      <c r="XU64" s="34"/>
      <c r="XV64" s="34"/>
      <c r="XW64" s="34"/>
      <c r="XX64" s="34"/>
      <c r="XY64" s="34"/>
      <c r="XZ64" s="34"/>
      <c r="YA64" s="34"/>
      <c r="YB64" s="34"/>
      <c r="YC64" s="34"/>
      <c r="YD64" s="34"/>
      <c r="YE64" s="34"/>
      <c r="YF64" s="34"/>
      <c r="YG64" s="34"/>
      <c r="YH64" s="34"/>
      <c r="YI64" s="34"/>
      <c r="YJ64" s="34"/>
      <c r="YK64" s="34"/>
      <c r="YL64" s="34"/>
      <c r="YM64" s="34"/>
      <c r="YN64" s="34"/>
      <c r="YO64" s="34"/>
      <c r="YP64" s="34"/>
      <c r="YQ64" s="34"/>
      <c r="YR64" s="34"/>
      <c r="YS64" s="34"/>
      <c r="YT64" s="34"/>
      <c r="YU64" s="34"/>
      <c r="YV64" s="34"/>
      <c r="YW64" s="34"/>
      <c r="YX64" s="34"/>
      <c r="YY64" s="34"/>
      <c r="YZ64" s="34"/>
      <c r="ZA64" s="34"/>
      <c r="ZB64" s="34"/>
      <c r="ZC64" s="34"/>
      <c r="ZD64" s="34"/>
      <c r="ZE64" s="34"/>
      <c r="ZF64" s="34"/>
      <c r="ZG64" s="34"/>
      <c r="ZH64" s="34"/>
      <c r="ZI64" s="34"/>
      <c r="ZJ64" s="34"/>
      <c r="ZK64" s="34"/>
      <c r="ZL64" s="34"/>
      <c r="ZM64" s="34"/>
      <c r="ZN64" s="34"/>
      <c r="ZO64" s="34"/>
      <c r="ZP64" s="34"/>
      <c r="ZQ64" s="34"/>
      <c r="ZR64" s="34"/>
      <c r="ZS64" s="34"/>
      <c r="ZT64" s="34"/>
      <c r="ZU64" s="34"/>
      <c r="ZV64" s="34"/>
      <c r="ZW64" s="34"/>
      <c r="ZX64" s="34"/>
      <c r="ZY64" s="34"/>
      <c r="ZZ64" s="34"/>
      <c r="AAA64" s="34"/>
      <c r="AAB64" s="34"/>
      <c r="AAC64" s="34"/>
      <c r="AAD64" s="34"/>
      <c r="AAE64" s="34"/>
      <c r="AAF64" s="34"/>
      <c r="AAG64" s="34"/>
      <c r="AAH64" s="34"/>
      <c r="AAI64" s="34"/>
      <c r="AAJ64" s="34"/>
      <c r="AAK64" s="34"/>
      <c r="AAL64" s="34"/>
      <c r="AAM64" s="34"/>
      <c r="AAN64" s="34"/>
      <c r="AAO64" s="34"/>
      <c r="AAP64" s="34"/>
      <c r="AAQ64" s="34"/>
      <c r="AAR64" s="34"/>
      <c r="AAS64" s="34"/>
      <c r="AAT64" s="34"/>
      <c r="AAU64" s="34"/>
      <c r="AAV64" s="34"/>
      <c r="AAW64" s="34"/>
      <c r="AAX64" s="34"/>
      <c r="AAY64" s="34"/>
      <c r="AAZ64" s="34"/>
      <c r="ABA64" s="34"/>
      <c r="ABB64" s="34"/>
      <c r="ABC64" s="34"/>
      <c r="ABD64" s="34"/>
      <c r="ABE64" s="34"/>
      <c r="ABF64" s="34"/>
      <c r="ABG64" s="34"/>
      <c r="ABH64" s="34"/>
      <c r="ABI64" s="34"/>
      <c r="ABJ64" s="34"/>
      <c r="ABK64" s="34"/>
      <c r="ABL64" s="34"/>
      <c r="ABM64" s="34"/>
      <c r="ABN64" s="34"/>
      <c r="ABO64" s="34"/>
      <c r="ABP64" s="34"/>
      <c r="ABQ64" s="34"/>
      <c r="ABR64" s="34"/>
      <c r="ABS64" s="34"/>
      <c r="ABT64" s="34"/>
      <c r="ABU64" s="34"/>
      <c r="ABV64" s="34"/>
      <c r="ABW64" s="34"/>
      <c r="ABX64" s="34"/>
      <c r="ABY64" s="34"/>
      <c r="ABZ64" s="34"/>
      <c r="ACA64" s="34"/>
      <c r="ACB64" s="34"/>
      <c r="ACC64" s="34"/>
      <c r="ACD64" s="34"/>
      <c r="ACE64" s="34"/>
      <c r="ACF64" s="34"/>
      <c r="ACG64" s="34"/>
      <c r="ACH64" s="34"/>
      <c r="ACI64" s="34"/>
      <c r="ACJ64" s="34"/>
      <c r="ACK64" s="34"/>
      <c r="ACL64" s="34"/>
      <c r="ACM64" s="34"/>
      <c r="ACN64" s="34"/>
      <c r="ACO64" s="34"/>
      <c r="ACP64" s="34"/>
      <c r="ACQ64" s="34"/>
      <c r="ACR64" s="34"/>
      <c r="ACS64" s="34"/>
      <c r="ACT64" s="34"/>
      <c r="ACU64" s="34"/>
      <c r="ACV64" s="34"/>
      <c r="ACW64" s="34"/>
      <c r="ACX64" s="34"/>
      <c r="ACY64" s="34"/>
      <c r="ACZ64" s="34"/>
      <c r="ADA64" s="34"/>
      <c r="ADB64" s="34"/>
      <c r="ADC64" s="34"/>
      <c r="ADD64" s="34"/>
      <c r="ADE64" s="34"/>
      <c r="ADF64" s="34"/>
      <c r="ADG64" s="34"/>
      <c r="ADH64" s="34"/>
      <c r="ADI64" s="34"/>
      <c r="ADJ64" s="34"/>
      <c r="ADK64" s="34"/>
      <c r="ADL64" s="34"/>
      <c r="ADM64" s="34"/>
      <c r="ADN64" s="34"/>
      <c r="ADO64" s="34"/>
      <c r="ADP64" s="34"/>
      <c r="ADQ64" s="34"/>
      <c r="ADR64" s="34"/>
      <c r="ADS64" s="34"/>
      <c r="ADT64" s="34"/>
      <c r="ADU64" s="34"/>
      <c r="ADV64" s="34"/>
      <c r="ADW64" s="34"/>
      <c r="ADX64" s="34"/>
      <c r="ADY64" s="34"/>
      <c r="ADZ64" s="34"/>
      <c r="AEA64" s="34"/>
      <c r="AEB64" s="34"/>
      <c r="AEC64" s="34"/>
      <c r="AED64" s="34"/>
      <c r="AEE64" s="34"/>
      <c r="AEF64" s="34"/>
      <c r="AEG64" s="34"/>
      <c r="AEH64" s="34"/>
      <c r="AEI64" s="34"/>
      <c r="AEJ64" s="34"/>
      <c r="AEK64" s="34"/>
      <c r="AEL64" s="34"/>
      <c r="AEM64" s="34"/>
      <c r="AEN64" s="34"/>
      <c r="AEO64" s="34"/>
      <c r="AEP64" s="34"/>
      <c r="AEQ64" s="34"/>
      <c r="AER64" s="34"/>
      <c r="AES64" s="34"/>
      <c r="AET64" s="34"/>
      <c r="AEU64" s="34"/>
      <c r="AEV64" s="34"/>
      <c r="AEW64" s="34"/>
      <c r="AEX64" s="34"/>
      <c r="AEY64" s="34"/>
      <c r="AEZ64" s="34"/>
      <c r="AFA64" s="34"/>
      <c r="AFB64" s="34"/>
      <c r="AFC64" s="34"/>
      <c r="AFD64" s="34"/>
      <c r="AFE64" s="34"/>
      <c r="AFF64" s="34"/>
      <c r="AFG64" s="34"/>
      <c r="AFH64" s="34"/>
      <c r="AFI64" s="34"/>
      <c r="AFJ64" s="34"/>
      <c r="AFK64" s="34"/>
      <c r="AFL64" s="34"/>
      <c r="AFM64" s="34"/>
      <c r="AFN64" s="34"/>
      <c r="AFO64" s="34"/>
      <c r="AFP64" s="34"/>
      <c r="AFQ64" s="34"/>
      <c r="AFR64" s="34"/>
      <c r="AFS64" s="34"/>
      <c r="AFT64" s="34"/>
      <c r="AFU64" s="34"/>
      <c r="AFV64" s="34"/>
      <c r="AFW64" s="34"/>
      <c r="AFX64" s="34"/>
      <c r="AFY64" s="34"/>
      <c r="AFZ64" s="34"/>
      <c r="AGA64" s="34"/>
      <c r="AGB64" s="34"/>
      <c r="AGC64" s="34"/>
      <c r="AGD64" s="34"/>
      <c r="AGE64" s="34"/>
      <c r="AGF64" s="34"/>
      <c r="AGG64" s="34"/>
      <c r="AGH64" s="34"/>
      <c r="AGI64" s="34"/>
      <c r="AGJ64" s="34"/>
      <c r="AGK64" s="34"/>
      <c r="AGL64" s="34"/>
      <c r="AGM64" s="34"/>
      <c r="AGN64" s="34"/>
      <c r="AGO64" s="34"/>
      <c r="AGP64" s="34"/>
      <c r="AGQ64" s="34"/>
      <c r="AGR64" s="34"/>
      <c r="AGS64" s="34"/>
      <c r="AGT64" s="34"/>
      <c r="AGU64" s="34"/>
      <c r="AGV64" s="34"/>
      <c r="AGW64" s="34"/>
      <c r="AGX64" s="34"/>
      <c r="AGY64" s="34"/>
      <c r="AGZ64" s="34"/>
      <c r="AHA64" s="34"/>
      <c r="AHB64" s="34"/>
      <c r="AHC64" s="34"/>
      <c r="AHD64" s="34"/>
      <c r="AHE64" s="34"/>
      <c r="AHF64" s="34"/>
      <c r="AHG64" s="34"/>
      <c r="AHH64" s="34"/>
      <c r="AHI64" s="34"/>
      <c r="AHJ64" s="34"/>
      <c r="AHK64" s="34"/>
      <c r="AHL64" s="34"/>
      <c r="AHM64" s="34"/>
      <c r="AHN64" s="34"/>
      <c r="AHO64" s="34"/>
      <c r="AHP64" s="34"/>
      <c r="AHQ64" s="34"/>
      <c r="AHR64" s="34"/>
      <c r="AHS64" s="34"/>
      <c r="AHT64" s="34"/>
      <c r="AHU64" s="34"/>
      <c r="AHV64" s="34"/>
      <c r="AHW64" s="34"/>
      <c r="AHX64" s="34"/>
      <c r="AHY64" s="34"/>
      <c r="AHZ64" s="34"/>
      <c r="AIA64" s="34"/>
      <c r="AIB64" s="34"/>
      <c r="AIC64" s="34"/>
      <c r="AID64" s="34"/>
      <c r="AIE64" s="34"/>
      <c r="AIF64" s="34"/>
      <c r="AIG64" s="34"/>
      <c r="AIH64" s="34"/>
      <c r="AII64" s="34"/>
      <c r="AIJ64" s="34"/>
      <c r="AIK64" s="34"/>
      <c r="AIL64" s="34"/>
      <c r="AIM64" s="34"/>
      <c r="AIN64" s="34"/>
      <c r="AIO64" s="34"/>
      <c r="AIP64" s="34"/>
      <c r="AIQ64" s="34"/>
      <c r="AIR64" s="34"/>
      <c r="AIS64" s="34"/>
      <c r="AIT64" s="34"/>
      <c r="AIU64" s="34"/>
      <c r="AIV64" s="34"/>
      <c r="AIW64" s="34"/>
      <c r="AIX64" s="34"/>
      <c r="AIY64" s="34"/>
      <c r="AIZ64" s="34"/>
      <c r="AJA64" s="34"/>
      <c r="AJB64" s="34"/>
      <c r="AJC64" s="34"/>
      <c r="AJD64" s="34"/>
      <c r="AJE64" s="34"/>
      <c r="AJF64" s="34"/>
      <c r="AJG64" s="34"/>
      <c r="AJH64" s="34"/>
      <c r="AJI64" s="34"/>
      <c r="AJJ64" s="34"/>
      <c r="AJK64" s="34"/>
      <c r="AJL64" s="34"/>
      <c r="AJM64" s="34"/>
      <c r="AJN64" s="34"/>
      <c r="AJO64" s="34"/>
      <c r="AJP64" s="34"/>
      <c r="AJQ64" s="34"/>
      <c r="AJR64" s="34"/>
      <c r="AJS64" s="34"/>
      <c r="AJT64" s="34"/>
      <c r="AJU64" s="34"/>
      <c r="AJV64" s="34"/>
      <c r="AJW64" s="34"/>
      <c r="AJX64" s="34"/>
      <c r="AJY64" s="34"/>
      <c r="AJZ64" s="34"/>
      <c r="AKA64" s="34"/>
      <c r="AKB64" s="34"/>
      <c r="AKC64" s="34"/>
      <c r="AKD64" s="34"/>
      <c r="AKE64" s="34"/>
      <c r="AKF64" s="34"/>
      <c r="AKG64" s="34"/>
      <c r="AKH64" s="34"/>
      <c r="AKI64" s="34"/>
      <c r="AKJ64" s="34"/>
      <c r="AKK64" s="34"/>
      <c r="AKL64" s="34"/>
      <c r="AKM64" s="34"/>
      <c r="AKN64" s="34"/>
      <c r="AKO64" s="34"/>
      <c r="AKP64" s="34"/>
      <c r="AKQ64" s="34"/>
      <c r="AKR64" s="34"/>
      <c r="AKS64" s="34"/>
      <c r="AKT64" s="34"/>
      <c r="AKU64" s="34"/>
      <c r="AKV64" s="34"/>
      <c r="AKW64" s="34"/>
      <c r="AKX64" s="34"/>
      <c r="AKY64" s="34"/>
      <c r="AKZ64" s="34"/>
      <c r="ALA64" s="34"/>
      <c r="ALB64" s="34"/>
      <c r="ALC64" s="34"/>
      <c r="ALD64" s="34"/>
      <c r="ALE64" s="34"/>
      <c r="ALF64" s="34"/>
      <c r="ALG64" s="34"/>
      <c r="ALH64" s="34"/>
      <c r="ALI64" s="34"/>
      <c r="ALJ64" s="34"/>
      <c r="ALK64" s="34"/>
      <c r="ALL64" s="34"/>
      <c r="ALM64" s="34"/>
      <c r="ALN64" s="34"/>
      <c r="ALO64" s="34"/>
      <c r="ALP64" s="34"/>
      <c r="ALQ64" s="34"/>
      <c r="ALR64" s="34"/>
      <c r="ALS64" s="34"/>
      <c r="ALT64" s="34"/>
      <c r="ALU64" s="34"/>
      <c r="ALV64" s="34"/>
      <c r="ALW64" s="34"/>
      <c r="ALX64" s="34"/>
      <c r="ALY64" s="34"/>
      <c r="ALZ64" s="34"/>
      <c r="AMA64" s="34"/>
      <c r="AMB64" s="34"/>
      <c r="AMC64" s="34"/>
      <c r="AMD64" s="34"/>
      <c r="AME64" s="34"/>
      <c r="AMF64" s="34"/>
      <c r="AMG64" s="34"/>
      <c r="AMH64" s="34"/>
      <c r="AMI64" s="34"/>
      <c r="AMJ64" s="34"/>
      <c r="AMK64" s="34"/>
      <c r="AML64" s="34"/>
      <c r="AMM64" s="34"/>
      <c r="AMN64" s="34"/>
      <c r="AMO64" s="34"/>
      <c r="AMP64" s="34"/>
      <c r="AMQ64" s="34"/>
      <c r="AMR64" s="34"/>
      <c r="AMS64" s="34"/>
      <c r="AMT64" s="34"/>
      <c r="AMU64" s="34"/>
      <c r="AMV64" s="34"/>
      <c r="AMW64" s="34"/>
      <c r="AMX64" s="34"/>
      <c r="AMY64" s="34"/>
      <c r="AMZ64" s="34"/>
      <c r="ANA64" s="34"/>
      <c r="ANB64" s="34"/>
      <c r="ANC64" s="34"/>
      <c r="AND64" s="34"/>
      <c r="ANE64" s="34"/>
      <c r="ANF64" s="34"/>
      <c r="ANG64" s="34"/>
      <c r="ANH64" s="34"/>
      <c r="ANI64" s="34"/>
      <c r="ANJ64" s="34"/>
      <c r="ANK64" s="34"/>
      <c r="ANL64" s="34"/>
      <c r="ANM64" s="34"/>
      <c r="ANN64" s="34"/>
      <c r="ANO64" s="34"/>
      <c r="ANP64" s="34"/>
      <c r="ANQ64" s="34"/>
      <c r="ANR64" s="34"/>
      <c r="ANS64" s="34"/>
      <c r="ANT64" s="34"/>
      <c r="ANU64" s="34"/>
      <c r="ANV64" s="34"/>
      <c r="ANW64" s="34"/>
      <c r="ANX64" s="34"/>
      <c r="ANY64" s="34"/>
      <c r="ANZ64" s="34"/>
      <c r="AOA64" s="34"/>
      <c r="AOB64" s="34"/>
      <c r="AOC64" s="34"/>
      <c r="AOD64" s="34"/>
      <c r="AOE64" s="34"/>
      <c r="AOF64" s="34"/>
      <c r="AOG64" s="34"/>
      <c r="AOH64" s="34"/>
      <c r="AOI64" s="34"/>
      <c r="AOJ64" s="34"/>
      <c r="AOK64" s="34"/>
      <c r="AOL64" s="34"/>
      <c r="AOM64" s="34"/>
      <c r="AON64" s="34"/>
      <c r="AOO64" s="34"/>
      <c r="AOP64" s="34"/>
      <c r="AOQ64" s="34"/>
      <c r="AOR64" s="34"/>
      <c r="AOS64" s="34"/>
      <c r="AOT64" s="34"/>
      <c r="AOU64" s="34"/>
      <c r="AOV64" s="34"/>
      <c r="AOW64" s="34"/>
      <c r="AOX64" s="34"/>
      <c r="AOY64" s="34"/>
      <c r="AOZ64" s="34"/>
      <c r="APA64" s="34"/>
      <c r="APB64" s="34"/>
      <c r="APC64" s="34"/>
      <c r="APD64" s="34"/>
      <c r="APE64" s="34"/>
      <c r="APF64" s="34"/>
      <c r="APG64" s="34"/>
      <c r="APH64" s="34"/>
      <c r="API64" s="34"/>
      <c r="APJ64" s="34"/>
      <c r="APK64" s="34"/>
      <c r="APL64" s="34"/>
      <c r="APM64" s="34"/>
      <c r="APN64" s="34"/>
      <c r="APO64" s="34"/>
      <c r="APP64" s="34"/>
      <c r="APQ64" s="34"/>
      <c r="APR64" s="34"/>
      <c r="APS64" s="34"/>
      <c r="APT64" s="34"/>
      <c r="APU64" s="34"/>
      <c r="APV64" s="34"/>
      <c r="APW64" s="34"/>
      <c r="APX64" s="34"/>
      <c r="APY64" s="34"/>
      <c r="APZ64" s="34"/>
      <c r="AQA64" s="34"/>
      <c r="AQB64" s="34"/>
      <c r="AQC64" s="34"/>
      <c r="AQD64" s="34"/>
      <c r="AQE64" s="34"/>
      <c r="AQF64" s="34"/>
      <c r="AQG64" s="34"/>
      <c r="AQH64" s="34"/>
      <c r="AQI64" s="34"/>
      <c r="AQJ64" s="34"/>
      <c r="AQK64" s="34"/>
      <c r="AQL64" s="34"/>
      <c r="AQM64" s="34"/>
      <c r="AQN64" s="34"/>
      <c r="AQO64" s="34"/>
      <c r="AQP64" s="34"/>
      <c r="AQQ64" s="34"/>
      <c r="AQR64" s="34"/>
      <c r="AQS64" s="34"/>
      <c r="AQT64" s="34"/>
      <c r="AQU64" s="34"/>
      <c r="AQV64" s="34"/>
      <c r="AQW64" s="34"/>
      <c r="AQX64" s="34"/>
      <c r="AQY64" s="34"/>
      <c r="AQZ64" s="34"/>
      <c r="ARA64" s="34"/>
      <c r="ARB64" s="34"/>
      <c r="ARC64" s="34"/>
      <c r="ARD64" s="34"/>
      <c r="ARE64" s="34"/>
      <c r="ARF64" s="34"/>
      <c r="ARG64" s="34"/>
      <c r="ARH64" s="34"/>
      <c r="ARI64" s="34"/>
      <c r="ARJ64" s="34"/>
      <c r="ARK64" s="34"/>
      <c r="ARL64" s="34"/>
      <c r="ARM64" s="34"/>
      <c r="ARN64" s="34"/>
      <c r="ARO64" s="34"/>
      <c r="ARP64" s="34"/>
      <c r="ARQ64" s="34"/>
      <c r="ARR64" s="34"/>
      <c r="ARS64" s="34"/>
      <c r="ART64" s="34"/>
      <c r="ARU64" s="34"/>
      <c r="ARV64" s="34"/>
      <c r="ARW64" s="34"/>
      <c r="ARX64" s="34"/>
      <c r="ARY64" s="34"/>
      <c r="ARZ64" s="34"/>
      <c r="ASA64" s="34"/>
      <c r="ASB64" s="34"/>
      <c r="ASC64" s="34"/>
      <c r="ASD64" s="34"/>
      <c r="ASE64" s="34"/>
      <c r="ASF64" s="34"/>
      <c r="ASG64" s="34"/>
      <c r="ASH64" s="34"/>
      <c r="ASI64" s="34"/>
      <c r="ASJ64" s="34"/>
      <c r="ASK64" s="34"/>
      <c r="ASL64" s="34"/>
      <c r="ASM64" s="34"/>
      <c r="ASN64" s="34"/>
      <c r="ASO64" s="34"/>
      <c r="ASP64" s="34"/>
      <c r="ASQ64" s="34"/>
      <c r="ASR64" s="34"/>
      <c r="ASS64" s="34"/>
      <c r="AST64" s="34"/>
      <c r="ASU64" s="34"/>
      <c r="ASV64" s="34"/>
      <c r="ASW64" s="34"/>
      <c r="ASX64" s="34"/>
      <c r="ASY64" s="34"/>
      <c r="ASZ64" s="34"/>
      <c r="ATA64" s="34"/>
      <c r="ATB64" s="34"/>
      <c r="ATC64" s="34"/>
      <c r="ATD64" s="34"/>
      <c r="ATE64" s="34"/>
      <c r="ATF64" s="34"/>
      <c r="ATG64" s="34"/>
      <c r="ATH64" s="34"/>
      <c r="ATI64" s="34"/>
      <c r="ATJ64" s="34"/>
      <c r="ATK64" s="34"/>
      <c r="ATL64" s="34"/>
      <c r="ATM64" s="34"/>
      <c r="ATN64" s="34"/>
      <c r="ATO64" s="34"/>
      <c r="ATP64" s="34"/>
      <c r="ATQ64" s="34"/>
      <c r="ATR64" s="34"/>
      <c r="ATS64" s="34"/>
      <c r="ATT64" s="34"/>
      <c r="ATU64" s="34"/>
      <c r="ATV64" s="34"/>
      <c r="ATW64" s="34"/>
      <c r="ATX64" s="34"/>
      <c r="ATY64" s="34"/>
      <c r="ATZ64" s="34"/>
      <c r="AUA64" s="34"/>
      <c r="AUB64" s="34"/>
      <c r="AUC64" s="34"/>
      <c r="AUD64" s="34"/>
      <c r="AUE64" s="34"/>
      <c r="AUF64" s="34"/>
      <c r="AUG64" s="34"/>
      <c r="AUH64" s="34"/>
      <c r="AUI64" s="34"/>
      <c r="AUJ64" s="34"/>
      <c r="AUK64" s="34"/>
      <c r="AUL64" s="34"/>
      <c r="AUM64" s="34"/>
      <c r="AUN64" s="34"/>
      <c r="AUO64" s="34"/>
      <c r="AUP64" s="34"/>
      <c r="AUQ64" s="34"/>
      <c r="AUR64" s="34"/>
      <c r="AUS64" s="34"/>
      <c r="AUT64" s="34"/>
      <c r="AUU64" s="34"/>
      <c r="AUV64" s="34"/>
      <c r="AUW64" s="34"/>
      <c r="AUX64" s="34"/>
      <c r="AUY64" s="34"/>
      <c r="AUZ64" s="34"/>
      <c r="AVA64" s="34"/>
      <c r="AVB64" s="34"/>
      <c r="AVC64" s="34"/>
      <c r="AVD64" s="34"/>
      <c r="AVE64" s="34"/>
      <c r="AVF64" s="34"/>
      <c r="AVG64" s="34"/>
      <c r="AVH64" s="34"/>
      <c r="AVI64" s="34"/>
      <c r="AVJ64" s="34"/>
      <c r="AVK64" s="34"/>
      <c r="AVL64" s="34"/>
      <c r="AVM64" s="34"/>
      <c r="AVN64" s="34"/>
      <c r="AVO64" s="34"/>
      <c r="AVP64" s="34"/>
      <c r="AVQ64" s="34"/>
      <c r="AVR64" s="34"/>
      <c r="AVS64" s="34"/>
      <c r="AVT64" s="34"/>
      <c r="AVU64" s="34"/>
      <c r="AVV64" s="34"/>
      <c r="AVW64" s="34"/>
      <c r="AVX64" s="34"/>
      <c r="AVY64" s="34"/>
      <c r="AVZ64" s="34"/>
      <c r="AWA64" s="34"/>
      <c r="AWB64" s="34"/>
      <c r="AWC64" s="34"/>
      <c r="AWD64" s="34"/>
      <c r="AWE64" s="34"/>
      <c r="AWF64" s="34"/>
      <c r="AWG64" s="34"/>
      <c r="AWH64" s="34"/>
      <c r="AWI64" s="34"/>
      <c r="AWJ64" s="34"/>
      <c r="AWK64" s="34"/>
      <c r="AWL64" s="34"/>
      <c r="AWM64" s="34"/>
      <c r="AWN64" s="34"/>
      <c r="AWO64" s="34"/>
      <c r="AWP64" s="34"/>
      <c r="AWQ64" s="34"/>
      <c r="AWR64" s="34"/>
      <c r="AWS64" s="34"/>
      <c r="AWT64" s="34"/>
      <c r="AWU64" s="34"/>
      <c r="AWV64" s="34"/>
      <c r="AWW64" s="34"/>
      <c r="AWX64" s="34"/>
      <c r="AWY64" s="34"/>
      <c r="AWZ64" s="34"/>
      <c r="AXA64" s="34"/>
      <c r="AXB64" s="34"/>
      <c r="AXC64" s="34"/>
      <c r="AXD64" s="34"/>
      <c r="AXE64" s="34"/>
      <c r="AXF64" s="34"/>
      <c r="AXG64" s="34"/>
      <c r="AXH64" s="34"/>
      <c r="AXI64" s="34"/>
      <c r="AXJ64" s="34"/>
      <c r="AXK64" s="34"/>
      <c r="AXL64" s="34"/>
      <c r="AXM64" s="34"/>
      <c r="AXN64" s="34"/>
      <c r="AXO64" s="34"/>
      <c r="AXP64" s="34"/>
      <c r="AXQ64" s="34"/>
      <c r="AXR64" s="34"/>
      <c r="AXS64" s="34"/>
      <c r="AXT64" s="34"/>
      <c r="AXU64" s="34"/>
      <c r="AXV64" s="34"/>
      <c r="AXW64" s="34"/>
      <c r="AXX64" s="34"/>
      <c r="AXY64" s="34"/>
      <c r="AXZ64" s="34"/>
      <c r="AYA64" s="34"/>
      <c r="AYB64" s="34"/>
      <c r="AYC64" s="34"/>
      <c r="AYD64" s="34"/>
      <c r="AYE64" s="34"/>
      <c r="AYF64" s="34"/>
      <c r="AYG64" s="34"/>
      <c r="AYH64" s="34"/>
      <c r="AYI64" s="34"/>
      <c r="AYJ64" s="34"/>
      <c r="AYK64" s="34"/>
      <c r="AYL64" s="34"/>
      <c r="AYM64" s="34"/>
      <c r="AYN64" s="34"/>
      <c r="AYO64" s="34"/>
      <c r="AYP64" s="34"/>
      <c r="AYQ64" s="34"/>
      <c r="AYR64" s="34"/>
      <c r="AYS64" s="34"/>
      <c r="AYT64" s="34"/>
      <c r="AYU64" s="34"/>
      <c r="AYV64" s="34"/>
      <c r="AYW64" s="34"/>
      <c r="AYX64" s="34"/>
      <c r="AYY64" s="34"/>
      <c r="AYZ64" s="34"/>
      <c r="AZA64" s="34"/>
      <c r="AZB64" s="34"/>
      <c r="AZC64" s="34"/>
      <c r="AZD64" s="34"/>
      <c r="AZE64" s="34"/>
      <c r="AZF64" s="34"/>
      <c r="AZG64" s="34"/>
      <c r="AZH64" s="34"/>
      <c r="AZI64" s="34"/>
      <c r="AZJ64" s="34"/>
      <c r="AZK64" s="34"/>
      <c r="AZL64" s="34"/>
      <c r="AZM64" s="34"/>
      <c r="AZN64" s="34"/>
      <c r="AZO64" s="34"/>
      <c r="AZP64" s="34"/>
      <c r="AZQ64" s="34"/>
      <c r="AZR64" s="34"/>
      <c r="AZS64" s="34"/>
      <c r="AZT64" s="34"/>
      <c r="AZU64" s="34"/>
      <c r="AZV64" s="34"/>
      <c r="AZW64" s="34"/>
      <c r="AZX64" s="34"/>
      <c r="AZY64" s="34"/>
      <c r="AZZ64" s="34"/>
      <c r="BAA64" s="34"/>
      <c r="BAB64" s="34"/>
      <c r="BAC64" s="34"/>
      <c r="BAD64" s="34"/>
      <c r="BAE64" s="34"/>
      <c r="BAF64" s="34"/>
      <c r="BAG64" s="34"/>
      <c r="BAH64" s="34"/>
      <c r="BAI64" s="34"/>
      <c r="BAJ64" s="34"/>
      <c r="BAK64" s="34"/>
      <c r="BAL64" s="34"/>
      <c r="BAM64" s="34"/>
      <c r="BAN64" s="34"/>
      <c r="BAO64" s="34"/>
      <c r="BAP64" s="34"/>
      <c r="BAQ64" s="34"/>
      <c r="BAR64" s="34"/>
      <c r="BAS64" s="34"/>
      <c r="BAT64" s="34"/>
      <c r="BAU64" s="34"/>
      <c r="BAV64" s="34"/>
      <c r="BAW64" s="34"/>
      <c r="BAX64" s="34"/>
      <c r="BAY64" s="34"/>
      <c r="BAZ64" s="34"/>
      <c r="BBA64" s="34"/>
      <c r="BBB64" s="34"/>
      <c r="BBC64" s="34"/>
      <c r="BBD64" s="34"/>
      <c r="BBE64" s="34"/>
      <c r="BBF64" s="34"/>
      <c r="BBG64" s="34"/>
      <c r="BBH64" s="34"/>
      <c r="BBI64" s="34"/>
      <c r="BBJ64" s="34"/>
      <c r="BBK64" s="34"/>
      <c r="BBL64" s="34"/>
      <c r="BBM64" s="34"/>
      <c r="BBN64" s="34"/>
      <c r="BBO64" s="34"/>
      <c r="BBP64" s="34"/>
      <c r="BBQ64" s="34"/>
      <c r="BBR64" s="34"/>
      <c r="BBS64" s="34"/>
      <c r="BBT64" s="34"/>
      <c r="BBU64" s="34"/>
      <c r="BBV64" s="34"/>
      <c r="BBW64" s="34"/>
      <c r="BBX64" s="34"/>
      <c r="BBY64" s="34"/>
      <c r="BBZ64" s="34"/>
      <c r="BCA64" s="34"/>
      <c r="BCB64" s="34"/>
      <c r="BCC64" s="34"/>
      <c r="BCD64" s="34"/>
      <c r="BCE64" s="34"/>
      <c r="BCF64" s="34"/>
      <c r="BCG64" s="34"/>
      <c r="BCH64" s="34"/>
      <c r="BCI64" s="34"/>
      <c r="BCJ64" s="34"/>
      <c r="BCK64" s="34"/>
      <c r="BCL64" s="34"/>
      <c r="BCM64" s="34"/>
      <c r="BCN64" s="34"/>
      <c r="BCO64" s="34"/>
      <c r="BCP64" s="34"/>
      <c r="BCQ64" s="34"/>
      <c r="BCR64" s="34"/>
      <c r="BCS64" s="34"/>
      <c r="BCT64" s="34"/>
      <c r="BCU64" s="34"/>
      <c r="BCV64" s="34"/>
      <c r="BCW64" s="34"/>
      <c r="BCX64" s="34"/>
      <c r="BCY64" s="34"/>
      <c r="BCZ64" s="34"/>
      <c r="BDA64" s="34"/>
      <c r="BDB64" s="34"/>
      <c r="BDC64" s="34"/>
      <c r="BDD64" s="34"/>
      <c r="BDE64" s="34"/>
      <c r="BDF64" s="34"/>
      <c r="BDG64" s="34"/>
      <c r="BDH64" s="34"/>
      <c r="BDI64" s="34"/>
      <c r="BDJ64" s="34"/>
      <c r="BDK64" s="34"/>
      <c r="BDL64" s="34"/>
      <c r="BDM64" s="34"/>
      <c r="BDN64" s="34"/>
      <c r="BDO64" s="34"/>
      <c r="BDP64" s="34"/>
      <c r="BDQ64" s="34"/>
      <c r="BDR64" s="34"/>
      <c r="BDS64" s="34"/>
      <c r="BDT64" s="34"/>
      <c r="BDU64" s="34"/>
      <c r="BDV64" s="34"/>
      <c r="BDW64" s="34"/>
      <c r="BDX64" s="34"/>
      <c r="BDY64" s="34"/>
      <c r="BDZ64" s="34"/>
      <c r="BEA64" s="34"/>
      <c r="BEB64" s="34"/>
      <c r="BEC64" s="34"/>
      <c r="BED64" s="34"/>
      <c r="BEE64" s="34"/>
      <c r="BEF64" s="34"/>
      <c r="BEG64" s="34"/>
      <c r="BEH64" s="34"/>
      <c r="BEI64" s="34"/>
      <c r="BEJ64" s="34"/>
      <c r="BEK64" s="34"/>
      <c r="BEL64" s="34"/>
      <c r="BEM64" s="34"/>
      <c r="BEN64" s="34"/>
      <c r="BEO64" s="34"/>
      <c r="BEP64" s="34"/>
      <c r="BEQ64" s="34"/>
      <c r="BER64" s="34"/>
      <c r="BES64" s="34"/>
      <c r="BET64" s="34"/>
      <c r="BEU64" s="34"/>
      <c r="BEV64" s="34"/>
      <c r="BEW64" s="34"/>
      <c r="BEX64" s="34"/>
      <c r="BEY64" s="34"/>
      <c r="BEZ64" s="34"/>
      <c r="BFA64" s="34"/>
      <c r="BFB64" s="34"/>
      <c r="BFC64" s="34"/>
      <c r="BFD64" s="34"/>
      <c r="BFE64" s="34"/>
      <c r="BFF64" s="34"/>
      <c r="BFG64" s="34"/>
      <c r="BFH64" s="34"/>
      <c r="BFI64" s="34"/>
      <c r="BFJ64" s="34"/>
      <c r="BFK64" s="34"/>
      <c r="BFL64" s="34"/>
      <c r="BFM64" s="34"/>
      <c r="BFN64" s="34"/>
      <c r="BFO64" s="34"/>
      <c r="BFP64" s="34"/>
      <c r="BFQ64" s="34"/>
      <c r="BFR64" s="34"/>
      <c r="BFS64" s="34"/>
      <c r="BFT64" s="34"/>
      <c r="BFU64" s="34"/>
      <c r="BFV64" s="34"/>
      <c r="BFW64" s="34"/>
      <c r="BFX64" s="34"/>
      <c r="BFY64" s="34"/>
      <c r="BFZ64" s="34"/>
      <c r="BGA64" s="34"/>
      <c r="BGB64" s="34"/>
      <c r="BGC64" s="34"/>
      <c r="BGD64" s="34"/>
      <c r="BGE64" s="34"/>
      <c r="BGF64" s="34"/>
      <c r="BGG64" s="34"/>
      <c r="BGH64" s="34"/>
      <c r="BGI64" s="34"/>
      <c r="BGJ64" s="34"/>
      <c r="BGK64" s="34"/>
      <c r="BGL64" s="34"/>
      <c r="BGM64" s="34"/>
      <c r="BGN64" s="34"/>
      <c r="BGO64" s="34"/>
      <c r="BGP64" s="34"/>
      <c r="BGQ64" s="34"/>
      <c r="BGR64" s="34"/>
      <c r="BGS64" s="34"/>
      <c r="BGT64" s="34"/>
      <c r="BGU64" s="34"/>
      <c r="BGV64" s="34"/>
      <c r="BGW64" s="34"/>
      <c r="BGX64" s="34"/>
      <c r="BGY64" s="34"/>
      <c r="BGZ64" s="34"/>
      <c r="BHA64" s="34"/>
      <c r="BHB64" s="34"/>
      <c r="BHC64" s="34"/>
      <c r="BHD64" s="34"/>
      <c r="BHE64" s="34"/>
      <c r="BHF64" s="34"/>
      <c r="BHG64" s="34"/>
      <c r="BHH64" s="34"/>
      <c r="BHI64" s="34"/>
      <c r="BHJ64" s="34"/>
      <c r="BHK64" s="34"/>
      <c r="BHL64" s="34"/>
      <c r="BHM64" s="34"/>
      <c r="BHN64" s="34"/>
      <c r="BHO64" s="34"/>
      <c r="BHP64" s="34"/>
      <c r="BHQ64" s="34"/>
      <c r="BHR64" s="34"/>
      <c r="BHS64" s="34"/>
      <c r="BHT64" s="34"/>
      <c r="BHU64" s="34"/>
      <c r="BHV64" s="34"/>
      <c r="BHW64" s="34"/>
      <c r="BHX64" s="34"/>
      <c r="BHY64" s="34"/>
      <c r="BHZ64" s="34"/>
      <c r="BIA64" s="34"/>
      <c r="BIB64" s="34"/>
      <c r="BIC64" s="34"/>
      <c r="BID64" s="34"/>
      <c r="BIE64" s="34"/>
      <c r="BIF64" s="34"/>
      <c r="BIG64" s="34"/>
      <c r="BIH64" s="34"/>
      <c r="BII64" s="34"/>
      <c r="BIJ64" s="34"/>
      <c r="BIK64" s="34"/>
      <c r="BIL64" s="34"/>
      <c r="BIM64" s="34"/>
      <c r="BIN64" s="34"/>
      <c r="BIO64" s="34"/>
      <c r="BIP64" s="34"/>
      <c r="BIQ64" s="34"/>
      <c r="BIR64" s="34"/>
      <c r="BIS64" s="34"/>
      <c r="BIT64" s="34"/>
      <c r="BIU64" s="34"/>
      <c r="BIV64" s="34"/>
      <c r="BIW64" s="34"/>
      <c r="BIX64" s="34"/>
      <c r="BIY64" s="34"/>
      <c r="BIZ64" s="34"/>
      <c r="BJA64" s="34"/>
      <c r="BJB64" s="34"/>
      <c r="BJC64" s="34"/>
      <c r="BJD64" s="34"/>
      <c r="BJE64" s="34"/>
      <c r="BJF64" s="34"/>
      <c r="BJG64" s="34"/>
      <c r="BJH64" s="34"/>
      <c r="BJI64" s="34"/>
      <c r="BJJ64" s="34"/>
      <c r="BJK64" s="34"/>
      <c r="BJL64" s="34"/>
      <c r="BJM64" s="34"/>
      <c r="BJN64" s="34"/>
      <c r="BJO64" s="34"/>
      <c r="BJP64" s="34"/>
      <c r="BJQ64" s="34"/>
      <c r="BJR64" s="34"/>
      <c r="BJS64" s="34"/>
      <c r="BJT64" s="34"/>
      <c r="BJU64" s="34"/>
      <c r="BJV64" s="34"/>
      <c r="BJW64" s="34"/>
      <c r="BJX64" s="34"/>
      <c r="BJY64" s="34"/>
      <c r="BJZ64" s="34"/>
      <c r="BKA64" s="34"/>
      <c r="BKB64" s="34"/>
      <c r="BKC64" s="34"/>
      <c r="BKD64" s="34"/>
      <c r="BKE64" s="34"/>
      <c r="BKF64" s="34"/>
      <c r="BKG64" s="34"/>
      <c r="BKH64" s="34"/>
      <c r="BKI64" s="34"/>
      <c r="BKJ64" s="34"/>
      <c r="BKK64" s="34"/>
      <c r="BKL64" s="34"/>
      <c r="BKM64" s="34"/>
      <c r="BKN64" s="34"/>
      <c r="BKO64" s="34"/>
      <c r="BKP64" s="34"/>
      <c r="BKQ64" s="34"/>
      <c r="BKR64" s="34"/>
      <c r="BKS64" s="34"/>
      <c r="BKT64" s="34"/>
      <c r="BKU64" s="34"/>
      <c r="BKV64" s="34"/>
      <c r="BKW64" s="34"/>
      <c r="BKX64" s="34"/>
      <c r="BKY64" s="34"/>
      <c r="BKZ64" s="34"/>
      <c r="BLA64" s="34"/>
      <c r="BLB64" s="34"/>
      <c r="BLC64" s="34"/>
      <c r="BLD64" s="34"/>
      <c r="BLE64" s="34"/>
      <c r="BLF64" s="34"/>
      <c r="BLG64" s="34"/>
      <c r="BLH64" s="34"/>
      <c r="BLI64" s="34"/>
      <c r="BLJ64" s="34"/>
      <c r="BLK64" s="34"/>
      <c r="BLL64" s="34"/>
      <c r="BLM64" s="34"/>
      <c r="BLN64" s="34"/>
      <c r="BLO64" s="34"/>
      <c r="BLP64" s="34"/>
      <c r="BLQ64" s="34"/>
      <c r="BLR64" s="34"/>
      <c r="BLS64" s="34"/>
      <c r="BLT64" s="34"/>
      <c r="BLU64" s="34"/>
      <c r="BLV64" s="34"/>
      <c r="BLW64" s="34"/>
      <c r="BLX64" s="34"/>
      <c r="BLY64" s="34"/>
      <c r="BLZ64" s="34"/>
      <c r="BMA64" s="34"/>
      <c r="BMB64" s="34"/>
      <c r="BMC64" s="34"/>
      <c r="BMD64" s="34"/>
      <c r="BME64" s="34"/>
      <c r="BMF64" s="34"/>
      <c r="BMG64" s="34"/>
      <c r="BMH64" s="34"/>
      <c r="BMI64" s="34"/>
      <c r="BMJ64" s="34"/>
      <c r="BMK64" s="34"/>
      <c r="BML64" s="34"/>
      <c r="BMM64" s="34"/>
      <c r="BMN64" s="34"/>
      <c r="BMO64" s="34"/>
      <c r="BMP64" s="34"/>
      <c r="BMQ64" s="34"/>
      <c r="BMR64" s="34"/>
      <c r="BMS64" s="34"/>
      <c r="BMT64" s="34"/>
      <c r="BMU64" s="34"/>
      <c r="BMV64" s="34"/>
      <c r="BMW64" s="34"/>
      <c r="BMX64" s="34"/>
      <c r="BMY64" s="34"/>
      <c r="BMZ64" s="34"/>
      <c r="BNA64" s="34"/>
      <c r="BNB64" s="34"/>
      <c r="BNC64" s="34"/>
      <c r="BND64" s="34"/>
      <c r="BNE64" s="34"/>
      <c r="BNF64" s="34"/>
      <c r="BNG64" s="34"/>
      <c r="BNH64" s="34"/>
      <c r="BNI64" s="34"/>
      <c r="BNJ64" s="34"/>
      <c r="BNK64" s="34"/>
      <c r="BNL64" s="34"/>
      <c r="BNM64" s="34"/>
      <c r="BNN64" s="34"/>
      <c r="BNO64" s="34"/>
      <c r="BNP64" s="34"/>
      <c r="BNQ64" s="34"/>
      <c r="BNR64" s="34"/>
      <c r="BNS64" s="34"/>
      <c r="BNT64" s="34"/>
      <c r="BNU64" s="34"/>
      <c r="BNV64" s="34"/>
      <c r="BNW64" s="34"/>
      <c r="BNX64" s="34"/>
      <c r="BNY64" s="34"/>
      <c r="BNZ64" s="34"/>
      <c r="BOA64" s="34"/>
      <c r="BOB64" s="34"/>
      <c r="BOC64" s="34"/>
      <c r="BOD64" s="34"/>
      <c r="BOE64" s="34"/>
      <c r="BOF64" s="34"/>
      <c r="BOG64" s="34"/>
      <c r="BOH64" s="34"/>
      <c r="BOI64" s="34"/>
      <c r="BOJ64" s="34"/>
      <c r="BOK64" s="34"/>
      <c r="BOL64" s="34"/>
      <c r="BOM64" s="34"/>
      <c r="BON64" s="34"/>
      <c r="BOO64" s="34"/>
      <c r="BOP64" s="34"/>
      <c r="BOQ64" s="34"/>
      <c r="BOR64" s="34"/>
      <c r="BOS64" s="34"/>
      <c r="BOT64" s="34"/>
      <c r="BOU64" s="34"/>
      <c r="BOV64" s="34"/>
      <c r="BOW64" s="34"/>
      <c r="BOX64" s="34"/>
      <c r="BOY64" s="34"/>
      <c r="BOZ64" s="34"/>
      <c r="BPA64" s="34"/>
      <c r="BPB64" s="34"/>
      <c r="BPC64" s="34"/>
      <c r="BPD64" s="34"/>
      <c r="BPE64" s="34"/>
      <c r="BPF64" s="34"/>
      <c r="BPG64" s="34"/>
      <c r="BPH64" s="34"/>
      <c r="BPI64" s="34"/>
      <c r="BPJ64" s="34"/>
      <c r="BPK64" s="34"/>
      <c r="BPL64" s="34"/>
      <c r="BPM64" s="34"/>
      <c r="BPN64" s="34"/>
      <c r="BPO64" s="34"/>
      <c r="BPP64" s="34"/>
      <c r="BPQ64" s="34"/>
      <c r="BPR64" s="34"/>
      <c r="BPS64" s="34"/>
      <c r="BPT64" s="34"/>
      <c r="BPU64" s="34"/>
      <c r="BPV64" s="34"/>
      <c r="BPW64" s="34"/>
      <c r="BPX64" s="34"/>
      <c r="BPY64" s="34"/>
      <c r="BPZ64" s="34"/>
      <c r="BQA64" s="34"/>
      <c r="BQB64" s="34"/>
      <c r="BQC64" s="34"/>
      <c r="BQD64" s="34"/>
      <c r="BQE64" s="34"/>
      <c r="BQF64" s="34"/>
      <c r="BQG64" s="34"/>
      <c r="BQH64" s="34"/>
      <c r="BQI64" s="34"/>
      <c r="BQJ64" s="34"/>
      <c r="BQK64" s="34"/>
      <c r="BQL64" s="34"/>
      <c r="BQM64" s="34"/>
      <c r="BQN64" s="34"/>
      <c r="BQO64" s="34"/>
      <c r="BQP64" s="34"/>
      <c r="BQQ64" s="34"/>
      <c r="BQR64" s="34"/>
      <c r="BQS64" s="34"/>
      <c r="BQT64" s="34"/>
      <c r="BQU64" s="34"/>
      <c r="BQV64" s="34"/>
      <c r="BQW64" s="34"/>
      <c r="BQX64" s="34"/>
      <c r="BQY64" s="34"/>
      <c r="BQZ64" s="34"/>
      <c r="BRA64" s="34"/>
      <c r="BRB64" s="34"/>
      <c r="BRC64" s="34"/>
      <c r="BRD64" s="34"/>
      <c r="BRE64" s="34"/>
      <c r="BRF64" s="34"/>
      <c r="BRG64" s="34"/>
      <c r="BRH64" s="34"/>
      <c r="BRI64" s="34"/>
      <c r="BRJ64" s="34"/>
      <c r="BRK64" s="34"/>
      <c r="BRL64" s="34"/>
      <c r="BRM64" s="34"/>
      <c r="BRN64" s="34"/>
      <c r="BRO64" s="34"/>
      <c r="BRP64" s="34"/>
      <c r="BRQ64" s="34"/>
      <c r="BRR64" s="34"/>
      <c r="BRS64" s="34"/>
      <c r="BRT64" s="34"/>
      <c r="BRU64" s="34"/>
      <c r="BRV64" s="34"/>
      <c r="BRW64" s="34"/>
      <c r="BRX64" s="34"/>
      <c r="BRY64" s="34"/>
      <c r="BRZ64" s="34"/>
      <c r="BSA64" s="34"/>
      <c r="BSB64" s="34"/>
      <c r="BSC64" s="34"/>
      <c r="BSD64" s="34"/>
      <c r="BSE64" s="34"/>
      <c r="BSF64" s="34"/>
      <c r="BSG64" s="34"/>
      <c r="BSH64" s="34"/>
      <c r="BSI64" s="34"/>
      <c r="BSJ64" s="34"/>
      <c r="BSK64" s="34"/>
      <c r="BSL64" s="34"/>
      <c r="BSM64" s="34"/>
      <c r="BSN64" s="34"/>
      <c r="BSO64" s="34"/>
      <c r="BSP64" s="34"/>
      <c r="BSQ64" s="34"/>
      <c r="BSR64" s="34"/>
      <c r="BSS64" s="34"/>
      <c r="BST64" s="34"/>
      <c r="BSU64" s="34"/>
      <c r="BSV64" s="34"/>
      <c r="BSW64" s="34"/>
      <c r="BSX64" s="34"/>
      <c r="BSY64" s="34"/>
      <c r="BSZ64" s="34"/>
      <c r="BTA64" s="34"/>
      <c r="BTB64" s="34"/>
      <c r="BTC64" s="34"/>
      <c r="BTD64" s="34"/>
      <c r="BTE64" s="34"/>
      <c r="BTF64" s="34"/>
      <c r="BTG64" s="34"/>
      <c r="BTH64" s="34"/>
      <c r="BTI64" s="34"/>
      <c r="BTJ64" s="34"/>
      <c r="BTK64" s="34"/>
      <c r="BTL64" s="34"/>
      <c r="BTM64" s="34"/>
      <c r="BTN64" s="34"/>
      <c r="BTO64" s="34"/>
      <c r="BTP64" s="34"/>
      <c r="BTQ64" s="34"/>
      <c r="BTR64" s="34"/>
      <c r="BTS64" s="34"/>
      <c r="BTT64" s="34"/>
      <c r="BTU64" s="34"/>
      <c r="BTV64" s="34"/>
      <c r="BTW64" s="34"/>
      <c r="BTX64" s="34"/>
      <c r="BTY64" s="34"/>
      <c r="BTZ64" s="34"/>
      <c r="BUA64" s="34"/>
      <c r="BUB64" s="34"/>
      <c r="BUC64" s="34"/>
      <c r="BUD64" s="34"/>
      <c r="BUE64" s="34"/>
      <c r="BUF64" s="34"/>
      <c r="BUG64" s="34"/>
      <c r="BUH64" s="34"/>
      <c r="BUI64" s="34"/>
      <c r="BUJ64" s="34"/>
      <c r="BUK64" s="34"/>
      <c r="BUL64" s="34"/>
      <c r="BUM64" s="34"/>
      <c r="BUN64" s="34"/>
      <c r="BUO64" s="34"/>
      <c r="BUP64" s="34"/>
      <c r="BUQ64" s="34"/>
      <c r="BUR64" s="34"/>
      <c r="BUS64" s="34"/>
      <c r="BUT64" s="34"/>
      <c r="BUU64" s="34"/>
      <c r="BUV64" s="34"/>
      <c r="BUW64" s="34"/>
      <c r="BUX64" s="34"/>
      <c r="BUY64" s="34"/>
      <c r="BUZ64" s="34"/>
      <c r="BVA64" s="34"/>
      <c r="BVB64" s="34"/>
      <c r="BVC64" s="34"/>
      <c r="BVD64" s="34"/>
      <c r="BVE64" s="34"/>
      <c r="BVF64" s="34"/>
      <c r="BVG64" s="34"/>
      <c r="BVH64" s="34"/>
      <c r="BVI64" s="34"/>
      <c r="BVJ64" s="34"/>
      <c r="BVK64" s="34"/>
      <c r="BVL64" s="34"/>
      <c r="BVM64" s="34"/>
      <c r="BVN64" s="34"/>
      <c r="BVO64" s="34"/>
      <c r="BVP64" s="34"/>
      <c r="BVQ64" s="34"/>
      <c r="BVR64" s="34"/>
      <c r="BVS64" s="34"/>
      <c r="BVT64" s="34"/>
      <c r="BVU64" s="34"/>
      <c r="BVV64" s="34"/>
      <c r="BVW64" s="34"/>
      <c r="BVX64" s="34"/>
      <c r="BVY64" s="34"/>
      <c r="BVZ64" s="34"/>
      <c r="BWA64" s="34"/>
      <c r="BWB64" s="34"/>
      <c r="BWC64" s="34"/>
      <c r="BWD64" s="34"/>
      <c r="BWE64" s="34"/>
      <c r="BWF64" s="34"/>
      <c r="BWG64" s="34"/>
      <c r="BWH64" s="34"/>
      <c r="BWI64" s="34"/>
      <c r="BWJ64" s="34"/>
      <c r="BWK64" s="34"/>
      <c r="BWL64" s="34"/>
      <c r="BWM64" s="34"/>
      <c r="BWN64" s="34"/>
      <c r="BWO64" s="34"/>
      <c r="BWP64" s="34"/>
      <c r="BWQ64" s="34"/>
      <c r="BWR64" s="34"/>
      <c r="BWS64" s="34"/>
      <c r="BWT64" s="34"/>
      <c r="BWU64" s="34"/>
      <c r="BWV64" s="34"/>
      <c r="BWW64" s="34"/>
      <c r="BWX64" s="34"/>
      <c r="BWY64" s="34"/>
      <c r="BWZ64" s="34"/>
      <c r="BXA64" s="34"/>
      <c r="BXB64" s="34"/>
      <c r="BXC64" s="34"/>
      <c r="BXD64" s="34"/>
      <c r="BXE64" s="34"/>
      <c r="BXF64" s="34"/>
      <c r="BXG64" s="34"/>
      <c r="BXH64" s="34"/>
      <c r="BXI64" s="34"/>
      <c r="BXJ64" s="34"/>
      <c r="BXK64" s="34"/>
      <c r="BXL64" s="34"/>
      <c r="BXM64" s="34"/>
      <c r="BXN64" s="34"/>
      <c r="BXO64" s="34"/>
      <c r="BXP64" s="34"/>
      <c r="BXQ64" s="34"/>
      <c r="BXR64" s="34"/>
      <c r="BXS64" s="34"/>
      <c r="BXT64" s="34"/>
      <c r="BXU64" s="34"/>
      <c r="BXV64" s="34"/>
      <c r="BXW64" s="34"/>
      <c r="BXX64" s="34"/>
      <c r="BXY64" s="34"/>
      <c r="BXZ64" s="34"/>
      <c r="BYA64" s="34"/>
      <c r="BYB64" s="34"/>
      <c r="BYC64" s="34"/>
      <c r="BYD64" s="34"/>
      <c r="BYE64" s="34"/>
      <c r="BYF64" s="34"/>
      <c r="BYG64" s="34"/>
      <c r="BYH64" s="34"/>
      <c r="BYI64" s="34"/>
      <c r="BYJ64" s="34"/>
      <c r="BYK64" s="34"/>
      <c r="BYL64" s="34"/>
      <c r="BYM64" s="34"/>
      <c r="BYN64" s="34"/>
      <c r="BYO64" s="34"/>
      <c r="BYP64" s="34"/>
      <c r="BYQ64" s="34"/>
      <c r="BYR64" s="34"/>
      <c r="BYS64" s="34"/>
      <c r="BYT64" s="34"/>
      <c r="BYU64" s="34"/>
      <c r="BYV64" s="34"/>
      <c r="BYW64" s="34"/>
      <c r="BYX64" s="34"/>
      <c r="BYY64" s="34"/>
      <c r="BYZ64" s="34"/>
      <c r="BZA64" s="34"/>
      <c r="BZB64" s="34"/>
      <c r="BZC64" s="34"/>
      <c r="BZD64" s="34"/>
      <c r="BZE64" s="34"/>
      <c r="BZF64" s="34"/>
      <c r="BZG64" s="34"/>
      <c r="BZH64" s="34"/>
      <c r="BZI64" s="34"/>
      <c r="BZJ64" s="34"/>
      <c r="BZK64" s="34"/>
      <c r="BZL64" s="34"/>
      <c r="BZM64" s="34"/>
      <c r="BZN64" s="34"/>
      <c r="BZO64" s="34"/>
      <c r="BZP64" s="34"/>
      <c r="BZQ64" s="34"/>
      <c r="BZR64" s="34"/>
      <c r="BZS64" s="34"/>
      <c r="BZT64" s="34"/>
      <c r="BZU64" s="34"/>
      <c r="BZV64" s="34"/>
      <c r="BZW64" s="34"/>
      <c r="BZX64" s="34"/>
      <c r="BZY64" s="34"/>
      <c r="BZZ64" s="34"/>
      <c r="CAA64" s="34"/>
      <c r="CAB64" s="34"/>
      <c r="CAC64" s="34"/>
      <c r="CAD64" s="34"/>
      <c r="CAE64" s="34"/>
      <c r="CAF64" s="34"/>
      <c r="CAG64" s="34"/>
      <c r="CAH64" s="34"/>
      <c r="CAI64" s="34"/>
      <c r="CAJ64" s="34"/>
      <c r="CAK64" s="34"/>
      <c r="CAL64" s="34"/>
      <c r="CAM64" s="34"/>
      <c r="CAN64" s="34"/>
      <c r="CAO64" s="34"/>
      <c r="CAP64" s="34"/>
      <c r="CAQ64" s="34"/>
      <c r="CAR64" s="34"/>
      <c r="CAS64" s="34"/>
      <c r="CAT64" s="34"/>
      <c r="CAU64" s="34"/>
      <c r="CAV64" s="34"/>
      <c r="CAW64" s="34"/>
      <c r="CAX64" s="34"/>
      <c r="CAY64" s="34"/>
      <c r="CAZ64" s="34"/>
      <c r="CBA64" s="34"/>
      <c r="CBB64" s="34"/>
      <c r="CBC64" s="34"/>
      <c r="CBD64" s="34"/>
      <c r="CBE64" s="34"/>
      <c r="CBF64" s="34"/>
      <c r="CBG64" s="34"/>
      <c r="CBH64" s="34"/>
      <c r="CBI64" s="34"/>
      <c r="CBJ64" s="34"/>
      <c r="CBK64" s="34"/>
      <c r="CBL64" s="34"/>
      <c r="CBM64" s="34"/>
      <c r="CBN64" s="34"/>
      <c r="CBO64" s="34"/>
      <c r="CBP64" s="34"/>
      <c r="CBQ64" s="34"/>
      <c r="CBR64" s="34"/>
      <c r="CBS64" s="34"/>
      <c r="CBT64" s="34"/>
      <c r="CBU64" s="34"/>
      <c r="CBV64" s="34"/>
      <c r="CBW64" s="34"/>
      <c r="CBX64" s="34"/>
      <c r="CBY64" s="34"/>
      <c r="CBZ64" s="34"/>
      <c r="CCA64" s="34"/>
      <c r="CCB64" s="34"/>
      <c r="CCC64" s="34"/>
      <c r="CCD64" s="34"/>
      <c r="CCE64" s="34"/>
      <c r="CCF64" s="34"/>
      <c r="CCG64" s="34"/>
      <c r="CCH64" s="34"/>
      <c r="CCI64" s="34"/>
      <c r="CCJ64" s="34"/>
      <c r="CCK64" s="34"/>
      <c r="CCL64" s="34"/>
      <c r="CCM64" s="34"/>
      <c r="CCN64" s="34"/>
      <c r="CCO64" s="34"/>
      <c r="CCP64" s="34"/>
      <c r="CCQ64" s="34"/>
      <c r="CCR64" s="34"/>
      <c r="CCS64" s="34"/>
      <c r="CCT64" s="34"/>
      <c r="CCU64" s="34"/>
      <c r="CCV64" s="34"/>
      <c r="CCW64" s="34"/>
      <c r="CCX64" s="34"/>
      <c r="CCY64" s="34"/>
      <c r="CCZ64" s="34"/>
      <c r="CDA64" s="34"/>
      <c r="CDB64" s="34"/>
      <c r="CDC64" s="34"/>
      <c r="CDD64" s="34"/>
      <c r="CDE64" s="34"/>
      <c r="CDF64" s="34"/>
      <c r="CDG64" s="34"/>
      <c r="CDH64" s="34"/>
      <c r="CDI64" s="34"/>
      <c r="CDJ64" s="34"/>
      <c r="CDK64" s="34"/>
      <c r="CDL64" s="34"/>
      <c r="CDM64" s="34"/>
      <c r="CDN64" s="34"/>
      <c r="CDO64" s="34"/>
      <c r="CDP64" s="34"/>
      <c r="CDQ64" s="34"/>
      <c r="CDR64" s="34"/>
      <c r="CDS64" s="34"/>
      <c r="CDT64" s="34"/>
      <c r="CDU64" s="34"/>
      <c r="CDV64" s="34"/>
      <c r="CDW64" s="34"/>
      <c r="CDX64" s="34"/>
      <c r="CDY64" s="34"/>
      <c r="CDZ64" s="34"/>
      <c r="CEA64" s="34"/>
      <c r="CEB64" s="34"/>
      <c r="CEC64" s="34"/>
      <c r="CED64" s="34"/>
      <c r="CEE64" s="34"/>
      <c r="CEF64" s="34"/>
      <c r="CEG64" s="34"/>
      <c r="CEH64" s="34"/>
      <c r="CEI64" s="34"/>
      <c r="CEJ64" s="34"/>
      <c r="CEK64" s="34"/>
      <c r="CEL64" s="34"/>
      <c r="CEM64" s="34"/>
      <c r="CEN64" s="34"/>
      <c r="CEO64" s="34"/>
      <c r="CEP64" s="34"/>
      <c r="CEQ64" s="34"/>
      <c r="CER64" s="34"/>
      <c r="CES64" s="34"/>
      <c r="CET64" s="34"/>
      <c r="CEU64" s="34"/>
      <c r="CEV64" s="34"/>
      <c r="CEW64" s="34"/>
      <c r="CEX64" s="34"/>
      <c r="CEY64" s="34"/>
      <c r="CEZ64" s="34"/>
      <c r="CFA64" s="34"/>
      <c r="CFB64" s="34"/>
      <c r="CFC64" s="34"/>
      <c r="CFD64" s="34"/>
      <c r="CFE64" s="34"/>
      <c r="CFF64" s="34"/>
      <c r="CFG64" s="34"/>
      <c r="CFH64" s="34"/>
      <c r="CFI64" s="34"/>
      <c r="CFJ64" s="34"/>
      <c r="CFK64" s="34"/>
      <c r="CFL64" s="34"/>
      <c r="CFM64" s="34"/>
      <c r="CFN64" s="34"/>
      <c r="CFO64" s="34"/>
      <c r="CFP64" s="34"/>
      <c r="CFQ64" s="34"/>
      <c r="CFR64" s="34"/>
      <c r="CFS64" s="34"/>
      <c r="CFT64" s="34"/>
      <c r="CFU64" s="34"/>
      <c r="CFV64" s="34"/>
      <c r="CFW64" s="34"/>
      <c r="CFX64" s="34"/>
      <c r="CFY64" s="34"/>
      <c r="CFZ64" s="34"/>
      <c r="CGA64" s="34"/>
      <c r="CGB64" s="34"/>
      <c r="CGC64" s="34"/>
      <c r="CGD64" s="34"/>
      <c r="CGE64" s="34"/>
      <c r="CGF64" s="34"/>
      <c r="CGG64" s="34"/>
      <c r="CGH64" s="34"/>
      <c r="CGI64" s="34"/>
      <c r="CGJ64" s="34"/>
      <c r="CGK64" s="34"/>
      <c r="CGL64" s="34"/>
      <c r="CGM64" s="34"/>
      <c r="CGN64" s="34"/>
      <c r="CGO64" s="34"/>
      <c r="CGP64" s="34"/>
      <c r="CGQ64" s="34"/>
      <c r="CGR64" s="34"/>
      <c r="CGS64" s="34"/>
      <c r="CGT64" s="34"/>
      <c r="CGU64" s="34"/>
      <c r="CGV64" s="34"/>
      <c r="CGW64" s="34"/>
      <c r="CGX64" s="34"/>
      <c r="CGY64" s="34"/>
      <c r="CGZ64" s="34"/>
      <c r="CHA64" s="34"/>
      <c r="CHB64" s="34"/>
      <c r="CHC64" s="34"/>
      <c r="CHD64" s="34"/>
      <c r="CHE64" s="34"/>
      <c r="CHF64" s="34"/>
      <c r="CHG64" s="34"/>
      <c r="CHH64" s="34"/>
      <c r="CHI64" s="34"/>
      <c r="CHJ64" s="34"/>
      <c r="CHK64" s="34"/>
      <c r="CHL64" s="34"/>
      <c r="CHM64" s="34"/>
      <c r="CHN64" s="34"/>
      <c r="CHO64" s="34"/>
      <c r="CHP64" s="34"/>
      <c r="CHQ64" s="34"/>
      <c r="CHR64" s="34"/>
      <c r="CHS64" s="34"/>
      <c r="CHT64" s="34"/>
      <c r="CHU64" s="34"/>
      <c r="CHV64" s="34"/>
      <c r="CHW64" s="34"/>
      <c r="CHX64" s="34"/>
      <c r="CHY64" s="34"/>
      <c r="CHZ64" s="34"/>
      <c r="CIA64" s="34"/>
      <c r="CIB64" s="34"/>
      <c r="CIC64" s="34"/>
      <c r="CID64" s="34"/>
      <c r="CIE64" s="34"/>
      <c r="CIF64" s="34"/>
      <c r="CIG64" s="34"/>
      <c r="CIH64" s="34"/>
      <c r="CII64" s="34"/>
      <c r="CIJ64" s="34"/>
      <c r="CIK64" s="34"/>
      <c r="CIL64" s="34"/>
      <c r="CIM64" s="34"/>
      <c r="CIN64" s="34"/>
      <c r="CIO64" s="34"/>
      <c r="CIP64" s="34"/>
      <c r="CIQ64" s="34"/>
      <c r="CIR64" s="34"/>
      <c r="CIS64" s="34"/>
      <c r="CIT64" s="34"/>
      <c r="CIU64" s="34"/>
      <c r="CIV64" s="34"/>
      <c r="CIW64" s="34"/>
      <c r="CIX64" s="34"/>
      <c r="CIY64" s="34"/>
      <c r="CIZ64" s="34"/>
      <c r="CJA64" s="34"/>
      <c r="CJB64" s="34"/>
      <c r="CJC64" s="34"/>
      <c r="CJD64" s="34"/>
      <c r="CJE64" s="34"/>
      <c r="CJF64" s="34"/>
      <c r="CJG64" s="34"/>
      <c r="CJH64" s="34"/>
      <c r="CJI64" s="34"/>
      <c r="CJJ64" s="34"/>
      <c r="CJK64" s="34"/>
      <c r="CJL64" s="34"/>
      <c r="CJM64" s="34"/>
      <c r="CJN64" s="34"/>
      <c r="CJO64" s="34"/>
      <c r="CJP64" s="34"/>
      <c r="CJQ64" s="34"/>
      <c r="CJR64" s="34"/>
      <c r="CJS64" s="34"/>
      <c r="CJT64" s="34"/>
      <c r="CJU64" s="34"/>
      <c r="CJV64" s="34"/>
      <c r="CJW64" s="34"/>
      <c r="CJX64" s="34"/>
      <c r="CJY64" s="34"/>
      <c r="CJZ64" s="34"/>
      <c r="CKA64" s="34"/>
      <c r="CKB64" s="34"/>
      <c r="CKC64" s="34"/>
      <c r="CKD64" s="34"/>
      <c r="CKE64" s="34"/>
      <c r="CKF64" s="34"/>
      <c r="CKG64" s="34"/>
      <c r="CKH64" s="34"/>
      <c r="CKI64" s="34"/>
      <c r="CKJ64" s="34"/>
      <c r="CKK64" s="34"/>
      <c r="CKL64" s="34"/>
      <c r="CKM64" s="34"/>
      <c r="CKN64" s="34"/>
      <c r="CKO64" s="34"/>
      <c r="CKP64" s="34"/>
      <c r="CKQ64" s="34"/>
      <c r="CKR64" s="34"/>
      <c r="CKS64" s="34"/>
      <c r="CKT64" s="34"/>
      <c r="CKU64" s="34"/>
      <c r="CKV64" s="34"/>
      <c r="CKW64" s="34"/>
      <c r="CKX64" s="34"/>
      <c r="CKY64" s="34"/>
      <c r="CKZ64" s="34"/>
      <c r="CLA64" s="34"/>
      <c r="CLB64" s="34"/>
      <c r="CLC64" s="34"/>
      <c r="CLD64" s="34"/>
      <c r="CLE64" s="34"/>
      <c r="CLF64" s="34"/>
      <c r="CLG64" s="34"/>
      <c r="CLH64" s="34"/>
      <c r="CLI64" s="34"/>
      <c r="CLJ64" s="34"/>
      <c r="CLK64" s="34"/>
      <c r="CLL64" s="34"/>
      <c r="CLM64" s="34"/>
      <c r="CLN64" s="34"/>
      <c r="CLO64" s="34"/>
      <c r="CLP64" s="34"/>
      <c r="CLQ64" s="34"/>
      <c r="CLR64" s="34"/>
      <c r="CLS64" s="34"/>
      <c r="CLT64" s="34"/>
      <c r="CLU64" s="34"/>
      <c r="CLV64" s="34"/>
      <c r="CLW64" s="34"/>
      <c r="CLX64" s="34"/>
      <c r="CLY64" s="34"/>
      <c r="CLZ64" s="34"/>
      <c r="CMA64" s="34"/>
      <c r="CMB64" s="34"/>
      <c r="CMC64" s="34"/>
      <c r="CMD64" s="34"/>
      <c r="CME64" s="34"/>
      <c r="CMF64" s="34"/>
      <c r="CMG64" s="34"/>
      <c r="CMH64" s="34"/>
      <c r="CMI64" s="34"/>
      <c r="CMJ64" s="34"/>
      <c r="CMK64" s="34"/>
      <c r="CML64" s="34"/>
      <c r="CMM64" s="34"/>
      <c r="CMN64" s="34"/>
      <c r="CMO64" s="34"/>
      <c r="CMP64" s="34"/>
      <c r="CMQ64" s="34"/>
      <c r="CMR64" s="34"/>
      <c r="CMS64" s="34"/>
      <c r="CMT64" s="34"/>
      <c r="CMU64" s="34"/>
      <c r="CMV64" s="34"/>
      <c r="CMW64" s="34"/>
      <c r="CMX64" s="34"/>
      <c r="CMY64" s="34"/>
      <c r="CMZ64" s="34"/>
      <c r="CNA64" s="34"/>
      <c r="CNB64" s="34"/>
      <c r="CNC64" s="34"/>
      <c r="CND64" s="34"/>
      <c r="CNE64" s="34"/>
      <c r="CNF64" s="34"/>
      <c r="CNG64" s="34"/>
      <c r="CNH64" s="34"/>
      <c r="CNI64" s="34"/>
      <c r="CNJ64" s="34"/>
      <c r="CNK64" s="34"/>
      <c r="CNL64" s="34"/>
      <c r="CNM64" s="34"/>
      <c r="CNN64" s="34"/>
      <c r="CNO64" s="34"/>
      <c r="CNP64" s="34"/>
      <c r="CNQ64" s="34"/>
      <c r="CNR64" s="34"/>
      <c r="CNS64" s="34"/>
      <c r="CNT64" s="34"/>
      <c r="CNU64" s="34"/>
      <c r="CNV64" s="34"/>
      <c r="CNW64" s="34"/>
      <c r="CNX64" s="34"/>
      <c r="CNY64" s="34"/>
      <c r="CNZ64" s="34"/>
      <c r="COA64" s="34"/>
      <c r="COB64" s="34"/>
      <c r="COC64" s="34"/>
      <c r="COD64" s="34"/>
      <c r="COE64" s="34"/>
      <c r="COF64" s="34"/>
      <c r="COG64" s="34"/>
      <c r="COH64" s="34"/>
      <c r="COI64" s="34"/>
      <c r="COJ64" s="34"/>
      <c r="COK64" s="34"/>
      <c r="COL64" s="34"/>
      <c r="COM64" s="34"/>
      <c r="CON64" s="34"/>
      <c r="COO64" s="34"/>
      <c r="COP64" s="34"/>
      <c r="COQ64" s="34"/>
      <c r="COR64" s="34"/>
      <c r="COS64" s="34"/>
      <c r="COT64" s="34"/>
      <c r="COU64" s="34"/>
      <c r="COV64" s="34"/>
      <c r="COW64" s="34"/>
      <c r="COX64" s="34"/>
      <c r="COY64" s="34"/>
      <c r="COZ64" s="34"/>
      <c r="CPA64" s="34"/>
      <c r="CPB64" s="34"/>
      <c r="CPC64" s="34"/>
      <c r="CPD64" s="34"/>
      <c r="CPE64" s="34"/>
      <c r="CPF64" s="34"/>
      <c r="CPG64" s="34"/>
      <c r="CPH64" s="34"/>
      <c r="CPI64" s="34"/>
      <c r="CPJ64" s="34"/>
      <c r="CPK64" s="34"/>
      <c r="CPL64" s="34"/>
      <c r="CPM64" s="34"/>
      <c r="CPN64" s="34"/>
      <c r="CPO64" s="34"/>
      <c r="CPP64" s="34"/>
      <c r="CPQ64" s="34"/>
      <c r="CPR64" s="34"/>
      <c r="CPS64" s="34"/>
      <c r="CPT64" s="34"/>
      <c r="CPU64" s="34"/>
      <c r="CPV64" s="34"/>
      <c r="CPW64" s="34"/>
      <c r="CPX64" s="34"/>
      <c r="CPY64" s="34"/>
      <c r="CPZ64" s="34"/>
      <c r="CQA64" s="34"/>
      <c r="CQB64" s="34"/>
      <c r="CQC64" s="34"/>
      <c r="CQD64" s="34"/>
      <c r="CQE64" s="34"/>
      <c r="CQF64" s="34"/>
      <c r="CQG64" s="34"/>
      <c r="CQH64" s="34"/>
      <c r="CQI64" s="34"/>
      <c r="CQJ64" s="34"/>
      <c r="CQK64" s="34"/>
      <c r="CQL64" s="34"/>
      <c r="CQM64" s="34"/>
      <c r="CQN64" s="34"/>
      <c r="CQO64" s="34"/>
      <c r="CQP64" s="34"/>
      <c r="CQQ64" s="34"/>
      <c r="CQR64" s="34"/>
      <c r="CQS64" s="34"/>
      <c r="CQT64" s="34"/>
      <c r="CQU64" s="34"/>
      <c r="CQV64" s="34"/>
      <c r="CQW64" s="34"/>
      <c r="CQX64" s="34"/>
      <c r="CQY64" s="34"/>
      <c r="CQZ64" s="34"/>
      <c r="CRA64" s="34"/>
      <c r="CRB64" s="34"/>
      <c r="CRC64" s="34"/>
      <c r="CRD64" s="34"/>
      <c r="CRE64" s="34"/>
      <c r="CRF64" s="34"/>
      <c r="CRG64" s="34"/>
      <c r="CRH64" s="34"/>
      <c r="CRI64" s="34"/>
      <c r="CRJ64" s="34"/>
      <c r="CRK64" s="34"/>
      <c r="CRL64" s="34"/>
      <c r="CRM64" s="34"/>
      <c r="CRN64" s="34"/>
      <c r="CRO64" s="34"/>
      <c r="CRP64" s="34"/>
      <c r="CRQ64" s="34"/>
      <c r="CRR64" s="34"/>
      <c r="CRS64" s="34"/>
      <c r="CRT64" s="34"/>
      <c r="CRU64" s="34"/>
      <c r="CRV64" s="34"/>
      <c r="CRW64" s="34"/>
      <c r="CRX64" s="34"/>
      <c r="CRY64" s="34"/>
      <c r="CRZ64" s="34"/>
      <c r="CSA64" s="34"/>
      <c r="CSB64" s="34"/>
      <c r="CSC64" s="34"/>
      <c r="CSD64" s="34"/>
      <c r="CSE64" s="34"/>
      <c r="CSF64" s="34"/>
      <c r="CSG64" s="34"/>
      <c r="CSH64" s="34"/>
      <c r="CSI64" s="34"/>
      <c r="CSJ64" s="34"/>
      <c r="CSK64" s="34"/>
      <c r="CSL64" s="34"/>
      <c r="CSM64" s="34"/>
      <c r="CSN64" s="34"/>
      <c r="CSO64" s="34"/>
      <c r="CSP64" s="34"/>
      <c r="CSQ64" s="34"/>
      <c r="CSR64" s="34"/>
      <c r="CSS64" s="34"/>
      <c r="CST64" s="34"/>
      <c r="CSU64" s="34"/>
      <c r="CSV64" s="34"/>
      <c r="CSW64" s="34"/>
      <c r="CSX64" s="34"/>
      <c r="CSY64" s="34"/>
      <c r="CSZ64" s="34"/>
      <c r="CTA64" s="34"/>
      <c r="CTB64" s="34"/>
      <c r="CTC64" s="34"/>
      <c r="CTD64" s="34"/>
      <c r="CTE64" s="34"/>
      <c r="CTF64" s="34"/>
      <c r="CTG64" s="34"/>
      <c r="CTH64" s="34"/>
      <c r="CTI64" s="34"/>
      <c r="CTJ64" s="34"/>
      <c r="CTK64" s="34"/>
      <c r="CTL64" s="34"/>
      <c r="CTM64" s="34"/>
      <c r="CTN64" s="34"/>
      <c r="CTO64" s="34"/>
      <c r="CTP64" s="34"/>
      <c r="CTQ64" s="34"/>
      <c r="CTR64" s="34"/>
      <c r="CTS64" s="34"/>
      <c r="CTT64" s="34"/>
      <c r="CTU64" s="34"/>
      <c r="CTV64" s="34"/>
      <c r="CTW64" s="34"/>
      <c r="CTX64" s="34"/>
      <c r="CTY64" s="34"/>
      <c r="CTZ64" s="34"/>
      <c r="CUA64" s="34"/>
      <c r="CUB64" s="34"/>
      <c r="CUC64" s="34"/>
      <c r="CUD64" s="34"/>
      <c r="CUE64" s="34"/>
      <c r="CUF64" s="34"/>
      <c r="CUG64" s="34"/>
      <c r="CUH64" s="34"/>
      <c r="CUI64" s="34"/>
      <c r="CUJ64" s="34"/>
      <c r="CUK64" s="34"/>
      <c r="CUL64" s="34"/>
      <c r="CUM64" s="34"/>
      <c r="CUN64" s="34"/>
      <c r="CUO64" s="34"/>
      <c r="CUP64" s="34"/>
      <c r="CUQ64" s="34"/>
      <c r="CUR64" s="34"/>
      <c r="CUS64" s="34"/>
      <c r="CUT64" s="34"/>
      <c r="CUU64" s="34"/>
      <c r="CUV64" s="34"/>
      <c r="CUW64" s="34"/>
      <c r="CUX64" s="34"/>
      <c r="CUY64" s="34"/>
      <c r="CUZ64" s="34"/>
      <c r="CVA64" s="34"/>
      <c r="CVB64" s="34"/>
      <c r="CVC64" s="34"/>
      <c r="CVD64" s="34"/>
      <c r="CVE64" s="34"/>
      <c r="CVF64" s="34"/>
      <c r="CVG64" s="34"/>
      <c r="CVH64" s="34"/>
      <c r="CVI64" s="34"/>
      <c r="CVJ64" s="34"/>
      <c r="CVK64" s="34"/>
      <c r="CVL64" s="34"/>
      <c r="CVM64" s="34"/>
      <c r="CVN64" s="34"/>
      <c r="CVO64" s="34"/>
      <c r="CVP64" s="34"/>
      <c r="CVQ64" s="34"/>
      <c r="CVR64" s="34"/>
      <c r="CVS64" s="34"/>
      <c r="CVT64" s="34"/>
      <c r="CVU64" s="34"/>
      <c r="CVV64" s="34"/>
      <c r="CVW64" s="34"/>
      <c r="CVX64" s="34"/>
      <c r="CVY64" s="34"/>
      <c r="CVZ64" s="34"/>
      <c r="CWA64" s="34"/>
      <c r="CWB64" s="34"/>
      <c r="CWC64" s="34"/>
      <c r="CWD64" s="34"/>
      <c r="CWE64" s="34"/>
      <c r="CWF64" s="34"/>
      <c r="CWG64" s="34"/>
      <c r="CWH64" s="34"/>
      <c r="CWI64" s="34"/>
      <c r="CWJ64" s="34"/>
      <c r="CWK64" s="34"/>
      <c r="CWL64" s="34"/>
      <c r="CWM64" s="34"/>
      <c r="CWN64" s="34"/>
      <c r="CWO64" s="34"/>
      <c r="CWP64" s="34"/>
      <c r="CWQ64" s="34"/>
      <c r="CWR64" s="34"/>
      <c r="CWS64" s="34"/>
      <c r="CWT64" s="34"/>
      <c r="CWU64" s="34"/>
      <c r="CWV64" s="34"/>
      <c r="CWW64" s="34"/>
      <c r="CWX64" s="34"/>
      <c r="CWY64" s="34"/>
      <c r="CWZ64" s="34"/>
      <c r="CXA64" s="34"/>
      <c r="CXB64" s="34"/>
      <c r="CXC64" s="34"/>
      <c r="CXD64" s="34"/>
      <c r="CXE64" s="34"/>
      <c r="CXF64" s="34"/>
      <c r="CXG64" s="34"/>
      <c r="CXH64" s="34"/>
      <c r="CXI64" s="34"/>
      <c r="CXJ64" s="34"/>
      <c r="CXK64" s="34"/>
      <c r="CXL64" s="34"/>
      <c r="CXM64" s="34"/>
      <c r="CXN64" s="34"/>
      <c r="CXO64" s="34"/>
      <c r="CXP64" s="34"/>
      <c r="CXQ64" s="34"/>
      <c r="CXR64" s="34"/>
      <c r="CXS64" s="34"/>
      <c r="CXT64" s="34"/>
      <c r="CXU64" s="34"/>
      <c r="CXV64" s="34"/>
      <c r="CXW64" s="34"/>
      <c r="CXX64" s="34"/>
      <c r="CXY64" s="34"/>
      <c r="CXZ64" s="34"/>
      <c r="CYA64" s="34"/>
      <c r="CYB64" s="34"/>
      <c r="CYC64" s="34"/>
      <c r="CYD64" s="34"/>
      <c r="CYE64" s="34"/>
      <c r="CYF64" s="34"/>
      <c r="CYG64" s="34"/>
      <c r="CYH64" s="34"/>
      <c r="CYI64" s="34"/>
      <c r="CYJ64" s="34"/>
      <c r="CYK64" s="34"/>
      <c r="CYL64" s="34"/>
      <c r="CYM64" s="34"/>
      <c r="CYN64" s="34"/>
      <c r="CYO64" s="34"/>
      <c r="CYP64" s="34"/>
      <c r="CYQ64" s="34"/>
      <c r="CYR64" s="34"/>
      <c r="CYS64" s="34"/>
      <c r="CYT64" s="34"/>
      <c r="CYU64" s="34"/>
      <c r="CYV64" s="34"/>
      <c r="CYW64" s="34"/>
      <c r="CYX64" s="34"/>
      <c r="CYY64" s="34"/>
      <c r="CYZ64" s="34"/>
      <c r="CZA64" s="34"/>
      <c r="CZB64" s="34"/>
      <c r="CZC64" s="34"/>
      <c r="CZD64" s="34"/>
      <c r="CZE64" s="34"/>
      <c r="CZF64" s="34"/>
      <c r="CZG64" s="34"/>
      <c r="CZH64" s="34"/>
      <c r="CZI64" s="34"/>
      <c r="CZJ64" s="34"/>
      <c r="CZK64" s="34"/>
      <c r="CZL64" s="34"/>
      <c r="CZM64" s="34"/>
      <c r="CZN64" s="34"/>
      <c r="CZO64" s="34"/>
      <c r="CZP64" s="34"/>
      <c r="CZQ64" s="34"/>
      <c r="CZR64" s="34"/>
      <c r="CZS64" s="34"/>
      <c r="CZT64" s="34"/>
      <c r="CZU64" s="34"/>
      <c r="CZV64" s="34"/>
      <c r="CZW64" s="34"/>
      <c r="CZX64" s="34"/>
      <c r="CZY64" s="34"/>
      <c r="CZZ64" s="34"/>
      <c r="DAA64" s="34"/>
      <c r="DAB64" s="34"/>
      <c r="DAC64" s="34"/>
      <c r="DAD64" s="34"/>
      <c r="DAE64" s="34"/>
      <c r="DAF64" s="34"/>
      <c r="DAG64" s="34"/>
      <c r="DAH64" s="34"/>
      <c r="DAI64" s="34"/>
      <c r="DAJ64" s="34"/>
      <c r="DAK64" s="34"/>
      <c r="DAL64" s="34"/>
      <c r="DAM64" s="34"/>
      <c r="DAN64" s="34"/>
      <c r="DAO64" s="34"/>
      <c r="DAP64" s="34"/>
      <c r="DAQ64" s="34"/>
      <c r="DAR64" s="34"/>
      <c r="DAS64" s="34"/>
      <c r="DAT64" s="34"/>
      <c r="DAU64" s="34"/>
      <c r="DAV64" s="34"/>
      <c r="DAW64" s="34"/>
      <c r="DAX64" s="34"/>
      <c r="DAY64" s="34"/>
      <c r="DAZ64" s="34"/>
      <c r="DBA64" s="34"/>
      <c r="DBB64" s="34"/>
      <c r="DBC64" s="34"/>
      <c r="DBD64" s="34"/>
      <c r="DBE64" s="34"/>
      <c r="DBF64" s="34"/>
      <c r="DBG64" s="34"/>
      <c r="DBH64" s="34"/>
      <c r="DBI64" s="34"/>
      <c r="DBJ64" s="34"/>
      <c r="DBK64" s="34"/>
      <c r="DBL64" s="34"/>
      <c r="DBM64" s="34"/>
      <c r="DBN64" s="34"/>
      <c r="DBO64" s="34"/>
      <c r="DBP64" s="34"/>
      <c r="DBQ64" s="34"/>
      <c r="DBR64" s="34"/>
      <c r="DBS64" s="34"/>
      <c r="DBT64" s="34"/>
      <c r="DBU64" s="34"/>
      <c r="DBV64" s="34"/>
      <c r="DBW64" s="34"/>
      <c r="DBX64" s="34"/>
      <c r="DBY64" s="34"/>
      <c r="DBZ64" s="34"/>
      <c r="DCA64" s="34"/>
      <c r="DCB64" s="34"/>
      <c r="DCC64" s="34"/>
      <c r="DCD64" s="34"/>
      <c r="DCE64" s="34"/>
      <c r="DCF64" s="34"/>
      <c r="DCG64" s="34"/>
      <c r="DCH64" s="34"/>
      <c r="DCI64" s="34"/>
      <c r="DCJ64" s="34"/>
      <c r="DCK64" s="34"/>
      <c r="DCL64" s="34"/>
      <c r="DCM64" s="34"/>
      <c r="DCN64" s="34"/>
      <c r="DCO64" s="34"/>
      <c r="DCP64" s="34"/>
      <c r="DCQ64" s="34"/>
      <c r="DCR64" s="34"/>
      <c r="DCS64" s="34"/>
      <c r="DCT64" s="34"/>
      <c r="DCU64" s="34"/>
      <c r="DCV64" s="34"/>
      <c r="DCW64" s="34"/>
      <c r="DCX64" s="34"/>
      <c r="DCY64" s="34"/>
      <c r="DCZ64" s="34"/>
      <c r="DDA64" s="34"/>
      <c r="DDB64" s="34"/>
      <c r="DDC64" s="34"/>
      <c r="DDD64" s="34"/>
      <c r="DDE64" s="34"/>
      <c r="DDF64" s="34"/>
      <c r="DDG64" s="34"/>
      <c r="DDH64" s="34"/>
      <c r="DDI64" s="34"/>
      <c r="DDJ64" s="34"/>
      <c r="DDK64" s="34"/>
      <c r="DDL64" s="34"/>
      <c r="DDM64" s="34"/>
      <c r="DDN64" s="34"/>
      <c r="DDO64" s="34"/>
      <c r="DDP64" s="34"/>
      <c r="DDQ64" s="34"/>
      <c r="DDR64" s="34"/>
      <c r="DDS64" s="34"/>
      <c r="DDT64" s="34"/>
      <c r="DDU64" s="34"/>
      <c r="DDV64" s="34"/>
      <c r="DDW64" s="34"/>
      <c r="DDX64" s="34"/>
      <c r="DDY64" s="34"/>
      <c r="DDZ64" s="34"/>
      <c r="DEA64" s="34"/>
      <c r="DEB64" s="34"/>
      <c r="DEC64" s="34"/>
      <c r="DED64" s="34"/>
      <c r="DEE64" s="34"/>
      <c r="DEF64" s="34"/>
      <c r="DEG64" s="34"/>
      <c r="DEH64" s="34"/>
      <c r="DEI64" s="34"/>
      <c r="DEJ64" s="34"/>
      <c r="DEK64" s="34"/>
      <c r="DEL64" s="34"/>
      <c r="DEM64" s="34"/>
      <c r="DEN64" s="34"/>
      <c r="DEO64" s="34"/>
      <c r="DEP64" s="34"/>
      <c r="DEQ64" s="34"/>
      <c r="DER64" s="34"/>
      <c r="DES64" s="34"/>
      <c r="DET64" s="34"/>
      <c r="DEU64" s="34"/>
      <c r="DEV64" s="34"/>
      <c r="DEW64" s="34"/>
      <c r="DEX64" s="34"/>
      <c r="DEY64" s="34"/>
      <c r="DEZ64" s="34"/>
      <c r="DFA64" s="34"/>
      <c r="DFB64" s="34"/>
      <c r="DFC64" s="34"/>
      <c r="DFD64" s="34"/>
      <c r="DFE64" s="34"/>
      <c r="DFF64" s="34"/>
      <c r="DFG64" s="34"/>
      <c r="DFH64" s="34"/>
      <c r="DFI64" s="34"/>
      <c r="DFJ64" s="34"/>
      <c r="DFK64" s="34"/>
      <c r="DFL64" s="34"/>
      <c r="DFM64" s="34"/>
      <c r="DFN64" s="34"/>
      <c r="DFO64" s="34"/>
      <c r="DFP64" s="34"/>
      <c r="DFQ64" s="34"/>
      <c r="DFR64" s="34"/>
      <c r="DFS64" s="34"/>
      <c r="DFT64" s="34"/>
      <c r="DFU64" s="34"/>
      <c r="DFV64" s="34"/>
      <c r="DFW64" s="34"/>
      <c r="DFX64" s="34"/>
      <c r="DFY64" s="34"/>
      <c r="DFZ64" s="34"/>
      <c r="DGA64" s="34"/>
      <c r="DGB64" s="34"/>
      <c r="DGC64" s="34"/>
      <c r="DGD64" s="34"/>
      <c r="DGE64" s="34"/>
      <c r="DGF64" s="34"/>
      <c r="DGG64" s="34"/>
      <c r="DGH64" s="34"/>
      <c r="DGI64" s="34"/>
      <c r="DGJ64" s="34"/>
      <c r="DGK64" s="34"/>
      <c r="DGL64" s="34"/>
      <c r="DGM64" s="34"/>
      <c r="DGN64" s="34"/>
      <c r="DGO64" s="34"/>
      <c r="DGP64" s="34"/>
      <c r="DGQ64" s="34"/>
      <c r="DGR64" s="34"/>
      <c r="DGS64" s="34"/>
      <c r="DGT64" s="34"/>
      <c r="DGU64" s="34"/>
      <c r="DGV64" s="34"/>
      <c r="DGW64" s="34"/>
      <c r="DGX64" s="34"/>
      <c r="DGY64" s="34"/>
      <c r="DGZ64" s="34"/>
      <c r="DHA64" s="34"/>
      <c r="DHB64" s="34"/>
      <c r="DHC64" s="34"/>
      <c r="DHD64" s="34"/>
      <c r="DHE64" s="34"/>
      <c r="DHF64" s="34"/>
      <c r="DHG64" s="34"/>
      <c r="DHH64" s="34"/>
      <c r="DHI64" s="34"/>
      <c r="DHJ64" s="34"/>
      <c r="DHK64" s="34"/>
      <c r="DHL64" s="34"/>
      <c r="DHM64" s="34"/>
      <c r="DHN64" s="34"/>
      <c r="DHO64" s="34"/>
      <c r="DHP64" s="34"/>
      <c r="DHQ64" s="34"/>
      <c r="DHR64" s="34"/>
      <c r="DHS64" s="34"/>
      <c r="DHT64" s="34"/>
      <c r="DHU64" s="34"/>
      <c r="DHV64" s="34"/>
      <c r="DHW64" s="34"/>
      <c r="DHX64" s="34"/>
      <c r="DHY64" s="34"/>
      <c r="DHZ64" s="34"/>
      <c r="DIA64" s="34"/>
      <c r="DIB64" s="34"/>
      <c r="DIC64" s="34"/>
      <c r="DID64" s="34"/>
      <c r="DIE64" s="34"/>
      <c r="DIF64" s="34"/>
      <c r="DIG64" s="34"/>
      <c r="DIH64" s="34"/>
      <c r="DII64" s="34"/>
      <c r="DIJ64" s="34"/>
      <c r="DIK64" s="34"/>
      <c r="DIL64" s="34"/>
      <c r="DIM64" s="34"/>
      <c r="DIN64" s="34"/>
      <c r="DIO64" s="34"/>
      <c r="DIP64" s="34"/>
      <c r="DIQ64" s="34"/>
      <c r="DIR64" s="34"/>
      <c r="DIS64" s="34"/>
      <c r="DIT64" s="34"/>
      <c r="DIU64" s="34"/>
      <c r="DIV64" s="34"/>
      <c r="DIW64" s="34"/>
      <c r="DIX64" s="34"/>
      <c r="DIY64" s="34"/>
      <c r="DIZ64" s="34"/>
      <c r="DJA64" s="34"/>
      <c r="DJB64" s="34"/>
      <c r="DJC64" s="34"/>
      <c r="DJD64" s="34"/>
      <c r="DJE64" s="34"/>
      <c r="DJF64" s="34"/>
      <c r="DJG64" s="34"/>
      <c r="DJH64" s="34"/>
      <c r="DJI64" s="34"/>
      <c r="DJJ64" s="34"/>
      <c r="DJK64" s="34"/>
      <c r="DJL64" s="34"/>
      <c r="DJM64" s="34"/>
      <c r="DJN64" s="34"/>
      <c r="DJO64" s="34"/>
      <c r="DJP64" s="34"/>
      <c r="DJQ64" s="34"/>
      <c r="DJR64" s="34"/>
      <c r="DJS64" s="34"/>
      <c r="DJT64" s="34"/>
      <c r="DJU64" s="34"/>
      <c r="DJV64" s="34"/>
      <c r="DJW64" s="34"/>
      <c r="DJX64" s="34"/>
      <c r="DJY64" s="34"/>
      <c r="DJZ64" s="34"/>
      <c r="DKA64" s="34"/>
      <c r="DKB64" s="34"/>
      <c r="DKC64" s="34"/>
      <c r="DKD64" s="34"/>
      <c r="DKE64" s="34"/>
      <c r="DKF64" s="34"/>
      <c r="DKG64" s="34"/>
      <c r="DKH64" s="34"/>
      <c r="DKI64" s="34"/>
      <c r="DKJ64" s="34"/>
      <c r="DKK64" s="34"/>
      <c r="DKL64" s="34"/>
      <c r="DKM64" s="34"/>
      <c r="DKN64" s="34"/>
      <c r="DKO64" s="34"/>
      <c r="DKP64" s="34"/>
      <c r="DKQ64" s="34"/>
      <c r="DKR64" s="34"/>
      <c r="DKS64" s="34"/>
      <c r="DKT64" s="34"/>
      <c r="DKU64" s="34"/>
      <c r="DKV64" s="34"/>
      <c r="DKW64" s="34"/>
      <c r="DKX64" s="34"/>
      <c r="DKY64" s="34"/>
      <c r="DKZ64" s="34"/>
      <c r="DLA64" s="34"/>
      <c r="DLB64" s="34"/>
      <c r="DLC64" s="34"/>
      <c r="DLD64" s="34"/>
      <c r="DLE64" s="34"/>
      <c r="DLF64" s="34"/>
      <c r="DLG64" s="34"/>
      <c r="DLH64" s="34"/>
      <c r="DLI64" s="34"/>
      <c r="DLJ64" s="34"/>
      <c r="DLK64" s="34"/>
      <c r="DLL64" s="34"/>
      <c r="DLM64" s="34"/>
      <c r="DLN64" s="34"/>
      <c r="DLO64" s="34"/>
      <c r="DLP64" s="34"/>
      <c r="DLQ64" s="34"/>
      <c r="DLR64" s="34"/>
      <c r="DLS64" s="34"/>
      <c r="DLT64" s="34"/>
      <c r="DLU64" s="34"/>
      <c r="DLV64" s="34"/>
      <c r="DLW64" s="34"/>
      <c r="DLX64" s="34"/>
      <c r="DLY64" s="34"/>
      <c r="DLZ64" s="34"/>
      <c r="DMA64" s="34"/>
      <c r="DMB64" s="34"/>
      <c r="DMC64" s="34"/>
      <c r="DMD64" s="34"/>
      <c r="DME64" s="34"/>
      <c r="DMF64" s="34"/>
      <c r="DMG64" s="34"/>
      <c r="DMH64" s="34"/>
      <c r="DMI64" s="34"/>
      <c r="DMJ64" s="34"/>
      <c r="DMK64" s="34"/>
      <c r="DML64" s="34"/>
      <c r="DMM64" s="34"/>
      <c r="DMN64" s="34"/>
      <c r="DMO64" s="34"/>
      <c r="DMP64" s="34"/>
      <c r="DMQ64" s="34"/>
      <c r="DMR64" s="34"/>
      <c r="DMS64" s="34"/>
      <c r="DMT64" s="34"/>
      <c r="DMU64" s="34"/>
      <c r="DMV64" s="34"/>
      <c r="DMW64" s="34"/>
      <c r="DMX64" s="34"/>
      <c r="DMY64" s="34"/>
      <c r="DMZ64" s="34"/>
      <c r="DNA64" s="34"/>
      <c r="DNB64" s="34"/>
      <c r="DNC64" s="34"/>
      <c r="DND64" s="34"/>
      <c r="DNE64" s="34"/>
      <c r="DNF64" s="34"/>
      <c r="DNG64" s="34"/>
      <c r="DNH64" s="34"/>
      <c r="DNI64" s="34"/>
      <c r="DNJ64" s="34"/>
      <c r="DNK64" s="34"/>
      <c r="DNL64" s="34"/>
      <c r="DNM64" s="34"/>
      <c r="DNN64" s="34"/>
      <c r="DNO64" s="34"/>
      <c r="DNP64" s="34"/>
      <c r="DNQ64" s="34"/>
      <c r="DNR64" s="34"/>
      <c r="DNS64" s="34"/>
      <c r="DNT64" s="34"/>
      <c r="DNU64" s="34"/>
      <c r="DNV64" s="34"/>
      <c r="DNW64" s="34"/>
      <c r="DNX64" s="34"/>
      <c r="DNY64" s="34"/>
      <c r="DNZ64" s="34"/>
      <c r="DOA64" s="34"/>
      <c r="DOB64" s="34"/>
      <c r="DOC64" s="34"/>
      <c r="DOD64" s="34"/>
      <c r="DOE64" s="34"/>
      <c r="DOF64" s="34"/>
      <c r="DOG64" s="34"/>
      <c r="DOH64" s="34"/>
      <c r="DOI64" s="34"/>
      <c r="DOJ64" s="34"/>
      <c r="DOK64" s="34"/>
      <c r="DOL64" s="34"/>
      <c r="DOM64" s="34"/>
      <c r="DON64" s="34"/>
      <c r="DOO64" s="34"/>
      <c r="DOP64" s="34"/>
      <c r="DOQ64" s="34"/>
      <c r="DOR64" s="34"/>
      <c r="DOS64" s="34"/>
      <c r="DOT64" s="34"/>
      <c r="DOU64" s="34"/>
      <c r="DOV64" s="34"/>
      <c r="DOW64" s="34"/>
      <c r="DOX64" s="34"/>
      <c r="DOY64" s="34"/>
      <c r="DOZ64" s="34"/>
      <c r="DPA64" s="34"/>
      <c r="DPB64" s="34"/>
      <c r="DPC64" s="34"/>
      <c r="DPD64" s="34"/>
      <c r="DPE64" s="34"/>
      <c r="DPF64" s="34"/>
      <c r="DPG64" s="34"/>
      <c r="DPH64" s="34"/>
      <c r="DPI64" s="34"/>
      <c r="DPJ64" s="34"/>
      <c r="DPK64" s="34"/>
      <c r="DPL64" s="34"/>
      <c r="DPM64" s="34"/>
      <c r="DPN64" s="34"/>
      <c r="DPO64" s="34"/>
      <c r="DPP64" s="34"/>
      <c r="DPQ64" s="34"/>
      <c r="DPR64" s="34"/>
      <c r="DPS64" s="34"/>
      <c r="DPT64" s="34"/>
      <c r="DPU64" s="34"/>
      <c r="DPV64" s="34"/>
      <c r="DPW64" s="34"/>
      <c r="DPX64" s="34"/>
      <c r="DPY64" s="34"/>
      <c r="DPZ64" s="34"/>
      <c r="DQA64" s="34"/>
      <c r="DQB64" s="34"/>
      <c r="DQC64" s="34"/>
      <c r="DQD64" s="34"/>
      <c r="DQE64" s="34"/>
      <c r="DQF64" s="34"/>
      <c r="DQG64" s="34"/>
      <c r="DQH64" s="34"/>
      <c r="DQI64" s="34"/>
      <c r="DQJ64" s="34"/>
      <c r="DQK64" s="34"/>
      <c r="DQL64" s="34"/>
      <c r="DQM64" s="34"/>
      <c r="DQN64" s="34"/>
      <c r="DQO64" s="34"/>
      <c r="DQP64" s="34"/>
      <c r="DQQ64" s="34"/>
      <c r="DQR64" s="34"/>
      <c r="DQS64" s="34"/>
      <c r="DQT64" s="34"/>
      <c r="DQU64" s="34"/>
      <c r="DQV64" s="34"/>
      <c r="DQW64" s="34"/>
      <c r="DQX64" s="34"/>
      <c r="DQY64" s="34"/>
      <c r="DQZ64" s="34"/>
      <c r="DRA64" s="34"/>
      <c r="DRB64" s="34"/>
      <c r="DRC64" s="34"/>
      <c r="DRD64" s="34"/>
      <c r="DRE64" s="34"/>
      <c r="DRF64" s="34"/>
      <c r="DRG64" s="34"/>
      <c r="DRH64" s="34"/>
      <c r="DRI64" s="34"/>
      <c r="DRJ64" s="34"/>
      <c r="DRK64" s="34"/>
      <c r="DRL64" s="34"/>
      <c r="DRM64" s="34"/>
      <c r="DRN64" s="34"/>
      <c r="DRO64" s="34"/>
      <c r="DRP64" s="34"/>
      <c r="DRQ64" s="34"/>
      <c r="DRR64" s="34"/>
      <c r="DRS64" s="34"/>
      <c r="DRT64" s="34"/>
      <c r="DRU64" s="34"/>
      <c r="DRV64" s="34"/>
      <c r="DRW64" s="34"/>
      <c r="DRX64" s="34"/>
      <c r="DRY64" s="34"/>
      <c r="DRZ64" s="34"/>
      <c r="DSA64" s="34"/>
      <c r="DSB64" s="34"/>
      <c r="DSC64" s="34"/>
      <c r="DSD64" s="34"/>
      <c r="DSE64" s="34"/>
      <c r="DSF64" s="34"/>
      <c r="DSG64" s="34"/>
      <c r="DSH64" s="34"/>
      <c r="DSI64" s="34"/>
      <c r="DSJ64" s="34"/>
      <c r="DSK64" s="34"/>
      <c r="DSL64" s="34"/>
      <c r="DSM64" s="34"/>
      <c r="DSN64" s="34"/>
      <c r="DSO64" s="34"/>
      <c r="DSP64" s="34"/>
      <c r="DSQ64" s="34"/>
      <c r="DSR64" s="34"/>
      <c r="DSS64" s="34"/>
      <c r="DST64" s="34"/>
      <c r="DSU64" s="34"/>
      <c r="DSV64" s="34"/>
      <c r="DSW64" s="34"/>
      <c r="DSX64" s="34"/>
      <c r="DSY64" s="34"/>
      <c r="DSZ64" s="34"/>
      <c r="DTA64" s="34"/>
      <c r="DTB64" s="34"/>
      <c r="DTC64" s="34"/>
      <c r="DTD64" s="34"/>
      <c r="DTE64" s="34"/>
      <c r="DTF64" s="34"/>
      <c r="DTG64" s="34"/>
      <c r="DTH64" s="34"/>
      <c r="DTI64" s="34"/>
      <c r="DTJ64" s="34"/>
      <c r="DTK64" s="34"/>
      <c r="DTL64" s="34"/>
      <c r="DTM64" s="34"/>
      <c r="DTN64" s="34"/>
      <c r="DTO64" s="34"/>
      <c r="DTP64" s="34"/>
      <c r="DTQ64" s="34"/>
      <c r="DTR64" s="34"/>
      <c r="DTS64" s="34"/>
      <c r="DTT64" s="34"/>
      <c r="DTU64" s="34"/>
      <c r="DTV64" s="34"/>
      <c r="DTW64" s="34"/>
      <c r="DTX64" s="34"/>
      <c r="DTY64" s="34"/>
      <c r="DTZ64" s="34"/>
      <c r="DUA64" s="34"/>
      <c r="DUB64" s="34"/>
      <c r="DUC64" s="34"/>
      <c r="DUD64" s="34"/>
      <c r="DUE64" s="34"/>
      <c r="DUF64" s="34"/>
      <c r="DUG64" s="34"/>
      <c r="DUH64" s="34"/>
      <c r="DUI64" s="34"/>
      <c r="DUJ64" s="34"/>
      <c r="DUK64" s="34"/>
      <c r="DUL64" s="34"/>
      <c r="DUM64" s="34"/>
      <c r="DUN64" s="34"/>
      <c r="DUO64" s="34"/>
      <c r="DUP64" s="34"/>
      <c r="DUQ64" s="34"/>
      <c r="DUR64" s="34"/>
      <c r="DUS64" s="34"/>
      <c r="DUT64" s="34"/>
      <c r="DUU64" s="34"/>
      <c r="DUV64" s="34"/>
      <c r="DUW64" s="34"/>
      <c r="DUX64" s="34"/>
      <c r="DUY64" s="34"/>
      <c r="DUZ64" s="34"/>
      <c r="DVA64" s="34"/>
      <c r="DVB64" s="34"/>
      <c r="DVC64" s="34"/>
      <c r="DVD64" s="34"/>
      <c r="DVE64" s="34"/>
      <c r="DVF64" s="34"/>
      <c r="DVG64" s="34"/>
      <c r="DVH64" s="34"/>
      <c r="DVI64" s="34"/>
      <c r="DVJ64" s="34"/>
      <c r="DVK64" s="34"/>
      <c r="DVL64" s="34"/>
      <c r="DVM64" s="34"/>
      <c r="DVN64" s="34"/>
      <c r="DVO64" s="34"/>
      <c r="DVP64" s="34"/>
      <c r="DVQ64" s="34"/>
      <c r="DVR64" s="34"/>
      <c r="DVS64" s="34"/>
      <c r="DVT64" s="34"/>
      <c r="DVU64" s="34"/>
      <c r="DVV64" s="34"/>
      <c r="DVW64" s="34"/>
      <c r="DVX64" s="34"/>
      <c r="DVY64" s="34"/>
      <c r="DVZ64" s="34"/>
      <c r="DWA64" s="34"/>
      <c r="DWB64" s="34"/>
      <c r="DWC64" s="34"/>
      <c r="DWD64" s="34"/>
      <c r="DWE64" s="34"/>
      <c r="DWF64" s="34"/>
      <c r="DWG64" s="34"/>
      <c r="DWH64" s="34"/>
      <c r="DWI64" s="34"/>
      <c r="DWJ64" s="34"/>
      <c r="DWK64" s="34"/>
      <c r="DWL64" s="34"/>
      <c r="DWM64" s="34"/>
      <c r="DWN64" s="34"/>
      <c r="DWO64" s="34"/>
      <c r="DWP64" s="34"/>
      <c r="DWQ64" s="34"/>
      <c r="DWR64" s="34"/>
      <c r="DWS64" s="34"/>
      <c r="DWT64" s="34"/>
      <c r="DWU64" s="34"/>
      <c r="DWV64" s="34"/>
      <c r="DWW64" s="34"/>
      <c r="DWX64" s="34"/>
      <c r="DWY64" s="34"/>
      <c r="DWZ64" s="34"/>
      <c r="DXA64" s="34"/>
      <c r="DXB64" s="34"/>
      <c r="DXC64" s="34"/>
      <c r="DXD64" s="34"/>
      <c r="DXE64" s="34"/>
      <c r="DXF64" s="34"/>
      <c r="DXG64" s="34"/>
      <c r="DXH64" s="34"/>
      <c r="DXI64" s="34"/>
      <c r="DXJ64" s="34"/>
      <c r="DXK64" s="34"/>
      <c r="DXL64" s="34"/>
      <c r="DXM64" s="34"/>
      <c r="DXN64" s="34"/>
      <c r="DXO64" s="34"/>
      <c r="DXP64" s="34"/>
      <c r="DXQ64" s="34"/>
      <c r="DXR64" s="34"/>
      <c r="DXS64" s="34"/>
      <c r="DXT64" s="34"/>
      <c r="DXU64" s="34"/>
      <c r="DXV64" s="34"/>
      <c r="DXW64" s="34"/>
      <c r="DXX64" s="34"/>
      <c r="DXY64" s="34"/>
      <c r="DXZ64" s="34"/>
      <c r="DYA64" s="34"/>
      <c r="DYB64" s="34"/>
      <c r="DYC64" s="34"/>
      <c r="DYD64" s="34"/>
      <c r="DYE64" s="34"/>
      <c r="DYF64" s="34"/>
      <c r="DYG64" s="34"/>
      <c r="DYH64" s="34"/>
      <c r="DYI64" s="34"/>
      <c r="DYJ64" s="34"/>
      <c r="DYK64" s="34"/>
      <c r="DYL64" s="34"/>
      <c r="DYM64" s="34"/>
      <c r="DYN64" s="34"/>
      <c r="DYO64" s="34"/>
      <c r="DYP64" s="34"/>
      <c r="DYQ64" s="34"/>
      <c r="DYR64" s="34"/>
      <c r="DYS64" s="34"/>
      <c r="DYT64" s="34"/>
      <c r="DYU64" s="34"/>
      <c r="DYV64" s="34"/>
      <c r="DYW64" s="34"/>
      <c r="DYX64" s="34"/>
      <c r="DYY64" s="34"/>
      <c r="DYZ64" s="34"/>
      <c r="DZA64" s="34"/>
      <c r="DZB64" s="34"/>
      <c r="DZC64" s="34"/>
      <c r="DZD64" s="34"/>
      <c r="DZE64" s="34"/>
      <c r="DZF64" s="34"/>
      <c r="DZG64" s="34"/>
      <c r="DZH64" s="34"/>
      <c r="DZI64" s="34"/>
      <c r="DZJ64" s="34"/>
      <c r="DZK64" s="34"/>
      <c r="DZL64" s="34"/>
      <c r="DZM64" s="34"/>
      <c r="DZN64" s="34"/>
      <c r="DZO64" s="34"/>
      <c r="DZP64" s="34"/>
      <c r="DZQ64" s="34"/>
      <c r="DZR64" s="34"/>
      <c r="DZS64" s="34"/>
      <c r="DZT64" s="34"/>
      <c r="DZU64" s="34"/>
      <c r="DZV64" s="34"/>
      <c r="DZW64" s="34"/>
      <c r="DZX64" s="34"/>
      <c r="DZY64" s="34"/>
      <c r="DZZ64" s="34"/>
      <c r="EAA64" s="34"/>
      <c r="EAB64" s="34"/>
      <c r="EAC64" s="34"/>
      <c r="EAD64" s="34"/>
      <c r="EAE64" s="34"/>
      <c r="EAF64" s="34"/>
      <c r="EAG64" s="34"/>
      <c r="EAH64" s="34"/>
      <c r="EAI64" s="34"/>
      <c r="EAJ64" s="34"/>
      <c r="EAK64" s="34"/>
      <c r="EAL64" s="34"/>
      <c r="EAM64" s="34"/>
      <c r="EAN64" s="34"/>
      <c r="EAO64" s="34"/>
      <c r="EAP64" s="34"/>
      <c r="EAQ64" s="34"/>
      <c r="EAR64" s="34"/>
      <c r="EAS64" s="34"/>
      <c r="EAT64" s="34"/>
      <c r="EAU64" s="34"/>
      <c r="EAV64" s="34"/>
      <c r="EAW64" s="34"/>
      <c r="EAX64" s="34"/>
      <c r="EAY64" s="34"/>
      <c r="EAZ64" s="34"/>
      <c r="EBA64" s="34"/>
      <c r="EBB64" s="34"/>
      <c r="EBC64" s="34"/>
      <c r="EBD64" s="34"/>
      <c r="EBE64" s="34"/>
      <c r="EBF64" s="34"/>
      <c r="EBG64" s="34"/>
      <c r="EBH64" s="34"/>
      <c r="EBI64" s="34"/>
      <c r="EBJ64" s="34"/>
      <c r="EBK64" s="34"/>
      <c r="EBL64" s="34"/>
      <c r="EBM64" s="34"/>
      <c r="EBN64" s="34"/>
      <c r="EBO64" s="34"/>
      <c r="EBP64" s="34"/>
      <c r="EBQ64" s="34"/>
      <c r="EBR64" s="34"/>
      <c r="EBS64" s="34"/>
      <c r="EBT64" s="34"/>
      <c r="EBU64" s="34"/>
      <c r="EBV64" s="34"/>
      <c r="EBW64" s="34"/>
      <c r="EBX64" s="34"/>
      <c r="EBY64" s="34"/>
      <c r="EBZ64" s="34"/>
      <c r="ECA64" s="34"/>
      <c r="ECB64" s="34"/>
      <c r="ECC64" s="34"/>
      <c r="ECD64" s="34"/>
      <c r="ECE64" s="34"/>
      <c r="ECF64" s="34"/>
      <c r="ECG64" s="34"/>
      <c r="ECH64" s="34"/>
      <c r="ECI64" s="34"/>
      <c r="ECJ64" s="34"/>
      <c r="ECK64" s="34"/>
      <c r="ECL64" s="34"/>
      <c r="ECM64" s="34"/>
      <c r="ECN64" s="34"/>
      <c r="ECO64" s="34"/>
      <c r="ECP64" s="34"/>
      <c r="ECQ64" s="34"/>
      <c r="ECR64" s="34"/>
      <c r="ECS64" s="34"/>
      <c r="ECT64" s="34"/>
      <c r="ECU64" s="34"/>
      <c r="ECV64" s="34"/>
      <c r="ECW64" s="34"/>
      <c r="ECX64" s="34"/>
      <c r="ECY64" s="34"/>
      <c r="ECZ64" s="34"/>
      <c r="EDA64" s="34"/>
      <c r="EDB64" s="34"/>
      <c r="EDC64" s="34"/>
      <c r="EDD64" s="34"/>
      <c r="EDE64" s="34"/>
      <c r="EDF64" s="34"/>
      <c r="EDG64" s="34"/>
      <c r="EDH64" s="34"/>
      <c r="EDI64" s="34"/>
      <c r="EDJ64" s="34"/>
      <c r="EDK64" s="34"/>
      <c r="EDL64" s="34"/>
      <c r="EDM64" s="34"/>
      <c r="EDN64" s="34"/>
      <c r="EDO64" s="34"/>
      <c r="EDP64" s="34"/>
      <c r="EDQ64" s="34"/>
      <c r="EDR64" s="34"/>
      <c r="EDS64" s="34"/>
      <c r="EDT64" s="34"/>
      <c r="EDU64" s="34"/>
      <c r="EDV64" s="34"/>
      <c r="EDW64" s="34"/>
      <c r="EDX64" s="34"/>
      <c r="EDY64" s="34"/>
      <c r="EDZ64" s="34"/>
      <c r="EEA64" s="34"/>
      <c r="EEB64" s="34"/>
      <c r="EEC64" s="34"/>
      <c r="EED64" s="34"/>
      <c r="EEE64" s="34"/>
      <c r="EEF64" s="34"/>
      <c r="EEG64" s="34"/>
      <c r="EEH64" s="34"/>
      <c r="EEI64" s="34"/>
      <c r="EEJ64" s="34"/>
      <c r="EEK64" s="34"/>
      <c r="EEL64" s="34"/>
      <c r="EEM64" s="34"/>
      <c r="EEN64" s="34"/>
      <c r="EEO64" s="34"/>
      <c r="EEP64" s="34"/>
      <c r="EEQ64" s="34"/>
      <c r="EER64" s="34"/>
      <c r="EES64" s="34"/>
      <c r="EET64" s="34"/>
      <c r="EEU64" s="34"/>
      <c r="EEV64" s="34"/>
      <c r="EEW64" s="34"/>
      <c r="EEX64" s="34"/>
      <c r="EEY64" s="34"/>
      <c r="EEZ64" s="34"/>
      <c r="EFA64" s="34"/>
      <c r="EFB64" s="34"/>
      <c r="EFC64" s="34"/>
      <c r="EFD64" s="34"/>
      <c r="EFE64" s="34"/>
      <c r="EFF64" s="34"/>
      <c r="EFG64" s="34"/>
      <c r="EFH64" s="34"/>
      <c r="EFI64" s="34"/>
      <c r="EFJ64" s="34"/>
      <c r="EFK64" s="34"/>
      <c r="EFL64" s="34"/>
      <c r="EFM64" s="34"/>
      <c r="EFN64" s="34"/>
      <c r="EFO64" s="34"/>
      <c r="EFP64" s="34"/>
      <c r="EFQ64" s="34"/>
      <c r="EFR64" s="34"/>
      <c r="EFS64" s="34"/>
      <c r="EFT64" s="34"/>
      <c r="EFU64" s="34"/>
      <c r="EFV64" s="34"/>
      <c r="EFW64" s="34"/>
      <c r="EFX64" s="34"/>
      <c r="EFY64" s="34"/>
      <c r="EFZ64" s="34"/>
      <c r="EGA64" s="34"/>
      <c r="EGB64" s="34"/>
      <c r="EGC64" s="34"/>
      <c r="EGD64" s="34"/>
      <c r="EGE64" s="34"/>
      <c r="EGF64" s="34"/>
      <c r="EGG64" s="34"/>
      <c r="EGH64" s="34"/>
      <c r="EGI64" s="34"/>
      <c r="EGJ64" s="34"/>
      <c r="EGK64" s="34"/>
      <c r="EGL64" s="34"/>
      <c r="EGM64" s="34"/>
      <c r="EGN64" s="34"/>
      <c r="EGO64" s="34"/>
      <c r="EGP64" s="34"/>
      <c r="EGQ64" s="34"/>
      <c r="EGR64" s="34"/>
      <c r="EGS64" s="34"/>
      <c r="EGT64" s="34"/>
      <c r="EGU64" s="34"/>
      <c r="EGV64" s="34"/>
      <c r="EGW64" s="34"/>
      <c r="EGX64" s="34"/>
      <c r="EGY64" s="34"/>
      <c r="EGZ64" s="34"/>
      <c r="EHA64" s="34"/>
      <c r="EHB64" s="34"/>
      <c r="EHC64" s="34"/>
      <c r="EHD64" s="34"/>
      <c r="EHE64" s="34"/>
      <c r="EHF64" s="34"/>
      <c r="EHG64" s="34"/>
      <c r="EHH64" s="34"/>
      <c r="EHI64" s="34"/>
      <c r="EHJ64" s="34"/>
      <c r="EHK64" s="34"/>
      <c r="EHL64" s="34"/>
      <c r="EHM64" s="34"/>
      <c r="EHN64" s="34"/>
      <c r="EHO64" s="34"/>
      <c r="EHP64" s="34"/>
      <c r="EHQ64" s="34"/>
      <c r="EHR64" s="34"/>
      <c r="EHS64" s="34"/>
      <c r="EHT64" s="34"/>
      <c r="EHU64" s="34"/>
      <c r="EHV64" s="34"/>
      <c r="EHW64" s="34"/>
      <c r="EHX64" s="34"/>
      <c r="EHY64" s="34"/>
      <c r="EHZ64" s="34"/>
      <c r="EIA64" s="34"/>
      <c r="EIB64" s="34"/>
      <c r="EIC64" s="34"/>
      <c r="EID64" s="34"/>
      <c r="EIE64" s="34"/>
      <c r="EIF64" s="34"/>
      <c r="EIG64" s="34"/>
      <c r="EIH64" s="34"/>
      <c r="EII64" s="34"/>
      <c r="EIJ64" s="34"/>
      <c r="EIK64" s="34"/>
      <c r="EIL64" s="34"/>
      <c r="EIM64" s="34"/>
      <c r="EIN64" s="34"/>
      <c r="EIO64" s="34"/>
      <c r="EIP64" s="34"/>
      <c r="EIQ64" s="34"/>
      <c r="EIR64" s="34"/>
      <c r="EIS64" s="34"/>
      <c r="EIT64" s="34"/>
      <c r="EIU64" s="34"/>
      <c r="EIV64" s="34"/>
      <c r="EIW64" s="34"/>
      <c r="EIX64" s="34"/>
      <c r="EIY64" s="34"/>
      <c r="EIZ64" s="34"/>
      <c r="EJA64" s="34"/>
      <c r="EJB64" s="34"/>
      <c r="EJC64" s="34"/>
      <c r="EJD64" s="34"/>
      <c r="EJE64" s="34"/>
      <c r="EJF64" s="34"/>
      <c r="EJG64" s="34"/>
      <c r="EJH64" s="34"/>
      <c r="EJI64" s="34"/>
      <c r="EJJ64" s="34"/>
      <c r="EJK64" s="34"/>
      <c r="EJL64" s="34"/>
      <c r="EJM64" s="34"/>
      <c r="EJN64" s="34"/>
      <c r="EJO64" s="34"/>
      <c r="EJP64" s="34"/>
      <c r="EJQ64" s="34"/>
      <c r="EJR64" s="34"/>
      <c r="EJS64" s="34"/>
      <c r="EJT64" s="34"/>
      <c r="EJU64" s="34"/>
      <c r="EJV64" s="34"/>
      <c r="EJW64" s="34"/>
      <c r="EJX64" s="34"/>
      <c r="EJY64" s="34"/>
      <c r="EJZ64" s="34"/>
      <c r="EKA64" s="34"/>
      <c r="EKB64" s="34"/>
      <c r="EKC64" s="34"/>
      <c r="EKD64" s="34"/>
      <c r="EKE64" s="34"/>
      <c r="EKF64" s="34"/>
      <c r="EKG64" s="34"/>
      <c r="EKH64" s="34"/>
      <c r="EKI64" s="34"/>
      <c r="EKJ64" s="34"/>
      <c r="EKK64" s="34"/>
      <c r="EKL64" s="34"/>
      <c r="EKM64" s="34"/>
      <c r="EKN64" s="34"/>
      <c r="EKO64" s="34"/>
      <c r="EKP64" s="34"/>
      <c r="EKQ64" s="34"/>
      <c r="EKR64" s="34"/>
      <c r="EKS64" s="34"/>
      <c r="EKT64" s="34"/>
      <c r="EKU64" s="34"/>
      <c r="EKV64" s="34"/>
      <c r="EKW64" s="34"/>
      <c r="EKX64" s="34"/>
      <c r="EKY64" s="34"/>
      <c r="EKZ64" s="34"/>
      <c r="ELA64" s="34"/>
      <c r="ELB64" s="34"/>
      <c r="ELC64" s="34"/>
      <c r="ELD64" s="34"/>
      <c r="ELE64" s="34"/>
      <c r="ELF64" s="34"/>
      <c r="ELG64" s="34"/>
      <c r="ELH64" s="34"/>
      <c r="ELI64" s="34"/>
      <c r="ELJ64" s="34"/>
      <c r="ELK64" s="34"/>
      <c r="ELL64" s="34"/>
      <c r="ELM64" s="34"/>
      <c r="ELN64" s="34"/>
      <c r="ELO64" s="34"/>
      <c r="ELP64" s="34"/>
      <c r="ELQ64" s="34"/>
      <c r="ELR64" s="34"/>
      <c r="ELS64" s="34"/>
      <c r="ELT64" s="34"/>
      <c r="ELU64" s="34"/>
      <c r="ELV64" s="34"/>
      <c r="ELW64" s="34"/>
      <c r="ELX64" s="34"/>
      <c r="ELY64" s="34"/>
      <c r="ELZ64" s="34"/>
      <c r="EMA64" s="34"/>
      <c r="EMB64" s="34"/>
      <c r="EMC64" s="34"/>
      <c r="EMD64" s="34"/>
      <c r="EME64" s="34"/>
      <c r="EMF64" s="34"/>
      <c r="EMG64" s="34"/>
      <c r="EMH64" s="34"/>
      <c r="EMI64" s="34"/>
      <c r="EMJ64" s="34"/>
      <c r="EMK64" s="34"/>
      <c r="EML64" s="34"/>
      <c r="EMM64" s="34"/>
      <c r="EMN64" s="34"/>
      <c r="EMO64" s="34"/>
      <c r="EMP64" s="34"/>
      <c r="EMQ64" s="34"/>
      <c r="EMR64" s="34"/>
      <c r="EMS64" s="34"/>
      <c r="EMT64" s="34"/>
      <c r="EMU64" s="34"/>
      <c r="EMV64" s="34"/>
      <c r="EMW64" s="34"/>
      <c r="EMX64" s="34"/>
      <c r="EMY64" s="34"/>
      <c r="EMZ64" s="34"/>
      <c r="ENA64" s="34"/>
      <c r="ENB64" s="34"/>
      <c r="ENC64" s="34"/>
      <c r="END64" s="34"/>
      <c r="ENE64" s="34"/>
      <c r="ENF64" s="34"/>
      <c r="ENG64" s="34"/>
      <c r="ENH64" s="34"/>
      <c r="ENI64" s="34"/>
      <c r="ENJ64" s="34"/>
      <c r="ENK64" s="34"/>
      <c r="ENL64" s="34"/>
      <c r="ENM64" s="34"/>
      <c r="ENN64" s="34"/>
      <c r="ENO64" s="34"/>
      <c r="ENP64" s="34"/>
      <c r="ENQ64" s="34"/>
      <c r="ENR64" s="34"/>
      <c r="ENS64" s="34"/>
      <c r="ENT64" s="34"/>
      <c r="ENU64" s="34"/>
      <c r="ENV64" s="34"/>
      <c r="ENW64" s="34"/>
      <c r="ENX64" s="34"/>
      <c r="ENY64" s="34"/>
      <c r="ENZ64" s="34"/>
      <c r="EOA64" s="34"/>
      <c r="EOB64" s="34"/>
      <c r="EOC64" s="34"/>
      <c r="EOD64" s="34"/>
      <c r="EOE64" s="34"/>
      <c r="EOF64" s="34"/>
      <c r="EOG64" s="34"/>
      <c r="EOH64" s="34"/>
      <c r="EOI64" s="34"/>
      <c r="EOJ64" s="34"/>
      <c r="EOK64" s="34"/>
      <c r="EOL64" s="34"/>
      <c r="EOM64" s="34"/>
      <c r="EON64" s="34"/>
      <c r="EOO64" s="34"/>
      <c r="EOP64" s="34"/>
      <c r="EOQ64" s="34"/>
      <c r="EOR64" s="34"/>
      <c r="EOS64" s="34"/>
      <c r="EOT64" s="34"/>
      <c r="EOU64" s="34"/>
      <c r="EOV64" s="34"/>
      <c r="EOW64" s="34"/>
      <c r="EOX64" s="34"/>
      <c r="EOY64" s="34"/>
      <c r="EOZ64" s="34"/>
      <c r="EPA64" s="34"/>
      <c r="EPB64" s="34"/>
      <c r="EPC64" s="34"/>
      <c r="EPD64" s="34"/>
      <c r="EPE64" s="34"/>
      <c r="EPF64" s="34"/>
      <c r="EPG64" s="34"/>
      <c r="EPH64" s="34"/>
      <c r="EPI64" s="34"/>
      <c r="EPJ64" s="34"/>
      <c r="EPK64" s="34"/>
      <c r="EPL64" s="34"/>
      <c r="EPM64" s="34"/>
      <c r="EPN64" s="34"/>
      <c r="EPO64" s="34"/>
      <c r="EPP64" s="34"/>
      <c r="EPQ64" s="34"/>
      <c r="EPR64" s="34"/>
      <c r="EPS64" s="34"/>
      <c r="EPT64" s="34"/>
      <c r="EPU64" s="34"/>
      <c r="EPV64" s="34"/>
      <c r="EPW64" s="34"/>
      <c r="EPX64" s="34"/>
      <c r="EPY64" s="34"/>
      <c r="EPZ64" s="34"/>
      <c r="EQA64" s="34"/>
      <c r="EQB64" s="34"/>
      <c r="EQC64" s="34"/>
      <c r="EQD64" s="34"/>
      <c r="EQE64" s="34"/>
      <c r="EQF64" s="34"/>
      <c r="EQG64" s="34"/>
      <c r="EQH64" s="34"/>
      <c r="EQI64" s="34"/>
      <c r="EQJ64" s="34"/>
      <c r="EQK64" s="34"/>
      <c r="EQL64" s="34"/>
      <c r="EQM64" s="34"/>
      <c r="EQN64" s="34"/>
      <c r="EQO64" s="34"/>
      <c r="EQP64" s="34"/>
      <c r="EQQ64" s="34"/>
      <c r="EQR64" s="34"/>
      <c r="EQS64" s="34"/>
      <c r="EQT64" s="34"/>
      <c r="EQU64" s="34"/>
      <c r="EQV64" s="34"/>
      <c r="EQW64" s="34"/>
      <c r="EQX64" s="34"/>
      <c r="EQY64" s="34"/>
      <c r="EQZ64" s="34"/>
      <c r="ERA64" s="34"/>
      <c r="ERB64" s="34"/>
      <c r="ERC64" s="34"/>
      <c r="ERD64" s="34"/>
      <c r="ERE64" s="34"/>
      <c r="ERF64" s="34"/>
      <c r="ERG64" s="34"/>
      <c r="ERH64" s="34"/>
      <c r="ERI64" s="34"/>
      <c r="ERJ64" s="34"/>
      <c r="ERK64" s="34"/>
      <c r="ERL64" s="34"/>
      <c r="ERM64" s="34"/>
      <c r="ERN64" s="34"/>
      <c r="ERO64" s="34"/>
      <c r="ERP64" s="34"/>
      <c r="ERQ64" s="34"/>
      <c r="ERR64" s="34"/>
      <c r="ERS64" s="34"/>
      <c r="ERT64" s="34"/>
      <c r="ERU64" s="34"/>
      <c r="ERV64" s="34"/>
      <c r="ERW64" s="34"/>
      <c r="ERX64" s="34"/>
      <c r="ERY64" s="34"/>
      <c r="ERZ64" s="34"/>
      <c r="ESA64" s="34"/>
      <c r="ESB64" s="34"/>
      <c r="ESC64" s="34"/>
      <c r="ESD64" s="34"/>
      <c r="ESE64" s="34"/>
      <c r="ESF64" s="34"/>
      <c r="ESG64" s="34"/>
      <c r="ESH64" s="34"/>
      <c r="ESI64" s="34"/>
      <c r="ESJ64" s="34"/>
      <c r="ESK64" s="34"/>
      <c r="ESL64" s="34"/>
      <c r="ESM64" s="34"/>
      <c r="ESN64" s="34"/>
      <c r="ESO64" s="34"/>
      <c r="ESP64" s="34"/>
      <c r="ESQ64" s="34"/>
      <c r="ESR64" s="34"/>
      <c r="ESS64" s="34"/>
      <c r="EST64" s="34"/>
      <c r="ESU64" s="34"/>
      <c r="ESV64" s="34"/>
      <c r="ESW64" s="34"/>
      <c r="ESX64" s="34"/>
      <c r="ESY64" s="34"/>
      <c r="ESZ64" s="34"/>
      <c r="ETA64" s="34"/>
      <c r="ETB64" s="34"/>
      <c r="ETC64" s="34"/>
      <c r="ETD64" s="34"/>
      <c r="ETE64" s="34"/>
      <c r="ETF64" s="34"/>
      <c r="ETG64" s="34"/>
      <c r="ETH64" s="34"/>
      <c r="ETI64" s="34"/>
      <c r="ETJ64" s="34"/>
      <c r="ETK64" s="34"/>
      <c r="ETL64" s="34"/>
      <c r="ETM64" s="34"/>
      <c r="ETN64" s="34"/>
      <c r="ETO64" s="34"/>
      <c r="ETP64" s="34"/>
      <c r="ETQ64" s="34"/>
      <c r="ETR64" s="34"/>
      <c r="ETS64" s="34"/>
      <c r="ETT64" s="34"/>
      <c r="ETU64" s="34"/>
      <c r="ETV64" s="34"/>
      <c r="ETW64" s="34"/>
      <c r="ETX64" s="34"/>
      <c r="ETY64" s="34"/>
      <c r="ETZ64" s="34"/>
      <c r="EUA64" s="34"/>
      <c r="EUB64" s="34"/>
      <c r="EUC64" s="34"/>
      <c r="EUD64" s="34"/>
      <c r="EUE64" s="34"/>
      <c r="EUF64" s="34"/>
      <c r="EUG64" s="34"/>
      <c r="EUH64" s="34"/>
      <c r="EUI64" s="34"/>
      <c r="EUJ64" s="34"/>
      <c r="EUK64" s="34"/>
      <c r="EUL64" s="34"/>
      <c r="EUM64" s="34"/>
      <c r="EUN64" s="34"/>
      <c r="EUO64" s="34"/>
      <c r="EUP64" s="34"/>
      <c r="EUQ64" s="34"/>
      <c r="EUR64" s="34"/>
      <c r="EUS64" s="34"/>
      <c r="EUT64" s="34"/>
      <c r="EUU64" s="34"/>
      <c r="EUV64" s="34"/>
      <c r="EUW64" s="34"/>
      <c r="EUX64" s="34"/>
      <c r="EUY64" s="34"/>
      <c r="EUZ64" s="34"/>
      <c r="EVA64" s="34"/>
      <c r="EVB64" s="34"/>
      <c r="EVC64" s="34"/>
      <c r="EVD64" s="34"/>
      <c r="EVE64" s="34"/>
      <c r="EVF64" s="34"/>
      <c r="EVG64" s="34"/>
      <c r="EVH64" s="34"/>
      <c r="EVI64" s="34"/>
      <c r="EVJ64" s="34"/>
      <c r="EVK64" s="34"/>
      <c r="EVL64" s="34"/>
      <c r="EVM64" s="34"/>
      <c r="EVN64" s="34"/>
      <c r="EVO64" s="34"/>
      <c r="EVP64" s="34"/>
      <c r="EVQ64" s="34"/>
      <c r="EVR64" s="34"/>
      <c r="EVS64" s="34"/>
      <c r="EVT64" s="34"/>
      <c r="EVU64" s="34"/>
      <c r="EVV64" s="34"/>
      <c r="EVW64" s="34"/>
      <c r="EVX64" s="34"/>
      <c r="EVY64" s="34"/>
      <c r="EVZ64" s="34"/>
      <c r="EWA64" s="34"/>
      <c r="EWB64" s="34"/>
      <c r="EWC64" s="34"/>
      <c r="EWD64" s="34"/>
      <c r="EWE64" s="34"/>
      <c r="EWF64" s="34"/>
      <c r="EWG64" s="34"/>
      <c r="EWH64" s="34"/>
      <c r="EWI64" s="34"/>
      <c r="EWJ64" s="34"/>
      <c r="EWK64" s="34"/>
      <c r="EWL64" s="34"/>
      <c r="EWM64" s="34"/>
      <c r="EWN64" s="34"/>
      <c r="EWO64" s="34"/>
      <c r="EWP64" s="34"/>
      <c r="EWQ64" s="34"/>
      <c r="EWR64" s="34"/>
      <c r="EWS64" s="34"/>
      <c r="EWT64" s="34"/>
      <c r="EWU64" s="34"/>
      <c r="EWV64" s="34"/>
      <c r="EWW64" s="34"/>
      <c r="EWX64" s="34"/>
      <c r="EWY64" s="34"/>
      <c r="EWZ64" s="34"/>
      <c r="EXA64" s="34"/>
      <c r="EXB64" s="34"/>
      <c r="EXC64" s="34"/>
      <c r="EXD64" s="34"/>
      <c r="EXE64" s="34"/>
      <c r="EXF64" s="34"/>
      <c r="EXG64" s="34"/>
      <c r="EXH64" s="34"/>
      <c r="EXI64" s="34"/>
      <c r="EXJ64" s="34"/>
      <c r="EXK64" s="34"/>
      <c r="EXL64" s="34"/>
      <c r="EXM64" s="34"/>
      <c r="EXN64" s="34"/>
      <c r="EXO64" s="34"/>
      <c r="EXP64" s="34"/>
      <c r="EXQ64" s="34"/>
      <c r="EXR64" s="34"/>
      <c r="EXS64" s="34"/>
      <c r="EXT64" s="34"/>
      <c r="EXU64" s="34"/>
      <c r="EXV64" s="34"/>
      <c r="EXW64" s="34"/>
      <c r="EXX64" s="34"/>
      <c r="EXY64" s="34"/>
      <c r="EXZ64" s="34"/>
      <c r="EYA64" s="34"/>
      <c r="EYB64" s="34"/>
      <c r="EYC64" s="34"/>
      <c r="EYD64" s="34"/>
      <c r="EYE64" s="34"/>
      <c r="EYF64" s="34"/>
      <c r="EYG64" s="34"/>
      <c r="EYH64" s="34"/>
      <c r="EYI64" s="34"/>
      <c r="EYJ64" s="34"/>
      <c r="EYK64" s="34"/>
      <c r="EYL64" s="34"/>
      <c r="EYM64" s="34"/>
      <c r="EYN64" s="34"/>
      <c r="EYO64" s="34"/>
      <c r="EYP64" s="34"/>
      <c r="EYQ64" s="34"/>
      <c r="EYR64" s="34"/>
      <c r="EYS64" s="34"/>
      <c r="EYT64" s="34"/>
      <c r="EYU64" s="34"/>
      <c r="EYV64" s="34"/>
      <c r="EYW64" s="34"/>
      <c r="EYX64" s="34"/>
      <c r="EYY64" s="34"/>
      <c r="EYZ64" s="34"/>
      <c r="EZA64" s="34"/>
      <c r="EZB64" s="34"/>
      <c r="EZC64" s="34"/>
      <c r="EZD64" s="34"/>
      <c r="EZE64" s="34"/>
      <c r="EZF64" s="34"/>
      <c r="EZG64" s="34"/>
      <c r="EZH64" s="34"/>
      <c r="EZI64" s="34"/>
      <c r="EZJ64" s="34"/>
      <c r="EZK64" s="34"/>
      <c r="EZL64" s="34"/>
      <c r="EZM64" s="34"/>
      <c r="EZN64" s="34"/>
      <c r="EZO64" s="34"/>
      <c r="EZP64" s="34"/>
      <c r="EZQ64" s="34"/>
      <c r="EZR64" s="34"/>
      <c r="EZS64" s="34"/>
      <c r="EZT64" s="34"/>
      <c r="EZU64" s="34"/>
      <c r="EZV64" s="34"/>
      <c r="EZW64" s="34"/>
      <c r="EZX64" s="34"/>
      <c r="EZY64" s="34"/>
      <c r="EZZ64" s="34"/>
      <c r="FAA64" s="34"/>
      <c r="FAB64" s="34"/>
      <c r="FAC64" s="34"/>
      <c r="FAD64" s="34"/>
      <c r="FAE64" s="34"/>
      <c r="FAF64" s="34"/>
      <c r="FAG64" s="34"/>
      <c r="FAH64" s="34"/>
      <c r="FAI64" s="34"/>
      <c r="FAJ64" s="34"/>
      <c r="FAK64" s="34"/>
      <c r="FAL64" s="34"/>
      <c r="FAM64" s="34"/>
      <c r="FAN64" s="34"/>
      <c r="FAO64" s="34"/>
      <c r="FAP64" s="34"/>
      <c r="FAQ64" s="34"/>
      <c r="FAR64" s="34"/>
      <c r="FAS64" s="34"/>
      <c r="FAT64" s="34"/>
      <c r="FAU64" s="34"/>
      <c r="FAV64" s="34"/>
      <c r="FAW64" s="34"/>
      <c r="FAX64" s="34"/>
      <c r="FAY64" s="34"/>
      <c r="FAZ64" s="34"/>
      <c r="FBA64" s="34"/>
      <c r="FBB64" s="34"/>
      <c r="FBC64" s="34"/>
      <c r="FBD64" s="34"/>
      <c r="FBE64" s="34"/>
      <c r="FBF64" s="34"/>
      <c r="FBG64" s="34"/>
      <c r="FBH64" s="34"/>
      <c r="FBI64" s="34"/>
      <c r="FBJ64" s="34"/>
      <c r="FBK64" s="34"/>
      <c r="FBL64" s="34"/>
      <c r="FBM64" s="34"/>
      <c r="FBN64" s="34"/>
      <c r="FBO64" s="34"/>
      <c r="FBP64" s="34"/>
      <c r="FBQ64" s="34"/>
      <c r="FBR64" s="34"/>
      <c r="FBS64" s="34"/>
      <c r="FBT64" s="34"/>
      <c r="FBU64" s="34"/>
      <c r="FBV64" s="34"/>
      <c r="FBW64" s="34"/>
      <c r="FBX64" s="34"/>
      <c r="FBY64" s="34"/>
      <c r="FBZ64" s="34"/>
      <c r="FCA64" s="34"/>
      <c r="FCB64" s="34"/>
      <c r="FCC64" s="34"/>
      <c r="FCD64" s="34"/>
      <c r="FCE64" s="34"/>
      <c r="FCF64" s="34"/>
      <c r="FCG64" s="34"/>
      <c r="FCH64" s="34"/>
      <c r="FCI64" s="34"/>
      <c r="FCJ64" s="34"/>
      <c r="FCK64" s="34"/>
      <c r="FCL64" s="34"/>
      <c r="FCM64" s="34"/>
      <c r="FCN64" s="34"/>
      <c r="FCO64" s="34"/>
      <c r="FCP64" s="34"/>
      <c r="FCQ64" s="34"/>
      <c r="FCR64" s="34"/>
      <c r="FCS64" s="34"/>
      <c r="FCT64" s="34"/>
      <c r="FCU64" s="34"/>
      <c r="FCV64" s="34"/>
      <c r="FCW64" s="34"/>
      <c r="FCX64" s="34"/>
      <c r="FCY64" s="34"/>
      <c r="FCZ64" s="34"/>
      <c r="FDA64" s="34"/>
      <c r="FDB64" s="34"/>
      <c r="FDC64" s="34"/>
      <c r="FDD64" s="34"/>
      <c r="FDE64" s="34"/>
      <c r="FDF64" s="34"/>
      <c r="FDG64" s="34"/>
      <c r="FDH64" s="34"/>
      <c r="FDI64" s="34"/>
      <c r="FDJ64" s="34"/>
      <c r="FDK64" s="34"/>
      <c r="FDL64" s="34"/>
      <c r="FDM64" s="34"/>
      <c r="FDN64" s="34"/>
      <c r="FDO64" s="34"/>
      <c r="FDP64" s="34"/>
      <c r="FDQ64" s="34"/>
      <c r="FDR64" s="34"/>
      <c r="FDS64" s="34"/>
      <c r="FDT64" s="34"/>
      <c r="FDU64" s="34"/>
      <c r="FDV64" s="34"/>
      <c r="FDW64" s="34"/>
      <c r="FDX64" s="34"/>
      <c r="FDY64" s="34"/>
      <c r="FDZ64" s="34"/>
      <c r="FEA64" s="34"/>
      <c r="FEB64" s="34"/>
      <c r="FEC64" s="34"/>
      <c r="FED64" s="34"/>
      <c r="FEE64" s="34"/>
      <c r="FEF64" s="34"/>
      <c r="FEG64" s="34"/>
      <c r="FEH64" s="34"/>
      <c r="FEI64" s="34"/>
      <c r="FEJ64" s="34"/>
      <c r="FEK64" s="34"/>
      <c r="FEL64" s="34"/>
      <c r="FEM64" s="34"/>
      <c r="FEN64" s="34"/>
      <c r="FEO64" s="34"/>
      <c r="FEP64" s="34"/>
      <c r="FEQ64" s="34"/>
      <c r="FER64" s="34"/>
      <c r="FES64" s="34"/>
      <c r="FET64" s="34"/>
      <c r="FEU64" s="34"/>
      <c r="FEV64" s="34"/>
      <c r="FEW64" s="34"/>
      <c r="FEX64" s="34"/>
      <c r="FEY64" s="34"/>
      <c r="FEZ64" s="34"/>
      <c r="FFA64" s="34"/>
      <c r="FFB64" s="34"/>
      <c r="FFC64" s="34"/>
      <c r="FFD64" s="34"/>
      <c r="FFE64" s="34"/>
      <c r="FFF64" s="34"/>
      <c r="FFG64" s="34"/>
      <c r="FFH64" s="34"/>
      <c r="FFI64" s="34"/>
      <c r="FFJ64" s="34"/>
      <c r="FFK64" s="34"/>
      <c r="FFL64" s="34"/>
      <c r="FFM64" s="34"/>
      <c r="FFN64" s="34"/>
      <c r="FFO64" s="34"/>
      <c r="FFP64" s="34"/>
      <c r="FFQ64" s="34"/>
      <c r="FFR64" s="34"/>
      <c r="FFS64" s="34"/>
      <c r="FFT64" s="34"/>
      <c r="FFU64" s="34"/>
      <c r="FFV64" s="34"/>
      <c r="FFW64" s="34"/>
      <c r="FFX64" s="34"/>
      <c r="FFY64" s="34"/>
      <c r="FFZ64" s="34"/>
      <c r="FGA64" s="34"/>
      <c r="FGB64" s="34"/>
      <c r="FGC64" s="34"/>
      <c r="FGD64" s="34"/>
      <c r="FGE64" s="34"/>
      <c r="FGF64" s="34"/>
      <c r="FGG64" s="34"/>
      <c r="FGH64" s="34"/>
      <c r="FGI64" s="34"/>
      <c r="FGJ64" s="34"/>
      <c r="FGK64" s="34"/>
      <c r="FGL64" s="34"/>
      <c r="FGM64" s="34"/>
      <c r="FGN64" s="34"/>
      <c r="FGO64" s="34"/>
      <c r="FGP64" s="34"/>
      <c r="FGQ64" s="34"/>
      <c r="FGR64" s="34"/>
      <c r="FGS64" s="34"/>
      <c r="FGT64" s="34"/>
      <c r="FGU64" s="34"/>
      <c r="FGV64" s="34"/>
      <c r="FGW64" s="34"/>
      <c r="FGX64" s="34"/>
      <c r="FGY64" s="34"/>
      <c r="FGZ64" s="34"/>
      <c r="FHA64" s="34"/>
      <c r="FHB64" s="34"/>
      <c r="FHC64" s="34"/>
      <c r="FHD64" s="34"/>
      <c r="FHE64" s="34"/>
      <c r="FHF64" s="34"/>
      <c r="FHG64" s="34"/>
      <c r="FHH64" s="34"/>
      <c r="FHI64" s="34"/>
      <c r="FHJ64" s="34"/>
      <c r="FHK64" s="34"/>
      <c r="FHL64" s="34"/>
      <c r="FHM64" s="34"/>
      <c r="FHN64" s="34"/>
      <c r="FHO64" s="34"/>
      <c r="FHP64" s="34"/>
      <c r="FHQ64" s="34"/>
      <c r="FHR64" s="34"/>
      <c r="FHS64" s="34"/>
      <c r="FHT64" s="34"/>
      <c r="FHU64" s="34"/>
      <c r="FHV64" s="34"/>
      <c r="FHW64" s="34"/>
      <c r="FHX64" s="34"/>
      <c r="FHY64" s="34"/>
      <c r="FHZ64" s="34"/>
      <c r="FIA64" s="34"/>
      <c r="FIB64" s="34"/>
      <c r="FIC64" s="34"/>
      <c r="FID64" s="34"/>
      <c r="FIE64" s="34"/>
      <c r="FIF64" s="34"/>
      <c r="FIG64" s="34"/>
      <c r="FIH64" s="34"/>
      <c r="FII64" s="34"/>
      <c r="FIJ64" s="34"/>
      <c r="FIK64" s="34"/>
      <c r="FIL64" s="34"/>
      <c r="FIM64" s="34"/>
      <c r="FIN64" s="34"/>
      <c r="FIO64" s="34"/>
      <c r="FIP64" s="34"/>
      <c r="FIQ64" s="34"/>
      <c r="FIR64" s="34"/>
      <c r="FIS64" s="34"/>
      <c r="FIT64" s="34"/>
      <c r="FIU64" s="34"/>
      <c r="FIV64" s="34"/>
      <c r="FIW64" s="34"/>
      <c r="FIX64" s="34"/>
      <c r="FIY64" s="34"/>
      <c r="FIZ64" s="34"/>
      <c r="FJA64" s="34"/>
      <c r="FJB64" s="34"/>
      <c r="FJC64" s="34"/>
      <c r="FJD64" s="34"/>
      <c r="FJE64" s="34"/>
      <c r="FJF64" s="34"/>
      <c r="FJG64" s="34"/>
      <c r="FJH64" s="34"/>
      <c r="FJI64" s="34"/>
      <c r="FJJ64" s="34"/>
      <c r="FJK64" s="34"/>
      <c r="FJL64" s="34"/>
      <c r="FJM64" s="34"/>
      <c r="FJN64" s="34"/>
      <c r="FJO64" s="34"/>
      <c r="FJP64" s="34"/>
      <c r="FJQ64" s="34"/>
      <c r="FJR64" s="34"/>
      <c r="FJS64" s="34"/>
      <c r="FJT64" s="34"/>
      <c r="FJU64" s="34"/>
      <c r="FJV64" s="34"/>
      <c r="FJW64" s="34"/>
      <c r="FJX64" s="34"/>
      <c r="FJY64" s="34"/>
      <c r="FJZ64" s="34"/>
      <c r="FKA64" s="34"/>
      <c r="FKB64" s="34"/>
      <c r="FKC64" s="34"/>
      <c r="FKD64" s="34"/>
      <c r="FKE64" s="34"/>
      <c r="FKF64" s="34"/>
      <c r="FKG64" s="34"/>
      <c r="FKH64" s="34"/>
      <c r="FKI64" s="34"/>
      <c r="FKJ64" s="34"/>
      <c r="FKK64" s="34"/>
      <c r="FKL64" s="34"/>
      <c r="FKM64" s="34"/>
      <c r="FKN64" s="34"/>
      <c r="FKO64" s="34"/>
      <c r="FKP64" s="34"/>
      <c r="FKQ64" s="34"/>
      <c r="FKR64" s="34"/>
      <c r="FKS64" s="34"/>
      <c r="FKT64" s="34"/>
      <c r="FKU64" s="34"/>
      <c r="FKV64" s="34"/>
      <c r="FKW64" s="34"/>
      <c r="FKX64" s="34"/>
      <c r="FKY64" s="34"/>
      <c r="FKZ64" s="34"/>
      <c r="FLA64" s="34"/>
      <c r="FLB64" s="34"/>
      <c r="FLC64" s="34"/>
      <c r="FLD64" s="34"/>
      <c r="FLE64" s="34"/>
      <c r="FLF64" s="34"/>
      <c r="FLG64" s="34"/>
      <c r="FLH64" s="34"/>
      <c r="FLI64" s="34"/>
      <c r="FLJ64" s="34"/>
      <c r="FLK64" s="34"/>
      <c r="FLL64" s="34"/>
      <c r="FLM64" s="34"/>
      <c r="FLN64" s="34"/>
      <c r="FLO64" s="34"/>
      <c r="FLP64" s="34"/>
      <c r="FLQ64" s="34"/>
      <c r="FLR64" s="34"/>
      <c r="FLS64" s="34"/>
      <c r="FLT64" s="34"/>
      <c r="FLU64" s="34"/>
      <c r="FLV64" s="34"/>
      <c r="FLW64" s="34"/>
      <c r="FLX64" s="34"/>
      <c r="FLY64" s="34"/>
      <c r="FLZ64" s="34"/>
      <c r="FMA64" s="34"/>
      <c r="FMB64" s="34"/>
      <c r="FMC64" s="34"/>
      <c r="FMD64" s="34"/>
      <c r="FME64" s="34"/>
      <c r="FMF64" s="34"/>
      <c r="FMG64" s="34"/>
      <c r="FMH64" s="34"/>
      <c r="FMI64" s="34"/>
      <c r="FMJ64" s="34"/>
      <c r="FMK64" s="34"/>
      <c r="FML64" s="34"/>
      <c r="FMM64" s="34"/>
      <c r="FMN64" s="34"/>
      <c r="FMO64" s="34"/>
      <c r="FMP64" s="34"/>
      <c r="FMQ64" s="34"/>
      <c r="FMR64" s="34"/>
      <c r="FMS64" s="34"/>
      <c r="FMT64" s="34"/>
      <c r="FMU64" s="34"/>
      <c r="FMV64" s="34"/>
      <c r="FMW64" s="34"/>
      <c r="FMX64" s="34"/>
      <c r="FMY64" s="34"/>
      <c r="FMZ64" s="34"/>
      <c r="FNA64" s="34"/>
      <c r="FNB64" s="34"/>
      <c r="FNC64" s="34"/>
      <c r="FND64" s="34"/>
      <c r="FNE64" s="34"/>
      <c r="FNF64" s="34"/>
      <c r="FNG64" s="34"/>
      <c r="FNH64" s="34"/>
      <c r="FNI64" s="34"/>
      <c r="FNJ64" s="34"/>
      <c r="FNK64" s="34"/>
      <c r="FNL64" s="34"/>
      <c r="FNM64" s="34"/>
      <c r="FNN64" s="34"/>
      <c r="FNO64" s="34"/>
      <c r="FNP64" s="34"/>
      <c r="FNQ64" s="34"/>
      <c r="FNR64" s="34"/>
      <c r="FNS64" s="34"/>
      <c r="FNT64" s="34"/>
      <c r="FNU64" s="34"/>
      <c r="FNV64" s="34"/>
      <c r="FNW64" s="34"/>
      <c r="FNX64" s="34"/>
      <c r="FNY64" s="34"/>
      <c r="FNZ64" s="34"/>
      <c r="FOA64" s="34"/>
      <c r="FOB64" s="34"/>
      <c r="FOC64" s="34"/>
      <c r="FOD64" s="34"/>
      <c r="FOE64" s="34"/>
      <c r="FOF64" s="34"/>
      <c r="FOG64" s="34"/>
      <c r="FOH64" s="34"/>
      <c r="FOI64" s="34"/>
      <c r="FOJ64" s="34"/>
      <c r="FOK64" s="34"/>
      <c r="FOL64" s="34"/>
      <c r="FOM64" s="34"/>
      <c r="FON64" s="34"/>
      <c r="FOO64" s="34"/>
      <c r="FOP64" s="34"/>
      <c r="FOQ64" s="34"/>
      <c r="FOR64" s="34"/>
      <c r="FOS64" s="34"/>
      <c r="FOT64" s="34"/>
      <c r="FOU64" s="34"/>
      <c r="FOV64" s="34"/>
      <c r="FOW64" s="34"/>
      <c r="FOX64" s="34"/>
      <c r="FOY64" s="34"/>
      <c r="FOZ64" s="34"/>
      <c r="FPA64" s="34"/>
      <c r="FPB64" s="34"/>
      <c r="FPC64" s="34"/>
      <c r="FPD64" s="34"/>
      <c r="FPE64" s="34"/>
      <c r="FPF64" s="34"/>
      <c r="FPG64" s="34"/>
      <c r="FPH64" s="34"/>
      <c r="FPI64" s="34"/>
      <c r="FPJ64" s="34"/>
      <c r="FPK64" s="34"/>
      <c r="FPL64" s="34"/>
      <c r="FPM64" s="34"/>
      <c r="FPN64" s="34"/>
      <c r="FPO64" s="34"/>
      <c r="FPP64" s="34"/>
      <c r="FPQ64" s="34"/>
      <c r="FPR64" s="34"/>
      <c r="FPS64" s="34"/>
      <c r="FPT64" s="34"/>
      <c r="FPU64" s="34"/>
      <c r="FPV64" s="34"/>
      <c r="FPW64" s="34"/>
      <c r="FPX64" s="34"/>
      <c r="FPY64" s="34"/>
      <c r="FPZ64" s="34"/>
      <c r="FQA64" s="34"/>
      <c r="FQB64" s="34"/>
      <c r="FQC64" s="34"/>
      <c r="FQD64" s="34"/>
      <c r="FQE64" s="34"/>
      <c r="FQF64" s="34"/>
      <c r="FQG64" s="34"/>
      <c r="FQH64" s="34"/>
      <c r="FQI64" s="34"/>
      <c r="FQJ64" s="34"/>
      <c r="FQK64" s="34"/>
      <c r="FQL64" s="34"/>
      <c r="FQM64" s="34"/>
      <c r="FQN64" s="34"/>
      <c r="FQO64" s="34"/>
      <c r="FQP64" s="34"/>
      <c r="FQQ64" s="34"/>
      <c r="FQR64" s="34"/>
      <c r="FQS64" s="34"/>
      <c r="FQT64" s="34"/>
      <c r="FQU64" s="34"/>
      <c r="FQV64" s="34"/>
      <c r="FQW64" s="34"/>
      <c r="FQX64" s="34"/>
      <c r="FQY64" s="34"/>
      <c r="FQZ64" s="34"/>
      <c r="FRA64" s="34"/>
      <c r="FRB64" s="34"/>
      <c r="FRC64" s="34"/>
      <c r="FRD64" s="34"/>
      <c r="FRE64" s="34"/>
      <c r="FRF64" s="34"/>
      <c r="FRG64" s="34"/>
      <c r="FRH64" s="34"/>
      <c r="FRI64" s="34"/>
      <c r="FRJ64" s="34"/>
      <c r="FRK64" s="34"/>
      <c r="FRL64" s="34"/>
      <c r="FRM64" s="34"/>
      <c r="FRN64" s="34"/>
      <c r="FRO64" s="34"/>
      <c r="FRP64" s="34"/>
      <c r="FRQ64" s="34"/>
      <c r="FRR64" s="34"/>
      <c r="FRS64" s="34"/>
      <c r="FRT64" s="34"/>
      <c r="FRU64" s="34"/>
      <c r="FRV64" s="34"/>
      <c r="FRW64" s="34"/>
      <c r="FRX64" s="34"/>
      <c r="FRY64" s="34"/>
      <c r="FRZ64" s="34"/>
      <c r="FSA64" s="34"/>
      <c r="FSB64" s="34"/>
      <c r="FSC64" s="34"/>
      <c r="FSD64" s="34"/>
      <c r="FSE64" s="34"/>
      <c r="FSF64" s="34"/>
      <c r="FSG64" s="34"/>
      <c r="FSH64" s="34"/>
      <c r="FSI64" s="34"/>
      <c r="FSJ64" s="34"/>
      <c r="FSK64" s="34"/>
      <c r="FSL64" s="34"/>
      <c r="FSM64" s="34"/>
      <c r="FSN64" s="34"/>
      <c r="FSO64" s="34"/>
      <c r="FSP64" s="34"/>
      <c r="FSQ64" s="34"/>
      <c r="FSR64" s="34"/>
      <c r="FSS64" s="34"/>
      <c r="FST64" s="34"/>
      <c r="FSU64" s="34"/>
      <c r="FSV64" s="34"/>
      <c r="FSW64" s="34"/>
      <c r="FSX64" s="34"/>
      <c r="FSY64" s="34"/>
      <c r="FSZ64" s="34"/>
      <c r="FTA64" s="34"/>
      <c r="FTB64" s="34"/>
      <c r="FTC64" s="34"/>
      <c r="FTD64" s="34"/>
      <c r="FTE64" s="34"/>
      <c r="FTF64" s="34"/>
      <c r="FTG64" s="34"/>
      <c r="FTH64" s="34"/>
      <c r="FTI64" s="34"/>
      <c r="FTJ64" s="34"/>
      <c r="FTK64" s="34"/>
      <c r="FTL64" s="34"/>
      <c r="FTM64" s="34"/>
      <c r="FTN64" s="34"/>
      <c r="FTO64" s="34"/>
      <c r="FTP64" s="34"/>
      <c r="FTQ64" s="34"/>
      <c r="FTR64" s="34"/>
      <c r="FTS64" s="34"/>
      <c r="FTT64" s="34"/>
      <c r="FTU64" s="34"/>
      <c r="FTV64" s="34"/>
      <c r="FTW64" s="34"/>
      <c r="FTX64" s="34"/>
      <c r="FTY64" s="34"/>
      <c r="FTZ64" s="34"/>
      <c r="FUA64" s="34"/>
      <c r="FUB64" s="34"/>
      <c r="FUC64" s="34"/>
      <c r="FUD64" s="34"/>
      <c r="FUE64" s="34"/>
      <c r="FUF64" s="34"/>
      <c r="FUG64" s="34"/>
      <c r="FUH64" s="34"/>
      <c r="FUI64" s="34"/>
      <c r="FUJ64" s="34"/>
      <c r="FUK64" s="34"/>
      <c r="FUL64" s="34"/>
      <c r="FUM64" s="34"/>
      <c r="FUN64" s="34"/>
      <c r="FUO64" s="34"/>
      <c r="FUP64" s="34"/>
      <c r="FUQ64" s="34"/>
      <c r="FUR64" s="34"/>
      <c r="FUS64" s="34"/>
      <c r="FUT64" s="34"/>
      <c r="FUU64" s="34"/>
      <c r="FUV64" s="34"/>
      <c r="FUW64" s="34"/>
      <c r="FUX64" s="34"/>
      <c r="FUY64" s="34"/>
      <c r="FUZ64" s="34"/>
      <c r="FVA64" s="34"/>
      <c r="FVB64" s="34"/>
      <c r="FVC64" s="34"/>
      <c r="FVD64" s="34"/>
      <c r="FVE64" s="34"/>
      <c r="FVF64" s="34"/>
      <c r="FVG64" s="34"/>
      <c r="FVH64" s="34"/>
      <c r="FVI64" s="34"/>
      <c r="FVJ64" s="34"/>
      <c r="FVK64" s="34"/>
      <c r="FVL64" s="34"/>
      <c r="FVM64" s="34"/>
      <c r="FVN64" s="34"/>
      <c r="FVO64" s="34"/>
      <c r="FVP64" s="34"/>
      <c r="FVQ64" s="34"/>
      <c r="FVR64" s="34"/>
      <c r="FVS64" s="34"/>
      <c r="FVT64" s="34"/>
      <c r="FVU64" s="34"/>
      <c r="FVV64" s="34"/>
      <c r="FVW64" s="34"/>
      <c r="FVX64" s="34"/>
      <c r="FVY64" s="34"/>
      <c r="FVZ64" s="34"/>
      <c r="FWA64" s="34"/>
      <c r="FWB64" s="34"/>
      <c r="FWC64" s="34"/>
      <c r="FWD64" s="34"/>
      <c r="FWE64" s="34"/>
      <c r="FWF64" s="34"/>
      <c r="FWG64" s="34"/>
      <c r="FWH64" s="34"/>
      <c r="FWI64" s="34"/>
      <c r="FWJ64" s="34"/>
      <c r="FWK64" s="34"/>
      <c r="FWL64" s="34"/>
      <c r="FWM64" s="34"/>
      <c r="FWN64" s="34"/>
      <c r="FWO64" s="34"/>
      <c r="FWP64" s="34"/>
      <c r="FWQ64" s="34"/>
      <c r="FWR64" s="34"/>
      <c r="FWS64" s="34"/>
      <c r="FWT64" s="34"/>
      <c r="FWU64" s="34"/>
      <c r="FWV64" s="34"/>
      <c r="FWW64" s="34"/>
      <c r="FWX64" s="34"/>
      <c r="FWY64" s="34"/>
      <c r="FWZ64" s="34"/>
      <c r="FXA64" s="34"/>
      <c r="FXB64" s="34"/>
      <c r="FXC64" s="34"/>
      <c r="FXD64" s="34"/>
      <c r="FXE64" s="34"/>
      <c r="FXF64" s="34"/>
      <c r="FXG64" s="34"/>
      <c r="FXH64" s="34"/>
      <c r="FXI64" s="34"/>
      <c r="FXJ64" s="34"/>
      <c r="FXK64" s="34"/>
      <c r="FXL64" s="34"/>
      <c r="FXM64" s="34"/>
      <c r="FXN64" s="34"/>
      <c r="FXO64" s="34"/>
      <c r="FXP64" s="34"/>
      <c r="FXQ64" s="34"/>
      <c r="FXR64" s="34"/>
      <c r="FXS64" s="34"/>
      <c r="FXT64" s="34"/>
      <c r="FXU64" s="34"/>
      <c r="FXV64" s="34"/>
      <c r="FXW64" s="34"/>
      <c r="FXX64" s="34"/>
      <c r="FXY64" s="34"/>
      <c r="FXZ64" s="34"/>
      <c r="FYA64" s="34"/>
      <c r="FYB64" s="34"/>
      <c r="FYC64" s="34"/>
      <c r="FYD64" s="34"/>
      <c r="FYE64" s="34"/>
      <c r="FYF64" s="34"/>
      <c r="FYG64" s="34"/>
      <c r="FYH64" s="34"/>
      <c r="FYI64" s="34"/>
      <c r="FYJ64" s="34"/>
      <c r="FYK64" s="34"/>
      <c r="FYL64" s="34"/>
      <c r="FYM64" s="34"/>
      <c r="FYN64" s="34"/>
      <c r="FYO64" s="34"/>
      <c r="FYP64" s="34"/>
      <c r="FYQ64" s="34"/>
      <c r="FYR64" s="34"/>
      <c r="FYS64" s="34"/>
      <c r="FYT64" s="34"/>
      <c r="FYU64" s="34"/>
      <c r="FYV64" s="34"/>
      <c r="FYW64" s="34"/>
      <c r="FYX64" s="34"/>
      <c r="FYY64" s="34"/>
      <c r="FYZ64" s="34"/>
      <c r="FZA64" s="34"/>
      <c r="FZB64" s="34"/>
      <c r="FZC64" s="34"/>
      <c r="FZD64" s="34"/>
      <c r="FZE64" s="34"/>
      <c r="FZF64" s="34"/>
      <c r="FZG64" s="34"/>
      <c r="FZH64" s="34"/>
      <c r="FZI64" s="34"/>
      <c r="FZJ64" s="34"/>
      <c r="FZK64" s="34"/>
      <c r="FZL64" s="34"/>
      <c r="FZM64" s="34"/>
      <c r="FZN64" s="34"/>
      <c r="FZO64" s="34"/>
      <c r="FZP64" s="34"/>
      <c r="FZQ64" s="34"/>
      <c r="FZR64" s="34"/>
      <c r="FZS64" s="34"/>
      <c r="FZT64" s="34"/>
      <c r="FZU64" s="34"/>
      <c r="FZV64" s="34"/>
      <c r="FZW64" s="34"/>
      <c r="FZX64" s="34"/>
      <c r="FZY64" s="34"/>
      <c r="FZZ64" s="34"/>
      <c r="GAA64" s="34"/>
      <c r="GAB64" s="34"/>
      <c r="GAC64" s="34"/>
      <c r="GAD64" s="34"/>
      <c r="GAE64" s="34"/>
      <c r="GAF64" s="34"/>
      <c r="GAG64" s="34"/>
      <c r="GAH64" s="34"/>
      <c r="GAI64" s="34"/>
      <c r="GAJ64" s="34"/>
      <c r="GAK64" s="34"/>
      <c r="GAL64" s="34"/>
      <c r="GAM64" s="34"/>
      <c r="GAN64" s="34"/>
      <c r="GAO64" s="34"/>
      <c r="GAP64" s="34"/>
      <c r="GAQ64" s="34"/>
      <c r="GAR64" s="34"/>
      <c r="GAS64" s="34"/>
      <c r="GAT64" s="34"/>
      <c r="GAU64" s="34"/>
      <c r="GAV64" s="34"/>
      <c r="GAW64" s="34"/>
      <c r="GAX64" s="34"/>
      <c r="GAY64" s="34"/>
      <c r="GAZ64" s="34"/>
      <c r="GBA64" s="34"/>
      <c r="GBB64" s="34"/>
      <c r="GBC64" s="34"/>
      <c r="GBD64" s="34"/>
      <c r="GBE64" s="34"/>
      <c r="GBF64" s="34"/>
      <c r="GBG64" s="34"/>
      <c r="GBH64" s="34"/>
      <c r="GBI64" s="34"/>
      <c r="GBJ64" s="34"/>
      <c r="GBK64" s="34"/>
      <c r="GBL64" s="34"/>
      <c r="GBM64" s="34"/>
      <c r="GBN64" s="34"/>
      <c r="GBO64" s="34"/>
      <c r="GBP64" s="34"/>
      <c r="GBQ64" s="34"/>
      <c r="GBR64" s="34"/>
      <c r="GBS64" s="34"/>
      <c r="GBT64" s="34"/>
      <c r="GBU64" s="34"/>
      <c r="GBV64" s="34"/>
      <c r="GBW64" s="34"/>
      <c r="GBX64" s="34"/>
      <c r="GBY64" s="34"/>
      <c r="GBZ64" s="34"/>
      <c r="GCA64" s="34"/>
      <c r="GCB64" s="34"/>
      <c r="GCC64" s="34"/>
      <c r="GCD64" s="34"/>
      <c r="GCE64" s="34"/>
      <c r="GCF64" s="34"/>
      <c r="GCG64" s="34"/>
      <c r="GCH64" s="34"/>
      <c r="GCI64" s="34"/>
      <c r="GCJ64" s="34"/>
      <c r="GCK64" s="34"/>
      <c r="GCL64" s="34"/>
      <c r="GCM64" s="34"/>
      <c r="GCN64" s="34"/>
      <c r="GCO64" s="34"/>
      <c r="GCP64" s="34"/>
      <c r="GCQ64" s="34"/>
      <c r="GCR64" s="34"/>
      <c r="GCS64" s="34"/>
      <c r="GCT64" s="34"/>
      <c r="GCU64" s="34"/>
      <c r="GCV64" s="34"/>
      <c r="GCW64" s="34"/>
      <c r="GCX64" s="34"/>
      <c r="GCY64" s="34"/>
      <c r="GCZ64" s="34"/>
      <c r="GDA64" s="34"/>
      <c r="GDB64" s="34"/>
      <c r="GDC64" s="34"/>
      <c r="GDD64" s="34"/>
      <c r="GDE64" s="34"/>
      <c r="GDF64" s="34"/>
      <c r="GDG64" s="34"/>
      <c r="GDH64" s="34"/>
      <c r="GDI64" s="34"/>
      <c r="GDJ64" s="34"/>
      <c r="GDK64" s="34"/>
      <c r="GDL64" s="34"/>
      <c r="GDM64" s="34"/>
      <c r="GDN64" s="34"/>
      <c r="GDO64" s="34"/>
      <c r="GDP64" s="34"/>
      <c r="GDQ64" s="34"/>
      <c r="GDR64" s="34"/>
      <c r="GDS64" s="34"/>
      <c r="GDT64" s="34"/>
      <c r="GDU64" s="34"/>
      <c r="GDV64" s="34"/>
      <c r="GDW64" s="34"/>
      <c r="GDX64" s="34"/>
      <c r="GDY64" s="34"/>
      <c r="GDZ64" s="34"/>
      <c r="GEA64" s="34"/>
      <c r="GEB64" s="34"/>
      <c r="GEC64" s="34"/>
      <c r="GED64" s="34"/>
      <c r="GEE64" s="34"/>
      <c r="GEF64" s="34"/>
      <c r="GEG64" s="34"/>
      <c r="GEH64" s="34"/>
      <c r="GEI64" s="34"/>
      <c r="GEJ64" s="34"/>
      <c r="GEK64" s="34"/>
      <c r="GEL64" s="34"/>
      <c r="GEM64" s="34"/>
      <c r="GEN64" s="34"/>
      <c r="GEO64" s="34"/>
      <c r="GEP64" s="34"/>
      <c r="GEQ64" s="34"/>
      <c r="GER64" s="34"/>
      <c r="GES64" s="34"/>
      <c r="GET64" s="34"/>
      <c r="GEU64" s="34"/>
      <c r="GEV64" s="34"/>
      <c r="GEW64" s="34"/>
      <c r="GEX64" s="34"/>
      <c r="GEY64" s="34"/>
      <c r="GEZ64" s="34"/>
      <c r="GFA64" s="34"/>
      <c r="GFB64" s="34"/>
      <c r="GFC64" s="34"/>
      <c r="GFD64" s="34"/>
      <c r="GFE64" s="34"/>
      <c r="GFF64" s="34"/>
      <c r="GFG64" s="34"/>
      <c r="GFH64" s="34"/>
      <c r="GFI64" s="34"/>
      <c r="GFJ64" s="34"/>
      <c r="GFK64" s="34"/>
      <c r="GFL64" s="34"/>
      <c r="GFM64" s="34"/>
      <c r="GFN64" s="34"/>
      <c r="GFO64" s="34"/>
      <c r="GFP64" s="34"/>
      <c r="GFQ64" s="34"/>
      <c r="GFR64" s="34"/>
      <c r="GFS64" s="34"/>
      <c r="GFT64" s="34"/>
      <c r="GFU64" s="34"/>
      <c r="GFV64" s="34"/>
      <c r="GFW64" s="34"/>
      <c r="GFX64" s="34"/>
      <c r="GFY64" s="34"/>
      <c r="GFZ64" s="34"/>
      <c r="GGA64" s="34"/>
      <c r="GGB64" s="34"/>
      <c r="GGC64" s="34"/>
      <c r="GGD64" s="34"/>
      <c r="GGE64" s="34"/>
      <c r="GGF64" s="34"/>
      <c r="GGG64" s="34"/>
      <c r="GGH64" s="34"/>
      <c r="GGI64" s="34"/>
      <c r="GGJ64" s="34"/>
      <c r="GGK64" s="34"/>
      <c r="GGL64" s="34"/>
      <c r="GGM64" s="34"/>
      <c r="GGN64" s="34"/>
      <c r="GGO64" s="34"/>
      <c r="GGP64" s="34"/>
      <c r="GGQ64" s="34"/>
      <c r="GGR64" s="34"/>
      <c r="GGS64" s="34"/>
      <c r="GGT64" s="34"/>
      <c r="GGU64" s="34"/>
      <c r="GGV64" s="34"/>
      <c r="GGW64" s="34"/>
      <c r="GGX64" s="34"/>
      <c r="GGY64" s="34"/>
      <c r="GGZ64" s="34"/>
      <c r="GHA64" s="34"/>
      <c r="GHB64" s="34"/>
      <c r="GHC64" s="34"/>
      <c r="GHD64" s="34"/>
      <c r="GHE64" s="34"/>
      <c r="GHF64" s="34"/>
      <c r="GHG64" s="34"/>
      <c r="GHH64" s="34"/>
      <c r="GHI64" s="34"/>
      <c r="GHJ64" s="34"/>
      <c r="GHK64" s="34"/>
      <c r="GHL64" s="34"/>
      <c r="GHM64" s="34"/>
      <c r="GHN64" s="34"/>
      <c r="GHO64" s="34"/>
      <c r="GHP64" s="34"/>
      <c r="GHQ64" s="34"/>
      <c r="GHR64" s="34"/>
      <c r="GHS64" s="34"/>
      <c r="GHT64" s="34"/>
      <c r="GHU64" s="34"/>
      <c r="GHV64" s="34"/>
      <c r="GHW64" s="34"/>
      <c r="GHX64" s="34"/>
      <c r="GHY64" s="34"/>
      <c r="GHZ64" s="34"/>
      <c r="GIA64" s="34"/>
      <c r="GIB64" s="34"/>
      <c r="GIC64" s="34"/>
      <c r="GID64" s="34"/>
      <c r="GIE64" s="34"/>
      <c r="GIF64" s="34"/>
      <c r="GIG64" s="34"/>
      <c r="GIH64" s="34"/>
      <c r="GII64" s="34"/>
      <c r="GIJ64" s="34"/>
      <c r="GIK64" s="34"/>
      <c r="GIL64" s="34"/>
      <c r="GIM64" s="34"/>
      <c r="GIN64" s="34"/>
      <c r="GIO64" s="34"/>
      <c r="GIP64" s="34"/>
      <c r="GIQ64" s="34"/>
      <c r="GIR64" s="34"/>
      <c r="GIS64" s="34"/>
      <c r="GIT64" s="34"/>
      <c r="GIU64" s="34"/>
      <c r="GIV64" s="34"/>
      <c r="GIW64" s="34"/>
      <c r="GIX64" s="34"/>
      <c r="GIY64" s="34"/>
      <c r="GIZ64" s="34"/>
      <c r="GJA64" s="34"/>
      <c r="GJB64" s="34"/>
      <c r="GJC64" s="34"/>
      <c r="GJD64" s="34"/>
      <c r="GJE64" s="34"/>
      <c r="GJF64" s="34"/>
      <c r="GJG64" s="34"/>
      <c r="GJH64" s="34"/>
      <c r="GJI64" s="34"/>
      <c r="GJJ64" s="34"/>
      <c r="GJK64" s="34"/>
      <c r="GJL64" s="34"/>
      <c r="GJM64" s="34"/>
      <c r="GJN64" s="34"/>
      <c r="GJO64" s="34"/>
      <c r="GJP64" s="34"/>
      <c r="GJQ64" s="34"/>
      <c r="GJR64" s="34"/>
      <c r="GJS64" s="34"/>
      <c r="GJT64" s="34"/>
      <c r="GJU64" s="34"/>
      <c r="GJV64" s="34"/>
      <c r="GJW64" s="34"/>
      <c r="GJX64" s="34"/>
      <c r="GJY64" s="34"/>
      <c r="GJZ64" s="34"/>
      <c r="GKA64" s="34"/>
      <c r="GKB64" s="34"/>
      <c r="GKC64" s="34"/>
      <c r="GKD64" s="34"/>
      <c r="GKE64" s="34"/>
      <c r="GKF64" s="34"/>
      <c r="GKG64" s="34"/>
      <c r="GKH64" s="34"/>
      <c r="GKI64" s="34"/>
      <c r="GKJ64" s="34"/>
      <c r="GKK64" s="34"/>
      <c r="GKL64" s="34"/>
      <c r="GKM64" s="34"/>
      <c r="GKN64" s="34"/>
      <c r="GKO64" s="34"/>
      <c r="GKP64" s="34"/>
      <c r="GKQ64" s="34"/>
      <c r="GKR64" s="34"/>
      <c r="GKS64" s="34"/>
      <c r="GKT64" s="34"/>
      <c r="GKU64" s="34"/>
      <c r="GKV64" s="34"/>
      <c r="GKW64" s="34"/>
      <c r="GKX64" s="34"/>
      <c r="GKY64" s="34"/>
      <c r="GKZ64" s="34"/>
      <c r="GLA64" s="34"/>
      <c r="GLB64" s="34"/>
      <c r="GLC64" s="34"/>
      <c r="GLD64" s="34"/>
      <c r="GLE64" s="34"/>
      <c r="GLF64" s="34"/>
      <c r="GLG64" s="34"/>
      <c r="GLH64" s="34"/>
      <c r="GLI64" s="34"/>
      <c r="GLJ64" s="34"/>
      <c r="GLK64" s="34"/>
      <c r="GLL64" s="34"/>
      <c r="GLM64" s="34"/>
      <c r="GLN64" s="34"/>
      <c r="GLO64" s="34"/>
      <c r="GLP64" s="34"/>
      <c r="GLQ64" s="34"/>
      <c r="GLR64" s="34"/>
      <c r="GLS64" s="34"/>
      <c r="GLT64" s="34"/>
      <c r="GLU64" s="34"/>
      <c r="GLV64" s="34"/>
      <c r="GLW64" s="34"/>
      <c r="GLX64" s="34"/>
      <c r="GLY64" s="34"/>
      <c r="GLZ64" s="34"/>
      <c r="GMA64" s="34"/>
      <c r="GMB64" s="34"/>
      <c r="GMC64" s="34"/>
      <c r="GMD64" s="34"/>
      <c r="GME64" s="34"/>
      <c r="GMF64" s="34"/>
      <c r="GMG64" s="34"/>
      <c r="GMH64" s="34"/>
      <c r="GMI64" s="34"/>
      <c r="GMJ64" s="34"/>
      <c r="GMK64" s="34"/>
      <c r="GML64" s="34"/>
      <c r="GMM64" s="34"/>
      <c r="GMN64" s="34"/>
      <c r="GMO64" s="34"/>
      <c r="GMP64" s="34"/>
      <c r="GMQ64" s="34"/>
      <c r="GMR64" s="34"/>
      <c r="GMS64" s="34"/>
      <c r="GMT64" s="34"/>
      <c r="GMU64" s="34"/>
      <c r="GMV64" s="34"/>
      <c r="GMW64" s="34"/>
      <c r="GMX64" s="34"/>
      <c r="GMY64" s="34"/>
      <c r="GMZ64" s="34"/>
      <c r="GNA64" s="34"/>
      <c r="GNB64" s="34"/>
      <c r="GNC64" s="34"/>
      <c r="GND64" s="34"/>
      <c r="GNE64" s="34"/>
      <c r="GNF64" s="34"/>
      <c r="GNG64" s="34"/>
      <c r="GNH64" s="34"/>
      <c r="GNI64" s="34"/>
      <c r="GNJ64" s="34"/>
      <c r="GNK64" s="34"/>
      <c r="GNL64" s="34"/>
      <c r="GNM64" s="34"/>
      <c r="GNN64" s="34"/>
      <c r="GNO64" s="34"/>
      <c r="GNP64" s="34"/>
      <c r="GNQ64" s="34"/>
      <c r="GNR64" s="34"/>
      <c r="GNS64" s="34"/>
      <c r="GNT64" s="34"/>
      <c r="GNU64" s="34"/>
      <c r="GNV64" s="34"/>
      <c r="GNW64" s="34"/>
      <c r="GNX64" s="34"/>
      <c r="GNY64" s="34"/>
      <c r="GNZ64" s="34"/>
      <c r="GOA64" s="34"/>
      <c r="GOB64" s="34"/>
      <c r="GOC64" s="34"/>
      <c r="GOD64" s="34"/>
      <c r="GOE64" s="34"/>
      <c r="GOF64" s="34"/>
      <c r="GOG64" s="34"/>
      <c r="GOH64" s="34"/>
      <c r="GOI64" s="34"/>
      <c r="GOJ64" s="34"/>
      <c r="GOK64" s="34"/>
      <c r="GOL64" s="34"/>
      <c r="GOM64" s="34"/>
      <c r="GON64" s="34"/>
      <c r="GOO64" s="34"/>
      <c r="GOP64" s="34"/>
      <c r="GOQ64" s="34"/>
      <c r="GOR64" s="34"/>
      <c r="GOS64" s="34"/>
      <c r="GOT64" s="34"/>
      <c r="GOU64" s="34"/>
      <c r="GOV64" s="34"/>
      <c r="GOW64" s="34"/>
      <c r="GOX64" s="34"/>
      <c r="GOY64" s="34"/>
      <c r="GOZ64" s="34"/>
      <c r="GPA64" s="34"/>
      <c r="GPB64" s="34"/>
      <c r="GPC64" s="34"/>
      <c r="GPD64" s="34"/>
      <c r="GPE64" s="34"/>
      <c r="GPF64" s="34"/>
      <c r="GPG64" s="34"/>
      <c r="GPH64" s="34"/>
      <c r="GPI64" s="34"/>
      <c r="GPJ64" s="34"/>
      <c r="GPK64" s="34"/>
      <c r="GPL64" s="34"/>
      <c r="GPM64" s="34"/>
      <c r="GPN64" s="34"/>
      <c r="GPO64" s="34"/>
      <c r="GPP64" s="34"/>
      <c r="GPQ64" s="34"/>
      <c r="GPR64" s="34"/>
      <c r="GPS64" s="34"/>
      <c r="GPT64" s="34"/>
      <c r="GPU64" s="34"/>
      <c r="GPV64" s="34"/>
      <c r="GPW64" s="34"/>
      <c r="GPX64" s="34"/>
      <c r="GPY64" s="34"/>
      <c r="GPZ64" s="34"/>
      <c r="GQA64" s="34"/>
      <c r="GQB64" s="34"/>
      <c r="GQC64" s="34"/>
      <c r="GQD64" s="34"/>
      <c r="GQE64" s="34"/>
      <c r="GQF64" s="34"/>
      <c r="GQG64" s="34"/>
      <c r="GQH64" s="34"/>
      <c r="GQI64" s="34"/>
      <c r="GQJ64" s="34"/>
      <c r="GQK64" s="34"/>
      <c r="GQL64" s="34"/>
      <c r="GQM64" s="34"/>
      <c r="GQN64" s="34"/>
      <c r="GQO64" s="34"/>
      <c r="GQP64" s="34"/>
      <c r="GQQ64" s="34"/>
      <c r="GQR64" s="34"/>
      <c r="GQS64" s="34"/>
      <c r="GQT64" s="34"/>
      <c r="GQU64" s="34"/>
      <c r="GQV64" s="34"/>
      <c r="GQW64" s="34"/>
      <c r="GQX64" s="34"/>
      <c r="GQY64" s="34"/>
      <c r="GQZ64" s="34"/>
      <c r="GRA64" s="34"/>
      <c r="GRB64" s="34"/>
      <c r="GRC64" s="34"/>
      <c r="GRD64" s="34"/>
      <c r="GRE64" s="34"/>
      <c r="GRF64" s="34"/>
      <c r="GRG64" s="34"/>
      <c r="GRH64" s="34"/>
      <c r="GRI64" s="34"/>
      <c r="GRJ64" s="34"/>
      <c r="GRK64" s="34"/>
      <c r="GRL64" s="34"/>
      <c r="GRM64" s="34"/>
      <c r="GRN64" s="34"/>
      <c r="GRO64" s="34"/>
      <c r="GRP64" s="34"/>
      <c r="GRQ64" s="34"/>
      <c r="GRR64" s="34"/>
      <c r="GRS64" s="34"/>
      <c r="GRT64" s="34"/>
      <c r="GRU64" s="34"/>
      <c r="GRV64" s="34"/>
      <c r="GRW64" s="34"/>
      <c r="GRX64" s="34"/>
      <c r="GRY64" s="34"/>
      <c r="GRZ64" s="34"/>
      <c r="GSA64" s="34"/>
      <c r="GSB64" s="34"/>
      <c r="GSC64" s="34"/>
      <c r="GSD64" s="34"/>
      <c r="GSE64" s="34"/>
      <c r="GSF64" s="34"/>
      <c r="GSG64" s="34"/>
      <c r="GSH64" s="34"/>
      <c r="GSI64" s="34"/>
      <c r="GSJ64" s="34"/>
      <c r="GSK64" s="34"/>
      <c r="GSL64" s="34"/>
      <c r="GSM64" s="34"/>
      <c r="GSN64" s="34"/>
      <c r="GSO64" s="34"/>
      <c r="GSP64" s="34"/>
      <c r="GSQ64" s="34"/>
      <c r="GSR64" s="34"/>
      <c r="GSS64" s="34"/>
      <c r="GST64" s="34"/>
      <c r="GSU64" s="34"/>
      <c r="GSV64" s="34"/>
      <c r="GSW64" s="34"/>
      <c r="GSX64" s="34"/>
      <c r="GSY64" s="34"/>
      <c r="GSZ64" s="34"/>
      <c r="GTA64" s="34"/>
      <c r="GTB64" s="34"/>
      <c r="GTC64" s="34"/>
      <c r="GTD64" s="34"/>
      <c r="GTE64" s="34"/>
      <c r="GTF64" s="34"/>
      <c r="GTG64" s="34"/>
      <c r="GTH64" s="34"/>
      <c r="GTI64" s="34"/>
      <c r="GTJ64" s="34"/>
      <c r="GTK64" s="34"/>
      <c r="GTL64" s="34"/>
      <c r="GTM64" s="34"/>
      <c r="GTN64" s="34"/>
      <c r="GTO64" s="34"/>
      <c r="GTP64" s="34"/>
      <c r="GTQ64" s="34"/>
      <c r="GTR64" s="34"/>
      <c r="GTS64" s="34"/>
      <c r="GTT64" s="34"/>
      <c r="GTU64" s="34"/>
      <c r="GTV64" s="34"/>
      <c r="GTW64" s="34"/>
      <c r="GTX64" s="34"/>
      <c r="GTY64" s="34"/>
      <c r="GTZ64" s="34"/>
      <c r="GUA64" s="34"/>
      <c r="GUB64" s="34"/>
      <c r="GUC64" s="34"/>
      <c r="GUD64" s="34"/>
      <c r="GUE64" s="34"/>
      <c r="GUF64" s="34"/>
      <c r="GUG64" s="34"/>
      <c r="GUH64" s="34"/>
      <c r="GUI64" s="34"/>
      <c r="GUJ64" s="34"/>
      <c r="GUK64" s="34"/>
      <c r="GUL64" s="34"/>
      <c r="GUM64" s="34"/>
      <c r="GUN64" s="34"/>
      <c r="GUO64" s="34"/>
      <c r="GUP64" s="34"/>
      <c r="GUQ64" s="34"/>
      <c r="GUR64" s="34"/>
      <c r="GUS64" s="34"/>
      <c r="GUT64" s="34"/>
      <c r="GUU64" s="34"/>
      <c r="GUV64" s="34"/>
      <c r="GUW64" s="34"/>
      <c r="GUX64" s="34"/>
      <c r="GUY64" s="34"/>
      <c r="GUZ64" s="34"/>
      <c r="GVA64" s="34"/>
      <c r="GVB64" s="34"/>
      <c r="GVC64" s="34"/>
      <c r="GVD64" s="34"/>
      <c r="GVE64" s="34"/>
      <c r="GVF64" s="34"/>
      <c r="GVG64" s="34"/>
      <c r="GVH64" s="34"/>
      <c r="GVI64" s="34"/>
      <c r="GVJ64" s="34"/>
      <c r="GVK64" s="34"/>
      <c r="GVL64" s="34"/>
      <c r="GVM64" s="34"/>
      <c r="GVN64" s="34"/>
      <c r="GVO64" s="34"/>
      <c r="GVP64" s="34"/>
      <c r="GVQ64" s="34"/>
      <c r="GVR64" s="34"/>
      <c r="GVS64" s="34"/>
      <c r="GVT64" s="34"/>
      <c r="GVU64" s="34"/>
      <c r="GVV64" s="34"/>
      <c r="GVW64" s="34"/>
      <c r="GVX64" s="34"/>
      <c r="GVY64" s="34"/>
      <c r="GVZ64" s="34"/>
      <c r="GWA64" s="34"/>
      <c r="GWB64" s="34"/>
      <c r="GWC64" s="34"/>
      <c r="GWD64" s="34"/>
      <c r="GWE64" s="34"/>
      <c r="GWF64" s="34"/>
      <c r="GWG64" s="34"/>
      <c r="GWH64" s="34"/>
      <c r="GWI64" s="34"/>
      <c r="GWJ64" s="34"/>
      <c r="GWK64" s="34"/>
      <c r="GWL64" s="34"/>
      <c r="GWM64" s="34"/>
      <c r="GWN64" s="34"/>
      <c r="GWO64" s="34"/>
      <c r="GWP64" s="34"/>
      <c r="GWQ64" s="34"/>
      <c r="GWR64" s="34"/>
      <c r="GWS64" s="34"/>
      <c r="GWT64" s="34"/>
      <c r="GWU64" s="34"/>
      <c r="GWV64" s="34"/>
      <c r="GWW64" s="34"/>
      <c r="GWX64" s="34"/>
      <c r="GWY64" s="34"/>
      <c r="GWZ64" s="34"/>
      <c r="GXA64" s="34"/>
      <c r="GXB64" s="34"/>
      <c r="GXC64" s="34"/>
      <c r="GXD64" s="34"/>
      <c r="GXE64" s="34"/>
      <c r="GXF64" s="34"/>
      <c r="GXG64" s="34"/>
      <c r="GXH64" s="34"/>
      <c r="GXI64" s="34"/>
      <c r="GXJ64" s="34"/>
      <c r="GXK64" s="34"/>
      <c r="GXL64" s="34"/>
      <c r="GXM64" s="34"/>
      <c r="GXN64" s="34"/>
      <c r="GXO64" s="34"/>
      <c r="GXP64" s="34"/>
      <c r="GXQ64" s="34"/>
      <c r="GXR64" s="34"/>
      <c r="GXS64" s="34"/>
      <c r="GXT64" s="34"/>
      <c r="GXU64" s="34"/>
      <c r="GXV64" s="34"/>
      <c r="GXW64" s="34"/>
      <c r="GXX64" s="34"/>
      <c r="GXY64" s="34"/>
      <c r="GXZ64" s="34"/>
      <c r="GYA64" s="34"/>
      <c r="GYB64" s="34"/>
      <c r="GYC64" s="34"/>
      <c r="GYD64" s="34"/>
      <c r="GYE64" s="34"/>
      <c r="GYF64" s="34"/>
      <c r="GYG64" s="34"/>
      <c r="GYH64" s="34"/>
      <c r="GYI64" s="34"/>
      <c r="GYJ64" s="34"/>
      <c r="GYK64" s="34"/>
      <c r="GYL64" s="34"/>
      <c r="GYM64" s="34"/>
      <c r="GYN64" s="34"/>
      <c r="GYO64" s="34"/>
      <c r="GYP64" s="34"/>
      <c r="GYQ64" s="34"/>
      <c r="GYR64" s="34"/>
      <c r="GYS64" s="34"/>
      <c r="GYT64" s="34"/>
      <c r="GYU64" s="34"/>
      <c r="GYV64" s="34"/>
      <c r="GYW64" s="34"/>
      <c r="GYX64" s="34"/>
      <c r="GYY64" s="34"/>
      <c r="GYZ64" s="34"/>
      <c r="GZA64" s="34"/>
      <c r="GZB64" s="34"/>
      <c r="GZC64" s="34"/>
      <c r="GZD64" s="34"/>
      <c r="GZE64" s="34"/>
      <c r="GZF64" s="34"/>
      <c r="GZG64" s="34"/>
      <c r="GZH64" s="34"/>
      <c r="GZI64" s="34"/>
      <c r="GZJ64" s="34"/>
      <c r="GZK64" s="34"/>
      <c r="GZL64" s="34"/>
      <c r="GZM64" s="34"/>
      <c r="GZN64" s="34"/>
      <c r="GZO64" s="34"/>
      <c r="GZP64" s="34"/>
      <c r="GZQ64" s="34"/>
      <c r="GZR64" s="34"/>
      <c r="GZS64" s="34"/>
      <c r="GZT64" s="34"/>
      <c r="GZU64" s="34"/>
      <c r="GZV64" s="34"/>
      <c r="GZW64" s="34"/>
      <c r="GZX64" s="34"/>
      <c r="GZY64" s="34"/>
      <c r="GZZ64" s="34"/>
      <c r="HAA64" s="34"/>
      <c r="HAB64" s="34"/>
      <c r="HAC64" s="34"/>
      <c r="HAD64" s="34"/>
      <c r="HAE64" s="34"/>
      <c r="HAF64" s="34"/>
      <c r="HAG64" s="34"/>
      <c r="HAH64" s="34"/>
      <c r="HAI64" s="34"/>
      <c r="HAJ64" s="34"/>
      <c r="HAK64" s="34"/>
      <c r="HAL64" s="34"/>
      <c r="HAM64" s="34"/>
      <c r="HAN64" s="34"/>
      <c r="HAO64" s="34"/>
      <c r="HAP64" s="34"/>
      <c r="HAQ64" s="34"/>
      <c r="HAR64" s="34"/>
      <c r="HAS64" s="34"/>
      <c r="HAT64" s="34"/>
      <c r="HAU64" s="34"/>
      <c r="HAV64" s="34"/>
      <c r="HAW64" s="34"/>
      <c r="HAX64" s="34"/>
      <c r="HAY64" s="34"/>
      <c r="HAZ64" s="34"/>
      <c r="HBA64" s="34"/>
      <c r="HBB64" s="34"/>
      <c r="HBC64" s="34"/>
      <c r="HBD64" s="34"/>
      <c r="HBE64" s="34"/>
      <c r="HBF64" s="34"/>
      <c r="HBG64" s="34"/>
      <c r="HBH64" s="34"/>
      <c r="HBI64" s="34"/>
      <c r="HBJ64" s="34"/>
      <c r="HBK64" s="34"/>
      <c r="HBL64" s="34"/>
      <c r="HBM64" s="34"/>
      <c r="HBN64" s="34"/>
      <c r="HBO64" s="34"/>
      <c r="HBP64" s="34"/>
      <c r="HBQ64" s="34"/>
      <c r="HBR64" s="34"/>
      <c r="HBS64" s="34"/>
      <c r="HBT64" s="34"/>
      <c r="HBU64" s="34"/>
      <c r="HBV64" s="34"/>
      <c r="HBW64" s="34"/>
      <c r="HBX64" s="34"/>
      <c r="HBY64" s="34"/>
      <c r="HBZ64" s="34"/>
      <c r="HCA64" s="34"/>
      <c r="HCB64" s="34"/>
      <c r="HCC64" s="34"/>
      <c r="HCD64" s="34"/>
      <c r="HCE64" s="34"/>
      <c r="HCF64" s="34"/>
      <c r="HCG64" s="34"/>
      <c r="HCH64" s="34"/>
      <c r="HCI64" s="34"/>
      <c r="HCJ64" s="34"/>
      <c r="HCK64" s="34"/>
      <c r="HCL64" s="34"/>
      <c r="HCM64" s="34"/>
      <c r="HCN64" s="34"/>
      <c r="HCO64" s="34"/>
      <c r="HCP64" s="34"/>
      <c r="HCQ64" s="34"/>
      <c r="HCR64" s="34"/>
      <c r="HCS64" s="34"/>
      <c r="HCT64" s="34"/>
      <c r="HCU64" s="34"/>
      <c r="HCV64" s="34"/>
      <c r="HCW64" s="34"/>
      <c r="HCX64" s="34"/>
      <c r="HCY64" s="34"/>
      <c r="HCZ64" s="34"/>
      <c r="HDA64" s="34"/>
      <c r="HDB64" s="34"/>
      <c r="HDC64" s="34"/>
      <c r="HDD64" s="34"/>
      <c r="HDE64" s="34"/>
      <c r="HDF64" s="34"/>
      <c r="HDG64" s="34"/>
      <c r="HDH64" s="34"/>
      <c r="HDI64" s="34"/>
      <c r="HDJ64" s="34"/>
      <c r="HDK64" s="34"/>
      <c r="HDL64" s="34"/>
      <c r="HDM64" s="34"/>
      <c r="HDN64" s="34"/>
      <c r="HDO64" s="34"/>
      <c r="HDP64" s="34"/>
      <c r="HDQ64" s="34"/>
      <c r="HDR64" s="34"/>
      <c r="HDS64" s="34"/>
      <c r="HDT64" s="34"/>
      <c r="HDU64" s="34"/>
      <c r="HDV64" s="34"/>
      <c r="HDW64" s="34"/>
      <c r="HDX64" s="34"/>
      <c r="HDY64" s="34"/>
      <c r="HDZ64" s="34"/>
      <c r="HEA64" s="34"/>
      <c r="HEB64" s="34"/>
      <c r="HEC64" s="34"/>
      <c r="HED64" s="34"/>
      <c r="HEE64" s="34"/>
      <c r="HEF64" s="34"/>
      <c r="HEG64" s="34"/>
      <c r="HEH64" s="34"/>
      <c r="HEI64" s="34"/>
      <c r="HEJ64" s="34"/>
      <c r="HEK64" s="34"/>
      <c r="HEL64" s="34"/>
      <c r="HEM64" s="34"/>
      <c r="HEN64" s="34"/>
      <c r="HEO64" s="34"/>
      <c r="HEP64" s="34"/>
      <c r="HEQ64" s="34"/>
      <c r="HER64" s="34"/>
      <c r="HES64" s="34"/>
      <c r="HET64" s="34"/>
      <c r="HEU64" s="34"/>
      <c r="HEV64" s="34"/>
      <c r="HEW64" s="34"/>
      <c r="HEX64" s="34"/>
      <c r="HEY64" s="34"/>
      <c r="HEZ64" s="34"/>
      <c r="HFA64" s="34"/>
      <c r="HFB64" s="34"/>
      <c r="HFC64" s="34"/>
      <c r="HFD64" s="34"/>
      <c r="HFE64" s="34"/>
      <c r="HFF64" s="34"/>
      <c r="HFG64" s="34"/>
      <c r="HFH64" s="34"/>
      <c r="HFI64" s="34"/>
      <c r="HFJ64" s="34"/>
      <c r="HFK64" s="34"/>
      <c r="HFL64" s="34"/>
      <c r="HFM64" s="34"/>
      <c r="HFN64" s="34"/>
      <c r="HFO64" s="34"/>
      <c r="HFP64" s="34"/>
      <c r="HFQ64" s="34"/>
      <c r="HFR64" s="34"/>
      <c r="HFS64" s="34"/>
      <c r="HFT64" s="34"/>
      <c r="HFU64" s="34"/>
      <c r="HFV64" s="34"/>
      <c r="HFW64" s="34"/>
      <c r="HFX64" s="34"/>
      <c r="HFY64" s="34"/>
      <c r="HFZ64" s="34"/>
      <c r="HGA64" s="34"/>
      <c r="HGB64" s="34"/>
      <c r="HGC64" s="34"/>
      <c r="HGD64" s="34"/>
      <c r="HGE64" s="34"/>
      <c r="HGF64" s="34"/>
      <c r="HGG64" s="34"/>
      <c r="HGH64" s="34"/>
      <c r="HGI64" s="34"/>
      <c r="HGJ64" s="34"/>
      <c r="HGK64" s="34"/>
      <c r="HGL64" s="34"/>
      <c r="HGM64" s="34"/>
      <c r="HGN64" s="34"/>
      <c r="HGO64" s="34"/>
      <c r="HGP64" s="34"/>
      <c r="HGQ64" s="34"/>
      <c r="HGR64" s="34"/>
      <c r="HGS64" s="34"/>
      <c r="HGT64" s="34"/>
      <c r="HGU64" s="34"/>
      <c r="HGV64" s="34"/>
      <c r="HGW64" s="34"/>
      <c r="HGX64" s="34"/>
      <c r="HGY64" s="34"/>
      <c r="HGZ64" s="34"/>
      <c r="HHA64" s="34"/>
      <c r="HHB64" s="34"/>
      <c r="HHC64" s="34"/>
      <c r="HHD64" s="34"/>
      <c r="HHE64" s="34"/>
      <c r="HHF64" s="34"/>
      <c r="HHG64" s="34"/>
      <c r="HHH64" s="34"/>
      <c r="HHI64" s="34"/>
      <c r="HHJ64" s="34"/>
      <c r="HHK64" s="34"/>
      <c r="HHL64" s="34"/>
      <c r="HHM64" s="34"/>
      <c r="HHN64" s="34"/>
      <c r="HHO64" s="34"/>
      <c r="HHP64" s="34"/>
      <c r="HHQ64" s="34"/>
      <c r="HHR64" s="34"/>
      <c r="HHS64" s="34"/>
      <c r="HHT64" s="34"/>
      <c r="HHU64" s="34"/>
      <c r="HHV64" s="34"/>
      <c r="HHW64" s="34"/>
      <c r="HHX64" s="34"/>
      <c r="HHY64" s="34"/>
      <c r="HHZ64" s="34"/>
      <c r="HIA64" s="34"/>
      <c r="HIB64" s="34"/>
      <c r="HIC64" s="34"/>
      <c r="HID64" s="34"/>
      <c r="HIE64" s="34"/>
      <c r="HIF64" s="34"/>
      <c r="HIG64" s="34"/>
      <c r="HIH64" s="34"/>
      <c r="HII64" s="34"/>
      <c r="HIJ64" s="34"/>
      <c r="HIK64" s="34"/>
      <c r="HIL64" s="34"/>
      <c r="HIM64" s="34"/>
      <c r="HIN64" s="34"/>
      <c r="HIO64" s="34"/>
      <c r="HIP64" s="34"/>
      <c r="HIQ64" s="34"/>
      <c r="HIR64" s="34"/>
      <c r="HIS64" s="34"/>
      <c r="HIT64" s="34"/>
      <c r="HIU64" s="34"/>
      <c r="HIV64" s="34"/>
      <c r="HIW64" s="34"/>
      <c r="HIX64" s="34"/>
      <c r="HIY64" s="34"/>
      <c r="HIZ64" s="34"/>
      <c r="HJA64" s="34"/>
      <c r="HJB64" s="34"/>
      <c r="HJC64" s="34"/>
      <c r="HJD64" s="34"/>
      <c r="HJE64" s="34"/>
      <c r="HJF64" s="34"/>
      <c r="HJG64" s="34"/>
      <c r="HJH64" s="34"/>
      <c r="HJI64" s="34"/>
      <c r="HJJ64" s="34"/>
      <c r="HJK64" s="34"/>
      <c r="HJL64" s="34"/>
      <c r="HJM64" s="34"/>
      <c r="HJN64" s="34"/>
      <c r="HJO64" s="34"/>
      <c r="HJP64" s="34"/>
      <c r="HJQ64" s="34"/>
      <c r="HJR64" s="34"/>
      <c r="HJS64" s="34"/>
      <c r="HJT64" s="34"/>
      <c r="HJU64" s="34"/>
      <c r="HJV64" s="34"/>
      <c r="HJW64" s="34"/>
      <c r="HJX64" s="34"/>
      <c r="HJY64" s="34"/>
      <c r="HJZ64" s="34"/>
      <c r="HKA64" s="34"/>
      <c r="HKB64" s="34"/>
      <c r="HKC64" s="34"/>
      <c r="HKD64" s="34"/>
      <c r="HKE64" s="34"/>
      <c r="HKF64" s="34"/>
      <c r="HKG64" s="34"/>
      <c r="HKH64" s="34"/>
      <c r="HKI64" s="34"/>
      <c r="HKJ64" s="34"/>
      <c r="HKK64" s="34"/>
      <c r="HKL64" s="34"/>
      <c r="HKM64" s="34"/>
      <c r="HKN64" s="34"/>
      <c r="HKO64" s="34"/>
      <c r="HKP64" s="34"/>
      <c r="HKQ64" s="34"/>
      <c r="HKR64" s="34"/>
      <c r="HKS64" s="34"/>
      <c r="HKT64" s="34"/>
      <c r="HKU64" s="34"/>
      <c r="HKV64" s="34"/>
      <c r="HKW64" s="34"/>
      <c r="HKX64" s="34"/>
      <c r="HKY64" s="34"/>
      <c r="HKZ64" s="34"/>
      <c r="HLA64" s="34"/>
      <c r="HLB64" s="34"/>
      <c r="HLC64" s="34"/>
      <c r="HLD64" s="34"/>
      <c r="HLE64" s="34"/>
      <c r="HLF64" s="34"/>
      <c r="HLG64" s="34"/>
      <c r="HLH64" s="34"/>
      <c r="HLI64" s="34"/>
      <c r="HLJ64" s="34"/>
      <c r="HLK64" s="34"/>
      <c r="HLL64" s="34"/>
      <c r="HLM64" s="34"/>
      <c r="HLN64" s="34"/>
      <c r="HLO64" s="34"/>
      <c r="HLP64" s="34"/>
      <c r="HLQ64" s="34"/>
      <c r="HLR64" s="34"/>
      <c r="HLS64" s="34"/>
      <c r="HLT64" s="34"/>
      <c r="HLU64" s="34"/>
      <c r="HLV64" s="34"/>
      <c r="HLW64" s="34"/>
      <c r="HLX64" s="34"/>
      <c r="HLY64" s="34"/>
      <c r="HLZ64" s="34"/>
      <c r="HMA64" s="34"/>
      <c r="HMB64" s="34"/>
      <c r="HMC64" s="34"/>
      <c r="HMD64" s="34"/>
      <c r="HME64" s="34"/>
      <c r="HMF64" s="34"/>
      <c r="HMG64" s="34"/>
      <c r="HMH64" s="34"/>
      <c r="HMI64" s="34"/>
      <c r="HMJ64" s="34"/>
      <c r="HMK64" s="34"/>
      <c r="HML64" s="34"/>
      <c r="HMM64" s="34"/>
      <c r="HMN64" s="34"/>
      <c r="HMO64" s="34"/>
      <c r="HMP64" s="34"/>
      <c r="HMQ64" s="34"/>
      <c r="HMR64" s="34"/>
      <c r="HMS64" s="34"/>
      <c r="HMT64" s="34"/>
      <c r="HMU64" s="34"/>
      <c r="HMV64" s="34"/>
      <c r="HMW64" s="34"/>
      <c r="HMX64" s="34"/>
      <c r="HMY64" s="34"/>
      <c r="HMZ64" s="34"/>
      <c r="HNA64" s="34"/>
      <c r="HNB64" s="34"/>
      <c r="HNC64" s="34"/>
      <c r="HND64" s="34"/>
      <c r="HNE64" s="34"/>
      <c r="HNF64" s="34"/>
      <c r="HNG64" s="34"/>
      <c r="HNH64" s="34"/>
      <c r="HNI64" s="34"/>
      <c r="HNJ64" s="34"/>
      <c r="HNK64" s="34"/>
      <c r="HNL64" s="34"/>
      <c r="HNM64" s="34"/>
      <c r="HNN64" s="34"/>
      <c r="HNO64" s="34"/>
      <c r="HNP64" s="34"/>
      <c r="HNQ64" s="34"/>
      <c r="HNR64" s="34"/>
      <c r="HNS64" s="34"/>
      <c r="HNT64" s="34"/>
      <c r="HNU64" s="34"/>
      <c r="HNV64" s="34"/>
      <c r="HNW64" s="34"/>
      <c r="HNX64" s="34"/>
      <c r="HNY64" s="34"/>
      <c r="HNZ64" s="34"/>
      <c r="HOA64" s="34"/>
      <c r="HOB64" s="34"/>
      <c r="HOC64" s="34"/>
      <c r="HOD64" s="34"/>
      <c r="HOE64" s="34"/>
      <c r="HOF64" s="34"/>
      <c r="HOG64" s="34"/>
      <c r="HOH64" s="34"/>
      <c r="HOI64" s="34"/>
      <c r="HOJ64" s="34"/>
      <c r="HOK64" s="34"/>
      <c r="HOL64" s="34"/>
      <c r="HOM64" s="34"/>
      <c r="HON64" s="34"/>
      <c r="HOO64" s="34"/>
      <c r="HOP64" s="34"/>
      <c r="HOQ64" s="34"/>
      <c r="HOR64" s="34"/>
      <c r="HOS64" s="34"/>
      <c r="HOT64" s="34"/>
      <c r="HOU64" s="34"/>
      <c r="HOV64" s="34"/>
      <c r="HOW64" s="34"/>
      <c r="HOX64" s="34"/>
      <c r="HOY64" s="34"/>
      <c r="HOZ64" s="34"/>
      <c r="HPA64" s="34"/>
      <c r="HPB64" s="34"/>
      <c r="HPC64" s="34"/>
      <c r="HPD64" s="34"/>
      <c r="HPE64" s="34"/>
      <c r="HPF64" s="34"/>
      <c r="HPG64" s="34"/>
      <c r="HPH64" s="34"/>
      <c r="HPI64" s="34"/>
      <c r="HPJ64" s="34"/>
      <c r="HPK64" s="34"/>
      <c r="HPL64" s="34"/>
      <c r="HPM64" s="34"/>
      <c r="HPN64" s="34"/>
      <c r="HPO64" s="34"/>
      <c r="HPP64" s="34"/>
      <c r="HPQ64" s="34"/>
      <c r="HPR64" s="34"/>
      <c r="HPS64" s="34"/>
      <c r="HPT64" s="34"/>
      <c r="HPU64" s="34"/>
      <c r="HPV64" s="34"/>
      <c r="HPW64" s="34"/>
      <c r="HPX64" s="34"/>
      <c r="HPY64" s="34"/>
      <c r="HPZ64" s="34"/>
      <c r="HQA64" s="34"/>
      <c r="HQB64" s="34"/>
      <c r="HQC64" s="34"/>
      <c r="HQD64" s="34"/>
      <c r="HQE64" s="34"/>
      <c r="HQF64" s="34"/>
      <c r="HQG64" s="34"/>
      <c r="HQH64" s="34"/>
      <c r="HQI64" s="34"/>
      <c r="HQJ64" s="34"/>
      <c r="HQK64" s="34"/>
      <c r="HQL64" s="34"/>
      <c r="HQM64" s="34"/>
      <c r="HQN64" s="34"/>
      <c r="HQO64" s="34"/>
      <c r="HQP64" s="34"/>
      <c r="HQQ64" s="34"/>
      <c r="HQR64" s="34"/>
      <c r="HQS64" s="34"/>
      <c r="HQT64" s="34"/>
      <c r="HQU64" s="34"/>
      <c r="HQV64" s="34"/>
      <c r="HQW64" s="34"/>
      <c r="HQX64" s="34"/>
      <c r="HQY64" s="34"/>
      <c r="HQZ64" s="34"/>
      <c r="HRA64" s="34"/>
      <c r="HRB64" s="34"/>
      <c r="HRC64" s="34"/>
      <c r="HRD64" s="34"/>
      <c r="HRE64" s="34"/>
      <c r="HRF64" s="34"/>
      <c r="HRG64" s="34"/>
      <c r="HRH64" s="34"/>
      <c r="HRI64" s="34"/>
      <c r="HRJ64" s="34"/>
      <c r="HRK64" s="34"/>
      <c r="HRL64" s="34"/>
      <c r="HRM64" s="34"/>
      <c r="HRN64" s="34"/>
      <c r="HRO64" s="34"/>
      <c r="HRP64" s="34"/>
      <c r="HRQ64" s="34"/>
      <c r="HRR64" s="34"/>
      <c r="HRS64" s="34"/>
      <c r="HRT64" s="34"/>
      <c r="HRU64" s="34"/>
      <c r="HRV64" s="34"/>
      <c r="HRW64" s="34"/>
      <c r="HRX64" s="34"/>
      <c r="HRY64" s="34"/>
      <c r="HRZ64" s="34"/>
      <c r="HSA64" s="34"/>
      <c r="HSB64" s="34"/>
      <c r="HSC64" s="34"/>
      <c r="HSD64" s="34"/>
      <c r="HSE64" s="34"/>
      <c r="HSF64" s="34"/>
      <c r="HSG64" s="34"/>
      <c r="HSH64" s="34"/>
      <c r="HSI64" s="34"/>
      <c r="HSJ64" s="34"/>
      <c r="HSK64" s="34"/>
      <c r="HSL64" s="34"/>
      <c r="HSM64" s="34"/>
      <c r="HSN64" s="34"/>
      <c r="HSO64" s="34"/>
      <c r="HSP64" s="34"/>
      <c r="HSQ64" s="34"/>
      <c r="HSR64" s="34"/>
      <c r="HSS64" s="34"/>
      <c r="HST64" s="34"/>
      <c r="HSU64" s="34"/>
      <c r="HSV64" s="34"/>
      <c r="HSW64" s="34"/>
      <c r="HSX64" s="34"/>
      <c r="HSY64" s="34"/>
      <c r="HSZ64" s="34"/>
      <c r="HTA64" s="34"/>
      <c r="HTB64" s="34"/>
      <c r="HTC64" s="34"/>
      <c r="HTD64" s="34"/>
      <c r="HTE64" s="34"/>
      <c r="HTF64" s="34"/>
      <c r="HTG64" s="34"/>
      <c r="HTH64" s="34"/>
      <c r="HTI64" s="34"/>
      <c r="HTJ64" s="34"/>
      <c r="HTK64" s="34"/>
      <c r="HTL64" s="34"/>
      <c r="HTM64" s="34"/>
      <c r="HTN64" s="34"/>
      <c r="HTO64" s="34"/>
      <c r="HTP64" s="34"/>
      <c r="HTQ64" s="34"/>
      <c r="HTR64" s="34"/>
      <c r="HTS64" s="34"/>
      <c r="HTT64" s="34"/>
      <c r="HTU64" s="34"/>
      <c r="HTV64" s="34"/>
      <c r="HTW64" s="34"/>
      <c r="HTX64" s="34"/>
      <c r="HTY64" s="34"/>
      <c r="HTZ64" s="34"/>
      <c r="HUA64" s="34"/>
      <c r="HUB64" s="34"/>
      <c r="HUC64" s="34"/>
      <c r="HUD64" s="34"/>
      <c r="HUE64" s="34"/>
      <c r="HUF64" s="34"/>
      <c r="HUG64" s="34"/>
      <c r="HUH64" s="34"/>
      <c r="HUI64" s="34"/>
      <c r="HUJ64" s="34"/>
      <c r="HUK64" s="34"/>
      <c r="HUL64" s="34"/>
      <c r="HUM64" s="34"/>
      <c r="HUN64" s="34"/>
      <c r="HUO64" s="34"/>
      <c r="HUP64" s="34"/>
      <c r="HUQ64" s="34"/>
      <c r="HUR64" s="34"/>
      <c r="HUS64" s="34"/>
      <c r="HUT64" s="34"/>
      <c r="HUU64" s="34"/>
      <c r="HUV64" s="34"/>
      <c r="HUW64" s="34"/>
      <c r="HUX64" s="34"/>
      <c r="HUY64" s="34"/>
      <c r="HUZ64" s="34"/>
      <c r="HVA64" s="34"/>
      <c r="HVB64" s="34"/>
      <c r="HVC64" s="34"/>
      <c r="HVD64" s="34"/>
      <c r="HVE64" s="34"/>
      <c r="HVF64" s="34"/>
      <c r="HVG64" s="34"/>
      <c r="HVH64" s="34"/>
      <c r="HVI64" s="34"/>
      <c r="HVJ64" s="34"/>
      <c r="HVK64" s="34"/>
      <c r="HVL64" s="34"/>
      <c r="HVM64" s="34"/>
      <c r="HVN64" s="34"/>
      <c r="HVO64" s="34"/>
      <c r="HVP64" s="34"/>
      <c r="HVQ64" s="34"/>
      <c r="HVR64" s="34"/>
      <c r="HVS64" s="34"/>
      <c r="HVT64" s="34"/>
      <c r="HVU64" s="34"/>
      <c r="HVV64" s="34"/>
      <c r="HVW64" s="34"/>
      <c r="HVX64" s="34"/>
      <c r="HVY64" s="34"/>
      <c r="HVZ64" s="34"/>
      <c r="HWA64" s="34"/>
      <c r="HWB64" s="34"/>
      <c r="HWC64" s="34"/>
      <c r="HWD64" s="34"/>
      <c r="HWE64" s="34"/>
      <c r="HWF64" s="34"/>
      <c r="HWG64" s="34"/>
      <c r="HWH64" s="34"/>
      <c r="HWI64" s="34"/>
      <c r="HWJ64" s="34"/>
      <c r="HWK64" s="34"/>
      <c r="HWL64" s="34"/>
      <c r="HWM64" s="34"/>
      <c r="HWN64" s="34"/>
      <c r="HWO64" s="34"/>
      <c r="HWP64" s="34"/>
      <c r="HWQ64" s="34"/>
      <c r="HWR64" s="34"/>
      <c r="HWS64" s="34"/>
      <c r="HWT64" s="34"/>
      <c r="HWU64" s="34"/>
      <c r="HWV64" s="34"/>
      <c r="HWW64" s="34"/>
      <c r="HWX64" s="34"/>
      <c r="HWY64" s="34"/>
      <c r="HWZ64" s="34"/>
      <c r="HXA64" s="34"/>
      <c r="HXB64" s="34"/>
      <c r="HXC64" s="34"/>
      <c r="HXD64" s="34"/>
      <c r="HXE64" s="34"/>
      <c r="HXF64" s="34"/>
      <c r="HXG64" s="34"/>
      <c r="HXH64" s="34"/>
      <c r="HXI64" s="34"/>
      <c r="HXJ64" s="34"/>
      <c r="HXK64" s="34"/>
      <c r="HXL64" s="34"/>
      <c r="HXM64" s="34"/>
      <c r="HXN64" s="34"/>
      <c r="HXO64" s="34"/>
      <c r="HXP64" s="34"/>
      <c r="HXQ64" s="34"/>
      <c r="HXR64" s="34"/>
      <c r="HXS64" s="34"/>
      <c r="HXT64" s="34"/>
      <c r="HXU64" s="34"/>
      <c r="HXV64" s="34"/>
      <c r="HXW64" s="34"/>
      <c r="HXX64" s="34"/>
      <c r="HXY64" s="34"/>
      <c r="HXZ64" s="34"/>
      <c r="HYA64" s="34"/>
      <c r="HYB64" s="34"/>
      <c r="HYC64" s="34"/>
      <c r="HYD64" s="34"/>
      <c r="HYE64" s="34"/>
      <c r="HYF64" s="34"/>
      <c r="HYG64" s="34"/>
      <c r="HYH64" s="34"/>
      <c r="HYI64" s="34"/>
      <c r="HYJ64" s="34"/>
      <c r="HYK64" s="34"/>
      <c r="HYL64" s="34"/>
      <c r="HYM64" s="34"/>
      <c r="HYN64" s="34"/>
      <c r="HYO64" s="34"/>
      <c r="HYP64" s="34"/>
      <c r="HYQ64" s="34"/>
      <c r="HYR64" s="34"/>
      <c r="HYS64" s="34"/>
      <c r="HYT64" s="34"/>
      <c r="HYU64" s="34"/>
      <c r="HYV64" s="34"/>
      <c r="HYW64" s="34"/>
      <c r="HYX64" s="34"/>
      <c r="HYY64" s="34"/>
      <c r="HYZ64" s="34"/>
      <c r="HZA64" s="34"/>
      <c r="HZB64" s="34"/>
      <c r="HZC64" s="34"/>
      <c r="HZD64" s="34"/>
      <c r="HZE64" s="34"/>
      <c r="HZF64" s="34"/>
      <c r="HZG64" s="34"/>
      <c r="HZH64" s="34"/>
      <c r="HZI64" s="34"/>
      <c r="HZJ64" s="34"/>
      <c r="HZK64" s="34"/>
      <c r="HZL64" s="34"/>
      <c r="HZM64" s="34"/>
      <c r="HZN64" s="34"/>
      <c r="HZO64" s="34"/>
      <c r="HZP64" s="34"/>
      <c r="HZQ64" s="34"/>
      <c r="HZR64" s="34"/>
      <c r="HZS64" s="34"/>
      <c r="HZT64" s="34"/>
      <c r="HZU64" s="34"/>
      <c r="HZV64" s="34"/>
      <c r="HZW64" s="34"/>
      <c r="HZX64" s="34"/>
      <c r="HZY64" s="34"/>
      <c r="HZZ64" s="34"/>
      <c r="IAA64" s="34"/>
      <c r="IAB64" s="34"/>
      <c r="IAC64" s="34"/>
      <c r="IAD64" s="34"/>
      <c r="IAE64" s="34"/>
      <c r="IAF64" s="34"/>
      <c r="IAG64" s="34"/>
      <c r="IAH64" s="34"/>
      <c r="IAI64" s="34"/>
      <c r="IAJ64" s="34"/>
      <c r="IAK64" s="34"/>
      <c r="IAL64" s="34"/>
      <c r="IAM64" s="34"/>
      <c r="IAN64" s="34"/>
      <c r="IAO64" s="34"/>
      <c r="IAP64" s="34"/>
      <c r="IAQ64" s="34"/>
      <c r="IAR64" s="34"/>
      <c r="IAS64" s="34"/>
      <c r="IAT64" s="34"/>
      <c r="IAU64" s="34"/>
      <c r="IAV64" s="34"/>
      <c r="IAW64" s="34"/>
      <c r="IAX64" s="34"/>
      <c r="IAY64" s="34"/>
      <c r="IAZ64" s="34"/>
      <c r="IBA64" s="34"/>
      <c r="IBB64" s="34"/>
      <c r="IBC64" s="34"/>
      <c r="IBD64" s="34"/>
      <c r="IBE64" s="34"/>
      <c r="IBF64" s="34"/>
      <c r="IBG64" s="34"/>
      <c r="IBH64" s="34"/>
      <c r="IBI64" s="34"/>
      <c r="IBJ64" s="34"/>
      <c r="IBK64" s="34"/>
      <c r="IBL64" s="34"/>
      <c r="IBM64" s="34"/>
      <c r="IBN64" s="34"/>
      <c r="IBO64" s="34"/>
      <c r="IBP64" s="34"/>
      <c r="IBQ64" s="34"/>
      <c r="IBR64" s="34"/>
      <c r="IBS64" s="34"/>
      <c r="IBT64" s="34"/>
      <c r="IBU64" s="34"/>
      <c r="IBV64" s="34"/>
      <c r="IBW64" s="34"/>
      <c r="IBX64" s="34"/>
      <c r="IBY64" s="34"/>
      <c r="IBZ64" s="34"/>
      <c r="ICA64" s="34"/>
      <c r="ICB64" s="34"/>
      <c r="ICC64" s="34"/>
      <c r="ICD64" s="34"/>
      <c r="ICE64" s="34"/>
      <c r="ICF64" s="34"/>
      <c r="ICG64" s="34"/>
      <c r="ICH64" s="34"/>
      <c r="ICI64" s="34"/>
      <c r="ICJ64" s="34"/>
      <c r="ICK64" s="34"/>
      <c r="ICL64" s="34"/>
      <c r="ICM64" s="34"/>
      <c r="ICN64" s="34"/>
      <c r="ICO64" s="34"/>
      <c r="ICP64" s="34"/>
      <c r="ICQ64" s="34"/>
      <c r="ICR64" s="34"/>
      <c r="ICS64" s="34"/>
      <c r="ICT64" s="34"/>
      <c r="ICU64" s="34"/>
      <c r="ICV64" s="34"/>
      <c r="ICW64" s="34"/>
      <c r="ICX64" s="34"/>
      <c r="ICY64" s="34"/>
      <c r="ICZ64" s="34"/>
      <c r="IDA64" s="34"/>
      <c r="IDB64" s="34"/>
      <c r="IDC64" s="34"/>
      <c r="IDD64" s="34"/>
      <c r="IDE64" s="34"/>
      <c r="IDF64" s="34"/>
      <c r="IDG64" s="34"/>
      <c r="IDH64" s="34"/>
      <c r="IDI64" s="34"/>
      <c r="IDJ64" s="34"/>
      <c r="IDK64" s="34"/>
      <c r="IDL64" s="34"/>
      <c r="IDM64" s="34"/>
      <c r="IDN64" s="34"/>
      <c r="IDO64" s="34"/>
      <c r="IDP64" s="34"/>
      <c r="IDQ64" s="34"/>
      <c r="IDR64" s="34"/>
      <c r="IDS64" s="34"/>
      <c r="IDT64" s="34"/>
      <c r="IDU64" s="34"/>
      <c r="IDV64" s="34"/>
      <c r="IDW64" s="34"/>
      <c r="IDX64" s="34"/>
      <c r="IDY64" s="34"/>
      <c r="IDZ64" s="34"/>
      <c r="IEA64" s="34"/>
      <c r="IEB64" s="34"/>
      <c r="IEC64" s="34"/>
      <c r="IED64" s="34"/>
      <c r="IEE64" s="34"/>
      <c r="IEF64" s="34"/>
      <c r="IEG64" s="34"/>
      <c r="IEH64" s="34"/>
      <c r="IEI64" s="34"/>
      <c r="IEJ64" s="34"/>
      <c r="IEK64" s="34"/>
      <c r="IEL64" s="34"/>
      <c r="IEM64" s="34"/>
      <c r="IEN64" s="34"/>
      <c r="IEO64" s="34"/>
      <c r="IEP64" s="34"/>
      <c r="IEQ64" s="34"/>
      <c r="IER64" s="34"/>
      <c r="IES64" s="34"/>
      <c r="IET64" s="34"/>
      <c r="IEU64" s="34"/>
      <c r="IEV64" s="34"/>
      <c r="IEW64" s="34"/>
      <c r="IEX64" s="34"/>
      <c r="IEY64" s="34"/>
      <c r="IEZ64" s="34"/>
      <c r="IFA64" s="34"/>
      <c r="IFB64" s="34"/>
      <c r="IFC64" s="34"/>
      <c r="IFD64" s="34"/>
      <c r="IFE64" s="34"/>
      <c r="IFF64" s="34"/>
      <c r="IFG64" s="34"/>
      <c r="IFH64" s="34"/>
      <c r="IFI64" s="34"/>
      <c r="IFJ64" s="34"/>
      <c r="IFK64" s="34"/>
      <c r="IFL64" s="34"/>
      <c r="IFM64" s="34"/>
      <c r="IFN64" s="34"/>
      <c r="IFO64" s="34"/>
      <c r="IFP64" s="34"/>
      <c r="IFQ64" s="34"/>
      <c r="IFR64" s="34"/>
      <c r="IFS64" s="34"/>
      <c r="IFT64" s="34"/>
      <c r="IFU64" s="34"/>
      <c r="IFV64" s="34"/>
      <c r="IFW64" s="34"/>
      <c r="IFX64" s="34"/>
      <c r="IFY64" s="34"/>
      <c r="IFZ64" s="34"/>
      <c r="IGA64" s="34"/>
      <c r="IGB64" s="34"/>
      <c r="IGC64" s="34"/>
      <c r="IGD64" s="34"/>
      <c r="IGE64" s="34"/>
      <c r="IGF64" s="34"/>
      <c r="IGG64" s="34"/>
      <c r="IGH64" s="34"/>
      <c r="IGI64" s="34"/>
      <c r="IGJ64" s="34"/>
      <c r="IGK64" s="34"/>
      <c r="IGL64" s="34"/>
      <c r="IGM64" s="34"/>
      <c r="IGN64" s="34"/>
      <c r="IGO64" s="34"/>
      <c r="IGP64" s="34"/>
      <c r="IGQ64" s="34"/>
      <c r="IGR64" s="34"/>
      <c r="IGS64" s="34"/>
      <c r="IGT64" s="34"/>
      <c r="IGU64" s="34"/>
      <c r="IGV64" s="34"/>
      <c r="IGW64" s="34"/>
      <c r="IGX64" s="34"/>
      <c r="IGY64" s="34"/>
      <c r="IGZ64" s="34"/>
      <c r="IHA64" s="34"/>
      <c r="IHB64" s="34"/>
      <c r="IHC64" s="34"/>
      <c r="IHD64" s="34"/>
      <c r="IHE64" s="34"/>
      <c r="IHF64" s="34"/>
      <c r="IHG64" s="34"/>
      <c r="IHH64" s="34"/>
      <c r="IHI64" s="34"/>
      <c r="IHJ64" s="34"/>
      <c r="IHK64" s="34"/>
      <c r="IHL64" s="34"/>
      <c r="IHM64" s="34"/>
      <c r="IHN64" s="34"/>
      <c r="IHO64" s="34"/>
      <c r="IHP64" s="34"/>
      <c r="IHQ64" s="34"/>
      <c r="IHR64" s="34"/>
      <c r="IHS64" s="34"/>
      <c r="IHT64" s="34"/>
      <c r="IHU64" s="34"/>
      <c r="IHV64" s="34"/>
      <c r="IHW64" s="34"/>
      <c r="IHX64" s="34"/>
      <c r="IHY64" s="34"/>
      <c r="IHZ64" s="34"/>
      <c r="IIA64" s="34"/>
      <c r="IIB64" s="34"/>
      <c r="IIC64" s="34"/>
      <c r="IID64" s="34"/>
      <c r="IIE64" s="34"/>
      <c r="IIF64" s="34"/>
      <c r="IIG64" s="34"/>
      <c r="IIH64" s="34"/>
      <c r="III64" s="34"/>
      <c r="IIJ64" s="34"/>
      <c r="IIK64" s="34"/>
      <c r="IIL64" s="34"/>
      <c r="IIM64" s="34"/>
      <c r="IIN64" s="34"/>
      <c r="IIO64" s="34"/>
      <c r="IIP64" s="34"/>
      <c r="IIQ64" s="34"/>
      <c r="IIR64" s="34"/>
      <c r="IIS64" s="34"/>
      <c r="IIT64" s="34"/>
      <c r="IIU64" s="34"/>
      <c r="IIV64" s="34"/>
      <c r="IIW64" s="34"/>
      <c r="IIX64" s="34"/>
      <c r="IIY64" s="34"/>
      <c r="IIZ64" s="34"/>
      <c r="IJA64" s="34"/>
      <c r="IJB64" s="34"/>
      <c r="IJC64" s="34"/>
      <c r="IJD64" s="34"/>
      <c r="IJE64" s="34"/>
      <c r="IJF64" s="34"/>
      <c r="IJG64" s="34"/>
      <c r="IJH64" s="34"/>
      <c r="IJI64" s="34"/>
      <c r="IJJ64" s="34"/>
      <c r="IJK64" s="34"/>
      <c r="IJL64" s="34"/>
      <c r="IJM64" s="34"/>
      <c r="IJN64" s="34"/>
      <c r="IJO64" s="34"/>
      <c r="IJP64" s="34"/>
      <c r="IJQ64" s="34"/>
      <c r="IJR64" s="34"/>
      <c r="IJS64" s="34"/>
      <c r="IJT64" s="34"/>
      <c r="IJU64" s="34"/>
      <c r="IJV64" s="34"/>
      <c r="IJW64" s="34"/>
      <c r="IJX64" s="34"/>
      <c r="IJY64" s="34"/>
      <c r="IJZ64" s="34"/>
      <c r="IKA64" s="34"/>
      <c r="IKB64" s="34"/>
      <c r="IKC64" s="34"/>
      <c r="IKD64" s="34"/>
      <c r="IKE64" s="34"/>
      <c r="IKF64" s="34"/>
      <c r="IKG64" s="34"/>
      <c r="IKH64" s="34"/>
      <c r="IKI64" s="34"/>
      <c r="IKJ64" s="34"/>
      <c r="IKK64" s="34"/>
      <c r="IKL64" s="34"/>
      <c r="IKM64" s="34"/>
      <c r="IKN64" s="34"/>
      <c r="IKO64" s="34"/>
      <c r="IKP64" s="34"/>
      <c r="IKQ64" s="34"/>
      <c r="IKR64" s="34"/>
      <c r="IKS64" s="34"/>
      <c r="IKT64" s="34"/>
      <c r="IKU64" s="34"/>
      <c r="IKV64" s="34"/>
      <c r="IKW64" s="34"/>
      <c r="IKX64" s="34"/>
      <c r="IKY64" s="34"/>
      <c r="IKZ64" s="34"/>
      <c r="ILA64" s="34"/>
      <c r="ILB64" s="34"/>
      <c r="ILC64" s="34"/>
      <c r="ILD64" s="34"/>
      <c r="ILE64" s="34"/>
      <c r="ILF64" s="34"/>
      <c r="ILG64" s="34"/>
      <c r="ILH64" s="34"/>
      <c r="ILI64" s="34"/>
      <c r="ILJ64" s="34"/>
      <c r="ILK64" s="34"/>
      <c r="ILL64" s="34"/>
      <c r="ILM64" s="34"/>
      <c r="ILN64" s="34"/>
      <c r="ILO64" s="34"/>
      <c r="ILP64" s="34"/>
      <c r="ILQ64" s="34"/>
      <c r="ILR64" s="34"/>
      <c r="ILS64" s="34"/>
      <c r="ILT64" s="34"/>
      <c r="ILU64" s="34"/>
      <c r="ILV64" s="34"/>
      <c r="ILW64" s="34"/>
      <c r="ILX64" s="34"/>
      <c r="ILY64" s="34"/>
      <c r="ILZ64" s="34"/>
      <c r="IMA64" s="34"/>
      <c r="IMB64" s="34"/>
      <c r="IMC64" s="34"/>
      <c r="IMD64" s="34"/>
      <c r="IME64" s="34"/>
      <c r="IMF64" s="34"/>
      <c r="IMG64" s="34"/>
      <c r="IMH64" s="34"/>
      <c r="IMI64" s="34"/>
      <c r="IMJ64" s="34"/>
      <c r="IMK64" s="34"/>
      <c r="IML64" s="34"/>
      <c r="IMM64" s="34"/>
      <c r="IMN64" s="34"/>
      <c r="IMO64" s="34"/>
      <c r="IMP64" s="34"/>
      <c r="IMQ64" s="34"/>
      <c r="IMR64" s="34"/>
      <c r="IMS64" s="34"/>
      <c r="IMT64" s="34"/>
      <c r="IMU64" s="34"/>
      <c r="IMV64" s="34"/>
      <c r="IMW64" s="34"/>
      <c r="IMX64" s="34"/>
      <c r="IMY64" s="34"/>
      <c r="IMZ64" s="34"/>
      <c r="INA64" s="34"/>
      <c r="INB64" s="34"/>
      <c r="INC64" s="34"/>
      <c r="IND64" s="34"/>
      <c r="INE64" s="34"/>
      <c r="INF64" s="34"/>
      <c r="ING64" s="34"/>
      <c r="INH64" s="34"/>
      <c r="INI64" s="34"/>
      <c r="INJ64" s="34"/>
      <c r="INK64" s="34"/>
      <c r="INL64" s="34"/>
      <c r="INM64" s="34"/>
      <c r="INN64" s="34"/>
      <c r="INO64" s="34"/>
      <c r="INP64" s="34"/>
      <c r="INQ64" s="34"/>
      <c r="INR64" s="34"/>
      <c r="INS64" s="34"/>
      <c r="INT64" s="34"/>
      <c r="INU64" s="34"/>
      <c r="INV64" s="34"/>
      <c r="INW64" s="34"/>
      <c r="INX64" s="34"/>
      <c r="INY64" s="34"/>
      <c r="INZ64" s="34"/>
      <c r="IOA64" s="34"/>
      <c r="IOB64" s="34"/>
      <c r="IOC64" s="34"/>
      <c r="IOD64" s="34"/>
      <c r="IOE64" s="34"/>
      <c r="IOF64" s="34"/>
      <c r="IOG64" s="34"/>
      <c r="IOH64" s="34"/>
      <c r="IOI64" s="34"/>
      <c r="IOJ64" s="34"/>
      <c r="IOK64" s="34"/>
      <c r="IOL64" s="34"/>
      <c r="IOM64" s="34"/>
      <c r="ION64" s="34"/>
      <c r="IOO64" s="34"/>
      <c r="IOP64" s="34"/>
      <c r="IOQ64" s="34"/>
      <c r="IOR64" s="34"/>
      <c r="IOS64" s="34"/>
      <c r="IOT64" s="34"/>
      <c r="IOU64" s="34"/>
      <c r="IOV64" s="34"/>
      <c r="IOW64" s="34"/>
      <c r="IOX64" s="34"/>
      <c r="IOY64" s="34"/>
      <c r="IOZ64" s="34"/>
      <c r="IPA64" s="34"/>
      <c r="IPB64" s="34"/>
      <c r="IPC64" s="34"/>
      <c r="IPD64" s="34"/>
      <c r="IPE64" s="34"/>
      <c r="IPF64" s="34"/>
      <c r="IPG64" s="34"/>
      <c r="IPH64" s="34"/>
      <c r="IPI64" s="34"/>
      <c r="IPJ64" s="34"/>
      <c r="IPK64" s="34"/>
      <c r="IPL64" s="34"/>
      <c r="IPM64" s="34"/>
      <c r="IPN64" s="34"/>
      <c r="IPO64" s="34"/>
      <c r="IPP64" s="34"/>
      <c r="IPQ64" s="34"/>
      <c r="IPR64" s="34"/>
      <c r="IPS64" s="34"/>
      <c r="IPT64" s="34"/>
      <c r="IPU64" s="34"/>
      <c r="IPV64" s="34"/>
      <c r="IPW64" s="34"/>
      <c r="IPX64" s="34"/>
      <c r="IPY64" s="34"/>
      <c r="IPZ64" s="34"/>
      <c r="IQA64" s="34"/>
      <c r="IQB64" s="34"/>
      <c r="IQC64" s="34"/>
      <c r="IQD64" s="34"/>
      <c r="IQE64" s="34"/>
      <c r="IQF64" s="34"/>
      <c r="IQG64" s="34"/>
      <c r="IQH64" s="34"/>
      <c r="IQI64" s="34"/>
      <c r="IQJ64" s="34"/>
      <c r="IQK64" s="34"/>
      <c r="IQL64" s="34"/>
      <c r="IQM64" s="34"/>
      <c r="IQN64" s="34"/>
      <c r="IQO64" s="34"/>
      <c r="IQP64" s="34"/>
      <c r="IQQ64" s="34"/>
      <c r="IQR64" s="34"/>
      <c r="IQS64" s="34"/>
      <c r="IQT64" s="34"/>
      <c r="IQU64" s="34"/>
      <c r="IQV64" s="34"/>
      <c r="IQW64" s="34"/>
      <c r="IQX64" s="34"/>
      <c r="IQY64" s="34"/>
      <c r="IQZ64" s="34"/>
      <c r="IRA64" s="34"/>
      <c r="IRB64" s="34"/>
      <c r="IRC64" s="34"/>
      <c r="IRD64" s="34"/>
      <c r="IRE64" s="34"/>
      <c r="IRF64" s="34"/>
      <c r="IRG64" s="34"/>
      <c r="IRH64" s="34"/>
      <c r="IRI64" s="34"/>
      <c r="IRJ64" s="34"/>
      <c r="IRK64" s="34"/>
      <c r="IRL64" s="34"/>
      <c r="IRM64" s="34"/>
      <c r="IRN64" s="34"/>
      <c r="IRO64" s="34"/>
      <c r="IRP64" s="34"/>
      <c r="IRQ64" s="34"/>
      <c r="IRR64" s="34"/>
      <c r="IRS64" s="34"/>
      <c r="IRT64" s="34"/>
      <c r="IRU64" s="34"/>
      <c r="IRV64" s="34"/>
      <c r="IRW64" s="34"/>
      <c r="IRX64" s="34"/>
      <c r="IRY64" s="34"/>
      <c r="IRZ64" s="34"/>
      <c r="ISA64" s="34"/>
      <c r="ISB64" s="34"/>
      <c r="ISC64" s="34"/>
      <c r="ISD64" s="34"/>
      <c r="ISE64" s="34"/>
      <c r="ISF64" s="34"/>
      <c r="ISG64" s="34"/>
      <c r="ISH64" s="34"/>
      <c r="ISI64" s="34"/>
      <c r="ISJ64" s="34"/>
      <c r="ISK64" s="34"/>
      <c r="ISL64" s="34"/>
      <c r="ISM64" s="34"/>
      <c r="ISN64" s="34"/>
      <c r="ISO64" s="34"/>
      <c r="ISP64" s="34"/>
      <c r="ISQ64" s="34"/>
      <c r="ISR64" s="34"/>
      <c r="ISS64" s="34"/>
      <c r="IST64" s="34"/>
      <c r="ISU64" s="34"/>
      <c r="ISV64" s="34"/>
      <c r="ISW64" s="34"/>
      <c r="ISX64" s="34"/>
      <c r="ISY64" s="34"/>
      <c r="ISZ64" s="34"/>
      <c r="ITA64" s="34"/>
      <c r="ITB64" s="34"/>
      <c r="ITC64" s="34"/>
      <c r="ITD64" s="34"/>
      <c r="ITE64" s="34"/>
      <c r="ITF64" s="34"/>
      <c r="ITG64" s="34"/>
      <c r="ITH64" s="34"/>
      <c r="ITI64" s="34"/>
      <c r="ITJ64" s="34"/>
      <c r="ITK64" s="34"/>
      <c r="ITL64" s="34"/>
      <c r="ITM64" s="34"/>
      <c r="ITN64" s="34"/>
      <c r="ITO64" s="34"/>
      <c r="ITP64" s="34"/>
      <c r="ITQ64" s="34"/>
      <c r="ITR64" s="34"/>
      <c r="ITS64" s="34"/>
      <c r="ITT64" s="34"/>
      <c r="ITU64" s="34"/>
      <c r="ITV64" s="34"/>
      <c r="ITW64" s="34"/>
      <c r="ITX64" s="34"/>
      <c r="ITY64" s="34"/>
      <c r="ITZ64" s="34"/>
      <c r="IUA64" s="34"/>
      <c r="IUB64" s="34"/>
      <c r="IUC64" s="34"/>
      <c r="IUD64" s="34"/>
      <c r="IUE64" s="34"/>
      <c r="IUF64" s="34"/>
      <c r="IUG64" s="34"/>
      <c r="IUH64" s="34"/>
      <c r="IUI64" s="34"/>
      <c r="IUJ64" s="34"/>
      <c r="IUK64" s="34"/>
      <c r="IUL64" s="34"/>
      <c r="IUM64" s="34"/>
      <c r="IUN64" s="34"/>
      <c r="IUO64" s="34"/>
      <c r="IUP64" s="34"/>
      <c r="IUQ64" s="34"/>
      <c r="IUR64" s="34"/>
      <c r="IUS64" s="34"/>
      <c r="IUT64" s="34"/>
      <c r="IUU64" s="34"/>
      <c r="IUV64" s="34"/>
      <c r="IUW64" s="34"/>
      <c r="IUX64" s="34"/>
      <c r="IUY64" s="34"/>
      <c r="IUZ64" s="34"/>
      <c r="IVA64" s="34"/>
      <c r="IVB64" s="34"/>
      <c r="IVC64" s="34"/>
      <c r="IVD64" s="34"/>
      <c r="IVE64" s="34"/>
      <c r="IVF64" s="34"/>
      <c r="IVG64" s="34"/>
      <c r="IVH64" s="34"/>
      <c r="IVI64" s="34"/>
      <c r="IVJ64" s="34"/>
      <c r="IVK64" s="34"/>
      <c r="IVL64" s="34"/>
      <c r="IVM64" s="34"/>
      <c r="IVN64" s="34"/>
      <c r="IVO64" s="34"/>
      <c r="IVP64" s="34"/>
      <c r="IVQ64" s="34"/>
      <c r="IVR64" s="34"/>
      <c r="IVS64" s="34"/>
      <c r="IVT64" s="34"/>
      <c r="IVU64" s="34"/>
      <c r="IVV64" s="34"/>
      <c r="IVW64" s="34"/>
      <c r="IVX64" s="34"/>
      <c r="IVY64" s="34"/>
      <c r="IVZ64" s="34"/>
      <c r="IWA64" s="34"/>
      <c r="IWB64" s="34"/>
      <c r="IWC64" s="34"/>
      <c r="IWD64" s="34"/>
      <c r="IWE64" s="34"/>
      <c r="IWF64" s="34"/>
      <c r="IWG64" s="34"/>
      <c r="IWH64" s="34"/>
      <c r="IWI64" s="34"/>
      <c r="IWJ64" s="34"/>
      <c r="IWK64" s="34"/>
      <c r="IWL64" s="34"/>
      <c r="IWM64" s="34"/>
      <c r="IWN64" s="34"/>
      <c r="IWO64" s="34"/>
      <c r="IWP64" s="34"/>
      <c r="IWQ64" s="34"/>
      <c r="IWR64" s="34"/>
      <c r="IWS64" s="34"/>
      <c r="IWT64" s="34"/>
      <c r="IWU64" s="34"/>
      <c r="IWV64" s="34"/>
      <c r="IWW64" s="34"/>
      <c r="IWX64" s="34"/>
      <c r="IWY64" s="34"/>
      <c r="IWZ64" s="34"/>
      <c r="IXA64" s="34"/>
      <c r="IXB64" s="34"/>
      <c r="IXC64" s="34"/>
      <c r="IXD64" s="34"/>
      <c r="IXE64" s="34"/>
      <c r="IXF64" s="34"/>
      <c r="IXG64" s="34"/>
      <c r="IXH64" s="34"/>
      <c r="IXI64" s="34"/>
      <c r="IXJ64" s="34"/>
      <c r="IXK64" s="34"/>
      <c r="IXL64" s="34"/>
      <c r="IXM64" s="34"/>
      <c r="IXN64" s="34"/>
      <c r="IXO64" s="34"/>
      <c r="IXP64" s="34"/>
      <c r="IXQ64" s="34"/>
      <c r="IXR64" s="34"/>
      <c r="IXS64" s="34"/>
      <c r="IXT64" s="34"/>
      <c r="IXU64" s="34"/>
      <c r="IXV64" s="34"/>
      <c r="IXW64" s="34"/>
      <c r="IXX64" s="34"/>
      <c r="IXY64" s="34"/>
      <c r="IXZ64" s="34"/>
      <c r="IYA64" s="34"/>
      <c r="IYB64" s="34"/>
      <c r="IYC64" s="34"/>
      <c r="IYD64" s="34"/>
      <c r="IYE64" s="34"/>
      <c r="IYF64" s="34"/>
      <c r="IYG64" s="34"/>
      <c r="IYH64" s="34"/>
      <c r="IYI64" s="34"/>
      <c r="IYJ64" s="34"/>
      <c r="IYK64" s="34"/>
      <c r="IYL64" s="34"/>
      <c r="IYM64" s="34"/>
      <c r="IYN64" s="34"/>
      <c r="IYO64" s="34"/>
      <c r="IYP64" s="34"/>
      <c r="IYQ64" s="34"/>
      <c r="IYR64" s="34"/>
      <c r="IYS64" s="34"/>
      <c r="IYT64" s="34"/>
      <c r="IYU64" s="34"/>
      <c r="IYV64" s="34"/>
      <c r="IYW64" s="34"/>
      <c r="IYX64" s="34"/>
      <c r="IYY64" s="34"/>
      <c r="IYZ64" s="34"/>
      <c r="IZA64" s="34"/>
      <c r="IZB64" s="34"/>
      <c r="IZC64" s="34"/>
      <c r="IZD64" s="34"/>
      <c r="IZE64" s="34"/>
      <c r="IZF64" s="34"/>
      <c r="IZG64" s="34"/>
      <c r="IZH64" s="34"/>
      <c r="IZI64" s="34"/>
      <c r="IZJ64" s="34"/>
      <c r="IZK64" s="34"/>
      <c r="IZL64" s="34"/>
      <c r="IZM64" s="34"/>
      <c r="IZN64" s="34"/>
      <c r="IZO64" s="34"/>
      <c r="IZP64" s="34"/>
      <c r="IZQ64" s="34"/>
      <c r="IZR64" s="34"/>
      <c r="IZS64" s="34"/>
      <c r="IZT64" s="34"/>
      <c r="IZU64" s="34"/>
      <c r="IZV64" s="34"/>
      <c r="IZW64" s="34"/>
      <c r="IZX64" s="34"/>
      <c r="IZY64" s="34"/>
      <c r="IZZ64" s="34"/>
      <c r="JAA64" s="34"/>
      <c r="JAB64" s="34"/>
      <c r="JAC64" s="34"/>
      <c r="JAD64" s="34"/>
      <c r="JAE64" s="34"/>
      <c r="JAF64" s="34"/>
      <c r="JAG64" s="34"/>
      <c r="JAH64" s="34"/>
      <c r="JAI64" s="34"/>
      <c r="JAJ64" s="34"/>
      <c r="JAK64" s="34"/>
      <c r="JAL64" s="34"/>
      <c r="JAM64" s="34"/>
      <c r="JAN64" s="34"/>
      <c r="JAO64" s="34"/>
      <c r="JAP64" s="34"/>
      <c r="JAQ64" s="34"/>
      <c r="JAR64" s="34"/>
      <c r="JAS64" s="34"/>
      <c r="JAT64" s="34"/>
      <c r="JAU64" s="34"/>
      <c r="JAV64" s="34"/>
      <c r="JAW64" s="34"/>
      <c r="JAX64" s="34"/>
      <c r="JAY64" s="34"/>
      <c r="JAZ64" s="34"/>
      <c r="JBA64" s="34"/>
      <c r="JBB64" s="34"/>
      <c r="JBC64" s="34"/>
      <c r="JBD64" s="34"/>
      <c r="JBE64" s="34"/>
      <c r="JBF64" s="34"/>
      <c r="JBG64" s="34"/>
      <c r="JBH64" s="34"/>
      <c r="JBI64" s="34"/>
      <c r="JBJ64" s="34"/>
      <c r="JBK64" s="34"/>
      <c r="JBL64" s="34"/>
      <c r="JBM64" s="34"/>
      <c r="JBN64" s="34"/>
      <c r="JBO64" s="34"/>
      <c r="JBP64" s="34"/>
      <c r="JBQ64" s="34"/>
      <c r="JBR64" s="34"/>
      <c r="JBS64" s="34"/>
      <c r="JBT64" s="34"/>
      <c r="JBU64" s="34"/>
      <c r="JBV64" s="34"/>
      <c r="JBW64" s="34"/>
      <c r="JBX64" s="34"/>
      <c r="JBY64" s="34"/>
      <c r="JBZ64" s="34"/>
      <c r="JCA64" s="34"/>
      <c r="JCB64" s="34"/>
      <c r="JCC64" s="34"/>
      <c r="JCD64" s="34"/>
      <c r="JCE64" s="34"/>
      <c r="JCF64" s="34"/>
      <c r="JCG64" s="34"/>
      <c r="JCH64" s="34"/>
      <c r="JCI64" s="34"/>
      <c r="JCJ64" s="34"/>
      <c r="JCK64" s="34"/>
      <c r="JCL64" s="34"/>
      <c r="JCM64" s="34"/>
      <c r="JCN64" s="34"/>
      <c r="JCO64" s="34"/>
      <c r="JCP64" s="34"/>
      <c r="JCQ64" s="34"/>
      <c r="JCR64" s="34"/>
      <c r="JCS64" s="34"/>
      <c r="JCT64" s="34"/>
      <c r="JCU64" s="34"/>
      <c r="JCV64" s="34"/>
      <c r="JCW64" s="34"/>
      <c r="JCX64" s="34"/>
      <c r="JCY64" s="34"/>
      <c r="JCZ64" s="34"/>
      <c r="JDA64" s="34"/>
      <c r="JDB64" s="34"/>
      <c r="JDC64" s="34"/>
      <c r="JDD64" s="34"/>
      <c r="JDE64" s="34"/>
      <c r="JDF64" s="34"/>
      <c r="JDG64" s="34"/>
      <c r="JDH64" s="34"/>
      <c r="JDI64" s="34"/>
      <c r="JDJ64" s="34"/>
      <c r="JDK64" s="34"/>
      <c r="JDL64" s="34"/>
      <c r="JDM64" s="34"/>
      <c r="JDN64" s="34"/>
      <c r="JDO64" s="34"/>
      <c r="JDP64" s="34"/>
      <c r="JDQ64" s="34"/>
      <c r="JDR64" s="34"/>
      <c r="JDS64" s="34"/>
      <c r="JDT64" s="34"/>
      <c r="JDU64" s="34"/>
      <c r="JDV64" s="34"/>
      <c r="JDW64" s="34"/>
      <c r="JDX64" s="34"/>
      <c r="JDY64" s="34"/>
      <c r="JDZ64" s="34"/>
      <c r="JEA64" s="34"/>
      <c r="JEB64" s="34"/>
      <c r="JEC64" s="34"/>
      <c r="JED64" s="34"/>
      <c r="JEE64" s="34"/>
      <c r="JEF64" s="34"/>
      <c r="JEG64" s="34"/>
      <c r="JEH64" s="34"/>
      <c r="JEI64" s="34"/>
      <c r="JEJ64" s="34"/>
      <c r="JEK64" s="34"/>
      <c r="JEL64" s="34"/>
      <c r="JEM64" s="34"/>
      <c r="JEN64" s="34"/>
      <c r="JEO64" s="34"/>
      <c r="JEP64" s="34"/>
      <c r="JEQ64" s="34"/>
      <c r="JER64" s="34"/>
      <c r="JES64" s="34"/>
      <c r="JET64" s="34"/>
      <c r="JEU64" s="34"/>
      <c r="JEV64" s="34"/>
      <c r="JEW64" s="34"/>
      <c r="JEX64" s="34"/>
      <c r="JEY64" s="34"/>
      <c r="JEZ64" s="34"/>
      <c r="JFA64" s="34"/>
      <c r="JFB64" s="34"/>
      <c r="JFC64" s="34"/>
      <c r="JFD64" s="34"/>
      <c r="JFE64" s="34"/>
      <c r="JFF64" s="34"/>
      <c r="JFG64" s="34"/>
      <c r="JFH64" s="34"/>
      <c r="JFI64" s="34"/>
      <c r="JFJ64" s="34"/>
      <c r="JFK64" s="34"/>
      <c r="JFL64" s="34"/>
      <c r="JFM64" s="34"/>
      <c r="JFN64" s="34"/>
      <c r="JFO64" s="34"/>
      <c r="JFP64" s="34"/>
      <c r="JFQ64" s="34"/>
      <c r="JFR64" s="34"/>
      <c r="JFS64" s="34"/>
      <c r="JFT64" s="34"/>
      <c r="JFU64" s="34"/>
      <c r="JFV64" s="34"/>
      <c r="JFW64" s="34"/>
      <c r="JFX64" s="34"/>
      <c r="JFY64" s="34"/>
      <c r="JFZ64" s="34"/>
      <c r="JGA64" s="34"/>
      <c r="JGB64" s="34"/>
      <c r="JGC64" s="34"/>
      <c r="JGD64" s="34"/>
      <c r="JGE64" s="34"/>
      <c r="JGF64" s="34"/>
      <c r="JGG64" s="34"/>
      <c r="JGH64" s="34"/>
      <c r="JGI64" s="34"/>
      <c r="JGJ64" s="34"/>
      <c r="JGK64" s="34"/>
      <c r="JGL64" s="34"/>
      <c r="JGM64" s="34"/>
      <c r="JGN64" s="34"/>
      <c r="JGO64" s="34"/>
      <c r="JGP64" s="34"/>
      <c r="JGQ64" s="34"/>
      <c r="JGR64" s="34"/>
      <c r="JGS64" s="34"/>
      <c r="JGT64" s="34"/>
      <c r="JGU64" s="34"/>
      <c r="JGV64" s="34"/>
      <c r="JGW64" s="34"/>
      <c r="JGX64" s="34"/>
      <c r="JGY64" s="34"/>
      <c r="JGZ64" s="34"/>
      <c r="JHA64" s="34"/>
      <c r="JHB64" s="34"/>
      <c r="JHC64" s="34"/>
      <c r="JHD64" s="34"/>
      <c r="JHE64" s="34"/>
      <c r="JHF64" s="34"/>
      <c r="JHG64" s="34"/>
      <c r="JHH64" s="34"/>
      <c r="JHI64" s="34"/>
      <c r="JHJ64" s="34"/>
      <c r="JHK64" s="34"/>
      <c r="JHL64" s="34"/>
      <c r="JHM64" s="34"/>
      <c r="JHN64" s="34"/>
      <c r="JHO64" s="34"/>
      <c r="JHP64" s="34"/>
      <c r="JHQ64" s="34"/>
      <c r="JHR64" s="34"/>
      <c r="JHS64" s="34"/>
      <c r="JHT64" s="34"/>
      <c r="JHU64" s="34"/>
      <c r="JHV64" s="34"/>
      <c r="JHW64" s="34"/>
      <c r="JHX64" s="34"/>
      <c r="JHY64" s="34"/>
      <c r="JHZ64" s="34"/>
      <c r="JIA64" s="34"/>
      <c r="JIB64" s="34"/>
      <c r="JIC64" s="34"/>
      <c r="JID64" s="34"/>
      <c r="JIE64" s="34"/>
      <c r="JIF64" s="34"/>
      <c r="JIG64" s="34"/>
      <c r="JIH64" s="34"/>
      <c r="JII64" s="34"/>
      <c r="JIJ64" s="34"/>
      <c r="JIK64" s="34"/>
      <c r="JIL64" s="34"/>
      <c r="JIM64" s="34"/>
      <c r="JIN64" s="34"/>
      <c r="JIO64" s="34"/>
      <c r="JIP64" s="34"/>
      <c r="JIQ64" s="34"/>
      <c r="JIR64" s="34"/>
      <c r="JIS64" s="34"/>
      <c r="JIT64" s="34"/>
      <c r="JIU64" s="34"/>
      <c r="JIV64" s="34"/>
      <c r="JIW64" s="34"/>
      <c r="JIX64" s="34"/>
      <c r="JIY64" s="34"/>
      <c r="JIZ64" s="34"/>
      <c r="JJA64" s="34"/>
      <c r="JJB64" s="34"/>
      <c r="JJC64" s="34"/>
      <c r="JJD64" s="34"/>
      <c r="JJE64" s="34"/>
      <c r="JJF64" s="34"/>
      <c r="JJG64" s="34"/>
      <c r="JJH64" s="34"/>
      <c r="JJI64" s="34"/>
      <c r="JJJ64" s="34"/>
      <c r="JJK64" s="34"/>
      <c r="JJL64" s="34"/>
      <c r="JJM64" s="34"/>
      <c r="JJN64" s="34"/>
      <c r="JJO64" s="34"/>
      <c r="JJP64" s="34"/>
      <c r="JJQ64" s="34"/>
      <c r="JJR64" s="34"/>
      <c r="JJS64" s="34"/>
      <c r="JJT64" s="34"/>
      <c r="JJU64" s="34"/>
      <c r="JJV64" s="34"/>
      <c r="JJW64" s="34"/>
      <c r="JJX64" s="34"/>
      <c r="JJY64" s="34"/>
      <c r="JJZ64" s="34"/>
      <c r="JKA64" s="34"/>
      <c r="JKB64" s="34"/>
      <c r="JKC64" s="34"/>
      <c r="JKD64" s="34"/>
      <c r="JKE64" s="34"/>
      <c r="JKF64" s="34"/>
      <c r="JKG64" s="34"/>
      <c r="JKH64" s="34"/>
      <c r="JKI64" s="34"/>
      <c r="JKJ64" s="34"/>
      <c r="JKK64" s="34"/>
      <c r="JKL64" s="34"/>
      <c r="JKM64" s="34"/>
      <c r="JKN64" s="34"/>
      <c r="JKO64" s="34"/>
      <c r="JKP64" s="34"/>
      <c r="JKQ64" s="34"/>
      <c r="JKR64" s="34"/>
      <c r="JKS64" s="34"/>
      <c r="JKT64" s="34"/>
      <c r="JKU64" s="34"/>
      <c r="JKV64" s="34"/>
      <c r="JKW64" s="34"/>
      <c r="JKX64" s="34"/>
      <c r="JKY64" s="34"/>
      <c r="JKZ64" s="34"/>
      <c r="JLA64" s="34"/>
      <c r="JLB64" s="34"/>
      <c r="JLC64" s="34"/>
      <c r="JLD64" s="34"/>
      <c r="JLE64" s="34"/>
      <c r="JLF64" s="34"/>
      <c r="JLG64" s="34"/>
      <c r="JLH64" s="34"/>
      <c r="JLI64" s="34"/>
      <c r="JLJ64" s="34"/>
      <c r="JLK64" s="34"/>
      <c r="JLL64" s="34"/>
      <c r="JLM64" s="34"/>
      <c r="JLN64" s="34"/>
      <c r="JLO64" s="34"/>
      <c r="JLP64" s="34"/>
      <c r="JLQ64" s="34"/>
      <c r="JLR64" s="34"/>
      <c r="JLS64" s="34"/>
      <c r="JLT64" s="34"/>
      <c r="JLU64" s="34"/>
      <c r="JLV64" s="34"/>
      <c r="JLW64" s="34"/>
      <c r="JLX64" s="34"/>
      <c r="JLY64" s="34"/>
      <c r="JLZ64" s="34"/>
      <c r="JMA64" s="34"/>
      <c r="JMB64" s="34"/>
      <c r="JMC64" s="34"/>
      <c r="JMD64" s="34"/>
      <c r="JME64" s="34"/>
      <c r="JMF64" s="34"/>
      <c r="JMG64" s="34"/>
      <c r="JMH64" s="34"/>
      <c r="JMI64" s="34"/>
      <c r="JMJ64" s="34"/>
      <c r="JMK64" s="34"/>
      <c r="JML64" s="34"/>
      <c r="JMM64" s="34"/>
      <c r="JMN64" s="34"/>
      <c r="JMO64" s="34"/>
      <c r="JMP64" s="34"/>
      <c r="JMQ64" s="34"/>
      <c r="JMR64" s="34"/>
      <c r="JMS64" s="34"/>
      <c r="JMT64" s="34"/>
      <c r="JMU64" s="34"/>
      <c r="JMV64" s="34"/>
      <c r="JMW64" s="34"/>
      <c r="JMX64" s="34"/>
      <c r="JMY64" s="34"/>
      <c r="JMZ64" s="34"/>
      <c r="JNA64" s="34"/>
      <c r="JNB64" s="34"/>
      <c r="JNC64" s="34"/>
      <c r="JND64" s="34"/>
      <c r="JNE64" s="34"/>
      <c r="JNF64" s="34"/>
      <c r="JNG64" s="34"/>
      <c r="JNH64" s="34"/>
      <c r="JNI64" s="34"/>
      <c r="JNJ64" s="34"/>
      <c r="JNK64" s="34"/>
      <c r="JNL64" s="34"/>
      <c r="JNM64" s="34"/>
      <c r="JNN64" s="34"/>
      <c r="JNO64" s="34"/>
      <c r="JNP64" s="34"/>
      <c r="JNQ64" s="34"/>
      <c r="JNR64" s="34"/>
      <c r="JNS64" s="34"/>
      <c r="JNT64" s="34"/>
      <c r="JNU64" s="34"/>
      <c r="JNV64" s="34"/>
      <c r="JNW64" s="34"/>
      <c r="JNX64" s="34"/>
      <c r="JNY64" s="34"/>
      <c r="JNZ64" s="34"/>
      <c r="JOA64" s="34"/>
      <c r="JOB64" s="34"/>
      <c r="JOC64" s="34"/>
      <c r="JOD64" s="34"/>
      <c r="JOE64" s="34"/>
      <c r="JOF64" s="34"/>
      <c r="JOG64" s="34"/>
      <c r="JOH64" s="34"/>
      <c r="JOI64" s="34"/>
      <c r="JOJ64" s="34"/>
      <c r="JOK64" s="34"/>
      <c r="JOL64" s="34"/>
      <c r="JOM64" s="34"/>
      <c r="JON64" s="34"/>
      <c r="JOO64" s="34"/>
      <c r="JOP64" s="34"/>
      <c r="JOQ64" s="34"/>
      <c r="JOR64" s="34"/>
      <c r="JOS64" s="34"/>
      <c r="JOT64" s="34"/>
      <c r="JOU64" s="34"/>
      <c r="JOV64" s="34"/>
      <c r="JOW64" s="34"/>
      <c r="JOX64" s="34"/>
      <c r="JOY64" s="34"/>
      <c r="JOZ64" s="34"/>
      <c r="JPA64" s="34"/>
      <c r="JPB64" s="34"/>
      <c r="JPC64" s="34"/>
      <c r="JPD64" s="34"/>
      <c r="JPE64" s="34"/>
      <c r="JPF64" s="34"/>
      <c r="JPG64" s="34"/>
      <c r="JPH64" s="34"/>
      <c r="JPI64" s="34"/>
      <c r="JPJ64" s="34"/>
      <c r="JPK64" s="34"/>
      <c r="JPL64" s="34"/>
      <c r="JPM64" s="34"/>
      <c r="JPN64" s="34"/>
      <c r="JPO64" s="34"/>
      <c r="JPP64" s="34"/>
      <c r="JPQ64" s="34"/>
      <c r="JPR64" s="34"/>
      <c r="JPS64" s="34"/>
      <c r="JPT64" s="34"/>
      <c r="JPU64" s="34"/>
      <c r="JPV64" s="34"/>
      <c r="JPW64" s="34"/>
      <c r="JPX64" s="34"/>
      <c r="JPY64" s="34"/>
      <c r="JPZ64" s="34"/>
      <c r="JQA64" s="34"/>
      <c r="JQB64" s="34"/>
      <c r="JQC64" s="34"/>
      <c r="JQD64" s="34"/>
      <c r="JQE64" s="34"/>
      <c r="JQF64" s="34"/>
      <c r="JQG64" s="34"/>
      <c r="JQH64" s="34"/>
      <c r="JQI64" s="34"/>
      <c r="JQJ64" s="34"/>
      <c r="JQK64" s="34"/>
      <c r="JQL64" s="34"/>
      <c r="JQM64" s="34"/>
      <c r="JQN64" s="34"/>
      <c r="JQO64" s="34"/>
      <c r="JQP64" s="34"/>
      <c r="JQQ64" s="34"/>
      <c r="JQR64" s="34"/>
      <c r="JQS64" s="34"/>
      <c r="JQT64" s="34"/>
      <c r="JQU64" s="34"/>
      <c r="JQV64" s="34"/>
      <c r="JQW64" s="34"/>
      <c r="JQX64" s="34"/>
      <c r="JQY64" s="34"/>
      <c r="JQZ64" s="34"/>
      <c r="JRA64" s="34"/>
      <c r="JRB64" s="34"/>
      <c r="JRC64" s="34"/>
      <c r="JRD64" s="34"/>
      <c r="JRE64" s="34"/>
      <c r="JRF64" s="34"/>
      <c r="JRG64" s="34"/>
      <c r="JRH64" s="34"/>
      <c r="JRI64" s="34"/>
      <c r="JRJ64" s="34"/>
      <c r="JRK64" s="34"/>
      <c r="JRL64" s="34"/>
      <c r="JRM64" s="34"/>
      <c r="JRN64" s="34"/>
      <c r="JRO64" s="34"/>
      <c r="JRP64" s="34"/>
      <c r="JRQ64" s="34"/>
      <c r="JRR64" s="34"/>
      <c r="JRS64" s="34"/>
      <c r="JRT64" s="34"/>
      <c r="JRU64" s="34"/>
      <c r="JRV64" s="34"/>
      <c r="JRW64" s="34"/>
      <c r="JRX64" s="34"/>
      <c r="JRY64" s="34"/>
      <c r="JRZ64" s="34"/>
      <c r="JSA64" s="34"/>
      <c r="JSB64" s="34"/>
      <c r="JSC64" s="34"/>
      <c r="JSD64" s="34"/>
      <c r="JSE64" s="34"/>
      <c r="JSF64" s="34"/>
      <c r="JSG64" s="34"/>
      <c r="JSH64" s="34"/>
      <c r="JSI64" s="34"/>
      <c r="JSJ64" s="34"/>
      <c r="JSK64" s="34"/>
      <c r="JSL64" s="34"/>
      <c r="JSM64" s="34"/>
      <c r="JSN64" s="34"/>
      <c r="JSO64" s="34"/>
      <c r="JSP64" s="34"/>
      <c r="JSQ64" s="34"/>
      <c r="JSR64" s="34"/>
      <c r="JSS64" s="34"/>
      <c r="JST64" s="34"/>
      <c r="JSU64" s="34"/>
      <c r="JSV64" s="34"/>
      <c r="JSW64" s="34"/>
      <c r="JSX64" s="34"/>
      <c r="JSY64" s="34"/>
      <c r="JSZ64" s="34"/>
      <c r="JTA64" s="34"/>
      <c r="JTB64" s="34"/>
      <c r="JTC64" s="34"/>
      <c r="JTD64" s="34"/>
      <c r="JTE64" s="34"/>
      <c r="JTF64" s="34"/>
      <c r="JTG64" s="34"/>
      <c r="JTH64" s="34"/>
      <c r="JTI64" s="34"/>
      <c r="JTJ64" s="34"/>
      <c r="JTK64" s="34"/>
      <c r="JTL64" s="34"/>
      <c r="JTM64" s="34"/>
      <c r="JTN64" s="34"/>
      <c r="JTO64" s="34"/>
      <c r="JTP64" s="34"/>
      <c r="JTQ64" s="34"/>
      <c r="JTR64" s="34"/>
      <c r="JTS64" s="34"/>
      <c r="JTT64" s="34"/>
      <c r="JTU64" s="34"/>
      <c r="JTV64" s="34"/>
      <c r="JTW64" s="34"/>
      <c r="JTX64" s="34"/>
      <c r="JTY64" s="34"/>
      <c r="JTZ64" s="34"/>
      <c r="JUA64" s="34"/>
      <c r="JUB64" s="34"/>
      <c r="JUC64" s="34"/>
      <c r="JUD64" s="34"/>
      <c r="JUE64" s="34"/>
      <c r="JUF64" s="34"/>
      <c r="JUG64" s="34"/>
      <c r="JUH64" s="34"/>
      <c r="JUI64" s="34"/>
      <c r="JUJ64" s="34"/>
      <c r="JUK64" s="34"/>
      <c r="JUL64" s="34"/>
      <c r="JUM64" s="34"/>
      <c r="JUN64" s="34"/>
      <c r="JUO64" s="34"/>
      <c r="JUP64" s="34"/>
      <c r="JUQ64" s="34"/>
      <c r="JUR64" s="34"/>
      <c r="JUS64" s="34"/>
      <c r="JUT64" s="34"/>
      <c r="JUU64" s="34"/>
      <c r="JUV64" s="34"/>
      <c r="JUW64" s="34"/>
      <c r="JUX64" s="34"/>
      <c r="JUY64" s="34"/>
      <c r="JUZ64" s="34"/>
      <c r="JVA64" s="34"/>
      <c r="JVB64" s="34"/>
      <c r="JVC64" s="34"/>
      <c r="JVD64" s="34"/>
      <c r="JVE64" s="34"/>
      <c r="JVF64" s="34"/>
      <c r="JVG64" s="34"/>
      <c r="JVH64" s="34"/>
      <c r="JVI64" s="34"/>
      <c r="JVJ64" s="34"/>
      <c r="JVK64" s="34"/>
      <c r="JVL64" s="34"/>
      <c r="JVM64" s="34"/>
      <c r="JVN64" s="34"/>
      <c r="JVO64" s="34"/>
      <c r="JVP64" s="34"/>
      <c r="JVQ64" s="34"/>
      <c r="JVR64" s="34"/>
      <c r="JVS64" s="34"/>
      <c r="JVT64" s="34"/>
      <c r="JVU64" s="34"/>
      <c r="JVV64" s="34"/>
      <c r="JVW64" s="34"/>
      <c r="JVX64" s="34"/>
      <c r="JVY64" s="34"/>
      <c r="JVZ64" s="34"/>
      <c r="JWA64" s="34"/>
      <c r="JWB64" s="34"/>
      <c r="JWC64" s="34"/>
      <c r="JWD64" s="34"/>
      <c r="JWE64" s="34"/>
      <c r="JWF64" s="34"/>
      <c r="JWG64" s="34"/>
      <c r="JWH64" s="34"/>
      <c r="JWI64" s="34"/>
      <c r="JWJ64" s="34"/>
      <c r="JWK64" s="34"/>
      <c r="JWL64" s="34"/>
      <c r="JWM64" s="34"/>
      <c r="JWN64" s="34"/>
      <c r="JWO64" s="34"/>
      <c r="JWP64" s="34"/>
      <c r="JWQ64" s="34"/>
      <c r="JWR64" s="34"/>
      <c r="JWS64" s="34"/>
      <c r="JWT64" s="34"/>
      <c r="JWU64" s="34"/>
      <c r="JWV64" s="34"/>
      <c r="JWW64" s="34"/>
      <c r="JWX64" s="34"/>
      <c r="JWY64" s="34"/>
      <c r="JWZ64" s="34"/>
      <c r="JXA64" s="34"/>
      <c r="JXB64" s="34"/>
      <c r="JXC64" s="34"/>
      <c r="JXD64" s="34"/>
      <c r="JXE64" s="34"/>
      <c r="JXF64" s="34"/>
      <c r="JXG64" s="34"/>
      <c r="JXH64" s="34"/>
      <c r="JXI64" s="34"/>
      <c r="JXJ64" s="34"/>
      <c r="JXK64" s="34"/>
      <c r="JXL64" s="34"/>
      <c r="JXM64" s="34"/>
      <c r="JXN64" s="34"/>
      <c r="JXO64" s="34"/>
      <c r="JXP64" s="34"/>
      <c r="JXQ64" s="34"/>
      <c r="JXR64" s="34"/>
      <c r="JXS64" s="34"/>
      <c r="JXT64" s="34"/>
      <c r="JXU64" s="34"/>
      <c r="JXV64" s="34"/>
      <c r="JXW64" s="34"/>
      <c r="JXX64" s="34"/>
      <c r="JXY64" s="34"/>
      <c r="JXZ64" s="34"/>
      <c r="JYA64" s="34"/>
      <c r="JYB64" s="34"/>
      <c r="JYC64" s="34"/>
      <c r="JYD64" s="34"/>
      <c r="JYE64" s="34"/>
      <c r="JYF64" s="34"/>
      <c r="JYG64" s="34"/>
      <c r="JYH64" s="34"/>
      <c r="JYI64" s="34"/>
      <c r="JYJ64" s="34"/>
      <c r="JYK64" s="34"/>
      <c r="JYL64" s="34"/>
      <c r="JYM64" s="34"/>
      <c r="JYN64" s="34"/>
      <c r="JYO64" s="34"/>
      <c r="JYP64" s="34"/>
      <c r="JYQ64" s="34"/>
      <c r="JYR64" s="34"/>
      <c r="JYS64" s="34"/>
      <c r="JYT64" s="34"/>
      <c r="JYU64" s="34"/>
      <c r="JYV64" s="34"/>
      <c r="JYW64" s="34"/>
      <c r="JYX64" s="34"/>
      <c r="JYY64" s="34"/>
      <c r="JYZ64" s="34"/>
      <c r="JZA64" s="34"/>
      <c r="JZB64" s="34"/>
      <c r="JZC64" s="34"/>
      <c r="JZD64" s="34"/>
      <c r="JZE64" s="34"/>
      <c r="JZF64" s="34"/>
      <c r="JZG64" s="34"/>
      <c r="JZH64" s="34"/>
      <c r="JZI64" s="34"/>
      <c r="JZJ64" s="34"/>
      <c r="JZK64" s="34"/>
      <c r="JZL64" s="34"/>
      <c r="JZM64" s="34"/>
      <c r="JZN64" s="34"/>
      <c r="JZO64" s="34"/>
      <c r="JZP64" s="34"/>
      <c r="JZQ64" s="34"/>
      <c r="JZR64" s="34"/>
      <c r="JZS64" s="34"/>
      <c r="JZT64" s="34"/>
      <c r="JZU64" s="34"/>
      <c r="JZV64" s="34"/>
      <c r="JZW64" s="34"/>
      <c r="JZX64" s="34"/>
      <c r="JZY64" s="34"/>
      <c r="JZZ64" s="34"/>
      <c r="KAA64" s="34"/>
      <c r="KAB64" s="34"/>
      <c r="KAC64" s="34"/>
      <c r="KAD64" s="34"/>
      <c r="KAE64" s="34"/>
      <c r="KAF64" s="34"/>
      <c r="KAG64" s="34"/>
      <c r="KAH64" s="34"/>
      <c r="KAI64" s="34"/>
      <c r="KAJ64" s="34"/>
      <c r="KAK64" s="34"/>
      <c r="KAL64" s="34"/>
      <c r="KAM64" s="34"/>
      <c r="KAN64" s="34"/>
      <c r="KAO64" s="34"/>
      <c r="KAP64" s="34"/>
      <c r="KAQ64" s="34"/>
      <c r="KAR64" s="34"/>
      <c r="KAS64" s="34"/>
      <c r="KAT64" s="34"/>
      <c r="KAU64" s="34"/>
      <c r="KAV64" s="34"/>
      <c r="KAW64" s="34"/>
      <c r="KAX64" s="34"/>
      <c r="KAY64" s="34"/>
      <c r="KAZ64" s="34"/>
      <c r="KBA64" s="34"/>
      <c r="KBB64" s="34"/>
      <c r="KBC64" s="34"/>
      <c r="KBD64" s="34"/>
      <c r="KBE64" s="34"/>
      <c r="KBF64" s="34"/>
      <c r="KBG64" s="34"/>
      <c r="KBH64" s="34"/>
      <c r="KBI64" s="34"/>
      <c r="KBJ64" s="34"/>
      <c r="KBK64" s="34"/>
      <c r="KBL64" s="34"/>
      <c r="KBM64" s="34"/>
      <c r="KBN64" s="34"/>
      <c r="KBO64" s="34"/>
      <c r="KBP64" s="34"/>
      <c r="KBQ64" s="34"/>
      <c r="KBR64" s="34"/>
      <c r="KBS64" s="34"/>
      <c r="KBT64" s="34"/>
      <c r="KBU64" s="34"/>
      <c r="KBV64" s="34"/>
      <c r="KBW64" s="34"/>
      <c r="KBX64" s="34"/>
      <c r="KBY64" s="34"/>
      <c r="KBZ64" s="34"/>
      <c r="KCA64" s="34"/>
      <c r="KCB64" s="34"/>
      <c r="KCC64" s="34"/>
      <c r="KCD64" s="34"/>
      <c r="KCE64" s="34"/>
      <c r="KCF64" s="34"/>
      <c r="KCG64" s="34"/>
      <c r="KCH64" s="34"/>
      <c r="KCI64" s="34"/>
      <c r="KCJ64" s="34"/>
      <c r="KCK64" s="34"/>
      <c r="KCL64" s="34"/>
      <c r="KCM64" s="34"/>
      <c r="KCN64" s="34"/>
      <c r="KCO64" s="34"/>
      <c r="KCP64" s="34"/>
      <c r="KCQ64" s="34"/>
      <c r="KCR64" s="34"/>
      <c r="KCS64" s="34"/>
      <c r="KCT64" s="34"/>
      <c r="KCU64" s="34"/>
      <c r="KCV64" s="34"/>
      <c r="KCW64" s="34"/>
      <c r="KCX64" s="34"/>
      <c r="KCY64" s="34"/>
      <c r="KCZ64" s="34"/>
      <c r="KDA64" s="34"/>
      <c r="KDB64" s="34"/>
      <c r="KDC64" s="34"/>
      <c r="KDD64" s="34"/>
      <c r="KDE64" s="34"/>
      <c r="KDF64" s="34"/>
      <c r="KDG64" s="34"/>
      <c r="KDH64" s="34"/>
      <c r="KDI64" s="34"/>
      <c r="KDJ64" s="34"/>
      <c r="KDK64" s="34"/>
      <c r="KDL64" s="34"/>
      <c r="KDM64" s="34"/>
      <c r="KDN64" s="34"/>
      <c r="KDO64" s="34"/>
      <c r="KDP64" s="34"/>
      <c r="KDQ64" s="34"/>
      <c r="KDR64" s="34"/>
      <c r="KDS64" s="34"/>
      <c r="KDT64" s="34"/>
      <c r="KDU64" s="34"/>
      <c r="KDV64" s="34"/>
      <c r="KDW64" s="34"/>
      <c r="KDX64" s="34"/>
      <c r="KDY64" s="34"/>
      <c r="KDZ64" s="34"/>
      <c r="KEA64" s="34"/>
      <c r="KEB64" s="34"/>
      <c r="KEC64" s="34"/>
      <c r="KED64" s="34"/>
      <c r="KEE64" s="34"/>
      <c r="KEF64" s="34"/>
      <c r="KEG64" s="34"/>
      <c r="KEH64" s="34"/>
      <c r="KEI64" s="34"/>
      <c r="KEJ64" s="34"/>
      <c r="KEK64" s="34"/>
      <c r="KEL64" s="34"/>
      <c r="KEM64" s="34"/>
      <c r="KEN64" s="34"/>
      <c r="KEO64" s="34"/>
      <c r="KEP64" s="34"/>
      <c r="KEQ64" s="34"/>
      <c r="KER64" s="34"/>
      <c r="KES64" s="34"/>
      <c r="KET64" s="34"/>
      <c r="KEU64" s="34"/>
      <c r="KEV64" s="34"/>
      <c r="KEW64" s="34"/>
      <c r="KEX64" s="34"/>
      <c r="KEY64" s="34"/>
      <c r="KEZ64" s="34"/>
      <c r="KFA64" s="34"/>
      <c r="KFB64" s="34"/>
      <c r="KFC64" s="34"/>
      <c r="KFD64" s="34"/>
      <c r="KFE64" s="34"/>
      <c r="KFF64" s="34"/>
      <c r="KFG64" s="34"/>
      <c r="KFH64" s="34"/>
      <c r="KFI64" s="34"/>
      <c r="KFJ64" s="34"/>
      <c r="KFK64" s="34"/>
      <c r="KFL64" s="34"/>
      <c r="KFM64" s="34"/>
      <c r="KFN64" s="34"/>
      <c r="KFO64" s="34"/>
      <c r="KFP64" s="34"/>
      <c r="KFQ64" s="34"/>
      <c r="KFR64" s="34"/>
      <c r="KFS64" s="34"/>
      <c r="KFT64" s="34"/>
      <c r="KFU64" s="34"/>
      <c r="KFV64" s="34"/>
      <c r="KFW64" s="34"/>
      <c r="KFX64" s="34"/>
      <c r="KFY64" s="34"/>
      <c r="KFZ64" s="34"/>
      <c r="KGA64" s="34"/>
      <c r="KGB64" s="34"/>
      <c r="KGC64" s="34"/>
      <c r="KGD64" s="34"/>
      <c r="KGE64" s="34"/>
      <c r="KGF64" s="34"/>
      <c r="KGG64" s="34"/>
      <c r="KGH64" s="34"/>
      <c r="KGI64" s="34"/>
      <c r="KGJ64" s="34"/>
      <c r="KGK64" s="34"/>
      <c r="KGL64" s="34"/>
      <c r="KGM64" s="34"/>
      <c r="KGN64" s="34"/>
      <c r="KGO64" s="34"/>
      <c r="KGP64" s="34"/>
      <c r="KGQ64" s="34"/>
      <c r="KGR64" s="34"/>
      <c r="KGS64" s="34"/>
      <c r="KGT64" s="34"/>
      <c r="KGU64" s="34"/>
      <c r="KGV64" s="34"/>
      <c r="KGW64" s="34"/>
      <c r="KGX64" s="34"/>
      <c r="KGY64" s="34"/>
      <c r="KGZ64" s="34"/>
      <c r="KHA64" s="34"/>
      <c r="KHB64" s="34"/>
      <c r="KHC64" s="34"/>
      <c r="KHD64" s="34"/>
      <c r="KHE64" s="34"/>
      <c r="KHF64" s="34"/>
      <c r="KHG64" s="34"/>
      <c r="KHH64" s="34"/>
      <c r="KHI64" s="34"/>
      <c r="KHJ64" s="34"/>
      <c r="KHK64" s="34"/>
      <c r="KHL64" s="34"/>
      <c r="KHM64" s="34"/>
      <c r="KHN64" s="34"/>
      <c r="KHO64" s="34"/>
      <c r="KHP64" s="34"/>
      <c r="KHQ64" s="34"/>
      <c r="KHR64" s="34"/>
      <c r="KHS64" s="34"/>
      <c r="KHT64" s="34"/>
      <c r="KHU64" s="34"/>
      <c r="KHV64" s="34"/>
      <c r="KHW64" s="34"/>
      <c r="KHX64" s="34"/>
      <c r="KHY64" s="34"/>
      <c r="KHZ64" s="34"/>
      <c r="KIA64" s="34"/>
      <c r="KIB64" s="34"/>
      <c r="KIC64" s="34"/>
      <c r="KID64" s="34"/>
      <c r="KIE64" s="34"/>
      <c r="KIF64" s="34"/>
      <c r="KIG64" s="34"/>
      <c r="KIH64" s="34"/>
      <c r="KII64" s="34"/>
      <c r="KIJ64" s="34"/>
      <c r="KIK64" s="34"/>
      <c r="KIL64" s="34"/>
      <c r="KIM64" s="34"/>
      <c r="KIN64" s="34"/>
      <c r="KIO64" s="34"/>
      <c r="KIP64" s="34"/>
      <c r="KIQ64" s="34"/>
      <c r="KIR64" s="34"/>
      <c r="KIS64" s="34"/>
      <c r="KIT64" s="34"/>
      <c r="KIU64" s="34"/>
      <c r="KIV64" s="34"/>
      <c r="KIW64" s="34"/>
      <c r="KIX64" s="34"/>
      <c r="KIY64" s="34"/>
      <c r="KIZ64" s="34"/>
      <c r="KJA64" s="34"/>
      <c r="KJB64" s="34"/>
      <c r="KJC64" s="34"/>
      <c r="KJD64" s="34"/>
      <c r="KJE64" s="34"/>
      <c r="KJF64" s="34"/>
      <c r="KJG64" s="34"/>
      <c r="KJH64" s="34"/>
      <c r="KJI64" s="34"/>
      <c r="KJJ64" s="34"/>
      <c r="KJK64" s="34"/>
      <c r="KJL64" s="34"/>
      <c r="KJM64" s="34"/>
      <c r="KJN64" s="34"/>
      <c r="KJO64" s="34"/>
      <c r="KJP64" s="34"/>
      <c r="KJQ64" s="34"/>
      <c r="KJR64" s="34"/>
      <c r="KJS64" s="34"/>
      <c r="KJT64" s="34"/>
      <c r="KJU64" s="34"/>
      <c r="KJV64" s="34"/>
      <c r="KJW64" s="34"/>
      <c r="KJX64" s="34"/>
      <c r="KJY64" s="34"/>
      <c r="KJZ64" s="34"/>
      <c r="KKA64" s="34"/>
      <c r="KKB64" s="34"/>
      <c r="KKC64" s="34"/>
      <c r="KKD64" s="34"/>
      <c r="KKE64" s="34"/>
      <c r="KKF64" s="34"/>
      <c r="KKG64" s="34"/>
      <c r="KKH64" s="34"/>
      <c r="KKI64" s="34"/>
      <c r="KKJ64" s="34"/>
      <c r="KKK64" s="34"/>
      <c r="KKL64" s="34"/>
      <c r="KKM64" s="34"/>
      <c r="KKN64" s="34"/>
      <c r="KKO64" s="34"/>
      <c r="KKP64" s="34"/>
      <c r="KKQ64" s="34"/>
      <c r="KKR64" s="34"/>
      <c r="KKS64" s="34"/>
      <c r="KKT64" s="34"/>
      <c r="KKU64" s="34"/>
      <c r="KKV64" s="34"/>
      <c r="KKW64" s="34"/>
      <c r="KKX64" s="34"/>
      <c r="KKY64" s="34"/>
      <c r="KKZ64" s="34"/>
      <c r="KLA64" s="34"/>
      <c r="KLB64" s="34"/>
      <c r="KLC64" s="34"/>
      <c r="KLD64" s="34"/>
      <c r="KLE64" s="34"/>
      <c r="KLF64" s="34"/>
      <c r="KLG64" s="34"/>
      <c r="KLH64" s="34"/>
      <c r="KLI64" s="34"/>
      <c r="KLJ64" s="34"/>
      <c r="KLK64" s="34"/>
      <c r="KLL64" s="34"/>
      <c r="KLM64" s="34"/>
      <c r="KLN64" s="34"/>
      <c r="KLO64" s="34"/>
      <c r="KLP64" s="34"/>
      <c r="KLQ64" s="34"/>
      <c r="KLR64" s="34"/>
      <c r="KLS64" s="34"/>
      <c r="KLT64" s="34"/>
      <c r="KLU64" s="34"/>
      <c r="KLV64" s="34"/>
      <c r="KLW64" s="34"/>
      <c r="KLX64" s="34"/>
      <c r="KLY64" s="34"/>
      <c r="KLZ64" s="34"/>
      <c r="KMA64" s="34"/>
      <c r="KMB64" s="34"/>
      <c r="KMC64" s="34"/>
      <c r="KMD64" s="34"/>
      <c r="KME64" s="34"/>
      <c r="KMF64" s="34"/>
      <c r="KMG64" s="34"/>
      <c r="KMH64" s="34"/>
      <c r="KMI64" s="34"/>
      <c r="KMJ64" s="34"/>
      <c r="KMK64" s="34"/>
      <c r="KML64" s="34"/>
      <c r="KMM64" s="34"/>
      <c r="KMN64" s="34"/>
      <c r="KMO64" s="34"/>
      <c r="KMP64" s="34"/>
      <c r="KMQ64" s="34"/>
      <c r="KMR64" s="34"/>
      <c r="KMS64" s="34"/>
      <c r="KMT64" s="34"/>
      <c r="KMU64" s="34"/>
      <c r="KMV64" s="34"/>
      <c r="KMW64" s="34"/>
      <c r="KMX64" s="34"/>
      <c r="KMY64" s="34"/>
      <c r="KMZ64" s="34"/>
      <c r="KNA64" s="34"/>
      <c r="KNB64" s="34"/>
      <c r="KNC64" s="34"/>
      <c r="KND64" s="34"/>
      <c r="KNE64" s="34"/>
      <c r="KNF64" s="34"/>
      <c r="KNG64" s="34"/>
      <c r="KNH64" s="34"/>
      <c r="KNI64" s="34"/>
      <c r="KNJ64" s="34"/>
      <c r="KNK64" s="34"/>
      <c r="KNL64" s="34"/>
      <c r="KNM64" s="34"/>
      <c r="KNN64" s="34"/>
      <c r="KNO64" s="34"/>
      <c r="KNP64" s="34"/>
      <c r="KNQ64" s="34"/>
      <c r="KNR64" s="34"/>
      <c r="KNS64" s="34"/>
      <c r="KNT64" s="34"/>
      <c r="KNU64" s="34"/>
      <c r="KNV64" s="34"/>
      <c r="KNW64" s="34"/>
      <c r="KNX64" s="34"/>
      <c r="KNY64" s="34"/>
      <c r="KNZ64" s="34"/>
      <c r="KOA64" s="34"/>
      <c r="KOB64" s="34"/>
      <c r="KOC64" s="34"/>
      <c r="KOD64" s="34"/>
      <c r="KOE64" s="34"/>
      <c r="KOF64" s="34"/>
      <c r="KOG64" s="34"/>
      <c r="KOH64" s="34"/>
      <c r="KOI64" s="34"/>
      <c r="KOJ64" s="34"/>
      <c r="KOK64" s="34"/>
      <c r="KOL64" s="34"/>
      <c r="KOM64" s="34"/>
      <c r="KON64" s="34"/>
      <c r="KOO64" s="34"/>
      <c r="KOP64" s="34"/>
      <c r="KOQ64" s="34"/>
      <c r="KOR64" s="34"/>
      <c r="KOS64" s="34"/>
      <c r="KOT64" s="34"/>
      <c r="KOU64" s="34"/>
      <c r="KOV64" s="34"/>
      <c r="KOW64" s="34"/>
      <c r="KOX64" s="34"/>
      <c r="KOY64" s="34"/>
      <c r="KOZ64" s="34"/>
      <c r="KPA64" s="34"/>
      <c r="KPB64" s="34"/>
      <c r="KPC64" s="34"/>
      <c r="KPD64" s="34"/>
      <c r="KPE64" s="34"/>
      <c r="KPF64" s="34"/>
      <c r="KPG64" s="34"/>
      <c r="KPH64" s="34"/>
      <c r="KPI64" s="34"/>
      <c r="KPJ64" s="34"/>
      <c r="KPK64" s="34"/>
      <c r="KPL64" s="34"/>
      <c r="KPM64" s="34"/>
      <c r="KPN64" s="34"/>
      <c r="KPO64" s="34"/>
      <c r="KPP64" s="34"/>
      <c r="KPQ64" s="34"/>
      <c r="KPR64" s="34"/>
      <c r="KPS64" s="34"/>
      <c r="KPT64" s="34"/>
      <c r="KPU64" s="34"/>
      <c r="KPV64" s="34"/>
      <c r="KPW64" s="34"/>
      <c r="KPX64" s="34"/>
      <c r="KPY64" s="34"/>
      <c r="KPZ64" s="34"/>
      <c r="KQA64" s="34"/>
      <c r="KQB64" s="34"/>
      <c r="KQC64" s="34"/>
      <c r="KQD64" s="34"/>
      <c r="KQE64" s="34"/>
      <c r="KQF64" s="34"/>
      <c r="KQG64" s="34"/>
      <c r="KQH64" s="34"/>
      <c r="KQI64" s="34"/>
      <c r="KQJ64" s="34"/>
      <c r="KQK64" s="34"/>
      <c r="KQL64" s="34"/>
      <c r="KQM64" s="34"/>
      <c r="KQN64" s="34"/>
      <c r="KQO64" s="34"/>
      <c r="KQP64" s="34"/>
      <c r="KQQ64" s="34"/>
      <c r="KQR64" s="34"/>
      <c r="KQS64" s="34"/>
      <c r="KQT64" s="34"/>
      <c r="KQU64" s="34"/>
      <c r="KQV64" s="34"/>
      <c r="KQW64" s="34"/>
      <c r="KQX64" s="34"/>
      <c r="KQY64" s="34"/>
      <c r="KQZ64" s="34"/>
      <c r="KRA64" s="34"/>
      <c r="KRB64" s="34"/>
      <c r="KRC64" s="34"/>
      <c r="KRD64" s="34"/>
      <c r="KRE64" s="34"/>
      <c r="KRF64" s="34"/>
      <c r="KRG64" s="34"/>
      <c r="KRH64" s="34"/>
      <c r="KRI64" s="34"/>
      <c r="KRJ64" s="34"/>
      <c r="KRK64" s="34"/>
      <c r="KRL64" s="34"/>
      <c r="KRM64" s="34"/>
      <c r="KRN64" s="34"/>
      <c r="KRO64" s="34"/>
      <c r="KRP64" s="34"/>
      <c r="KRQ64" s="34"/>
      <c r="KRR64" s="34"/>
      <c r="KRS64" s="34"/>
      <c r="KRT64" s="34"/>
      <c r="KRU64" s="34"/>
      <c r="KRV64" s="34"/>
      <c r="KRW64" s="34"/>
      <c r="KRX64" s="34"/>
      <c r="KRY64" s="34"/>
      <c r="KRZ64" s="34"/>
      <c r="KSA64" s="34"/>
      <c r="KSB64" s="34"/>
      <c r="KSC64" s="34"/>
      <c r="KSD64" s="34"/>
      <c r="KSE64" s="34"/>
      <c r="KSF64" s="34"/>
      <c r="KSG64" s="34"/>
      <c r="KSH64" s="34"/>
      <c r="KSI64" s="34"/>
      <c r="KSJ64" s="34"/>
      <c r="KSK64" s="34"/>
      <c r="KSL64" s="34"/>
      <c r="KSM64" s="34"/>
      <c r="KSN64" s="34"/>
      <c r="KSO64" s="34"/>
      <c r="KSP64" s="34"/>
      <c r="KSQ64" s="34"/>
      <c r="KSR64" s="34"/>
      <c r="KSS64" s="34"/>
      <c r="KST64" s="34"/>
      <c r="KSU64" s="34"/>
      <c r="KSV64" s="34"/>
      <c r="KSW64" s="34"/>
      <c r="KSX64" s="34"/>
      <c r="KSY64" s="34"/>
      <c r="KSZ64" s="34"/>
      <c r="KTA64" s="34"/>
      <c r="KTB64" s="34"/>
      <c r="KTC64" s="34"/>
      <c r="KTD64" s="34"/>
      <c r="KTE64" s="34"/>
      <c r="KTF64" s="34"/>
      <c r="KTG64" s="34"/>
      <c r="KTH64" s="34"/>
      <c r="KTI64" s="34"/>
      <c r="KTJ64" s="34"/>
      <c r="KTK64" s="34"/>
      <c r="KTL64" s="34"/>
      <c r="KTM64" s="34"/>
      <c r="KTN64" s="34"/>
      <c r="KTO64" s="34"/>
      <c r="KTP64" s="34"/>
      <c r="KTQ64" s="34"/>
      <c r="KTR64" s="34"/>
      <c r="KTS64" s="34"/>
      <c r="KTT64" s="34"/>
      <c r="KTU64" s="34"/>
      <c r="KTV64" s="34"/>
      <c r="KTW64" s="34"/>
      <c r="KTX64" s="34"/>
      <c r="KTY64" s="34"/>
      <c r="KTZ64" s="34"/>
      <c r="KUA64" s="34"/>
      <c r="KUB64" s="34"/>
      <c r="KUC64" s="34"/>
      <c r="KUD64" s="34"/>
      <c r="KUE64" s="34"/>
      <c r="KUF64" s="34"/>
      <c r="KUG64" s="34"/>
      <c r="KUH64" s="34"/>
      <c r="KUI64" s="34"/>
      <c r="KUJ64" s="34"/>
      <c r="KUK64" s="34"/>
      <c r="KUL64" s="34"/>
      <c r="KUM64" s="34"/>
      <c r="KUN64" s="34"/>
      <c r="KUO64" s="34"/>
      <c r="KUP64" s="34"/>
      <c r="KUQ64" s="34"/>
      <c r="KUR64" s="34"/>
      <c r="KUS64" s="34"/>
      <c r="KUT64" s="34"/>
      <c r="KUU64" s="34"/>
      <c r="KUV64" s="34"/>
      <c r="KUW64" s="34"/>
      <c r="KUX64" s="34"/>
      <c r="KUY64" s="34"/>
      <c r="KUZ64" s="34"/>
      <c r="KVA64" s="34"/>
      <c r="KVB64" s="34"/>
      <c r="KVC64" s="34"/>
      <c r="KVD64" s="34"/>
      <c r="KVE64" s="34"/>
      <c r="KVF64" s="34"/>
      <c r="KVG64" s="34"/>
      <c r="KVH64" s="34"/>
      <c r="KVI64" s="34"/>
      <c r="KVJ64" s="34"/>
      <c r="KVK64" s="34"/>
      <c r="KVL64" s="34"/>
      <c r="KVM64" s="34"/>
      <c r="KVN64" s="34"/>
      <c r="KVO64" s="34"/>
      <c r="KVP64" s="34"/>
      <c r="KVQ64" s="34"/>
      <c r="KVR64" s="34"/>
      <c r="KVS64" s="34"/>
      <c r="KVT64" s="34"/>
      <c r="KVU64" s="34"/>
      <c r="KVV64" s="34"/>
      <c r="KVW64" s="34"/>
      <c r="KVX64" s="34"/>
      <c r="KVY64" s="34"/>
      <c r="KVZ64" s="34"/>
      <c r="KWA64" s="34"/>
      <c r="KWB64" s="34"/>
      <c r="KWC64" s="34"/>
      <c r="KWD64" s="34"/>
      <c r="KWE64" s="34"/>
      <c r="KWF64" s="34"/>
      <c r="KWG64" s="34"/>
      <c r="KWH64" s="34"/>
      <c r="KWI64" s="34"/>
      <c r="KWJ64" s="34"/>
      <c r="KWK64" s="34"/>
      <c r="KWL64" s="34"/>
      <c r="KWM64" s="34"/>
      <c r="KWN64" s="34"/>
      <c r="KWO64" s="34"/>
      <c r="KWP64" s="34"/>
      <c r="KWQ64" s="34"/>
      <c r="KWR64" s="34"/>
      <c r="KWS64" s="34"/>
      <c r="KWT64" s="34"/>
      <c r="KWU64" s="34"/>
      <c r="KWV64" s="34"/>
      <c r="KWW64" s="34"/>
      <c r="KWX64" s="34"/>
      <c r="KWY64" s="34"/>
      <c r="KWZ64" s="34"/>
      <c r="KXA64" s="34"/>
      <c r="KXB64" s="34"/>
      <c r="KXC64" s="34"/>
      <c r="KXD64" s="34"/>
      <c r="KXE64" s="34"/>
      <c r="KXF64" s="34"/>
      <c r="KXG64" s="34"/>
      <c r="KXH64" s="34"/>
      <c r="KXI64" s="34"/>
      <c r="KXJ64" s="34"/>
      <c r="KXK64" s="34"/>
      <c r="KXL64" s="34"/>
      <c r="KXM64" s="34"/>
      <c r="KXN64" s="34"/>
      <c r="KXO64" s="34"/>
      <c r="KXP64" s="34"/>
      <c r="KXQ64" s="34"/>
      <c r="KXR64" s="34"/>
      <c r="KXS64" s="34"/>
      <c r="KXT64" s="34"/>
      <c r="KXU64" s="34"/>
      <c r="KXV64" s="34"/>
      <c r="KXW64" s="34"/>
      <c r="KXX64" s="34"/>
      <c r="KXY64" s="34"/>
      <c r="KXZ64" s="34"/>
      <c r="KYA64" s="34"/>
      <c r="KYB64" s="34"/>
      <c r="KYC64" s="34"/>
      <c r="KYD64" s="34"/>
      <c r="KYE64" s="34"/>
      <c r="KYF64" s="34"/>
      <c r="KYG64" s="34"/>
      <c r="KYH64" s="34"/>
      <c r="KYI64" s="34"/>
      <c r="KYJ64" s="34"/>
      <c r="KYK64" s="34"/>
      <c r="KYL64" s="34"/>
      <c r="KYM64" s="34"/>
      <c r="KYN64" s="34"/>
      <c r="KYO64" s="34"/>
      <c r="KYP64" s="34"/>
      <c r="KYQ64" s="34"/>
      <c r="KYR64" s="34"/>
      <c r="KYS64" s="34"/>
      <c r="KYT64" s="34"/>
      <c r="KYU64" s="34"/>
      <c r="KYV64" s="34"/>
      <c r="KYW64" s="34"/>
      <c r="KYX64" s="34"/>
      <c r="KYY64" s="34"/>
      <c r="KYZ64" s="34"/>
      <c r="KZA64" s="34"/>
      <c r="KZB64" s="34"/>
      <c r="KZC64" s="34"/>
      <c r="KZD64" s="34"/>
      <c r="KZE64" s="34"/>
      <c r="KZF64" s="34"/>
      <c r="KZG64" s="34"/>
      <c r="KZH64" s="34"/>
      <c r="KZI64" s="34"/>
      <c r="KZJ64" s="34"/>
      <c r="KZK64" s="34"/>
      <c r="KZL64" s="34"/>
      <c r="KZM64" s="34"/>
      <c r="KZN64" s="34"/>
      <c r="KZO64" s="34"/>
      <c r="KZP64" s="34"/>
      <c r="KZQ64" s="34"/>
      <c r="KZR64" s="34"/>
      <c r="KZS64" s="34"/>
      <c r="KZT64" s="34"/>
      <c r="KZU64" s="34"/>
      <c r="KZV64" s="34"/>
      <c r="KZW64" s="34"/>
      <c r="KZX64" s="34"/>
      <c r="KZY64" s="34"/>
      <c r="KZZ64" s="34"/>
      <c r="LAA64" s="34"/>
      <c r="LAB64" s="34"/>
      <c r="LAC64" s="34"/>
      <c r="LAD64" s="34"/>
      <c r="LAE64" s="34"/>
      <c r="LAF64" s="34"/>
      <c r="LAG64" s="34"/>
      <c r="LAH64" s="34"/>
      <c r="LAI64" s="34"/>
      <c r="LAJ64" s="34"/>
      <c r="LAK64" s="34"/>
      <c r="LAL64" s="34"/>
      <c r="LAM64" s="34"/>
      <c r="LAN64" s="34"/>
      <c r="LAO64" s="34"/>
      <c r="LAP64" s="34"/>
      <c r="LAQ64" s="34"/>
      <c r="LAR64" s="34"/>
      <c r="LAS64" s="34"/>
      <c r="LAT64" s="34"/>
      <c r="LAU64" s="34"/>
      <c r="LAV64" s="34"/>
      <c r="LAW64" s="34"/>
      <c r="LAX64" s="34"/>
      <c r="LAY64" s="34"/>
      <c r="LAZ64" s="34"/>
      <c r="LBA64" s="34"/>
      <c r="LBB64" s="34"/>
      <c r="LBC64" s="34"/>
      <c r="LBD64" s="34"/>
      <c r="LBE64" s="34"/>
      <c r="LBF64" s="34"/>
      <c r="LBG64" s="34"/>
      <c r="LBH64" s="34"/>
      <c r="LBI64" s="34"/>
      <c r="LBJ64" s="34"/>
      <c r="LBK64" s="34"/>
      <c r="LBL64" s="34"/>
      <c r="LBM64" s="34"/>
      <c r="LBN64" s="34"/>
      <c r="LBO64" s="34"/>
      <c r="LBP64" s="34"/>
      <c r="LBQ64" s="34"/>
      <c r="LBR64" s="34"/>
      <c r="LBS64" s="34"/>
      <c r="LBT64" s="34"/>
      <c r="LBU64" s="34"/>
      <c r="LBV64" s="34"/>
      <c r="LBW64" s="34"/>
      <c r="LBX64" s="34"/>
      <c r="LBY64" s="34"/>
      <c r="LBZ64" s="34"/>
      <c r="LCA64" s="34"/>
      <c r="LCB64" s="34"/>
      <c r="LCC64" s="34"/>
      <c r="LCD64" s="34"/>
      <c r="LCE64" s="34"/>
      <c r="LCF64" s="34"/>
      <c r="LCG64" s="34"/>
      <c r="LCH64" s="34"/>
      <c r="LCI64" s="34"/>
      <c r="LCJ64" s="34"/>
      <c r="LCK64" s="34"/>
      <c r="LCL64" s="34"/>
      <c r="LCM64" s="34"/>
      <c r="LCN64" s="34"/>
      <c r="LCO64" s="34"/>
      <c r="LCP64" s="34"/>
      <c r="LCQ64" s="34"/>
      <c r="LCR64" s="34"/>
      <c r="LCS64" s="34"/>
      <c r="LCT64" s="34"/>
      <c r="LCU64" s="34"/>
      <c r="LCV64" s="34"/>
      <c r="LCW64" s="34"/>
      <c r="LCX64" s="34"/>
      <c r="LCY64" s="34"/>
      <c r="LCZ64" s="34"/>
      <c r="LDA64" s="34"/>
      <c r="LDB64" s="34"/>
      <c r="LDC64" s="34"/>
      <c r="LDD64" s="34"/>
      <c r="LDE64" s="34"/>
      <c r="LDF64" s="34"/>
      <c r="LDG64" s="34"/>
      <c r="LDH64" s="34"/>
      <c r="LDI64" s="34"/>
      <c r="LDJ64" s="34"/>
      <c r="LDK64" s="34"/>
      <c r="LDL64" s="34"/>
      <c r="LDM64" s="34"/>
      <c r="LDN64" s="34"/>
      <c r="LDO64" s="34"/>
      <c r="LDP64" s="34"/>
      <c r="LDQ64" s="34"/>
      <c r="LDR64" s="34"/>
      <c r="LDS64" s="34"/>
      <c r="LDT64" s="34"/>
      <c r="LDU64" s="34"/>
      <c r="LDV64" s="34"/>
      <c r="LDW64" s="34"/>
      <c r="LDX64" s="34"/>
      <c r="LDY64" s="34"/>
      <c r="LDZ64" s="34"/>
      <c r="LEA64" s="34"/>
      <c r="LEB64" s="34"/>
      <c r="LEC64" s="34"/>
      <c r="LED64" s="34"/>
      <c r="LEE64" s="34"/>
      <c r="LEF64" s="34"/>
      <c r="LEG64" s="34"/>
      <c r="LEH64" s="34"/>
      <c r="LEI64" s="34"/>
      <c r="LEJ64" s="34"/>
      <c r="LEK64" s="34"/>
      <c r="LEL64" s="34"/>
      <c r="LEM64" s="34"/>
      <c r="LEN64" s="34"/>
      <c r="LEO64" s="34"/>
      <c r="LEP64" s="34"/>
      <c r="LEQ64" s="34"/>
      <c r="LER64" s="34"/>
      <c r="LES64" s="34"/>
      <c r="LET64" s="34"/>
      <c r="LEU64" s="34"/>
      <c r="LEV64" s="34"/>
      <c r="LEW64" s="34"/>
      <c r="LEX64" s="34"/>
      <c r="LEY64" s="34"/>
      <c r="LEZ64" s="34"/>
      <c r="LFA64" s="34"/>
      <c r="LFB64" s="34"/>
      <c r="LFC64" s="34"/>
      <c r="LFD64" s="34"/>
      <c r="LFE64" s="34"/>
      <c r="LFF64" s="34"/>
      <c r="LFG64" s="34"/>
      <c r="LFH64" s="34"/>
      <c r="LFI64" s="34"/>
      <c r="LFJ64" s="34"/>
      <c r="LFK64" s="34"/>
      <c r="LFL64" s="34"/>
      <c r="LFM64" s="34"/>
      <c r="LFN64" s="34"/>
      <c r="LFO64" s="34"/>
      <c r="LFP64" s="34"/>
      <c r="LFQ64" s="34"/>
      <c r="LFR64" s="34"/>
      <c r="LFS64" s="34"/>
      <c r="LFT64" s="34"/>
      <c r="LFU64" s="34"/>
      <c r="LFV64" s="34"/>
      <c r="LFW64" s="34"/>
      <c r="LFX64" s="34"/>
      <c r="LFY64" s="34"/>
      <c r="LFZ64" s="34"/>
      <c r="LGA64" s="34"/>
      <c r="LGB64" s="34"/>
      <c r="LGC64" s="34"/>
      <c r="LGD64" s="34"/>
      <c r="LGE64" s="34"/>
      <c r="LGF64" s="34"/>
      <c r="LGG64" s="34"/>
      <c r="LGH64" s="34"/>
      <c r="LGI64" s="34"/>
      <c r="LGJ64" s="34"/>
      <c r="LGK64" s="34"/>
      <c r="LGL64" s="34"/>
      <c r="LGM64" s="34"/>
      <c r="LGN64" s="34"/>
      <c r="LGO64" s="34"/>
      <c r="LGP64" s="34"/>
      <c r="LGQ64" s="34"/>
      <c r="LGR64" s="34"/>
      <c r="LGS64" s="34"/>
      <c r="LGT64" s="34"/>
      <c r="LGU64" s="34"/>
      <c r="LGV64" s="34"/>
      <c r="LGW64" s="34"/>
      <c r="LGX64" s="34"/>
      <c r="LGY64" s="34"/>
      <c r="LGZ64" s="34"/>
      <c r="LHA64" s="34"/>
      <c r="LHB64" s="34"/>
      <c r="LHC64" s="34"/>
      <c r="LHD64" s="34"/>
      <c r="LHE64" s="34"/>
      <c r="LHF64" s="34"/>
      <c r="LHG64" s="34"/>
      <c r="LHH64" s="34"/>
      <c r="LHI64" s="34"/>
      <c r="LHJ64" s="34"/>
      <c r="LHK64" s="34"/>
      <c r="LHL64" s="34"/>
      <c r="LHM64" s="34"/>
      <c r="LHN64" s="34"/>
      <c r="LHO64" s="34"/>
      <c r="LHP64" s="34"/>
      <c r="LHQ64" s="34"/>
      <c r="LHR64" s="34"/>
      <c r="LHS64" s="34"/>
      <c r="LHT64" s="34"/>
      <c r="LHU64" s="34"/>
      <c r="LHV64" s="34"/>
      <c r="LHW64" s="34"/>
      <c r="LHX64" s="34"/>
      <c r="LHY64" s="34"/>
      <c r="LHZ64" s="34"/>
      <c r="LIA64" s="34"/>
      <c r="LIB64" s="34"/>
      <c r="LIC64" s="34"/>
      <c r="LID64" s="34"/>
      <c r="LIE64" s="34"/>
      <c r="LIF64" s="34"/>
      <c r="LIG64" s="34"/>
      <c r="LIH64" s="34"/>
      <c r="LII64" s="34"/>
      <c r="LIJ64" s="34"/>
      <c r="LIK64" s="34"/>
      <c r="LIL64" s="34"/>
      <c r="LIM64" s="34"/>
      <c r="LIN64" s="34"/>
      <c r="LIO64" s="34"/>
      <c r="LIP64" s="34"/>
      <c r="LIQ64" s="34"/>
      <c r="LIR64" s="34"/>
      <c r="LIS64" s="34"/>
      <c r="LIT64" s="34"/>
      <c r="LIU64" s="34"/>
      <c r="LIV64" s="34"/>
      <c r="LIW64" s="34"/>
      <c r="LIX64" s="34"/>
      <c r="LIY64" s="34"/>
      <c r="LIZ64" s="34"/>
      <c r="LJA64" s="34"/>
      <c r="LJB64" s="34"/>
      <c r="LJC64" s="34"/>
      <c r="LJD64" s="34"/>
      <c r="LJE64" s="34"/>
      <c r="LJF64" s="34"/>
      <c r="LJG64" s="34"/>
      <c r="LJH64" s="34"/>
      <c r="LJI64" s="34"/>
      <c r="LJJ64" s="34"/>
      <c r="LJK64" s="34"/>
      <c r="LJL64" s="34"/>
      <c r="LJM64" s="34"/>
      <c r="LJN64" s="34"/>
      <c r="LJO64" s="34"/>
      <c r="LJP64" s="34"/>
      <c r="LJQ64" s="34"/>
      <c r="LJR64" s="34"/>
      <c r="LJS64" s="34"/>
      <c r="LJT64" s="34"/>
      <c r="LJU64" s="34"/>
      <c r="LJV64" s="34"/>
      <c r="LJW64" s="34"/>
      <c r="LJX64" s="34"/>
      <c r="LJY64" s="34"/>
      <c r="LJZ64" s="34"/>
      <c r="LKA64" s="34"/>
      <c r="LKB64" s="34"/>
      <c r="LKC64" s="34"/>
      <c r="LKD64" s="34"/>
      <c r="LKE64" s="34"/>
      <c r="LKF64" s="34"/>
      <c r="LKG64" s="34"/>
      <c r="LKH64" s="34"/>
      <c r="LKI64" s="34"/>
      <c r="LKJ64" s="34"/>
      <c r="LKK64" s="34"/>
      <c r="LKL64" s="34"/>
      <c r="LKM64" s="34"/>
      <c r="LKN64" s="34"/>
      <c r="LKO64" s="34"/>
      <c r="LKP64" s="34"/>
      <c r="LKQ64" s="34"/>
      <c r="LKR64" s="34"/>
      <c r="LKS64" s="34"/>
      <c r="LKT64" s="34"/>
      <c r="LKU64" s="34"/>
      <c r="LKV64" s="34"/>
      <c r="LKW64" s="34"/>
      <c r="LKX64" s="34"/>
      <c r="LKY64" s="34"/>
      <c r="LKZ64" s="34"/>
      <c r="LLA64" s="34"/>
      <c r="LLB64" s="34"/>
      <c r="LLC64" s="34"/>
      <c r="LLD64" s="34"/>
      <c r="LLE64" s="34"/>
      <c r="LLF64" s="34"/>
      <c r="LLG64" s="34"/>
      <c r="LLH64" s="34"/>
      <c r="LLI64" s="34"/>
      <c r="LLJ64" s="34"/>
      <c r="LLK64" s="34"/>
      <c r="LLL64" s="34"/>
      <c r="LLM64" s="34"/>
      <c r="LLN64" s="34"/>
      <c r="LLO64" s="34"/>
      <c r="LLP64" s="34"/>
      <c r="LLQ64" s="34"/>
      <c r="LLR64" s="34"/>
      <c r="LLS64" s="34"/>
      <c r="LLT64" s="34"/>
      <c r="LLU64" s="34"/>
      <c r="LLV64" s="34"/>
      <c r="LLW64" s="34"/>
      <c r="LLX64" s="34"/>
      <c r="LLY64" s="34"/>
      <c r="LLZ64" s="34"/>
      <c r="LMA64" s="34"/>
      <c r="LMB64" s="34"/>
      <c r="LMC64" s="34"/>
      <c r="LMD64" s="34"/>
      <c r="LME64" s="34"/>
      <c r="LMF64" s="34"/>
      <c r="LMG64" s="34"/>
      <c r="LMH64" s="34"/>
      <c r="LMI64" s="34"/>
      <c r="LMJ64" s="34"/>
      <c r="LMK64" s="34"/>
      <c r="LML64" s="34"/>
      <c r="LMM64" s="34"/>
      <c r="LMN64" s="34"/>
      <c r="LMO64" s="34"/>
      <c r="LMP64" s="34"/>
      <c r="LMQ64" s="34"/>
      <c r="LMR64" s="34"/>
      <c r="LMS64" s="34"/>
      <c r="LMT64" s="34"/>
      <c r="LMU64" s="34"/>
      <c r="LMV64" s="34"/>
      <c r="LMW64" s="34"/>
      <c r="LMX64" s="34"/>
      <c r="LMY64" s="34"/>
      <c r="LMZ64" s="34"/>
      <c r="LNA64" s="34"/>
      <c r="LNB64" s="34"/>
      <c r="LNC64" s="34"/>
      <c r="LND64" s="34"/>
      <c r="LNE64" s="34"/>
      <c r="LNF64" s="34"/>
      <c r="LNG64" s="34"/>
      <c r="LNH64" s="34"/>
      <c r="LNI64" s="34"/>
      <c r="LNJ64" s="34"/>
      <c r="LNK64" s="34"/>
      <c r="LNL64" s="34"/>
      <c r="LNM64" s="34"/>
      <c r="LNN64" s="34"/>
      <c r="LNO64" s="34"/>
      <c r="LNP64" s="34"/>
      <c r="LNQ64" s="34"/>
      <c r="LNR64" s="34"/>
      <c r="LNS64" s="34"/>
      <c r="LNT64" s="34"/>
      <c r="LNU64" s="34"/>
      <c r="LNV64" s="34"/>
      <c r="LNW64" s="34"/>
      <c r="LNX64" s="34"/>
      <c r="LNY64" s="34"/>
      <c r="LNZ64" s="34"/>
      <c r="LOA64" s="34"/>
      <c r="LOB64" s="34"/>
      <c r="LOC64" s="34"/>
      <c r="LOD64" s="34"/>
      <c r="LOE64" s="34"/>
      <c r="LOF64" s="34"/>
      <c r="LOG64" s="34"/>
      <c r="LOH64" s="34"/>
      <c r="LOI64" s="34"/>
      <c r="LOJ64" s="34"/>
      <c r="LOK64" s="34"/>
      <c r="LOL64" s="34"/>
      <c r="LOM64" s="34"/>
      <c r="LON64" s="34"/>
      <c r="LOO64" s="34"/>
      <c r="LOP64" s="34"/>
      <c r="LOQ64" s="34"/>
      <c r="LOR64" s="34"/>
      <c r="LOS64" s="34"/>
      <c r="LOT64" s="34"/>
      <c r="LOU64" s="34"/>
      <c r="LOV64" s="34"/>
      <c r="LOW64" s="34"/>
      <c r="LOX64" s="34"/>
      <c r="LOY64" s="34"/>
      <c r="LOZ64" s="34"/>
      <c r="LPA64" s="34"/>
      <c r="LPB64" s="34"/>
      <c r="LPC64" s="34"/>
      <c r="LPD64" s="34"/>
      <c r="LPE64" s="34"/>
      <c r="LPF64" s="34"/>
      <c r="LPG64" s="34"/>
      <c r="LPH64" s="34"/>
      <c r="LPI64" s="34"/>
      <c r="LPJ64" s="34"/>
      <c r="LPK64" s="34"/>
      <c r="LPL64" s="34"/>
      <c r="LPM64" s="34"/>
      <c r="LPN64" s="34"/>
      <c r="LPO64" s="34"/>
      <c r="LPP64" s="34"/>
      <c r="LPQ64" s="34"/>
      <c r="LPR64" s="34"/>
      <c r="LPS64" s="34"/>
      <c r="LPT64" s="34"/>
      <c r="LPU64" s="34"/>
      <c r="LPV64" s="34"/>
      <c r="LPW64" s="34"/>
      <c r="LPX64" s="34"/>
      <c r="LPY64" s="34"/>
      <c r="LPZ64" s="34"/>
      <c r="LQA64" s="34"/>
      <c r="LQB64" s="34"/>
      <c r="LQC64" s="34"/>
      <c r="LQD64" s="34"/>
      <c r="LQE64" s="34"/>
      <c r="LQF64" s="34"/>
      <c r="LQG64" s="34"/>
      <c r="LQH64" s="34"/>
      <c r="LQI64" s="34"/>
      <c r="LQJ64" s="34"/>
      <c r="LQK64" s="34"/>
      <c r="LQL64" s="34"/>
      <c r="LQM64" s="34"/>
      <c r="LQN64" s="34"/>
      <c r="LQO64" s="34"/>
      <c r="LQP64" s="34"/>
      <c r="LQQ64" s="34"/>
      <c r="LQR64" s="34"/>
      <c r="LQS64" s="34"/>
      <c r="LQT64" s="34"/>
      <c r="LQU64" s="34"/>
      <c r="LQV64" s="34"/>
      <c r="LQW64" s="34"/>
      <c r="LQX64" s="34"/>
      <c r="LQY64" s="34"/>
      <c r="LQZ64" s="34"/>
      <c r="LRA64" s="34"/>
      <c r="LRB64" s="34"/>
      <c r="LRC64" s="34"/>
      <c r="LRD64" s="34"/>
      <c r="LRE64" s="34"/>
      <c r="LRF64" s="34"/>
      <c r="LRG64" s="34"/>
      <c r="LRH64" s="34"/>
      <c r="LRI64" s="34"/>
      <c r="LRJ64" s="34"/>
      <c r="LRK64" s="34"/>
      <c r="LRL64" s="34"/>
      <c r="LRM64" s="34"/>
      <c r="LRN64" s="34"/>
      <c r="LRO64" s="34"/>
      <c r="LRP64" s="34"/>
      <c r="LRQ64" s="34"/>
      <c r="LRR64" s="34"/>
      <c r="LRS64" s="34"/>
      <c r="LRT64" s="34"/>
      <c r="LRU64" s="34"/>
      <c r="LRV64" s="34"/>
      <c r="LRW64" s="34"/>
      <c r="LRX64" s="34"/>
      <c r="LRY64" s="34"/>
      <c r="LRZ64" s="34"/>
      <c r="LSA64" s="34"/>
      <c r="LSB64" s="34"/>
      <c r="LSC64" s="34"/>
      <c r="LSD64" s="34"/>
      <c r="LSE64" s="34"/>
      <c r="LSF64" s="34"/>
      <c r="LSG64" s="34"/>
      <c r="LSH64" s="34"/>
      <c r="LSI64" s="34"/>
      <c r="LSJ64" s="34"/>
      <c r="LSK64" s="34"/>
      <c r="LSL64" s="34"/>
      <c r="LSM64" s="34"/>
      <c r="LSN64" s="34"/>
      <c r="LSO64" s="34"/>
      <c r="LSP64" s="34"/>
      <c r="LSQ64" s="34"/>
      <c r="LSR64" s="34"/>
      <c r="LSS64" s="34"/>
      <c r="LST64" s="34"/>
      <c r="LSU64" s="34"/>
      <c r="LSV64" s="34"/>
      <c r="LSW64" s="34"/>
      <c r="LSX64" s="34"/>
      <c r="LSY64" s="34"/>
      <c r="LSZ64" s="34"/>
      <c r="LTA64" s="34"/>
      <c r="LTB64" s="34"/>
      <c r="LTC64" s="34"/>
      <c r="LTD64" s="34"/>
      <c r="LTE64" s="34"/>
      <c r="LTF64" s="34"/>
      <c r="LTG64" s="34"/>
      <c r="LTH64" s="34"/>
      <c r="LTI64" s="34"/>
      <c r="LTJ64" s="34"/>
      <c r="LTK64" s="34"/>
      <c r="LTL64" s="34"/>
      <c r="LTM64" s="34"/>
      <c r="LTN64" s="34"/>
      <c r="LTO64" s="34"/>
      <c r="LTP64" s="34"/>
      <c r="LTQ64" s="34"/>
      <c r="LTR64" s="34"/>
      <c r="LTS64" s="34"/>
      <c r="LTT64" s="34"/>
      <c r="LTU64" s="34"/>
      <c r="LTV64" s="34"/>
      <c r="LTW64" s="34"/>
      <c r="LTX64" s="34"/>
      <c r="LTY64" s="34"/>
      <c r="LTZ64" s="34"/>
      <c r="LUA64" s="34"/>
      <c r="LUB64" s="34"/>
      <c r="LUC64" s="34"/>
      <c r="LUD64" s="34"/>
      <c r="LUE64" s="34"/>
      <c r="LUF64" s="34"/>
      <c r="LUG64" s="34"/>
      <c r="LUH64" s="34"/>
      <c r="LUI64" s="34"/>
      <c r="LUJ64" s="34"/>
      <c r="LUK64" s="34"/>
      <c r="LUL64" s="34"/>
      <c r="LUM64" s="34"/>
      <c r="LUN64" s="34"/>
      <c r="LUO64" s="34"/>
      <c r="LUP64" s="34"/>
      <c r="LUQ64" s="34"/>
      <c r="LUR64" s="34"/>
      <c r="LUS64" s="34"/>
      <c r="LUT64" s="34"/>
      <c r="LUU64" s="34"/>
      <c r="LUV64" s="34"/>
      <c r="LUW64" s="34"/>
      <c r="LUX64" s="34"/>
      <c r="LUY64" s="34"/>
      <c r="LUZ64" s="34"/>
      <c r="LVA64" s="34"/>
      <c r="LVB64" s="34"/>
      <c r="LVC64" s="34"/>
      <c r="LVD64" s="34"/>
      <c r="LVE64" s="34"/>
      <c r="LVF64" s="34"/>
      <c r="LVG64" s="34"/>
      <c r="LVH64" s="34"/>
      <c r="LVI64" s="34"/>
      <c r="LVJ64" s="34"/>
      <c r="LVK64" s="34"/>
      <c r="LVL64" s="34"/>
      <c r="LVM64" s="34"/>
      <c r="LVN64" s="34"/>
      <c r="LVO64" s="34"/>
      <c r="LVP64" s="34"/>
      <c r="LVQ64" s="34"/>
      <c r="LVR64" s="34"/>
      <c r="LVS64" s="34"/>
      <c r="LVT64" s="34"/>
      <c r="LVU64" s="34"/>
      <c r="LVV64" s="34"/>
      <c r="LVW64" s="34"/>
      <c r="LVX64" s="34"/>
      <c r="LVY64" s="34"/>
      <c r="LVZ64" s="34"/>
      <c r="LWA64" s="34"/>
      <c r="LWB64" s="34"/>
      <c r="LWC64" s="34"/>
      <c r="LWD64" s="34"/>
      <c r="LWE64" s="34"/>
      <c r="LWF64" s="34"/>
      <c r="LWG64" s="34"/>
      <c r="LWH64" s="34"/>
      <c r="LWI64" s="34"/>
      <c r="LWJ64" s="34"/>
      <c r="LWK64" s="34"/>
      <c r="LWL64" s="34"/>
      <c r="LWM64" s="34"/>
      <c r="LWN64" s="34"/>
      <c r="LWO64" s="34"/>
      <c r="LWP64" s="34"/>
      <c r="LWQ64" s="34"/>
      <c r="LWR64" s="34"/>
      <c r="LWS64" s="34"/>
      <c r="LWT64" s="34"/>
      <c r="LWU64" s="34"/>
      <c r="LWV64" s="34"/>
      <c r="LWW64" s="34"/>
      <c r="LWX64" s="34"/>
      <c r="LWY64" s="34"/>
      <c r="LWZ64" s="34"/>
      <c r="LXA64" s="34"/>
      <c r="LXB64" s="34"/>
      <c r="LXC64" s="34"/>
      <c r="LXD64" s="34"/>
      <c r="LXE64" s="34"/>
      <c r="LXF64" s="34"/>
      <c r="LXG64" s="34"/>
      <c r="LXH64" s="34"/>
      <c r="LXI64" s="34"/>
      <c r="LXJ64" s="34"/>
      <c r="LXK64" s="34"/>
      <c r="LXL64" s="34"/>
      <c r="LXM64" s="34"/>
      <c r="LXN64" s="34"/>
      <c r="LXO64" s="34"/>
      <c r="LXP64" s="34"/>
      <c r="LXQ64" s="34"/>
      <c r="LXR64" s="34"/>
      <c r="LXS64" s="34"/>
      <c r="LXT64" s="34"/>
      <c r="LXU64" s="34"/>
      <c r="LXV64" s="34"/>
      <c r="LXW64" s="34"/>
      <c r="LXX64" s="34"/>
      <c r="LXY64" s="34"/>
      <c r="LXZ64" s="34"/>
      <c r="LYA64" s="34"/>
      <c r="LYB64" s="34"/>
      <c r="LYC64" s="34"/>
      <c r="LYD64" s="34"/>
      <c r="LYE64" s="34"/>
      <c r="LYF64" s="34"/>
      <c r="LYG64" s="34"/>
      <c r="LYH64" s="34"/>
      <c r="LYI64" s="34"/>
      <c r="LYJ64" s="34"/>
      <c r="LYK64" s="34"/>
      <c r="LYL64" s="34"/>
      <c r="LYM64" s="34"/>
      <c r="LYN64" s="34"/>
      <c r="LYO64" s="34"/>
      <c r="LYP64" s="34"/>
      <c r="LYQ64" s="34"/>
      <c r="LYR64" s="34"/>
      <c r="LYS64" s="34"/>
      <c r="LYT64" s="34"/>
      <c r="LYU64" s="34"/>
      <c r="LYV64" s="34"/>
      <c r="LYW64" s="34"/>
      <c r="LYX64" s="34"/>
      <c r="LYY64" s="34"/>
      <c r="LYZ64" s="34"/>
      <c r="LZA64" s="34"/>
      <c r="LZB64" s="34"/>
      <c r="LZC64" s="34"/>
      <c r="LZD64" s="34"/>
      <c r="LZE64" s="34"/>
      <c r="LZF64" s="34"/>
      <c r="LZG64" s="34"/>
      <c r="LZH64" s="34"/>
      <c r="LZI64" s="34"/>
      <c r="LZJ64" s="34"/>
      <c r="LZK64" s="34"/>
      <c r="LZL64" s="34"/>
      <c r="LZM64" s="34"/>
      <c r="LZN64" s="34"/>
      <c r="LZO64" s="34"/>
      <c r="LZP64" s="34"/>
      <c r="LZQ64" s="34"/>
      <c r="LZR64" s="34"/>
      <c r="LZS64" s="34"/>
      <c r="LZT64" s="34"/>
      <c r="LZU64" s="34"/>
      <c r="LZV64" s="34"/>
      <c r="LZW64" s="34"/>
      <c r="LZX64" s="34"/>
      <c r="LZY64" s="34"/>
      <c r="LZZ64" s="34"/>
      <c r="MAA64" s="34"/>
      <c r="MAB64" s="34"/>
      <c r="MAC64" s="34"/>
      <c r="MAD64" s="34"/>
      <c r="MAE64" s="34"/>
      <c r="MAF64" s="34"/>
      <c r="MAG64" s="34"/>
      <c r="MAH64" s="34"/>
      <c r="MAI64" s="34"/>
      <c r="MAJ64" s="34"/>
      <c r="MAK64" s="34"/>
      <c r="MAL64" s="34"/>
      <c r="MAM64" s="34"/>
      <c r="MAN64" s="34"/>
      <c r="MAO64" s="34"/>
      <c r="MAP64" s="34"/>
      <c r="MAQ64" s="34"/>
      <c r="MAR64" s="34"/>
      <c r="MAS64" s="34"/>
      <c r="MAT64" s="34"/>
      <c r="MAU64" s="34"/>
      <c r="MAV64" s="34"/>
      <c r="MAW64" s="34"/>
      <c r="MAX64" s="34"/>
      <c r="MAY64" s="34"/>
      <c r="MAZ64" s="34"/>
      <c r="MBA64" s="34"/>
      <c r="MBB64" s="34"/>
      <c r="MBC64" s="34"/>
      <c r="MBD64" s="34"/>
      <c r="MBE64" s="34"/>
      <c r="MBF64" s="34"/>
      <c r="MBG64" s="34"/>
      <c r="MBH64" s="34"/>
      <c r="MBI64" s="34"/>
      <c r="MBJ64" s="34"/>
      <c r="MBK64" s="34"/>
      <c r="MBL64" s="34"/>
      <c r="MBM64" s="34"/>
      <c r="MBN64" s="34"/>
      <c r="MBO64" s="34"/>
      <c r="MBP64" s="34"/>
      <c r="MBQ64" s="34"/>
      <c r="MBR64" s="34"/>
      <c r="MBS64" s="34"/>
      <c r="MBT64" s="34"/>
      <c r="MBU64" s="34"/>
      <c r="MBV64" s="34"/>
      <c r="MBW64" s="34"/>
      <c r="MBX64" s="34"/>
      <c r="MBY64" s="34"/>
      <c r="MBZ64" s="34"/>
      <c r="MCA64" s="34"/>
      <c r="MCB64" s="34"/>
      <c r="MCC64" s="34"/>
      <c r="MCD64" s="34"/>
      <c r="MCE64" s="34"/>
      <c r="MCF64" s="34"/>
      <c r="MCG64" s="34"/>
      <c r="MCH64" s="34"/>
      <c r="MCI64" s="34"/>
      <c r="MCJ64" s="34"/>
      <c r="MCK64" s="34"/>
      <c r="MCL64" s="34"/>
      <c r="MCM64" s="34"/>
      <c r="MCN64" s="34"/>
      <c r="MCO64" s="34"/>
      <c r="MCP64" s="34"/>
      <c r="MCQ64" s="34"/>
      <c r="MCR64" s="34"/>
      <c r="MCS64" s="34"/>
      <c r="MCT64" s="34"/>
      <c r="MCU64" s="34"/>
      <c r="MCV64" s="34"/>
      <c r="MCW64" s="34"/>
      <c r="MCX64" s="34"/>
      <c r="MCY64" s="34"/>
      <c r="MCZ64" s="34"/>
      <c r="MDA64" s="34"/>
      <c r="MDB64" s="34"/>
      <c r="MDC64" s="34"/>
      <c r="MDD64" s="34"/>
      <c r="MDE64" s="34"/>
      <c r="MDF64" s="34"/>
      <c r="MDG64" s="34"/>
      <c r="MDH64" s="34"/>
      <c r="MDI64" s="34"/>
      <c r="MDJ64" s="34"/>
      <c r="MDK64" s="34"/>
      <c r="MDL64" s="34"/>
      <c r="MDM64" s="34"/>
      <c r="MDN64" s="34"/>
      <c r="MDO64" s="34"/>
      <c r="MDP64" s="34"/>
      <c r="MDQ64" s="34"/>
      <c r="MDR64" s="34"/>
      <c r="MDS64" s="34"/>
      <c r="MDT64" s="34"/>
      <c r="MDU64" s="34"/>
      <c r="MDV64" s="34"/>
      <c r="MDW64" s="34"/>
      <c r="MDX64" s="34"/>
      <c r="MDY64" s="34"/>
      <c r="MDZ64" s="34"/>
      <c r="MEA64" s="34"/>
      <c r="MEB64" s="34"/>
      <c r="MEC64" s="34"/>
      <c r="MED64" s="34"/>
      <c r="MEE64" s="34"/>
      <c r="MEF64" s="34"/>
      <c r="MEG64" s="34"/>
      <c r="MEH64" s="34"/>
      <c r="MEI64" s="34"/>
      <c r="MEJ64" s="34"/>
      <c r="MEK64" s="34"/>
      <c r="MEL64" s="34"/>
      <c r="MEM64" s="34"/>
      <c r="MEN64" s="34"/>
      <c r="MEO64" s="34"/>
      <c r="MEP64" s="34"/>
      <c r="MEQ64" s="34"/>
      <c r="MER64" s="34"/>
      <c r="MES64" s="34"/>
      <c r="MET64" s="34"/>
      <c r="MEU64" s="34"/>
      <c r="MEV64" s="34"/>
      <c r="MEW64" s="34"/>
      <c r="MEX64" s="34"/>
      <c r="MEY64" s="34"/>
      <c r="MEZ64" s="34"/>
      <c r="MFA64" s="34"/>
      <c r="MFB64" s="34"/>
      <c r="MFC64" s="34"/>
      <c r="MFD64" s="34"/>
      <c r="MFE64" s="34"/>
      <c r="MFF64" s="34"/>
      <c r="MFG64" s="34"/>
      <c r="MFH64" s="34"/>
      <c r="MFI64" s="34"/>
      <c r="MFJ64" s="34"/>
      <c r="MFK64" s="34"/>
      <c r="MFL64" s="34"/>
      <c r="MFM64" s="34"/>
      <c r="MFN64" s="34"/>
      <c r="MFO64" s="34"/>
      <c r="MFP64" s="34"/>
      <c r="MFQ64" s="34"/>
      <c r="MFR64" s="34"/>
      <c r="MFS64" s="34"/>
      <c r="MFT64" s="34"/>
      <c r="MFU64" s="34"/>
      <c r="MFV64" s="34"/>
      <c r="MFW64" s="34"/>
      <c r="MFX64" s="34"/>
      <c r="MFY64" s="34"/>
      <c r="MFZ64" s="34"/>
      <c r="MGA64" s="34"/>
      <c r="MGB64" s="34"/>
      <c r="MGC64" s="34"/>
      <c r="MGD64" s="34"/>
      <c r="MGE64" s="34"/>
      <c r="MGF64" s="34"/>
      <c r="MGG64" s="34"/>
      <c r="MGH64" s="34"/>
      <c r="MGI64" s="34"/>
      <c r="MGJ64" s="34"/>
      <c r="MGK64" s="34"/>
      <c r="MGL64" s="34"/>
      <c r="MGM64" s="34"/>
      <c r="MGN64" s="34"/>
      <c r="MGO64" s="34"/>
      <c r="MGP64" s="34"/>
      <c r="MGQ64" s="34"/>
      <c r="MGR64" s="34"/>
      <c r="MGS64" s="34"/>
      <c r="MGT64" s="34"/>
      <c r="MGU64" s="34"/>
      <c r="MGV64" s="34"/>
      <c r="MGW64" s="34"/>
      <c r="MGX64" s="34"/>
      <c r="MGY64" s="34"/>
      <c r="MGZ64" s="34"/>
      <c r="MHA64" s="34"/>
      <c r="MHB64" s="34"/>
      <c r="MHC64" s="34"/>
      <c r="MHD64" s="34"/>
      <c r="MHE64" s="34"/>
      <c r="MHF64" s="34"/>
      <c r="MHG64" s="34"/>
      <c r="MHH64" s="34"/>
      <c r="MHI64" s="34"/>
      <c r="MHJ64" s="34"/>
      <c r="MHK64" s="34"/>
      <c r="MHL64" s="34"/>
      <c r="MHM64" s="34"/>
      <c r="MHN64" s="34"/>
      <c r="MHO64" s="34"/>
      <c r="MHP64" s="34"/>
      <c r="MHQ64" s="34"/>
      <c r="MHR64" s="34"/>
      <c r="MHS64" s="34"/>
      <c r="MHT64" s="34"/>
      <c r="MHU64" s="34"/>
      <c r="MHV64" s="34"/>
      <c r="MHW64" s="34"/>
      <c r="MHX64" s="34"/>
      <c r="MHY64" s="34"/>
      <c r="MHZ64" s="34"/>
      <c r="MIA64" s="34"/>
      <c r="MIB64" s="34"/>
      <c r="MIC64" s="34"/>
      <c r="MID64" s="34"/>
      <c r="MIE64" s="34"/>
      <c r="MIF64" s="34"/>
      <c r="MIG64" s="34"/>
      <c r="MIH64" s="34"/>
      <c r="MII64" s="34"/>
      <c r="MIJ64" s="34"/>
      <c r="MIK64" s="34"/>
      <c r="MIL64" s="34"/>
      <c r="MIM64" s="34"/>
      <c r="MIN64" s="34"/>
      <c r="MIO64" s="34"/>
      <c r="MIP64" s="34"/>
      <c r="MIQ64" s="34"/>
      <c r="MIR64" s="34"/>
      <c r="MIS64" s="34"/>
      <c r="MIT64" s="34"/>
      <c r="MIU64" s="34"/>
      <c r="MIV64" s="34"/>
      <c r="MIW64" s="34"/>
      <c r="MIX64" s="34"/>
      <c r="MIY64" s="34"/>
      <c r="MIZ64" s="34"/>
      <c r="MJA64" s="34"/>
      <c r="MJB64" s="34"/>
      <c r="MJC64" s="34"/>
      <c r="MJD64" s="34"/>
      <c r="MJE64" s="34"/>
      <c r="MJF64" s="34"/>
      <c r="MJG64" s="34"/>
      <c r="MJH64" s="34"/>
      <c r="MJI64" s="34"/>
      <c r="MJJ64" s="34"/>
      <c r="MJK64" s="34"/>
      <c r="MJL64" s="34"/>
      <c r="MJM64" s="34"/>
      <c r="MJN64" s="34"/>
      <c r="MJO64" s="34"/>
      <c r="MJP64" s="34"/>
      <c r="MJQ64" s="34"/>
      <c r="MJR64" s="34"/>
      <c r="MJS64" s="34"/>
      <c r="MJT64" s="34"/>
      <c r="MJU64" s="34"/>
      <c r="MJV64" s="34"/>
      <c r="MJW64" s="34"/>
      <c r="MJX64" s="34"/>
      <c r="MJY64" s="34"/>
      <c r="MJZ64" s="34"/>
      <c r="MKA64" s="34"/>
      <c r="MKB64" s="34"/>
      <c r="MKC64" s="34"/>
      <c r="MKD64" s="34"/>
      <c r="MKE64" s="34"/>
      <c r="MKF64" s="34"/>
      <c r="MKG64" s="34"/>
      <c r="MKH64" s="34"/>
      <c r="MKI64" s="34"/>
      <c r="MKJ64" s="34"/>
      <c r="MKK64" s="34"/>
      <c r="MKL64" s="34"/>
      <c r="MKM64" s="34"/>
      <c r="MKN64" s="34"/>
      <c r="MKO64" s="34"/>
      <c r="MKP64" s="34"/>
      <c r="MKQ64" s="34"/>
      <c r="MKR64" s="34"/>
      <c r="MKS64" s="34"/>
      <c r="MKT64" s="34"/>
      <c r="MKU64" s="34"/>
      <c r="MKV64" s="34"/>
      <c r="MKW64" s="34"/>
      <c r="MKX64" s="34"/>
      <c r="MKY64" s="34"/>
      <c r="MKZ64" s="34"/>
      <c r="MLA64" s="34"/>
      <c r="MLB64" s="34"/>
      <c r="MLC64" s="34"/>
      <c r="MLD64" s="34"/>
      <c r="MLE64" s="34"/>
      <c r="MLF64" s="34"/>
      <c r="MLG64" s="34"/>
      <c r="MLH64" s="34"/>
      <c r="MLI64" s="34"/>
      <c r="MLJ64" s="34"/>
      <c r="MLK64" s="34"/>
      <c r="MLL64" s="34"/>
      <c r="MLM64" s="34"/>
      <c r="MLN64" s="34"/>
      <c r="MLO64" s="34"/>
      <c r="MLP64" s="34"/>
      <c r="MLQ64" s="34"/>
      <c r="MLR64" s="34"/>
      <c r="MLS64" s="34"/>
      <c r="MLT64" s="34"/>
      <c r="MLU64" s="34"/>
      <c r="MLV64" s="34"/>
      <c r="MLW64" s="34"/>
      <c r="MLX64" s="34"/>
      <c r="MLY64" s="34"/>
      <c r="MLZ64" s="34"/>
      <c r="MMA64" s="34"/>
      <c r="MMB64" s="34"/>
      <c r="MMC64" s="34"/>
      <c r="MMD64" s="34"/>
      <c r="MME64" s="34"/>
      <c r="MMF64" s="34"/>
      <c r="MMG64" s="34"/>
      <c r="MMH64" s="34"/>
      <c r="MMI64" s="34"/>
      <c r="MMJ64" s="34"/>
      <c r="MMK64" s="34"/>
      <c r="MML64" s="34"/>
      <c r="MMM64" s="34"/>
      <c r="MMN64" s="34"/>
      <c r="MMO64" s="34"/>
      <c r="MMP64" s="34"/>
      <c r="MMQ64" s="34"/>
      <c r="MMR64" s="34"/>
      <c r="MMS64" s="34"/>
      <c r="MMT64" s="34"/>
      <c r="MMU64" s="34"/>
      <c r="MMV64" s="34"/>
      <c r="MMW64" s="34"/>
      <c r="MMX64" s="34"/>
      <c r="MMY64" s="34"/>
      <c r="MMZ64" s="34"/>
      <c r="MNA64" s="34"/>
      <c r="MNB64" s="34"/>
      <c r="MNC64" s="34"/>
      <c r="MND64" s="34"/>
      <c r="MNE64" s="34"/>
      <c r="MNF64" s="34"/>
      <c r="MNG64" s="34"/>
      <c r="MNH64" s="34"/>
      <c r="MNI64" s="34"/>
      <c r="MNJ64" s="34"/>
      <c r="MNK64" s="34"/>
      <c r="MNL64" s="34"/>
      <c r="MNM64" s="34"/>
      <c r="MNN64" s="34"/>
      <c r="MNO64" s="34"/>
      <c r="MNP64" s="34"/>
      <c r="MNQ64" s="34"/>
      <c r="MNR64" s="34"/>
      <c r="MNS64" s="34"/>
      <c r="MNT64" s="34"/>
      <c r="MNU64" s="34"/>
      <c r="MNV64" s="34"/>
      <c r="MNW64" s="34"/>
      <c r="MNX64" s="34"/>
      <c r="MNY64" s="34"/>
      <c r="MNZ64" s="34"/>
      <c r="MOA64" s="34"/>
      <c r="MOB64" s="34"/>
      <c r="MOC64" s="34"/>
      <c r="MOD64" s="34"/>
      <c r="MOE64" s="34"/>
      <c r="MOF64" s="34"/>
      <c r="MOG64" s="34"/>
      <c r="MOH64" s="34"/>
      <c r="MOI64" s="34"/>
      <c r="MOJ64" s="34"/>
      <c r="MOK64" s="34"/>
      <c r="MOL64" s="34"/>
      <c r="MOM64" s="34"/>
      <c r="MON64" s="34"/>
      <c r="MOO64" s="34"/>
      <c r="MOP64" s="34"/>
      <c r="MOQ64" s="34"/>
      <c r="MOR64" s="34"/>
      <c r="MOS64" s="34"/>
      <c r="MOT64" s="34"/>
      <c r="MOU64" s="34"/>
      <c r="MOV64" s="34"/>
      <c r="MOW64" s="34"/>
      <c r="MOX64" s="34"/>
      <c r="MOY64" s="34"/>
      <c r="MOZ64" s="34"/>
      <c r="MPA64" s="34"/>
      <c r="MPB64" s="34"/>
      <c r="MPC64" s="34"/>
      <c r="MPD64" s="34"/>
      <c r="MPE64" s="34"/>
      <c r="MPF64" s="34"/>
      <c r="MPG64" s="34"/>
      <c r="MPH64" s="34"/>
      <c r="MPI64" s="34"/>
      <c r="MPJ64" s="34"/>
      <c r="MPK64" s="34"/>
      <c r="MPL64" s="34"/>
      <c r="MPM64" s="34"/>
      <c r="MPN64" s="34"/>
      <c r="MPO64" s="34"/>
      <c r="MPP64" s="34"/>
      <c r="MPQ64" s="34"/>
      <c r="MPR64" s="34"/>
      <c r="MPS64" s="34"/>
      <c r="MPT64" s="34"/>
      <c r="MPU64" s="34"/>
      <c r="MPV64" s="34"/>
      <c r="MPW64" s="34"/>
      <c r="MPX64" s="34"/>
      <c r="MPY64" s="34"/>
      <c r="MPZ64" s="34"/>
      <c r="MQA64" s="34"/>
      <c r="MQB64" s="34"/>
      <c r="MQC64" s="34"/>
      <c r="MQD64" s="34"/>
      <c r="MQE64" s="34"/>
      <c r="MQF64" s="34"/>
      <c r="MQG64" s="34"/>
      <c r="MQH64" s="34"/>
      <c r="MQI64" s="34"/>
      <c r="MQJ64" s="34"/>
      <c r="MQK64" s="34"/>
      <c r="MQL64" s="34"/>
      <c r="MQM64" s="34"/>
      <c r="MQN64" s="34"/>
      <c r="MQO64" s="34"/>
      <c r="MQP64" s="34"/>
      <c r="MQQ64" s="34"/>
      <c r="MQR64" s="34"/>
      <c r="MQS64" s="34"/>
      <c r="MQT64" s="34"/>
      <c r="MQU64" s="34"/>
      <c r="MQV64" s="34"/>
      <c r="MQW64" s="34"/>
      <c r="MQX64" s="34"/>
      <c r="MQY64" s="34"/>
      <c r="MQZ64" s="34"/>
      <c r="MRA64" s="34"/>
      <c r="MRB64" s="34"/>
      <c r="MRC64" s="34"/>
      <c r="MRD64" s="34"/>
      <c r="MRE64" s="34"/>
      <c r="MRF64" s="34"/>
      <c r="MRG64" s="34"/>
      <c r="MRH64" s="34"/>
      <c r="MRI64" s="34"/>
      <c r="MRJ64" s="34"/>
      <c r="MRK64" s="34"/>
      <c r="MRL64" s="34"/>
      <c r="MRM64" s="34"/>
      <c r="MRN64" s="34"/>
      <c r="MRO64" s="34"/>
      <c r="MRP64" s="34"/>
      <c r="MRQ64" s="34"/>
      <c r="MRR64" s="34"/>
      <c r="MRS64" s="34"/>
      <c r="MRT64" s="34"/>
      <c r="MRU64" s="34"/>
      <c r="MRV64" s="34"/>
      <c r="MRW64" s="34"/>
      <c r="MRX64" s="34"/>
      <c r="MRY64" s="34"/>
      <c r="MRZ64" s="34"/>
      <c r="MSA64" s="34"/>
      <c r="MSB64" s="34"/>
      <c r="MSC64" s="34"/>
      <c r="MSD64" s="34"/>
      <c r="MSE64" s="34"/>
      <c r="MSF64" s="34"/>
      <c r="MSG64" s="34"/>
      <c r="MSH64" s="34"/>
      <c r="MSI64" s="34"/>
      <c r="MSJ64" s="34"/>
      <c r="MSK64" s="34"/>
      <c r="MSL64" s="34"/>
      <c r="MSM64" s="34"/>
      <c r="MSN64" s="34"/>
      <c r="MSO64" s="34"/>
      <c r="MSP64" s="34"/>
      <c r="MSQ64" s="34"/>
      <c r="MSR64" s="34"/>
      <c r="MSS64" s="34"/>
      <c r="MST64" s="34"/>
      <c r="MSU64" s="34"/>
      <c r="MSV64" s="34"/>
      <c r="MSW64" s="34"/>
      <c r="MSX64" s="34"/>
      <c r="MSY64" s="34"/>
      <c r="MSZ64" s="34"/>
      <c r="MTA64" s="34"/>
      <c r="MTB64" s="34"/>
      <c r="MTC64" s="34"/>
      <c r="MTD64" s="34"/>
      <c r="MTE64" s="34"/>
      <c r="MTF64" s="34"/>
      <c r="MTG64" s="34"/>
      <c r="MTH64" s="34"/>
      <c r="MTI64" s="34"/>
      <c r="MTJ64" s="34"/>
      <c r="MTK64" s="34"/>
      <c r="MTL64" s="34"/>
      <c r="MTM64" s="34"/>
      <c r="MTN64" s="34"/>
      <c r="MTO64" s="34"/>
      <c r="MTP64" s="34"/>
      <c r="MTQ64" s="34"/>
      <c r="MTR64" s="34"/>
      <c r="MTS64" s="34"/>
      <c r="MTT64" s="34"/>
      <c r="MTU64" s="34"/>
      <c r="MTV64" s="34"/>
      <c r="MTW64" s="34"/>
      <c r="MTX64" s="34"/>
      <c r="MTY64" s="34"/>
      <c r="MTZ64" s="34"/>
      <c r="MUA64" s="34"/>
      <c r="MUB64" s="34"/>
      <c r="MUC64" s="34"/>
      <c r="MUD64" s="34"/>
      <c r="MUE64" s="34"/>
      <c r="MUF64" s="34"/>
      <c r="MUG64" s="34"/>
      <c r="MUH64" s="34"/>
      <c r="MUI64" s="34"/>
      <c r="MUJ64" s="34"/>
      <c r="MUK64" s="34"/>
      <c r="MUL64" s="34"/>
      <c r="MUM64" s="34"/>
      <c r="MUN64" s="34"/>
      <c r="MUO64" s="34"/>
      <c r="MUP64" s="34"/>
      <c r="MUQ64" s="34"/>
      <c r="MUR64" s="34"/>
      <c r="MUS64" s="34"/>
      <c r="MUT64" s="34"/>
      <c r="MUU64" s="34"/>
      <c r="MUV64" s="34"/>
      <c r="MUW64" s="34"/>
      <c r="MUX64" s="34"/>
      <c r="MUY64" s="34"/>
      <c r="MUZ64" s="34"/>
      <c r="MVA64" s="34"/>
      <c r="MVB64" s="34"/>
      <c r="MVC64" s="34"/>
      <c r="MVD64" s="34"/>
      <c r="MVE64" s="34"/>
      <c r="MVF64" s="34"/>
      <c r="MVG64" s="34"/>
      <c r="MVH64" s="34"/>
      <c r="MVI64" s="34"/>
      <c r="MVJ64" s="34"/>
      <c r="MVK64" s="34"/>
      <c r="MVL64" s="34"/>
      <c r="MVM64" s="34"/>
      <c r="MVN64" s="34"/>
      <c r="MVO64" s="34"/>
      <c r="MVP64" s="34"/>
      <c r="MVQ64" s="34"/>
      <c r="MVR64" s="34"/>
      <c r="MVS64" s="34"/>
      <c r="MVT64" s="34"/>
      <c r="MVU64" s="34"/>
      <c r="MVV64" s="34"/>
      <c r="MVW64" s="34"/>
      <c r="MVX64" s="34"/>
      <c r="MVY64" s="34"/>
      <c r="MVZ64" s="34"/>
      <c r="MWA64" s="34"/>
      <c r="MWB64" s="34"/>
      <c r="MWC64" s="34"/>
      <c r="MWD64" s="34"/>
      <c r="MWE64" s="34"/>
      <c r="MWF64" s="34"/>
      <c r="MWG64" s="34"/>
      <c r="MWH64" s="34"/>
      <c r="MWI64" s="34"/>
      <c r="MWJ64" s="34"/>
      <c r="MWK64" s="34"/>
      <c r="MWL64" s="34"/>
      <c r="MWM64" s="34"/>
      <c r="MWN64" s="34"/>
      <c r="MWO64" s="34"/>
      <c r="MWP64" s="34"/>
      <c r="MWQ64" s="34"/>
      <c r="MWR64" s="34"/>
      <c r="MWS64" s="34"/>
      <c r="MWT64" s="34"/>
      <c r="MWU64" s="34"/>
      <c r="MWV64" s="34"/>
      <c r="MWW64" s="34"/>
      <c r="MWX64" s="34"/>
      <c r="MWY64" s="34"/>
      <c r="MWZ64" s="34"/>
      <c r="MXA64" s="34"/>
      <c r="MXB64" s="34"/>
      <c r="MXC64" s="34"/>
      <c r="MXD64" s="34"/>
      <c r="MXE64" s="34"/>
      <c r="MXF64" s="34"/>
      <c r="MXG64" s="34"/>
      <c r="MXH64" s="34"/>
      <c r="MXI64" s="34"/>
      <c r="MXJ64" s="34"/>
      <c r="MXK64" s="34"/>
      <c r="MXL64" s="34"/>
      <c r="MXM64" s="34"/>
      <c r="MXN64" s="34"/>
      <c r="MXO64" s="34"/>
      <c r="MXP64" s="34"/>
      <c r="MXQ64" s="34"/>
      <c r="MXR64" s="34"/>
      <c r="MXS64" s="34"/>
      <c r="MXT64" s="34"/>
      <c r="MXU64" s="34"/>
      <c r="MXV64" s="34"/>
      <c r="MXW64" s="34"/>
      <c r="MXX64" s="34"/>
      <c r="MXY64" s="34"/>
      <c r="MXZ64" s="34"/>
      <c r="MYA64" s="34"/>
      <c r="MYB64" s="34"/>
      <c r="MYC64" s="34"/>
      <c r="MYD64" s="34"/>
      <c r="MYE64" s="34"/>
      <c r="MYF64" s="34"/>
      <c r="MYG64" s="34"/>
      <c r="MYH64" s="34"/>
      <c r="MYI64" s="34"/>
      <c r="MYJ64" s="34"/>
      <c r="MYK64" s="34"/>
      <c r="MYL64" s="34"/>
      <c r="MYM64" s="34"/>
      <c r="MYN64" s="34"/>
      <c r="MYO64" s="34"/>
      <c r="MYP64" s="34"/>
      <c r="MYQ64" s="34"/>
      <c r="MYR64" s="34"/>
      <c r="MYS64" s="34"/>
      <c r="MYT64" s="34"/>
      <c r="MYU64" s="34"/>
      <c r="MYV64" s="34"/>
      <c r="MYW64" s="34"/>
      <c r="MYX64" s="34"/>
      <c r="MYY64" s="34"/>
      <c r="MYZ64" s="34"/>
      <c r="MZA64" s="34"/>
      <c r="MZB64" s="34"/>
      <c r="MZC64" s="34"/>
      <c r="MZD64" s="34"/>
      <c r="MZE64" s="34"/>
      <c r="MZF64" s="34"/>
      <c r="MZG64" s="34"/>
      <c r="MZH64" s="34"/>
      <c r="MZI64" s="34"/>
      <c r="MZJ64" s="34"/>
      <c r="MZK64" s="34"/>
      <c r="MZL64" s="34"/>
      <c r="MZM64" s="34"/>
      <c r="MZN64" s="34"/>
      <c r="MZO64" s="34"/>
      <c r="MZP64" s="34"/>
      <c r="MZQ64" s="34"/>
      <c r="MZR64" s="34"/>
      <c r="MZS64" s="34"/>
      <c r="MZT64" s="34"/>
      <c r="MZU64" s="34"/>
      <c r="MZV64" s="34"/>
      <c r="MZW64" s="34"/>
      <c r="MZX64" s="34"/>
      <c r="MZY64" s="34"/>
      <c r="MZZ64" s="34"/>
      <c r="NAA64" s="34"/>
      <c r="NAB64" s="34"/>
      <c r="NAC64" s="34"/>
      <c r="NAD64" s="34"/>
      <c r="NAE64" s="34"/>
      <c r="NAF64" s="34"/>
      <c r="NAG64" s="34"/>
      <c r="NAH64" s="34"/>
      <c r="NAI64" s="34"/>
      <c r="NAJ64" s="34"/>
      <c r="NAK64" s="34"/>
      <c r="NAL64" s="34"/>
      <c r="NAM64" s="34"/>
      <c r="NAN64" s="34"/>
      <c r="NAO64" s="34"/>
      <c r="NAP64" s="34"/>
      <c r="NAQ64" s="34"/>
      <c r="NAR64" s="34"/>
      <c r="NAS64" s="34"/>
      <c r="NAT64" s="34"/>
      <c r="NAU64" s="34"/>
      <c r="NAV64" s="34"/>
      <c r="NAW64" s="34"/>
      <c r="NAX64" s="34"/>
      <c r="NAY64" s="34"/>
      <c r="NAZ64" s="34"/>
      <c r="NBA64" s="34"/>
      <c r="NBB64" s="34"/>
      <c r="NBC64" s="34"/>
      <c r="NBD64" s="34"/>
      <c r="NBE64" s="34"/>
      <c r="NBF64" s="34"/>
      <c r="NBG64" s="34"/>
      <c r="NBH64" s="34"/>
      <c r="NBI64" s="34"/>
      <c r="NBJ64" s="34"/>
      <c r="NBK64" s="34"/>
      <c r="NBL64" s="34"/>
      <c r="NBM64" s="34"/>
      <c r="NBN64" s="34"/>
      <c r="NBO64" s="34"/>
      <c r="NBP64" s="34"/>
      <c r="NBQ64" s="34"/>
      <c r="NBR64" s="34"/>
      <c r="NBS64" s="34"/>
      <c r="NBT64" s="34"/>
      <c r="NBU64" s="34"/>
      <c r="NBV64" s="34"/>
      <c r="NBW64" s="34"/>
      <c r="NBX64" s="34"/>
      <c r="NBY64" s="34"/>
      <c r="NBZ64" s="34"/>
      <c r="NCA64" s="34"/>
      <c r="NCB64" s="34"/>
      <c r="NCC64" s="34"/>
      <c r="NCD64" s="34"/>
      <c r="NCE64" s="34"/>
      <c r="NCF64" s="34"/>
      <c r="NCG64" s="34"/>
      <c r="NCH64" s="34"/>
      <c r="NCI64" s="34"/>
      <c r="NCJ64" s="34"/>
      <c r="NCK64" s="34"/>
      <c r="NCL64" s="34"/>
      <c r="NCM64" s="34"/>
      <c r="NCN64" s="34"/>
      <c r="NCO64" s="34"/>
      <c r="NCP64" s="34"/>
      <c r="NCQ64" s="34"/>
      <c r="NCR64" s="34"/>
      <c r="NCS64" s="34"/>
      <c r="NCT64" s="34"/>
      <c r="NCU64" s="34"/>
      <c r="NCV64" s="34"/>
      <c r="NCW64" s="34"/>
      <c r="NCX64" s="34"/>
      <c r="NCY64" s="34"/>
      <c r="NCZ64" s="34"/>
      <c r="NDA64" s="34"/>
      <c r="NDB64" s="34"/>
      <c r="NDC64" s="34"/>
      <c r="NDD64" s="34"/>
      <c r="NDE64" s="34"/>
      <c r="NDF64" s="34"/>
      <c r="NDG64" s="34"/>
      <c r="NDH64" s="34"/>
      <c r="NDI64" s="34"/>
      <c r="NDJ64" s="34"/>
      <c r="NDK64" s="34"/>
      <c r="NDL64" s="34"/>
      <c r="NDM64" s="34"/>
      <c r="NDN64" s="34"/>
      <c r="NDO64" s="34"/>
      <c r="NDP64" s="34"/>
      <c r="NDQ64" s="34"/>
      <c r="NDR64" s="34"/>
      <c r="NDS64" s="34"/>
      <c r="NDT64" s="34"/>
      <c r="NDU64" s="34"/>
      <c r="NDV64" s="34"/>
      <c r="NDW64" s="34"/>
      <c r="NDX64" s="34"/>
      <c r="NDY64" s="34"/>
      <c r="NDZ64" s="34"/>
      <c r="NEA64" s="34"/>
      <c r="NEB64" s="34"/>
      <c r="NEC64" s="34"/>
      <c r="NED64" s="34"/>
      <c r="NEE64" s="34"/>
      <c r="NEF64" s="34"/>
      <c r="NEG64" s="34"/>
      <c r="NEH64" s="34"/>
      <c r="NEI64" s="34"/>
      <c r="NEJ64" s="34"/>
      <c r="NEK64" s="34"/>
      <c r="NEL64" s="34"/>
      <c r="NEM64" s="34"/>
      <c r="NEN64" s="34"/>
      <c r="NEO64" s="34"/>
      <c r="NEP64" s="34"/>
      <c r="NEQ64" s="34"/>
      <c r="NER64" s="34"/>
      <c r="NES64" s="34"/>
      <c r="NET64" s="34"/>
      <c r="NEU64" s="34"/>
      <c r="NEV64" s="34"/>
      <c r="NEW64" s="34"/>
      <c r="NEX64" s="34"/>
      <c r="NEY64" s="34"/>
      <c r="NEZ64" s="34"/>
      <c r="NFA64" s="34"/>
      <c r="NFB64" s="34"/>
      <c r="NFC64" s="34"/>
      <c r="NFD64" s="34"/>
      <c r="NFE64" s="34"/>
      <c r="NFF64" s="34"/>
      <c r="NFG64" s="34"/>
      <c r="NFH64" s="34"/>
      <c r="NFI64" s="34"/>
      <c r="NFJ64" s="34"/>
      <c r="NFK64" s="34"/>
      <c r="NFL64" s="34"/>
      <c r="NFM64" s="34"/>
      <c r="NFN64" s="34"/>
      <c r="NFO64" s="34"/>
      <c r="NFP64" s="34"/>
      <c r="NFQ64" s="34"/>
      <c r="NFR64" s="34"/>
      <c r="NFS64" s="34"/>
      <c r="NFT64" s="34"/>
      <c r="NFU64" s="34"/>
      <c r="NFV64" s="34"/>
      <c r="NFW64" s="34"/>
      <c r="NFX64" s="34"/>
      <c r="NFY64" s="34"/>
      <c r="NFZ64" s="34"/>
      <c r="NGA64" s="34"/>
      <c r="NGB64" s="34"/>
      <c r="NGC64" s="34"/>
      <c r="NGD64" s="34"/>
      <c r="NGE64" s="34"/>
      <c r="NGF64" s="34"/>
      <c r="NGG64" s="34"/>
      <c r="NGH64" s="34"/>
      <c r="NGI64" s="34"/>
      <c r="NGJ64" s="34"/>
      <c r="NGK64" s="34"/>
      <c r="NGL64" s="34"/>
      <c r="NGM64" s="34"/>
      <c r="NGN64" s="34"/>
      <c r="NGO64" s="34"/>
      <c r="NGP64" s="34"/>
      <c r="NGQ64" s="34"/>
      <c r="NGR64" s="34"/>
      <c r="NGS64" s="34"/>
      <c r="NGT64" s="34"/>
      <c r="NGU64" s="34"/>
      <c r="NGV64" s="34"/>
      <c r="NGW64" s="34"/>
      <c r="NGX64" s="34"/>
      <c r="NGY64" s="34"/>
      <c r="NGZ64" s="34"/>
      <c r="NHA64" s="34"/>
      <c r="NHB64" s="34"/>
      <c r="NHC64" s="34"/>
      <c r="NHD64" s="34"/>
      <c r="NHE64" s="34"/>
      <c r="NHF64" s="34"/>
      <c r="NHG64" s="34"/>
      <c r="NHH64" s="34"/>
      <c r="NHI64" s="34"/>
      <c r="NHJ64" s="34"/>
      <c r="NHK64" s="34"/>
      <c r="NHL64" s="34"/>
      <c r="NHM64" s="34"/>
      <c r="NHN64" s="34"/>
      <c r="NHO64" s="34"/>
      <c r="NHP64" s="34"/>
      <c r="NHQ64" s="34"/>
      <c r="NHR64" s="34"/>
      <c r="NHS64" s="34"/>
      <c r="NHT64" s="34"/>
      <c r="NHU64" s="34"/>
      <c r="NHV64" s="34"/>
      <c r="NHW64" s="34"/>
      <c r="NHX64" s="34"/>
      <c r="NHY64" s="34"/>
      <c r="NHZ64" s="34"/>
      <c r="NIA64" s="34"/>
      <c r="NIB64" s="34"/>
      <c r="NIC64" s="34"/>
      <c r="NID64" s="34"/>
      <c r="NIE64" s="34"/>
      <c r="NIF64" s="34"/>
      <c r="NIG64" s="34"/>
      <c r="NIH64" s="34"/>
      <c r="NII64" s="34"/>
      <c r="NIJ64" s="34"/>
      <c r="NIK64" s="34"/>
      <c r="NIL64" s="34"/>
      <c r="NIM64" s="34"/>
      <c r="NIN64" s="34"/>
      <c r="NIO64" s="34"/>
      <c r="NIP64" s="34"/>
      <c r="NIQ64" s="34"/>
      <c r="NIR64" s="34"/>
      <c r="NIS64" s="34"/>
      <c r="NIT64" s="34"/>
      <c r="NIU64" s="34"/>
      <c r="NIV64" s="34"/>
      <c r="NIW64" s="34"/>
      <c r="NIX64" s="34"/>
      <c r="NIY64" s="34"/>
      <c r="NIZ64" s="34"/>
      <c r="NJA64" s="34"/>
      <c r="NJB64" s="34"/>
      <c r="NJC64" s="34"/>
      <c r="NJD64" s="34"/>
      <c r="NJE64" s="34"/>
      <c r="NJF64" s="34"/>
      <c r="NJG64" s="34"/>
      <c r="NJH64" s="34"/>
      <c r="NJI64" s="34"/>
      <c r="NJJ64" s="34"/>
      <c r="NJK64" s="34"/>
      <c r="NJL64" s="34"/>
      <c r="NJM64" s="34"/>
      <c r="NJN64" s="34"/>
      <c r="NJO64" s="34"/>
      <c r="NJP64" s="34"/>
      <c r="NJQ64" s="34"/>
      <c r="NJR64" s="34"/>
      <c r="NJS64" s="34"/>
      <c r="NJT64" s="34"/>
      <c r="NJU64" s="34"/>
      <c r="NJV64" s="34"/>
      <c r="NJW64" s="34"/>
      <c r="NJX64" s="34"/>
      <c r="NJY64" s="34"/>
      <c r="NJZ64" s="34"/>
      <c r="NKA64" s="34"/>
      <c r="NKB64" s="34"/>
      <c r="NKC64" s="34"/>
      <c r="NKD64" s="34"/>
      <c r="NKE64" s="34"/>
      <c r="NKF64" s="34"/>
      <c r="NKG64" s="34"/>
      <c r="NKH64" s="34"/>
      <c r="NKI64" s="34"/>
      <c r="NKJ64" s="34"/>
      <c r="NKK64" s="34"/>
      <c r="NKL64" s="34"/>
      <c r="NKM64" s="34"/>
      <c r="NKN64" s="34"/>
      <c r="NKO64" s="34"/>
      <c r="NKP64" s="34"/>
      <c r="NKQ64" s="34"/>
      <c r="NKR64" s="34"/>
      <c r="NKS64" s="34"/>
      <c r="NKT64" s="34"/>
      <c r="NKU64" s="34"/>
      <c r="NKV64" s="34"/>
      <c r="NKW64" s="34"/>
      <c r="NKX64" s="34"/>
      <c r="NKY64" s="34"/>
      <c r="NKZ64" s="34"/>
      <c r="NLA64" s="34"/>
      <c r="NLB64" s="34"/>
      <c r="NLC64" s="34"/>
      <c r="NLD64" s="34"/>
      <c r="NLE64" s="34"/>
      <c r="NLF64" s="34"/>
      <c r="NLG64" s="34"/>
      <c r="NLH64" s="34"/>
      <c r="NLI64" s="34"/>
      <c r="NLJ64" s="34"/>
      <c r="NLK64" s="34"/>
      <c r="NLL64" s="34"/>
      <c r="NLM64" s="34"/>
      <c r="NLN64" s="34"/>
      <c r="NLO64" s="34"/>
      <c r="NLP64" s="34"/>
      <c r="NLQ64" s="34"/>
      <c r="NLR64" s="34"/>
      <c r="NLS64" s="34"/>
      <c r="NLT64" s="34"/>
      <c r="NLU64" s="34"/>
      <c r="NLV64" s="34"/>
      <c r="NLW64" s="34"/>
      <c r="NLX64" s="34"/>
      <c r="NLY64" s="34"/>
      <c r="NLZ64" s="34"/>
      <c r="NMA64" s="34"/>
      <c r="NMB64" s="34"/>
      <c r="NMC64" s="34"/>
      <c r="NMD64" s="34"/>
      <c r="NME64" s="34"/>
      <c r="NMF64" s="34"/>
      <c r="NMG64" s="34"/>
      <c r="NMH64" s="34"/>
      <c r="NMI64" s="34"/>
      <c r="NMJ64" s="34"/>
      <c r="NMK64" s="34"/>
      <c r="NML64" s="34"/>
      <c r="NMM64" s="34"/>
      <c r="NMN64" s="34"/>
      <c r="NMO64" s="34"/>
      <c r="NMP64" s="34"/>
      <c r="NMQ64" s="34"/>
      <c r="NMR64" s="34"/>
      <c r="NMS64" s="34"/>
      <c r="NMT64" s="34"/>
      <c r="NMU64" s="34"/>
      <c r="NMV64" s="34"/>
      <c r="NMW64" s="34"/>
      <c r="NMX64" s="34"/>
      <c r="NMY64" s="34"/>
      <c r="NMZ64" s="34"/>
      <c r="NNA64" s="34"/>
      <c r="NNB64" s="34"/>
      <c r="NNC64" s="34"/>
      <c r="NND64" s="34"/>
      <c r="NNE64" s="34"/>
      <c r="NNF64" s="34"/>
      <c r="NNG64" s="34"/>
      <c r="NNH64" s="34"/>
      <c r="NNI64" s="34"/>
      <c r="NNJ64" s="34"/>
      <c r="NNK64" s="34"/>
      <c r="NNL64" s="34"/>
      <c r="NNM64" s="34"/>
      <c r="NNN64" s="34"/>
      <c r="NNO64" s="34"/>
      <c r="NNP64" s="34"/>
      <c r="NNQ64" s="34"/>
      <c r="NNR64" s="34"/>
      <c r="NNS64" s="34"/>
      <c r="NNT64" s="34"/>
      <c r="NNU64" s="34"/>
      <c r="NNV64" s="34"/>
      <c r="NNW64" s="34"/>
      <c r="NNX64" s="34"/>
      <c r="NNY64" s="34"/>
      <c r="NNZ64" s="34"/>
      <c r="NOA64" s="34"/>
      <c r="NOB64" s="34"/>
      <c r="NOC64" s="34"/>
      <c r="NOD64" s="34"/>
      <c r="NOE64" s="34"/>
      <c r="NOF64" s="34"/>
      <c r="NOG64" s="34"/>
      <c r="NOH64" s="34"/>
      <c r="NOI64" s="34"/>
      <c r="NOJ64" s="34"/>
      <c r="NOK64" s="34"/>
      <c r="NOL64" s="34"/>
      <c r="NOM64" s="34"/>
      <c r="NON64" s="34"/>
      <c r="NOO64" s="34"/>
      <c r="NOP64" s="34"/>
      <c r="NOQ64" s="34"/>
      <c r="NOR64" s="34"/>
      <c r="NOS64" s="34"/>
      <c r="NOT64" s="34"/>
      <c r="NOU64" s="34"/>
      <c r="NOV64" s="34"/>
      <c r="NOW64" s="34"/>
      <c r="NOX64" s="34"/>
      <c r="NOY64" s="34"/>
      <c r="NOZ64" s="34"/>
      <c r="NPA64" s="34"/>
      <c r="NPB64" s="34"/>
      <c r="NPC64" s="34"/>
      <c r="NPD64" s="34"/>
      <c r="NPE64" s="34"/>
      <c r="NPF64" s="34"/>
      <c r="NPG64" s="34"/>
      <c r="NPH64" s="34"/>
      <c r="NPI64" s="34"/>
      <c r="NPJ64" s="34"/>
      <c r="NPK64" s="34"/>
      <c r="NPL64" s="34"/>
      <c r="NPM64" s="34"/>
      <c r="NPN64" s="34"/>
      <c r="NPO64" s="34"/>
      <c r="NPP64" s="34"/>
      <c r="NPQ64" s="34"/>
      <c r="NPR64" s="34"/>
      <c r="NPS64" s="34"/>
      <c r="NPT64" s="34"/>
      <c r="NPU64" s="34"/>
      <c r="NPV64" s="34"/>
      <c r="NPW64" s="34"/>
      <c r="NPX64" s="34"/>
      <c r="NPY64" s="34"/>
      <c r="NPZ64" s="34"/>
      <c r="NQA64" s="34"/>
      <c r="NQB64" s="34"/>
      <c r="NQC64" s="34"/>
      <c r="NQD64" s="34"/>
      <c r="NQE64" s="34"/>
      <c r="NQF64" s="34"/>
      <c r="NQG64" s="34"/>
      <c r="NQH64" s="34"/>
      <c r="NQI64" s="34"/>
      <c r="NQJ64" s="34"/>
      <c r="NQK64" s="34"/>
      <c r="NQL64" s="34"/>
      <c r="NQM64" s="34"/>
      <c r="NQN64" s="34"/>
      <c r="NQO64" s="34"/>
      <c r="NQP64" s="34"/>
      <c r="NQQ64" s="34"/>
      <c r="NQR64" s="34"/>
      <c r="NQS64" s="34"/>
      <c r="NQT64" s="34"/>
      <c r="NQU64" s="34"/>
      <c r="NQV64" s="34"/>
      <c r="NQW64" s="34"/>
      <c r="NQX64" s="34"/>
      <c r="NQY64" s="34"/>
      <c r="NQZ64" s="34"/>
      <c r="NRA64" s="34"/>
      <c r="NRB64" s="34"/>
      <c r="NRC64" s="34"/>
      <c r="NRD64" s="34"/>
      <c r="NRE64" s="34"/>
      <c r="NRF64" s="34"/>
      <c r="NRG64" s="34"/>
      <c r="NRH64" s="34"/>
      <c r="NRI64" s="34"/>
      <c r="NRJ64" s="34"/>
      <c r="NRK64" s="34"/>
      <c r="NRL64" s="34"/>
      <c r="NRM64" s="34"/>
      <c r="NRN64" s="34"/>
      <c r="NRO64" s="34"/>
      <c r="NRP64" s="34"/>
      <c r="NRQ64" s="34"/>
      <c r="NRR64" s="34"/>
      <c r="NRS64" s="34"/>
      <c r="NRT64" s="34"/>
      <c r="NRU64" s="34"/>
      <c r="NRV64" s="34"/>
      <c r="NRW64" s="34"/>
      <c r="NRX64" s="34"/>
      <c r="NRY64" s="34"/>
      <c r="NRZ64" s="34"/>
      <c r="NSA64" s="34"/>
      <c r="NSB64" s="34"/>
      <c r="NSC64" s="34"/>
      <c r="NSD64" s="34"/>
      <c r="NSE64" s="34"/>
      <c r="NSF64" s="34"/>
      <c r="NSG64" s="34"/>
      <c r="NSH64" s="34"/>
      <c r="NSI64" s="34"/>
      <c r="NSJ64" s="34"/>
      <c r="NSK64" s="34"/>
      <c r="NSL64" s="34"/>
      <c r="NSM64" s="34"/>
      <c r="NSN64" s="34"/>
      <c r="NSO64" s="34"/>
      <c r="NSP64" s="34"/>
      <c r="NSQ64" s="34"/>
      <c r="NSR64" s="34"/>
      <c r="NSS64" s="34"/>
      <c r="NST64" s="34"/>
      <c r="NSU64" s="34"/>
      <c r="NSV64" s="34"/>
      <c r="NSW64" s="34"/>
      <c r="NSX64" s="34"/>
      <c r="NSY64" s="34"/>
      <c r="NSZ64" s="34"/>
      <c r="NTA64" s="34"/>
      <c r="NTB64" s="34"/>
      <c r="NTC64" s="34"/>
      <c r="NTD64" s="34"/>
      <c r="NTE64" s="34"/>
      <c r="NTF64" s="34"/>
      <c r="NTG64" s="34"/>
      <c r="NTH64" s="34"/>
      <c r="NTI64" s="34"/>
      <c r="NTJ64" s="34"/>
      <c r="NTK64" s="34"/>
      <c r="NTL64" s="34"/>
      <c r="NTM64" s="34"/>
      <c r="NTN64" s="34"/>
      <c r="NTO64" s="34"/>
      <c r="NTP64" s="34"/>
      <c r="NTQ64" s="34"/>
      <c r="NTR64" s="34"/>
      <c r="NTS64" s="34"/>
      <c r="NTT64" s="34"/>
      <c r="NTU64" s="34"/>
      <c r="NTV64" s="34"/>
      <c r="NTW64" s="34"/>
      <c r="NTX64" s="34"/>
      <c r="NTY64" s="34"/>
      <c r="NTZ64" s="34"/>
      <c r="NUA64" s="34"/>
      <c r="NUB64" s="34"/>
      <c r="NUC64" s="34"/>
      <c r="NUD64" s="34"/>
      <c r="NUE64" s="34"/>
      <c r="NUF64" s="34"/>
      <c r="NUG64" s="34"/>
      <c r="NUH64" s="34"/>
      <c r="NUI64" s="34"/>
      <c r="NUJ64" s="34"/>
      <c r="NUK64" s="34"/>
      <c r="NUL64" s="34"/>
      <c r="NUM64" s="34"/>
      <c r="NUN64" s="34"/>
      <c r="NUO64" s="34"/>
      <c r="NUP64" s="34"/>
      <c r="NUQ64" s="34"/>
      <c r="NUR64" s="34"/>
      <c r="NUS64" s="34"/>
      <c r="NUT64" s="34"/>
      <c r="NUU64" s="34"/>
      <c r="NUV64" s="34"/>
      <c r="NUW64" s="34"/>
      <c r="NUX64" s="34"/>
      <c r="NUY64" s="34"/>
      <c r="NUZ64" s="34"/>
      <c r="NVA64" s="34"/>
      <c r="NVB64" s="34"/>
      <c r="NVC64" s="34"/>
      <c r="NVD64" s="34"/>
      <c r="NVE64" s="34"/>
      <c r="NVF64" s="34"/>
      <c r="NVG64" s="34"/>
      <c r="NVH64" s="34"/>
      <c r="NVI64" s="34"/>
      <c r="NVJ64" s="34"/>
      <c r="NVK64" s="34"/>
      <c r="NVL64" s="34"/>
      <c r="NVM64" s="34"/>
      <c r="NVN64" s="34"/>
      <c r="NVO64" s="34"/>
      <c r="NVP64" s="34"/>
      <c r="NVQ64" s="34"/>
      <c r="NVR64" s="34"/>
      <c r="NVS64" s="34"/>
      <c r="NVT64" s="34"/>
      <c r="NVU64" s="34"/>
      <c r="NVV64" s="34"/>
      <c r="NVW64" s="34"/>
      <c r="NVX64" s="34"/>
      <c r="NVY64" s="34"/>
      <c r="NVZ64" s="34"/>
      <c r="NWA64" s="34"/>
      <c r="NWB64" s="34"/>
      <c r="NWC64" s="34"/>
      <c r="NWD64" s="34"/>
      <c r="NWE64" s="34"/>
      <c r="NWF64" s="34"/>
      <c r="NWG64" s="34"/>
      <c r="NWH64" s="34"/>
      <c r="NWI64" s="34"/>
      <c r="NWJ64" s="34"/>
      <c r="NWK64" s="34"/>
      <c r="NWL64" s="34"/>
      <c r="NWM64" s="34"/>
      <c r="NWN64" s="34"/>
      <c r="NWO64" s="34"/>
      <c r="NWP64" s="34"/>
      <c r="NWQ64" s="34"/>
      <c r="NWR64" s="34"/>
      <c r="NWS64" s="34"/>
      <c r="NWT64" s="34"/>
      <c r="NWU64" s="34"/>
      <c r="NWV64" s="34"/>
      <c r="NWW64" s="34"/>
      <c r="NWX64" s="34"/>
      <c r="NWY64" s="34"/>
      <c r="NWZ64" s="34"/>
      <c r="NXA64" s="34"/>
      <c r="NXB64" s="34"/>
      <c r="NXC64" s="34"/>
      <c r="NXD64" s="34"/>
      <c r="NXE64" s="34"/>
      <c r="NXF64" s="34"/>
      <c r="NXG64" s="34"/>
      <c r="NXH64" s="34"/>
      <c r="NXI64" s="34"/>
      <c r="NXJ64" s="34"/>
      <c r="NXK64" s="34"/>
      <c r="NXL64" s="34"/>
      <c r="NXM64" s="34"/>
      <c r="NXN64" s="34"/>
      <c r="NXO64" s="34"/>
      <c r="NXP64" s="34"/>
      <c r="NXQ64" s="34"/>
      <c r="NXR64" s="34"/>
      <c r="NXS64" s="34"/>
      <c r="NXT64" s="34"/>
      <c r="NXU64" s="34"/>
      <c r="NXV64" s="34"/>
      <c r="NXW64" s="34"/>
      <c r="NXX64" s="34"/>
      <c r="NXY64" s="34"/>
      <c r="NXZ64" s="34"/>
      <c r="NYA64" s="34"/>
      <c r="NYB64" s="34"/>
      <c r="NYC64" s="34"/>
      <c r="NYD64" s="34"/>
      <c r="NYE64" s="34"/>
      <c r="NYF64" s="34"/>
      <c r="NYG64" s="34"/>
      <c r="NYH64" s="34"/>
      <c r="NYI64" s="34"/>
      <c r="NYJ64" s="34"/>
      <c r="NYK64" s="34"/>
      <c r="NYL64" s="34"/>
      <c r="NYM64" s="34"/>
      <c r="NYN64" s="34"/>
      <c r="NYO64" s="34"/>
      <c r="NYP64" s="34"/>
      <c r="NYQ64" s="34"/>
      <c r="NYR64" s="34"/>
      <c r="NYS64" s="34"/>
      <c r="NYT64" s="34"/>
      <c r="NYU64" s="34"/>
      <c r="NYV64" s="34"/>
      <c r="NYW64" s="34"/>
      <c r="NYX64" s="34"/>
      <c r="NYY64" s="34"/>
      <c r="NYZ64" s="34"/>
      <c r="NZA64" s="34"/>
      <c r="NZB64" s="34"/>
      <c r="NZC64" s="34"/>
      <c r="NZD64" s="34"/>
      <c r="NZE64" s="34"/>
      <c r="NZF64" s="34"/>
      <c r="NZG64" s="34"/>
      <c r="NZH64" s="34"/>
      <c r="NZI64" s="34"/>
      <c r="NZJ64" s="34"/>
      <c r="NZK64" s="34"/>
      <c r="NZL64" s="34"/>
      <c r="NZM64" s="34"/>
      <c r="NZN64" s="34"/>
      <c r="NZO64" s="34"/>
      <c r="NZP64" s="34"/>
      <c r="NZQ64" s="34"/>
      <c r="NZR64" s="34"/>
      <c r="NZS64" s="34"/>
      <c r="NZT64" s="34"/>
      <c r="NZU64" s="34"/>
      <c r="NZV64" s="34"/>
      <c r="NZW64" s="34"/>
      <c r="NZX64" s="34"/>
      <c r="NZY64" s="34"/>
      <c r="NZZ64" s="34"/>
      <c r="OAA64" s="34"/>
      <c r="OAB64" s="34"/>
      <c r="OAC64" s="34"/>
      <c r="OAD64" s="34"/>
      <c r="OAE64" s="34"/>
      <c r="OAF64" s="34"/>
      <c r="OAG64" s="34"/>
      <c r="OAH64" s="34"/>
      <c r="OAI64" s="34"/>
      <c r="OAJ64" s="34"/>
      <c r="OAK64" s="34"/>
      <c r="OAL64" s="34"/>
      <c r="OAM64" s="34"/>
      <c r="OAN64" s="34"/>
      <c r="OAO64" s="34"/>
      <c r="OAP64" s="34"/>
      <c r="OAQ64" s="34"/>
      <c r="OAR64" s="34"/>
      <c r="OAS64" s="34"/>
      <c r="OAT64" s="34"/>
      <c r="OAU64" s="34"/>
      <c r="OAV64" s="34"/>
      <c r="OAW64" s="34"/>
      <c r="OAX64" s="34"/>
      <c r="OAY64" s="34"/>
      <c r="OAZ64" s="34"/>
      <c r="OBA64" s="34"/>
      <c r="OBB64" s="34"/>
      <c r="OBC64" s="34"/>
      <c r="OBD64" s="34"/>
      <c r="OBE64" s="34"/>
      <c r="OBF64" s="34"/>
      <c r="OBG64" s="34"/>
      <c r="OBH64" s="34"/>
      <c r="OBI64" s="34"/>
      <c r="OBJ64" s="34"/>
      <c r="OBK64" s="34"/>
      <c r="OBL64" s="34"/>
      <c r="OBM64" s="34"/>
      <c r="OBN64" s="34"/>
      <c r="OBO64" s="34"/>
      <c r="OBP64" s="34"/>
      <c r="OBQ64" s="34"/>
      <c r="OBR64" s="34"/>
      <c r="OBS64" s="34"/>
      <c r="OBT64" s="34"/>
      <c r="OBU64" s="34"/>
      <c r="OBV64" s="34"/>
      <c r="OBW64" s="34"/>
      <c r="OBX64" s="34"/>
      <c r="OBY64" s="34"/>
      <c r="OBZ64" s="34"/>
      <c r="OCA64" s="34"/>
      <c r="OCB64" s="34"/>
      <c r="OCC64" s="34"/>
      <c r="OCD64" s="34"/>
      <c r="OCE64" s="34"/>
      <c r="OCF64" s="34"/>
      <c r="OCG64" s="34"/>
      <c r="OCH64" s="34"/>
      <c r="OCI64" s="34"/>
      <c r="OCJ64" s="34"/>
      <c r="OCK64" s="34"/>
      <c r="OCL64" s="34"/>
      <c r="OCM64" s="34"/>
      <c r="OCN64" s="34"/>
      <c r="OCO64" s="34"/>
      <c r="OCP64" s="34"/>
      <c r="OCQ64" s="34"/>
      <c r="OCR64" s="34"/>
      <c r="OCS64" s="34"/>
      <c r="OCT64" s="34"/>
      <c r="OCU64" s="34"/>
      <c r="OCV64" s="34"/>
      <c r="OCW64" s="34"/>
      <c r="OCX64" s="34"/>
      <c r="OCY64" s="34"/>
      <c r="OCZ64" s="34"/>
      <c r="ODA64" s="34"/>
      <c r="ODB64" s="34"/>
      <c r="ODC64" s="34"/>
      <c r="ODD64" s="34"/>
      <c r="ODE64" s="34"/>
      <c r="ODF64" s="34"/>
      <c r="ODG64" s="34"/>
      <c r="ODH64" s="34"/>
      <c r="ODI64" s="34"/>
      <c r="ODJ64" s="34"/>
      <c r="ODK64" s="34"/>
      <c r="ODL64" s="34"/>
      <c r="ODM64" s="34"/>
      <c r="ODN64" s="34"/>
      <c r="ODO64" s="34"/>
      <c r="ODP64" s="34"/>
      <c r="ODQ64" s="34"/>
      <c r="ODR64" s="34"/>
      <c r="ODS64" s="34"/>
      <c r="ODT64" s="34"/>
      <c r="ODU64" s="34"/>
      <c r="ODV64" s="34"/>
      <c r="ODW64" s="34"/>
      <c r="ODX64" s="34"/>
      <c r="ODY64" s="34"/>
      <c r="ODZ64" s="34"/>
      <c r="OEA64" s="34"/>
      <c r="OEB64" s="34"/>
      <c r="OEC64" s="34"/>
      <c r="OED64" s="34"/>
      <c r="OEE64" s="34"/>
      <c r="OEF64" s="34"/>
      <c r="OEG64" s="34"/>
      <c r="OEH64" s="34"/>
      <c r="OEI64" s="34"/>
      <c r="OEJ64" s="34"/>
      <c r="OEK64" s="34"/>
      <c r="OEL64" s="34"/>
      <c r="OEM64" s="34"/>
      <c r="OEN64" s="34"/>
      <c r="OEO64" s="34"/>
      <c r="OEP64" s="34"/>
      <c r="OEQ64" s="34"/>
      <c r="OER64" s="34"/>
      <c r="OES64" s="34"/>
      <c r="OET64" s="34"/>
      <c r="OEU64" s="34"/>
      <c r="OEV64" s="34"/>
      <c r="OEW64" s="34"/>
      <c r="OEX64" s="34"/>
      <c r="OEY64" s="34"/>
      <c r="OEZ64" s="34"/>
      <c r="OFA64" s="34"/>
      <c r="OFB64" s="34"/>
      <c r="OFC64" s="34"/>
      <c r="OFD64" s="34"/>
      <c r="OFE64" s="34"/>
      <c r="OFF64" s="34"/>
      <c r="OFG64" s="34"/>
      <c r="OFH64" s="34"/>
      <c r="OFI64" s="34"/>
      <c r="OFJ64" s="34"/>
      <c r="OFK64" s="34"/>
      <c r="OFL64" s="34"/>
      <c r="OFM64" s="34"/>
      <c r="OFN64" s="34"/>
      <c r="OFO64" s="34"/>
      <c r="OFP64" s="34"/>
      <c r="OFQ64" s="34"/>
      <c r="OFR64" s="34"/>
      <c r="OFS64" s="34"/>
      <c r="OFT64" s="34"/>
      <c r="OFU64" s="34"/>
      <c r="OFV64" s="34"/>
      <c r="OFW64" s="34"/>
      <c r="OFX64" s="34"/>
      <c r="OFY64" s="34"/>
      <c r="OFZ64" s="34"/>
      <c r="OGA64" s="34"/>
      <c r="OGB64" s="34"/>
      <c r="OGC64" s="34"/>
      <c r="OGD64" s="34"/>
      <c r="OGE64" s="34"/>
      <c r="OGF64" s="34"/>
      <c r="OGG64" s="34"/>
      <c r="OGH64" s="34"/>
      <c r="OGI64" s="34"/>
      <c r="OGJ64" s="34"/>
      <c r="OGK64" s="34"/>
      <c r="OGL64" s="34"/>
      <c r="OGM64" s="34"/>
      <c r="OGN64" s="34"/>
      <c r="OGO64" s="34"/>
      <c r="OGP64" s="34"/>
      <c r="OGQ64" s="34"/>
      <c r="OGR64" s="34"/>
      <c r="OGS64" s="34"/>
      <c r="OGT64" s="34"/>
      <c r="OGU64" s="34"/>
      <c r="OGV64" s="34"/>
      <c r="OGW64" s="34"/>
      <c r="OGX64" s="34"/>
      <c r="OGY64" s="34"/>
      <c r="OGZ64" s="34"/>
      <c r="OHA64" s="34"/>
      <c r="OHB64" s="34"/>
      <c r="OHC64" s="34"/>
      <c r="OHD64" s="34"/>
      <c r="OHE64" s="34"/>
      <c r="OHF64" s="34"/>
      <c r="OHG64" s="34"/>
      <c r="OHH64" s="34"/>
      <c r="OHI64" s="34"/>
      <c r="OHJ64" s="34"/>
      <c r="OHK64" s="34"/>
      <c r="OHL64" s="34"/>
      <c r="OHM64" s="34"/>
      <c r="OHN64" s="34"/>
      <c r="OHO64" s="34"/>
      <c r="OHP64" s="34"/>
      <c r="OHQ64" s="34"/>
      <c r="OHR64" s="34"/>
      <c r="OHS64" s="34"/>
      <c r="OHT64" s="34"/>
      <c r="OHU64" s="34"/>
      <c r="OHV64" s="34"/>
      <c r="OHW64" s="34"/>
      <c r="OHX64" s="34"/>
      <c r="OHY64" s="34"/>
      <c r="OHZ64" s="34"/>
      <c r="OIA64" s="34"/>
      <c r="OIB64" s="34"/>
      <c r="OIC64" s="34"/>
      <c r="OID64" s="34"/>
      <c r="OIE64" s="34"/>
      <c r="OIF64" s="34"/>
      <c r="OIG64" s="34"/>
      <c r="OIH64" s="34"/>
      <c r="OII64" s="34"/>
      <c r="OIJ64" s="34"/>
      <c r="OIK64" s="34"/>
      <c r="OIL64" s="34"/>
      <c r="OIM64" s="34"/>
      <c r="OIN64" s="34"/>
      <c r="OIO64" s="34"/>
      <c r="OIP64" s="34"/>
      <c r="OIQ64" s="34"/>
      <c r="OIR64" s="34"/>
      <c r="OIS64" s="34"/>
      <c r="OIT64" s="34"/>
      <c r="OIU64" s="34"/>
      <c r="OIV64" s="34"/>
      <c r="OIW64" s="34"/>
      <c r="OIX64" s="34"/>
      <c r="OIY64" s="34"/>
      <c r="OIZ64" s="34"/>
      <c r="OJA64" s="34"/>
      <c r="OJB64" s="34"/>
      <c r="OJC64" s="34"/>
      <c r="OJD64" s="34"/>
      <c r="OJE64" s="34"/>
      <c r="OJF64" s="34"/>
      <c r="OJG64" s="34"/>
      <c r="OJH64" s="34"/>
      <c r="OJI64" s="34"/>
      <c r="OJJ64" s="34"/>
      <c r="OJK64" s="34"/>
      <c r="OJL64" s="34"/>
      <c r="OJM64" s="34"/>
      <c r="OJN64" s="34"/>
      <c r="OJO64" s="34"/>
      <c r="OJP64" s="34"/>
      <c r="OJQ64" s="34"/>
      <c r="OJR64" s="34"/>
      <c r="OJS64" s="34"/>
      <c r="OJT64" s="34"/>
      <c r="OJU64" s="34"/>
      <c r="OJV64" s="34"/>
      <c r="OJW64" s="34"/>
      <c r="OJX64" s="34"/>
      <c r="OJY64" s="34"/>
      <c r="OJZ64" s="34"/>
      <c r="OKA64" s="34"/>
      <c r="OKB64" s="34"/>
      <c r="OKC64" s="34"/>
      <c r="OKD64" s="34"/>
      <c r="OKE64" s="34"/>
      <c r="OKF64" s="34"/>
      <c r="OKG64" s="34"/>
      <c r="OKH64" s="34"/>
      <c r="OKI64" s="34"/>
      <c r="OKJ64" s="34"/>
      <c r="OKK64" s="34"/>
      <c r="OKL64" s="34"/>
      <c r="OKM64" s="34"/>
      <c r="OKN64" s="34"/>
      <c r="OKO64" s="34"/>
      <c r="OKP64" s="34"/>
      <c r="OKQ64" s="34"/>
      <c r="OKR64" s="34"/>
      <c r="OKS64" s="34"/>
      <c r="OKT64" s="34"/>
      <c r="OKU64" s="34"/>
      <c r="OKV64" s="34"/>
      <c r="OKW64" s="34"/>
      <c r="OKX64" s="34"/>
      <c r="OKY64" s="34"/>
      <c r="OKZ64" s="34"/>
      <c r="OLA64" s="34"/>
      <c r="OLB64" s="34"/>
      <c r="OLC64" s="34"/>
      <c r="OLD64" s="34"/>
      <c r="OLE64" s="34"/>
      <c r="OLF64" s="34"/>
      <c r="OLG64" s="34"/>
      <c r="OLH64" s="34"/>
      <c r="OLI64" s="34"/>
      <c r="OLJ64" s="34"/>
      <c r="OLK64" s="34"/>
      <c r="OLL64" s="34"/>
      <c r="OLM64" s="34"/>
      <c r="OLN64" s="34"/>
      <c r="OLO64" s="34"/>
      <c r="OLP64" s="34"/>
      <c r="OLQ64" s="34"/>
      <c r="OLR64" s="34"/>
      <c r="OLS64" s="34"/>
      <c r="OLT64" s="34"/>
      <c r="OLU64" s="34"/>
      <c r="OLV64" s="34"/>
      <c r="OLW64" s="34"/>
      <c r="OLX64" s="34"/>
      <c r="OLY64" s="34"/>
      <c r="OLZ64" s="34"/>
      <c r="OMA64" s="34"/>
      <c r="OMB64" s="34"/>
      <c r="OMC64" s="34"/>
      <c r="OMD64" s="34"/>
      <c r="OME64" s="34"/>
      <c r="OMF64" s="34"/>
      <c r="OMG64" s="34"/>
      <c r="OMH64" s="34"/>
      <c r="OMI64" s="34"/>
      <c r="OMJ64" s="34"/>
      <c r="OMK64" s="34"/>
      <c r="OML64" s="34"/>
      <c r="OMM64" s="34"/>
      <c r="OMN64" s="34"/>
      <c r="OMO64" s="34"/>
      <c r="OMP64" s="34"/>
      <c r="OMQ64" s="34"/>
      <c r="OMR64" s="34"/>
      <c r="OMS64" s="34"/>
      <c r="OMT64" s="34"/>
      <c r="OMU64" s="34"/>
      <c r="OMV64" s="34"/>
      <c r="OMW64" s="34"/>
      <c r="OMX64" s="34"/>
      <c r="OMY64" s="34"/>
      <c r="OMZ64" s="34"/>
      <c r="ONA64" s="34"/>
      <c r="ONB64" s="34"/>
      <c r="ONC64" s="34"/>
      <c r="OND64" s="34"/>
      <c r="ONE64" s="34"/>
      <c r="ONF64" s="34"/>
      <c r="ONG64" s="34"/>
      <c r="ONH64" s="34"/>
      <c r="ONI64" s="34"/>
      <c r="ONJ64" s="34"/>
      <c r="ONK64" s="34"/>
      <c r="ONL64" s="34"/>
      <c r="ONM64" s="34"/>
      <c r="ONN64" s="34"/>
      <c r="ONO64" s="34"/>
      <c r="ONP64" s="34"/>
      <c r="ONQ64" s="34"/>
      <c r="ONR64" s="34"/>
      <c r="ONS64" s="34"/>
      <c r="ONT64" s="34"/>
      <c r="ONU64" s="34"/>
      <c r="ONV64" s="34"/>
      <c r="ONW64" s="34"/>
      <c r="ONX64" s="34"/>
      <c r="ONY64" s="34"/>
      <c r="ONZ64" s="34"/>
      <c r="OOA64" s="34"/>
      <c r="OOB64" s="34"/>
      <c r="OOC64" s="34"/>
      <c r="OOD64" s="34"/>
      <c r="OOE64" s="34"/>
      <c r="OOF64" s="34"/>
      <c r="OOG64" s="34"/>
      <c r="OOH64" s="34"/>
      <c r="OOI64" s="34"/>
      <c r="OOJ64" s="34"/>
      <c r="OOK64" s="34"/>
      <c r="OOL64" s="34"/>
      <c r="OOM64" s="34"/>
      <c r="OON64" s="34"/>
      <c r="OOO64" s="34"/>
      <c r="OOP64" s="34"/>
      <c r="OOQ64" s="34"/>
      <c r="OOR64" s="34"/>
      <c r="OOS64" s="34"/>
      <c r="OOT64" s="34"/>
      <c r="OOU64" s="34"/>
      <c r="OOV64" s="34"/>
      <c r="OOW64" s="34"/>
      <c r="OOX64" s="34"/>
      <c r="OOY64" s="34"/>
      <c r="OOZ64" s="34"/>
      <c r="OPA64" s="34"/>
      <c r="OPB64" s="34"/>
      <c r="OPC64" s="34"/>
      <c r="OPD64" s="34"/>
      <c r="OPE64" s="34"/>
      <c r="OPF64" s="34"/>
      <c r="OPG64" s="34"/>
      <c r="OPH64" s="34"/>
      <c r="OPI64" s="34"/>
      <c r="OPJ64" s="34"/>
      <c r="OPK64" s="34"/>
      <c r="OPL64" s="34"/>
      <c r="OPM64" s="34"/>
      <c r="OPN64" s="34"/>
      <c r="OPO64" s="34"/>
      <c r="OPP64" s="34"/>
      <c r="OPQ64" s="34"/>
      <c r="OPR64" s="34"/>
      <c r="OPS64" s="34"/>
      <c r="OPT64" s="34"/>
      <c r="OPU64" s="34"/>
      <c r="OPV64" s="34"/>
      <c r="OPW64" s="34"/>
      <c r="OPX64" s="34"/>
      <c r="OPY64" s="34"/>
      <c r="OPZ64" s="34"/>
      <c r="OQA64" s="34"/>
      <c r="OQB64" s="34"/>
      <c r="OQC64" s="34"/>
      <c r="OQD64" s="34"/>
      <c r="OQE64" s="34"/>
      <c r="OQF64" s="34"/>
      <c r="OQG64" s="34"/>
      <c r="OQH64" s="34"/>
      <c r="OQI64" s="34"/>
      <c r="OQJ64" s="34"/>
      <c r="OQK64" s="34"/>
      <c r="OQL64" s="34"/>
      <c r="OQM64" s="34"/>
      <c r="OQN64" s="34"/>
      <c r="OQO64" s="34"/>
      <c r="OQP64" s="34"/>
      <c r="OQQ64" s="34"/>
      <c r="OQR64" s="34"/>
      <c r="OQS64" s="34"/>
      <c r="OQT64" s="34"/>
      <c r="OQU64" s="34"/>
      <c r="OQV64" s="34"/>
      <c r="OQW64" s="34"/>
      <c r="OQX64" s="34"/>
      <c r="OQY64" s="34"/>
      <c r="OQZ64" s="34"/>
      <c r="ORA64" s="34"/>
      <c r="ORB64" s="34"/>
      <c r="ORC64" s="34"/>
      <c r="ORD64" s="34"/>
      <c r="ORE64" s="34"/>
      <c r="ORF64" s="34"/>
      <c r="ORG64" s="34"/>
      <c r="ORH64" s="34"/>
      <c r="ORI64" s="34"/>
      <c r="ORJ64" s="34"/>
      <c r="ORK64" s="34"/>
      <c r="ORL64" s="34"/>
      <c r="ORM64" s="34"/>
      <c r="ORN64" s="34"/>
      <c r="ORO64" s="34"/>
      <c r="ORP64" s="34"/>
      <c r="ORQ64" s="34"/>
      <c r="ORR64" s="34"/>
      <c r="ORS64" s="34"/>
      <c r="ORT64" s="34"/>
      <c r="ORU64" s="34"/>
      <c r="ORV64" s="34"/>
      <c r="ORW64" s="34"/>
      <c r="ORX64" s="34"/>
      <c r="ORY64" s="34"/>
      <c r="ORZ64" s="34"/>
      <c r="OSA64" s="34"/>
      <c r="OSB64" s="34"/>
      <c r="OSC64" s="34"/>
      <c r="OSD64" s="34"/>
      <c r="OSE64" s="34"/>
      <c r="OSF64" s="34"/>
      <c r="OSG64" s="34"/>
      <c r="OSH64" s="34"/>
      <c r="OSI64" s="34"/>
      <c r="OSJ64" s="34"/>
      <c r="OSK64" s="34"/>
      <c r="OSL64" s="34"/>
      <c r="OSM64" s="34"/>
      <c r="OSN64" s="34"/>
      <c r="OSO64" s="34"/>
      <c r="OSP64" s="34"/>
      <c r="OSQ64" s="34"/>
      <c r="OSR64" s="34"/>
      <c r="OSS64" s="34"/>
      <c r="OST64" s="34"/>
      <c r="OSU64" s="34"/>
      <c r="OSV64" s="34"/>
      <c r="OSW64" s="34"/>
      <c r="OSX64" s="34"/>
      <c r="OSY64" s="34"/>
      <c r="OSZ64" s="34"/>
      <c r="OTA64" s="34"/>
      <c r="OTB64" s="34"/>
      <c r="OTC64" s="34"/>
      <c r="OTD64" s="34"/>
      <c r="OTE64" s="34"/>
      <c r="OTF64" s="34"/>
      <c r="OTG64" s="34"/>
      <c r="OTH64" s="34"/>
      <c r="OTI64" s="34"/>
      <c r="OTJ64" s="34"/>
      <c r="OTK64" s="34"/>
      <c r="OTL64" s="34"/>
      <c r="OTM64" s="34"/>
      <c r="OTN64" s="34"/>
      <c r="OTO64" s="34"/>
      <c r="OTP64" s="34"/>
      <c r="OTQ64" s="34"/>
      <c r="OTR64" s="34"/>
      <c r="OTS64" s="34"/>
      <c r="OTT64" s="34"/>
      <c r="OTU64" s="34"/>
      <c r="OTV64" s="34"/>
      <c r="OTW64" s="34"/>
      <c r="OTX64" s="34"/>
      <c r="OTY64" s="34"/>
      <c r="OTZ64" s="34"/>
      <c r="OUA64" s="34"/>
      <c r="OUB64" s="34"/>
      <c r="OUC64" s="34"/>
      <c r="OUD64" s="34"/>
      <c r="OUE64" s="34"/>
      <c r="OUF64" s="34"/>
      <c r="OUG64" s="34"/>
      <c r="OUH64" s="34"/>
      <c r="OUI64" s="34"/>
      <c r="OUJ64" s="34"/>
      <c r="OUK64" s="34"/>
      <c r="OUL64" s="34"/>
      <c r="OUM64" s="34"/>
      <c r="OUN64" s="34"/>
      <c r="OUO64" s="34"/>
      <c r="OUP64" s="34"/>
      <c r="OUQ64" s="34"/>
      <c r="OUR64" s="34"/>
      <c r="OUS64" s="34"/>
      <c r="OUT64" s="34"/>
      <c r="OUU64" s="34"/>
      <c r="OUV64" s="34"/>
      <c r="OUW64" s="34"/>
      <c r="OUX64" s="34"/>
      <c r="OUY64" s="34"/>
      <c r="OUZ64" s="34"/>
      <c r="OVA64" s="34"/>
      <c r="OVB64" s="34"/>
      <c r="OVC64" s="34"/>
      <c r="OVD64" s="34"/>
      <c r="OVE64" s="34"/>
      <c r="OVF64" s="34"/>
      <c r="OVG64" s="34"/>
      <c r="OVH64" s="34"/>
      <c r="OVI64" s="34"/>
      <c r="OVJ64" s="34"/>
      <c r="OVK64" s="34"/>
      <c r="OVL64" s="34"/>
      <c r="OVM64" s="34"/>
      <c r="OVN64" s="34"/>
      <c r="OVO64" s="34"/>
      <c r="OVP64" s="34"/>
      <c r="OVQ64" s="34"/>
      <c r="OVR64" s="34"/>
      <c r="OVS64" s="34"/>
      <c r="OVT64" s="34"/>
      <c r="OVU64" s="34"/>
      <c r="OVV64" s="34"/>
      <c r="OVW64" s="34"/>
      <c r="OVX64" s="34"/>
      <c r="OVY64" s="34"/>
      <c r="OVZ64" s="34"/>
      <c r="OWA64" s="34"/>
      <c r="OWB64" s="34"/>
      <c r="OWC64" s="34"/>
      <c r="OWD64" s="34"/>
      <c r="OWE64" s="34"/>
      <c r="OWF64" s="34"/>
      <c r="OWG64" s="34"/>
      <c r="OWH64" s="34"/>
      <c r="OWI64" s="34"/>
      <c r="OWJ64" s="34"/>
      <c r="OWK64" s="34"/>
      <c r="OWL64" s="34"/>
      <c r="OWM64" s="34"/>
      <c r="OWN64" s="34"/>
      <c r="OWO64" s="34"/>
      <c r="OWP64" s="34"/>
      <c r="OWQ64" s="34"/>
      <c r="OWR64" s="34"/>
      <c r="OWS64" s="34"/>
      <c r="OWT64" s="34"/>
      <c r="OWU64" s="34"/>
      <c r="OWV64" s="34"/>
      <c r="OWW64" s="34"/>
      <c r="OWX64" s="34"/>
      <c r="OWY64" s="34"/>
      <c r="OWZ64" s="34"/>
      <c r="OXA64" s="34"/>
      <c r="OXB64" s="34"/>
      <c r="OXC64" s="34"/>
      <c r="OXD64" s="34"/>
      <c r="OXE64" s="34"/>
      <c r="OXF64" s="34"/>
      <c r="OXG64" s="34"/>
      <c r="OXH64" s="34"/>
      <c r="OXI64" s="34"/>
      <c r="OXJ64" s="34"/>
      <c r="OXK64" s="34"/>
      <c r="OXL64" s="34"/>
      <c r="OXM64" s="34"/>
      <c r="OXN64" s="34"/>
      <c r="OXO64" s="34"/>
      <c r="OXP64" s="34"/>
      <c r="OXQ64" s="34"/>
      <c r="OXR64" s="34"/>
      <c r="OXS64" s="34"/>
      <c r="OXT64" s="34"/>
      <c r="OXU64" s="34"/>
      <c r="OXV64" s="34"/>
      <c r="OXW64" s="34"/>
      <c r="OXX64" s="34"/>
      <c r="OXY64" s="34"/>
      <c r="OXZ64" s="34"/>
      <c r="OYA64" s="34"/>
      <c r="OYB64" s="34"/>
      <c r="OYC64" s="34"/>
      <c r="OYD64" s="34"/>
      <c r="OYE64" s="34"/>
      <c r="OYF64" s="34"/>
      <c r="OYG64" s="34"/>
      <c r="OYH64" s="34"/>
      <c r="OYI64" s="34"/>
      <c r="OYJ64" s="34"/>
      <c r="OYK64" s="34"/>
      <c r="OYL64" s="34"/>
      <c r="OYM64" s="34"/>
      <c r="OYN64" s="34"/>
      <c r="OYO64" s="34"/>
      <c r="OYP64" s="34"/>
      <c r="OYQ64" s="34"/>
      <c r="OYR64" s="34"/>
      <c r="OYS64" s="34"/>
      <c r="OYT64" s="34"/>
      <c r="OYU64" s="34"/>
      <c r="OYV64" s="34"/>
      <c r="OYW64" s="34"/>
      <c r="OYX64" s="34"/>
      <c r="OYY64" s="34"/>
      <c r="OYZ64" s="34"/>
      <c r="OZA64" s="34"/>
      <c r="OZB64" s="34"/>
      <c r="OZC64" s="34"/>
      <c r="OZD64" s="34"/>
      <c r="OZE64" s="34"/>
      <c r="OZF64" s="34"/>
      <c r="OZG64" s="34"/>
      <c r="OZH64" s="34"/>
      <c r="OZI64" s="34"/>
      <c r="OZJ64" s="34"/>
      <c r="OZK64" s="34"/>
      <c r="OZL64" s="34"/>
      <c r="OZM64" s="34"/>
      <c r="OZN64" s="34"/>
      <c r="OZO64" s="34"/>
      <c r="OZP64" s="34"/>
      <c r="OZQ64" s="34"/>
      <c r="OZR64" s="34"/>
      <c r="OZS64" s="34"/>
      <c r="OZT64" s="34"/>
      <c r="OZU64" s="34"/>
      <c r="OZV64" s="34"/>
      <c r="OZW64" s="34"/>
      <c r="OZX64" s="34"/>
      <c r="OZY64" s="34"/>
      <c r="OZZ64" s="34"/>
      <c r="PAA64" s="34"/>
      <c r="PAB64" s="34"/>
      <c r="PAC64" s="34"/>
      <c r="PAD64" s="34"/>
      <c r="PAE64" s="34"/>
      <c r="PAF64" s="34"/>
      <c r="PAG64" s="34"/>
      <c r="PAH64" s="34"/>
      <c r="PAI64" s="34"/>
      <c r="PAJ64" s="34"/>
      <c r="PAK64" s="34"/>
      <c r="PAL64" s="34"/>
      <c r="PAM64" s="34"/>
      <c r="PAN64" s="34"/>
      <c r="PAO64" s="34"/>
      <c r="PAP64" s="34"/>
      <c r="PAQ64" s="34"/>
      <c r="PAR64" s="34"/>
      <c r="PAS64" s="34"/>
      <c r="PAT64" s="34"/>
      <c r="PAU64" s="34"/>
      <c r="PAV64" s="34"/>
      <c r="PAW64" s="34"/>
      <c r="PAX64" s="34"/>
      <c r="PAY64" s="34"/>
      <c r="PAZ64" s="34"/>
      <c r="PBA64" s="34"/>
      <c r="PBB64" s="34"/>
      <c r="PBC64" s="34"/>
      <c r="PBD64" s="34"/>
      <c r="PBE64" s="34"/>
      <c r="PBF64" s="34"/>
      <c r="PBG64" s="34"/>
      <c r="PBH64" s="34"/>
      <c r="PBI64" s="34"/>
      <c r="PBJ64" s="34"/>
      <c r="PBK64" s="34"/>
      <c r="PBL64" s="34"/>
      <c r="PBM64" s="34"/>
      <c r="PBN64" s="34"/>
      <c r="PBO64" s="34"/>
      <c r="PBP64" s="34"/>
      <c r="PBQ64" s="34"/>
      <c r="PBR64" s="34"/>
      <c r="PBS64" s="34"/>
      <c r="PBT64" s="34"/>
      <c r="PBU64" s="34"/>
      <c r="PBV64" s="34"/>
      <c r="PBW64" s="34"/>
      <c r="PBX64" s="34"/>
      <c r="PBY64" s="34"/>
      <c r="PBZ64" s="34"/>
      <c r="PCA64" s="34"/>
      <c r="PCB64" s="34"/>
      <c r="PCC64" s="34"/>
      <c r="PCD64" s="34"/>
      <c r="PCE64" s="34"/>
      <c r="PCF64" s="34"/>
      <c r="PCG64" s="34"/>
      <c r="PCH64" s="34"/>
      <c r="PCI64" s="34"/>
      <c r="PCJ64" s="34"/>
      <c r="PCK64" s="34"/>
      <c r="PCL64" s="34"/>
      <c r="PCM64" s="34"/>
      <c r="PCN64" s="34"/>
      <c r="PCO64" s="34"/>
      <c r="PCP64" s="34"/>
      <c r="PCQ64" s="34"/>
      <c r="PCR64" s="34"/>
      <c r="PCS64" s="34"/>
      <c r="PCT64" s="34"/>
      <c r="PCU64" s="34"/>
      <c r="PCV64" s="34"/>
      <c r="PCW64" s="34"/>
      <c r="PCX64" s="34"/>
      <c r="PCY64" s="34"/>
      <c r="PCZ64" s="34"/>
      <c r="PDA64" s="34"/>
      <c r="PDB64" s="34"/>
      <c r="PDC64" s="34"/>
      <c r="PDD64" s="34"/>
      <c r="PDE64" s="34"/>
      <c r="PDF64" s="34"/>
      <c r="PDG64" s="34"/>
      <c r="PDH64" s="34"/>
      <c r="PDI64" s="34"/>
      <c r="PDJ64" s="34"/>
      <c r="PDK64" s="34"/>
      <c r="PDL64" s="34"/>
      <c r="PDM64" s="34"/>
      <c r="PDN64" s="34"/>
      <c r="PDO64" s="34"/>
      <c r="PDP64" s="34"/>
      <c r="PDQ64" s="34"/>
      <c r="PDR64" s="34"/>
      <c r="PDS64" s="34"/>
      <c r="PDT64" s="34"/>
      <c r="PDU64" s="34"/>
      <c r="PDV64" s="34"/>
      <c r="PDW64" s="34"/>
      <c r="PDX64" s="34"/>
      <c r="PDY64" s="34"/>
      <c r="PDZ64" s="34"/>
      <c r="PEA64" s="34"/>
      <c r="PEB64" s="34"/>
      <c r="PEC64" s="34"/>
      <c r="PED64" s="34"/>
      <c r="PEE64" s="34"/>
      <c r="PEF64" s="34"/>
      <c r="PEG64" s="34"/>
      <c r="PEH64" s="34"/>
      <c r="PEI64" s="34"/>
      <c r="PEJ64" s="34"/>
      <c r="PEK64" s="34"/>
      <c r="PEL64" s="34"/>
      <c r="PEM64" s="34"/>
      <c r="PEN64" s="34"/>
      <c r="PEO64" s="34"/>
      <c r="PEP64" s="34"/>
      <c r="PEQ64" s="34"/>
      <c r="PER64" s="34"/>
      <c r="PES64" s="34"/>
      <c r="PET64" s="34"/>
      <c r="PEU64" s="34"/>
      <c r="PEV64" s="34"/>
      <c r="PEW64" s="34"/>
      <c r="PEX64" s="34"/>
      <c r="PEY64" s="34"/>
      <c r="PEZ64" s="34"/>
      <c r="PFA64" s="34"/>
      <c r="PFB64" s="34"/>
      <c r="PFC64" s="34"/>
      <c r="PFD64" s="34"/>
      <c r="PFE64" s="34"/>
      <c r="PFF64" s="34"/>
      <c r="PFG64" s="34"/>
      <c r="PFH64" s="34"/>
      <c r="PFI64" s="34"/>
      <c r="PFJ64" s="34"/>
      <c r="PFK64" s="34"/>
      <c r="PFL64" s="34"/>
      <c r="PFM64" s="34"/>
      <c r="PFN64" s="34"/>
      <c r="PFO64" s="34"/>
      <c r="PFP64" s="34"/>
      <c r="PFQ64" s="34"/>
      <c r="PFR64" s="34"/>
      <c r="PFS64" s="34"/>
      <c r="PFT64" s="34"/>
      <c r="PFU64" s="34"/>
      <c r="PFV64" s="34"/>
      <c r="PFW64" s="34"/>
      <c r="PFX64" s="34"/>
      <c r="PFY64" s="34"/>
      <c r="PFZ64" s="34"/>
      <c r="PGA64" s="34"/>
      <c r="PGB64" s="34"/>
      <c r="PGC64" s="34"/>
      <c r="PGD64" s="34"/>
      <c r="PGE64" s="34"/>
      <c r="PGF64" s="34"/>
      <c r="PGG64" s="34"/>
      <c r="PGH64" s="34"/>
      <c r="PGI64" s="34"/>
      <c r="PGJ64" s="34"/>
      <c r="PGK64" s="34"/>
      <c r="PGL64" s="34"/>
      <c r="PGM64" s="34"/>
      <c r="PGN64" s="34"/>
      <c r="PGO64" s="34"/>
      <c r="PGP64" s="34"/>
      <c r="PGQ64" s="34"/>
      <c r="PGR64" s="34"/>
      <c r="PGS64" s="34"/>
      <c r="PGT64" s="34"/>
      <c r="PGU64" s="34"/>
      <c r="PGV64" s="34"/>
      <c r="PGW64" s="34"/>
      <c r="PGX64" s="34"/>
      <c r="PGY64" s="34"/>
      <c r="PGZ64" s="34"/>
      <c r="PHA64" s="34"/>
      <c r="PHB64" s="34"/>
      <c r="PHC64" s="34"/>
      <c r="PHD64" s="34"/>
      <c r="PHE64" s="34"/>
      <c r="PHF64" s="34"/>
      <c r="PHG64" s="34"/>
      <c r="PHH64" s="34"/>
      <c r="PHI64" s="34"/>
      <c r="PHJ64" s="34"/>
      <c r="PHK64" s="34"/>
      <c r="PHL64" s="34"/>
      <c r="PHM64" s="34"/>
      <c r="PHN64" s="34"/>
      <c r="PHO64" s="34"/>
      <c r="PHP64" s="34"/>
      <c r="PHQ64" s="34"/>
      <c r="PHR64" s="34"/>
      <c r="PHS64" s="34"/>
      <c r="PHT64" s="34"/>
      <c r="PHU64" s="34"/>
      <c r="PHV64" s="34"/>
      <c r="PHW64" s="34"/>
      <c r="PHX64" s="34"/>
      <c r="PHY64" s="34"/>
      <c r="PHZ64" s="34"/>
      <c r="PIA64" s="34"/>
      <c r="PIB64" s="34"/>
      <c r="PIC64" s="34"/>
      <c r="PID64" s="34"/>
      <c r="PIE64" s="34"/>
      <c r="PIF64" s="34"/>
      <c r="PIG64" s="34"/>
      <c r="PIH64" s="34"/>
      <c r="PII64" s="34"/>
      <c r="PIJ64" s="34"/>
      <c r="PIK64" s="34"/>
      <c r="PIL64" s="34"/>
      <c r="PIM64" s="34"/>
      <c r="PIN64" s="34"/>
      <c r="PIO64" s="34"/>
      <c r="PIP64" s="34"/>
      <c r="PIQ64" s="34"/>
      <c r="PIR64" s="34"/>
      <c r="PIS64" s="34"/>
      <c r="PIT64" s="34"/>
      <c r="PIU64" s="34"/>
      <c r="PIV64" s="34"/>
      <c r="PIW64" s="34"/>
      <c r="PIX64" s="34"/>
      <c r="PIY64" s="34"/>
      <c r="PIZ64" s="34"/>
      <c r="PJA64" s="34"/>
      <c r="PJB64" s="34"/>
      <c r="PJC64" s="34"/>
      <c r="PJD64" s="34"/>
      <c r="PJE64" s="34"/>
      <c r="PJF64" s="34"/>
      <c r="PJG64" s="34"/>
      <c r="PJH64" s="34"/>
      <c r="PJI64" s="34"/>
      <c r="PJJ64" s="34"/>
      <c r="PJK64" s="34"/>
      <c r="PJL64" s="34"/>
      <c r="PJM64" s="34"/>
      <c r="PJN64" s="34"/>
      <c r="PJO64" s="34"/>
      <c r="PJP64" s="34"/>
      <c r="PJQ64" s="34"/>
      <c r="PJR64" s="34"/>
      <c r="PJS64" s="34"/>
      <c r="PJT64" s="34"/>
      <c r="PJU64" s="34"/>
      <c r="PJV64" s="34"/>
      <c r="PJW64" s="34"/>
      <c r="PJX64" s="34"/>
      <c r="PJY64" s="34"/>
      <c r="PJZ64" s="34"/>
      <c r="PKA64" s="34"/>
      <c r="PKB64" s="34"/>
      <c r="PKC64" s="34"/>
      <c r="PKD64" s="34"/>
      <c r="PKE64" s="34"/>
      <c r="PKF64" s="34"/>
      <c r="PKG64" s="34"/>
      <c r="PKH64" s="34"/>
      <c r="PKI64" s="34"/>
      <c r="PKJ64" s="34"/>
      <c r="PKK64" s="34"/>
      <c r="PKL64" s="34"/>
      <c r="PKM64" s="34"/>
      <c r="PKN64" s="34"/>
      <c r="PKO64" s="34"/>
      <c r="PKP64" s="34"/>
      <c r="PKQ64" s="34"/>
      <c r="PKR64" s="34"/>
      <c r="PKS64" s="34"/>
      <c r="PKT64" s="34"/>
      <c r="PKU64" s="34"/>
      <c r="PKV64" s="34"/>
      <c r="PKW64" s="34"/>
      <c r="PKX64" s="34"/>
      <c r="PKY64" s="34"/>
      <c r="PKZ64" s="34"/>
      <c r="PLA64" s="34"/>
      <c r="PLB64" s="34"/>
      <c r="PLC64" s="34"/>
      <c r="PLD64" s="34"/>
      <c r="PLE64" s="34"/>
      <c r="PLF64" s="34"/>
      <c r="PLG64" s="34"/>
      <c r="PLH64" s="34"/>
      <c r="PLI64" s="34"/>
      <c r="PLJ64" s="34"/>
      <c r="PLK64" s="34"/>
      <c r="PLL64" s="34"/>
      <c r="PLM64" s="34"/>
      <c r="PLN64" s="34"/>
      <c r="PLO64" s="34"/>
      <c r="PLP64" s="34"/>
      <c r="PLQ64" s="34"/>
      <c r="PLR64" s="34"/>
      <c r="PLS64" s="34"/>
      <c r="PLT64" s="34"/>
      <c r="PLU64" s="34"/>
      <c r="PLV64" s="34"/>
      <c r="PLW64" s="34"/>
      <c r="PLX64" s="34"/>
      <c r="PLY64" s="34"/>
      <c r="PLZ64" s="34"/>
      <c r="PMA64" s="34"/>
      <c r="PMB64" s="34"/>
      <c r="PMC64" s="34"/>
      <c r="PMD64" s="34"/>
      <c r="PME64" s="34"/>
      <c r="PMF64" s="34"/>
      <c r="PMG64" s="34"/>
      <c r="PMH64" s="34"/>
      <c r="PMI64" s="34"/>
      <c r="PMJ64" s="34"/>
      <c r="PMK64" s="34"/>
      <c r="PML64" s="34"/>
      <c r="PMM64" s="34"/>
      <c r="PMN64" s="34"/>
      <c r="PMO64" s="34"/>
      <c r="PMP64" s="34"/>
      <c r="PMQ64" s="34"/>
      <c r="PMR64" s="34"/>
      <c r="PMS64" s="34"/>
      <c r="PMT64" s="34"/>
      <c r="PMU64" s="34"/>
      <c r="PMV64" s="34"/>
      <c r="PMW64" s="34"/>
      <c r="PMX64" s="34"/>
      <c r="PMY64" s="34"/>
      <c r="PMZ64" s="34"/>
      <c r="PNA64" s="34"/>
      <c r="PNB64" s="34"/>
      <c r="PNC64" s="34"/>
      <c r="PND64" s="34"/>
      <c r="PNE64" s="34"/>
      <c r="PNF64" s="34"/>
      <c r="PNG64" s="34"/>
      <c r="PNH64" s="34"/>
      <c r="PNI64" s="34"/>
      <c r="PNJ64" s="34"/>
      <c r="PNK64" s="34"/>
      <c r="PNL64" s="34"/>
      <c r="PNM64" s="34"/>
      <c r="PNN64" s="34"/>
      <c r="PNO64" s="34"/>
      <c r="PNP64" s="34"/>
      <c r="PNQ64" s="34"/>
      <c r="PNR64" s="34"/>
      <c r="PNS64" s="34"/>
      <c r="PNT64" s="34"/>
      <c r="PNU64" s="34"/>
      <c r="PNV64" s="34"/>
      <c r="PNW64" s="34"/>
      <c r="PNX64" s="34"/>
      <c r="PNY64" s="34"/>
      <c r="PNZ64" s="34"/>
      <c r="POA64" s="34"/>
      <c r="POB64" s="34"/>
      <c r="POC64" s="34"/>
      <c r="POD64" s="34"/>
      <c r="POE64" s="34"/>
      <c r="POF64" s="34"/>
      <c r="POG64" s="34"/>
      <c r="POH64" s="34"/>
      <c r="POI64" s="34"/>
      <c r="POJ64" s="34"/>
      <c r="POK64" s="34"/>
      <c r="POL64" s="34"/>
      <c r="POM64" s="34"/>
      <c r="PON64" s="34"/>
      <c r="POO64" s="34"/>
      <c r="POP64" s="34"/>
      <c r="POQ64" s="34"/>
      <c r="POR64" s="34"/>
      <c r="POS64" s="34"/>
      <c r="POT64" s="34"/>
      <c r="POU64" s="34"/>
      <c r="POV64" s="34"/>
      <c r="POW64" s="34"/>
      <c r="POX64" s="34"/>
      <c r="POY64" s="34"/>
      <c r="POZ64" s="34"/>
      <c r="PPA64" s="34"/>
      <c r="PPB64" s="34"/>
      <c r="PPC64" s="34"/>
      <c r="PPD64" s="34"/>
      <c r="PPE64" s="34"/>
      <c r="PPF64" s="34"/>
      <c r="PPG64" s="34"/>
      <c r="PPH64" s="34"/>
      <c r="PPI64" s="34"/>
      <c r="PPJ64" s="34"/>
      <c r="PPK64" s="34"/>
      <c r="PPL64" s="34"/>
      <c r="PPM64" s="34"/>
      <c r="PPN64" s="34"/>
      <c r="PPO64" s="34"/>
      <c r="PPP64" s="34"/>
      <c r="PPQ64" s="34"/>
      <c r="PPR64" s="34"/>
      <c r="PPS64" s="34"/>
      <c r="PPT64" s="34"/>
      <c r="PPU64" s="34"/>
      <c r="PPV64" s="34"/>
      <c r="PPW64" s="34"/>
      <c r="PPX64" s="34"/>
      <c r="PPY64" s="34"/>
      <c r="PPZ64" s="34"/>
      <c r="PQA64" s="34"/>
      <c r="PQB64" s="34"/>
      <c r="PQC64" s="34"/>
      <c r="PQD64" s="34"/>
      <c r="PQE64" s="34"/>
      <c r="PQF64" s="34"/>
      <c r="PQG64" s="34"/>
      <c r="PQH64" s="34"/>
      <c r="PQI64" s="34"/>
      <c r="PQJ64" s="34"/>
      <c r="PQK64" s="34"/>
      <c r="PQL64" s="34"/>
      <c r="PQM64" s="34"/>
      <c r="PQN64" s="34"/>
      <c r="PQO64" s="34"/>
      <c r="PQP64" s="34"/>
      <c r="PQQ64" s="34"/>
      <c r="PQR64" s="34"/>
      <c r="PQS64" s="34"/>
      <c r="PQT64" s="34"/>
      <c r="PQU64" s="34"/>
      <c r="PQV64" s="34"/>
      <c r="PQW64" s="34"/>
      <c r="PQX64" s="34"/>
      <c r="PQY64" s="34"/>
      <c r="PQZ64" s="34"/>
      <c r="PRA64" s="34"/>
      <c r="PRB64" s="34"/>
      <c r="PRC64" s="34"/>
      <c r="PRD64" s="34"/>
      <c r="PRE64" s="34"/>
      <c r="PRF64" s="34"/>
      <c r="PRG64" s="34"/>
      <c r="PRH64" s="34"/>
      <c r="PRI64" s="34"/>
      <c r="PRJ64" s="34"/>
      <c r="PRK64" s="34"/>
      <c r="PRL64" s="34"/>
      <c r="PRM64" s="34"/>
      <c r="PRN64" s="34"/>
      <c r="PRO64" s="34"/>
      <c r="PRP64" s="34"/>
      <c r="PRQ64" s="34"/>
      <c r="PRR64" s="34"/>
      <c r="PRS64" s="34"/>
      <c r="PRT64" s="34"/>
      <c r="PRU64" s="34"/>
      <c r="PRV64" s="34"/>
      <c r="PRW64" s="34"/>
      <c r="PRX64" s="34"/>
      <c r="PRY64" s="34"/>
      <c r="PRZ64" s="34"/>
      <c r="PSA64" s="34"/>
      <c r="PSB64" s="34"/>
      <c r="PSC64" s="34"/>
      <c r="PSD64" s="34"/>
      <c r="PSE64" s="34"/>
      <c r="PSF64" s="34"/>
      <c r="PSG64" s="34"/>
      <c r="PSH64" s="34"/>
      <c r="PSI64" s="34"/>
      <c r="PSJ64" s="34"/>
      <c r="PSK64" s="34"/>
      <c r="PSL64" s="34"/>
      <c r="PSM64" s="34"/>
      <c r="PSN64" s="34"/>
      <c r="PSO64" s="34"/>
      <c r="PSP64" s="34"/>
      <c r="PSQ64" s="34"/>
      <c r="PSR64" s="34"/>
      <c r="PSS64" s="34"/>
      <c r="PST64" s="34"/>
      <c r="PSU64" s="34"/>
      <c r="PSV64" s="34"/>
      <c r="PSW64" s="34"/>
      <c r="PSX64" s="34"/>
      <c r="PSY64" s="34"/>
      <c r="PSZ64" s="34"/>
      <c r="PTA64" s="34"/>
      <c r="PTB64" s="34"/>
      <c r="PTC64" s="34"/>
      <c r="PTD64" s="34"/>
      <c r="PTE64" s="34"/>
      <c r="PTF64" s="34"/>
      <c r="PTG64" s="34"/>
      <c r="PTH64" s="34"/>
      <c r="PTI64" s="34"/>
      <c r="PTJ64" s="34"/>
      <c r="PTK64" s="34"/>
      <c r="PTL64" s="34"/>
      <c r="PTM64" s="34"/>
      <c r="PTN64" s="34"/>
      <c r="PTO64" s="34"/>
      <c r="PTP64" s="34"/>
      <c r="PTQ64" s="34"/>
      <c r="PTR64" s="34"/>
      <c r="PTS64" s="34"/>
      <c r="PTT64" s="34"/>
      <c r="PTU64" s="34"/>
      <c r="PTV64" s="34"/>
      <c r="PTW64" s="34"/>
      <c r="PTX64" s="34"/>
      <c r="PTY64" s="34"/>
      <c r="PTZ64" s="34"/>
      <c r="PUA64" s="34"/>
      <c r="PUB64" s="34"/>
      <c r="PUC64" s="34"/>
      <c r="PUD64" s="34"/>
      <c r="PUE64" s="34"/>
      <c r="PUF64" s="34"/>
      <c r="PUG64" s="34"/>
      <c r="PUH64" s="34"/>
      <c r="PUI64" s="34"/>
      <c r="PUJ64" s="34"/>
      <c r="PUK64" s="34"/>
      <c r="PUL64" s="34"/>
      <c r="PUM64" s="34"/>
      <c r="PUN64" s="34"/>
      <c r="PUO64" s="34"/>
      <c r="PUP64" s="34"/>
      <c r="PUQ64" s="34"/>
      <c r="PUR64" s="34"/>
      <c r="PUS64" s="34"/>
      <c r="PUT64" s="34"/>
      <c r="PUU64" s="34"/>
      <c r="PUV64" s="34"/>
      <c r="PUW64" s="34"/>
      <c r="PUX64" s="34"/>
      <c r="PUY64" s="34"/>
      <c r="PUZ64" s="34"/>
      <c r="PVA64" s="34"/>
      <c r="PVB64" s="34"/>
      <c r="PVC64" s="34"/>
      <c r="PVD64" s="34"/>
      <c r="PVE64" s="34"/>
      <c r="PVF64" s="34"/>
      <c r="PVG64" s="34"/>
      <c r="PVH64" s="34"/>
      <c r="PVI64" s="34"/>
      <c r="PVJ64" s="34"/>
      <c r="PVK64" s="34"/>
      <c r="PVL64" s="34"/>
      <c r="PVM64" s="34"/>
      <c r="PVN64" s="34"/>
      <c r="PVO64" s="34"/>
      <c r="PVP64" s="34"/>
      <c r="PVQ64" s="34"/>
      <c r="PVR64" s="34"/>
      <c r="PVS64" s="34"/>
      <c r="PVT64" s="34"/>
      <c r="PVU64" s="34"/>
      <c r="PVV64" s="34"/>
      <c r="PVW64" s="34"/>
      <c r="PVX64" s="34"/>
      <c r="PVY64" s="34"/>
      <c r="PVZ64" s="34"/>
      <c r="PWA64" s="34"/>
      <c r="PWB64" s="34"/>
      <c r="PWC64" s="34"/>
      <c r="PWD64" s="34"/>
      <c r="PWE64" s="34"/>
      <c r="PWF64" s="34"/>
      <c r="PWG64" s="34"/>
      <c r="PWH64" s="34"/>
      <c r="PWI64" s="34"/>
      <c r="PWJ64" s="34"/>
      <c r="PWK64" s="34"/>
      <c r="PWL64" s="34"/>
      <c r="PWM64" s="34"/>
      <c r="PWN64" s="34"/>
      <c r="PWO64" s="34"/>
      <c r="PWP64" s="34"/>
      <c r="PWQ64" s="34"/>
      <c r="PWR64" s="34"/>
      <c r="PWS64" s="34"/>
      <c r="PWT64" s="34"/>
      <c r="PWU64" s="34"/>
      <c r="PWV64" s="34"/>
      <c r="PWW64" s="34"/>
      <c r="PWX64" s="34"/>
      <c r="PWY64" s="34"/>
      <c r="PWZ64" s="34"/>
      <c r="PXA64" s="34"/>
      <c r="PXB64" s="34"/>
      <c r="PXC64" s="34"/>
      <c r="PXD64" s="34"/>
      <c r="PXE64" s="34"/>
      <c r="PXF64" s="34"/>
      <c r="PXG64" s="34"/>
      <c r="PXH64" s="34"/>
      <c r="PXI64" s="34"/>
      <c r="PXJ64" s="34"/>
      <c r="PXK64" s="34"/>
      <c r="PXL64" s="34"/>
      <c r="PXM64" s="34"/>
      <c r="PXN64" s="34"/>
      <c r="PXO64" s="34"/>
      <c r="PXP64" s="34"/>
      <c r="PXQ64" s="34"/>
      <c r="PXR64" s="34"/>
      <c r="PXS64" s="34"/>
      <c r="PXT64" s="34"/>
      <c r="PXU64" s="34"/>
      <c r="PXV64" s="34"/>
      <c r="PXW64" s="34"/>
      <c r="PXX64" s="34"/>
      <c r="PXY64" s="34"/>
      <c r="PXZ64" s="34"/>
      <c r="PYA64" s="34"/>
      <c r="PYB64" s="34"/>
      <c r="PYC64" s="34"/>
      <c r="PYD64" s="34"/>
      <c r="PYE64" s="34"/>
      <c r="PYF64" s="34"/>
      <c r="PYG64" s="34"/>
      <c r="PYH64" s="34"/>
      <c r="PYI64" s="34"/>
      <c r="PYJ64" s="34"/>
      <c r="PYK64" s="34"/>
      <c r="PYL64" s="34"/>
      <c r="PYM64" s="34"/>
      <c r="PYN64" s="34"/>
      <c r="PYO64" s="34"/>
      <c r="PYP64" s="34"/>
      <c r="PYQ64" s="34"/>
      <c r="PYR64" s="34"/>
      <c r="PYS64" s="34"/>
      <c r="PYT64" s="34"/>
      <c r="PYU64" s="34"/>
      <c r="PYV64" s="34"/>
      <c r="PYW64" s="34"/>
      <c r="PYX64" s="34"/>
      <c r="PYY64" s="34"/>
      <c r="PYZ64" s="34"/>
      <c r="PZA64" s="34"/>
      <c r="PZB64" s="34"/>
      <c r="PZC64" s="34"/>
      <c r="PZD64" s="34"/>
      <c r="PZE64" s="34"/>
      <c r="PZF64" s="34"/>
      <c r="PZG64" s="34"/>
      <c r="PZH64" s="34"/>
      <c r="PZI64" s="34"/>
      <c r="PZJ64" s="34"/>
      <c r="PZK64" s="34"/>
      <c r="PZL64" s="34"/>
      <c r="PZM64" s="34"/>
      <c r="PZN64" s="34"/>
      <c r="PZO64" s="34"/>
      <c r="PZP64" s="34"/>
      <c r="PZQ64" s="34"/>
      <c r="PZR64" s="34"/>
      <c r="PZS64" s="34"/>
      <c r="PZT64" s="34"/>
      <c r="PZU64" s="34"/>
      <c r="PZV64" s="34"/>
      <c r="PZW64" s="34"/>
      <c r="PZX64" s="34"/>
      <c r="PZY64" s="34"/>
      <c r="PZZ64" s="34"/>
      <c r="QAA64" s="34"/>
      <c r="QAB64" s="34"/>
      <c r="QAC64" s="34"/>
      <c r="QAD64" s="34"/>
      <c r="QAE64" s="34"/>
      <c r="QAF64" s="34"/>
      <c r="QAG64" s="34"/>
      <c r="QAH64" s="34"/>
      <c r="QAI64" s="34"/>
      <c r="QAJ64" s="34"/>
      <c r="QAK64" s="34"/>
      <c r="QAL64" s="34"/>
      <c r="QAM64" s="34"/>
      <c r="QAN64" s="34"/>
      <c r="QAO64" s="34"/>
      <c r="QAP64" s="34"/>
      <c r="QAQ64" s="34"/>
      <c r="QAR64" s="34"/>
      <c r="QAS64" s="34"/>
      <c r="QAT64" s="34"/>
      <c r="QAU64" s="34"/>
      <c r="QAV64" s="34"/>
      <c r="QAW64" s="34"/>
      <c r="QAX64" s="34"/>
      <c r="QAY64" s="34"/>
      <c r="QAZ64" s="34"/>
      <c r="QBA64" s="34"/>
      <c r="QBB64" s="34"/>
      <c r="QBC64" s="34"/>
      <c r="QBD64" s="34"/>
      <c r="QBE64" s="34"/>
      <c r="QBF64" s="34"/>
      <c r="QBG64" s="34"/>
      <c r="QBH64" s="34"/>
      <c r="QBI64" s="34"/>
      <c r="QBJ64" s="34"/>
      <c r="QBK64" s="34"/>
      <c r="QBL64" s="34"/>
      <c r="QBM64" s="34"/>
      <c r="QBN64" s="34"/>
      <c r="QBO64" s="34"/>
      <c r="QBP64" s="34"/>
      <c r="QBQ64" s="34"/>
      <c r="QBR64" s="34"/>
      <c r="QBS64" s="34"/>
      <c r="QBT64" s="34"/>
      <c r="QBU64" s="34"/>
      <c r="QBV64" s="34"/>
      <c r="QBW64" s="34"/>
      <c r="QBX64" s="34"/>
      <c r="QBY64" s="34"/>
      <c r="QBZ64" s="34"/>
      <c r="QCA64" s="34"/>
      <c r="QCB64" s="34"/>
      <c r="QCC64" s="34"/>
      <c r="QCD64" s="34"/>
      <c r="QCE64" s="34"/>
      <c r="QCF64" s="34"/>
      <c r="QCG64" s="34"/>
      <c r="QCH64" s="34"/>
      <c r="QCI64" s="34"/>
      <c r="QCJ64" s="34"/>
      <c r="QCK64" s="34"/>
      <c r="QCL64" s="34"/>
      <c r="QCM64" s="34"/>
      <c r="QCN64" s="34"/>
      <c r="QCO64" s="34"/>
      <c r="QCP64" s="34"/>
      <c r="QCQ64" s="34"/>
      <c r="QCR64" s="34"/>
      <c r="QCS64" s="34"/>
      <c r="QCT64" s="34"/>
      <c r="QCU64" s="34"/>
      <c r="QCV64" s="34"/>
      <c r="QCW64" s="34"/>
      <c r="QCX64" s="34"/>
      <c r="QCY64" s="34"/>
      <c r="QCZ64" s="34"/>
      <c r="QDA64" s="34"/>
      <c r="QDB64" s="34"/>
      <c r="QDC64" s="34"/>
      <c r="QDD64" s="34"/>
      <c r="QDE64" s="34"/>
      <c r="QDF64" s="34"/>
      <c r="QDG64" s="34"/>
      <c r="QDH64" s="34"/>
      <c r="QDI64" s="34"/>
      <c r="QDJ64" s="34"/>
      <c r="QDK64" s="34"/>
      <c r="QDL64" s="34"/>
      <c r="QDM64" s="34"/>
      <c r="QDN64" s="34"/>
      <c r="QDO64" s="34"/>
      <c r="QDP64" s="34"/>
      <c r="QDQ64" s="34"/>
      <c r="QDR64" s="34"/>
      <c r="QDS64" s="34"/>
      <c r="QDT64" s="34"/>
      <c r="QDU64" s="34"/>
      <c r="QDV64" s="34"/>
      <c r="QDW64" s="34"/>
      <c r="QDX64" s="34"/>
      <c r="QDY64" s="34"/>
      <c r="QDZ64" s="34"/>
      <c r="QEA64" s="34"/>
      <c r="QEB64" s="34"/>
      <c r="QEC64" s="34"/>
      <c r="QED64" s="34"/>
      <c r="QEE64" s="34"/>
      <c r="QEF64" s="34"/>
      <c r="QEG64" s="34"/>
      <c r="QEH64" s="34"/>
      <c r="QEI64" s="34"/>
      <c r="QEJ64" s="34"/>
      <c r="QEK64" s="34"/>
      <c r="QEL64" s="34"/>
      <c r="QEM64" s="34"/>
      <c r="QEN64" s="34"/>
      <c r="QEO64" s="34"/>
      <c r="QEP64" s="34"/>
      <c r="QEQ64" s="34"/>
      <c r="QER64" s="34"/>
      <c r="QES64" s="34"/>
      <c r="QET64" s="34"/>
      <c r="QEU64" s="34"/>
      <c r="QEV64" s="34"/>
      <c r="QEW64" s="34"/>
      <c r="QEX64" s="34"/>
      <c r="QEY64" s="34"/>
      <c r="QEZ64" s="34"/>
      <c r="QFA64" s="34"/>
      <c r="QFB64" s="34"/>
      <c r="QFC64" s="34"/>
      <c r="QFD64" s="34"/>
      <c r="QFE64" s="34"/>
      <c r="QFF64" s="34"/>
      <c r="QFG64" s="34"/>
      <c r="QFH64" s="34"/>
      <c r="QFI64" s="34"/>
      <c r="QFJ64" s="34"/>
      <c r="QFK64" s="34"/>
      <c r="QFL64" s="34"/>
      <c r="QFM64" s="34"/>
      <c r="QFN64" s="34"/>
      <c r="QFO64" s="34"/>
      <c r="QFP64" s="34"/>
      <c r="QFQ64" s="34"/>
      <c r="QFR64" s="34"/>
      <c r="QFS64" s="34"/>
      <c r="QFT64" s="34"/>
      <c r="QFU64" s="34"/>
      <c r="QFV64" s="34"/>
      <c r="QFW64" s="34"/>
      <c r="QFX64" s="34"/>
      <c r="QFY64" s="34"/>
      <c r="QFZ64" s="34"/>
      <c r="QGA64" s="34"/>
      <c r="QGB64" s="34"/>
      <c r="QGC64" s="34"/>
      <c r="QGD64" s="34"/>
      <c r="QGE64" s="34"/>
      <c r="QGF64" s="34"/>
      <c r="QGG64" s="34"/>
      <c r="QGH64" s="34"/>
      <c r="QGI64" s="34"/>
      <c r="QGJ64" s="34"/>
      <c r="QGK64" s="34"/>
      <c r="QGL64" s="34"/>
      <c r="QGM64" s="34"/>
      <c r="QGN64" s="34"/>
      <c r="QGO64" s="34"/>
      <c r="QGP64" s="34"/>
      <c r="QGQ64" s="34"/>
      <c r="QGR64" s="34"/>
      <c r="QGS64" s="34"/>
      <c r="QGT64" s="34"/>
      <c r="QGU64" s="34"/>
      <c r="QGV64" s="34"/>
      <c r="QGW64" s="34"/>
      <c r="QGX64" s="34"/>
      <c r="QGY64" s="34"/>
      <c r="QGZ64" s="34"/>
      <c r="QHA64" s="34"/>
      <c r="QHB64" s="34"/>
      <c r="QHC64" s="34"/>
      <c r="QHD64" s="34"/>
      <c r="QHE64" s="34"/>
      <c r="QHF64" s="34"/>
      <c r="QHG64" s="34"/>
      <c r="QHH64" s="34"/>
      <c r="QHI64" s="34"/>
      <c r="QHJ64" s="34"/>
      <c r="QHK64" s="34"/>
      <c r="QHL64" s="34"/>
      <c r="QHM64" s="34"/>
      <c r="QHN64" s="34"/>
      <c r="QHO64" s="34"/>
      <c r="QHP64" s="34"/>
      <c r="QHQ64" s="34"/>
      <c r="QHR64" s="34"/>
      <c r="QHS64" s="34"/>
      <c r="QHT64" s="34"/>
      <c r="QHU64" s="34"/>
      <c r="QHV64" s="34"/>
      <c r="QHW64" s="34"/>
      <c r="QHX64" s="34"/>
      <c r="QHY64" s="34"/>
      <c r="QHZ64" s="34"/>
      <c r="QIA64" s="34"/>
      <c r="QIB64" s="34"/>
      <c r="QIC64" s="34"/>
      <c r="QID64" s="34"/>
      <c r="QIE64" s="34"/>
      <c r="QIF64" s="34"/>
      <c r="QIG64" s="34"/>
      <c r="QIH64" s="34"/>
      <c r="QII64" s="34"/>
      <c r="QIJ64" s="34"/>
      <c r="QIK64" s="34"/>
      <c r="QIL64" s="34"/>
      <c r="QIM64" s="34"/>
      <c r="QIN64" s="34"/>
      <c r="QIO64" s="34"/>
      <c r="QIP64" s="34"/>
      <c r="QIQ64" s="34"/>
      <c r="QIR64" s="34"/>
      <c r="QIS64" s="34"/>
      <c r="QIT64" s="34"/>
      <c r="QIU64" s="34"/>
      <c r="QIV64" s="34"/>
      <c r="QIW64" s="34"/>
      <c r="QIX64" s="34"/>
      <c r="QIY64" s="34"/>
      <c r="QIZ64" s="34"/>
      <c r="QJA64" s="34"/>
      <c r="QJB64" s="34"/>
      <c r="QJC64" s="34"/>
      <c r="QJD64" s="34"/>
      <c r="QJE64" s="34"/>
      <c r="QJF64" s="34"/>
      <c r="QJG64" s="34"/>
      <c r="QJH64" s="34"/>
      <c r="QJI64" s="34"/>
      <c r="QJJ64" s="34"/>
      <c r="QJK64" s="34"/>
      <c r="QJL64" s="34"/>
      <c r="QJM64" s="34"/>
      <c r="QJN64" s="34"/>
      <c r="QJO64" s="34"/>
      <c r="QJP64" s="34"/>
      <c r="QJQ64" s="34"/>
      <c r="QJR64" s="34"/>
      <c r="QJS64" s="34"/>
      <c r="QJT64" s="34"/>
      <c r="QJU64" s="34"/>
      <c r="QJV64" s="34"/>
      <c r="QJW64" s="34"/>
      <c r="QJX64" s="34"/>
      <c r="QJY64" s="34"/>
      <c r="QJZ64" s="34"/>
      <c r="QKA64" s="34"/>
      <c r="QKB64" s="34"/>
      <c r="QKC64" s="34"/>
      <c r="QKD64" s="34"/>
      <c r="QKE64" s="34"/>
      <c r="QKF64" s="34"/>
      <c r="QKG64" s="34"/>
      <c r="QKH64" s="34"/>
      <c r="QKI64" s="34"/>
      <c r="QKJ64" s="34"/>
      <c r="QKK64" s="34"/>
      <c r="QKL64" s="34"/>
      <c r="QKM64" s="34"/>
      <c r="QKN64" s="34"/>
      <c r="QKO64" s="34"/>
      <c r="QKP64" s="34"/>
      <c r="QKQ64" s="34"/>
      <c r="QKR64" s="34"/>
      <c r="QKS64" s="34"/>
      <c r="QKT64" s="34"/>
      <c r="QKU64" s="34"/>
      <c r="QKV64" s="34"/>
      <c r="QKW64" s="34"/>
      <c r="QKX64" s="34"/>
      <c r="QKY64" s="34"/>
      <c r="QKZ64" s="34"/>
      <c r="QLA64" s="34"/>
      <c r="QLB64" s="34"/>
      <c r="QLC64" s="34"/>
      <c r="QLD64" s="34"/>
      <c r="QLE64" s="34"/>
      <c r="QLF64" s="34"/>
      <c r="QLG64" s="34"/>
      <c r="QLH64" s="34"/>
      <c r="QLI64" s="34"/>
      <c r="QLJ64" s="34"/>
      <c r="QLK64" s="34"/>
      <c r="QLL64" s="34"/>
      <c r="QLM64" s="34"/>
      <c r="QLN64" s="34"/>
      <c r="QLO64" s="34"/>
      <c r="QLP64" s="34"/>
      <c r="QLQ64" s="34"/>
      <c r="QLR64" s="34"/>
      <c r="QLS64" s="34"/>
      <c r="QLT64" s="34"/>
      <c r="QLU64" s="34"/>
      <c r="QLV64" s="34"/>
      <c r="QLW64" s="34"/>
      <c r="QLX64" s="34"/>
      <c r="QLY64" s="34"/>
      <c r="QLZ64" s="34"/>
      <c r="QMA64" s="34"/>
      <c r="QMB64" s="34"/>
      <c r="QMC64" s="34"/>
      <c r="QMD64" s="34"/>
      <c r="QME64" s="34"/>
      <c r="QMF64" s="34"/>
      <c r="QMG64" s="34"/>
      <c r="QMH64" s="34"/>
      <c r="QMI64" s="34"/>
      <c r="QMJ64" s="34"/>
      <c r="QMK64" s="34"/>
      <c r="QML64" s="34"/>
      <c r="QMM64" s="34"/>
      <c r="QMN64" s="34"/>
      <c r="QMO64" s="34"/>
      <c r="QMP64" s="34"/>
      <c r="QMQ64" s="34"/>
      <c r="QMR64" s="34"/>
      <c r="QMS64" s="34"/>
      <c r="QMT64" s="34"/>
      <c r="QMU64" s="34"/>
      <c r="QMV64" s="34"/>
      <c r="QMW64" s="34"/>
      <c r="QMX64" s="34"/>
      <c r="QMY64" s="34"/>
      <c r="QMZ64" s="34"/>
      <c r="QNA64" s="34"/>
      <c r="QNB64" s="34"/>
      <c r="QNC64" s="34"/>
      <c r="QND64" s="34"/>
      <c r="QNE64" s="34"/>
      <c r="QNF64" s="34"/>
      <c r="QNG64" s="34"/>
      <c r="QNH64" s="34"/>
      <c r="QNI64" s="34"/>
      <c r="QNJ64" s="34"/>
      <c r="QNK64" s="34"/>
      <c r="QNL64" s="34"/>
      <c r="QNM64" s="34"/>
      <c r="QNN64" s="34"/>
      <c r="QNO64" s="34"/>
      <c r="QNP64" s="34"/>
      <c r="QNQ64" s="34"/>
      <c r="QNR64" s="34"/>
      <c r="QNS64" s="34"/>
      <c r="QNT64" s="34"/>
      <c r="QNU64" s="34"/>
      <c r="QNV64" s="34"/>
      <c r="QNW64" s="34"/>
      <c r="QNX64" s="34"/>
      <c r="QNY64" s="34"/>
      <c r="QNZ64" s="34"/>
      <c r="QOA64" s="34"/>
      <c r="QOB64" s="34"/>
      <c r="QOC64" s="34"/>
      <c r="QOD64" s="34"/>
      <c r="QOE64" s="34"/>
      <c r="QOF64" s="34"/>
      <c r="QOG64" s="34"/>
      <c r="QOH64" s="34"/>
      <c r="QOI64" s="34"/>
      <c r="QOJ64" s="34"/>
      <c r="QOK64" s="34"/>
      <c r="QOL64" s="34"/>
      <c r="QOM64" s="34"/>
      <c r="QON64" s="34"/>
      <c r="QOO64" s="34"/>
      <c r="QOP64" s="34"/>
      <c r="QOQ64" s="34"/>
      <c r="QOR64" s="34"/>
      <c r="QOS64" s="34"/>
      <c r="QOT64" s="34"/>
      <c r="QOU64" s="34"/>
      <c r="QOV64" s="34"/>
      <c r="QOW64" s="34"/>
      <c r="QOX64" s="34"/>
      <c r="QOY64" s="34"/>
      <c r="QOZ64" s="34"/>
      <c r="QPA64" s="34"/>
      <c r="QPB64" s="34"/>
      <c r="QPC64" s="34"/>
      <c r="QPD64" s="34"/>
      <c r="QPE64" s="34"/>
      <c r="QPF64" s="34"/>
      <c r="QPG64" s="34"/>
      <c r="QPH64" s="34"/>
      <c r="QPI64" s="34"/>
      <c r="QPJ64" s="34"/>
      <c r="QPK64" s="34"/>
      <c r="QPL64" s="34"/>
      <c r="QPM64" s="34"/>
      <c r="QPN64" s="34"/>
      <c r="QPO64" s="34"/>
      <c r="QPP64" s="34"/>
      <c r="QPQ64" s="34"/>
      <c r="QPR64" s="34"/>
      <c r="QPS64" s="34"/>
      <c r="QPT64" s="34"/>
      <c r="QPU64" s="34"/>
      <c r="QPV64" s="34"/>
      <c r="QPW64" s="34"/>
      <c r="QPX64" s="34"/>
      <c r="QPY64" s="34"/>
      <c r="QPZ64" s="34"/>
      <c r="QQA64" s="34"/>
      <c r="QQB64" s="34"/>
      <c r="QQC64" s="34"/>
      <c r="QQD64" s="34"/>
      <c r="QQE64" s="34"/>
      <c r="QQF64" s="34"/>
      <c r="QQG64" s="34"/>
      <c r="QQH64" s="34"/>
      <c r="QQI64" s="34"/>
      <c r="QQJ64" s="34"/>
      <c r="QQK64" s="34"/>
      <c r="QQL64" s="34"/>
      <c r="QQM64" s="34"/>
      <c r="QQN64" s="34"/>
      <c r="QQO64" s="34"/>
      <c r="QQP64" s="34"/>
      <c r="QQQ64" s="34"/>
      <c r="QQR64" s="34"/>
      <c r="QQS64" s="34"/>
      <c r="QQT64" s="34"/>
      <c r="QQU64" s="34"/>
      <c r="QQV64" s="34"/>
      <c r="QQW64" s="34"/>
      <c r="QQX64" s="34"/>
      <c r="QQY64" s="34"/>
      <c r="QQZ64" s="34"/>
      <c r="QRA64" s="34"/>
      <c r="QRB64" s="34"/>
      <c r="QRC64" s="34"/>
      <c r="QRD64" s="34"/>
      <c r="QRE64" s="34"/>
      <c r="QRF64" s="34"/>
      <c r="QRG64" s="34"/>
      <c r="QRH64" s="34"/>
      <c r="QRI64" s="34"/>
      <c r="QRJ64" s="34"/>
      <c r="QRK64" s="34"/>
      <c r="QRL64" s="34"/>
      <c r="QRM64" s="34"/>
      <c r="QRN64" s="34"/>
      <c r="QRO64" s="34"/>
      <c r="QRP64" s="34"/>
      <c r="QRQ64" s="34"/>
      <c r="QRR64" s="34"/>
      <c r="QRS64" s="34"/>
      <c r="QRT64" s="34"/>
      <c r="QRU64" s="34"/>
      <c r="QRV64" s="34"/>
      <c r="QRW64" s="34"/>
      <c r="QRX64" s="34"/>
      <c r="QRY64" s="34"/>
      <c r="QRZ64" s="34"/>
      <c r="QSA64" s="34"/>
      <c r="QSB64" s="34"/>
      <c r="QSC64" s="34"/>
      <c r="QSD64" s="34"/>
      <c r="QSE64" s="34"/>
      <c r="QSF64" s="34"/>
      <c r="QSG64" s="34"/>
      <c r="QSH64" s="34"/>
      <c r="QSI64" s="34"/>
      <c r="QSJ64" s="34"/>
      <c r="QSK64" s="34"/>
      <c r="QSL64" s="34"/>
      <c r="QSM64" s="34"/>
      <c r="QSN64" s="34"/>
      <c r="QSO64" s="34"/>
      <c r="QSP64" s="34"/>
      <c r="QSQ64" s="34"/>
      <c r="QSR64" s="34"/>
      <c r="QSS64" s="34"/>
      <c r="QST64" s="34"/>
      <c r="QSU64" s="34"/>
      <c r="QSV64" s="34"/>
      <c r="QSW64" s="34"/>
      <c r="QSX64" s="34"/>
      <c r="QSY64" s="34"/>
      <c r="QSZ64" s="34"/>
      <c r="QTA64" s="34"/>
      <c r="QTB64" s="34"/>
      <c r="QTC64" s="34"/>
      <c r="QTD64" s="34"/>
      <c r="QTE64" s="34"/>
      <c r="QTF64" s="34"/>
      <c r="QTG64" s="34"/>
      <c r="QTH64" s="34"/>
      <c r="QTI64" s="34"/>
      <c r="QTJ64" s="34"/>
      <c r="QTK64" s="34"/>
      <c r="QTL64" s="34"/>
      <c r="QTM64" s="34"/>
      <c r="QTN64" s="34"/>
      <c r="QTO64" s="34"/>
      <c r="QTP64" s="34"/>
      <c r="QTQ64" s="34"/>
      <c r="QTR64" s="34"/>
      <c r="QTS64" s="34"/>
      <c r="QTT64" s="34"/>
      <c r="QTU64" s="34"/>
      <c r="QTV64" s="34"/>
      <c r="QTW64" s="34"/>
      <c r="QTX64" s="34"/>
      <c r="QTY64" s="34"/>
      <c r="QTZ64" s="34"/>
      <c r="QUA64" s="34"/>
      <c r="QUB64" s="34"/>
      <c r="QUC64" s="34"/>
      <c r="QUD64" s="34"/>
      <c r="QUE64" s="34"/>
      <c r="QUF64" s="34"/>
      <c r="QUG64" s="34"/>
      <c r="QUH64" s="34"/>
      <c r="QUI64" s="34"/>
      <c r="QUJ64" s="34"/>
      <c r="QUK64" s="34"/>
      <c r="QUL64" s="34"/>
      <c r="QUM64" s="34"/>
      <c r="QUN64" s="34"/>
      <c r="QUO64" s="34"/>
      <c r="QUP64" s="34"/>
      <c r="QUQ64" s="34"/>
      <c r="QUR64" s="34"/>
      <c r="QUS64" s="34"/>
      <c r="QUT64" s="34"/>
      <c r="QUU64" s="34"/>
      <c r="QUV64" s="34"/>
      <c r="QUW64" s="34"/>
      <c r="QUX64" s="34"/>
      <c r="QUY64" s="34"/>
      <c r="QUZ64" s="34"/>
      <c r="QVA64" s="34"/>
      <c r="QVB64" s="34"/>
      <c r="QVC64" s="34"/>
      <c r="QVD64" s="34"/>
      <c r="QVE64" s="34"/>
      <c r="QVF64" s="34"/>
      <c r="QVG64" s="34"/>
      <c r="QVH64" s="34"/>
      <c r="QVI64" s="34"/>
      <c r="QVJ64" s="34"/>
      <c r="QVK64" s="34"/>
      <c r="QVL64" s="34"/>
      <c r="QVM64" s="34"/>
      <c r="QVN64" s="34"/>
      <c r="QVO64" s="34"/>
      <c r="QVP64" s="34"/>
      <c r="QVQ64" s="34"/>
      <c r="QVR64" s="34"/>
      <c r="QVS64" s="34"/>
      <c r="QVT64" s="34"/>
      <c r="QVU64" s="34"/>
      <c r="QVV64" s="34"/>
      <c r="QVW64" s="34"/>
      <c r="QVX64" s="34"/>
      <c r="QVY64" s="34"/>
      <c r="QVZ64" s="34"/>
      <c r="QWA64" s="34"/>
      <c r="QWB64" s="34"/>
      <c r="QWC64" s="34"/>
      <c r="QWD64" s="34"/>
      <c r="QWE64" s="34"/>
      <c r="QWF64" s="34"/>
      <c r="QWG64" s="34"/>
      <c r="QWH64" s="34"/>
      <c r="QWI64" s="34"/>
      <c r="QWJ64" s="34"/>
      <c r="QWK64" s="34"/>
      <c r="QWL64" s="34"/>
      <c r="QWM64" s="34"/>
      <c r="QWN64" s="34"/>
      <c r="QWO64" s="34"/>
      <c r="QWP64" s="34"/>
      <c r="QWQ64" s="34"/>
      <c r="QWR64" s="34"/>
      <c r="QWS64" s="34"/>
      <c r="QWT64" s="34"/>
      <c r="QWU64" s="34"/>
      <c r="QWV64" s="34"/>
      <c r="QWW64" s="34"/>
      <c r="QWX64" s="34"/>
      <c r="QWY64" s="34"/>
      <c r="QWZ64" s="34"/>
      <c r="QXA64" s="34"/>
      <c r="QXB64" s="34"/>
      <c r="QXC64" s="34"/>
      <c r="QXD64" s="34"/>
      <c r="QXE64" s="34"/>
      <c r="QXF64" s="34"/>
      <c r="QXG64" s="34"/>
      <c r="QXH64" s="34"/>
      <c r="QXI64" s="34"/>
      <c r="QXJ64" s="34"/>
      <c r="QXK64" s="34"/>
      <c r="QXL64" s="34"/>
      <c r="QXM64" s="34"/>
      <c r="QXN64" s="34"/>
      <c r="QXO64" s="34"/>
      <c r="QXP64" s="34"/>
      <c r="QXQ64" s="34"/>
      <c r="QXR64" s="34"/>
      <c r="QXS64" s="34"/>
      <c r="QXT64" s="34"/>
      <c r="QXU64" s="34"/>
      <c r="QXV64" s="34"/>
      <c r="QXW64" s="34"/>
      <c r="QXX64" s="34"/>
      <c r="QXY64" s="34"/>
      <c r="QXZ64" s="34"/>
      <c r="QYA64" s="34"/>
      <c r="QYB64" s="34"/>
      <c r="QYC64" s="34"/>
      <c r="QYD64" s="34"/>
      <c r="QYE64" s="34"/>
      <c r="QYF64" s="34"/>
      <c r="QYG64" s="34"/>
      <c r="QYH64" s="34"/>
      <c r="QYI64" s="34"/>
      <c r="QYJ64" s="34"/>
      <c r="QYK64" s="34"/>
      <c r="QYL64" s="34"/>
      <c r="QYM64" s="34"/>
      <c r="QYN64" s="34"/>
      <c r="QYO64" s="34"/>
      <c r="QYP64" s="34"/>
      <c r="QYQ64" s="34"/>
      <c r="QYR64" s="34"/>
      <c r="QYS64" s="34"/>
      <c r="QYT64" s="34"/>
      <c r="QYU64" s="34"/>
      <c r="QYV64" s="34"/>
      <c r="QYW64" s="34"/>
      <c r="QYX64" s="34"/>
      <c r="QYY64" s="34"/>
      <c r="QYZ64" s="34"/>
      <c r="QZA64" s="34"/>
      <c r="QZB64" s="34"/>
      <c r="QZC64" s="34"/>
      <c r="QZD64" s="34"/>
      <c r="QZE64" s="34"/>
      <c r="QZF64" s="34"/>
      <c r="QZG64" s="34"/>
      <c r="QZH64" s="34"/>
      <c r="QZI64" s="34"/>
      <c r="QZJ64" s="34"/>
      <c r="QZK64" s="34"/>
      <c r="QZL64" s="34"/>
      <c r="QZM64" s="34"/>
      <c r="QZN64" s="34"/>
      <c r="QZO64" s="34"/>
      <c r="QZP64" s="34"/>
      <c r="QZQ64" s="34"/>
      <c r="QZR64" s="34"/>
      <c r="QZS64" s="34"/>
      <c r="QZT64" s="34"/>
      <c r="QZU64" s="34"/>
      <c r="QZV64" s="34"/>
      <c r="QZW64" s="34"/>
      <c r="QZX64" s="34"/>
      <c r="QZY64" s="34"/>
      <c r="QZZ64" s="34"/>
      <c r="RAA64" s="34"/>
      <c r="RAB64" s="34"/>
      <c r="RAC64" s="34"/>
      <c r="RAD64" s="34"/>
      <c r="RAE64" s="34"/>
      <c r="RAF64" s="34"/>
      <c r="RAG64" s="34"/>
      <c r="RAH64" s="34"/>
      <c r="RAI64" s="34"/>
      <c r="RAJ64" s="34"/>
      <c r="RAK64" s="34"/>
      <c r="RAL64" s="34"/>
      <c r="RAM64" s="34"/>
      <c r="RAN64" s="34"/>
      <c r="RAO64" s="34"/>
      <c r="RAP64" s="34"/>
      <c r="RAQ64" s="34"/>
      <c r="RAR64" s="34"/>
      <c r="RAS64" s="34"/>
      <c r="RAT64" s="34"/>
      <c r="RAU64" s="34"/>
      <c r="RAV64" s="34"/>
      <c r="RAW64" s="34"/>
      <c r="RAX64" s="34"/>
      <c r="RAY64" s="34"/>
      <c r="RAZ64" s="34"/>
      <c r="RBA64" s="34"/>
      <c r="RBB64" s="34"/>
      <c r="RBC64" s="34"/>
      <c r="RBD64" s="34"/>
      <c r="RBE64" s="34"/>
      <c r="RBF64" s="34"/>
      <c r="RBG64" s="34"/>
      <c r="RBH64" s="34"/>
      <c r="RBI64" s="34"/>
      <c r="RBJ64" s="34"/>
      <c r="RBK64" s="34"/>
      <c r="RBL64" s="34"/>
      <c r="RBM64" s="34"/>
      <c r="RBN64" s="34"/>
      <c r="RBO64" s="34"/>
      <c r="RBP64" s="34"/>
      <c r="RBQ64" s="34"/>
      <c r="RBR64" s="34"/>
      <c r="RBS64" s="34"/>
      <c r="RBT64" s="34"/>
      <c r="RBU64" s="34"/>
      <c r="RBV64" s="34"/>
      <c r="RBW64" s="34"/>
      <c r="RBX64" s="34"/>
      <c r="RBY64" s="34"/>
      <c r="RBZ64" s="34"/>
      <c r="RCA64" s="34"/>
      <c r="RCB64" s="34"/>
      <c r="RCC64" s="34"/>
      <c r="RCD64" s="34"/>
      <c r="RCE64" s="34"/>
      <c r="RCF64" s="34"/>
      <c r="RCG64" s="34"/>
      <c r="RCH64" s="34"/>
      <c r="RCI64" s="34"/>
      <c r="RCJ64" s="34"/>
      <c r="RCK64" s="34"/>
      <c r="RCL64" s="34"/>
      <c r="RCM64" s="34"/>
      <c r="RCN64" s="34"/>
      <c r="RCO64" s="34"/>
      <c r="RCP64" s="34"/>
      <c r="RCQ64" s="34"/>
      <c r="RCR64" s="34"/>
      <c r="RCS64" s="34"/>
      <c r="RCT64" s="34"/>
      <c r="RCU64" s="34"/>
      <c r="RCV64" s="34"/>
      <c r="RCW64" s="34"/>
      <c r="RCX64" s="34"/>
      <c r="RCY64" s="34"/>
      <c r="RCZ64" s="34"/>
      <c r="RDA64" s="34"/>
      <c r="RDB64" s="34"/>
      <c r="RDC64" s="34"/>
      <c r="RDD64" s="34"/>
      <c r="RDE64" s="34"/>
      <c r="RDF64" s="34"/>
      <c r="RDG64" s="34"/>
      <c r="RDH64" s="34"/>
      <c r="RDI64" s="34"/>
      <c r="RDJ64" s="34"/>
      <c r="RDK64" s="34"/>
      <c r="RDL64" s="34"/>
      <c r="RDM64" s="34"/>
      <c r="RDN64" s="34"/>
      <c r="RDO64" s="34"/>
      <c r="RDP64" s="34"/>
      <c r="RDQ64" s="34"/>
      <c r="RDR64" s="34"/>
      <c r="RDS64" s="34"/>
      <c r="RDT64" s="34"/>
      <c r="RDU64" s="34"/>
      <c r="RDV64" s="34"/>
      <c r="RDW64" s="34"/>
      <c r="RDX64" s="34"/>
      <c r="RDY64" s="34"/>
      <c r="RDZ64" s="34"/>
      <c r="REA64" s="34"/>
      <c r="REB64" s="34"/>
      <c r="REC64" s="34"/>
      <c r="RED64" s="34"/>
      <c r="REE64" s="34"/>
      <c r="REF64" s="34"/>
      <c r="REG64" s="34"/>
      <c r="REH64" s="34"/>
      <c r="REI64" s="34"/>
      <c r="REJ64" s="34"/>
      <c r="REK64" s="34"/>
      <c r="REL64" s="34"/>
      <c r="REM64" s="34"/>
      <c r="REN64" s="34"/>
      <c r="REO64" s="34"/>
      <c r="REP64" s="34"/>
      <c r="REQ64" s="34"/>
      <c r="RER64" s="34"/>
      <c r="RES64" s="34"/>
      <c r="RET64" s="34"/>
      <c r="REU64" s="34"/>
      <c r="REV64" s="34"/>
      <c r="REW64" s="34"/>
      <c r="REX64" s="34"/>
      <c r="REY64" s="34"/>
      <c r="REZ64" s="34"/>
      <c r="RFA64" s="34"/>
      <c r="RFB64" s="34"/>
      <c r="RFC64" s="34"/>
      <c r="RFD64" s="34"/>
      <c r="RFE64" s="34"/>
      <c r="RFF64" s="34"/>
      <c r="RFG64" s="34"/>
      <c r="RFH64" s="34"/>
      <c r="RFI64" s="34"/>
      <c r="RFJ64" s="34"/>
      <c r="RFK64" s="34"/>
      <c r="RFL64" s="34"/>
      <c r="RFM64" s="34"/>
      <c r="RFN64" s="34"/>
      <c r="RFO64" s="34"/>
      <c r="RFP64" s="34"/>
      <c r="RFQ64" s="34"/>
      <c r="RFR64" s="34"/>
      <c r="RFS64" s="34"/>
      <c r="RFT64" s="34"/>
      <c r="RFU64" s="34"/>
      <c r="RFV64" s="34"/>
      <c r="RFW64" s="34"/>
      <c r="RFX64" s="34"/>
      <c r="RFY64" s="34"/>
      <c r="RFZ64" s="34"/>
      <c r="RGA64" s="34"/>
      <c r="RGB64" s="34"/>
      <c r="RGC64" s="34"/>
      <c r="RGD64" s="34"/>
      <c r="RGE64" s="34"/>
      <c r="RGF64" s="34"/>
      <c r="RGG64" s="34"/>
      <c r="RGH64" s="34"/>
      <c r="RGI64" s="34"/>
      <c r="RGJ64" s="34"/>
      <c r="RGK64" s="34"/>
      <c r="RGL64" s="34"/>
      <c r="RGM64" s="34"/>
      <c r="RGN64" s="34"/>
      <c r="RGO64" s="34"/>
      <c r="RGP64" s="34"/>
      <c r="RGQ64" s="34"/>
      <c r="RGR64" s="34"/>
      <c r="RGS64" s="34"/>
      <c r="RGT64" s="34"/>
      <c r="RGU64" s="34"/>
      <c r="RGV64" s="34"/>
      <c r="RGW64" s="34"/>
      <c r="RGX64" s="34"/>
      <c r="RGY64" s="34"/>
      <c r="RGZ64" s="34"/>
      <c r="RHA64" s="34"/>
      <c r="RHB64" s="34"/>
      <c r="RHC64" s="34"/>
      <c r="RHD64" s="34"/>
      <c r="RHE64" s="34"/>
      <c r="RHF64" s="34"/>
      <c r="RHG64" s="34"/>
      <c r="RHH64" s="34"/>
      <c r="RHI64" s="34"/>
      <c r="RHJ64" s="34"/>
      <c r="RHK64" s="34"/>
      <c r="RHL64" s="34"/>
      <c r="RHM64" s="34"/>
      <c r="RHN64" s="34"/>
      <c r="RHO64" s="34"/>
      <c r="RHP64" s="34"/>
      <c r="RHQ64" s="34"/>
      <c r="RHR64" s="34"/>
      <c r="RHS64" s="34"/>
      <c r="RHT64" s="34"/>
      <c r="RHU64" s="34"/>
      <c r="RHV64" s="34"/>
      <c r="RHW64" s="34"/>
      <c r="RHX64" s="34"/>
      <c r="RHY64" s="34"/>
      <c r="RHZ64" s="34"/>
      <c r="RIA64" s="34"/>
      <c r="RIB64" s="34"/>
      <c r="RIC64" s="34"/>
      <c r="RID64" s="34"/>
      <c r="RIE64" s="34"/>
      <c r="RIF64" s="34"/>
      <c r="RIG64" s="34"/>
      <c r="RIH64" s="34"/>
      <c r="RII64" s="34"/>
      <c r="RIJ64" s="34"/>
      <c r="RIK64" s="34"/>
      <c r="RIL64" s="34"/>
      <c r="RIM64" s="34"/>
      <c r="RIN64" s="34"/>
      <c r="RIO64" s="34"/>
      <c r="RIP64" s="34"/>
      <c r="RIQ64" s="34"/>
      <c r="RIR64" s="34"/>
      <c r="RIS64" s="34"/>
      <c r="RIT64" s="34"/>
      <c r="RIU64" s="34"/>
      <c r="RIV64" s="34"/>
      <c r="RIW64" s="34"/>
      <c r="RIX64" s="34"/>
      <c r="RIY64" s="34"/>
      <c r="RIZ64" s="34"/>
      <c r="RJA64" s="34"/>
      <c r="RJB64" s="34"/>
      <c r="RJC64" s="34"/>
      <c r="RJD64" s="34"/>
      <c r="RJE64" s="34"/>
      <c r="RJF64" s="34"/>
      <c r="RJG64" s="34"/>
      <c r="RJH64" s="34"/>
      <c r="RJI64" s="34"/>
      <c r="RJJ64" s="34"/>
      <c r="RJK64" s="34"/>
      <c r="RJL64" s="34"/>
      <c r="RJM64" s="34"/>
      <c r="RJN64" s="34"/>
      <c r="RJO64" s="34"/>
      <c r="RJP64" s="34"/>
      <c r="RJQ64" s="34"/>
      <c r="RJR64" s="34"/>
      <c r="RJS64" s="34"/>
      <c r="RJT64" s="34"/>
      <c r="RJU64" s="34"/>
      <c r="RJV64" s="34"/>
      <c r="RJW64" s="34"/>
      <c r="RJX64" s="34"/>
      <c r="RJY64" s="34"/>
      <c r="RJZ64" s="34"/>
      <c r="RKA64" s="34"/>
      <c r="RKB64" s="34"/>
      <c r="RKC64" s="34"/>
      <c r="RKD64" s="34"/>
      <c r="RKE64" s="34"/>
      <c r="RKF64" s="34"/>
      <c r="RKG64" s="34"/>
      <c r="RKH64" s="34"/>
      <c r="RKI64" s="34"/>
      <c r="RKJ64" s="34"/>
      <c r="RKK64" s="34"/>
      <c r="RKL64" s="34"/>
      <c r="RKM64" s="34"/>
      <c r="RKN64" s="34"/>
      <c r="RKO64" s="34"/>
      <c r="RKP64" s="34"/>
      <c r="RKQ64" s="34"/>
      <c r="RKR64" s="34"/>
      <c r="RKS64" s="34"/>
      <c r="RKT64" s="34"/>
      <c r="RKU64" s="34"/>
      <c r="RKV64" s="34"/>
      <c r="RKW64" s="34"/>
      <c r="RKX64" s="34"/>
      <c r="RKY64" s="34"/>
      <c r="RKZ64" s="34"/>
      <c r="RLA64" s="34"/>
      <c r="RLB64" s="34"/>
      <c r="RLC64" s="34"/>
      <c r="RLD64" s="34"/>
      <c r="RLE64" s="34"/>
      <c r="RLF64" s="34"/>
      <c r="RLG64" s="34"/>
      <c r="RLH64" s="34"/>
      <c r="RLI64" s="34"/>
      <c r="RLJ64" s="34"/>
      <c r="RLK64" s="34"/>
      <c r="RLL64" s="34"/>
      <c r="RLM64" s="34"/>
      <c r="RLN64" s="34"/>
      <c r="RLO64" s="34"/>
      <c r="RLP64" s="34"/>
      <c r="RLQ64" s="34"/>
      <c r="RLR64" s="34"/>
      <c r="RLS64" s="34"/>
      <c r="RLT64" s="34"/>
      <c r="RLU64" s="34"/>
      <c r="RLV64" s="34"/>
      <c r="RLW64" s="34"/>
      <c r="RLX64" s="34"/>
      <c r="RLY64" s="34"/>
      <c r="RLZ64" s="34"/>
      <c r="RMA64" s="34"/>
      <c r="RMB64" s="34"/>
      <c r="RMC64" s="34"/>
      <c r="RMD64" s="34"/>
      <c r="RME64" s="34"/>
      <c r="RMF64" s="34"/>
      <c r="RMG64" s="34"/>
      <c r="RMH64" s="34"/>
      <c r="RMI64" s="34"/>
      <c r="RMJ64" s="34"/>
      <c r="RMK64" s="34"/>
      <c r="RML64" s="34"/>
      <c r="RMM64" s="34"/>
      <c r="RMN64" s="34"/>
      <c r="RMO64" s="34"/>
      <c r="RMP64" s="34"/>
      <c r="RMQ64" s="34"/>
      <c r="RMR64" s="34"/>
      <c r="RMS64" s="34"/>
      <c r="RMT64" s="34"/>
      <c r="RMU64" s="34"/>
      <c r="RMV64" s="34"/>
      <c r="RMW64" s="34"/>
      <c r="RMX64" s="34"/>
      <c r="RMY64" s="34"/>
      <c r="RMZ64" s="34"/>
      <c r="RNA64" s="34"/>
      <c r="RNB64" s="34"/>
      <c r="RNC64" s="34"/>
      <c r="RND64" s="34"/>
      <c r="RNE64" s="34"/>
      <c r="RNF64" s="34"/>
      <c r="RNG64" s="34"/>
      <c r="RNH64" s="34"/>
      <c r="RNI64" s="34"/>
      <c r="RNJ64" s="34"/>
      <c r="RNK64" s="34"/>
      <c r="RNL64" s="34"/>
      <c r="RNM64" s="34"/>
      <c r="RNN64" s="34"/>
      <c r="RNO64" s="34"/>
      <c r="RNP64" s="34"/>
      <c r="RNQ64" s="34"/>
      <c r="RNR64" s="34"/>
      <c r="RNS64" s="34"/>
      <c r="RNT64" s="34"/>
      <c r="RNU64" s="34"/>
      <c r="RNV64" s="34"/>
      <c r="RNW64" s="34"/>
      <c r="RNX64" s="34"/>
      <c r="RNY64" s="34"/>
      <c r="RNZ64" s="34"/>
      <c r="ROA64" s="34"/>
      <c r="ROB64" s="34"/>
      <c r="ROC64" s="34"/>
      <c r="ROD64" s="34"/>
      <c r="ROE64" s="34"/>
      <c r="ROF64" s="34"/>
      <c r="ROG64" s="34"/>
      <c r="ROH64" s="34"/>
      <c r="ROI64" s="34"/>
      <c r="ROJ64" s="34"/>
      <c r="ROK64" s="34"/>
      <c r="ROL64" s="34"/>
      <c r="ROM64" s="34"/>
      <c r="RON64" s="34"/>
      <c r="ROO64" s="34"/>
      <c r="ROP64" s="34"/>
      <c r="ROQ64" s="34"/>
      <c r="ROR64" s="34"/>
      <c r="ROS64" s="34"/>
      <c r="ROT64" s="34"/>
      <c r="ROU64" s="34"/>
      <c r="ROV64" s="34"/>
      <c r="ROW64" s="34"/>
      <c r="ROX64" s="34"/>
      <c r="ROY64" s="34"/>
      <c r="ROZ64" s="34"/>
      <c r="RPA64" s="34"/>
      <c r="RPB64" s="34"/>
      <c r="RPC64" s="34"/>
      <c r="RPD64" s="34"/>
      <c r="RPE64" s="34"/>
      <c r="RPF64" s="34"/>
      <c r="RPG64" s="34"/>
      <c r="RPH64" s="34"/>
      <c r="RPI64" s="34"/>
      <c r="RPJ64" s="34"/>
      <c r="RPK64" s="34"/>
      <c r="RPL64" s="34"/>
      <c r="RPM64" s="34"/>
      <c r="RPN64" s="34"/>
      <c r="RPO64" s="34"/>
      <c r="RPP64" s="34"/>
      <c r="RPQ64" s="34"/>
      <c r="RPR64" s="34"/>
      <c r="RPS64" s="34"/>
      <c r="RPT64" s="34"/>
      <c r="RPU64" s="34"/>
      <c r="RPV64" s="34"/>
      <c r="RPW64" s="34"/>
      <c r="RPX64" s="34"/>
      <c r="RPY64" s="34"/>
      <c r="RPZ64" s="34"/>
      <c r="RQA64" s="34"/>
      <c r="RQB64" s="34"/>
      <c r="RQC64" s="34"/>
      <c r="RQD64" s="34"/>
      <c r="RQE64" s="34"/>
      <c r="RQF64" s="34"/>
      <c r="RQG64" s="34"/>
      <c r="RQH64" s="34"/>
      <c r="RQI64" s="34"/>
      <c r="RQJ64" s="34"/>
      <c r="RQK64" s="34"/>
      <c r="RQL64" s="34"/>
      <c r="RQM64" s="34"/>
      <c r="RQN64" s="34"/>
      <c r="RQO64" s="34"/>
      <c r="RQP64" s="34"/>
      <c r="RQQ64" s="34"/>
      <c r="RQR64" s="34"/>
      <c r="RQS64" s="34"/>
      <c r="RQT64" s="34"/>
      <c r="RQU64" s="34"/>
      <c r="RQV64" s="34"/>
      <c r="RQW64" s="34"/>
      <c r="RQX64" s="34"/>
      <c r="RQY64" s="34"/>
      <c r="RQZ64" s="34"/>
      <c r="RRA64" s="34"/>
      <c r="RRB64" s="34"/>
      <c r="RRC64" s="34"/>
      <c r="RRD64" s="34"/>
      <c r="RRE64" s="34"/>
      <c r="RRF64" s="34"/>
      <c r="RRG64" s="34"/>
      <c r="RRH64" s="34"/>
      <c r="RRI64" s="34"/>
      <c r="RRJ64" s="34"/>
      <c r="RRK64" s="34"/>
      <c r="RRL64" s="34"/>
      <c r="RRM64" s="34"/>
      <c r="RRN64" s="34"/>
      <c r="RRO64" s="34"/>
      <c r="RRP64" s="34"/>
      <c r="RRQ64" s="34"/>
      <c r="RRR64" s="34"/>
      <c r="RRS64" s="34"/>
      <c r="RRT64" s="34"/>
      <c r="RRU64" s="34"/>
      <c r="RRV64" s="34"/>
      <c r="RRW64" s="34"/>
      <c r="RRX64" s="34"/>
      <c r="RRY64" s="34"/>
      <c r="RRZ64" s="34"/>
      <c r="RSA64" s="34"/>
      <c r="RSB64" s="34"/>
      <c r="RSC64" s="34"/>
      <c r="RSD64" s="34"/>
      <c r="RSE64" s="34"/>
      <c r="RSF64" s="34"/>
      <c r="RSG64" s="34"/>
      <c r="RSH64" s="34"/>
      <c r="RSI64" s="34"/>
      <c r="RSJ64" s="34"/>
      <c r="RSK64" s="34"/>
      <c r="RSL64" s="34"/>
      <c r="RSM64" s="34"/>
      <c r="RSN64" s="34"/>
      <c r="RSO64" s="34"/>
      <c r="RSP64" s="34"/>
      <c r="RSQ64" s="34"/>
      <c r="RSR64" s="34"/>
      <c r="RSS64" s="34"/>
      <c r="RST64" s="34"/>
      <c r="RSU64" s="34"/>
      <c r="RSV64" s="34"/>
      <c r="RSW64" s="34"/>
      <c r="RSX64" s="34"/>
      <c r="RSY64" s="34"/>
      <c r="RSZ64" s="34"/>
      <c r="RTA64" s="34"/>
      <c r="RTB64" s="34"/>
      <c r="RTC64" s="34"/>
      <c r="RTD64" s="34"/>
      <c r="RTE64" s="34"/>
      <c r="RTF64" s="34"/>
      <c r="RTG64" s="34"/>
      <c r="RTH64" s="34"/>
      <c r="RTI64" s="34"/>
      <c r="RTJ64" s="34"/>
      <c r="RTK64" s="34"/>
      <c r="RTL64" s="34"/>
      <c r="RTM64" s="34"/>
      <c r="RTN64" s="34"/>
      <c r="RTO64" s="34"/>
      <c r="RTP64" s="34"/>
      <c r="RTQ64" s="34"/>
      <c r="RTR64" s="34"/>
      <c r="RTS64" s="34"/>
      <c r="RTT64" s="34"/>
      <c r="RTU64" s="34"/>
      <c r="RTV64" s="34"/>
      <c r="RTW64" s="34"/>
      <c r="RTX64" s="34"/>
      <c r="RTY64" s="34"/>
      <c r="RTZ64" s="34"/>
      <c r="RUA64" s="34"/>
      <c r="RUB64" s="34"/>
      <c r="RUC64" s="34"/>
      <c r="RUD64" s="34"/>
      <c r="RUE64" s="34"/>
      <c r="RUF64" s="34"/>
      <c r="RUG64" s="34"/>
      <c r="RUH64" s="34"/>
      <c r="RUI64" s="34"/>
      <c r="RUJ64" s="34"/>
      <c r="RUK64" s="34"/>
      <c r="RUL64" s="34"/>
      <c r="RUM64" s="34"/>
      <c r="RUN64" s="34"/>
      <c r="RUO64" s="34"/>
      <c r="RUP64" s="34"/>
      <c r="RUQ64" s="34"/>
      <c r="RUR64" s="34"/>
      <c r="RUS64" s="34"/>
      <c r="RUT64" s="34"/>
      <c r="RUU64" s="34"/>
      <c r="RUV64" s="34"/>
      <c r="RUW64" s="34"/>
      <c r="RUX64" s="34"/>
      <c r="RUY64" s="34"/>
      <c r="RUZ64" s="34"/>
      <c r="RVA64" s="34"/>
      <c r="RVB64" s="34"/>
      <c r="RVC64" s="34"/>
      <c r="RVD64" s="34"/>
      <c r="RVE64" s="34"/>
      <c r="RVF64" s="34"/>
      <c r="RVG64" s="34"/>
      <c r="RVH64" s="34"/>
      <c r="RVI64" s="34"/>
      <c r="RVJ64" s="34"/>
      <c r="RVK64" s="34"/>
      <c r="RVL64" s="34"/>
      <c r="RVM64" s="34"/>
      <c r="RVN64" s="34"/>
      <c r="RVO64" s="34"/>
      <c r="RVP64" s="34"/>
      <c r="RVQ64" s="34"/>
      <c r="RVR64" s="34"/>
      <c r="RVS64" s="34"/>
      <c r="RVT64" s="34"/>
      <c r="RVU64" s="34"/>
      <c r="RVV64" s="34"/>
      <c r="RVW64" s="34"/>
      <c r="RVX64" s="34"/>
      <c r="RVY64" s="34"/>
      <c r="RVZ64" s="34"/>
      <c r="RWA64" s="34"/>
      <c r="RWB64" s="34"/>
      <c r="RWC64" s="34"/>
      <c r="RWD64" s="34"/>
      <c r="RWE64" s="34"/>
      <c r="RWF64" s="34"/>
      <c r="RWG64" s="34"/>
      <c r="RWH64" s="34"/>
      <c r="RWI64" s="34"/>
      <c r="RWJ64" s="34"/>
      <c r="RWK64" s="34"/>
      <c r="RWL64" s="34"/>
      <c r="RWM64" s="34"/>
      <c r="RWN64" s="34"/>
      <c r="RWO64" s="34"/>
      <c r="RWP64" s="34"/>
      <c r="RWQ64" s="34"/>
      <c r="RWR64" s="34"/>
      <c r="RWS64" s="34"/>
      <c r="RWT64" s="34"/>
      <c r="RWU64" s="34"/>
      <c r="RWV64" s="34"/>
      <c r="RWW64" s="34"/>
      <c r="RWX64" s="34"/>
      <c r="RWY64" s="34"/>
      <c r="RWZ64" s="34"/>
      <c r="RXA64" s="34"/>
      <c r="RXB64" s="34"/>
      <c r="RXC64" s="34"/>
      <c r="RXD64" s="34"/>
      <c r="RXE64" s="34"/>
      <c r="RXF64" s="34"/>
      <c r="RXG64" s="34"/>
      <c r="RXH64" s="34"/>
      <c r="RXI64" s="34"/>
      <c r="RXJ64" s="34"/>
      <c r="RXK64" s="34"/>
      <c r="RXL64" s="34"/>
      <c r="RXM64" s="34"/>
      <c r="RXN64" s="34"/>
      <c r="RXO64" s="34"/>
      <c r="RXP64" s="34"/>
      <c r="RXQ64" s="34"/>
      <c r="RXR64" s="34"/>
      <c r="RXS64" s="34"/>
      <c r="RXT64" s="34"/>
      <c r="RXU64" s="34"/>
      <c r="RXV64" s="34"/>
      <c r="RXW64" s="34"/>
      <c r="RXX64" s="34"/>
      <c r="RXY64" s="34"/>
      <c r="RXZ64" s="34"/>
      <c r="RYA64" s="34"/>
      <c r="RYB64" s="34"/>
      <c r="RYC64" s="34"/>
      <c r="RYD64" s="34"/>
      <c r="RYE64" s="34"/>
      <c r="RYF64" s="34"/>
      <c r="RYG64" s="34"/>
      <c r="RYH64" s="34"/>
      <c r="RYI64" s="34"/>
      <c r="RYJ64" s="34"/>
      <c r="RYK64" s="34"/>
      <c r="RYL64" s="34"/>
      <c r="RYM64" s="34"/>
      <c r="RYN64" s="34"/>
      <c r="RYO64" s="34"/>
      <c r="RYP64" s="34"/>
      <c r="RYQ64" s="34"/>
      <c r="RYR64" s="34"/>
      <c r="RYS64" s="34"/>
      <c r="RYT64" s="34"/>
      <c r="RYU64" s="34"/>
      <c r="RYV64" s="34"/>
      <c r="RYW64" s="34"/>
      <c r="RYX64" s="34"/>
      <c r="RYY64" s="34"/>
      <c r="RYZ64" s="34"/>
      <c r="RZA64" s="34"/>
      <c r="RZB64" s="34"/>
      <c r="RZC64" s="34"/>
      <c r="RZD64" s="34"/>
      <c r="RZE64" s="34"/>
      <c r="RZF64" s="34"/>
      <c r="RZG64" s="34"/>
      <c r="RZH64" s="34"/>
      <c r="RZI64" s="34"/>
      <c r="RZJ64" s="34"/>
      <c r="RZK64" s="34"/>
      <c r="RZL64" s="34"/>
      <c r="RZM64" s="34"/>
      <c r="RZN64" s="34"/>
      <c r="RZO64" s="34"/>
      <c r="RZP64" s="34"/>
      <c r="RZQ64" s="34"/>
      <c r="RZR64" s="34"/>
      <c r="RZS64" s="34"/>
      <c r="RZT64" s="34"/>
      <c r="RZU64" s="34"/>
      <c r="RZV64" s="34"/>
      <c r="RZW64" s="34"/>
      <c r="RZX64" s="34"/>
      <c r="RZY64" s="34"/>
      <c r="RZZ64" s="34"/>
      <c r="SAA64" s="34"/>
      <c r="SAB64" s="34"/>
      <c r="SAC64" s="34"/>
      <c r="SAD64" s="34"/>
      <c r="SAE64" s="34"/>
      <c r="SAF64" s="34"/>
      <c r="SAG64" s="34"/>
      <c r="SAH64" s="34"/>
      <c r="SAI64" s="34"/>
      <c r="SAJ64" s="34"/>
      <c r="SAK64" s="34"/>
      <c r="SAL64" s="34"/>
      <c r="SAM64" s="34"/>
      <c r="SAN64" s="34"/>
      <c r="SAO64" s="34"/>
      <c r="SAP64" s="34"/>
      <c r="SAQ64" s="34"/>
      <c r="SAR64" s="34"/>
      <c r="SAS64" s="34"/>
      <c r="SAT64" s="34"/>
      <c r="SAU64" s="34"/>
      <c r="SAV64" s="34"/>
      <c r="SAW64" s="34"/>
      <c r="SAX64" s="34"/>
      <c r="SAY64" s="34"/>
      <c r="SAZ64" s="34"/>
      <c r="SBA64" s="34"/>
      <c r="SBB64" s="34"/>
      <c r="SBC64" s="34"/>
      <c r="SBD64" s="34"/>
      <c r="SBE64" s="34"/>
      <c r="SBF64" s="34"/>
      <c r="SBG64" s="34"/>
      <c r="SBH64" s="34"/>
      <c r="SBI64" s="34"/>
      <c r="SBJ64" s="34"/>
      <c r="SBK64" s="34"/>
      <c r="SBL64" s="34"/>
      <c r="SBM64" s="34"/>
      <c r="SBN64" s="34"/>
      <c r="SBO64" s="34"/>
      <c r="SBP64" s="34"/>
      <c r="SBQ64" s="34"/>
      <c r="SBR64" s="34"/>
      <c r="SBS64" s="34"/>
      <c r="SBT64" s="34"/>
      <c r="SBU64" s="34"/>
      <c r="SBV64" s="34"/>
      <c r="SBW64" s="34"/>
      <c r="SBX64" s="34"/>
      <c r="SBY64" s="34"/>
      <c r="SBZ64" s="34"/>
      <c r="SCA64" s="34"/>
      <c r="SCB64" s="34"/>
      <c r="SCC64" s="34"/>
      <c r="SCD64" s="34"/>
      <c r="SCE64" s="34"/>
      <c r="SCF64" s="34"/>
      <c r="SCG64" s="34"/>
      <c r="SCH64" s="34"/>
      <c r="SCI64" s="34"/>
      <c r="SCJ64" s="34"/>
      <c r="SCK64" s="34"/>
      <c r="SCL64" s="34"/>
      <c r="SCM64" s="34"/>
      <c r="SCN64" s="34"/>
      <c r="SCO64" s="34"/>
      <c r="SCP64" s="34"/>
      <c r="SCQ64" s="34"/>
      <c r="SCR64" s="34"/>
      <c r="SCS64" s="34"/>
      <c r="SCT64" s="34"/>
      <c r="SCU64" s="34"/>
      <c r="SCV64" s="34"/>
      <c r="SCW64" s="34"/>
      <c r="SCX64" s="34"/>
      <c r="SCY64" s="34"/>
      <c r="SCZ64" s="34"/>
      <c r="SDA64" s="34"/>
      <c r="SDB64" s="34"/>
      <c r="SDC64" s="34"/>
      <c r="SDD64" s="34"/>
      <c r="SDE64" s="34"/>
      <c r="SDF64" s="34"/>
      <c r="SDG64" s="34"/>
      <c r="SDH64" s="34"/>
      <c r="SDI64" s="34"/>
      <c r="SDJ64" s="34"/>
      <c r="SDK64" s="34"/>
      <c r="SDL64" s="34"/>
      <c r="SDM64" s="34"/>
      <c r="SDN64" s="34"/>
      <c r="SDO64" s="34"/>
      <c r="SDP64" s="34"/>
      <c r="SDQ64" s="34"/>
      <c r="SDR64" s="34"/>
      <c r="SDS64" s="34"/>
      <c r="SDT64" s="34"/>
      <c r="SDU64" s="34"/>
      <c r="SDV64" s="34"/>
      <c r="SDW64" s="34"/>
      <c r="SDX64" s="34"/>
      <c r="SDY64" s="34"/>
      <c r="SDZ64" s="34"/>
      <c r="SEA64" s="34"/>
      <c r="SEB64" s="34"/>
      <c r="SEC64" s="34"/>
      <c r="SED64" s="34"/>
      <c r="SEE64" s="34"/>
      <c r="SEF64" s="34"/>
      <c r="SEG64" s="34"/>
      <c r="SEH64" s="34"/>
      <c r="SEI64" s="34"/>
      <c r="SEJ64" s="34"/>
      <c r="SEK64" s="34"/>
      <c r="SEL64" s="34"/>
      <c r="SEM64" s="34"/>
      <c r="SEN64" s="34"/>
      <c r="SEO64" s="34"/>
      <c r="SEP64" s="34"/>
      <c r="SEQ64" s="34"/>
      <c r="SER64" s="34"/>
      <c r="SES64" s="34"/>
      <c r="SET64" s="34"/>
      <c r="SEU64" s="34"/>
      <c r="SEV64" s="34"/>
      <c r="SEW64" s="34"/>
      <c r="SEX64" s="34"/>
      <c r="SEY64" s="34"/>
      <c r="SEZ64" s="34"/>
      <c r="SFA64" s="34"/>
      <c r="SFB64" s="34"/>
      <c r="SFC64" s="34"/>
      <c r="SFD64" s="34"/>
      <c r="SFE64" s="34"/>
      <c r="SFF64" s="34"/>
      <c r="SFG64" s="34"/>
      <c r="SFH64" s="34"/>
      <c r="SFI64" s="34"/>
      <c r="SFJ64" s="34"/>
      <c r="SFK64" s="34"/>
      <c r="SFL64" s="34"/>
      <c r="SFM64" s="34"/>
      <c r="SFN64" s="34"/>
      <c r="SFO64" s="34"/>
      <c r="SFP64" s="34"/>
      <c r="SFQ64" s="34"/>
      <c r="SFR64" s="34"/>
      <c r="SFS64" s="34"/>
      <c r="SFT64" s="34"/>
      <c r="SFU64" s="34"/>
      <c r="SFV64" s="34"/>
      <c r="SFW64" s="34"/>
      <c r="SFX64" s="34"/>
      <c r="SFY64" s="34"/>
      <c r="SFZ64" s="34"/>
      <c r="SGA64" s="34"/>
      <c r="SGB64" s="34"/>
      <c r="SGC64" s="34"/>
      <c r="SGD64" s="34"/>
      <c r="SGE64" s="34"/>
      <c r="SGF64" s="34"/>
      <c r="SGG64" s="34"/>
      <c r="SGH64" s="34"/>
      <c r="SGI64" s="34"/>
      <c r="SGJ64" s="34"/>
      <c r="SGK64" s="34"/>
      <c r="SGL64" s="34"/>
      <c r="SGM64" s="34"/>
      <c r="SGN64" s="34"/>
      <c r="SGO64" s="34"/>
      <c r="SGP64" s="34"/>
      <c r="SGQ64" s="34"/>
      <c r="SGR64" s="34"/>
      <c r="SGS64" s="34"/>
      <c r="SGT64" s="34"/>
      <c r="SGU64" s="34"/>
      <c r="SGV64" s="34"/>
      <c r="SGW64" s="34"/>
      <c r="SGX64" s="34"/>
      <c r="SGY64" s="34"/>
      <c r="SGZ64" s="34"/>
      <c r="SHA64" s="34"/>
      <c r="SHB64" s="34"/>
      <c r="SHC64" s="34"/>
      <c r="SHD64" s="34"/>
      <c r="SHE64" s="34"/>
      <c r="SHF64" s="34"/>
      <c r="SHG64" s="34"/>
      <c r="SHH64" s="34"/>
      <c r="SHI64" s="34"/>
      <c r="SHJ64" s="34"/>
      <c r="SHK64" s="34"/>
      <c r="SHL64" s="34"/>
      <c r="SHM64" s="34"/>
      <c r="SHN64" s="34"/>
      <c r="SHO64" s="34"/>
      <c r="SHP64" s="34"/>
      <c r="SHQ64" s="34"/>
      <c r="SHR64" s="34"/>
      <c r="SHS64" s="34"/>
      <c r="SHT64" s="34"/>
      <c r="SHU64" s="34"/>
      <c r="SHV64" s="34"/>
      <c r="SHW64" s="34"/>
      <c r="SHX64" s="34"/>
      <c r="SHY64" s="34"/>
      <c r="SHZ64" s="34"/>
      <c r="SIA64" s="34"/>
      <c r="SIB64" s="34"/>
      <c r="SIC64" s="34"/>
      <c r="SID64" s="34"/>
      <c r="SIE64" s="34"/>
      <c r="SIF64" s="34"/>
      <c r="SIG64" s="34"/>
      <c r="SIH64" s="34"/>
      <c r="SII64" s="34"/>
      <c r="SIJ64" s="34"/>
      <c r="SIK64" s="34"/>
      <c r="SIL64" s="34"/>
      <c r="SIM64" s="34"/>
      <c r="SIN64" s="34"/>
      <c r="SIO64" s="34"/>
      <c r="SIP64" s="34"/>
      <c r="SIQ64" s="34"/>
      <c r="SIR64" s="34"/>
      <c r="SIS64" s="34"/>
      <c r="SIT64" s="34"/>
      <c r="SIU64" s="34"/>
      <c r="SIV64" s="34"/>
      <c r="SIW64" s="34"/>
      <c r="SIX64" s="34"/>
      <c r="SIY64" s="34"/>
      <c r="SIZ64" s="34"/>
      <c r="SJA64" s="34"/>
      <c r="SJB64" s="34"/>
      <c r="SJC64" s="34"/>
      <c r="SJD64" s="34"/>
      <c r="SJE64" s="34"/>
      <c r="SJF64" s="34"/>
      <c r="SJG64" s="34"/>
      <c r="SJH64" s="34"/>
      <c r="SJI64" s="34"/>
      <c r="SJJ64" s="34"/>
      <c r="SJK64" s="34"/>
      <c r="SJL64" s="34"/>
      <c r="SJM64" s="34"/>
      <c r="SJN64" s="34"/>
      <c r="SJO64" s="34"/>
      <c r="SJP64" s="34"/>
      <c r="SJQ64" s="34"/>
      <c r="SJR64" s="34"/>
      <c r="SJS64" s="34"/>
      <c r="SJT64" s="34"/>
      <c r="SJU64" s="34"/>
      <c r="SJV64" s="34"/>
      <c r="SJW64" s="34"/>
      <c r="SJX64" s="34"/>
      <c r="SJY64" s="34"/>
      <c r="SJZ64" s="34"/>
      <c r="SKA64" s="34"/>
      <c r="SKB64" s="34"/>
      <c r="SKC64" s="34"/>
      <c r="SKD64" s="34"/>
      <c r="SKE64" s="34"/>
      <c r="SKF64" s="34"/>
      <c r="SKG64" s="34"/>
      <c r="SKH64" s="34"/>
      <c r="SKI64" s="34"/>
      <c r="SKJ64" s="34"/>
      <c r="SKK64" s="34"/>
      <c r="SKL64" s="34"/>
      <c r="SKM64" s="34"/>
      <c r="SKN64" s="34"/>
      <c r="SKO64" s="34"/>
      <c r="SKP64" s="34"/>
      <c r="SKQ64" s="34"/>
      <c r="SKR64" s="34"/>
      <c r="SKS64" s="34"/>
      <c r="SKT64" s="34"/>
      <c r="SKU64" s="34"/>
      <c r="SKV64" s="34"/>
      <c r="SKW64" s="34"/>
      <c r="SKX64" s="34"/>
      <c r="SKY64" s="34"/>
      <c r="SKZ64" s="34"/>
      <c r="SLA64" s="34"/>
      <c r="SLB64" s="34"/>
      <c r="SLC64" s="34"/>
      <c r="SLD64" s="34"/>
      <c r="SLE64" s="34"/>
      <c r="SLF64" s="34"/>
      <c r="SLG64" s="34"/>
      <c r="SLH64" s="34"/>
      <c r="SLI64" s="34"/>
      <c r="SLJ64" s="34"/>
      <c r="SLK64" s="34"/>
      <c r="SLL64" s="34"/>
      <c r="SLM64" s="34"/>
      <c r="SLN64" s="34"/>
      <c r="SLO64" s="34"/>
      <c r="SLP64" s="34"/>
      <c r="SLQ64" s="34"/>
      <c r="SLR64" s="34"/>
      <c r="SLS64" s="34"/>
      <c r="SLT64" s="34"/>
      <c r="SLU64" s="34"/>
      <c r="SLV64" s="34"/>
      <c r="SLW64" s="34"/>
      <c r="SLX64" s="34"/>
      <c r="SLY64" s="34"/>
      <c r="SLZ64" s="34"/>
      <c r="SMA64" s="34"/>
      <c r="SMB64" s="34"/>
      <c r="SMC64" s="34"/>
      <c r="SMD64" s="34"/>
      <c r="SME64" s="34"/>
      <c r="SMF64" s="34"/>
      <c r="SMG64" s="34"/>
      <c r="SMH64" s="34"/>
      <c r="SMI64" s="34"/>
      <c r="SMJ64" s="34"/>
      <c r="SMK64" s="34"/>
      <c r="SML64" s="34"/>
      <c r="SMM64" s="34"/>
      <c r="SMN64" s="34"/>
      <c r="SMO64" s="34"/>
      <c r="SMP64" s="34"/>
      <c r="SMQ64" s="34"/>
      <c r="SMR64" s="34"/>
      <c r="SMS64" s="34"/>
      <c r="SMT64" s="34"/>
      <c r="SMU64" s="34"/>
      <c r="SMV64" s="34"/>
      <c r="SMW64" s="34"/>
      <c r="SMX64" s="34"/>
      <c r="SMY64" s="34"/>
      <c r="SMZ64" s="34"/>
      <c r="SNA64" s="34"/>
      <c r="SNB64" s="34"/>
      <c r="SNC64" s="34"/>
      <c r="SND64" s="34"/>
      <c r="SNE64" s="34"/>
      <c r="SNF64" s="34"/>
      <c r="SNG64" s="34"/>
      <c r="SNH64" s="34"/>
      <c r="SNI64" s="34"/>
      <c r="SNJ64" s="34"/>
      <c r="SNK64" s="34"/>
      <c r="SNL64" s="34"/>
      <c r="SNM64" s="34"/>
      <c r="SNN64" s="34"/>
      <c r="SNO64" s="34"/>
      <c r="SNP64" s="34"/>
      <c r="SNQ64" s="34"/>
      <c r="SNR64" s="34"/>
      <c r="SNS64" s="34"/>
      <c r="SNT64" s="34"/>
      <c r="SNU64" s="34"/>
      <c r="SNV64" s="34"/>
      <c r="SNW64" s="34"/>
      <c r="SNX64" s="34"/>
      <c r="SNY64" s="34"/>
      <c r="SNZ64" s="34"/>
      <c r="SOA64" s="34"/>
      <c r="SOB64" s="34"/>
      <c r="SOC64" s="34"/>
      <c r="SOD64" s="34"/>
      <c r="SOE64" s="34"/>
      <c r="SOF64" s="34"/>
      <c r="SOG64" s="34"/>
      <c r="SOH64" s="34"/>
      <c r="SOI64" s="34"/>
      <c r="SOJ64" s="34"/>
      <c r="SOK64" s="34"/>
      <c r="SOL64" s="34"/>
      <c r="SOM64" s="34"/>
      <c r="SON64" s="34"/>
      <c r="SOO64" s="34"/>
      <c r="SOP64" s="34"/>
      <c r="SOQ64" s="34"/>
      <c r="SOR64" s="34"/>
      <c r="SOS64" s="34"/>
      <c r="SOT64" s="34"/>
      <c r="SOU64" s="34"/>
      <c r="SOV64" s="34"/>
      <c r="SOW64" s="34"/>
      <c r="SOX64" s="34"/>
      <c r="SOY64" s="34"/>
      <c r="SOZ64" s="34"/>
      <c r="SPA64" s="34"/>
      <c r="SPB64" s="34"/>
      <c r="SPC64" s="34"/>
      <c r="SPD64" s="34"/>
      <c r="SPE64" s="34"/>
      <c r="SPF64" s="34"/>
      <c r="SPG64" s="34"/>
      <c r="SPH64" s="34"/>
      <c r="SPI64" s="34"/>
      <c r="SPJ64" s="34"/>
      <c r="SPK64" s="34"/>
      <c r="SPL64" s="34"/>
      <c r="SPM64" s="34"/>
      <c r="SPN64" s="34"/>
      <c r="SPO64" s="34"/>
      <c r="SPP64" s="34"/>
      <c r="SPQ64" s="34"/>
      <c r="SPR64" s="34"/>
      <c r="SPS64" s="34"/>
      <c r="SPT64" s="34"/>
      <c r="SPU64" s="34"/>
      <c r="SPV64" s="34"/>
      <c r="SPW64" s="34"/>
      <c r="SPX64" s="34"/>
      <c r="SPY64" s="34"/>
      <c r="SPZ64" s="34"/>
      <c r="SQA64" s="34"/>
      <c r="SQB64" s="34"/>
      <c r="SQC64" s="34"/>
      <c r="SQD64" s="34"/>
      <c r="SQE64" s="34"/>
      <c r="SQF64" s="34"/>
      <c r="SQG64" s="34"/>
      <c r="SQH64" s="34"/>
      <c r="SQI64" s="34"/>
      <c r="SQJ64" s="34"/>
      <c r="SQK64" s="34"/>
      <c r="SQL64" s="34"/>
      <c r="SQM64" s="34"/>
      <c r="SQN64" s="34"/>
      <c r="SQO64" s="34"/>
      <c r="SQP64" s="34"/>
      <c r="SQQ64" s="34"/>
      <c r="SQR64" s="34"/>
      <c r="SQS64" s="34"/>
      <c r="SQT64" s="34"/>
      <c r="SQU64" s="34"/>
      <c r="SQV64" s="34"/>
      <c r="SQW64" s="34"/>
      <c r="SQX64" s="34"/>
      <c r="SQY64" s="34"/>
      <c r="SQZ64" s="34"/>
      <c r="SRA64" s="34"/>
      <c r="SRB64" s="34"/>
      <c r="SRC64" s="34"/>
      <c r="SRD64" s="34"/>
      <c r="SRE64" s="34"/>
      <c r="SRF64" s="34"/>
      <c r="SRG64" s="34"/>
      <c r="SRH64" s="34"/>
      <c r="SRI64" s="34"/>
      <c r="SRJ64" s="34"/>
      <c r="SRK64" s="34"/>
      <c r="SRL64" s="34"/>
      <c r="SRM64" s="34"/>
      <c r="SRN64" s="34"/>
      <c r="SRO64" s="34"/>
      <c r="SRP64" s="34"/>
      <c r="SRQ64" s="34"/>
      <c r="SRR64" s="34"/>
      <c r="SRS64" s="34"/>
      <c r="SRT64" s="34"/>
      <c r="SRU64" s="34"/>
      <c r="SRV64" s="34"/>
      <c r="SRW64" s="34"/>
      <c r="SRX64" s="34"/>
      <c r="SRY64" s="34"/>
      <c r="SRZ64" s="34"/>
      <c r="SSA64" s="34"/>
      <c r="SSB64" s="34"/>
      <c r="SSC64" s="34"/>
      <c r="SSD64" s="34"/>
      <c r="SSE64" s="34"/>
      <c r="SSF64" s="34"/>
      <c r="SSG64" s="34"/>
      <c r="SSH64" s="34"/>
      <c r="SSI64" s="34"/>
      <c r="SSJ64" s="34"/>
      <c r="SSK64" s="34"/>
      <c r="SSL64" s="34"/>
      <c r="SSM64" s="34"/>
      <c r="SSN64" s="34"/>
      <c r="SSO64" s="34"/>
      <c r="SSP64" s="34"/>
      <c r="SSQ64" s="34"/>
      <c r="SSR64" s="34"/>
      <c r="SSS64" s="34"/>
      <c r="SST64" s="34"/>
      <c r="SSU64" s="34"/>
      <c r="SSV64" s="34"/>
      <c r="SSW64" s="34"/>
      <c r="SSX64" s="34"/>
      <c r="SSY64" s="34"/>
      <c r="SSZ64" s="34"/>
      <c r="STA64" s="34"/>
      <c r="STB64" s="34"/>
      <c r="STC64" s="34"/>
      <c r="STD64" s="34"/>
      <c r="STE64" s="34"/>
      <c r="STF64" s="34"/>
      <c r="STG64" s="34"/>
      <c r="STH64" s="34"/>
      <c r="STI64" s="34"/>
      <c r="STJ64" s="34"/>
      <c r="STK64" s="34"/>
      <c r="STL64" s="34"/>
      <c r="STM64" s="34"/>
      <c r="STN64" s="34"/>
      <c r="STO64" s="34"/>
      <c r="STP64" s="34"/>
      <c r="STQ64" s="34"/>
      <c r="STR64" s="34"/>
      <c r="STS64" s="34"/>
      <c r="STT64" s="34"/>
      <c r="STU64" s="34"/>
      <c r="STV64" s="34"/>
      <c r="STW64" s="34"/>
      <c r="STX64" s="34"/>
      <c r="STY64" s="34"/>
      <c r="STZ64" s="34"/>
      <c r="SUA64" s="34"/>
      <c r="SUB64" s="34"/>
      <c r="SUC64" s="34"/>
      <c r="SUD64" s="34"/>
      <c r="SUE64" s="34"/>
      <c r="SUF64" s="34"/>
      <c r="SUG64" s="34"/>
      <c r="SUH64" s="34"/>
      <c r="SUI64" s="34"/>
      <c r="SUJ64" s="34"/>
      <c r="SUK64" s="34"/>
      <c r="SUL64" s="34"/>
      <c r="SUM64" s="34"/>
      <c r="SUN64" s="34"/>
      <c r="SUO64" s="34"/>
      <c r="SUP64" s="34"/>
      <c r="SUQ64" s="34"/>
      <c r="SUR64" s="34"/>
      <c r="SUS64" s="34"/>
      <c r="SUT64" s="34"/>
      <c r="SUU64" s="34"/>
      <c r="SUV64" s="34"/>
      <c r="SUW64" s="34"/>
      <c r="SUX64" s="34"/>
      <c r="SUY64" s="34"/>
      <c r="SUZ64" s="34"/>
      <c r="SVA64" s="34"/>
      <c r="SVB64" s="34"/>
      <c r="SVC64" s="34"/>
      <c r="SVD64" s="34"/>
      <c r="SVE64" s="34"/>
      <c r="SVF64" s="34"/>
      <c r="SVG64" s="34"/>
      <c r="SVH64" s="34"/>
      <c r="SVI64" s="34"/>
      <c r="SVJ64" s="34"/>
      <c r="SVK64" s="34"/>
      <c r="SVL64" s="34"/>
      <c r="SVM64" s="34"/>
      <c r="SVN64" s="34"/>
      <c r="SVO64" s="34"/>
      <c r="SVP64" s="34"/>
      <c r="SVQ64" s="34"/>
      <c r="SVR64" s="34"/>
      <c r="SVS64" s="34"/>
      <c r="SVT64" s="34"/>
      <c r="SVU64" s="34"/>
      <c r="SVV64" s="34"/>
      <c r="SVW64" s="34"/>
      <c r="SVX64" s="34"/>
      <c r="SVY64" s="34"/>
      <c r="SVZ64" s="34"/>
      <c r="SWA64" s="34"/>
      <c r="SWB64" s="34"/>
      <c r="SWC64" s="34"/>
      <c r="SWD64" s="34"/>
      <c r="SWE64" s="34"/>
      <c r="SWF64" s="34"/>
      <c r="SWG64" s="34"/>
      <c r="SWH64" s="34"/>
      <c r="SWI64" s="34"/>
      <c r="SWJ64" s="34"/>
      <c r="SWK64" s="34"/>
      <c r="SWL64" s="34"/>
      <c r="SWM64" s="34"/>
      <c r="SWN64" s="34"/>
      <c r="SWO64" s="34"/>
      <c r="SWP64" s="34"/>
      <c r="SWQ64" s="34"/>
      <c r="SWR64" s="34"/>
      <c r="SWS64" s="34"/>
      <c r="SWT64" s="34"/>
      <c r="SWU64" s="34"/>
      <c r="SWV64" s="34"/>
      <c r="SWW64" s="34"/>
      <c r="SWX64" s="34"/>
      <c r="SWY64" s="34"/>
      <c r="SWZ64" s="34"/>
      <c r="SXA64" s="34"/>
      <c r="SXB64" s="34"/>
      <c r="SXC64" s="34"/>
      <c r="SXD64" s="34"/>
      <c r="SXE64" s="34"/>
      <c r="SXF64" s="34"/>
      <c r="SXG64" s="34"/>
      <c r="SXH64" s="34"/>
      <c r="SXI64" s="34"/>
      <c r="SXJ64" s="34"/>
      <c r="SXK64" s="34"/>
      <c r="SXL64" s="34"/>
      <c r="SXM64" s="34"/>
      <c r="SXN64" s="34"/>
      <c r="SXO64" s="34"/>
      <c r="SXP64" s="34"/>
      <c r="SXQ64" s="34"/>
      <c r="SXR64" s="34"/>
      <c r="SXS64" s="34"/>
      <c r="SXT64" s="34"/>
      <c r="SXU64" s="34"/>
      <c r="SXV64" s="34"/>
      <c r="SXW64" s="34"/>
      <c r="SXX64" s="34"/>
      <c r="SXY64" s="34"/>
      <c r="SXZ64" s="34"/>
      <c r="SYA64" s="34"/>
      <c r="SYB64" s="34"/>
      <c r="SYC64" s="34"/>
      <c r="SYD64" s="34"/>
      <c r="SYE64" s="34"/>
      <c r="SYF64" s="34"/>
      <c r="SYG64" s="34"/>
      <c r="SYH64" s="34"/>
      <c r="SYI64" s="34"/>
      <c r="SYJ64" s="34"/>
      <c r="SYK64" s="34"/>
      <c r="SYL64" s="34"/>
      <c r="SYM64" s="34"/>
      <c r="SYN64" s="34"/>
      <c r="SYO64" s="34"/>
      <c r="SYP64" s="34"/>
      <c r="SYQ64" s="34"/>
      <c r="SYR64" s="34"/>
      <c r="SYS64" s="34"/>
      <c r="SYT64" s="34"/>
      <c r="SYU64" s="34"/>
      <c r="SYV64" s="34"/>
      <c r="SYW64" s="34"/>
      <c r="SYX64" s="34"/>
      <c r="SYY64" s="34"/>
      <c r="SYZ64" s="34"/>
      <c r="SZA64" s="34"/>
      <c r="SZB64" s="34"/>
      <c r="SZC64" s="34"/>
      <c r="SZD64" s="34"/>
      <c r="SZE64" s="34"/>
      <c r="SZF64" s="34"/>
      <c r="SZG64" s="34"/>
      <c r="SZH64" s="34"/>
      <c r="SZI64" s="34"/>
      <c r="SZJ64" s="34"/>
      <c r="SZK64" s="34"/>
      <c r="SZL64" s="34"/>
      <c r="SZM64" s="34"/>
      <c r="SZN64" s="34"/>
      <c r="SZO64" s="34"/>
      <c r="SZP64" s="34"/>
      <c r="SZQ64" s="34"/>
      <c r="SZR64" s="34"/>
      <c r="SZS64" s="34"/>
      <c r="SZT64" s="34"/>
      <c r="SZU64" s="34"/>
      <c r="SZV64" s="34"/>
      <c r="SZW64" s="34"/>
      <c r="SZX64" s="34"/>
      <c r="SZY64" s="34"/>
      <c r="SZZ64" s="34"/>
      <c r="TAA64" s="34"/>
      <c r="TAB64" s="34"/>
      <c r="TAC64" s="34"/>
      <c r="TAD64" s="34"/>
      <c r="TAE64" s="34"/>
      <c r="TAF64" s="34"/>
      <c r="TAG64" s="34"/>
      <c r="TAH64" s="34"/>
      <c r="TAI64" s="34"/>
      <c r="TAJ64" s="34"/>
      <c r="TAK64" s="34"/>
      <c r="TAL64" s="34"/>
      <c r="TAM64" s="34"/>
      <c r="TAN64" s="34"/>
      <c r="TAO64" s="34"/>
      <c r="TAP64" s="34"/>
      <c r="TAQ64" s="34"/>
      <c r="TAR64" s="34"/>
      <c r="TAS64" s="34"/>
      <c r="TAT64" s="34"/>
      <c r="TAU64" s="34"/>
      <c r="TAV64" s="34"/>
      <c r="TAW64" s="34"/>
      <c r="TAX64" s="34"/>
      <c r="TAY64" s="34"/>
      <c r="TAZ64" s="34"/>
      <c r="TBA64" s="34"/>
      <c r="TBB64" s="34"/>
      <c r="TBC64" s="34"/>
      <c r="TBD64" s="34"/>
      <c r="TBE64" s="34"/>
      <c r="TBF64" s="34"/>
      <c r="TBG64" s="34"/>
      <c r="TBH64" s="34"/>
      <c r="TBI64" s="34"/>
      <c r="TBJ64" s="34"/>
      <c r="TBK64" s="34"/>
      <c r="TBL64" s="34"/>
      <c r="TBM64" s="34"/>
      <c r="TBN64" s="34"/>
      <c r="TBO64" s="34"/>
      <c r="TBP64" s="34"/>
      <c r="TBQ64" s="34"/>
      <c r="TBR64" s="34"/>
      <c r="TBS64" s="34"/>
      <c r="TBT64" s="34"/>
      <c r="TBU64" s="34"/>
      <c r="TBV64" s="34"/>
      <c r="TBW64" s="34"/>
      <c r="TBX64" s="34"/>
      <c r="TBY64" s="34"/>
      <c r="TBZ64" s="34"/>
      <c r="TCA64" s="34"/>
      <c r="TCB64" s="34"/>
      <c r="TCC64" s="34"/>
      <c r="TCD64" s="34"/>
      <c r="TCE64" s="34"/>
      <c r="TCF64" s="34"/>
      <c r="TCG64" s="34"/>
      <c r="TCH64" s="34"/>
      <c r="TCI64" s="34"/>
      <c r="TCJ64" s="34"/>
      <c r="TCK64" s="34"/>
      <c r="TCL64" s="34"/>
      <c r="TCM64" s="34"/>
      <c r="TCN64" s="34"/>
      <c r="TCO64" s="34"/>
      <c r="TCP64" s="34"/>
      <c r="TCQ64" s="34"/>
      <c r="TCR64" s="34"/>
      <c r="TCS64" s="34"/>
      <c r="TCT64" s="34"/>
      <c r="TCU64" s="34"/>
      <c r="TCV64" s="34"/>
      <c r="TCW64" s="34"/>
      <c r="TCX64" s="34"/>
      <c r="TCY64" s="34"/>
      <c r="TCZ64" s="34"/>
      <c r="TDA64" s="34"/>
      <c r="TDB64" s="34"/>
      <c r="TDC64" s="34"/>
      <c r="TDD64" s="34"/>
      <c r="TDE64" s="34"/>
      <c r="TDF64" s="34"/>
      <c r="TDG64" s="34"/>
      <c r="TDH64" s="34"/>
      <c r="TDI64" s="34"/>
      <c r="TDJ64" s="34"/>
      <c r="TDK64" s="34"/>
      <c r="TDL64" s="34"/>
      <c r="TDM64" s="34"/>
      <c r="TDN64" s="34"/>
      <c r="TDO64" s="34"/>
      <c r="TDP64" s="34"/>
      <c r="TDQ64" s="34"/>
      <c r="TDR64" s="34"/>
      <c r="TDS64" s="34"/>
      <c r="TDT64" s="34"/>
      <c r="TDU64" s="34"/>
      <c r="TDV64" s="34"/>
      <c r="TDW64" s="34"/>
      <c r="TDX64" s="34"/>
      <c r="TDY64" s="34"/>
      <c r="TDZ64" s="34"/>
      <c r="TEA64" s="34"/>
      <c r="TEB64" s="34"/>
      <c r="TEC64" s="34"/>
      <c r="TED64" s="34"/>
      <c r="TEE64" s="34"/>
      <c r="TEF64" s="34"/>
      <c r="TEG64" s="34"/>
      <c r="TEH64" s="34"/>
      <c r="TEI64" s="34"/>
      <c r="TEJ64" s="34"/>
      <c r="TEK64" s="34"/>
      <c r="TEL64" s="34"/>
      <c r="TEM64" s="34"/>
      <c r="TEN64" s="34"/>
      <c r="TEO64" s="34"/>
      <c r="TEP64" s="34"/>
      <c r="TEQ64" s="34"/>
      <c r="TER64" s="34"/>
      <c r="TES64" s="34"/>
      <c r="TET64" s="34"/>
      <c r="TEU64" s="34"/>
      <c r="TEV64" s="34"/>
      <c r="TEW64" s="34"/>
      <c r="TEX64" s="34"/>
      <c r="TEY64" s="34"/>
      <c r="TEZ64" s="34"/>
      <c r="TFA64" s="34"/>
      <c r="TFB64" s="34"/>
      <c r="TFC64" s="34"/>
      <c r="TFD64" s="34"/>
      <c r="TFE64" s="34"/>
      <c r="TFF64" s="34"/>
      <c r="TFG64" s="34"/>
      <c r="TFH64" s="34"/>
      <c r="TFI64" s="34"/>
      <c r="TFJ64" s="34"/>
      <c r="TFK64" s="34"/>
      <c r="TFL64" s="34"/>
      <c r="TFM64" s="34"/>
      <c r="TFN64" s="34"/>
      <c r="TFO64" s="34"/>
      <c r="TFP64" s="34"/>
      <c r="TFQ64" s="34"/>
      <c r="TFR64" s="34"/>
      <c r="TFS64" s="34"/>
      <c r="TFT64" s="34"/>
      <c r="TFU64" s="34"/>
      <c r="TFV64" s="34"/>
      <c r="TFW64" s="34"/>
      <c r="TFX64" s="34"/>
      <c r="TFY64" s="34"/>
      <c r="TFZ64" s="34"/>
      <c r="TGA64" s="34"/>
      <c r="TGB64" s="34"/>
      <c r="TGC64" s="34"/>
      <c r="TGD64" s="34"/>
      <c r="TGE64" s="34"/>
      <c r="TGF64" s="34"/>
      <c r="TGG64" s="34"/>
      <c r="TGH64" s="34"/>
      <c r="TGI64" s="34"/>
      <c r="TGJ64" s="34"/>
      <c r="TGK64" s="34"/>
      <c r="TGL64" s="34"/>
      <c r="TGM64" s="34"/>
      <c r="TGN64" s="34"/>
      <c r="TGO64" s="34"/>
      <c r="TGP64" s="34"/>
      <c r="TGQ64" s="34"/>
      <c r="TGR64" s="34"/>
      <c r="TGS64" s="34"/>
      <c r="TGT64" s="34"/>
      <c r="TGU64" s="34"/>
      <c r="TGV64" s="34"/>
      <c r="TGW64" s="34"/>
      <c r="TGX64" s="34"/>
      <c r="TGY64" s="34"/>
      <c r="TGZ64" s="34"/>
      <c r="THA64" s="34"/>
      <c r="THB64" s="34"/>
      <c r="THC64" s="34"/>
      <c r="THD64" s="34"/>
      <c r="THE64" s="34"/>
      <c r="THF64" s="34"/>
      <c r="THG64" s="34"/>
      <c r="THH64" s="34"/>
      <c r="THI64" s="34"/>
      <c r="THJ64" s="34"/>
      <c r="THK64" s="34"/>
      <c r="THL64" s="34"/>
      <c r="THM64" s="34"/>
      <c r="THN64" s="34"/>
      <c r="THO64" s="34"/>
      <c r="THP64" s="34"/>
      <c r="THQ64" s="34"/>
      <c r="THR64" s="34"/>
      <c r="THS64" s="34"/>
      <c r="THT64" s="34"/>
      <c r="THU64" s="34"/>
      <c r="THV64" s="34"/>
      <c r="THW64" s="34"/>
      <c r="THX64" s="34"/>
      <c r="THY64" s="34"/>
      <c r="THZ64" s="34"/>
      <c r="TIA64" s="34"/>
      <c r="TIB64" s="34"/>
      <c r="TIC64" s="34"/>
      <c r="TID64" s="34"/>
      <c r="TIE64" s="34"/>
      <c r="TIF64" s="34"/>
      <c r="TIG64" s="34"/>
      <c r="TIH64" s="34"/>
      <c r="TII64" s="34"/>
      <c r="TIJ64" s="34"/>
      <c r="TIK64" s="34"/>
      <c r="TIL64" s="34"/>
      <c r="TIM64" s="34"/>
      <c r="TIN64" s="34"/>
      <c r="TIO64" s="34"/>
      <c r="TIP64" s="34"/>
      <c r="TIQ64" s="34"/>
      <c r="TIR64" s="34"/>
      <c r="TIS64" s="34"/>
      <c r="TIT64" s="34"/>
      <c r="TIU64" s="34"/>
      <c r="TIV64" s="34"/>
      <c r="TIW64" s="34"/>
      <c r="TIX64" s="34"/>
      <c r="TIY64" s="34"/>
      <c r="TIZ64" s="34"/>
      <c r="TJA64" s="34"/>
      <c r="TJB64" s="34"/>
      <c r="TJC64" s="34"/>
      <c r="TJD64" s="34"/>
      <c r="TJE64" s="34"/>
      <c r="TJF64" s="34"/>
      <c r="TJG64" s="34"/>
      <c r="TJH64" s="34"/>
      <c r="TJI64" s="34"/>
      <c r="TJJ64" s="34"/>
      <c r="TJK64" s="34"/>
      <c r="TJL64" s="34"/>
      <c r="TJM64" s="34"/>
      <c r="TJN64" s="34"/>
      <c r="TJO64" s="34"/>
      <c r="TJP64" s="34"/>
      <c r="TJQ64" s="34"/>
      <c r="TJR64" s="34"/>
      <c r="TJS64" s="34"/>
      <c r="TJT64" s="34"/>
      <c r="TJU64" s="34"/>
      <c r="TJV64" s="34"/>
      <c r="TJW64" s="34"/>
      <c r="TJX64" s="34"/>
      <c r="TJY64" s="34"/>
      <c r="TJZ64" s="34"/>
      <c r="TKA64" s="34"/>
      <c r="TKB64" s="34"/>
      <c r="TKC64" s="34"/>
      <c r="TKD64" s="34"/>
      <c r="TKE64" s="34"/>
      <c r="TKF64" s="34"/>
      <c r="TKG64" s="34"/>
      <c r="TKH64" s="34"/>
      <c r="TKI64" s="34"/>
      <c r="TKJ64" s="34"/>
      <c r="TKK64" s="34"/>
      <c r="TKL64" s="34"/>
      <c r="TKM64" s="34"/>
      <c r="TKN64" s="34"/>
      <c r="TKO64" s="34"/>
      <c r="TKP64" s="34"/>
      <c r="TKQ64" s="34"/>
      <c r="TKR64" s="34"/>
      <c r="TKS64" s="34"/>
      <c r="TKT64" s="34"/>
      <c r="TKU64" s="34"/>
      <c r="TKV64" s="34"/>
      <c r="TKW64" s="34"/>
      <c r="TKX64" s="34"/>
      <c r="TKY64" s="34"/>
      <c r="TKZ64" s="34"/>
      <c r="TLA64" s="34"/>
      <c r="TLB64" s="34"/>
      <c r="TLC64" s="34"/>
      <c r="TLD64" s="34"/>
      <c r="TLE64" s="34"/>
      <c r="TLF64" s="34"/>
      <c r="TLG64" s="34"/>
      <c r="TLH64" s="34"/>
      <c r="TLI64" s="34"/>
      <c r="TLJ64" s="34"/>
      <c r="TLK64" s="34"/>
      <c r="TLL64" s="34"/>
      <c r="TLM64" s="34"/>
      <c r="TLN64" s="34"/>
      <c r="TLO64" s="34"/>
      <c r="TLP64" s="34"/>
      <c r="TLQ64" s="34"/>
      <c r="TLR64" s="34"/>
      <c r="TLS64" s="34"/>
      <c r="TLT64" s="34"/>
      <c r="TLU64" s="34"/>
      <c r="TLV64" s="34"/>
      <c r="TLW64" s="34"/>
      <c r="TLX64" s="34"/>
      <c r="TLY64" s="34"/>
      <c r="TLZ64" s="34"/>
      <c r="TMA64" s="34"/>
      <c r="TMB64" s="34"/>
      <c r="TMC64" s="34"/>
      <c r="TMD64" s="34"/>
      <c r="TME64" s="34"/>
      <c r="TMF64" s="34"/>
      <c r="TMG64" s="34"/>
      <c r="TMH64" s="34"/>
      <c r="TMI64" s="34"/>
      <c r="TMJ64" s="34"/>
      <c r="TMK64" s="34"/>
      <c r="TML64" s="34"/>
      <c r="TMM64" s="34"/>
      <c r="TMN64" s="34"/>
      <c r="TMO64" s="34"/>
      <c r="TMP64" s="34"/>
      <c r="TMQ64" s="34"/>
      <c r="TMR64" s="34"/>
      <c r="TMS64" s="34"/>
      <c r="TMT64" s="34"/>
      <c r="TMU64" s="34"/>
      <c r="TMV64" s="34"/>
      <c r="TMW64" s="34"/>
      <c r="TMX64" s="34"/>
      <c r="TMY64" s="34"/>
      <c r="TMZ64" s="34"/>
      <c r="TNA64" s="34"/>
      <c r="TNB64" s="34"/>
      <c r="TNC64" s="34"/>
      <c r="TND64" s="34"/>
      <c r="TNE64" s="34"/>
      <c r="TNF64" s="34"/>
      <c r="TNG64" s="34"/>
      <c r="TNH64" s="34"/>
      <c r="TNI64" s="34"/>
      <c r="TNJ64" s="34"/>
      <c r="TNK64" s="34"/>
      <c r="TNL64" s="34"/>
      <c r="TNM64" s="34"/>
      <c r="TNN64" s="34"/>
      <c r="TNO64" s="34"/>
      <c r="TNP64" s="34"/>
      <c r="TNQ64" s="34"/>
      <c r="TNR64" s="34"/>
      <c r="TNS64" s="34"/>
      <c r="TNT64" s="34"/>
      <c r="TNU64" s="34"/>
      <c r="TNV64" s="34"/>
      <c r="TNW64" s="34"/>
      <c r="TNX64" s="34"/>
      <c r="TNY64" s="34"/>
      <c r="TNZ64" s="34"/>
      <c r="TOA64" s="34"/>
      <c r="TOB64" s="34"/>
      <c r="TOC64" s="34"/>
      <c r="TOD64" s="34"/>
      <c r="TOE64" s="34"/>
      <c r="TOF64" s="34"/>
      <c r="TOG64" s="34"/>
      <c r="TOH64" s="34"/>
      <c r="TOI64" s="34"/>
      <c r="TOJ64" s="34"/>
      <c r="TOK64" s="34"/>
      <c r="TOL64" s="34"/>
      <c r="TOM64" s="34"/>
      <c r="TON64" s="34"/>
      <c r="TOO64" s="34"/>
      <c r="TOP64" s="34"/>
      <c r="TOQ64" s="34"/>
      <c r="TOR64" s="34"/>
      <c r="TOS64" s="34"/>
      <c r="TOT64" s="34"/>
      <c r="TOU64" s="34"/>
      <c r="TOV64" s="34"/>
      <c r="TOW64" s="34"/>
      <c r="TOX64" s="34"/>
      <c r="TOY64" s="34"/>
      <c r="TOZ64" s="34"/>
      <c r="TPA64" s="34"/>
      <c r="TPB64" s="34"/>
      <c r="TPC64" s="34"/>
      <c r="TPD64" s="34"/>
      <c r="TPE64" s="34"/>
      <c r="TPF64" s="34"/>
      <c r="TPG64" s="34"/>
      <c r="TPH64" s="34"/>
      <c r="TPI64" s="34"/>
      <c r="TPJ64" s="34"/>
      <c r="TPK64" s="34"/>
      <c r="TPL64" s="34"/>
      <c r="TPM64" s="34"/>
      <c r="TPN64" s="34"/>
      <c r="TPO64" s="34"/>
      <c r="TPP64" s="34"/>
      <c r="TPQ64" s="34"/>
      <c r="TPR64" s="34"/>
      <c r="TPS64" s="34"/>
      <c r="TPT64" s="34"/>
      <c r="TPU64" s="34"/>
      <c r="TPV64" s="34"/>
      <c r="TPW64" s="34"/>
      <c r="TPX64" s="34"/>
      <c r="TPY64" s="34"/>
      <c r="TPZ64" s="34"/>
      <c r="TQA64" s="34"/>
      <c r="TQB64" s="34"/>
      <c r="TQC64" s="34"/>
      <c r="TQD64" s="34"/>
      <c r="TQE64" s="34"/>
      <c r="TQF64" s="34"/>
      <c r="TQG64" s="34"/>
      <c r="TQH64" s="34"/>
      <c r="TQI64" s="34"/>
      <c r="TQJ64" s="34"/>
      <c r="TQK64" s="34"/>
      <c r="TQL64" s="34"/>
      <c r="TQM64" s="34"/>
      <c r="TQN64" s="34"/>
      <c r="TQO64" s="34"/>
      <c r="TQP64" s="34"/>
      <c r="TQQ64" s="34"/>
      <c r="TQR64" s="34"/>
      <c r="TQS64" s="34"/>
      <c r="TQT64" s="34"/>
      <c r="TQU64" s="34"/>
      <c r="TQV64" s="34"/>
      <c r="TQW64" s="34"/>
      <c r="TQX64" s="34"/>
      <c r="TQY64" s="34"/>
      <c r="TQZ64" s="34"/>
      <c r="TRA64" s="34"/>
      <c r="TRB64" s="34"/>
      <c r="TRC64" s="34"/>
      <c r="TRD64" s="34"/>
      <c r="TRE64" s="34"/>
      <c r="TRF64" s="34"/>
      <c r="TRG64" s="34"/>
      <c r="TRH64" s="34"/>
      <c r="TRI64" s="34"/>
      <c r="TRJ64" s="34"/>
      <c r="TRK64" s="34"/>
      <c r="TRL64" s="34"/>
      <c r="TRM64" s="34"/>
      <c r="TRN64" s="34"/>
      <c r="TRO64" s="34"/>
      <c r="TRP64" s="34"/>
      <c r="TRQ64" s="34"/>
      <c r="TRR64" s="34"/>
      <c r="TRS64" s="34"/>
      <c r="TRT64" s="34"/>
      <c r="TRU64" s="34"/>
      <c r="TRV64" s="34"/>
      <c r="TRW64" s="34"/>
      <c r="TRX64" s="34"/>
      <c r="TRY64" s="34"/>
      <c r="TRZ64" s="34"/>
      <c r="TSA64" s="34"/>
      <c r="TSB64" s="34"/>
      <c r="TSC64" s="34"/>
      <c r="TSD64" s="34"/>
      <c r="TSE64" s="34"/>
      <c r="TSF64" s="34"/>
      <c r="TSG64" s="34"/>
      <c r="TSH64" s="34"/>
      <c r="TSI64" s="34"/>
      <c r="TSJ64" s="34"/>
      <c r="TSK64" s="34"/>
      <c r="TSL64" s="34"/>
      <c r="TSM64" s="34"/>
      <c r="TSN64" s="34"/>
      <c r="TSO64" s="34"/>
      <c r="TSP64" s="34"/>
      <c r="TSQ64" s="34"/>
      <c r="TSR64" s="34"/>
      <c r="TSS64" s="34"/>
      <c r="TST64" s="34"/>
      <c r="TSU64" s="34"/>
      <c r="TSV64" s="34"/>
      <c r="TSW64" s="34"/>
      <c r="TSX64" s="34"/>
      <c r="TSY64" s="34"/>
      <c r="TSZ64" s="34"/>
      <c r="TTA64" s="34"/>
      <c r="TTB64" s="34"/>
      <c r="TTC64" s="34"/>
      <c r="TTD64" s="34"/>
      <c r="TTE64" s="34"/>
      <c r="TTF64" s="34"/>
      <c r="TTG64" s="34"/>
      <c r="TTH64" s="34"/>
      <c r="TTI64" s="34"/>
      <c r="TTJ64" s="34"/>
      <c r="TTK64" s="34"/>
      <c r="TTL64" s="34"/>
      <c r="TTM64" s="34"/>
      <c r="TTN64" s="34"/>
      <c r="TTO64" s="34"/>
      <c r="TTP64" s="34"/>
      <c r="TTQ64" s="34"/>
      <c r="TTR64" s="34"/>
      <c r="TTS64" s="34"/>
      <c r="TTT64" s="34"/>
      <c r="TTU64" s="34"/>
      <c r="TTV64" s="34"/>
      <c r="TTW64" s="34"/>
      <c r="TTX64" s="34"/>
      <c r="TTY64" s="34"/>
      <c r="TTZ64" s="34"/>
      <c r="TUA64" s="34"/>
      <c r="TUB64" s="34"/>
      <c r="TUC64" s="34"/>
      <c r="TUD64" s="34"/>
      <c r="TUE64" s="34"/>
      <c r="TUF64" s="34"/>
      <c r="TUG64" s="34"/>
      <c r="TUH64" s="34"/>
      <c r="TUI64" s="34"/>
      <c r="TUJ64" s="34"/>
      <c r="TUK64" s="34"/>
      <c r="TUL64" s="34"/>
      <c r="TUM64" s="34"/>
      <c r="TUN64" s="34"/>
      <c r="TUO64" s="34"/>
      <c r="TUP64" s="34"/>
      <c r="TUQ64" s="34"/>
      <c r="TUR64" s="34"/>
      <c r="TUS64" s="34"/>
      <c r="TUT64" s="34"/>
      <c r="TUU64" s="34"/>
      <c r="TUV64" s="34"/>
      <c r="TUW64" s="34"/>
      <c r="TUX64" s="34"/>
      <c r="TUY64" s="34"/>
      <c r="TUZ64" s="34"/>
      <c r="TVA64" s="34"/>
      <c r="TVB64" s="34"/>
      <c r="TVC64" s="34"/>
      <c r="TVD64" s="34"/>
      <c r="TVE64" s="34"/>
      <c r="TVF64" s="34"/>
      <c r="TVG64" s="34"/>
      <c r="TVH64" s="34"/>
      <c r="TVI64" s="34"/>
      <c r="TVJ64" s="34"/>
      <c r="TVK64" s="34"/>
      <c r="TVL64" s="34"/>
      <c r="TVM64" s="34"/>
      <c r="TVN64" s="34"/>
      <c r="TVO64" s="34"/>
      <c r="TVP64" s="34"/>
      <c r="TVQ64" s="34"/>
      <c r="TVR64" s="34"/>
      <c r="TVS64" s="34"/>
      <c r="TVT64" s="34"/>
      <c r="TVU64" s="34"/>
      <c r="TVV64" s="34"/>
      <c r="TVW64" s="34"/>
      <c r="TVX64" s="34"/>
      <c r="TVY64" s="34"/>
      <c r="TVZ64" s="34"/>
      <c r="TWA64" s="34"/>
      <c r="TWB64" s="34"/>
      <c r="TWC64" s="34"/>
      <c r="TWD64" s="34"/>
      <c r="TWE64" s="34"/>
      <c r="TWF64" s="34"/>
      <c r="TWG64" s="34"/>
      <c r="TWH64" s="34"/>
      <c r="TWI64" s="34"/>
      <c r="TWJ64" s="34"/>
      <c r="TWK64" s="34"/>
      <c r="TWL64" s="34"/>
      <c r="TWM64" s="34"/>
      <c r="TWN64" s="34"/>
      <c r="TWO64" s="34"/>
      <c r="TWP64" s="34"/>
      <c r="TWQ64" s="34"/>
      <c r="TWR64" s="34"/>
      <c r="TWS64" s="34"/>
      <c r="TWT64" s="34"/>
      <c r="TWU64" s="34"/>
      <c r="TWV64" s="34"/>
      <c r="TWW64" s="34"/>
      <c r="TWX64" s="34"/>
      <c r="TWY64" s="34"/>
      <c r="TWZ64" s="34"/>
      <c r="TXA64" s="34"/>
      <c r="TXB64" s="34"/>
      <c r="TXC64" s="34"/>
      <c r="TXD64" s="34"/>
      <c r="TXE64" s="34"/>
      <c r="TXF64" s="34"/>
      <c r="TXG64" s="34"/>
      <c r="TXH64" s="34"/>
      <c r="TXI64" s="34"/>
      <c r="TXJ64" s="34"/>
      <c r="TXK64" s="34"/>
      <c r="TXL64" s="34"/>
      <c r="TXM64" s="34"/>
      <c r="TXN64" s="34"/>
      <c r="TXO64" s="34"/>
      <c r="TXP64" s="34"/>
      <c r="TXQ64" s="34"/>
      <c r="TXR64" s="34"/>
      <c r="TXS64" s="34"/>
      <c r="TXT64" s="34"/>
      <c r="TXU64" s="34"/>
      <c r="TXV64" s="34"/>
      <c r="TXW64" s="34"/>
      <c r="TXX64" s="34"/>
      <c r="TXY64" s="34"/>
      <c r="TXZ64" s="34"/>
      <c r="TYA64" s="34"/>
      <c r="TYB64" s="34"/>
      <c r="TYC64" s="34"/>
      <c r="TYD64" s="34"/>
      <c r="TYE64" s="34"/>
      <c r="TYF64" s="34"/>
      <c r="TYG64" s="34"/>
      <c r="TYH64" s="34"/>
      <c r="TYI64" s="34"/>
      <c r="TYJ64" s="34"/>
      <c r="TYK64" s="34"/>
      <c r="TYL64" s="34"/>
      <c r="TYM64" s="34"/>
      <c r="TYN64" s="34"/>
      <c r="TYO64" s="34"/>
      <c r="TYP64" s="34"/>
      <c r="TYQ64" s="34"/>
      <c r="TYR64" s="34"/>
      <c r="TYS64" s="34"/>
      <c r="TYT64" s="34"/>
      <c r="TYU64" s="34"/>
      <c r="TYV64" s="34"/>
      <c r="TYW64" s="34"/>
      <c r="TYX64" s="34"/>
      <c r="TYY64" s="34"/>
      <c r="TYZ64" s="34"/>
      <c r="TZA64" s="34"/>
      <c r="TZB64" s="34"/>
      <c r="TZC64" s="34"/>
      <c r="TZD64" s="34"/>
      <c r="TZE64" s="34"/>
      <c r="TZF64" s="34"/>
      <c r="TZG64" s="34"/>
      <c r="TZH64" s="34"/>
      <c r="TZI64" s="34"/>
      <c r="TZJ64" s="34"/>
      <c r="TZK64" s="34"/>
      <c r="TZL64" s="34"/>
      <c r="TZM64" s="34"/>
      <c r="TZN64" s="34"/>
      <c r="TZO64" s="34"/>
      <c r="TZP64" s="34"/>
      <c r="TZQ64" s="34"/>
      <c r="TZR64" s="34"/>
      <c r="TZS64" s="34"/>
      <c r="TZT64" s="34"/>
      <c r="TZU64" s="34"/>
      <c r="TZV64" s="34"/>
      <c r="TZW64" s="34"/>
      <c r="TZX64" s="34"/>
      <c r="TZY64" s="34"/>
      <c r="TZZ64" s="34"/>
      <c r="UAA64" s="34"/>
      <c r="UAB64" s="34"/>
      <c r="UAC64" s="34"/>
      <c r="UAD64" s="34"/>
      <c r="UAE64" s="34"/>
      <c r="UAF64" s="34"/>
      <c r="UAG64" s="34"/>
      <c r="UAH64" s="34"/>
      <c r="UAI64" s="34"/>
      <c r="UAJ64" s="34"/>
      <c r="UAK64" s="34"/>
      <c r="UAL64" s="34"/>
      <c r="UAM64" s="34"/>
      <c r="UAN64" s="34"/>
      <c r="UAO64" s="34"/>
      <c r="UAP64" s="34"/>
      <c r="UAQ64" s="34"/>
      <c r="UAR64" s="34"/>
      <c r="UAS64" s="34"/>
      <c r="UAT64" s="34"/>
      <c r="UAU64" s="34"/>
      <c r="UAV64" s="34"/>
      <c r="UAW64" s="34"/>
      <c r="UAX64" s="34"/>
      <c r="UAY64" s="34"/>
      <c r="UAZ64" s="34"/>
      <c r="UBA64" s="34"/>
      <c r="UBB64" s="34"/>
      <c r="UBC64" s="34"/>
      <c r="UBD64" s="34"/>
      <c r="UBE64" s="34"/>
      <c r="UBF64" s="34"/>
      <c r="UBG64" s="34"/>
      <c r="UBH64" s="34"/>
      <c r="UBI64" s="34"/>
      <c r="UBJ64" s="34"/>
      <c r="UBK64" s="34"/>
      <c r="UBL64" s="34"/>
      <c r="UBM64" s="34"/>
      <c r="UBN64" s="34"/>
      <c r="UBO64" s="34"/>
      <c r="UBP64" s="34"/>
      <c r="UBQ64" s="34"/>
      <c r="UBR64" s="34"/>
      <c r="UBS64" s="34"/>
      <c r="UBT64" s="34"/>
      <c r="UBU64" s="34"/>
      <c r="UBV64" s="34"/>
      <c r="UBW64" s="34"/>
      <c r="UBX64" s="34"/>
      <c r="UBY64" s="34"/>
      <c r="UBZ64" s="34"/>
      <c r="UCA64" s="34"/>
      <c r="UCB64" s="34"/>
      <c r="UCC64" s="34"/>
      <c r="UCD64" s="34"/>
      <c r="UCE64" s="34"/>
      <c r="UCF64" s="34"/>
      <c r="UCG64" s="34"/>
      <c r="UCH64" s="34"/>
      <c r="UCI64" s="34"/>
      <c r="UCJ64" s="34"/>
      <c r="UCK64" s="34"/>
      <c r="UCL64" s="34"/>
      <c r="UCM64" s="34"/>
      <c r="UCN64" s="34"/>
      <c r="UCO64" s="34"/>
      <c r="UCP64" s="34"/>
      <c r="UCQ64" s="34"/>
      <c r="UCR64" s="34"/>
      <c r="UCS64" s="34"/>
      <c r="UCT64" s="34"/>
      <c r="UCU64" s="34"/>
      <c r="UCV64" s="34"/>
      <c r="UCW64" s="34"/>
      <c r="UCX64" s="34"/>
      <c r="UCY64" s="34"/>
      <c r="UCZ64" s="34"/>
      <c r="UDA64" s="34"/>
      <c r="UDB64" s="34"/>
      <c r="UDC64" s="34"/>
      <c r="UDD64" s="34"/>
      <c r="UDE64" s="34"/>
      <c r="UDF64" s="34"/>
      <c r="UDG64" s="34"/>
      <c r="UDH64" s="34"/>
      <c r="UDI64" s="34"/>
      <c r="UDJ64" s="34"/>
      <c r="UDK64" s="34"/>
      <c r="UDL64" s="34"/>
      <c r="UDM64" s="34"/>
      <c r="UDN64" s="34"/>
      <c r="UDO64" s="34"/>
      <c r="UDP64" s="34"/>
      <c r="UDQ64" s="34"/>
      <c r="UDR64" s="34"/>
      <c r="UDS64" s="34"/>
      <c r="UDT64" s="34"/>
      <c r="UDU64" s="34"/>
      <c r="UDV64" s="34"/>
      <c r="UDW64" s="34"/>
      <c r="UDX64" s="34"/>
      <c r="UDY64" s="34"/>
      <c r="UDZ64" s="34"/>
      <c r="UEA64" s="34"/>
      <c r="UEB64" s="34"/>
      <c r="UEC64" s="34"/>
      <c r="UED64" s="34"/>
      <c r="UEE64" s="34"/>
      <c r="UEF64" s="34"/>
      <c r="UEG64" s="34"/>
      <c r="UEH64" s="34"/>
      <c r="UEI64" s="34"/>
      <c r="UEJ64" s="34"/>
      <c r="UEK64" s="34"/>
      <c r="UEL64" s="34"/>
      <c r="UEM64" s="34"/>
      <c r="UEN64" s="34"/>
      <c r="UEO64" s="34"/>
      <c r="UEP64" s="34"/>
      <c r="UEQ64" s="34"/>
      <c r="UER64" s="34"/>
      <c r="UES64" s="34"/>
      <c r="UET64" s="34"/>
      <c r="UEU64" s="34"/>
      <c r="UEV64" s="34"/>
      <c r="UEW64" s="34"/>
      <c r="UEX64" s="34"/>
      <c r="UEY64" s="34"/>
      <c r="UEZ64" s="34"/>
      <c r="UFA64" s="34"/>
      <c r="UFB64" s="34"/>
      <c r="UFC64" s="34"/>
      <c r="UFD64" s="34"/>
      <c r="UFE64" s="34"/>
      <c r="UFF64" s="34"/>
      <c r="UFG64" s="34"/>
      <c r="UFH64" s="34"/>
      <c r="UFI64" s="34"/>
      <c r="UFJ64" s="34"/>
      <c r="UFK64" s="34"/>
      <c r="UFL64" s="34"/>
      <c r="UFM64" s="34"/>
      <c r="UFN64" s="34"/>
      <c r="UFO64" s="34"/>
      <c r="UFP64" s="34"/>
      <c r="UFQ64" s="34"/>
      <c r="UFR64" s="34"/>
      <c r="UFS64" s="34"/>
      <c r="UFT64" s="34"/>
      <c r="UFU64" s="34"/>
      <c r="UFV64" s="34"/>
      <c r="UFW64" s="34"/>
      <c r="UFX64" s="34"/>
      <c r="UFY64" s="34"/>
      <c r="UFZ64" s="34"/>
      <c r="UGA64" s="34"/>
      <c r="UGB64" s="34"/>
      <c r="UGC64" s="34"/>
      <c r="UGD64" s="34"/>
      <c r="UGE64" s="34"/>
      <c r="UGF64" s="34"/>
      <c r="UGG64" s="34"/>
      <c r="UGH64" s="34"/>
      <c r="UGI64" s="34"/>
      <c r="UGJ64" s="34"/>
      <c r="UGK64" s="34"/>
      <c r="UGL64" s="34"/>
      <c r="UGM64" s="34"/>
      <c r="UGN64" s="34"/>
      <c r="UGO64" s="34"/>
      <c r="UGP64" s="34"/>
      <c r="UGQ64" s="34"/>
      <c r="UGR64" s="34"/>
      <c r="UGS64" s="34"/>
      <c r="UGT64" s="34"/>
      <c r="UGU64" s="34"/>
      <c r="UGV64" s="34"/>
      <c r="UGW64" s="34"/>
      <c r="UGX64" s="34"/>
      <c r="UGY64" s="34"/>
      <c r="UGZ64" s="34"/>
      <c r="UHA64" s="34"/>
      <c r="UHB64" s="34"/>
      <c r="UHC64" s="34"/>
      <c r="UHD64" s="34"/>
      <c r="UHE64" s="34"/>
      <c r="UHF64" s="34"/>
      <c r="UHG64" s="34"/>
      <c r="UHH64" s="34"/>
      <c r="UHI64" s="34"/>
      <c r="UHJ64" s="34"/>
      <c r="UHK64" s="34"/>
      <c r="UHL64" s="34"/>
      <c r="UHM64" s="34"/>
      <c r="UHN64" s="34"/>
      <c r="UHO64" s="34"/>
      <c r="UHP64" s="34"/>
      <c r="UHQ64" s="34"/>
      <c r="UHR64" s="34"/>
      <c r="UHS64" s="34"/>
      <c r="UHT64" s="34"/>
      <c r="UHU64" s="34"/>
      <c r="UHV64" s="34"/>
      <c r="UHW64" s="34"/>
      <c r="UHX64" s="34"/>
      <c r="UHY64" s="34"/>
      <c r="UHZ64" s="34"/>
      <c r="UIA64" s="34"/>
      <c r="UIB64" s="34"/>
      <c r="UIC64" s="34"/>
      <c r="UID64" s="34"/>
      <c r="UIE64" s="34"/>
      <c r="UIF64" s="34"/>
      <c r="UIG64" s="34"/>
      <c r="UIH64" s="34"/>
      <c r="UII64" s="34"/>
      <c r="UIJ64" s="34"/>
      <c r="UIK64" s="34"/>
      <c r="UIL64" s="34"/>
      <c r="UIM64" s="34"/>
      <c r="UIN64" s="34"/>
      <c r="UIO64" s="34"/>
      <c r="UIP64" s="34"/>
      <c r="UIQ64" s="34"/>
      <c r="UIR64" s="34"/>
      <c r="UIS64" s="34"/>
      <c r="UIT64" s="34"/>
      <c r="UIU64" s="34"/>
      <c r="UIV64" s="34"/>
      <c r="UIW64" s="34"/>
      <c r="UIX64" s="34"/>
      <c r="UIY64" s="34"/>
      <c r="UIZ64" s="34"/>
      <c r="UJA64" s="34"/>
      <c r="UJB64" s="34"/>
      <c r="UJC64" s="34"/>
      <c r="UJD64" s="34"/>
      <c r="UJE64" s="34"/>
      <c r="UJF64" s="34"/>
      <c r="UJG64" s="34"/>
      <c r="UJH64" s="34"/>
      <c r="UJI64" s="34"/>
      <c r="UJJ64" s="34"/>
      <c r="UJK64" s="34"/>
      <c r="UJL64" s="34"/>
      <c r="UJM64" s="34"/>
      <c r="UJN64" s="34"/>
      <c r="UJO64" s="34"/>
      <c r="UJP64" s="34"/>
      <c r="UJQ64" s="34"/>
      <c r="UJR64" s="34"/>
      <c r="UJS64" s="34"/>
      <c r="UJT64" s="34"/>
      <c r="UJU64" s="34"/>
      <c r="UJV64" s="34"/>
      <c r="UJW64" s="34"/>
      <c r="UJX64" s="34"/>
      <c r="UJY64" s="34"/>
      <c r="UJZ64" s="34"/>
      <c r="UKA64" s="34"/>
      <c r="UKB64" s="34"/>
      <c r="UKC64" s="34"/>
      <c r="UKD64" s="34"/>
      <c r="UKE64" s="34"/>
      <c r="UKF64" s="34"/>
      <c r="UKG64" s="34"/>
      <c r="UKH64" s="34"/>
      <c r="UKI64" s="34"/>
      <c r="UKJ64" s="34"/>
      <c r="UKK64" s="34"/>
      <c r="UKL64" s="34"/>
      <c r="UKM64" s="34"/>
      <c r="UKN64" s="34"/>
      <c r="UKO64" s="34"/>
      <c r="UKP64" s="34"/>
      <c r="UKQ64" s="34"/>
      <c r="UKR64" s="34"/>
      <c r="UKS64" s="34"/>
      <c r="UKT64" s="34"/>
      <c r="UKU64" s="34"/>
      <c r="UKV64" s="34"/>
      <c r="UKW64" s="34"/>
      <c r="UKX64" s="34"/>
      <c r="UKY64" s="34"/>
      <c r="UKZ64" s="34"/>
      <c r="ULA64" s="34"/>
      <c r="ULB64" s="34"/>
      <c r="ULC64" s="34"/>
      <c r="ULD64" s="34"/>
      <c r="ULE64" s="34"/>
      <c r="ULF64" s="34"/>
      <c r="ULG64" s="34"/>
      <c r="ULH64" s="34"/>
      <c r="ULI64" s="34"/>
      <c r="ULJ64" s="34"/>
      <c r="ULK64" s="34"/>
      <c r="ULL64" s="34"/>
      <c r="ULM64" s="34"/>
      <c r="ULN64" s="34"/>
      <c r="ULO64" s="34"/>
      <c r="ULP64" s="34"/>
      <c r="ULQ64" s="34"/>
      <c r="ULR64" s="34"/>
      <c r="ULS64" s="34"/>
      <c r="ULT64" s="34"/>
      <c r="ULU64" s="34"/>
      <c r="ULV64" s="34"/>
      <c r="ULW64" s="34"/>
      <c r="ULX64" s="34"/>
      <c r="ULY64" s="34"/>
      <c r="ULZ64" s="34"/>
      <c r="UMA64" s="34"/>
      <c r="UMB64" s="34"/>
      <c r="UMC64" s="34"/>
      <c r="UMD64" s="34"/>
      <c r="UME64" s="34"/>
      <c r="UMF64" s="34"/>
      <c r="UMG64" s="34"/>
      <c r="UMH64" s="34"/>
      <c r="UMI64" s="34"/>
      <c r="UMJ64" s="34"/>
      <c r="UMK64" s="34"/>
      <c r="UML64" s="34"/>
      <c r="UMM64" s="34"/>
      <c r="UMN64" s="34"/>
      <c r="UMO64" s="34"/>
      <c r="UMP64" s="34"/>
      <c r="UMQ64" s="34"/>
      <c r="UMR64" s="34"/>
      <c r="UMS64" s="34"/>
      <c r="UMT64" s="34"/>
      <c r="UMU64" s="34"/>
      <c r="UMV64" s="34"/>
      <c r="UMW64" s="34"/>
      <c r="UMX64" s="34"/>
      <c r="UMY64" s="34"/>
      <c r="UMZ64" s="34"/>
      <c r="UNA64" s="34"/>
      <c r="UNB64" s="34"/>
      <c r="UNC64" s="34"/>
      <c r="UND64" s="34"/>
      <c r="UNE64" s="34"/>
      <c r="UNF64" s="34"/>
      <c r="UNG64" s="34"/>
      <c r="UNH64" s="34"/>
      <c r="UNI64" s="34"/>
      <c r="UNJ64" s="34"/>
      <c r="UNK64" s="34"/>
      <c r="UNL64" s="34"/>
      <c r="UNM64" s="34"/>
      <c r="UNN64" s="34"/>
      <c r="UNO64" s="34"/>
      <c r="UNP64" s="34"/>
      <c r="UNQ64" s="34"/>
      <c r="UNR64" s="34"/>
      <c r="UNS64" s="34"/>
      <c r="UNT64" s="34"/>
      <c r="UNU64" s="34"/>
      <c r="UNV64" s="34"/>
      <c r="UNW64" s="34"/>
      <c r="UNX64" s="34"/>
      <c r="UNY64" s="34"/>
      <c r="UNZ64" s="34"/>
      <c r="UOA64" s="34"/>
      <c r="UOB64" s="34"/>
      <c r="UOC64" s="34"/>
      <c r="UOD64" s="34"/>
      <c r="UOE64" s="34"/>
      <c r="UOF64" s="34"/>
      <c r="UOG64" s="34"/>
      <c r="UOH64" s="34"/>
      <c r="UOI64" s="34"/>
      <c r="UOJ64" s="34"/>
      <c r="UOK64" s="34"/>
      <c r="UOL64" s="34"/>
      <c r="UOM64" s="34"/>
      <c r="UON64" s="34"/>
      <c r="UOO64" s="34"/>
      <c r="UOP64" s="34"/>
      <c r="UOQ64" s="34"/>
      <c r="UOR64" s="34"/>
      <c r="UOS64" s="34"/>
      <c r="UOT64" s="34"/>
      <c r="UOU64" s="34"/>
      <c r="UOV64" s="34"/>
      <c r="UOW64" s="34"/>
      <c r="UOX64" s="34"/>
      <c r="UOY64" s="34"/>
      <c r="UOZ64" s="34"/>
      <c r="UPA64" s="34"/>
      <c r="UPB64" s="34"/>
      <c r="UPC64" s="34"/>
      <c r="UPD64" s="34"/>
      <c r="UPE64" s="34"/>
      <c r="UPF64" s="34"/>
      <c r="UPG64" s="34"/>
      <c r="UPH64" s="34"/>
      <c r="UPI64" s="34"/>
      <c r="UPJ64" s="34"/>
      <c r="UPK64" s="34"/>
      <c r="UPL64" s="34"/>
      <c r="UPM64" s="34"/>
      <c r="UPN64" s="34"/>
      <c r="UPO64" s="34"/>
      <c r="UPP64" s="34"/>
      <c r="UPQ64" s="34"/>
      <c r="UPR64" s="34"/>
      <c r="UPS64" s="34"/>
      <c r="UPT64" s="34"/>
      <c r="UPU64" s="34"/>
      <c r="UPV64" s="34"/>
      <c r="UPW64" s="34"/>
      <c r="UPX64" s="34"/>
      <c r="UPY64" s="34"/>
      <c r="UPZ64" s="34"/>
      <c r="UQA64" s="34"/>
      <c r="UQB64" s="34"/>
      <c r="UQC64" s="34"/>
      <c r="UQD64" s="34"/>
      <c r="UQE64" s="34"/>
      <c r="UQF64" s="34"/>
      <c r="UQG64" s="34"/>
      <c r="UQH64" s="34"/>
      <c r="UQI64" s="34"/>
      <c r="UQJ64" s="34"/>
      <c r="UQK64" s="34"/>
      <c r="UQL64" s="34"/>
      <c r="UQM64" s="34"/>
      <c r="UQN64" s="34"/>
      <c r="UQO64" s="34"/>
      <c r="UQP64" s="34"/>
      <c r="UQQ64" s="34"/>
      <c r="UQR64" s="34"/>
      <c r="UQS64" s="34"/>
      <c r="UQT64" s="34"/>
      <c r="UQU64" s="34"/>
      <c r="UQV64" s="34"/>
      <c r="UQW64" s="34"/>
      <c r="UQX64" s="34"/>
      <c r="UQY64" s="34"/>
      <c r="UQZ64" s="34"/>
      <c r="URA64" s="34"/>
      <c r="URB64" s="34"/>
      <c r="URC64" s="34"/>
      <c r="URD64" s="34"/>
      <c r="URE64" s="34"/>
      <c r="URF64" s="34"/>
      <c r="URG64" s="34"/>
      <c r="URH64" s="34"/>
      <c r="URI64" s="34"/>
      <c r="URJ64" s="34"/>
      <c r="URK64" s="34"/>
      <c r="URL64" s="34"/>
      <c r="URM64" s="34"/>
      <c r="URN64" s="34"/>
      <c r="URO64" s="34"/>
      <c r="URP64" s="34"/>
      <c r="URQ64" s="34"/>
      <c r="URR64" s="34"/>
      <c r="URS64" s="34"/>
      <c r="URT64" s="34"/>
      <c r="URU64" s="34"/>
      <c r="URV64" s="34"/>
      <c r="URW64" s="34"/>
      <c r="URX64" s="34"/>
      <c r="URY64" s="34"/>
      <c r="URZ64" s="34"/>
      <c r="USA64" s="34"/>
      <c r="USB64" s="34"/>
      <c r="USC64" s="34"/>
      <c r="USD64" s="34"/>
      <c r="USE64" s="34"/>
      <c r="USF64" s="34"/>
      <c r="USG64" s="34"/>
      <c r="USH64" s="34"/>
      <c r="USI64" s="34"/>
      <c r="USJ64" s="34"/>
      <c r="USK64" s="34"/>
      <c r="USL64" s="34"/>
      <c r="USM64" s="34"/>
      <c r="USN64" s="34"/>
      <c r="USO64" s="34"/>
      <c r="USP64" s="34"/>
      <c r="USQ64" s="34"/>
      <c r="USR64" s="34"/>
      <c r="USS64" s="34"/>
      <c r="UST64" s="34"/>
      <c r="USU64" s="34"/>
      <c r="USV64" s="34"/>
      <c r="USW64" s="34"/>
      <c r="USX64" s="34"/>
      <c r="USY64" s="34"/>
      <c r="USZ64" s="34"/>
      <c r="UTA64" s="34"/>
      <c r="UTB64" s="34"/>
      <c r="UTC64" s="34"/>
      <c r="UTD64" s="34"/>
      <c r="UTE64" s="34"/>
      <c r="UTF64" s="34"/>
      <c r="UTG64" s="34"/>
      <c r="UTH64" s="34"/>
      <c r="UTI64" s="34"/>
      <c r="UTJ64" s="34"/>
      <c r="UTK64" s="34"/>
      <c r="UTL64" s="34"/>
      <c r="UTM64" s="34"/>
      <c r="UTN64" s="34"/>
      <c r="UTO64" s="34"/>
      <c r="UTP64" s="34"/>
      <c r="UTQ64" s="34"/>
      <c r="UTR64" s="34"/>
      <c r="UTS64" s="34"/>
      <c r="UTT64" s="34"/>
      <c r="UTU64" s="34"/>
      <c r="UTV64" s="34"/>
      <c r="UTW64" s="34"/>
      <c r="UTX64" s="34"/>
      <c r="UTY64" s="34"/>
      <c r="UTZ64" s="34"/>
      <c r="UUA64" s="34"/>
      <c r="UUB64" s="34"/>
      <c r="UUC64" s="34"/>
      <c r="UUD64" s="34"/>
      <c r="UUE64" s="34"/>
      <c r="UUF64" s="34"/>
      <c r="UUG64" s="34"/>
      <c r="UUH64" s="34"/>
      <c r="UUI64" s="34"/>
      <c r="UUJ64" s="34"/>
      <c r="UUK64" s="34"/>
      <c r="UUL64" s="34"/>
      <c r="UUM64" s="34"/>
      <c r="UUN64" s="34"/>
      <c r="UUO64" s="34"/>
      <c r="UUP64" s="34"/>
      <c r="UUQ64" s="34"/>
      <c r="UUR64" s="34"/>
      <c r="UUS64" s="34"/>
      <c r="UUT64" s="34"/>
      <c r="UUU64" s="34"/>
      <c r="UUV64" s="34"/>
      <c r="UUW64" s="34"/>
      <c r="UUX64" s="34"/>
      <c r="UUY64" s="34"/>
      <c r="UUZ64" s="34"/>
      <c r="UVA64" s="34"/>
      <c r="UVB64" s="34"/>
      <c r="UVC64" s="34"/>
      <c r="UVD64" s="34"/>
      <c r="UVE64" s="34"/>
      <c r="UVF64" s="34"/>
      <c r="UVG64" s="34"/>
      <c r="UVH64" s="34"/>
      <c r="UVI64" s="34"/>
      <c r="UVJ64" s="34"/>
      <c r="UVK64" s="34"/>
      <c r="UVL64" s="34"/>
      <c r="UVM64" s="34"/>
      <c r="UVN64" s="34"/>
      <c r="UVO64" s="34"/>
      <c r="UVP64" s="34"/>
      <c r="UVQ64" s="34"/>
      <c r="UVR64" s="34"/>
      <c r="UVS64" s="34"/>
      <c r="UVT64" s="34"/>
      <c r="UVU64" s="34"/>
      <c r="UVV64" s="34"/>
      <c r="UVW64" s="34"/>
      <c r="UVX64" s="34"/>
      <c r="UVY64" s="34"/>
      <c r="UVZ64" s="34"/>
      <c r="UWA64" s="34"/>
      <c r="UWB64" s="34"/>
      <c r="UWC64" s="34"/>
      <c r="UWD64" s="34"/>
      <c r="UWE64" s="34"/>
      <c r="UWF64" s="34"/>
      <c r="UWG64" s="34"/>
      <c r="UWH64" s="34"/>
      <c r="UWI64" s="34"/>
      <c r="UWJ64" s="34"/>
      <c r="UWK64" s="34"/>
      <c r="UWL64" s="34"/>
      <c r="UWM64" s="34"/>
      <c r="UWN64" s="34"/>
      <c r="UWO64" s="34"/>
      <c r="UWP64" s="34"/>
      <c r="UWQ64" s="34"/>
      <c r="UWR64" s="34"/>
      <c r="UWS64" s="34"/>
      <c r="UWT64" s="34"/>
      <c r="UWU64" s="34"/>
      <c r="UWV64" s="34"/>
      <c r="UWW64" s="34"/>
      <c r="UWX64" s="34"/>
      <c r="UWY64" s="34"/>
      <c r="UWZ64" s="34"/>
      <c r="UXA64" s="34"/>
      <c r="UXB64" s="34"/>
      <c r="UXC64" s="34"/>
      <c r="UXD64" s="34"/>
      <c r="UXE64" s="34"/>
      <c r="UXF64" s="34"/>
      <c r="UXG64" s="34"/>
      <c r="UXH64" s="34"/>
      <c r="UXI64" s="34"/>
      <c r="UXJ64" s="34"/>
      <c r="UXK64" s="34"/>
      <c r="UXL64" s="34"/>
      <c r="UXM64" s="34"/>
      <c r="UXN64" s="34"/>
      <c r="UXO64" s="34"/>
      <c r="UXP64" s="34"/>
      <c r="UXQ64" s="34"/>
      <c r="UXR64" s="34"/>
      <c r="UXS64" s="34"/>
      <c r="UXT64" s="34"/>
      <c r="UXU64" s="34"/>
      <c r="UXV64" s="34"/>
      <c r="UXW64" s="34"/>
      <c r="UXX64" s="34"/>
      <c r="UXY64" s="34"/>
      <c r="UXZ64" s="34"/>
      <c r="UYA64" s="34"/>
      <c r="UYB64" s="34"/>
      <c r="UYC64" s="34"/>
      <c r="UYD64" s="34"/>
      <c r="UYE64" s="34"/>
      <c r="UYF64" s="34"/>
      <c r="UYG64" s="34"/>
      <c r="UYH64" s="34"/>
      <c r="UYI64" s="34"/>
      <c r="UYJ64" s="34"/>
      <c r="UYK64" s="34"/>
      <c r="UYL64" s="34"/>
      <c r="UYM64" s="34"/>
      <c r="UYN64" s="34"/>
      <c r="UYO64" s="34"/>
      <c r="UYP64" s="34"/>
      <c r="UYQ64" s="34"/>
      <c r="UYR64" s="34"/>
      <c r="UYS64" s="34"/>
      <c r="UYT64" s="34"/>
      <c r="UYU64" s="34"/>
      <c r="UYV64" s="34"/>
      <c r="UYW64" s="34"/>
      <c r="UYX64" s="34"/>
      <c r="UYY64" s="34"/>
      <c r="UYZ64" s="34"/>
      <c r="UZA64" s="34"/>
      <c r="UZB64" s="34"/>
      <c r="UZC64" s="34"/>
      <c r="UZD64" s="34"/>
      <c r="UZE64" s="34"/>
      <c r="UZF64" s="34"/>
      <c r="UZG64" s="34"/>
      <c r="UZH64" s="34"/>
      <c r="UZI64" s="34"/>
      <c r="UZJ64" s="34"/>
      <c r="UZK64" s="34"/>
      <c r="UZL64" s="34"/>
      <c r="UZM64" s="34"/>
      <c r="UZN64" s="34"/>
      <c r="UZO64" s="34"/>
      <c r="UZP64" s="34"/>
      <c r="UZQ64" s="34"/>
      <c r="UZR64" s="34"/>
      <c r="UZS64" s="34"/>
      <c r="UZT64" s="34"/>
      <c r="UZU64" s="34"/>
      <c r="UZV64" s="34"/>
      <c r="UZW64" s="34"/>
      <c r="UZX64" s="34"/>
      <c r="UZY64" s="34"/>
      <c r="UZZ64" s="34"/>
      <c r="VAA64" s="34"/>
      <c r="VAB64" s="34"/>
      <c r="VAC64" s="34"/>
      <c r="VAD64" s="34"/>
      <c r="VAE64" s="34"/>
      <c r="VAF64" s="34"/>
      <c r="VAG64" s="34"/>
      <c r="VAH64" s="34"/>
      <c r="VAI64" s="34"/>
      <c r="VAJ64" s="34"/>
      <c r="VAK64" s="34"/>
      <c r="VAL64" s="34"/>
      <c r="VAM64" s="34"/>
      <c r="VAN64" s="34"/>
      <c r="VAO64" s="34"/>
      <c r="VAP64" s="34"/>
      <c r="VAQ64" s="34"/>
      <c r="VAR64" s="34"/>
      <c r="VAS64" s="34"/>
      <c r="VAT64" s="34"/>
      <c r="VAU64" s="34"/>
      <c r="VAV64" s="34"/>
      <c r="VAW64" s="34"/>
      <c r="VAX64" s="34"/>
      <c r="VAY64" s="34"/>
      <c r="VAZ64" s="34"/>
      <c r="VBA64" s="34"/>
      <c r="VBB64" s="34"/>
      <c r="VBC64" s="34"/>
      <c r="VBD64" s="34"/>
      <c r="VBE64" s="34"/>
      <c r="VBF64" s="34"/>
      <c r="VBG64" s="34"/>
      <c r="VBH64" s="34"/>
      <c r="VBI64" s="34"/>
      <c r="VBJ64" s="34"/>
      <c r="VBK64" s="34"/>
      <c r="VBL64" s="34"/>
      <c r="VBM64" s="34"/>
      <c r="VBN64" s="34"/>
      <c r="VBO64" s="34"/>
      <c r="VBP64" s="34"/>
      <c r="VBQ64" s="34"/>
      <c r="VBR64" s="34"/>
      <c r="VBS64" s="34"/>
      <c r="VBT64" s="34"/>
      <c r="VBU64" s="34"/>
      <c r="VBV64" s="34"/>
      <c r="VBW64" s="34"/>
      <c r="VBX64" s="34"/>
      <c r="VBY64" s="34"/>
      <c r="VBZ64" s="34"/>
      <c r="VCA64" s="34"/>
      <c r="VCB64" s="34"/>
      <c r="VCC64" s="34"/>
      <c r="VCD64" s="34"/>
      <c r="VCE64" s="34"/>
      <c r="VCF64" s="34"/>
      <c r="VCG64" s="34"/>
      <c r="VCH64" s="34"/>
      <c r="VCI64" s="34"/>
      <c r="VCJ64" s="34"/>
      <c r="VCK64" s="34"/>
      <c r="VCL64" s="34"/>
      <c r="VCM64" s="34"/>
      <c r="VCN64" s="34"/>
      <c r="VCO64" s="34"/>
      <c r="VCP64" s="34"/>
      <c r="VCQ64" s="34"/>
      <c r="VCR64" s="34"/>
      <c r="VCS64" s="34"/>
      <c r="VCT64" s="34"/>
      <c r="VCU64" s="34"/>
      <c r="VCV64" s="34"/>
      <c r="VCW64" s="34"/>
      <c r="VCX64" s="34"/>
      <c r="VCY64" s="34"/>
      <c r="VCZ64" s="34"/>
      <c r="VDA64" s="34"/>
      <c r="VDB64" s="34"/>
      <c r="VDC64" s="34"/>
      <c r="VDD64" s="34"/>
      <c r="VDE64" s="34"/>
      <c r="VDF64" s="34"/>
      <c r="VDG64" s="34"/>
      <c r="VDH64" s="34"/>
      <c r="VDI64" s="34"/>
      <c r="VDJ64" s="34"/>
      <c r="VDK64" s="34"/>
      <c r="VDL64" s="34"/>
      <c r="VDM64" s="34"/>
      <c r="VDN64" s="34"/>
      <c r="VDO64" s="34"/>
      <c r="VDP64" s="34"/>
      <c r="VDQ64" s="34"/>
      <c r="VDR64" s="34"/>
      <c r="VDS64" s="34"/>
      <c r="VDT64" s="34"/>
      <c r="VDU64" s="34"/>
      <c r="VDV64" s="34"/>
      <c r="VDW64" s="34"/>
      <c r="VDX64" s="34"/>
      <c r="VDY64" s="34"/>
      <c r="VDZ64" s="34"/>
      <c r="VEA64" s="34"/>
      <c r="VEB64" s="34"/>
      <c r="VEC64" s="34"/>
      <c r="VED64" s="34"/>
      <c r="VEE64" s="34"/>
      <c r="VEF64" s="34"/>
      <c r="VEG64" s="34"/>
      <c r="VEH64" s="34"/>
      <c r="VEI64" s="34"/>
      <c r="VEJ64" s="34"/>
      <c r="VEK64" s="34"/>
      <c r="VEL64" s="34"/>
      <c r="VEM64" s="34"/>
      <c r="VEN64" s="34"/>
      <c r="VEO64" s="34"/>
      <c r="VEP64" s="34"/>
      <c r="VEQ64" s="34"/>
      <c r="VER64" s="34"/>
      <c r="VES64" s="34"/>
      <c r="VET64" s="34"/>
      <c r="VEU64" s="34"/>
      <c r="VEV64" s="34"/>
      <c r="VEW64" s="34"/>
      <c r="VEX64" s="34"/>
      <c r="VEY64" s="34"/>
      <c r="VEZ64" s="34"/>
      <c r="VFA64" s="34"/>
      <c r="VFB64" s="34"/>
      <c r="VFC64" s="34"/>
      <c r="VFD64" s="34"/>
      <c r="VFE64" s="34"/>
      <c r="VFF64" s="34"/>
      <c r="VFG64" s="34"/>
      <c r="VFH64" s="34"/>
      <c r="VFI64" s="34"/>
      <c r="VFJ64" s="34"/>
      <c r="VFK64" s="34"/>
      <c r="VFL64" s="34"/>
      <c r="VFM64" s="34"/>
      <c r="VFN64" s="34"/>
      <c r="VFO64" s="34"/>
      <c r="VFP64" s="34"/>
      <c r="VFQ64" s="34"/>
      <c r="VFR64" s="34"/>
      <c r="VFS64" s="34"/>
      <c r="VFT64" s="34"/>
      <c r="VFU64" s="34"/>
      <c r="VFV64" s="34"/>
      <c r="VFW64" s="34"/>
      <c r="VFX64" s="34"/>
      <c r="VFY64" s="34"/>
      <c r="VFZ64" s="34"/>
      <c r="VGA64" s="34"/>
      <c r="VGB64" s="34"/>
      <c r="VGC64" s="34"/>
      <c r="VGD64" s="34"/>
      <c r="VGE64" s="34"/>
      <c r="VGF64" s="34"/>
      <c r="VGG64" s="34"/>
      <c r="VGH64" s="34"/>
      <c r="VGI64" s="34"/>
      <c r="VGJ64" s="34"/>
      <c r="VGK64" s="34"/>
      <c r="VGL64" s="34"/>
      <c r="VGM64" s="34"/>
      <c r="VGN64" s="34"/>
      <c r="VGO64" s="34"/>
      <c r="VGP64" s="34"/>
      <c r="VGQ64" s="34"/>
      <c r="VGR64" s="34"/>
      <c r="VGS64" s="34"/>
      <c r="VGT64" s="34"/>
      <c r="VGU64" s="34"/>
      <c r="VGV64" s="34"/>
      <c r="VGW64" s="34"/>
      <c r="VGX64" s="34"/>
      <c r="VGY64" s="34"/>
      <c r="VGZ64" s="34"/>
      <c r="VHA64" s="34"/>
      <c r="VHB64" s="34"/>
      <c r="VHC64" s="34"/>
      <c r="VHD64" s="34"/>
      <c r="VHE64" s="34"/>
      <c r="VHF64" s="34"/>
      <c r="VHG64" s="34"/>
      <c r="VHH64" s="34"/>
      <c r="VHI64" s="34"/>
      <c r="VHJ64" s="34"/>
      <c r="VHK64" s="34"/>
      <c r="VHL64" s="34"/>
      <c r="VHM64" s="34"/>
      <c r="VHN64" s="34"/>
      <c r="VHO64" s="34"/>
      <c r="VHP64" s="34"/>
      <c r="VHQ64" s="34"/>
      <c r="VHR64" s="34"/>
      <c r="VHS64" s="34"/>
      <c r="VHT64" s="34"/>
      <c r="VHU64" s="34"/>
      <c r="VHV64" s="34"/>
      <c r="VHW64" s="34"/>
      <c r="VHX64" s="34"/>
      <c r="VHY64" s="34"/>
      <c r="VHZ64" s="34"/>
      <c r="VIA64" s="34"/>
      <c r="VIB64" s="34"/>
      <c r="VIC64" s="34"/>
      <c r="VID64" s="34"/>
      <c r="VIE64" s="34"/>
      <c r="VIF64" s="34"/>
      <c r="VIG64" s="34"/>
      <c r="VIH64" s="34"/>
      <c r="VII64" s="34"/>
      <c r="VIJ64" s="34"/>
      <c r="VIK64" s="34"/>
      <c r="VIL64" s="34"/>
      <c r="VIM64" s="34"/>
      <c r="VIN64" s="34"/>
      <c r="VIO64" s="34"/>
      <c r="VIP64" s="34"/>
      <c r="VIQ64" s="34"/>
      <c r="VIR64" s="34"/>
      <c r="VIS64" s="34"/>
      <c r="VIT64" s="34"/>
      <c r="VIU64" s="34"/>
      <c r="VIV64" s="34"/>
      <c r="VIW64" s="34"/>
      <c r="VIX64" s="34"/>
      <c r="VIY64" s="34"/>
      <c r="VIZ64" s="34"/>
      <c r="VJA64" s="34"/>
      <c r="VJB64" s="34"/>
      <c r="VJC64" s="34"/>
      <c r="VJD64" s="34"/>
      <c r="VJE64" s="34"/>
      <c r="VJF64" s="34"/>
      <c r="VJG64" s="34"/>
      <c r="VJH64" s="34"/>
      <c r="VJI64" s="34"/>
      <c r="VJJ64" s="34"/>
      <c r="VJK64" s="34"/>
      <c r="VJL64" s="34"/>
      <c r="VJM64" s="34"/>
      <c r="VJN64" s="34"/>
      <c r="VJO64" s="34"/>
      <c r="VJP64" s="34"/>
      <c r="VJQ64" s="34"/>
      <c r="VJR64" s="34"/>
      <c r="VJS64" s="34"/>
      <c r="VJT64" s="34"/>
      <c r="VJU64" s="34"/>
      <c r="VJV64" s="34"/>
      <c r="VJW64" s="34"/>
      <c r="VJX64" s="34"/>
      <c r="VJY64" s="34"/>
      <c r="VJZ64" s="34"/>
      <c r="VKA64" s="34"/>
      <c r="VKB64" s="34"/>
      <c r="VKC64" s="34"/>
      <c r="VKD64" s="34"/>
      <c r="VKE64" s="34"/>
      <c r="VKF64" s="34"/>
      <c r="VKG64" s="34"/>
      <c r="VKH64" s="34"/>
      <c r="VKI64" s="34"/>
      <c r="VKJ64" s="34"/>
      <c r="VKK64" s="34"/>
      <c r="VKL64" s="34"/>
      <c r="VKM64" s="34"/>
      <c r="VKN64" s="34"/>
      <c r="VKO64" s="34"/>
      <c r="VKP64" s="34"/>
      <c r="VKQ64" s="34"/>
      <c r="VKR64" s="34"/>
      <c r="VKS64" s="34"/>
      <c r="VKT64" s="34"/>
      <c r="VKU64" s="34"/>
      <c r="VKV64" s="34"/>
      <c r="VKW64" s="34"/>
      <c r="VKX64" s="34"/>
      <c r="VKY64" s="34"/>
      <c r="VKZ64" s="34"/>
      <c r="VLA64" s="34"/>
      <c r="VLB64" s="34"/>
      <c r="VLC64" s="34"/>
      <c r="VLD64" s="34"/>
      <c r="VLE64" s="34"/>
      <c r="VLF64" s="34"/>
      <c r="VLG64" s="34"/>
      <c r="VLH64" s="34"/>
      <c r="VLI64" s="34"/>
      <c r="VLJ64" s="34"/>
      <c r="VLK64" s="34"/>
      <c r="VLL64" s="34"/>
      <c r="VLM64" s="34"/>
      <c r="VLN64" s="34"/>
      <c r="VLO64" s="34"/>
      <c r="VLP64" s="34"/>
      <c r="VLQ64" s="34"/>
      <c r="VLR64" s="34"/>
      <c r="VLS64" s="34"/>
      <c r="VLT64" s="34"/>
      <c r="VLU64" s="34"/>
      <c r="VLV64" s="34"/>
      <c r="VLW64" s="34"/>
      <c r="VLX64" s="34"/>
      <c r="VLY64" s="34"/>
      <c r="VLZ64" s="34"/>
      <c r="VMA64" s="34"/>
      <c r="VMB64" s="34"/>
      <c r="VMC64" s="34"/>
      <c r="VMD64" s="34"/>
      <c r="VME64" s="34"/>
      <c r="VMF64" s="34"/>
      <c r="VMG64" s="34"/>
      <c r="VMH64" s="34"/>
      <c r="VMI64" s="34"/>
      <c r="VMJ64" s="34"/>
      <c r="VMK64" s="34"/>
      <c r="VML64" s="34"/>
      <c r="VMM64" s="34"/>
      <c r="VMN64" s="34"/>
      <c r="VMO64" s="34"/>
      <c r="VMP64" s="34"/>
      <c r="VMQ64" s="34"/>
      <c r="VMR64" s="34"/>
      <c r="VMS64" s="34"/>
      <c r="VMT64" s="34"/>
      <c r="VMU64" s="34"/>
      <c r="VMV64" s="34"/>
      <c r="VMW64" s="34"/>
      <c r="VMX64" s="34"/>
      <c r="VMY64" s="34"/>
      <c r="VMZ64" s="34"/>
      <c r="VNA64" s="34"/>
      <c r="VNB64" s="34"/>
      <c r="VNC64" s="34"/>
      <c r="VND64" s="34"/>
      <c r="VNE64" s="34"/>
      <c r="VNF64" s="34"/>
      <c r="VNG64" s="34"/>
      <c r="VNH64" s="34"/>
      <c r="VNI64" s="34"/>
      <c r="VNJ64" s="34"/>
      <c r="VNK64" s="34"/>
      <c r="VNL64" s="34"/>
      <c r="VNM64" s="34"/>
      <c r="VNN64" s="34"/>
      <c r="VNO64" s="34"/>
      <c r="VNP64" s="34"/>
      <c r="VNQ64" s="34"/>
      <c r="VNR64" s="34"/>
      <c r="VNS64" s="34"/>
      <c r="VNT64" s="34"/>
      <c r="VNU64" s="34"/>
      <c r="VNV64" s="34"/>
      <c r="VNW64" s="34"/>
      <c r="VNX64" s="34"/>
      <c r="VNY64" s="34"/>
      <c r="VNZ64" s="34"/>
      <c r="VOA64" s="34"/>
      <c r="VOB64" s="34"/>
      <c r="VOC64" s="34"/>
      <c r="VOD64" s="34"/>
      <c r="VOE64" s="34"/>
      <c r="VOF64" s="34"/>
      <c r="VOG64" s="34"/>
      <c r="VOH64" s="34"/>
      <c r="VOI64" s="34"/>
      <c r="VOJ64" s="34"/>
      <c r="VOK64" s="34"/>
      <c r="VOL64" s="34"/>
      <c r="VOM64" s="34"/>
      <c r="VON64" s="34"/>
      <c r="VOO64" s="34"/>
      <c r="VOP64" s="34"/>
      <c r="VOQ64" s="34"/>
      <c r="VOR64" s="34"/>
      <c r="VOS64" s="34"/>
      <c r="VOT64" s="34"/>
      <c r="VOU64" s="34"/>
      <c r="VOV64" s="34"/>
      <c r="VOW64" s="34"/>
      <c r="VOX64" s="34"/>
      <c r="VOY64" s="34"/>
      <c r="VOZ64" s="34"/>
      <c r="VPA64" s="34"/>
      <c r="VPB64" s="34"/>
      <c r="VPC64" s="34"/>
      <c r="VPD64" s="34"/>
      <c r="VPE64" s="34"/>
      <c r="VPF64" s="34"/>
      <c r="VPG64" s="34"/>
      <c r="VPH64" s="34"/>
      <c r="VPI64" s="34"/>
      <c r="VPJ64" s="34"/>
      <c r="VPK64" s="34"/>
      <c r="VPL64" s="34"/>
      <c r="VPM64" s="34"/>
      <c r="VPN64" s="34"/>
      <c r="VPO64" s="34"/>
      <c r="VPP64" s="34"/>
      <c r="VPQ64" s="34"/>
      <c r="VPR64" s="34"/>
      <c r="VPS64" s="34"/>
      <c r="VPT64" s="34"/>
      <c r="VPU64" s="34"/>
      <c r="VPV64" s="34"/>
      <c r="VPW64" s="34"/>
      <c r="VPX64" s="34"/>
      <c r="VPY64" s="34"/>
      <c r="VPZ64" s="34"/>
      <c r="VQA64" s="34"/>
      <c r="VQB64" s="34"/>
      <c r="VQC64" s="34"/>
      <c r="VQD64" s="34"/>
      <c r="VQE64" s="34"/>
      <c r="VQF64" s="34"/>
      <c r="VQG64" s="34"/>
      <c r="VQH64" s="34"/>
      <c r="VQI64" s="34"/>
      <c r="VQJ64" s="34"/>
      <c r="VQK64" s="34"/>
      <c r="VQL64" s="34"/>
      <c r="VQM64" s="34"/>
      <c r="VQN64" s="34"/>
      <c r="VQO64" s="34"/>
      <c r="VQP64" s="34"/>
      <c r="VQQ64" s="34"/>
      <c r="VQR64" s="34"/>
      <c r="VQS64" s="34"/>
      <c r="VQT64" s="34"/>
      <c r="VQU64" s="34"/>
      <c r="VQV64" s="34"/>
      <c r="VQW64" s="34"/>
      <c r="VQX64" s="34"/>
      <c r="VQY64" s="34"/>
      <c r="VQZ64" s="34"/>
      <c r="VRA64" s="34"/>
      <c r="VRB64" s="34"/>
      <c r="VRC64" s="34"/>
      <c r="VRD64" s="34"/>
      <c r="VRE64" s="34"/>
      <c r="VRF64" s="34"/>
      <c r="VRG64" s="34"/>
      <c r="VRH64" s="34"/>
      <c r="VRI64" s="34"/>
      <c r="VRJ64" s="34"/>
      <c r="VRK64" s="34"/>
      <c r="VRL64" s="34"/>
      <c r="VRM64" s="34"/>
      <c r="VRN64" s="34"/>
      <c r="VRO64" s="34"/>
      <c r="VRP64" s="34"/>
      <c r="VRQ64" s="34"/>
      <c r="VRR64" s="34"/>
      <c r="VRS64" s="34"/>
      <c r="VRT64" s="34"/>
      <c r="VRU64" s="34"/>
      <c r="VRV64" s="34"/>
      <c r="VRW64" s="34"/>
      <c r="VRX64" s="34"/>
      <c r="VRY64" s="34"/>
      <c r="VRZ64" s="34"/>
      <c r="VSA64" s="34"/>
      <c r="VSB64" s="34"/>
      <c r="VSC64" s="34"/>
      <c r="VSD64" s="34"/>
      <c r="VSE64" s="34"/>
      <c r="VSF64" s="34"/>
      <c r="VSG64" s="34"/>
      <c r="VSH64" s="34"/>
      <c r="VSI64" s="34"/>
      <c r="VSJ64" s="34"/>
      <c r="VSK64" s="34"/>
      <c r="VSL64" s="34"/>
      <c r="VSM64" s="34"/>
      <c r="VSN64" s="34"/>
      <c r="VSO64" s="34"/>
      <c r="VSP64" s="34"/>
      <c r="VSQ64" s="34"/>
      <c r="VSR64" s="34"/>
      <c r="VSS64" s="34"/>
      <c r="VST64" s="34"/>
      <c r="VSU64" s="34"/>
      <c r="VSV64" s="34"/>
      <c r="VSW64" s="34"/>
      <c r="VSX64" s="34"/>
      <c r="VSY64" s="34"/>
      <c r="VSZ64" s="34"/>
      <c r="VTA64" s="34"/>
      <c r="VTB64" s="34"/>
      <c r="VTC64" s="34"/>
      <c r="VTD64" s="34"/>
      <c r="VTE64" s="34"/>
      <c r="VTF64" s="34"/>
      <c r="VTG64" s="34"/>
      <c r="VTH64" s="34"/>
      <c r="VTI64" s="34"/>
      <c r="VTJ64" s="34"/>
      <c r="VTK64" s="34"/>
      <c r="VTL64" s="34"/>
      <c r="VTM64" s="34"/>
      <c r="VTN64" s="34"/>
      <c r="VTO64" s="34"/>
      <c r="VTP64" s="34"/>
      <c r="VTQ64" s="34"/>
      <c r="VTR64" s="34"/>
      <c r="VTS64" s="34"/>
      <c r="VTT64" s="34"/>
      <c r="VTU64" s="34"/>
      <c r="VTV64" s="34"/>
      <c r="VTW64" s="34"/>
      <c r="VTX64" s="34"/>
      <c r="VTY64" s="34"/>
      <c r="VTZ64" s="34"/>
      <c r="VUA64" s="34"/>
      <c r="VUB64" s="34"/>
      <c r="VUC64" s="34"/>
      <c r="VUD64" s="34"/>
      <c r="VUE64" s="34"/>
      <c r="VUF64" s="34"/>
      <c r="VUG64" s="34"/>
      <c r="VUH64" s="34"/>
      <c r="VUI64" s="34"/>
      <c r="VUJ64" s="34"/>
      <c r="VUK64" s="34"/>
      <c r="VUL64" s="34"/>
      <c r="VUM64" s="34"/>
      <c r="VUN64" s="34"/>
      <c r="VUO64" s="34"/>
      <c r="VUP64" s="34"/>
      <c r="VUQ64" s="34"/>
      <c r="VUR64" s="34"/>
      <c r="VUS64" s="34"/>
      <c r="VUT64" s="34"/>
      <c r="VUU64" s="34"/>
      <c r="VUV64" s="34"/>
      <c r="VUW64" s="34"/>
      <c r="VUX64" s="34"/>
      <c r="VUY64" s="34"/>
      <c r="VUZ64" s="34"/>
      <c r="VVA64" s="34"/>
      <c r="VVB64" s="34"/>
      <c r="VVC64" s="34"/>
      <c r="VVD64" s="34"/>
      <c r="VVE64" s="34"/>
      <c r="VVF64" s="34"/>
      <c r="VVG64" s="34"/>
      <c r="VVH64" s="34"/>
      <c r="VVI64" s="34"/>
      <c r="VVJ64" s="34"/>
      <c r="VVK64" s="34"/>
      <c r="VVL64" s="34"/>
      <c r="VVM64" s="34"/>
      <c r="VVN64" s="34"/>
      <c r="VVO64" s="34"/>
      <c r="VVP64" s="34"/>
      <c r="VVQ64" s="34"/>
      <c r="VVR64" s="34"/>
      <c r="VVS64" s="34"/>
      <c r="VVT64" s="34"/>
      <c r="VVU64" s="34"/>
      <c r="VVV64" s="34"/>
      <c r="VVW64" s="34"/>
      <c r="VVX64" s="34"/>
      <c r="VVY64" s="34"/>
      <c r="VVZ64" s="34"/>
      <c r="VWA64" s="34"/>
      <c r="VWB64" s="34"/>
      <c r="VWC64" s="34"/>
      <c r="VWD64" s="34"/>
      <c r="VWE64" s="34"/>
      <c r="VWF64" s="34"/>
      <c r="VWG64" s="34"/>
      <c r="VWH64" s="34"/>
      <c r="VWI64" s="34"/>
      <c r="VWJ64" s="34"/>
      <c r="VWK64" s="34"/>
      <c r="VWL64" s="34"/>
      <c r="VWM64" s="34"/>
      <c r="VWN64" s="34"/>
      <c r="VWO64" s="34"/>
      <c r="VWP64" s="34"/>
      <c r="VWQ64" s="34"/>
      <c r="VWR64" s="34"/>
      <c r="VWS64" s="34"/>
      <c r="VWT64" s="34"/>
      <c r="VWU64" s="34"/>
      <c r="VWV64" s="34"/>
      <c r="VWW64" s="34"/>
      <c r="VWX64" s="34"/>
      <c r="VWY64" s="34"/>
      <c r="VWZ64" s="34"/>
      <c r="VXA64" s="34"/>
      <c r="VXB64" s="34"/>
      <c r="VXC64" s="34"/>
      <c r="VXD64" s="34"/>
      <c r="VXE64" s="34"/>
      <c r="VXF64" s="34"/>
      <c r="VXG64" s="34"/>
      <c r="VXH64" s="34"/>
      <c r="VXI64" s="34"/>
      <c r="VXJ64" s="34"/>
      <c r="VXK64" s="34"/>
      <c r="VXL64" s="34"/>
      <c r="VXM64" s="34"/>
      <c r="VXN64" s="34"/>
      <c r="VXO64" s="34"/>
      <c r="VXP64" s="34"/>
      <c r="VXQ64" s="34"/>
      <c r="VXR64" s="34"/>
      <c r="VXS64" s="34"/>
      <c r="VXT64" s="34"/>
      <c r="VXU64" s="34"/>
      <c r="VXV64" s="34"/>
      <c r="VXW64" s="34"/>
      <c r="VXX64" s="34"/>
      <c r="VXY64" s="34"/>
      <c r="VXZ64" s="34"/>
      <c r="VYA64" s="34"/>
      <c r="VYB64" s="34"/>
      <c r="VYC64" s="34"/>
      <c r="VYD64" s="34"/>
      <c r="VYE64" s="34"/>
      <c r="VYF64" s="34"/>
      <c r="VYG64" s="34"/>
      <c r="VYH64" s="34"/>
      <c r="VYI64" s="34"/>
      <c r="VYJ64" s="34"/>
      <c r="VYK64" s="34"/>
      <c r="VYL64" s="34"/>
      <c r="VYM64" s="34"/>
      <c r="VYN64" s="34"/>
      <c r="VYO64" s="34"/>
      <c r="VYP64" s="34"/>
      <c r="VYQ64" s="34"/>
      <c r="VYR64" s="34"/>
      <c r="VYS64" s="34"/>
      <c r="VYT64" s="34"/>
      <c r="VYU64" s="34"/>
      <c r="VYV64" s="34"/>
      <c r="VYW64" s="34"/>
      <c r="VYX64" s="34"/>
      <c r="VYY64" s="34"/>
      <c r="VYZ64" s="34"/>
      <c r="VZA64" s="34"/>
      <c r="VZB64" s="34"/>
      <c r="VZC64" s="34"/>
      <c r="VZD64" s="34"/>
      <c r="VZE64" s="34"/>
      <c r="VZF64" s="34"/>
      <c r="VZG64" s="34"/>
      <c r="VZH64" s="34"/>
      <c r="VZI64" s="34"/>
      <c r="VZJ64" s="34"/>
      <c r="VZK64" s="34"/>
      <c r="VZL64" s="34"/>
      <c r="VZM64" s="34"/>
      <c r="VZN64" s="34"/>
      <c r="VZO64" s="34"/>
      <c r="VZP64" s="34"/>
      <c r="VZQ64" s="34"/>
      <c r="VZR64" s="34"/>
      <c r="VZS64" s="34"/>
      <c r="VZT64" s="34"/>
      <c r="VZU64" s="34"/>
      <c r="VZV64" s="34"/>
      <c r="VZW64" s="34"/>
      <c r="VZX64" s="34"/>
      <c r="VZY64" s="34"/>
      <c r="VZZ64" s="34"/>
      <c r="WAA64" s="34"/>
      <c r="WAB64" s="34"/>
      <c r="WAC64" s="34"/>
      <c r="WAD64" s="34"/>
      <c r="WAE64" s="34"/>
      <c r="WAF64" s="34"/>
      <c r="WAG64" s="34"/>
      <c r="WAH64" s="34"/>
      <c r="WAI64" s="34"/>
      <c r="WAJ64" s="34"/>
      <c r="WAK64" s="34"/>
      <c r="WAL64" s="34"/>
      <c r="WAM64" s="34"/>
      <c r="WAN64" s="34"/>
      <c r="WAO64" s="34"/>
      <c r="WAP64" s="34"/>
      <c r="WAQ64" s="34"/>
      <c r="WAR64" s="34"/>
      <c r="WAS64" s="34"/>
      <c r="WAT64" s="34"/>
      <c r="WAU64" s="34"/>
      <c r="WAV64" s="34"/>
      <c r="WAW64" s="34"/>
      <c r="WAX64" s="34"/>
      <c r="WAY64" s="34"/>
      <c r="WAZ64" s="34"/>
      <c r="WBA64" s="34"/>
      <c r="WBB64" s="34"/>
      <c r="WBC64" s="34"/>
      <c r="WBD64" s="34"/>
      <c r="WBE64" s="34"/>
      <c r="WBF64" s="34"/>
      <c r="WBG64" s="34"/>
      <c r="WBH64" s="34"/>
      <c r="WBI64" s="34"/>
      <c r="WBJ64" s="34"/>
      <c r="WBK64" s="34"/>
      <c r="WBL64" s="34"/>
      <c r="WBM64" s="34"/>
      <c r="WBN64" s="34"/>
      <c r="WBO64" s="34"/>
      <c r="WBP64" s="34"/>
      <c r="WBQ64" s="34"/>
      <c r="WBR64" s="34"/>
      <c r="WBS64" s="34"/>
      <c r="WBT64" s="34"/>
      <c r="WBU64" s="34"/>
      <c r="WBV64" s="34"/>
      <c r="WBW64" s="34"/>
      <c r="WBX64" s="34"/>
      <c r="WBY64" s="34"/>
      <c r="WBZ64" s="34"/>
      <c r="WCA64" s="34"/>
      <c r="WCB64" s="34"/>
      <c r="WCC64" s="34"/>
      <c r="WCD64" s="34"/>
      <c r="WCE64" s="34"/>
      <c r="WCF64" s="34"/>
      <c r="WCG64" s="34"/>
      <c r="WCH64" s="34"/>
      <c r="WCI64" s="34"/>
      <c r="WCJ64" s="34"/>
      <c r="WCK64" s="34"/>
      <c r="WCL64" s="34"/>
      <c r="WCM64" s="34"/>
      <c r="WCN64" s="34"/>
      <c r="WCO64" s="34"/>
      <c r="WCP64" s="34"/>
      <c r="WCQ64" s="34"/>
      <c r="WCR64" s="34"/>
      <c r="WCS64" s="34"/>
      <c r="WCT64" s="34"/>
      <c r="WCU64" s="34"/>
      <c r="WCV64" s="34"/>
      <c r="WCW64" s="34"/>
      <c r="WCX64" s="34"/>
      <c r="WCY64" s="34"/>
      <c r="WCZ64" s="34"/>
      <c r="WDA64" s="34"/>
      <c r="WDB64" s="34"/>
      <c r="WDC64" s="34"/>
      <c r="WDD64" s="34"/>
      <c r="WDE64" s="34"/>
      <c r="WDF64" s="34"/>
      <c r="WDG64" s="34"/>
      <c r="WDH64" s="34"/>
      <c r="WDI64" s="34"/>
      <c r="WDJ64" s="34"/>
      <c r="WDK64" s="34"/>
      <c r="WDL64" s="34"/>
      <c r="WDM64" s="34"/>
      <c r="WDN64" s="34"/>
      <c r="WDO64" s="34"/>
      <c r="WDP64" s="34"/>
      <c r="WDQ64" s="34"/>
      <c r="WDR64" s="34"/>
      <c r="WDS64" s="34"/>
      <c r="WDT64" s="34"/>
      <c r="WDU64" s="34"/>
      <c r="WDV64" s="34"/>
      <c r="WDW64" s="34"/>
      <c r="WDX64" s="34"/>
      <c r="WDY64" s="34"/>
      <c r="WDZ64" s="34"/>
      <c r="WEA64" s="34"/>
      <c r="WEB64" s="34"/>
      <c r="WEC64" s="34"/>
      <c r="WED64" s="34"/>
      <c r="WEE64" s="34"/>
      <c r="WEF64" s="34"/>
      <c r="WEG64" s="34"/>
      <c r="WEH64" s="34"/>
      <c r="WEI64" s="34"/>
      <c r="WEJ64" s="34"/>
      <c r="WEK64" s="34"/>
      <c r="WEL64" s="34"/>
      <c r="WEM64" s="34"/>
      <c r="WEN64" s="34"/>
      <c r="WEO64" s="34"/>
      <c r="WEP64" s="34"/>
      <c r="WEQ64" s="34"/>
      <c r="WER64" s="34"/>
      <c r="WES64" s="34"/>
      <c r="WET64" s="34"/>
      <c r="WEU64" s="34"/>
      <c r="WEV64" s="34"/>
      <c r="WEW64" s="34"/>
      <c r="WEX64" s="34"/>
      <c r="WEY64" s="34"/>
      <c r="WEZ64" s="34"/>
      <c r="WFA64" s="34"/>
      <c r="WFB64" s="34"/>
      <c r="WFC64" s="34"/>
      <c r="WFD64" s="34"/>
      <c r="WFE64" s="34"/>
      <c r="WFF64" s="34"/>
      <c r="WFG64" s="34"/>
      <c r="WFH64" s="34"/>
      <c r="WFI64" s="34"/>
      <c r="WFJ64" s="34"/>
      <c r="WFK64" s="34"/>
      <c r="WFL64" s="34"/>
      <c r="WFM64" s="34"/>
      <c r="WFN64" s="34"/>
      <c r="WFO64" s="34"/>
      <c r="WFP64" s="34"/>
      <c r="WFQ64" s="34"/>
      <c r="WFR64" s="34"/>
      <c r="WFS64" s="34"/>
      <c r="WFT64" s="34"/>
      <c r="WFU64" s="34"/>
      <c r="WFV64" s="34"/>
      <c r="WFW64" s="34"/>
      <c r="WFX64" s="34"/>
      <c r="WFY64" s="34"/>
      <c r="WFZ64" s="34"/>
      <c r="WGA64" s="34"/>
      <c r="WGB64" s="34"/>
      <c r="WGC64" s="34"/>
      <c r="WGD64" s="34"/>
      <c r="WGE64" s="34"/>
      <c r="WGF64" s="34"/>
      <c r="WGG64" s="34"/>
      <c r="WGH64" s="34"/>
      <c r="WGI64" s="34"/>
      <c r="WGJ64" s="34"/>
      <c r="WGK64" s="34"/>
      <c r="WGL64" s="34"/>
      <c r="WGM64" s="34"/>
      <c r="WGN64" s="34"/>
      <c r="WGO64" s="34"/>
      <c r="WGP64" s="34"/>
      <c r="WGQ64" s="34"/>
      <c r="WGR64" s="34"/>
      <c r="WGS64" s="34"/>
      <c r="WGT64" s="34"/>
      <c r="WGU64" s="34"/>
      <c r="WGV64" s="34"/>
      <c r="WGW64" s="34"/>
      <c r="WGX64" s="34"/>
      <c r="WGY64" s="34"/>
      <c r="WGZ64" s="34"/>
      <c r="WHA64" s="34"/>
      <c r="WHB64" s="34"/>
      <c r="WHC64" s="34"/>
      <c r="WHD64" s="34"/>
      <c r="WHE64" s="34"/>
      <c r="WHF64" s="34"/>
      <c r="WHG64" s="34"/>
      <c r="WHH64" s="34"/>
      <c r="WHI64" s="34"/>
      <c r="WHJ64" s="34"/>
      <c r="WHK64" s="34"/>
      <c r="WHL64" s="34"/>
      <c r="WHM64" s="34"/>
      <c r="WHN64" s="34"/>
      <c r="WHO64" s="34"/>
      <c r="WHP64" s="34"/>
      <c r="WHQ64" s="34"/>
      <c r="WHR64" s="34"/>
      <c r="WHS64" s="34"/>
      <c r="WHT64" s="34"/>
      <c r="WHU64" s="34"/>
      <c r="WHV64" s="34"/>
      <c r="WHW64" s="34"/>
      <c r="WHX64" s="34"/>
      <c r="WHY64" s="34"/>
      <c r="WHZ64" s="34"/>
      <c r="WIA64" s="34"/>
      <c r="WIB64" s="34"/>
      <c r="WIC64" s="34"/>
      <c r="WID64" s="34"/>
      <c r="WIE64" s="34"/>
      <c r="WIF64" s="34"/>
      <c r="WIG64" s="34"/>
      <c r="WIH64" s="34"/>
      <c r="WII64" s="34"/>
      <c r="WIJ64" s="34"/>
      <c r="WIK64" s="34"/>
      <c r="WIL64" s="34"/>
      <c r="WIM64" s="34"/>
      <c r="WIN64" s="34"/>
      <c r="WIO64" s="34"/>
      <c r="WIP64" s="34"/>
      <c r="WIQ64" s="34"/>
      <c r="WIR64" s="34"/>
      <c r="WIS64" s="34"/>
      <c r="WIT64" s="34"/>
      <c r="WIU64" s="34"/>
      <c r="WIV64" s="34"/>
      <c r="WIW64" s="34"/>
      <c r="WIX64" s="34"/>
      <c r="WIY64" s="34"/>
      <c r="WIZ64" s="34"/>
      <c r="WJA64" s="34"/>
      <c r="WJB64" s="34"/>
      <c r="WJC64" s="34"/>
      <c r="WJD64" s="34"/>
      <c r="WJE64" s="34"/>
      <c r="WJF64" s="34"/>
      <c r="WJG64" s="34"/>
      <c r="WJH64" s="34"/>
      <c r="WJI64" s="34"/>
      <c r="WJJ64" s="34"/>
      <c r="WJK64" s="34"/>
      <c r="WJL64" s="34"/>
      <c r="WJM64" s="34"/>
      <c r="WJN64" s="34"/>
      <c r="WJO64" s="34"/>
      <c r="WJP64" s="34"/>
      <c r="WJQ64" s="34"/>
      <c r="WJR64" s="34"/>
      <c r="WJS64" s="34"/>
      <c r="WJT64" s="34"/>
      <c r="WJU64" s="34"/>
      <c r="WJV64" s="34"/>
      <c r="WJW64" s="34"/>
      <c r="WJX64" s="34"/>
      <c r="WJY64" s="34"/>
      <c r="WJZ64" s="34"/>
      <c r="WKA64" s="34"/>
      <c r="WKB64" s="34"/>
      <c r="WKC64" s="34"/>
      <c r="WKD64" s="34"/>
      <c r="WKE64" s="34"/>
      <c r="WKF64" s="34"/>
      <c r="WKG64" s="34"/>
      <c r="WKH64" s="34"/>
      <c r="WKI64" s="34"/>
      <c r="WKJ64" s="34"/>
      <c r="WKK64" s="34"/>
      <c r="WKL64" s="34"/>
      <c r="WKM64" s="34"/>
      <c r="WKN64" s="34"/>
      <c r="WKO64" s="34"/>
      <c r="WKP64" s="34"/>
      <c r="WKQ64" s="34"/>
      <c r="WKR64" s="34"/>
      <c r="WKS64" s="34"/>
      <c r="WKT64" s="34"/>
      <c r="WKU64" s="34"/>
      <c r="WKV64" s="34"/>
      <c r="WKW64" s="34"/>
      <c r="WKX64" s="34"/>
      <c r="WKY64" s="34"/>
      <c r="WKZ64" s="34"/>
      <c r="WLA64" s="34"/>
      <c r="WLB64" s="34"/>
      <c r="WLC64" s="34"/>
      <c r="WLD64" s="34"/>
      <c r="WLE64" s="34"/>
      <c r="WLF64" s="34"/>
      <c r="WLG64" s="34"/>
      <c r="WLH64" s="34"/>
      <c r="WLI64" s="34"/>
      <c r="WLJ64" s="34"/>
      <c r="WLK64" s="34"/>
      <c r="WLL64" s="34"/>
      <c r="WLM64" s="34"/>
      <c r="WLN64" s="34"/>
      <c r="WLO64" s="34"/>
      <c r="WLP64" s="34"/>
      <c r="WLQ64" s="34"/>
      <c r="WLR64" s="34"/>
      <c r="WLS64" s="34"/>
      <c r="WLT64" s="34"/>
      <c r="WLU64" s="34"/>
      <c r="WLV64" s="34"/>
      <c r="WLW64" s="34"/>
      <c r="WLX64" s="34"/>
      <c r="WLY64" s="34"/>
      <c r="WLZ64" s="34"/>
      <c r="WMA64" s="34"/>
      <c r="WMB64" s="34"/>
      <c r="WMC64" s="34"/>
      <c r="WMD64" s="34"/>
      <c r="WME64" s="34"/>
      <c r="WMF64" s="34"/>
      <c r="WMG64" s="34"/>
      <c r="WMH64" s="34"/>
      <c r="WMI64" s="34"/>
      <c r="WMJ64" s="34"/>
      <c r="WMK64" s="34"/>
      <c r="WML64" s="34"/>
      <c r="WMM64" s="34"/>
      <c r="WMN64" s="34"/>
      <c r="WMO64" s="34"/>
      <c r="WMP64" s="34"/>
      <c r="WMQ64" s="34"/>
      <c r="WMR64" s="34"/>
      <c r="WMS64" s="34"/>
      <c r="WMT64" s="34"/>
      <c r="WMU64" s="34"/>
      <c r="WMV64" s="34"/>
      <c r="WMW64" s="34"/>
      <c r="WMX64" s="34"/>
      <c r="WMY64" s="34"/>
      <c r="WMZ64" s="34"/>
      <c r="WNA64" s="34"/>
      <c r="WNB64" s="34"/>
      <c r="WNC64" s="34"/>
      <c r="WND64" s="34"/>
      <c r="WNE64" s="34"/>
      <c r="WNF64" s="34"/>
      <c r="WNG64" s="34"/>
      <c r="WNH64" s="34"/>
      <c r="WNI64" s="34"/>
      <c r="WNJ64" s="34"/>
      <c r="WNK64" s="34"/>
      <c r="WNL64" s="34"/>
      <c r="WNM64" s="34"/>
      <c r="WNN64" s="34"/>
      <c r="WNO64" s="34"/>
      <c r="WNP64" s="34"/>
      <c r="WNQ64" s="34"/>
      <c r="WNR64" s="34"/>
      <c r="WNS64" s="34"/>
      <c r="WNT64" s="34"/>
      <c r="WNU64" s="34"/>
      <c r="WNV64" s="34"/>
      <c r="WNW64" s="34"/>
      <c r="WNX64" s="34"/>
      <c r="WNY64" s="34"/>
      <c r="WNZ64" s="34"/>
      <c r="WOA64" s="34"/>
      <c r="WOB64" s="34"/>
      <c r="WOC64" s="34"/>
      <c r="WOD64" s="34"/>
      <c r="WOE64" s="34"/>
      <c r="WOF64" s="34"/>
      <c r="WOG64" s="34"/>
      <c r="WOH64" s="34"/>
      <c r="WOI64" s="34"/>
      <c r="WOJ64" s="34"/>
      <c r="WOK64" s="34"/>
      <c r="WOL64" s="34"/>
      <c r="WOM64" s="34"/>
      <c r="WON64" s="34"/>
      <c r="WOO64" s="34"/>
      <c r="WOP64" s="34"/>
      <c r="WOQ64" s="34"/>
      <c r="WOR64" s="34"/>
      <c r="WOS64" s="34"/>
      <c r="WOT64" s="34"/>
      <c r="WOU64" s="34"/>
      <c r="WOV64" s="34"/>
      <c r="WOW64" s="34"/>
      <c r="WOX64" s="34"/>
      <c r="WOY64" s="34"/>
      <c r="WOZ64" s="34"/>
      <c r="WPA64" s="34"/>
      <c r="WPB64" s="34"/>
      <c r="WPC64" s="34"/>
      <c r="WPD64" s="34"/>
      <c r="WPE64" s="34"/>
      <c r="WPF64" s="34"/>
      <c r="WPG64" s="34"/>
      <c r="WPH64" s="34"/>
      <c r="WPI64" s="34"/>
      <c r="WPJ64" s="34"/>
      <c r="WPK64" s="34"/>
      <c r="WPL64" s="34"/>
      <c r="WPM64" s="34"/>
      <c r="WPN64" s="34"/>
      <c r="WPO64" s="34"/>
      <c r="WPP64" s="34"/>
      <c r="WPQ64" s="34"/>
      <c r="WPR64" s="34"/>
      <c r="WPS64" s="34"/>
      <c r="WPT64" s="34"/>
      <c r="WPU64" s="34"/>
      <c r="WPV64" s="34"/>
      <c r="WPW64" s="34"/>
      <c r="WPX64" s="34"/>
      <c r="WPY64" s="34"/>
      <c r="WPZ64" s="34"/>
      <c r="WQA64" s="34"/>
      <c r="WQB64" s="34"/>
      <c r="WQC64" s="34"/>
      <c r="WQD64" s="34"/>
      <c r="WQE64" s="34"/>
      <c r="WQF64" s="34"/>
      <c r="WQG64" s="34"/>
      <c r="WQH64" s="34"/>
      <c r="WQI64" s="34"/>
      <c r="WQJ64" s="34"/>
      <c r="WQK64" s="34"/>
      <c r="WQL64" s="34"/>
      <c r="WQM64" s="34"/>
      <c r="WQN64" s="34"/>
      <c r="WQO64" s="34"/>
      <c r="WQP64" s="34"/>
      <c r="WQQ64" s="34"/>
      <c r="WQR64" s="34"/>
      <c r="WQS64" s="34"/>
      <c r="WQT64" s="34"/>
      <c r="WQU64" s="34"/>
      <c r="WQV64" s="34"/>
      <c r="WQW64" s="34"/>
      <c r="WQX64" s="34"/>
      <c r="WQY64" s="34"/>
      <c r="WQZ64" s="34"/>
      <c r="WRA64" s="34"/>
      <c r="WRB64" s="34"/>
      <c r="WRC64" s="34"/>
      <c r="WRD64" s="34"/>
      <c r="WRE64" s="34"/>
      <c r="WRF64" s="34"/>
      <c r="WRG64" s="34"/>
      <c r="WRH64" s="34"/>
      <c r="WRI64" s="34"/>
      <c r="WRJ64" s="34"/>
      <c r="WRK64" s="34"/>
      <c r="WRL64" s="34"/>
      <c r="WRM64" s="34"/>
      <c r="WRN64" s="34"/>
      <c r="WRO64" s="34"/>
      <c r="WRP64" s="34"/>
      <c r="WRQ64" s="34"/>
      <c r="WRR64" s="34"/>
      <c r="WRS64" s="34"/>
      <c r="WRT64" s="34"/>
      <c r="WRU64" s="34"/>
      <c r="WRV64" s="34"/>
      <c r="WRW64" s="34"/>
      <c r="WRX64" s="34"/>
      <c r="WRY64" s="34"/>
      <c r="WRZ64" s="34"/>
      <c r="WSA64" s="34"/>
      <c r="WSB64" s="34"/>
      <c r="WSC64" s="34"/>
      <c r="WSD64" s="34"/>
      <c r="WSE64" s="34"/>
      <c r="WSF64" s="34"/>
      <c r="WSG64" s="34"/>
      <c r="WSH64" s="34"/>
      <c r="WSI64" s="34"/>
      <c r="WSJ64" s="34"/>
      <c r="WSK64" s="34"/>
      <c r="WSL64" s="34"/>
      <c r="WSM64" s="34"/>
      <c r="WSN64" s="34"/>
      <c r="WSO64" s="34"/>
      <c r="WSP64" s="34"/>
      <c r="WSQ64" s="34"/>
      <c r="WSR64" s="34"/>
      <c r="WSS64" s="34"/>
      <c r="WST64" s="34"/>
      <c r="WSU64" s="34"/>
      <c r="WSV64" s="34"/>
      <c r="WSW64" s="34"/>
      <c r="WSX64" s="34"/>
      <c r="WSY64" s="34"/>
      <c r="WSZ64" s="34"/>
      <c r="WTA64" s="34"/>
      <c r="WTB64" s="34"/>
      <c r="WTC64" s="34"/>
      <c r="WTD64" s="34"/>
      <c r="WTE64" s="34"/>
      <c r="WTF64" s="34"/>
      <c r="WTG64" s="34"/>
      <c r="WTH64" s="34"/>
      <c r="WTI64" s="34"/>
      <c r="WTJ64" s="34"/>
      <c r="WTK64" s="34"/>
      <c r="WTL64" s="34"/>
      <c r="WTM64" s="34"/>
      <c r="WTN64" s="34"/>
      <c r="WTO64" s="34"/>
      <c r="WTP64" s="34"/>
      <c r="WTQ64" s="34"/>
      <c r="WTR64" s="34"/>
      <c r="WTS64" s="34"/>
      <c r="WTT64" s="34"/>
      <c r="WTU64" s="34"/>
      <c r="WTV64" s="34"/>
      <c r="WTW64" s="34"/>
      <c r="WTX64" s="34"/>
      <c r="WTY64" s="34"/>
      <c r="WTZ64" s="34"/>
      <c r="WUA64" s="34"/>
      <c r="WUB64" s="34"/>
      <c r="WUC64" s="34"/>
      <c r="WUD64" s="34"/>
      <c r="WUE64" s="34"/>
      <c r="WUF64" s="34"/>
      <c r="WUG64" s="34"/>
      <c r="WUH64" s="34"/>
      <c r="WUI64" s="34"/>
      <c r="WUJ64" s="34"/>
      <c r="WUK64" s="34"/>
      <c r="WUL64" s="34"/>
      <c r="WUM64" s="34"/>
      <c r="WUN64" s="34"/>
      <c r="WUO64" s="34"/>
      <c r="WUP64" s="34"/>
      <c r="WUQ64" s="34"/>
      <c r="WUR64" s="34"/>
      <c r="WUS64" s="34"/>
      <c r="WUT64" s="34"/>
      <c r="WUU64" s="34"/>
      <c r="WUV64" s="34"/>
      <c r="WUW64" s="34"/>
      <c r="WUX64" s="34"/>
      <c r="WUY64" s="34"/>
      <c r="WUZ64" s="34"/>
      <c r="WVA64" s="34"/>
      <c r="WVB64" s="34"/>
      <c r="WVC64" s="34"/>
      <c r="WVD64" s="34"/>
      <c r="WVE64" s="34"/>
      <c r="WVF64" s="34"/>
      <c r="WVG64" s="34"/>
      <c r="WVH64" s="34"/>
      <c r="WVI64" s="34"/>
      <c r="WVJ64" s="34"/>
      <c r="WVK64" s="34"/>
      <c r="WVL64" s="34"/>
      <c r="WVM64" s="34"/>
      <c r="WVN64" s="34"/>
      <c r="WVO64" s="34"/>
      <c r="WVP64" s="34"/>
      <c r="WVQ64" s="34"/>
      <c r="WVR64" s="34"/>
      <c r="WVS64" s="34"/>
      <c r="WVT64" s="34"/>
      <c r="WVU64" s="34"/>
      <c r="WVV64" s="34"/>
      <c r="WVW64" s="34"/>
      <c r="WVX64" s="34"/>
      <c r="WVY64" s="34"/>
      <c r="WVZ64" s="34"/>
      <c r="WWA64" s="34"/>
      <c r="WWB64" s="34"/>
      <c r="WWC64" s="34"/>
      <c r="WWD64" s="34"/>
      <c r="WWE64" s="34"/>
      <c r="WWF64" s="34"/>
      <c r="WWG64" s="34"/>
      <c r="WWH64" s="34"/>
      <c r="WWI64" s="34"/>
      <c r="WWJ64" s="34"/>
      <c r="WWK64" s="34"/>
      <c r="WWL64" s="34"/>
      <c r="WWM64" s="34"/>
      <c r="WWN64" s="34"/>
      <c r="WWO64" s="34"/>
      <c r="WWP64" s="34"/>
      <c r="WWQ64" s="34"/>
      <c r="WWR64" s="34"/>
      <c r="WWS64" s="34"/>
      <c r="WWT64" s="34"/>
      <c r="WWU64" s="34"/>
      <c r="WWV64" s="34"/>
      <c r="WWW64" s="34"/>
      <c r="WWX64" s="34"/>
      <c r="WWY64" s="34"/>
      <c r="WWZ64" s="34"/>
      <c r="WXA64" s="34"/>
      <c r="WXB64" s="34"/>
      <c r="WXC64" s="34"/>
      <c r="WXD64" s="34"/>
      <c r="WXE64" s="34"/>
      <c r="WXF64" s="34"/>
      <c r="WXG64" s="34"/>
      <c r="WXH64" s="34"/>
      <c r="WXI64" s="34"/>
      <c r="WXJ64" s="34"/>
      <c r="WXK64" s="34"/>
      <c r="WXL64" s="34"/>
      <c r="WXM64" s="34"/>
      <c r="WXN64" s="34"/>
      <c r="WXO64" s="34"/>
      <c r="WXP64" s="34"/>
      <c r="WXQ64" s="34"/>
      <c r="WXR64" s="34"/>
      <c r="WXS64" s="34"/>
      <c r="WXT64" s="34"/>
      <c r="WXU64" s="34"/>
      <c r="WXV64" s="34"/>
      <c r="WXW64" s="34"/>
      <c r="WXX64" s="34"/>
      <c r="WXY64" s="34"/>
      <c r="WXZ64" s="34"/>
      <c r="WYA64" s="34"/>
      <c r="WYB64" s="34"/>
      <c r="WYC64" s="34"/>
      <c r="WYD64" s="34"/>
      <c r="WYE64" s="34"/>
      <c r="WYF64" s="34"/>
      <c r="WYG64" s="34"/>
      <c r="WYH64" s="34"/>
      <c r="WYI64" s="34"/>
      <c r="WYJ64" s="34"/>
      <c r="WYK64" s="34"/>
      <c r="WYL64" s="34"/>
      <c r="WYM64" s="34"/>
      <c r="WYN64" s="34"/>
      <c r="WYO64" s="34"/>
      <c r="WYP64" s="34"/>
      <c r="WYQ64" s="34"/>
      <c r="WYR64" s="34"/>
      <c r="WYS64" s="34"/>
      <c r="WYT64" s="34"/>
      <c r="WYU64" s="34"/>
      <c r="WYV64" s="34"/>
      <c r="WYW64" s="34"/>
      <c r="WYX64" s="34"/>
      <c r="WYY64" s="34"/>
      <c r="WYZ64" s="34"/>
      <c r="WZA64" s="34"/>
      <c r="WZB64" s="34"/>
      <c r="WZC64" s="34"/>
      <c r="WZD64" s="34"/>
      <c r="WZE64" s="34"/>
      <c r="WZF64" s="34"/>
      <c r="WZG64" s="34"/>
      <c r="WZH64" s="34"/>
      <c r="WZI64" s="34"/>
      <c r="WZJ64" s="34"/>
      <c r="WZK64" s="34"/>
      <c r="WZL64" s="34"/>
      <c r="WZM64" s="34"/>
      <c r="WZN64" s="34"/>
      <c r="WZO64" s="34"/>
      <c r="WZP64" s="34"/>
      <c r="WZQ64" s="34"/>
      <c r="WZR64" s="34"/>
      <c r="WZS64" s="34"/>
      <c r="WZT64" s="34"/>
      <c r="WZU64" s="34"/>
      <c r="WZV64" s="34"/>
      <c r="WZW64" s="34"/>
      <c r="WZX64" s="34"/>
      <c r="WZY64" s="34"/>
      <c r="WZZ64" s="34"/>
      <c r="XAA64" s="34"/>
      <c r="XAB64" s="34"/>
      <c r="XAC64" s="34"/>
      <c r="XAD64" s="34"/>
      <c r="XAE64" s="34"/>
      <c r="XAF64" s="34"/>
      <c r="XAG64" s="34"/>
      <c r="XAH64" s="34"/>
      <c r="XAI64" s="34"/>
      <c r="XAJ64" s="34"/>
      <c r="XAK64" s="34"/>
      <c r="XAL64" s="34"/>
      <c r="XAM64" s="34"/>
      <c r="XAN64" s="34"/>
      <c r="XAO64" s="34"/>
      <c r="XAP64" s="34"/>
      <c r="XAQ64" s="34"/>
      <c r="XAR64" s="34"/>
      <c r="XAS64" s="34"/>
      <c r="XAT64" s="34"/>
      <c r="XAU64" s="34"/>
      <c r="XAV64" s="34"/>
      <c r="XAW64" s="34"/>
      <c r="XAX64" s="34"/>
      <c r="XAY64" s="34"/>
      <c r="XAZ64" s="34"/>
      <c r="XBA64" s="34"/>
      <c r="XBB64" s="34"/>
      <c r="XBC64" s="34"/>
      <c r="XBD64" s="34"/>
      <c r="XBE64" s="34"/>
      <c r="XBF64" s="34"/>
      <c r="XBG64" s="34"/>
      <c r="XBH64" s="34"/>
      <c r="XBI64" s="34"/>
      <c r="XBJ64" s="34"/>
      <c r="XBK64" s="34"/>
      <c r="XBL64" s="34"/>
      <c r="XBM64" s="34"/>
      <c r="XBN64" s="34"/>
      <c r="XBO64" s="34"/>
      <c r="XBP64" s="34"/>
      <c r="XBQ64" s="34"/>
      <c r="XBR64" s="34"/>
      <c r="XBS64" s="34"/>
      <c r="XBT64" s="34"/>
      <c r="XBU64" s="34"/>
      <c r="XBV64" s="34"/>
      <c r="XBW64" s="34"/>
      <c r="XBX64" s="34"/>
      <c r="XBY64" s="34"/>
      <c r="XBZ64" s="34"/>
      <c r="XCA64" s="34"/>
      <c r="XCB64" s="34"/>
      <c r="XCC64" s="34"/>
      <c r="XCD64" s="34"/>
      <c r="XCE64" s="34"/>
      <c r="XCF64" s="34"/>
      <c r="XCG64" s="34"/>
      <c r="XCH64" s="34"/>
      <c r="XCI64" s="34"/>
      <c r="XCJ64" s="34"/>
      <c r="XCK64" s="34"/>
      <c r="XCL64" s="34"/>
      <c r="XCM64" s="34"/>
      <c r="XCN64" s="34"/>
      <c r="XCO64" s="34"/>
      <c r="XCP64" s="34"/>
      <c r="XCQ64" s="34"/>
      <c r="XCR64" s="34"/>
      <c r="XCS64" s="34"/>
      <c r="XCT64" s="34"/>
      <c r="XCU64" s="34"/>
      <c r="XCV64" s="34"/>
      <c r="XCW64" s="34"/>
      <c r="XCX64" s="34"/>
      <c r="XCY64" s="34"/>
      <c r="XCZ64" s="34"/>
      <c r="XDA64" s="34"/>
      <c r="XDB64" s="34"/>
      <c r="XDC64" s="34"/>
      <c r="XDD64" s="34"/>
      <c r="XDE64" s="34"/>
      <c r="XDF64" s="34"/>
      <c r="XDG64" s="34"/>
      <c r="XDH64" s="34"/>
      <c r="XDI64" s="34"/>
      <c r="XDJ64" s="34"/>
      <c r="XDK64" s="34"/>
      <c r="XDL64" s="34"/>
      <c r="XDM64" s="34"/>
      <c r="XDN64" s="34"/>
      <c r="XDO64" s="34"/>
      <c r="XDP64" s="34"/>
      <c r="XDQ64" s="34"/>
      <c r="XDR64" s="34"/>
      <c r="XDS64" s="34"/>
      <c r="XDT64" s="34"/>
      <c r="XDU64" s="34"/>
      <c r="XDV64" s="34"/>
      <c r="XDW64" s="34"/>
      <c r="XDX64" s="34"/>
      <c r="XDY64" s="34"/>
      <c r="XDZ64" s="34"/>
      <c r="XEA64" s="34"/>
      <c r="XEB64" s="34"/>
      <c r="XEC64" s="34"/>
      <c r="XED64" s="34"/>
      <c r="XEE64" s="34"/>
      <c r="XEF64" s="34"/>
      <c r="XEG64" s="34"/>
      <c r="XEH64" s="34"/>
      <c r="XEI64" s="34"/>
      <c r="XEJ64" s="34"/>
      <c r="XEK64" s="34"/>
      <c r="XEL64" s="34"/>
      <c r="XEM64" s="34"/>
      <c r="XEN64" s="34"/>
      <c r="XEO64" s="34"/>
      <c r="XEP64" s="34"/>
      <c r="XEQ64" s="34"/>
      <c r="XER64" s="34"/>
      <c r="XES64" s="34"/>
      <c r="XET64" s="34"/>
      <c r="XEU64" s="34"/>
      <c r="XEV64" s="34"/>
      <c r="XEW64" s="34"/>
      <c r="XEX64" s="34"/>
      <c r="XEY64" s="34"/>
      <c r="XEZ64" s="34"/>
      <c r="XFA64" s="34"/>
      <c r="XFB64" s="34"/>
      <c r="XFC64" s="34"/>
    </row>
    <row r="65" spans="1:16383" s="34" customFormat="1" ht="27" x14ac:dyDescent="0.25">
      <c r="A65" s="6" t="s">
        <v>2888</v>
      </c>
      <c r="B65" s="6" t="s">
        <v>2885</v>
      </c>
      <c r="C65" s="26" t="s">
        <v>3927</v>
      </c>
      <c r="D65" s="26" t="s">
        <v>318</v>
      </c>
      <c r="E65" s="4">
        <v>2601801000</v>
      </c>
      <c r="F65" s="6" t="s">
        <v>2889</v>
      </c>
      <c r="G65" s="42" t="s">
        <v>2890</v>
      </c>
      <c r="H65" s="8">
        <f t="shared" si="11"/>
        <v>25</v>
      </c>
      <c r="I65" s="8"/>
      <c r="J65" s="8"/>
      <c r="K65" s="8"/>
      <c r="L65" s="8"/>
      <c r="M65" s="8"/>
      <c r="N65" s="8"/>
      <c r="O65" s="8"/>
      <c r="P65" s="8"/>
      <c r="Q65" s="8"/>
      <c r="R65" s="8"/>
      <c r="S65" s="8"/>
      <c r="T65" s="8"/>
      <c r="U65" s="8"/>
      <c r="V65" s="8"/>
      <c r="W65" s="8"/>
      <c r="X65" s="8"/>
      <c r="Y65" s="8"/>
      <c r="Z65" s="8"/>
      <c r="AA65" s="8"/>
      <c r="AB65" s="8"/>
      <c r="AC65" s="8"/>
      <c r="AD65" s="8"/>
      <c r="AE65" s="8"/>
      <c r="AF65" s="8"/>
      <c r="AG65" s="8"/>
      <c r="AH65" s="8"/>
      <c r="AI65" s="8"/>
      <c r="AJ65" s="8"/>
      <c r="AK65" s="8"/>
      <c r="AL65" s="8"/>
      <c r="AM65" s="8"/>
      <c r="AN65" s="8"/>
      <c r="AO65" s="8"/>
      <c r="AP65" s="8"/>
      <c r="AQ65" s="8"/>
      <c r="AR65" s="8"/>
      <c r="AS65" s="8"/>
      <c r="AT65" s="8"/>
      <c r="AU65" s="8"/>
      <c r="AV65" s="8"/>
      <c r="AW65" s="8"/>
      <c r="AX65" s="8"/>
      <c r="AY65" s="8"/>
      <c r="AZ65" s="8"/>
      <c r="BA65" s="8"/>
      <c r="BB65" s="8"/>
      <c r="BC65" s="8"/>
      <c r="BD65" s="8"/>
      <c r="BE65" s="8"/>
      <c r="BF65" s="8"/>
      <c r="BG65" s="8"/>
      <c r="BH65" s="8"/>
      <c r="BI65" s="8"/>
      <c r="BJ65" s="8"/>
      <c r="BK65" s="8"/>
      <c r="BL65" s="8"/>
      <c r="BM65" s="8"/>
      <c r="BN65" s="8"/>
      <c r="BO65" s="8"/>
      <c r="BP65" s="8"/>
      <c r="BQ65" s="8"/>
      <c r="BR65" s="8"/>
      <c r="BS65" s="8"/>
      <c r="BT65" s="8"/>
      <c r="BU65" s="8"/>
      <c r="BV65" s="8"/>
      <c r="BW65" s="8"/>
      <c r="BX65" s="8"/>
      <c r="BY65" s="8"/>
      <c r="BZ65" s="8"/>
      <c r="CA65" s="8"/>
      <c r="CB65" s="8"/>
      <c r="CC65" s="8"/>
      <c r="CD65" s="8"/>
      <c r="CE65" s="8"/>
      <c r="CF65" s="8"/>
      <c r="CG65" s="8"/>
      <c r="CH65" s="8"/>
      <c r="CI65" s="8"/>
      <c r="CJ65" s="8"/>
      <c r="CK65" s="8"/>
      <c r="CL65" s="8"/>
      <c r="CM65" s="8"/>
      <c r="CN65" s="8"/>
      <c r="CO65" s="8"/>
      <c r="CP65" s="8"/>
      <c r="CQ65" s="8"/>
      <c r="CR65" s="8"/>
      <c r="CS65" s="8"/>
      <c r="CT65" s="8"/>
      <c r="CU65" s="8"/>
      <c r="CV65" s="8"/>
      <c r="CW65" s="8"/>
      <c r="CX65" s="8"/>
      <c r="CY65" s="8"/>
      <c r="CZ65" s="8"/>
      <c r="DA65" s="8"/>
      <c r="DB65" s="8"/>
      <c r="DC65" s="8"/>
      <c r="DD65" s="8"/>
      <c r="DE65" s="8"/>
      <c r="DF65" s="8"/>
      <c r="DG65" s="8"/>
      <c r="DH65" s="8"/>
      <c r="DI65" s="8"/>
      <c r="DJ65" s="8"/>
      <c r="DK65" s="8"/>
      <c r="DL65" s="8"/>
      <c r="DM65" s="8"/>
      <c r="DN65" s="8"/>
      <c r="DO65" s="8"/>
      <c r="DP65" s="8"/>
      <c r="DQ65" s="8"/>
      <c r="DR65" s="8"/>
      <c r="DS65" s="8"/>
      <c r="DT65" s="8"/>
      <c r="DU65" s="8"/>
      <c r="DV65" s="8"/>
      <c r="DW65" s="8"/>
      <c r="DX65" s="8"/>
      <c r="DY65" s="8"/>
      <c r="DZ65" s="8"/>
      <c r="EA65" s="8"/>
      <c r="EB65" s="8"/>
      <c r="EC65" s="8"/>
      <c r="ED65" s="8"/>
      <c r="EE65" s="8"/>
      <c r="EF65" s="8"/>
      <c r="EG65" s="8"/>
      <c r="EH65" s="8"/>
      <c r="EI65" s="8"/>
      <c r="EJ65" s="8"/>
      <c r="EK65" s="8"/>
      <c r="EL65" s="8"/>
      <c r="EM65" s="8"/>
      <c r="EN65" s="8"/>
      <c r="EO65" s="8"/>
      <c r="EP65" s="8"/>
      <c r="EQ65" s="8"/>
      <c r="ER65" s="8"/>
      <c r="ES65" s="8"/>
      <c r="ET65" s="8"/>
      <c r="EU65" s="8"/>
      <c r="EV65" s="8"/>
      <c r="EW65" s="8"/>
      <c r="EX65" s="8"/>
      <c r="EY65" s="8"/>
      <c r="EZ65" s="8"/>
      <c r="FA65" s="8"/>
      <c r="FB65" s="8"/>
      <c r="FC65" s="8"/>
      <c r="FD65" s="8"/>
      <c r="FE65" s="8"/>
      <c r="FF65" s="8"/>
      <c r="FG65" s="8"/>
      <c r="FH65" s="8"/>
      <c r="FI65" s="8"/>
      <c r="FJ65" s="8"/>
      <c r="FK65" s="8"/>
      <c r="FL65" s="8"/>
      <c r="FM65" s="8"/>
      <c r="FN65" s="8"/>
      <c r="FO65" s="8"/>
      <c r="FP65" s="8"/>
      <c r="FQ65" s="8"/>
      <c r="FR65" s="8"/>
      <c r="FS65" s="8"/>
      <c r="FT65" s="8"/>
      <c r="FU65" s="8"/>
      <c r="FV65" s="8"/>
      <c r="FW65" s="8"/>
      <c r="FX65" s="8"/>
      <c r="FY65" s="8"/>
      <c r="FZ65" s="8"/>
      <c r="GA65" s="8"/>
      <c r="GB65" s="8"/>
      <c r="GC65" s="8"/>
      <c r="GD65" s="8"/>
      <c r="GE65" s="8"/>
      <c r="GF65" s="8"/>
      <c r="GG65" s="8"/>
      <c r="GH65" s="8"/>
      <c r="GI65" s="8"/>
      <c r="GJ65" s="8"/>
      <c r="GK65" s="8"/>
      <c r="GL65" s="8"/>
      <c r="GM65" s="8"/>
      <c r="GN65" s="8"/>
      <c r="GO65" s="8"/>
      <c r="GP65" s="8"/>
      <c r="GQ65" s="8"/>
      <c r="GR65" s="8"/>
      <c r="GS65" s="8"/>
      <c r="GT65" s="8"/>
      <c r="GU65" s="8"/>
      <c r="GV65" s="8"/>
      <c r="GW65" s="8"/>
      <c r="GX65" s="8"/>
      <c r="GY65" s="8"/>
      <c r="GZ65" s="8"/>
      <c r="HA65" s="8"/>
      <c r="HB65" s="8"/>
      <c r="HC65" s="8"/>
      <c r="HD65" s="8"/>
      <c r="HE65" s="8"/>
      <c r="HF65" s="8"/>
      <c r="HG65" s="8"/>
      <c r="HH65" s="8"/>
      <c r="HI65" s="8"/>
      <c r="HJ65" s="8"/>
      <c r="HK65" s="8"/>
      <c r="HL65" s="8"/>
      <c r="HM65" s="8"/>
      <c r="HN65" s="8"/>
      <c r="HO65" s="8"/>
      <c r="HP65" s="8"/>
      <c r="HQ65" s="8"/>
      <c r="HR65" s="8"/>
      <c r="HS65" s="8"/>
      <c r="HT65" s="8"/>
      <c r="HU65" s="8"/>
      <c r="HV65" s="8"/>
      <c r="HW65" s="8"/>
      <c r="HX65" s="8"/>
      <c r="HY65" s="8"/>
      <c r="HZ65" s="8"/>
      <c r="IA65" s="8"/>
      <c r="IB65" s="8"/>
      <c r="IC65" s="8"/>
      <c r="ID65" s="8"/>
      <c r="IE65" s="8"/>
      <c r="IF65" s="8"/>
      <c r="IG65" s="8"/>
      <c r="IH65" s="8"/>
      <c r="II65" s="8"/>
      <c r="IJ65" s="8"/>
      <c r="IK65" s="8"/>
      <c r="IL65" s="8"/>
      <c r="IM65" s="8"/>
      <c r="IN65" s="8"/>
      <c r="IO65" s="8"/>
      <c r="IP65" s="8"/>
      <c r="IQ65" s="8"/>
      <c r="IR65" s="8"/>
      <c r="IS65" s="8"/>
      <c r="IT65" s="8"/>
      <c r="IU65" s="8"/>
      <c r="IV65" s="8"/>
      <c r="IW65" s="8"/>
      <c r="IX65" s="8"/>
      <c r="IY65" s="8"/>
      <c r="IZ65" s="8"/>
      <c r="JA65" s="8"/>
      <c r="JB65" s="8"/>
      <c r="JC65" s="8"/>
      <c r="JD65" s="8"/>
      <c r="JE65" s="8"/>
      <c r="JF65" s="8"/>
      <c r="JG65" s="8"/>
      <c r="JH65" s="8"/>
      <c r="JI65" s="8"/>
      <c r="JJ65" s="8"/>
      <c r="JK65" s="8"/>
      <c r="JL65" s="8"/>
      <c r="JM65" s="8"/>
      <c r="JN65" s="8"/>
      <c r="JO65" s="8"/>
      <c r="JP65" s="8"/>
      <c r="JQ65" s="8"/>
      <c r="JR65" s="8"/>
      <c r="JS65" s="8"/>
      <c r="JT65" s="8"/>
      <c r="JU65" s="8"/>
      <c r="JV65" s="8"/>
      <c r="JW65" s="8"/>
      <c r="JX65" s="8"/>
      <c r="JY65" s="8"/>
      <c r="JZ65" s="8"/>
      <c r="KA65" s="8"/>
      <c r="KB65" s="8"/>
      <c r="KC65" s="8"/>
      <c r="KD65" s="8"/>
      <c r="KE65" s="8"/>
      <c r="KF65" s="8"/>
      <c r="KG65" s="8"/>
      <c r="KH65" s="8"/>
      <c r="KI65" s="8"/>
      <c r="KJ65" s="8"/>
      <c r="KK65" s="8"/>
      <c r="KL65" s="8"/>
      <c r="KM65" s="8"/>
      <c r="KN65" s="8"/>
      <c r="KO65" s="8"/>
      <c r="KP65" s="8"/>
      <c r="KQ65" s="8"/>
      <c r="KR65" s="8"/>
      <c r="KS65" s="8"/>
      <c r="KT65" s="8"/>
      <c r="KU65" s="8"/>
      <c r="KV65" s="8"/>
      <c r="KW65" s="8"/>
      <c r="KX65" s="8"/>
      <c r="KY65" s="8"/>
      <c r="KZ65" s="8"/>
      <c r="LA65" s="8"/>
      <c r="LB65" s="8"/>
      <c r="LC65" s="8"/>
      <c r="LD65" s="8"/>
      <c r="LE65" s="8"/>
      <c r="LF65" s="8"/>
      <c r="LG65" s="8"/>
      <c r="LH65" s="8"/>
      <c r="LI65" s="8"/>
      <c r="LJ65" s="8"/>
      <c r="LK65" s="8"/>
      <c r="LL65" s="8"/>
      <c r="LM65" s="8"/>
      <c r="LN65" s="8"/>
      <c r="LO65" s="8"/>
      <c r="LP65" s="8"/>
      <c r="LQ65" s="8"/>
      <c r="LR65" s="8"/>
      <c r="LS65" s="8"/>
      <c r="LT65" s="8"/>
      <c r="LU65" s="8"/>
      <c r="LV65" s="8"/>
      <c r="LW65" s="8"/>
      <c r="LX65" s="8"/>
      <c r="LY65" s="8"/>
      <c r="LZ65" s="8"/>
      <c r="MA65" s="8"/>
      <c r="MB65" s="8"/>
      <c r="MC65" s="8"/>
      <c r="MD65" s="8"/>
      <c r="ME65" s="8"/>
      <c r="MF65" s="8"/>
      <c r="MG65" s="8"/>
      <c r="MH65" s="8"/>
      <c r="MI65" s="8"/>
      <c r="MJ65" s="8"/>
      <c r="MK65" s="8"/>
      <c r="ML65" s="8"/>
      <c r="MM65" s="8"/>
      <c r="MN65" s="8"/>
      <c r="MO65" s="8"/>
      <c r="MP65" s="8"/>
      <c r="MQ65" s="8"/>
      <c r="MR65" s="8"/>
      <c r="MS65" s="8"/>
      <c r="MT65" s="8"/>
      <c r="MU65" s="8"/>
      <c r="MV65" s="8"/>
      <c r="MW65" s="8"/>
      <c r="MX65" s="8"/>
      <c r="MY65" s="8"/>
      <c r="MZ65" s="8"/>
      <c r="NA65" s="8"/>
      <c r="NB65" s="8"/>
      <c r="NC65" s="8"/>
      <c r="ND65" s="8"/>
      <c r="NE65" s="8"/>
      <c r="NF65" s="8"/>
      <c r="NG65" s="8"/>
      <c r="NH65" s="8"/>
      <c r="NI65" s="8"/>
      <c r="NJ65" s="8"/>
      <c r="NK65" s="8"/>
      <c r="NL65" s="8"/>
      <c r="NM65" s="8"/>
      <c r="NN65" s="8"/>
      <c r="NO65" s="8"/>
      <c r="NP65" s="8"/>
      <c r="NQ65" s="8"/>
      <c r="NR65" s="8"/>
      <c r="NS65" s="8"/>
      <c r="NT65" s="8"/>
      <c r="NU65" s="8"/>
      <c r="NV65" s="8"/>
      <c r="NW65" s="8"/>
      <c r="NX65" s="8"/>
      <c r="NY65" s="8"/>
      <c r="NZ65" s="8"/>
      <c r="OA65" s="8"/>
      <c r="OB65" s="8"/>
      <c r="OC65" s="8"/>
      <c r="OD65" s="8"/>
      <c r="OE65" s="8"/>
      <c r="OF65" s="8"/>
      <c r="OG65" s="8"/>
      <c r="OH65" s="8"/>
      <c r="OI65" s="8"/>
      <c r="OJ65" s="8"/>
      <c r="OK65" s="8"/>
      <c r="OL65" s="8"/>
      <c r="OM65" s="8"/>
      <c r="ON65" s="8"/>
      <c r="OO65" s="8"/>
      <c r="OP65" s="8"/>
      <c r="OQ65" s="8"/>
      <c r="OR65" s="8"/>
      <c r="OS65" s="8"/>
      <c r="OT65" s="8"/>
      <c r="OU65" s="8"/>
      <c r="OV65" s="8"/>
      <c r="OW65" s="8"/>
      <c r="OX65" s="8"/>
      <c r="OY65" s="8"/>
      <c r="OZ65" s="8"/>
      <c r="PA65" s="8"/>
      <c r="PB65" s="8"/>
      <c r="PC65" s="8"/>
      <c r="PD65" s="8"/>
      <c r="PE65" s="8"/>
      <c r="PF65" s="8"/>
      <c r="PG65" s="8"/>
      <c r="PH65" s="8"/>
      <c r="PI65" s="8"/>
      <c r="PJ65" s="8"/>
      <c r="PK65" s="8"/>
      <c r="PL65" s="8"/>
      <c r="PM65" s="8"/>
      <c r="PN65" s="8"/>
      <c r="PO65" s="8"/>
      <c r="PP65" s="8"/>
      <c r="PQ65" s="8"/>
      <c r="PR65" s="8"/>
      <c r="PS65" s="8"/>
      <c r="PT65" s="8"/>
      <c r="PU65" s="8"/>
      <c r="PV65" s="8"/>
      <c r="PW65" s="8"/>
      <c r="PX65" s="8"/>
      <c r="PY65" s="8"/>
      <c r="PZ65" s="8"/>
      <c r="QA65" s="8"/>
      <c r="QB65" s="8"/>
      <c r="QC65" s="8"/>
      <c r="QD65" s="8"/>
      <c r="QE65" s="8"/>
      <c r="QF65" s="8"/>
      <c r="QG65" s="8"/>
      <c r="QH65" s="8"/>
      <c r="QI65" s="8"/>
      <c r="QJ65" s="8"/>
      <c r="QK65" s="8"/>
      <c r="QL65" s="8"/>
      <c r="QM65" s="8"/>
      <c r="QN65" s="8"/>
      <c r="QO65" s="8"/>
      <c r="QP65" s="8"/>
      <c r="QQ65" s="8"/>
      <c r="QR65" s="8"/>
      <c r="QS65" s="8"/>
      <c r="QT65" s="8"/>
      <c r="QU65" s="8"/>
      <c r="QV65" s="8"/>
      <c r="QW65" s="8"/>
      <c r="QX65" s="8"/>
      <c r="QY65" s="8"/>
      <c r="QZ65" s="8"/>
      <c r="RA65" s="8"/>
      <c r="RB65" s="8"/>
      <c r="RC65" s="8"/>
      <c r="RD65" s="8"/>
      <c r="RE65" s="8"/>
      <c r="RF65" s="8"/>
      <c r="RG65" s="8"/>
      <c r="RH65" s="8"/>
      <c r="RI65" s="8"/>
      <c r="RJ65" s="8"/>
      <c r="RK65" s="8"/>
      <c r="RL65" s="8"/>
      <c r="RM65" s="8"/>
      <c r="RN65" s="8"/>
      <c r="RO65" s="8"/>
      <c r="RP65" s="8"/>
      <c r="RQ65" s="8"/>
      <c r="RR65" s="8"/>
      <c r="RS65" s="8"/>
      <c r="RT65" s="8"/>
      <c r="RU65" s="8"/>
      <c r="RV65" s="8"/>
      <c r="RW65" s="8"/>
      <c r="RX65" s="8"/>
      <c r="RY65" s="8"/>
      <c r="RZ65" s="8"/>
      <c r="SA65" s="8"/>
      <c r="SB65" s="8"/>
      <c r="SC65" s="8"/>
      <c r="SD65" s="8"/>
      <c r="SE65" s="8"/>
      <c r="SF65" s="8"/>
      <c r="SG65" s="8"/>
      <c r="SH65" s="8"/>
      <c r="SI65" s="8"/>
      <c r="SJ65" s="8"/>
      <c r="SK65" s="8"/>
      <c r="SL65" s="8"/>
      <c r="SM65" s="8"/>
      <c r="SN65" s="8"/>
      <c r="SO65" s="8"/>
      <c r="SP65" s="8"/>
      <c r="SQ65" s="8"/>
      <c r="SR65" s="8"/>
      <c r="SS65" s="8"/>
      <c r="ST65" s="8"/>
      <c r="SU65" s="8"/>
      <c r="SV65" s="8"/>
      <c r="SW65" s="8"/>
      <c r="SX65" s="8"/>
      <c r="SY65" s="8"/>
      <c r="SZ65" s="8"/>
      <c r="TA65" s="8"/>
      <c r="TB65" s="8"/>
      <c r="TC65" s="8"/>
      <c r="TD65" s="8"/>
      <c r="TE65" s="8"/>
      <c r="TF65" s="8"/>
      <c r="TG65" s="8"/>
      <c r="TH65" s="8"/>
      <c r="TI65" s="8"/>
      <c r="TJ65" s="8"/>
      <c r="TK65" s="8"/>
      <c r="TL65" s="8"/>
      <c r="TM65" s="8"/>
      <c r="TN65" s="8"/>
      <c r="TO65" s="8"/>
      <c r="TP65" s="8"/>
      <c r="TQ65" s="8"/>
      <c r="TR65" s="8"/>
      <c r="TS65" s="8"/>
      <c r="TT65" s="8"/>
      <c r="TU65" s="8"/>
      <c r="TV65" s="8"/>
      <c r="TW65" s="8"/>
      <c r="TX65" s="8"/>
      <c r="TY65" s="8"/>
      <c r="TZ65" s="8"/>
      <c r="UA65" s="8"/>
      <c r="UB65" s="8"/>
      <c r="UC65" s="8"/>
      <c r="UD65" s="8"/>
      <c r="UE65" s="8"/>
      <c r="UF65" s="8"/>
      <c r="UG65" s="8"/>
      <c r="UH65" s="8"/>
      <c r="UI65" s="8"/>
      <c r="UJ65" s="8"/>
      <c r="UK65" s="8"/>
      <c r="UL65" s="8"/>
      <c r="UM65" s="8"/>
      <c r="UN65" s="8"/>
      <c r="UO65" s="8"/>
      <c r="UP65" s="8"/>
      <c r="UQ65" s="8"/>
      <c r="UR65" s="8"/>
      <c r="US65" s="8"/>
      <c r="UT65" s="8"/>
      <c r="UU65" s="8"/>
      <c r="UV65" s="8"/>
      <c r="UW65" s="8"/>
      <c r="UX65" s="8"/>
      <c r="UY65" s="8"/>
      <c r="UZ65" s="8"/>
      <c r="VA65" s="8"/>
      <c r="VB65" s="8"/>
      <c r="VC65" s="8"/>
      <c r="VD65" s="8"/>
      <c r="VE65" s="8"/>
      <c r="VF65" s="8"/>
      <c r="VG65" s="8"/>
      <c r="VH65" s="8"/>
      <c r="VI65" s="8"/>
      <c r="VJ65" s="8"/>
      <c r="VK65" s="8"/>
      <c r="VL65" s="8"/>
      <c r="VM65" s="8"/>
      <c r="VN65" s="8"/>
      <c r="VO65" s="8"/>
      <c r="VP65" s="8"/>
      <c r="VQ65" s="8"/>
      <c r="VR65" s="8"/>
      <c r="VS65" s="8"/>
      <c r="VT65" s="8"/>
      <c r="VU65" s="8"/>
      <c r="VV65" s="8"/>
      <c r="VW65" s="8"/>
      <c r="VX65" s="8"/>
      <c r="VY65" s="8"/>
      <c r="VZ65" s="8"/>
      <c r="WA65" s="8"/>
      <c r="WB65" s="8"/>
      <c r="WC65" s="8"/>
      <c r="WD65" s="8"/>
      <c r="WE65" s="8"/>
      <c r="WF65" s="8"/>
      <c r="WG65" s="8"/>
      <c r="WH65" s="8"/>
      <c r="WI65" s="8"/>
      <c r="WJ65" s="8"/>
      <c r="WK65" s="8"/>
      <c r="WL65" s="8"/>
      <c r="WM65" s="8"/>
      <c r="WN65" s="8"/>
      <c r="WO65" s="8"/>
      <c r="WP65" s="8"/>
      <c r="WQ65" s="8"/>
      <c r="WR65" s="8"/>
      <c r="WS65" s="8"/>
      <c r="WT65" s="8"/>
      <c r="WU65" s="8"/>
      <c r="WV65" s="8"/>
      <c r="WW65" s="8"/>
      <c r="WX65" s="8"/>
      <c r="WY65" s="8"/>
      <c r="WZ65" s="8"/>
      <c r="XA65" s="8"/>
      <c r="XB65" s="8"/>
      <c r="XC65" s="8"/>
      <c r="XD65" s="8"/>
      <c r="XE65" s="8"/>
      <c r="XF65" s="8"/>
      <c r="XG65" s="8"/>
      <c r="XH65" s="8"/>
      <c r="XI65" s="8"/>
      <c r="XJ65" s="8"/>
      <c r="XK65" s="8"/>
      <c r="XL65" s="8"/>
      <c r="XM65" s="8"/>
      <c r="XN65" s="8"/>
      <c r="XO65" s="8"/>
      <c r="XP65" s="8"/>
      <c r="XQ65" s="8"/>
      <c r="XR65" s="8"/>
      <c r="XS65" s="8"/>
      <c r="XT65" s="8"/>
      <c r="XU65" s="8"/>
      <c r="XV65" s="8"/>
      <c r="XW65" s="8"/>
      <c r="XX65" s="8"/>
      <c r="XY65" s="8"/>
      <c r="XZ65" s="8"/>
      <c r="YA65" s="8"/>
      <c r="YB65" s="8"/>
      <c r="YC65" s="8"/>
      <c r="YD65" s="8"/>
      <c r="YE65" s="8"/>
      <c r="YF65" s="8"/>
      <c r="YG65" s="8"/>
      <c r="YH65" s="8"/>
      <c r="YI65" s="8"/>
      <c r="YJ65" s="8"/>
      <c r="YK65" s="8"/>
      <c r="YL65" s="8"/>
      <c r="YM65" s="8"/>
      <c r="YN65" s="8"/>
      <c r="YO65" s="8"/>
      <c r="YP65" s="8"/>
      <c r="YQ65" s="8"/>
      <c r="YR65" s="8"/>
      <c r="YS65" s="8"/>
      <c r="YT65" s="8"/>
      <c r="YU65" s="8"/>
      <c r="YV65" s="8"/>
      <c r="YW65" s="8"/>
      <c r="YX65" s="8"/>
      <c r="YY65" s="8"/>
      <c r="YZ65" s="8"/>
      <c r="ZA65" s="8"/>
      <c r="ZB65" s="8"/>
      <c r="ZC65" s="8"/>
      <c r="ZD65" s="8"/>
      <c r="ZE65" s="8"/>
      <c r="ZF65" s="8"/>
      <c r="ZG65" s="8"/>
      <c r="ZH65" s="8"/>
      <c r="ZI65" s="8"/>
      <c r="ZJ65" s="8"/>
      <c r="ZK65" s="8"/>
      <c r="ZL65" s="8"/>
      <c r="ZM65" s="8"/>
      <c r="ZN65" s="8"/>
      <c r="ZO65" s="8"/>
      <c r="ZP65" s="8"/>
      <c r="ZQ65" s="8"/>
      <c r="ZR65" s="8"/>
      <c r="ZS65" s="8"/>
      <c r="ZT65" s="8"/>
      <c r="ZU65" s="8"/>
      <c r="ZV65" s="8"/>
      <c r="ZW65" s="8"/>
      <c r="ZX65" s="8"/>
      <c r="ZY65" s="8"/>
      <c r="ZZ65" s="8"/>
      <c r="AAA65" s="8"/>
      <c r="AAB65" s="8"/>
      <c r="AAC65" s="8"/>
      <c r="AAD65" s="8"/>
      <c r="AAE65" s="8"/>
      <c r="AAF65" s="8"/>
      <c r="AAG65" s="8"/>
      <c r="AAH65" s="8"/>
      <c r="AAI65" s="8"/>
      <c r="AAJ65" s="8"/>
      <c r="AAK65" s="8"/>
      <c r="AAL65" s="8"/>
      <c r="AAM65" s="8"/>
      <c r="AAN65" s="8"/>
      <c r="AAO65" s="8"/>
      <c r="AAP65" s="8"/>
      <c r="AAQ65" s="8"/>
      <c r="AAR65" s="8"/>
      <c r="AAS65" s="8"/>
      <c r="AAT65" s="8"/>
      <c r="AAU65" s="8"/>
      <c r="AAV65" s="8"/>
      <c r="AAW65" s="8"/>
      <c r="AAX65" s="8"/>
      <c r="AAY65" s="8"/>
      <c r="AAZ65" s="8"/>
      <c r="ABA65" s="8"/>
      <c r="ABB65" s="8"/>
      <c r="ABC65" s="8"/>
      <c r="ABD65" s="8"/>
      <c r="ABE65" s="8"/>
      <c r="ABF65" s="8"/>
      <c r="ABG65" s="8"/>
      <c r="ABH65" s="8"/>
      <c r="ABI65" s="8"/>
      <c r="ABJ65" s="8"/>
      <c r="ABK65" s="8"/>
      <c r="ABL65" s="8"/>
      <c r="ABM65" s="8"/>
      <c r="ABN65" s="8"/>
      <c r="ABO65" s="8"/>
      <c r="ABP65" s="8"/>
      <c r="ABQ65" s="8"/>
      <c r="ABR65" s="8"/>
      <c r="ABS65" s="8"/>
      <c r="ABT65" s="8"/>
      <c r="ABU65" s="8"/>
      <c r="ABV65" s="8"/>
      <c r="ABW65" s="8"/>
      <c r="ABX65" s="8"/>
      <c r="ABY65" s="8"/>
      <c r="ABZ65" s="8"/>
      <c r="ACA65" s="8"/>
      <c r="ACB65" s="8"/>
      <c r="ACC65" s="8"/>
      <c r="ACD65" s="8"/>
      <c r="ACE65" s="8"/>
      <c r="ACF65" s="8"/>
      <c r="ACG65" s="8"/>
      <c r="ACH65" s="8"/>
      <c r="ACI65" s="8"/>
      <c r="ACJ65" s="8"/>
      <c r="ACK65" s="8"/>
      <c r="ACL65" s="8"/>
      <c r="ACM65" s="8"/>
      <c r="ACN65" s="8"/>
      <c r="ACO65" s="8"/>
      <c r="ACP65" s="8"/>
      <c r="ACQ65" s="8"/>
      <c r="ACR65" s="8"/>
      <c r="ACS65" s="8"/>
      <c r="ACT65" s="8"/>
      <c r="ACU65" s="8"/>
      <c r="ACV65" s="8"/>
      <c r="ACW65" s="8"/>
      <c r="ACX65" s="8"/>
      <c r="ACY65" s="8"/>
      <c r="ACZ65" s="8"/>
      <c r="ADA65" s="8"/>
      <c r="ADB65" s="8"/>
      <c r="ADC65" s="8"/>
      <c r="ADD65" s="8"/>
      <c r="ADE65" s="8"/>
      <c r="ADF65" s="8"/>
      <c r="ADG65" s="8"/>
      <c r="ADH65" s="8"/>
      <c r="ADI65" s="8"/>
      <c r="ADJ65" s="8"/>
      <c r="ADK65" s="8"/>
      <c r="ADL65" s="8"/>
      <c r="ADM65" s="8"/>
      <c r="ADN65" s="8"/>
      <c r="ADO65" s="8"/>
      <c r="ADP65" s="8"/>
      <c r="ADQ65" s="8"/>
      <c r="ADR65" s="8"/>
      <c r="ADS65" s="8"/>
      <c r="ADT65" s="8"/>
      <c r="ADU65" s="8"/>
      <c r="ADV65" s="8"/>
      <c r="ADW65" s="8"/>
      <c r="ADX65" s="8"/>
      <c r="ADY65" s="8"/>
      <c r="ADZ65" s="8"/>
      <c r="AEA65" s="8"/>
      <c r="AEB65" s="8"/>
      <c r="AEC65" s="8"/>
      <c r="AED65" s="8"/>
      <c r="AEE65" s="8"/>
      <c r="AEF65" s="8"/>
      <c r="AEG65" s="8"/>
      <c r="AEH65" s="8"/>
      <c r="AEI65" s="8"/>
      <c r="AEJ65" s="8"/>
      <c r="AEK65" s="8"/>
      <c r="AEL65" s="8"/>
      <c r="AEM65" s="8"/>
      <c r="AEN65" s="8"/>
      <c r="AEO65" s="8"/>
      <c r="AEP65" s="8"/>
      <c r="AEQ65" s="8"/>
      <c r="AER65" s="8"/>
      <c r="AES65" s="8"/>
      <c r="AET65" s="8"/>
      <c r="AEU65" s="8"/>
      <c r="AEV65" s="8"/>
      <c r="AEW65" s="8"/>
      <c r="AEX65" s="8"/>
      <c r="AEY65" s="8"/>
      <c r="AEZ65" s="8"/>
      <c r="AFA65" s="8"/>
      <c r="AFB65" s="8"/>
      <c r="AFC65" s="8"/>
      <c r="AFD65" s="8"/>
      <c r="AFE65" s="8"/>
      <c r="AFF65" s="8"/>
      <c r="AFG65" s="8"/>
      <c r="AFH65" s="8"/>
      <c r="AFI65" s="8"/>
      <c r="AFJ65" s="8"/>
      <c r="AFK65" s="8"/>
      <c r="AFL65" s="8"/>
      <c r="AFM65" s="8"/>
      <c r="AFN65" s="8"/>
      <c r="AFO65" s="8"/>
      <c r="AFP65" s="8"/>
      <c r="AFQ65" s="8"/>
      <c r="AFR65" s="8"/>
      <c r="AFS65" s="8"/>
      <c r="AFT65" s="8"/>
      <c r="AFU65" s="8"/>
      <c r="AFV65" s="8"/>
      <c r="AFW65" s="8"/>
      <c r="AFX65" s="8"/>
      <c r="AFY65" s="8"/>
      <c r="AFZ65" s="8"/>
      <c r="AGA65" s="8"/>
      <c r="AGB65" s="8"/>
      <c r="AGC65" s="8"/>
      <c r="AGD65" s="8"/>
      <c r="AGE65" s="8"/>
      <c r="AGF65" s="8"/>
      <c r="AGG65" s="8"/>
      <c r="AGH65" s="8"/>
      <c r="AGI65" s="8"/>
      <c r="AGJ65" s="8"/>
      <c r="AGK65" s="8"/>
      <c r="AGL65" s="8"/>
      <c r="AGM65" s="8"/>
      <c r="AGN65" s="8"/>
      <c r="AGO65" s="8"/>
      <c r="AGP65" s="8"/>
      <c r="AGQ65" s="8"/>
      <c r="AGR65" s="8"/>
      <c r="AGS65" s="8"/>
      <c r="AGT65" s="8"/>
      <c r="AGU65" s="8"/>
      <c r="AGV65" s="8"/>
      <c r="AGW65" s="8"/>
      <c r="AGX65" s="8"/>
      <c r="AGY65" s="8"/>
      <c r="AGZ65" s="8"/>
      <c r="AHA65" s="8"/>
      <c r="AHB65" s="8"/>
      <c r="AHC65" s="8"/>
      <c r="AHD65" s="8"/>
      <c r="AHE65" s="8"/>
      <c r="AHF65" s="8"/>
      <c r="AHG65" s="8"/>
      <c r="AHH65" s="8"/>
      <c r="AHI65" s="8"/>
      <c r="AHJ65" s="8"/>
      <c r="AHK65" s="8"/>
      <c r="AHL65" s="8"/>
      <c r="AHM65" s="8"/>
      <c r="AHN65" s="8"/>
      <c r="AHO65" s="8"/>
      <c r="AHP65" s="8"/>
      <c r="AHQ65" s="8"/>
      <c r="AHR65" s="8"/>
      <c r="AHS65" s="8"/>
      <c r="AHT65" s="8"/>
      <c r="AHU65" s="8"/>
      <c r="AHV65" s="8"/>
      <c r="AHW65" s="8"/>
      <c r="AHX65" s="8"/>
      <c r="AHY65" s="8"/>
      <c r="AHZ65" s="8"/>
      <c r="AIA65" s="8"/>
      <c r="AIB65" s="8"/>
      <c r="AIC65" s="8"/>
      <c r="AID65" s="8"/>
      <c r="AIE65" s="8"/>
      <c r="AIF65" s="8"/>
      <c r="AIG65" s="8"/>
      <c r="AIH65" s="8"/>
      <c r="AII65" s="8"/>
      <c r="AIJ65" s="8"/>
      <c r="AIK65" s="8"/>
      <c r="AIL65" s="8"/>
      <c r="AIM65" s="8"/>
      <c r="AIN65" s="8"/>
      <c r="AIO65" s="8"/>
      <c r="AIP65" s="8"/>
      <c r="AIQ65" s="8"/>
      <c r="AIR65" s="8"/>
      <c r="AIS65" s="8"/>
      <c r="AIT65" s="8"/>
      <c r="AIU65" s="8"/>
      <c r="AIV65" s="8"/>
      <c r="AIW65" s="8"/>
      <c r="AIX65" s="8"/>
      <c r="AIY65" s="8"/>
      <c r="AIZ65" s="8"/>
      <c r="AJA65" s="8"/>
      <c r="AJB65" s="8"/>
      <c r="AJC65" s="8"/>
      <c r="AJD65" s="8"/>
      <c r="AJE65" s="8"/>
      <c r="AJF65" s="8"/>
      <c r="AJG65" s="8"/>
      <c r="AJH65" s="8"/>
      <c r="AJI65" s="8"/>
      <c r="AJJ65" s="8"/>
      <c r="AJK65" s="8"/>
      <c r="AJL65" s="8"/>
      <c r="AJM65" s="8"/>
      <c r="AJN65" s="8"/>
      <c r="AJO65" s="8"/>
      <c r="AJP65" s="8"/>
      <c r="AJQ65" s="8"/>
      <c r="AJR65" s="8"/>
      <c r="AJS65" s="8"/>
      <c r="AJT65" s="8"/>
      <c r="AJU65" s="8"/>
      <c r="AJV65" s="8"/>
      <c r="AJW65" s="8"/>
      <c r="AJX65" s="8"/>
      <c r="AJY65" s="8"/>
      <c r="AJZ65" s="8"/>
      <c r="AKA65" s="8"/>
      <c r="AKB65" s="8"/>
      <c r="AKC65" s="8"/>
      <c r="AKD65" s="8"/>
      <c r="AKE65" s="8"/>
      <c r="AKF65" s="8"/>
      <c r="AKG65" s="8"/>
      <c r="AKH65" s="8"/>
      <c r="AKI65" s="8"/>
      <c r="AKJ65" s="8"/>
      <c r="AKK65" s="8"/>
      <c r="AKL65" s="8"/>
      <c r="AKM65" s="8"/>
      <c r="AKN65" s="8"/>
      <c r="AKO65" s="8"/>
      <c r="AKP65" s="8"/>
      <c r="AKQ65" s="8"/>
      <c r="AKR65" s="8"/>
      <c r="AKS65" s="8"/>
      <c r="AKT65" s="8"/>
      <c r="AKU65" s="8"/>
      <c r="AKV65" s="8"/>
      <c r="AKW65" s="8"/>
      <c r="AKX65" s="8"/>
      <c r="AKY65" s="8"/>
      <c r="AKZ65" s="8"/>
      <c r="ALA65" s="8"/>
      <c r="ALB65" s="8"/>
      <c r="ALC65" s="8"/>
      <c r="ALD65" s="8"/>
      <c r="ALE65" s="8"/>
      <c r="ALF65" s="8"/>
      <c r="ALG65" s="8"/>
      <c r="ALH65" s="8"/>
      <c r="ALI65" s="8"/>
      <c r="ALJ65" s="8"/>
      <c r="ALK65" s="8"/>
      <c r="ALL65" s="8"/>
      <c r="ALM65" s="8"/>
      <c r="ALN65" s="8"/>
      <c r="ALO65" s="8"/>
      <c r="ALP65" s="8"/>
      <c r="ALQ65" s="8"/>
      <c r="ALR65" s="8"/>
      <c r="ALS65" s="8"/>
      <c r="ALT65" s="8"/>
      <c r="ALU65" s="8"/>
      <c r="ALV65" s="8"/>
      <c r="ALW65" s="8"/>
      <c r="ALX65" s="8"/>
      <c r="ALY65" s="8"/>
      <c r="ALZ65" s="8"/>
      <c r="AMA65" s="8"/>
      <c r="AMB65" s="8"/>
      <c r="AMC65" s="8"/>
      <c r="AMD65" s="8"/>
      <c r="AME65" s="8"/>
      <c r="AMF65" s="8"/>
      <c r="AMG65" s="8"/>
      <c r="AMH65" s="8"/>
      <c r="AMI65" s="8"/>
      <c r="AMJ65" s="8"/>
      <c r="AMK65" s="8"/>
      <c r="AML65" s="8"/>
      <c r="AMM65" s="8"/>
      <c r="AMN65" s="8"/>
      <c r="AMO65" s="8"/>
      <c r="AMP65" s="8"/>
      <c r="AMQ65" s="8"/>
      <c r="AMR65" s="8"/>
      <c r="AMS65" s="8"/>
      <c r="AMT65" s="8"/>
      <c r="AMU65" s="8"/>
      <c r="AMV65" s="8"/>
      <c r="AMW65" s="8"/>
      <c r="AMX65" s="8"/>
      <c r="AMY65" s="8"/>
      <c r="AMZ65" s="8"/>
      <c r="ANA65" s="8"/>
      <c r="ANB65" s="8"/>
      <c r="ANC65" s="8"/>
      <c r="AND65" s="8"/>
      <c r="ANE65" s="8"/>
      <c r="ANF65" s="8"/>
      <c r="ANG65" s="8"/>
      <c r="ANH65" s="8"/>
      <c r="ANI65" s="8"/>
      <c r="ANJ65" s="8"/>
      <c r="ANK65" s="8"/>
      <c r="ANL65" s="8"/>
      <c r="ANM65" s="8"/>
      <c r="ANN65" s="8"/>
      <c r="ANO65" s="8"/>
      <c r="ANP65" s="8"/>
      <c r="ANQ65" s="8"/>
      <c r="ANR65" s="8"/>
      <c r="ANS65" s="8"/>
      <c r="ANT65" s="8"/>
      <c r="ANU65" s="8"/>
      <c r="ANV65" s="8"/>
      <c r="ANW65" s="8"/>
      <c r="ANX65" s="8"/>
      <c r="ANY65" s="8"/>
      <c r="ANZ65" s="8"/>
      <c r="AOA65" s="8"/>
      <c r="AOB65" s="8"/>
      <c r="AOC65" s="8"/>
      <c r="AOD65" s="8"/>
      <c r="AOE65" s="8"/>
      <c r="AOF65" s="8"/>
      <c r="AOG65" s="8"/>
      <c r="AOH65" s="8"/>
      <c r="AOI65" s="8"/>
      <c r="AOJ65" s="8"/>
      <c r="AOK65" s="8"/>
      <c r="AOL65" s="8"/>
      <c r="AOM65" s="8"/>
      <c r="AON65" s="8"/>
      <c r="AOO65" s="8"/>
      <c r="AOP65" s="8"/>
      <c r="AOQ65" s="8"/>
      <c r="AOR65" s="8"/>
      <c r="AOS65" s="8"/>
      <c r="AOT65" s="8"/>
      <c r="AOU65" s="8"/>
      <c r="AOV65" s="8"/>
      <c r="AOW65" s="8"/>
      <c r="AOX65" s="8"/>
      <c r="AOY65" s="8"/>
      <c r="AOZ65" s="8"/>
      <c r="APA65" s="8"/>
      <c r="APB65" s="8"/>
      <c r="APC65" s="8"/>
      <c r="APD65" s="8"/>
      <c r="APE65" s="8"/>
      <c r="APF65" s="8"/>
      <c r="APG65" s="8"/>
      <c r="APH65" s="8"/>
      <c r="API65" s="8"/>
      <c r="APJ65" s="8"/>
      <c r="APK65" s="8"/>
      <c r="APL65" s="8"/>
      <c r="APM65" s="8"/>
      <c r="APN65" s="8"/>
      <c r="APO65" s="8"/>
      <c r="APP65" s="8"/>
      <c r="APQ65" s="8"/>
      <c r="APR65" s="8"/>
      <c r="APS65" s="8"/>
      <c r="APT65" s="8"/>
      <c r="APU65" s="8"/>
      <c r="APV65" s="8"/>
      <c r="APW65" s="8"/>
      <c r="APX65" s="8"/>
      <c r="APY65" s="8"/>
      <c r="APZ65" s="8"/>
      <c r="AQA65" s="8"/>
      <c r="AQB65" s="8"/>
      <c r="AQC65" s="8"/>
      <c r="AQD65" s="8"/>
      <c r="AQE65" s="8"/>
      <c r="AQF65" s="8"/>
      <c r="AQG65" s="8"/>
      <c r="AQH65" s="8"/>
      <c r="AQI65" s="8"/>
      <c r="AQJ65" s="8"/>
      <c r="AQK65" s="8"/>
      <c r="AQL65" s="8"/>
      <c r="AQM65" s="8"/>
      <c r="AQN65" s="8"/>
      <c r="AQO65" s="8"/>
      <c r="AQP65" s="8"/>
      <c r="AQQ65" s="8"/>
      <c r="AQR65" s="8"/>
      <c r="AQS65" s="8"/>
      <c r="AQT65" s="8"/>
      <c r="AQU65" s="8"/>
      <c r="AQV65" s="8"/>
      <c r="AQW65" s="8"/>
      <c r="AQX65" s="8"/>
      <c r="AQY65" s="8"/>
      <c r="AQZ65" s="8"/>
      <c r="ARA65" s="8"/>
      <c r="ARB65" s="8"/>
      <c r="ARC65" s="8"/>
      <c r="ARD65" s="8"/>
      <c r="ARE65" s="8"/>
      <c r="ARF65" s="8"/>
      <c r="ARG65" s="8"/>
      <c r="ARH65" s="8"/>
      <c r="ARI65" s="8"/>
      <c r="ARJ65" s="8"/>
      <c r="ARK65" s="8"/>
      <c r="ARL65" s="8"/>
      <c r="ARM65" s="8"/>
      <c r="ARN65" s="8"/>
      <c r="ARO65" s="8"/>
      <c r="ARP65" s="8"/>
      <c r="ARQ65" s="8"/>
      <c r="ARR65" s="8"/>
      <c r="ARS65" s="8"/>
      <c r="ART65" s="8"/>
      <c r="ARU65" s="8"/>
      <c r="ARV65" s="8"/>
      <c r="ARW65" s="8"/>
      <c r="ARX65" s="8"/>
      <c r="ARY65" s="8"/>
      <c r="ARZ65" s="8"/>
      <c r="ASA65" s="8"/>
      <c r="ASB65" s="8"/>
      <c r="ASC65" s="8"/>
      <c r="ASD65" s="8"/>
      <c r="ASE65" s="8"/>
      <c r="ASF65" s="8"/>
      <c r="ASG65" s="8"/>
      <c r="ASH65" s="8"/>
      <c r="ASI65" s="8"/>
      <c r="ASJ65" s="8"/>
      <c r="ASK65" s="8"/>
      <c r="ASL65" s="8"/>
      <c r="ASM65" s="8"/>
      <c r="ASN65" s="8"/>
      <c r="ASO65" s="8"/>
      <c r="ASP65" s="8"/>
      <c r="ASQ65" s="8"/>
      <c r="ASR65" s="8"/>
      <c r="ASS65" s="8"/>
      <c r="AST65" s="8"/>
      <c r="ASU65" s="8"/>
      <c r="ASV65" s="8"/>
      <c r="ASW65" s="8"/>
      <c r="ASX65" s="8"/>
      <c r="ASY65" s="8"/>
      <c r="ASZ65" s="8"/>
      <c r="ATA65" s="8"/>
      <c r="ATB65" s="8"/>
      <c r="ATC65" s="8"/>
      <c r="ATD65" s="8"/>
      <c r="ATE65" s="8"/>
      <c r="ATF65" s="8"/>
      <c r="ATG65" s="8"/>
      <c r="ATH65" s="8"/>
      <c r="ATI65" s="8"/>
      <c r="ATJ65" s="8"/>
      <c r="ATK65" s="8"/>
      <c r="ATL65" s="8"/>
      <c r="ATM65" s="8"/>
      <c r="ATN65" s="8"/>
      <c r="ATO65" s="8"/>
      <c r="ATP65" s="8"/>
      <c r="ATQ65" s="8"/>
      <c r="ATR65" s="8"/>
      <c r="ATS65" s="8"/>
      <c r="ATT65" s="8"/>
      <c r="ATU65" s="8"/>
      <c r="ATV65" s="8"/>
      <c r="ATW65" s="8"/>
      <c r="ATX65" s="8"/>
      <c r="ATY65" s="8"/>
      <c r="ATZ65" s="8"/>
      <c r="AUA65" s="8"/>
      <c r="AUB65" s="8"/>
      <c r="AUC65" s="8"/>
      <c r="AUD65" s="8"/>
      <c r="AUE65" s="8"/>
      <c r="AUF65" s="8"/>
      <c r="AUG65" s="8"/>
      <c r="AUH65" s="8"/>
      <c r="AUI65" s="8"/>
      <c r="AUJ65" s="8"/>
      <c r="AUK65" s="8"/>
      <c r="AUL65" s="8"/>
      <c r="AUM65" s="8"/>
      <c r="AUN65" s="8"/>
      <c r="AUO65" s="8"/>
      <c r="AUP65" s="8"/>
      <c r="AUQ65" s="8"/>
      <c r="AUR65" s="8"/>
      <c r="AUS65" s="8"/>
      <c r="AUT65" s="8"/>
      <c r="AUU65" s="8"/>
      <c r="AUV65" s="8"/>
      <c r="AUW65" s="8"/>
      <c r="AUX65" s="8"/>
      <c r="AUY65" s="8"/>
      <c r="AUZ65" s="8"/>
      <c r="AVA65" s="8"/>
      <c r="AVB65" s="8"/>
      <c r="AVC65" s="8"/>
      <c r="AVD65" s="8"/>
      <c r="AVE65" s="8"/>
      <c r="AVF65" s="8"/>
      <c r="AVG65" s="8"/>
      <c r="AVH65" s="8"/>
      <c r="AVI65" s="8"/>
      <c r="AVJ65" s="8"/>
      <c r="AVK65" s="8"/>
      <c r="AVL65" s="8"/>
      <c r="AVM65" s="8"/>
      <c r="AVN65" s="8"/>
      <c r="AVO65" s="8"/>
      <c r="AVP65" s="8"/>
      <c r="AVQ65" s="8"/>
      <c r="AVR65" s="8"/>
      <c r="AVS65" s="8"/>
      <c r="AVT65" s="8"/>
      <c r="AVU65" s="8"/>
      <c r="AVV65" s="8"/>
      <c r="AVW65" s="8"/>
      <c r="AVX65" s="8"/>
      <c r="AVY65" s="8"/>
      <c r="AVZ65" s="8"/>
      <c r="AWA65" s="8"/>
      <c r="AWB65" s="8"/>
      <c r="AWC65" s="8"/>
      <c r="AWD65" s="8"/>
      <c r="AWE65" s="8"/>
      <c r="AWF65" s="8"/>
      <c r="AWG65" s="8"/>
      <c r="AWH65" s="8"/>
      <c r="AWI65" s="8"/>
      <c r="AWJ65" s="8"/>
      <c r="AWK65" s="8"/>
      <c r="AWL65" s="8"/>
      <c r="AWM65" s="8"/>
      <c r="AWN65" s="8"/>
      <c r="AWO65" s="8"/>
      <c r="AWP65" s="8"/>
      <c r="AWQ65" s="8"/>
      <c r="AWR65" s="8"/>
      <c r="AWS65" s="8"/>
      <c r="AWT65" s="8"/>
      <c r="AWU65" s="8"/>
      <c r="AWV65" s="8"/>
      <c r="AWW65" s="8"/>
      <c r="AWX65" s="8"/>
      <c r="AWY65" s="8"/>
      <c r="AWZ65" s="8"/>
      <c r="AXA65" s="8"/>
      <c r="AXB65" s="8"/>
      <c r="AXC65" s="8"/>
      <c r="AXD65" s="8"/>
      <c r="AXE65" s="8"/>
      <c r="AXF65" s="8"/>
      <c r="AXG65" s="8"/>
      <c r="AXH65" s="8"/>
      <c r="AXI65" s="8"/>
      <c r="AXJ65" s="8"/>
      <c r="AXK65" s="8"/>
      <c r="AXL65" s="8"/>
      <c r="AXM65" s="8"/>
      <c r="AXN65" s="8"/>
      <c r="AXO65" s="8"/>
      <c r="AXP65" s="8"/>
      <c r="AXQ65" s="8"/>
      <c r="AXR65" s="8"/>
      <c r="AXS65" s="8"/>
      <c r="AXT65" s="8"/>
      <c r="AXU65" s="8"/>
      <c r="AXV65" s="8"/>
      <c r="AXW65" s="8"/>
      <c r="AXX65" s="8"/>
      <c r="AXY65" s="8"/>
      <c r="AXZ65" s="8"/>
      <c r="AYA65" s="8"/>
      <c r="AYB65" s="8"/>
      <c r="AYC65" s="8"/>
      <c r="AYD65" s="8"/>
      <c r="AYE65" s="8"/>
      <c r="AYF65" s="8"/>
      <c r="AYG65" s="8"/>
      <c r="AYH65" s="8"/>
      <c r="AYI65" s="8"/>
      <c r="AYJ65" s="8"/>
      <c r="AYK65" s="8"/>
      <c r="AYL65" s="8"/>
      <c r="AYM65" s="8"/>
      <c r="AYN65" s="8"/>
      <c r="AYO65" s="8"/>
      <c r="AYP65" s="8"/>
      <c r="AYQ65" s="8"/>
      <c r="AYR65" s="8"/>
      <c r="AYS65" s="8"/>
      <c r="AYT65" s="8"/>
      <c r="AYU65" s="8"/>
      <c r="AYV65" s="8"/>
      <c r="AYW65" s="8"/>
      <c r="AYX65" s="8"/>
      <c r="AYY65" s="8"/>
      <c r="AYZ65" s="8"/>
      <c r="AZA65" s="8"/>
      <c r="AZB65" s="8"/>
      <c r="AZC65" s="8"/>
      <c r="AZD65" s="8"/>
      <c r="AZE65" s="8"/>
      <c r="AZF65" s="8"/>
      <c r="AZG65" s="8"/>
      <c r="AZH65" s="8"/>
      <c r="AZI65" s="8"/>
      <c r="AZJ65" s="8"/>
      <c r="AZK65" s="8"/>
      <c r="AZL65" s="8"/>
      <c r="AZM65" s="8"/>
      <c r="AZN65" s="8"/>
      <c r="AZO65" s="8"/>
      <c r="AZP65" s="8"/>
      <c r="AZQ65" s="8"/>
      <c r="AZR65" s="8"/>
      <c r="AZS65" s="8"/>
      <c r="AZT65" s="8"/>
      <c r="AZU65" s="8"/>
      <c r="AZV65" s="8"/>
      <c r="AZW65" s="8"/>
      <c r="AZX65" s="8"/>
      <c r="AZY65" s="8"/>
      <c r="AZZ65" s="8"/>
      <c r="BAA65" s="8"/>
      <c r="BAB65" s="8"/>
      <c r="BAC65" s="8"/>
      <c r="BAD65" s="8"/>
      <c r="BAE65" s="8"/>
      <c r="BAF65" s="8"/>
      <c r="BAG65" s="8"/>
      <c r="BAH65" s="8"/>
      <c r="BAI65" s="8"/>
      <c r="BAJ65" s="8"/>
      <c r="BAK65" s="8"/>
      <c r="BAL65" s="8"/>
      <c r="BAM65" s="8"/>
      <c r="BAN65" s="8"/>
      <c r="BAO65" s="8"/>
      <c r="BAP65" s="8"/>
      <c r="BAQ65" s="8"/>
      <c r="BAR65" s="8"/>
      <c r="BAS65" s="8"/>
      <c r="BAT65" s="8"/>
      <c r="BAU65" s="8"/>
      <c r="BAV65" s="8"/>
      <c r="BAW65" s="8"/>
      <c r="BAX65" s="8"/>
      <c r="BAY65" s="8"/>
      <c r="BAZ65" s="8"/>
      <c r="BBA65" s="8"/>
      <c r="BBB65" s="8"/>
      <c r="BBC65" s="8"/>
      <c r="BBD65" s="8"/>
      <c r="BBE65" s="8"/>
      <c r="BBF65" s="8"/>
      <c r="BBG65" s="8"/>
      <c r="BBH65" s="8"/>
      <c r="BBI65" s="8"/>
      <c r="BBJ65" s="8"/>
      <c r="BBK65" s="8"/>
      <c r="BBL65" s="8"/>
      <c r="BBM65" s="8"/>
      <c r="BBN65" s="8"/>
      <c r="BBO65" s="8"/>
      <c r="BBP65" s="8"/>
      <c r="BBQ65" s="8"/>
      <c r="BBR65" s="8"/>
      <c r="BBS65" s="8"/>
      <c r="BBT65" s="8"/>
      <c r="BBU65" s="8"/>
      <c r="BBV65" s="8"/>
      <c r="BBW65" s="8"/>
      <c r="BBX65" s="8"/>
      <c r="BBY65" s="8"/>
      <c r="BBZ65" s="8"/>
      <c r="BCA65" s="8"/>
      <c r="BCB65" s="8"/>
      <c r="BCC65" s="8"/>
      <c r="BCD65" s="8"/>
      <c r="BCE65" s="8"/>
      <c r="BCF65" s="8"/>
      <c r="BCG65" s="8"/>
      <c r="BCH65" s="8"/>
      <c r="BCI65" s="8"/>
      <c r="BCJ65" s="8"/>
      <c r="BCK65" s="8"/>
      <c r="BCL65" s="8"/>
      <c r="BCM65" s="8"/>
      <c r="BCN65" s="8"/>
      <c r="BCO65" s="8"/>
      <c r="BCP65" s="8"/>
      <c r="BCQ65" s="8"/>
      <c r="BCR65" s="8"/>
      <c r="BCS65" s="8"/>
      <c r="BCT65" s="8"/>
      <c r="BCU65" s="8"/>
      <c r="BCV65" s="8"/>
      <c r="BCW65" s="8"/>
      <c r="BCX65" s="8"/>
      <c r="BCY65" s="8"/>
      <c r="BCZ65" s="8"/>
      <c r="BDA65" s="8"/>
      <c r="BDB65" s="8"/>
      <c r="BDC65" s="8"/>
      <c r="BDD65" s="8"/>
      <c r="BDE65" s="8"/>
      <c r="BDF65" s="8"/>
      <c r="BDG65" s="8"/>
      <c r="BDH65" s="8"/>
      <c r="BDI65" s="8"/>
      <c r="BDJ65" s="8"/>
      <c r="BDK65" s="8"/>
      <c r="BDL65" s="8"/>
      <c r="BDM65" s="8"/>
      <c r="BDN65" s="8"/>
      <c r="BDO65" s="8"/>
      <c r="BDP65" s="8"/>
      <c r="BDQ65" s="8"/>
      <c r="BDR65" s="8"/>
      <c r="BDS65" s="8"/>
      <c r="BDT65" s="8"/>
      <c r="BDU65" s="8"/>
      <c r="BDV65" s="8"/>
      <c r="BDW65" s="8"/>
      <c r="BDX65" s="8"/>
      <c r="BDY65" s="8"/>
      <c r="BDZ65" s="8"/>
      <c r="BEA65" s="8"/>
      <c r="BEB65" s="8"/>
      <c r="BEC65" s="8"/>
      <c r="BED65" s="8"/>
      <c r="BEE65" s="8"/>
      <c r="BEF65" s="8"/>
      <c r="BEG65" s="8"/>
      <c r="BEH65" s="8"/>
      <c r="BEI65" s="8"/>
      <c r="BEJ65" s="8"/>
      <c r="BEK65" s="8"/>
      <c r="BEL65" s="8"/>
      <c r="BEM65" s="8"/>
      <c r="BEN65" s="8"/>
      <c r="BEO65" s="8"/>
      <c r="BEP65" s="8"/>
      <c r="BEQ65" s="8"/>
      <c r="BER65" s="8"/>
      <c r="BES65" s="8"/>
      <c r="BET65" s="8"/>
      <c r="BEU65" s="8"/>
      <c r="BEV65" s="8"/>
      <c r="BEW65" s="8"/>
      <c r="BEX65" s="8"/>
      <c r="BEY65" s="8"/>
      <c r="BEZ65" s="8"/>
      <c r="BFA65" s="8"/>
      <c r="BFB65" s="8"/>
      <c r="BFC65" s="8"/>
      <c r="BFD65" s="8"/>
      <c r="BFE65" s="8"/>
      <c r="BFF65" s="8"/>
      <c r="BFG65" s="8"/>
      <c r="BFH65" s="8"/>
      <c r="BFI65" s="8"/>
      <c r="BFJ65" s="8"/>
      <c r="BFK65" s="8"/>
      <c r="BFL65" s="8"/>
      <c r="BFM65" s="8"/>
      <c r="BFN65" s="8"/>
      <c r="BFO65" s="8"/>
      <c r="BFP65" s="8"/>
      <c r="BFQ65" s="8"/>
      <c r="BFR65" s="8"/>
      <c r="BFS65" s="8"/>
      <c r="BFT65" s="8"/>
      <c r="BFU65" s="8"/>
      <c r="BFV65" s="8"/>
      <c r="BFW65" s="8"/>
      <c r="BFX65" s="8"/>
      <c r="BFY65" s="8"/>
      <c r="BFZ65" s="8"/>
      <c r="BGA65" s="8"/>
      <c r="BGB65" s="8"/>
      <c r="BGC65" s="8"/>
      <c r="BGD65" s="8"/>
      <c r="BGE65" s="8"/>
      <c r="BGF65" s="8"/>
      <c r="BGG65" s="8"/>
      <c r="BGH65" s="8"/>
      <c r="BGI65" s="8"/>
      <c r="BGJ65" s="8"/>
      <c r="BGK65" s="8"/>
      <c r="BGL65" s="8"/>
      <c r="BGM65" s="8"/>
      <c r="BGN65" s="8"/>
      <c r="BGO65" s="8"/>
      <c r="BGP65" s="8"/>
      <c r="BGQ65" s="8"/>
      <c r="BGR65" s="8"/>
      <c r="BGS65" s="8"/>
      <c r="BGT65" s="8"/>
      <c r="BGU65" s="8"/>
      <c r="BGV65" s="8"/>
      <c r="BGW65" s="8"/>
      <c r="BGX65" s="8"/>
      <c r="BGY65" s="8"/>
      <c r="BGZ65" s="8"/>
      <c r="BHA65" s="8"/>
      <c r="BHB65" s="8"/>
      <c r="BHC65" s="8"/>
      <c r="BHD65" s="8"/>
      <c r="BHE65" s="8"/>
      <c r="BHF65" s="8"/>
      <c r="BHG65" s="8"/>
      <c r="BHH65" s="8"/>
      <c r="BHI65" s="8"/>
      <c r="BHJ65" s="8"/>
      <c r="BHK65" s="8"/>
      <c r="BHL65" s="8"/>
      <c r="BHM65" s="8"/>
      <c r="BHN65" s="8"/>
      <c r="BHO65" s="8"/>
      <c r="BHP65" s="8"/>
      <c r="BHQ65" s="8"/>
      <c r="BHR65" s="8"/>
      <c r="BHS65" s="8"/>
      <c r="BHT65" s="8"/>
      <c r="BHU65" s="8"/>
      <c r="BHV65" s="8"/>
      <c r="BHW65" s="8"/>
      <c r="BHX65" s="8"/>
      <c r="BHY65" s="8"/>
      <c r="BHZ65" s="8"/>
      <c r="BIA65" s="8"/>
      <c r="BIB65" s="8"/>
      <c r="BIC65" s="8"/>
      <c r="BID65" s="8"/>
      <c r="BIE65" s="8"/>
      <c r="BIF65" s="8"/>
      <c r="BIG65" s="8"/>
      <c r="BIH65" s="8"/>
      <c r="BII65" s="8"/>
      <c r="BIJ65" s="8"/>
      <c r="BIK65" s="8"/>
      <c r="BIL65" s="8"/>
      <c r="BIM65" s="8"/>
      <c r="BIN65" s="8"/>
      <c r="BIO65" s="8"/>
      <c r="BIP65" s="8"/>
      <c r="BIQ65" s="8"/>
      <c r="BIR65" s="8"/>
      <c r="BIS65" s="8"/>
      <c r="BIT65" s="8"/>
      <c r="BIU65" s="8"/>
      <c r="BIV65" s="8"/>
      <c r="BIW65" s="8"/>
      <c r="BIX65" s="8"/>
      <c r="BIY65" s="8"/>
      <c r="BIZ65" s="8"/>
      <c r="BJA65" s="8"/>
      <c r="BJB65" s="8"/>
      <c r="BJC65" s="8"/>
      <c r="BJD65" s="8"/>
      <c r="BJE65" s="8"/>
      <c r="BJF65" s="8"/>
      <c r="BJG65" s="8"/>
      <c r="BJH65" s="8"/>
      <c r="BJI65" s="8"/>
      <c r="BJJ65" s="8"/>
      <c r="BJK65" s="8"/>
      <c r="BJL65" s="8"/>
      <c r="BJM65" s="8"/>
      <c r="BJN65" s="8"/>
      <c r="BJO65" s="8"/>
      <c r="BJP65" s="8"/>
      <c r="BJQ65" s="8"/>
      <c r="BJR65" s="8"/>
      <c r="BJS65" s="8"/>
      <c r="BJT65" s="8"/>
      <c r="BJU65" s="8"/>
      <c r="BJV65" s="8"/>
      <c r="BJW65" s="8"/>
      <c r="BJX65" s="8"/>
      <c r="BJY65" s="8"/>
      <c r="BJZ65" s="8"/>
      <c r="BKA65" s="8"/>
      <c r="BKB65" s="8"/>
      <c r="BKC65" s="8"/>
      <c r="BKD65" s="8"/>
      <c r="BKE65" s="8"/>
      <c r="BKF65" s="8"/>
      <c r="BKG65" s="8"/>
      <c r="BKH65" s="8"/>
      <c r="BKI65" s="8"/>
      <c r="BKJ65" s="8"/>
      <c r="BKK65" s="8"/>
      <c r="BKL65" s="8"/>
      <c r="BKM65" s="8"/>
      <c r="BKN65" s="8"/>
      <c r="BKO65" s="8"/>
      <c r="BKP65" s="8"/>
      <c r="BKQ65" s="8"/>
      <c r="BKR65" s="8"/>
      <c r="BKS65" s="8"/>
      <c r="BKT65" s="8"/>
      <c r="BKU65" s="8"/>
      <c r="BKV65" s="8"/>
      <c r="BKW65" s="8"/>
      <c r="BKX65" s="8"/>
      <c r="BKY65" s="8"/>
      <c r="BKZ65" s="8"/>
      <c r="BLA65" s="8"/>
      <c r="BLB65" s="8"/>
      <c r="BLC65" s="8"/>
      <c r="BLD65" s="8"/>
      <c r="BLE65" s="8"/>
      <c r="BLF65" s="8"/>
      <c r="BLG65" s="8"/>
      <c r="BLH65" s="8"/>
      <c r="BLI65" s="8"/>
      <c r="BLJ65" s="8"/>
      <c r="BLK65" s="8"/>
      <c r="BLL65" s="8"/>
      <c r="BLM65" s="8"/>
      <c r="BLN65" s="8"/>
      <c r="BLO65" s="8"/>
      <c r="BLP65" s="8"/>
      <c r="BLQ65" s="8"/>
      <c r="BLR65" s="8"/>
      <c r="BLS65" s="8"/>
      <c r="BLT65" s="8"/>
      <c r="BLU65" s="8"/>
      <c r="BLV65" s="8"/>
      <c r="BLW65" s="8"/>
      <c r="BLX65" s="8"/>
      <c r="BLY65" s="8"/>
      <c r="BLZ65" s="8"/>
      <c r="BMA65" s="8"/>
      <c r="BMB65" s="8"/>
      <c r="BMC65" s="8"/>
      <c r="BMD65" s="8"/>
      <c r="BME65" s="8"/>
      <c r="BMF65" s="8"/>
      <c r="BMG65" s="8"/>
      <c r="BMH65" s="8"/>
      <c r="BMI65" s="8"/>
      <c r="BMJ65" s="8"/>
      <c r="BMK65" s="8"/>
      <c r="BML65" s="8"/>
      <c r="BMM65" s="8"/>
      <c r="BMN65" s="8"/>
      <c r="BMO65" s="8"/>
      <c r="BMP65" s="8"/>
      <c r="BMQ65" s="8"/>
      <c r="BMR65" s="8"/>
      <c r="BMS65" s="8"/>
      <c r="BMT65" s="8"/>
      <c r="BMU65" s="8"/>
      <c r="BMV65" s="8"/>
      <c r="BMW65" s="8"/>
      <c r="BMX65" s="8"/>
      <c r="BMY65" s="8"/>
      <c r="BMZ65" s="8"/>
      <c r="BNA65" s="8"/>
      <c r="BNB65" s="8"/>
      <c r="BNC65" s="8"/>
      <c r="BND65" s="8"/>
      <c r="BNE65" s="8"/>
      <c r="BNF65" s="8"/>
      <c r="BNG65" s="8"/>
      <c r="BNH65" s="8"/>
      <c r="BNI65" s="8"/>
      <c r="BNJ65" s="8"/>
      <c r="BNK65" s="8"/>
      <c r="BNL65" s="8"/>
      <c r="BNM65" s="8"/>
      <c r="BNN65" s="8"/>
      <c r="BNO65" s="8"/>
      <c r="BNP65" s="8"/>
      <c r="BNQ65" s="8"/>
      <c r="BNR65" s="8"/>
      <c r="BNS65" s="8"/>
      <c r="BNT65" s="8"/>
      <c r="BNU65" s="8"/>
      <c r="BNV65" s="8"/>
      <c r="BNW65" s="8"/>
      <c r="BNX65" s="8"/>
      <c r="BNY65" s="8"/>
      <c r="BNZ65" s="8"/>
      <c r="BOA65" s="8"/>
      <c r="BOB65" s="8"/>
      <c r="BOC65" s="8"/>
      <c r="BOD65" s="8"/>
      <c r="BOE65" s="8"/>
      <c r="BOF65" s="8"/>
      <c r="BOG65" s="8"/>
      <c r="BOH65" s="8"/>
      <c r="BOI65" s="8"/>
      <c r="BOJ65" s="8"/>
      <c r="BOK65" s="8"/>
      <c r="BOL65" s="8"/>
      <c r="BOM65" s="8"/>
      <c r="BON65" s="8"/>
      <c r="BOO65" s="8"/>
      <c r="BOP65" s="8"/>
      <c r="BOQ65" s="8"/>
      <c r="BOR65" s="8"/>
      <c r="BOS65" s="8"/>
      <c r="BOT65" s="8"/>
      <c r="BOU65" s="8"/>
      <c r="BOV65" s="8"/>
      <c r="BOW65" s="8"/>
      <c r="BOX65" s="8"/>
      <c r="BOY65" s="8"/>
      <c r="BOZ65" s="8"/>
      <c r="BPA65" s="8"/>
      <c r="BPB65" s="8"/>
      <c r="BPC65" s="8"/>
      <c r="BPD65" s="8"/>
      <c r="BPE65" s="8"/>
      <c r="BPF65" s="8"/>
      <c r="BPG65" s="8"/>
      <c r="BPH65" s="8"/>
      <c r="BPI65" s="8"/>
      <c r="BPJ65" s="8"/>
      <c r="BPK65" s="8"/>
      <c r="BPL65" s="8"/>
      <c r="BPM65" s="8"/>
      <c r="BPN65" s="8"/>
      <c r="BPO65" s="8"/>
      <c r="BPP65" s="8"/>
      <c r="BPQ65" s="8"/>
      <c r="BPR65" s="8"/>
      <c r="BPS65" s="8"/>
      <c r="BPT65" s="8"/>
      <c r="BPU65" s="8"/>
      <c r="BPV65" s="8"/>
      <c r="BPW65" s="8"/>
      <c r="BPX65" s="8"/>
      <c r="BPY65" s="8"/>
      <c r="BPZ65" s="8"/>
      <c r="BQA65" s="8"/>
      <c r="BQB65" s="8"/>
      <c r="BQC65" s="8"/>
      <c r="BQD65" s="8"/>
      <c r="BQE65" s="8"/>
      <c r="BQF65" s="8"/>
      <c r="BQG65" s="8"/>
      <c r="BQH65" s="8"/>
      <c r="BQI65" s="8"/>
      <c r="BQJ65" s="8"/>
      <c r="BQK65" s="8"/>
      <c r="BQL65" s="8"/>
      <c r="BQM65" s="8"/>
      <c r="BQN65" s="8"/>
      <c r="BQO65" s="8"/>
      <c r="BQP65" s="8"/>
      <c r="BQQ65" s="8"/>
      <c r="BQR65" s="8"/>
      <c r="BQS65" s="8"/>
      <c r="BQT65" s="8"/>
      <c r="BQU65" s="8"/>
      <c r="BQV65" s="8"/>
      <c r="BQW65" s="8"/>
      <c r="BQX65" s="8"/>
      <c r="BQY65" s="8"/>
      <c r="BQZ65" s="8"/>
      <c r="BRA65" s="8"/>
      <c r="BRB65" s="8"/>
      <c r="BRC65" s="8"/>
      <c r="BRD65" s="8"/>
      <c r="BRE65" s="8"/>
      <c r="BRF65" s="8"/>
      <c r="BRG65" s="8"/>
      <c r="BRH65" s="8"/>
      <c r="BRI65" s="8"/>
      <c r="BRJ65" s="8"/>
      <c r="BRK65" s="8"/>
      <c r="BRL65" s="8"/>
      <c r="BRM65" s="8"/>
      <c r="BRN65" s="8"/>
      <c r="BRO65" s="8"/>
      <c r="BRP65" s="8"/>
      <c r="BRQ65" s="8"/>
      <c r="BRR65" s="8"/>
      <c r="BRS65" s="8"/>
      <c r="BRT65" s="8"/>
      <c r="BRU65" s="8"/>
      <c r="BRV65" s="8"/>
      <c r="BRW65" s="8"/>
      <c r="BRX65" s="8"/>
      <c r="BRY65" s="8"/>
      <c r="BRZ65" s="8"/>
      <c r="BSA65" s="8"/>
      <c r="BSB65" s="8"/>
      <c r="BSC65" s="8"/>
      <c r="BSD65" s="8"/>
      <c r="BSE65" s="8"/>
      <c r="BSF65" s="8"/>
      <c r="BSG65" s="8"/>
      <c r="BSH65" s="8"/>
      <c r="BSI65" s="8"/>
      <c r="BSJ65" s="8"/>
      <c r="BSK65" s="8"/>
      <c r="BSL65" s="8"/>
      <c r="BSM65" s="8"/>
      <c r="BSN65" s="8"/>
      <c r="BSO65" s="8"/>
      <c r="BSP65" s="8"/>
      <c r="BSQ65" s="8"/>
      <c r="BSR65" s="8"/>
      <c r="BSS65" s="8"/>
      <c r="BST65" s="8"/>
      <c r="BSU65" s="8"/>
      <c r="BSV65" s="8"/>
      <c r="BSW65" s="8"/>
      <c r="BSX65" s="8"/>
      <c r="BSY65" s="8"/>
      <c r="BSZ65" s="8"/>
      <c r="BTA65" s="8"/>
      <c r="BTB65" s="8"/>
      <c r="BTC65" s="8"/>
      <c r="BTD65" s="8"/>
      <c r="BTE65" s="8"/>
      <c r="BTF65" s="8"/>
      <c r="BTG65" s="8"/>
      <c r="BTH65" s="8"/>
      <c r="BTI65" s="8"/>
      <c r="BTJ65" s="8"/>
      <c r="BTK65" s="8"/>
      <c r="BTL65" s="8"/>
      <c r="BTM65" s="8"/>
      <c r="BTN65" s="8"/>
      <c r="BTO65" s="8"/>
      <c r="BTP65" s="8"/>
      <c r="BTQ65" s="8"/>
      <c r="BTR65" s="8"/>
      <c r="BTS65" s="8"/>
      <c r="BTT65" s="8"/>
      <c r="BTU65" s="8"/>
      <c r="BTV65" s="8"/>
      <c r="BTW65" s="8"/>
      <c r="BTX65" s="8"/>
      <c r="BTY65" s="8"/>
      <c r="BTZ65" s="8"/>
      <c r="BUA65" s="8"/>
      <c r="BUB65" s="8"/>
      <c r="BUC65" s="8"/>
      <c r="BUD65" s="8"/>
      <c r="BUE65" s="8"/>
      <c r="BUF65" s="8"/>
      <c r="BUG65" s="8"/>
      <c r="BUH65" s="8"/>
      <c r="BUI65" s="8"/>
      <c r="BUJ65" s="8"/>
      <c r="BUK65" s="8"/>
      <c r="BUL65" s="8"/>
      <c r="BUM65" s="8"/>
      <c r="BUN65" s="8"/>
      <c r="BUO65" s="8"/>
      <c r="BUP65" s="8"/>
      <c r="BUQ65" s="8"/>
      <c r="BUR65" s="8"/>
      <c r="BUS65" s="8"/>
      <c r="BUT65" s="8"/>
      <c r="BUU65" s="8"/>
      <c r="BUV65" s="8"/>
      <c r="BUW65" s="8"/>
      <c r="BUX65" s="8"/>
      <c r="BUY65" s="8"/>
      <c r="BUZ65" s="8"/>
      <c r="BVA65" s="8"/>
      <c r="BVB65" s="8"/>
      <c r="BVC65" s="8"/>
      <c r="BVD65" s="8"/>
      <c r="BVE65" s="8"/>
      <c r="BVF65" s="8"/>
      <c r="BVG65" s="8"/>
      <c r="BVH65" s="8"/>
      <c r="BVI65" s="8"/>
      <c r="BVJ65" s="8"/>
      <c r="BVK65" s="8"/>
      <c r="BVL65" s="8"/>
      <c r="BVM65" s="8"/>
      <c r="BVN65" s="8"/>
      <c r="BVO65" s="8"/>
      <c r="BVP65" s="8"/>
      <c r="BVQ65" s="8"/>
      <c r="BVR65" s="8"/>
      <c r="BVS65" s="8"/>
      <c r="BVT65" s="8"/>
      <c r="BVU65" s="8"/>
      <c r="BVV65" s="8"/>
      <c r="BVW65" s="8"/>
      <c r="BVX65" s="8"/>
      <c r="BVY65" s="8"/>
      <c r="BVZ65" s="8"/>
      <c r="BWA65" s="8"/>
      <c r="BWB65" s="8"/>
      <c r="BWC65" s="8"/>
      <c r="BWD65" s="8"/>
      <c r="BWE65" s="8"/>
      <c r="BWF65" s="8"/>
      <c r="BWG65" s="8"/>
      <c r="BWH65" s="8"/>
      <c r="BWI65" s="8"/>
      <c r="BWJ65" s="8"/>
      <c r="BWK65" s="8"/>
      <c r="BWL65" s="8"/>
      <c r="BWM65" s="8"/>
      <c r="BWN65" s="8"/>
      <c r="BWO65" s="8"/>
      <c r="BWP65" s="8"/>
      <c r="BWQ65" s="8"/>
      <c r="BWR65" s="8"/>
      <c r="BWS65" s="8"/>
      <c r="BWT65" s="8"/>
      <c r="BWU65" s="8"/>
      <c r="BWV65" s="8"/>
      <c r="BWW65" s="8"/>
      <c r="BWX65" s="8"/>
      <c r="BWY65" s="8"/>
      <c r="BWZ65" s="8"/>
      <c r="BXA65" s="8"/>
      <c r="BXB65" s="8"/>
      <c r="BXC65" s="8"/>
      <c r="BXD65" s="8"/>
      <c r="BXE65" s="8"/>
      <c r="BXF65" s="8"/>
      <c r="BXG65" s="8"/>
      <c r="BXH65" s="8"/>
      <c r="BXI65" s="8"/>
      <c r="BXJ65" s="8"/>
      <c r="BXK65" s="8"/>
      <c r="BXL65" s="8"/>
      <c r="BXM65" s="8"/>
      <c r="BXN65" s="8"/>
      <c r="BXO65" s="8"/>
      <c r="BXP65" s="8"/>
      <c r="BXQ65" s="8"/>
      <c r="BXR65" s="8"/>
      <c r="BXS65" s="8"/>
      <c r="BXT65" s="8"/>
      <c r="BXU65" s="8"/>
      <c r="BXV65" s="8"/>
      <c r="BXW65" s="8"/>
      <c r="BXX65" s="8"/>
      <c r="BXY65" s="8"/>
      <c r="BXZ65" s="8"/>
      <c r="BYA65" s="8"/>
      <c r="BYB65" s="8"/>
      <c r="BYC65" s="8"/>
      <c r="BYD65" s="8"/>
      <c r="BYE65" s="8"/>
      <c r="BYF65" s="8"/>
      <c r="BYG65" s="8"/>
      <c r="BYH65" s="8"/>
      <c r="BYI65" s="8"/>
      <c r="BYJ65" s="8"/>
      <c r="BYK65" s="8"/>
      <c r="BYL65" s="8"/>
      <c r="BYM65" s="8"/>
      <c r="BYN65" s="8"/>
      <c r="BYO65" s="8"/>
      <c r="BYP65" s="8"/>
      <c r="BYQ65" s="8"/>
      <c r="BYR65" s="8"/>
      <c r="BYS65" s="8"/>
      <c r="BYT65" s="8"/>
      <c r="BYU65" s="8"/>
      <c r="BYV65" s="8"/>
      <c r="BYW65" s="8"/>
      <c r="BYX65" s="8"/>
      <c r="BYY65" s="8"/>
      <c r="BYZ65" s="8"/>
      <c r="BZA65" s="8"/>
      <c r="BZB65" s="8"/>
      <c r="BZC65" s="8"/>
      <c r="BZD65" s="8"/>
      <c r="BZE65" s="8"/>
      <c r="BZF65" s="8"/>
      <c r="BZG65" s="8"/>
      <c r="BZH65" s="8"/>
      <c r="BZI65" s="8"/>
      <c r="BZJ65" s="8"/>
      <c r="BZK65" s="8"/>
      <c r="BZL65" s="8"/>
      <c r="BZM65" s="8"/>
      <c r="BZN65" s="8"/>
      <c r="BZO65" s="8"/>
      <c r="BZP65" s="8"/>
      <c r="BZQ65" s="8"/>
      <c r="BZR65" s="8"/>
      <c r="BZS65" s="8"/>
      <c r="BZT65" s="8"/>
      <c r="BZU65" s="8"/>
      <c r="BZV65" s="8"/>
      <c r="BZW65" s="8"/>
      <c r="BZX65" s="8"/>
      <c r="BZY65" s="8"/>
      <c r="BZZ65" s="8"/>
      <c r="CAA65" s="8"/>
      <c r="CAB65" s="8"/>
      <c r="CAC65" s="8"/>
      <c r="CAD65" s="8"/>
      <c r="CAE65" s="8"/>
      <c r="CAF65" s="8"/>
      <c r="CAG65" s="8"/>
      <c r="CAH65" s="8"/>
      <c r="CAI65" s="8"/>
      <c r="CAJ65" s="8"/>
      <c r="CAK65" s="8"/>
      <c r="CAL65" s="8"/>
      <c r="CAM65" s="8"/>
      <c r="CAN65" s="8"/>
      <c r="CAO65" s="8"/>
      <c r="CAP65" s="8"/>
      <c r="CAQ65" s="8"/>
      <c r="CAR65" s="8"/>
      <c r="CAS65" s="8"/>
      <c r="CAT65" s="8"/>
      <c r="CAU65" s="8"/>
      <c r="CAV65" s="8"/>
      <c r="CAW65" s="8"/>
      <c r="CAX65" s="8"/>
      <c r="CAY65" s="8"/>
      <c r="CAZ65" s="8"/>
      <c r="CBA65" s="8"/>
      <c r="CBB65" s="8"/>
      <c r="CBC65" s="8"/>
      <c r="CBD65" s="8"/>
      <c r="CBE65" s="8"/>
      <c r="CBF65" s="8"/>
      <c r="CBG65" s="8"/>
      <c r="CBH65" s="8"/>
      <c r="CBI65" s="8"/>
      <c r="CBJ65" s="8"/>
      <c r="CBK65" s="8"/>
      <c r="CBL65" s="8"/>
      <c r="CBM65" s="8"/>
      <c r="CBN65" s="8"/>
      <c r="CBO65" s="8"/>
      <c r="CBP65" s="8"/>
      <c r="CBQ65" s="8"/>
      <c r="CBR65" s="8"/>
      <c r="CBS65" s="8"/>
      <c r="CBT65" s="8"/>
      <c r="CBU65" s="8"/>
      <c r="CBV65" s="8"/>
      <c r="CBW65" s="8"/>
      <c r="CBX65" s="8"/>
      <c r="CBY65" s="8"/>
      <c r="CBZ65" s="8"/>
      <c r="CCA65" s="8"/>
      <c r="CCB65" s="8"/>
      <c r="CCC65" s="8"/>
      <c r="CCD65" s="8"/>
      <c r="CCE65" s="8"/>
      <c r="CCF65" s="8"/>
      <c r="CCG65" s="8"/>
      <c r="CCH65" s="8"/>
      <c r="CCI65" s="8"/>
      <c r="CCJ65" s="8"/>
      <c r="CCK65" s="8"/>
      <c r="CCL65" s="8"/>
      <c r="CCM65" s="8"/>
      <c r="CCN65" s="8"/>
      <c r="CCO65" s="8"/>
      <c r="CCP65" s="8"/>
      <c r="CCQ65" s="8"/>
      <c r="CCR65" s="8"/>
      <c r="CCS65" s="8"/>
      <c r="CCT65" s="8"/>
      <c r="CCU65" s="8"/>
      <c r="CCV65" s="8"/>
      <c r="CCW65" s="8"/>
      <c r="CCX65" s="8"/>
      <c r="CCY65" s="8"/>
      <c r="CCZ65" s="8"/>
      <c r="CDA65" s="8"/>
      <c r="CDB65" s="8"/>
      <c r="CDC65" s="8"/>
      <c r="CDD65" s="8"/>
      <c r="CDE65" s="8"/>
      <c r="CDF65" s="8"/>
      <c r="CDG65" s="8"/>
      <c r="CDH65" s="8"/>
      <c r="CDI65" s="8"/>
      <c r="CDJ65" s="8"/>
      <c r="CDK65" s="8"/>
      <c r="CDL65" s="8"/>
      <c r="CDM65" s="8"/>
      <c r="CDN65" s="8"/>
      <c r="CDO65" s="8"/>
      <c r="CDP65" s="8"/>
      <c r="CDQ65" s="8"/>
      <c r="CDR65" s="8"/>
      <c r="CDS65" s="8"/>
      <c r="CDT65" s="8"/>
      <c r="CDU65" s="8"/>
      <c r="CDV65" s="8"/>
      <c r="CDW65" s="8"/>
      <c r="CDX65" s="8"/>
      <c r="CDY65" s="8"/>
      <c r="CDZ65" s="8"/>
      <c r="CEA65" s="8"/>
      <c r="CEB65" s="8"/>
      <c r="CEC65" s="8"/>
      <c r="CED65" s="8"/>
      <c r="CEE65" s="8"/>
      <c r="CEF65" s="8"/>
      <c r="CEG65" s="8"/>
      <c r="CEH65" s="8"/>
      <c r="CEI65" s="8"/>
      <c r="CEJ65" s="8"/>
      <c r="CEK65" s="8"/>
      <c r="CEL65" s="8"/>
      <c r="CEM65" s="8"/>
      <c r="CEN65" s="8"/>
      <c r="CEO65" s="8"/>
      <c r="CEP65" s="8"/>
      <c r="CEQ65" s="8"/>
      <c r="CER65" s="8"/>
      <c r="CES65" s="8"/>
      <c r="CET65" s="8"/>
      <c r="CEU65" s="8"/>
      <c r="CEV65" s="8"/>
      <c r="CEW65" s="8"/>
      <c r="CEX65" s="8"/>
      <c r="CEY65" s="8"/>
      <c r="CEZ65" s="8"/>
      <c r="CFA65" s="8"/>
      <c r="CFB65" s="8"/>
      <c r="CFC65" s="8"/>
      <c r="CFD65" s="8"/>
      <c r="CFE65" s="8"/>
      <c r="CFF65" s="8"/>
      <c r="CFG65" s="8"/>
      <c r="CFH65" s="8"/>
      <c r="CFI65" s="8"/>
      <c r="CFJ65" s="8"/>
      <c r="CFK65" s="8"/>
      <c r="CFL65" s="8"/>
      <c r="CFM65" s="8"/>
      <c r="CFN65" s="8"/>
      <c r="CFO65" s="8"/>
      <c r="CFP65" s="8"/>
      <c r="CFQ65" s="8"/>
      <c r="CFR65" s="8"/>
      <c r="CFS65" s="8"/>
      <c r="CFT65" s="8"/>
      <c r="CFU65" s="8"/>
      <c r="CFV65" s="8"/>
      <c r="CFW65" s="8"/>
      <c r="CFX65" s="8"/>
      <c r="CFY65" s="8"/>
      <c r="CFZ65" s="8"/>
      <c r="CGA65" s="8"/>
      <c r="CGB65" s="8"/>
      <c r="CGC65" s="8"/>
      <c r="CGD65" s="8"/>
      <c r="CGE65" s="8"/>
      <c r="CGF65" s="8"/>
      <c r="CGG65" s="8"/>
      <c r="CGH65" s="8"/>
      <c r="CGI65" s="8"/>
      <c r="CGJ65" s="8"/>
      <c r="CGK65" s="8"/>
      <c r="CGL65" s="8"/>
      <c r="CGM65" s="8"/>
      <c r="CGN65" s="8"/>
      <c r="CGO65" s="8"/>
      <c r="CGP65" s="8"/>
      <c r="CGQ65" s="8"/>
      <c r="CGR65" s="8"/>
      <c r="CGS65" s="8"/>
      <c r="CGT65" s="8"/>
      <c r="CGU65" s="8"/>
      <c r="CGV65" s="8"/>
      <c r="CGW65" s="8"/>
      <c r="CGX65" s="8"/>
      <c r="CGY65" s="8"/>
      <c r="CGZ65" s="8"/>
      <c r="CHA65" s="8"/>
      <c r="CHB65" s="8"/>
      <c r="CHC65" s="8"/>
      <c r="CHD65" s="8"/>
      <c r="CHE65" s="8"/>
      <c r="CHF65" s="8"/>
      <c r="CHG65" s="8"/>
      <c r="CHH65" s="8"/>
      <c r="CHI65" s="8"/>
      <c r="CHJ65" s="8"/>
      <c r="CHK65" s="8"/>
      <c r="CHL65" s="8"/>
      <c r="CHM65" s="8"/>
      <c r="CHN65" s="8"/>
      <c r="CHO65" s="8"/>
      <c r="CHP65" s="8"/>
      <c r="CHQ65" s="8"/>
      <c r="CHR65" s="8"/>
      <c r="CHS65" s="8"/>
      <c r="CHT65" s="8"/>
      <c r="CHU65" s="8"/>
      <c r="CHV65" s="8"/>
      <c r="CHW65" s="8"/>
      <c r="CHX65" s="8"/>
      <c r="CHY65" s="8"/>
      <c r="CHZ65" s="8"/>
      <c r="CIA65" s="8"/>
      <c r="CIB65" s="8"/>
      <c r="CIC65" s="8"/>
      <c r="CID65" s="8"/>
      <c r="CIE65" s="8"/>
      <c r="CIF65" s="8"/>
      <c r="CIG65" s="8"/>
      <c r="CIH65" s="8"/>
      <c r="CII65" s="8"/>
      <c r="CIJ65" s="8"/>
      <c r="CIK65" s="8"/>
      <c r="CIL65" s="8"/>
      <c r="CIM65" s="8"/>
      <c r="CIN65" s="8"/>
      <c r="CIO65" s="8"/>
      <c r="CIP65" s="8"/>
      <c r="CIQ65" s="8"/>
      <c r="CIR65" s="8"/>
      <c r="CIS65" s="8"/>
      <c r="CIT65" s="8"/>
      <c r="CIU65" s="8"/>
      <c r="CIV65" s="8"/>
      <c r="CIW65" s="8"/>
      <c r="CIX65" s="8"/>
      <c r="CIY65" s="8"/>
      <c r="CIZ65" s="8"/>
      <c r="CJA65" s="8"/>
      <c r="CJB65" s="8"/>
      <c r="CJC65" s="8"/>
      <c r="CJD65" s="8"/>
      <c r="CJE65" s="8"/>
      <c r="CJF65" s="8"/>
      <c r="CJG65" s="8"/>
      <c r="CJH65" s="8"/>
      <c r="CJI65" s="8"/>
      <c r="CJJ65" s="8"/>
      <c r="CJK65" s="8"/>
      <c r="CJL65" s="8"/>
      <c r="CJM65" s="8"/>
      <c r="CJN65" s="8"/>
      <c r="CJO65" s="8"/>
      <c r="CJP65" s="8"/>
      <c r="CJQ65" s="8"/>
      <c r="CJR65" s="8"/>
      <c r="CJS65" s="8"/>
      <c r="CJT65" s="8"/>
      <c r="CJU65" s="8"/>
      <c r="CJV65" s="8"/>
      <c r="CJW65" s="8"/>
      <c r="CJX65" s="8"/>
      <c r="CJY65" s="8"/>
      <c r="CJZ65" s="8"/>
      <c r="CKA65" s="8"/>
      <c r="CKB65" s="8"/>
      <c r="CKC65" s="8"/>
      <c r="CKD65" s="8"/>
      <c r="CKE65" s="8"/>
      <c r="CKF65" s="8"/>
      <c r="CKG65" s="8"/>
      <c r="CKH65" s="8"/>
      <c r="CKI65" s="8"/>
      <c r="CKJ65" s="8"/>
      <c r="CKK65" s="8"/>
      <c r="CKL65" s="8"/>
      <c r="CKM65" s="8"/>
      <c r="CKN65" s="8"/>
      <c r="CKO65" s="8"/>
      <c r="CKP65" s="8"/>
      <c r="CKQ65" s="8"/>
      <c r="CKR65" s="8"/>
      <c r="CKS65" s="8"/>
      <c r="CKT65" s="8"/>
      <c r="CKU65" s="8"/>
      <c r="CKV65" s="8"/>
      <c r="CKW65" s="8"/>
      <c r="CKX65" s="8"/>
      <c r="CKY65" s="8"/>
      <c r="CKZ65" s="8"/>
      <c r="CLA65" s="8"/>
      <c r="CLB65" s="8"/>
      <c r="CLC65" s="8"/>
      <c r="CLD65" s="8"/>
      <c r="CLE65" s="8"/>
      <c r="CLF65" s="8"/>
      <c r="CLG65" s="8"/>
      <c r="CLH65" s="8"/>
      <c r="CLI65" s="8"/>
      <c r="CLJ65" s="8"/>
      <c r="CLK65" s="8"/>
      <c r="CLL65" s="8"/>
      <c r="CLM65" s="8"/>
      <c r="CLN65" s="8"/>
      <c r="CLO65" s="8"/>
      <c r="CLP65" s="8"/>
      <c r="CLQ65" s="8"/>
      <c r="CLR65" s="8"/>
      <c r="CLS65" s="8"/>
      <c r="CLT65" s="8"/>
      <c r="CLU65" s="8"/>
      <c r="CLV65" s="8"/>
      <c r="CLW65" s="8"/>
      <c r="CLX65" s="8"/>
      <c r="CLY65" s="8"/>
      <c r="CLZ65" s="8"/>
      <c r="CMA65" s="8"/>
      <c r="CMB65" s="8"/>
      <c r="CMC65" s="8"/>
      <c r="CMD65" s="8"/>
      <c r="CME65" s="8"/>
      <c r="CMF65" s="8"/>
      <c r="CMG65" s="8"/>
      <c r="CMH65" s="8"/>
      <c r="CMI65" s="8"/>
      <c r="CMJ65" s="8"/>
      <c r="CMK65" s="8"/>
      <c r="CML65" s="8"/>
      <c r="CMM65" s="8"/>
      <c r="CMN65" s="8"/>
      <c r="CMO65" s="8"/>
      <c r="CMP65" s="8"/>
      <c r="CMQ65" s="8"/>
      <c r="CMR65" s="8"/>
      <c r="CMS65" s="8"/>
      <c r="CMT65" s="8"/>
      <c r="CMU65" s="8"/>
      <c r="CMV65" s="8"/>
      <c r="CMW65" s="8"/>
      <c r="CMX65" s="8"/>
      <c r="CMY65" s="8"/>
      <c r="CMZ65" s="8"/>
      <c r="CNA65" s="8"/>
      <c r="CNB65" s="8"/>
      <c r="CNC65" s="8"/>
      <c r="CND65" s="8"/>
      <c r="CNE65" s="8"/>
      <c r="CNF65" s="8"/>
      <c r="CNG65" s="8"/>
      <c r="CNH65" s="8"/>
      <c r="CNI65" s="8"/>
      <c r="CNJ65" s="8"/>
      <c r="CNK65" s="8"/>
      <c r="CNL65" s="8"/>
      <c r="CNM65" s="8"/>
      <c r="CNN65" s="8"/>
      <c r="CNO65" s="8"/>
      <c r="CNP65" s="8"/>
      <c r="CNQ65" s="8"/>
      <c r="CNR65" s="8"/>
      <c r="CNS65" s="8"/>
      <c r="CNT65" s="8"/>
      <c r="CNU65" s="8"/>
      <c r="CNV65" s="8"/>
      <c r="CNW65" s="8"/>
      <c r="CNX65" s="8"/>
      <c r="CNY65" s="8"/>
      <c r="CNZ65" s="8"/>
      <c r="COA65" s="8"/>
      <c r="COB65" s="8"/>
      <c r="COC65" s="8"/>
      <c r="COD65" s="8"/>
      <c r="COE65" s="8"/>
      <c r="COF65" s="8"/>
      <c r="COG65" s="8"/>
      <c r="COH65" s="8"/>
      <c r="COI65" s="8"/>
      <c r="COJ65" s="8"/>
      <c r="COK65" s="8"/>
      <c r="COL65" s="8"/>
      <c r="COM65" s="8"/>
      <c r="CON65" s="8"/>
      <c r="COO65" s="8"/>
      <c r="COP65" s="8"/>
      <c r="COQ65" s="8"/>
      <c r="COR65" s="8"/>
      <c r="COS65" s="8"/>
      <c r="COT65" s="8"/>
      <c r="COU65" s="8"/>
      <c r="COV65" s="8"/>
      <c r="COW65" s="8"/>
      <c r="COX65" s="8"/>
      <c r="COY65" s="8"/>
      <c r="COZ65" s="8"/>
      <c r="CPA65" s="8"/>
      <c r="CPB65" s="8"/>
      <c r="CPC65" s="8"/>
      <c r="CPD65" s="8"/>
      <c r="CPE65" s="8"/>
      <c r="CPF65" s="8"/>
      <c r="CPG65" s="8"/>
      <c r="CPH65" s="8"/>
      <c r="CPI65" s="8"/>
      <c r="CPJ65" s="8"/>
      <c r="CPK65" s="8"/>
      <c r="CPL65" s="8"/>
      <c r="CPM65" s="8"/>
      <c r="CPN65" s="8"/>
      <c r="CPO65" s="8"/>
      <c r="CPP65" s="8"/>
      <c r="CPQ65" s="8"/>
      <c r="CPR65" s="8"/>
      <c r="CPS65" s="8"/>
      <c r="CPT65" s="8"/>
      <c r="CPU65" s="8"/>
      <c r="CPV65" s="8"/>
      <c r="CPW65" s="8"/>
      <c r="CPX65" s="8"/>
      <c r="CPY65" s="8"/>
      <c r="CPZ65" s="8"/>
      <c r="CQA65" s="8"/>
      <c r="CQB65" s="8"/>
      <c r="CQC65" s="8"/>
      <c r="CQD65" s="8"/>
      <c r="CQE65" s="8"/>
      <c r="CQF65" s="8"/>
      <c r="CQG65" s="8"/>
      <c r="CQH65" s="8"/>
      <c r="CQI65" s="8"/>
      <c r="CQJ65" s="8"/>
      <c r="CQK65" s="8"/>
      <c r="CQL65" s="8"/>
      <c r="CQM65" s="8"/>
      <c r="CQN65" s="8"/>
      <c r="CQO65" s="8"/>
      <c r="CQP65" s="8"/>
      <c r="CQQ65" s="8"/>
      <c r="CQR65" s="8"/>
      <c r="CQS65" s="8"/>
      <c r="CQT65" s="8"/>
      <c r="CQU65" s="8"/>
      <c r="CQV65" s="8"/>
      <c r="CQW65" s="8"/>
      <c r="CQX65" s="8"/>
      <c r="CQY65" s="8"/>
      <c r="CQZ65" s="8"/>
      <c r="CRA65" s="8"/>
      <c r="CRB65" s="8"/>
      <c r="CRC65" s="8"/>
      <c r="CRD65" s="8"/>
      <c r="CRE65" s="8"/>
      <c r="CRF65" s="8"/>
      <c r="CRG65" s="8"/>
      <c r="CRH65" s="8"/>
      <c r="CRI65" s="8"/>
      <c r="CRJ65" s="8"/>
      <c r="CRK65" s="8"/>
      <c r="CRL65" s="8"/>
      <c r="CRM65" s="8"/>
      <c r="CRN65" s="8"/>
      <c r="CRO65" s="8"/>
      <c r="CRP65" s="8"/>
      <c r="CRQ65" s="8"/>
      <c r="CRR65" s="8"/>
      <c r="CRS65" s="8"/>
      <c r="CRT65" s="8"/>
      <c r="CRU65" s="8"/>
      <c r="CRV65" s="8"/>
      <c r="CRW65" s="8"/>
      <c r="CRX65" s="8"/>
      <c r="CRY65" s="8"/>
      <c r="CRZ65" s="8"/>
      <c r="CSA65" s="8"/>
      <c r="CSB65" s="8"/>
      <c r="CSC65" s="8"/>
      <c r="CSD65" s="8"/>
      <c r="CSE65" s="8"/>
      <c r="CSF65" s="8"/>
      <c r="CSG65" s="8"/>
      <c r="CSH65" s="8"/>
      <c r="CSI65" s="8"/>
      <c r="CSJ65" s="8"/>
      <c r="CSK65" s="8"/>
      <c r="CSL65" s="8"/>
      <c r="CSM65" s="8"/>
      <c r="CSN65" s="8"/>
      <c r="CSO65" s="8"/>
      <c r="CSP65" s="8"/>
      <c r="CSQ65" s="8"/>
      <c r="CSR65" s="8"/>
      <c r="CSS65" s="8"/>
      <c r="CST65" s="8"/>
      <c r="CSU65" s="8"/>
      <c r="CSV65" s="8"/>
      <c r="CSW65" s="8"/>
      <c r="CSX65" s="8"/>
      <c r="CSY65" s="8"/>
      <c r="CSZ65" s="8"/>
      <c r="CTA65" s="8"/>
      <c r="CTB65" s="8"/>
      <c r="CTC65" s="8"/>
      <c r="CTD65" s="8"/>
      <c r="CTE65" s="8"/>
      <c r="CTF65" s="8"/>
      <c r="CTG65" s="8"/>
      <c r="CTH65" s="8"/>
      <c r="CTI65" s="8"/>
      <c r="CTJ65" s="8"/>
      <c r="CTK65" s="8"/>
      <c r="CTL65" s="8"/>
      <c r="CTM65" s="8"/>
      <c r="CTN65" s="8"/>
      <c r="CTO65" s="8"/>
      <c r="CTP65" s="8"/>
      <c r="CTQ65" s="8"/>
      <c r="CTR65" s="8"/>
      <c r="CTS65" s="8"/>
      <c r="CTT65" s="8"/>
      <c r="CTU65" s="8"/>
      <c r="CTV65" s="8"/>
      <c r="CTW65" s="8"/>
      <c r="CTX65" s="8"/>
      <c r="CTY65" s="8"/>
      <c r="CTZ65" s="8"/>
      <c r="CUA65" s="8"/>
      <c r="CUB65" s="8"/>
      <c r="CUC65" s="8"/>
      <c r="CUD65" s="8"/>
      <c r="CUE65" s="8"/>
      <c r="CUF65" s="8"/>
      <c r="CUG65" s="8"/>
      <c r="CUH65" s="8"/>
      <c r="CUI65" s="8"/>
      <c r="CUJ65" s="8"/>
      <c r="CUK65" s="8"/>
      <c r="CUL65" s="8"/>
      <c r="CUM65" s="8"/>
      <c r="CUN65" s="8"/>
      <c r="CUO65" s="8"/>
      <c r="CUP65" s="8"/>
      <c r="CUQ65" s="8"/>
      <c r="CUR65" s="8"/>
      <c r="CUS65" s="8"/>
      <c r="CUT65" s="8"/>
      <c r="CUU65" s="8"/>
      <c r="CUV65" s="8"/>
      <c r="CUW65" s="8"/>
      <c r="CUX65" s="8"/>
      <c r="CUY65" s="8"/>
      <c r="CUZ65" s="8"/>
      <c r="CVA65" s="8"/>
      <c r="CVB65" s="8"/>
      <c r="CVC65" s="8"/>
      <c r="CVD65" s="8"/>
      <c r="CVE65" s="8"/>
      <c r="CVF65" s="8"/>
      <c r="CVG65" s="8"/>
      <c r="CVH65" s="8"/>
      <c r="CVI65" s="8"/>
      <c r="CVJ65" s="8"/>
      <c r="CVK65" s="8"/>
      <c r="CVL65" s="8"/>
      <c r="CVM65" s="8"/>
      <c r="CVN65" s="8"/>
      <c r="CVO65" s="8"/>
      <c r="CVP65" s="8"/>
      <c r="CVQ65" s="8"/>
      <c r="CVR65" s="8"/>
      <c r="CVS65" s="8"/>
      <c r="CVT65" s="8"/>
      <c r="CVU65" s="8"/>
      <c r="CVV65" s="8"/>
      <c r="CVW65" s="8"/>
      <c r="CVX65" s="8"/>
      <c r="CVY65" s="8"/>
      <c r="CVZ65" s="8"/>
      <c r="CWA65" s="8"/>
      <c r="CWB65" s="8"/>
      <c r="CWC65" s="8"/>
      <c r="CWD65" s="8"/>
      <c r="CWE65" s="8"/>
      <c r="CWF65" s="8"/>
      <c r="CWG65" s="8"/>
      <c r="CWH65" s="8"/>
      <c r="CWI65" s="8"/>
      <c r="CWJ65" s="8"/>
      <c r="CWK65" s="8"/>
      <c r="CWL65" s="8"/>
      <c r="CWM65" s="8"/>
      <c r="CWN65" s="8"/>
      <c r="CWO65" s="8"/>
      <c r="CWP65" s="8"/>
      <c r="CWQ65" s="8"/>
      <c r="CWR65" s="8"/>
      <c r="CWS65" s="8"/>
      <c r="CWT65" s="8"/>
      <c r="CWU65" s="8"/>
      <c r="CWV65" s="8"/>
      <c r="CWW65" s="8"/>
      <c r="CWX65" s="8"/>
      <c r="CWY65" s="8"/>
      <c r="CWZ65" s="8"/>
      <c r="CXA65" s="8"/>
      <c r="CXB65" s="8"/>
      <c r="CXC65" s="8"/>
      <c r="CXD65" s="8"/>
      <c r="CXE65" s="8"/>
      <c r="CXF65" s="8"/>
      <c r="CXG65" s="8"/>
      <c r="CXH65" s="8"/>
      <c r="CXI65" s="8"/>
      <c r="CXJ65" s="8"/>
      <c r="CXK65" s="8"/>
      <c r="CXL65" s="8"/>
      <c r="CXM65" s="8"/>
      <c r="CXN65" s="8"/>
      <c r="CXO65" s="8"/>
      <c r="CXP65" s="8"/>
      <c r="CXQ65" s="8"/>
      <c r="CXR65" s="8"/>
      <c r="CXS65" s="8"/>
      <c r="CXT65" s="8"/>
      <c r="CXU65" s="8"/>
      <c r="CXV65" s="8"/>
      <c r="CXW65" s="8"/>
      <c r="CXX65" s="8"/>
      <c r="CXY65" s="8"/>
      <c r="CXZ65" s="8"/>
      <c r="CYA65" s="8"/>
      <c r="CYB65" s="8"/>
      <c r="CYC65" s="8"/>
      <c r="CYD65" s="8"/>
      <c r="CYE65" s="8"/>
      <c r="CYF65" s="8"/>
      <c r="CYG65" s="8"/>
      <c r="CYH65" s="8"/>
      <c r="CYI65" s="8"/>
      <c r="CYJ65" s="8"/>
      <c r="CYK65" s="8"/>
      <c r="CYL65" s="8"/>
      <c r="CYM65" s="8"/>
      <c r="CYN65" s="8"/>
      <c r="CYO65" s="8"/>
      <c r="CYP65" s="8"/>
      <c r="CYQ65" s="8"/>
      <c r="CYR65" s="8"/>
      <c r="CYS65" s="8"/>
      <c r="CYT65" s="8"/>
      <c r="CYU65" s="8"/>
      <c r="CYV65" s="8"/>
      <c r="CYW65" s="8"/>
      <c r="CYX65" s="8"/>
      <c r="CYY65" s="8"/>
      <c r="CYZ65" s="8"/>
      <c r="CZA65" s="8"/>
      <c r="CZB65" s="8"/>
      <c r="CZC65" s="8"/>
      <c r="CZD65" s="8"/>
      <c r="CZE65" s="8"/>
      <c r="CZF65" s="8"/>
      <c r="CZG65" s="8"/>
      <c r="CZH65" s="8"/>
      <c r="CZI65" s="8"/>
      <c r="CZJ65" s="8"/>
      <c r="CZK65" s="8"/>
      <c r="CZL65" s="8"/>
      <c r="CZM65" s="8"/>
      <c r="CZN65" s="8"/>
      <c r="CZO65" s="8"/>
      <c r="CZP65" s="8"/>
      <c r="CZQ65" s="8"/>
      <c r="CZR65" s="8"/>
      <c r="CZS65" s="8"/>
      <c r="CZT65" s="8"/>
      <c r="CZU65" s="8"/>
      <c r="CZV65" s="8"/>
      <c r="CZW65" s="8"/>
      <c r="CZX65" s="8"/>
      <c r="CZY65" s="8"/>
      <c r="CZZ65" s="8"/>
      <c r="DAA65" s="8"/>
      <c r="DAB65" s="8"/>
      <c r="DAC65" s="8"/>
      <c r="DAD65" s="8"/>
      <c r="DAE65" s="8"/>
      <c r="DAF65" s="8"/>
      <c r="DAG65" s="8"/>
      <c r="DAH65" s="8"/>
      <c r="DAI65" s="8"/>
      <c r="DAJ65" s="8"/>
      <c r="DAK65" s="8"/>
      <c r="DAL65" s="8"/>
      <c r="DAM65" s="8"/>
      <c r="DAN65" s="8"/>
      <c r="DAO65" s="8"/>
      <c r="DAP65" s="8"/>
      <c r="DAQ65" s="8"/>
      <c r="DAR65" s="8"/>
      <c r="DAS65" s="8"/>
      <c r="DAT65" s="8"/>
      <c r="DAU65" s="8"/>
      <c r="DAV65" s="8"/>
      <c r="DAW65" s="8"/>
      <c r="DAX65" s="8"/>
      <c r="DAY65" s="8"/>
      <c r="DAZ65" s="8"/>
      <c r="DBA65" s="8"/>
      <c r="DBB65" s="8"/>
      <c r="DBC65" s="8"/>
      <c r="DBD65" s="8"/>
      <c r="DBE65" s="8"/>
      <c r="DBF65" s="8"/>
      <c r="DBG65" s="8"/>
      <c r="DBH65" s="8"/>
      <c r="DBI65" s="8"/>
      <c r="DBJ65" s="8"/>
      <c r="DBK65" s="8"/>
      <c r="DBL65" s="8"/>
      <c r="DBM65" s="8"/>
      <c r="DBN65" s="8"/>
      <c r="DBO65" s="8"/>
      <c r="DBP65" s="8"/>
      <c r="DBQ65" s="8"/>
      <c r="DBR65" s="8"/>
      <c r="DBS65" s="8"/>
      <c r="DBT65" s="8"/>
      <c r="DBU65" s="8"/>
      <c r="DBV65" s="8"/>
      <c r="DBW65" s="8"/>
      <c r="DBX65" s="8"/>
      <c r="DBY65" s="8"/>
      <c r="DBZ65" s="8"/>
      <c r="DCA65" s="8"/>
      <c r="DCB65" s="8"/>
      <c r="DCC65" s="8"/>
      <c r="DCD65" s="8"/>
      <c r="DCE65" s="8"/>
      <c r="DCF65" s="8"/>
      <c r="DCG65" s="8"/>
      <c r="DCH65" s="8"/>
      <c r="DCI65" s="8"/>
      <c r="DCJ65" s="8"/>
      <c r="DCK65" s="8"/>
      <c r="DCL65" s="8"/>
      <c r="DCM65" s="8"/>
      <c r="DCN65" s="8"/>
      <c r="DCO65" s="8"/>
      <c r="DCP65" s="8"/>
      <c r="DCQ65" s="8"/>
      <c r="DCR65" s="8"/>
      <c r="DCS65" s="8"/>
      <c r="DCT65" s="8"/>
      <c r="DCU65" s="8"/>
      <c r="DCV65" s="8"/>
      <c r="DCW65" s="8"/>
      <c r="DCX65" s="8"/>
      <c r="DCY65" s="8"/>
      <c r="DCZ65" s="8"/>
      <c r="DDA65" s="8"/>
      <c r="DDB65" s="8"/>
      <c r="DDC65" s="8"/>
      <c r="DDD65" s="8"/>
      <c r="DDE65" s="8"/>
      <c r="DDF65" s="8"/>
      <c r="DDG65" s="8"/>
      <c r="DDH65" s="8"/>
      <c r="DDI65" s="8"/>
      <c r="DDJ65" s="8"/>
      <c r="DDK65" s="8"/>
      <c r="DDL65" s="8"/>
      <c r="DDM65" s="8"/>
      <c r="DDN65" s="8"/>
      <c r="DDO65" s="8"/>
      <c r="DDP65" s="8"/>
      <c r="DDQ65" s="8"/>
      <c r="DDR65" s="8"/>
      <c r="DDS65" s="8"/>
      <c r="DDT65" s="8"/>
      <c r="DDU65" s="8"/>
      <c r="DDV65" s="8"/>
      <c r="DDW65" s="8"/>
      <c r="DDX65" s="8"/>
      <c r="DDY65" s="8"/>
      <c r="DDZ65" s="8"/>
      <c r="DEA65" s="8"/>
      <c r="DEB65" s="8"/>
      <c r="DEC65" s="8"/>
      <c r="DED65" s="8"/>
      <c r="DEE65" s="8"/>
      <c r="DEF65" s="8"/>
      <c r="DEG65" s="8"/>
      <c r="DEH65" s="8"/>
      <c r="DEI65" s="8"/>
      <c r="DEJ65" s="8"/>
      <c r="DEK65" s="8"/>
      <c r="DEL65" s="8"/>
      <c r="DEM65" s="8"/>
      <c r="DEN65" s="8"/>
      <c r="DEO65" s="8"/>
      <c r="DEP65" s="8"/>
      <c r="DEQ65" s="8"/>
      <c r="DER65" s="8"/>
      <c r="DES65" s="8"/>
      <c r="DET65" s="8"/>
      <c r="DEU65" s="8"/>
      <c r="DEV65" s="8"/>
      <c r="DEW65" s="8"/>
      <c r="DEX65" s="8"/>
      <c r="DEY65" s="8"/>
      <c r="DEZ65" s="8"/>
      <c r="DFA65" s="8"/>
      <c r="DFB65" s="8"/>
      <c r="DFC65" s="8"/>
      <c r="DFD65" s="8"/>
      <c r="DFE65" s="8"/>
      <c r="DFF65" s="8"/>
      <c r="DFG65" s="8"/>
      <c r="DFH65" s="8"/>
      <c r="DFI65" s="8"/>
      <c r="DFJ65" s="8"/>
      <c r="DFK65" s="8"/>
      <c r="DFL65" s="8"/>
      <c r="DFM65" s="8"/>
      <c r="DFN65" s="8"/>
      <c r="DFO65" s="8"/>
      <c r="DFP65" s="8"/>
      <c r="DFQ65" s="8"/>
      <c r="DFR65" s="8"/>
      <c r="DFS65" s="8"/>
      <c r="DFT65" s="8"/>
      <c r="DFU65" s="8"/>
      <c r="DFV65" s="8"/>
      <c r="DFW65" s="8"/>
      <c r="DFX65" s="8"/>
      <c r="DFY65" s="8"/>
      <c r="DFZ65" s="8"/>
      <c r="DGA65" s="8"/>
      <c r="DGB65" s="8"/>
      <c r="DGC65" s="8"/>
      <c r="DGD65" s="8"/>
      <c r="DGE65" s="8"/>
      <c r="DGF65" s="8"/>
      <c r="DGG65" s="8"/>
      <c r="DGH65" s="8"/>
      <c r="DGI65" s="8"/>
      <c r="DGJ65" s="8"/>
      <c r="DGK65" s="8"/>
      <c r="DGL65" s="8"/>
      <c r="DGM65" s="8"/>
      <c r="DGN65" s="8"/>
      <c r="DGO65" s="8"/>
      <c r="DGP65" s="8"/>
      <c r="DGQ65" s="8"/>
      <c r="DGR65" s="8"/>
      <c r="DGS65" s="8"/>
      <c r="DGT65" s="8"/>
      <c r="DGU65" s="8"/>
      <c r="DGV65" s="8"/>
      <c r="DGW65" s="8"/>
      <c r="DGX65" s="8"/>
      <c r="DGY65" s="8"/>
      <c r="DGZ65" s="8"/>
      <c r="DHA65" s="8"/>
      <c r="DHB65" s="8"/>
      <c r="DHC65" s="8"/>
      <c r="DHD65" s="8"/>
      <c r="DHE65" s="8"/>
      <c r="DHF65" s="8"/>
      <c r="DHG65" s="8"/>
      <c r="DHH65" s="8"/>
      <c r="DHI65" s="8"/>
      <c r="DHJ65" s="8"/>
      <c r="DHK65" s="8"/>
      <c r="DHL65" s="8"/>
      <c r="DHM65" s="8"/>
      <c r="DHN65" s="8"/>
      <c r="DHO65" s="8"/>
      <c r="DHP65" s="8"/>
      <c r="DHQ65" s="8"/>
      <c r="DHR65" s="8"/>
      <c r="DHS65" s="8"/>
      <c r="DHT65" s="8"/>
      <c r="DHU65" s="8"/>
      <c r="DHV65" s="8"/>
      <c r="DHW65" s="8"/>
      <c r="DHX65" s="8"/>
      <c r="DHY65" s="8"/>
      <c r="DHZ65" s="8"/>
      <c r="DIA65" s="8"/>
      <c r="DIB65" s="8"/>
      <c r="DIC65" s="8"/>
      <c r="DID65" s="8"/>
      <c r="DIE65" s="8"/>
      <c r="DIF65" s="8"/>
      <c r="DIG65" s="8"/>
      <c r="DIH65" s="8"/>
      <c r="DII65" s="8"/>
      <c r="DIJ65" s="8"/>
      <c r="DIK65" s="8"/>
      <c r="DIL65" s="8"/>
      <c r="DIM65" s="8"/>
      <c r="DIN65" s="8"/>
      <c r="DIO65" s="8"/>
      <c r="DIP65" s="8"/>
      <c r="DIQ65" s="8"/>
      <c r="DIR65" s="8"/>
      <c r="DIS65" s="8"/>
      <c r="DIT65" s="8"/>
      <c r="DIU65" s="8"/>
      <c r="DIV65" s="8"/>
      <c r="DIW65" s="8"/>
      <c r="DIX65" s="8"/>
      <c r="DIY65" s="8"/>
      <c r="DIZ65" s="8"/>
      <c r="DJA65" s="8"/>
      <c r="DJB65" s="8"/>
      <c r="DJC65" s="8"/>
      <c r="DJD65" s="8"/>
      <c r="DJE65" s="8"/>
      <c r="DJF65" s="8"/>
      <c r="DJG65" s="8"/>
      <c r="DJH65" s="8"/>
      <c r="DJI65" s="8"/>
      <c r="DJJ65" s="8"/>
      <c r="DJK65" s="8"/>
      <c r="DJL65" s="8"/>
      <c r="DJM65" s="8"/>
      <c r="DJN65" s="8"/>
      <c r="DJO65" s="8"/>
      <c r="DJP65" s="8"/>
      <c r="DJQ65" s="8"/>
      <c r="DJR65" s="8"/>
      <c r="DJS65" s="8"/>
      <c r="DJT65" s="8"/>
      <c r="DJU65" s="8"/>
      <c r="DJV65" s="8"/>
      <c r="DJW65" s="8"/>
      <c r="DJX65" s="8"/>
      <c r="DJY65" s="8"/>
      <c r="DJZ65" s="8"/>
      <c r="DKA65" s="8"/>
      <c r="DKB65" s="8"/>
      <c r="DKC65" s="8"/>
      <c r="DKD65" s="8"/>
      <c r="DKE65" s="8"/>
      <c r="DKF65" s="8"/>
      <c r="DKG65" s="8"/>
      <c r="DKH65" s="8"/>
      <c r="DKI65" s="8"/>
      <c r="DKJ65" s="8"/>
      <c r="DKK65" s="8"/>
      <c r="DKL65" s="8"/>
      <c r="DKM65" s="8"/>
      <c r="DKN65" s="8"/>
      <c r="DKO65" s="8"/>
      <c r="DKP65" s="8"/>
      <c r="DKQ65" s="8"/>
      <c r="DKR65" s="8"/>
      <c r="DKS65" s="8"/>
      <c r="DKT65" s="8"/>
      <c r="DKU65" s="8"/>
      <c r="DKV65" s="8"/>
      <c r="DKW65" s="8"/>
      <c r="DKX65" s="8"/>
      <c r="DKY65" s="8"/>
      <c r="DKZ65" s="8"/>
      <c r="DLA65" s="8"/>
      <c r="DLB65" s="8"/>
      <c r="DLC65" s="8"/>
      <c r="DLD65" s="8"/>
      <c r="DLE65" s="8"/>
      <c r="DLF65" s="8"/>
      <c r="DLG65" s="8"/>
      <c r="DLH65" s="8"/>
      <c r="DLI65" s="8"/>
      <c r="DLJ65" s="8"/>
      <c r="DLK65" s="8"/>
      <c r="DLL65" s="8"/>
      <c r="DLM65" s="8"/>
      <c r="DLN65" s="8"/>
      <c r="DLO65" s="8"/>
      <c r="DLP65" s="8"/>
      <c r="DLQ65" s="8"/>
      <c r="DLR65" s="8"/>
      <c r="DLS65" s="8"/>
      <c r="DLT65" s="8"/>
      <c r="DLU65" s="8"/>
      <c r="DLV65" s="8"/>
      <c r="DLW65" s="8"/>
      <c r="DLX65" s="8"/>
      <c r="DLY65" s="8"/>
      <c r="DLZ65" s="8"/>
      <c r="DMA65" s="8"/>
      <c r="DMB65" s="8"/>
      <c r="DMC65" s="8"/>
      <c r="DMD65" s="8"/>
      <c r="DME65" s="8"/>
      <c r="DMF65" s="8"/>
      <c r="DMG65" s="8"/>
      <c r="DMH65" s="8"/>
      <c r="DMI65" s="8"/>
      <c r="DMJ65" s="8"/>
      <c r="DMK65" s="8"/>
      <c r="DML65" s="8"/>
      <c r="DMM65" s="8"/>
      <c r="DMN65" s="8"/>
      <c r="DMO65" s="8"/>
      <c r="DMP65" s="8"/>
      <c r="DMQ65" s="8"/>
      <c r="DMR65" s="8"/>
      <c r="DMS65" s="8"/>
      <c r="DMT65" s="8"/>
      <c r="DMU65" s="8"/>
      <c r="DMV65" s="8"/>
      <c r="DMW65" s="8"/>
      <c r="DMX65" s="8"/>
      <c r="DMY65" s="8"/>
      <c r="DMZ65" s="8"/>
      <c r="DNA65" s="8"/>
      <c r="DNB65" s="8"/>
      <c r="DNC65" s="8"/>
      <c r="DND65" s="8"/>
      <c r="DNE65" s="8"/>
      <c r="DNF65" s="8"/>
      <c r="DNG65" s="8"/>
      <c r="DNH65" s="8"/>
      <c r="DNI65" s="8"/>
      <c r="DNJ65" s="8"/>
      <c r="DNK65" s="8"/>
      <c r="DNL65" s="8"/>
      <c r="DNM65" s="8"/>
      <c r="DNN65" s="8"/>
      <c r="DNO65" s="8"/>
      <c r="DNP65" s="8"/>
      <c r="DNQ65" s="8"/>
      <c r="DNR65" s="8"/>
      <c r="DNS65" s="8"/>
      <c r="DNT65" s="8"/>
      <c r="DNU65" s="8"/>
      <c r="DNV65" s="8"/>
      <c r="DNW65" s="8"/>
      <c r="DNX65" s="8"/>
      <c r="DNY65" s="8"/>
      <c r="DNZ65" s="8"/>
      <c r="DOA65" s="8"/>
      <c r="DOB65" s="8"/>
      <c r="DOC65" s="8"/>
      <c r="DOD65" s="8"/>
      <c r="DOE65" s="8"/>
      <c r="DOF65" s="8"/>
      <c r="DOG65" s="8"/>
      <c r="DOH65" s="8"/>
      <c r="DOI65" s="8"/>
      <c r="DOJ65" s="8"/>
      <c r="DOK65" s="8"/>
      <c r="DOL65" s="8"/>
      <c r="DOM65" s="8"/>
      <c r="DON65" s="8"/>
      <c r="DOO65" s="8"/>
      <c r="DOP65" s="8"/>
      <c r="DOQ65" s="8"/>
      <c r="DOR65" s="8"/>
      <c r="DOS65" s="8"/>
      <c r="DOT65" s="8"/>
      <c r="DOU65" s="8"/>
      <c r="DOV65" s="8"/>
      <c r="DOW65" s="8"/>
      <c r="DOX65" s="8"/>
      <c r="DOY65" s="8"/>
      <c r="DOZ65" s="8"/>
      <c r="DPA65" s="8"/>
      <c r="DPB65" s="8"/>
      <c r="DPC65" s="8"/>
      <c r="DPD65" s="8"/>
      <c r="DPE65" s="8"/>
      <c r="DPF65" s="8"/>
      <c r="DPG65" s="8"/>
      <c r="DPH65" s="8"/>
      <c r="DPI65" s="8"/>
      <c r="DPJ65" s="8"/>
      <c r="DPK65" s="8"/>
      <c r="DPL65" s="8"/>
      <c r="DPM65" s="8"/>
      <c r="DPN65" s="8"/>
      <c r="DPO65" s="8"/>
      <c r="DPP65" s="8"/>
      <c r="DPQ65" s="8"/>
      <c r="DPR65" s="8"/>
      <c r="DPS65" s="8"/>
      <c r="DPT65" s="8"/>
      <c r="DPU65" s="8"/>
      <c r="DPV65" s="8"/>
      <c r="DPW65" s="8"/>
      <c r="DPX65" s="8"/>
      <c r="DPY65" s="8"/>
      <c r="DPZ65" s="8"/>
      <c r="DQA65" s="8"/>
      <c r="DQB65" s="8"/>
      <c r="DQC65" s="8"/>
      <c r="DQD65" s="8"/>
      <c r="DQE65" s="8"/>
      <c r="DQF65" s="8"/>
      <c r="DQG65" s="8"/>
      <c r="DQH65" s="8"/>
      <c r="DQI65" s="8"/>
      <c r="DQJ65" s="8"/>
      <c r="DQK65" s="8"/>
      <c r="DQL65" s="8"/>
      <c r="DQM65" s="8"/>
      <c r="DQN65" s="8"/>
      <c r="DQO65" s="8"/>
      <c r="DQP65" s="8"/>
      <c r="DQQ65" s="8"/>
      <c r="DQR65" s="8"/>
      <c r="DQS65" s="8"/>
      <c r="DQT65" s="8"/>
      <c r="DQU65" s="8"/>
      <c r="DQV65" s="8"/>
      <c r="DQW65" s="8"/>
      <c r="DQX65" s="8"/>
      <c r="DQY65" s="8"/>
      <c r="DQZ65" s="8"/>
      <c r="DRA65" s="8"/>
      <c r="DRB65" s="8"/>
      <c r="DRC65" s="8"/>
      <c r="DRD65" s="8"/>
      <c r="DRE65" s="8"/>
      <c r="DRF65" s="8"/>
      <c r="DRG65" s="8"/>
      <c r="DRH65" s="8"/>
      <c r="DRI65" s="8"/>
      <c r="DRJ65" s="8"/>
      <c r="DRK65" s="8"/>
      <c r="DRL65" s="8"/>
      <c r="DRM65" s="8"/>
      <c r="DRN65" s="8"/>
      <c r="DRO65" s="8"/>
      <c r="DRP65" s="8"/>
      <c r="DRQ65" s="8"/>
      <c r="DRR65" s="8"/>
      <c r="DRS65" s="8"/>
      <c r="DRT65" s="8"/>
      <c r="DRU65" s="8"/>
      <c r="DRV65" s="8"/>
      <c r="DRW65" s="8"/>
      <c r="DRX65" s="8"/>
      <c r="DRY65" s="8"/>
      <c r="DRZ65" s="8"/>
      <c r="DSA65" s="8"/>
      <c r="DSB65" s="8"/>
      <c r="DSC65" s="8"/>
      <c r="DSD65" s="8"/>
      <c r="DSE65" s="8"/>
      <c r="DSF65" s="8"/>
      <c r="DSG65" s="8"/>
      <c r="DSH65" s="8"/>
      <c r="DSI65" s="8"/>
      <c r="DSJ65" s="8"/>
      <c r="DSK65" s="8"/>
      <c r="DSL65" s="8"/>
      <c r="DSM65" s="8"/>
      <c r="DSN65" s="8"/>
      <c r="DSO65" s="8"/>
      <c r="DSP65" s="8"/>
      <c r="DSQ65" s="8"/>
      <c r="DSR65" s="8"/>
      <c r="DSS65" s="8"/>
      <c r="DST65" s="8"/>
      <c r="DSU65" s="8"/>
      <c r="DSV65" s="8"/>
      <c r="DSW65" s="8"/>
      <c r="DSX65" s="8"/>
      <c r="DSY65" s="8"/>
      <c r="DSZ65" s="8"/>
      <c r="DTA65" s="8"/>
      <c r="DTB65" s="8"/>
      <c r="DTC65" s="8"/>
      <c r="DTD65" s="8"/>
      <c r="DTE65" s="8"/>
      <c r="DTF65" s="8"/>
      <c r="DTG65" s="8"/>
      <c r="DTH65" s="8"/>
      <c r="DTI65" s="8"/>
      <c r="DTJ65" s="8"/>
      <c r="DTK65" s="8"/>
      <c r="DTL65" s="8"/>
      <c r="DTM65" s="8"/>
      <c r="DTN65" s="8"/>
      <c r="DTO65" s="8"/>
      <c r="DTP65" s="8"/>
      <c r="DTQ65" s="8"/>
      <c r="DTR65" s="8"/>
      <c r="DTS65" s="8"/>
      <c r="DTT65" s="8"/>
      <c r="DTU65" s="8"/>
      <c r="DTV65" s="8"/>
      <c r="DTW65" s="8"/>
      <c r="DTX65" s="8"/>
      <c r="DTY65" s="8"/>
      <c r="DTZ65" s="8"/>
      <c r="DUA65" s="8"/>
      <c r="DUB65" s="8"/>
      <c r="DUC65" s="8"/>
      <c r="DUD65" s="8"/>
      <c r="DUE65" s="8"/>
      <c r="DUF65" s="8"/>
      <c r="DUG65" s="8"/>
      <c r="DUH65" s="8"/>
      <c r="DUI65" s="8"/>
      <c r="DUJ65" s="8"/>
      <c r="DUK65" s="8"/>
      <c r="DUL65" s="8"/>
      <c r="DUM65" s="8"/>
      <c r="DUN65" s="8"/>
      <c r="DUO65" s="8"/>
      <c r="DUP65" s="8"/>
      <c r="DUQ65" s="8"/>
      <c r="DUR65" s="8"/>
      <c r="DUS65" s="8"/>
      <c r="DUT65" s="8"/>
      <c r="DUU65" s="8"/>
      <c r="DUV65" s="8"/>
      <c r="DUW65" s="8"/>
      <c r="DUX65" s="8"/>
      <c r="DUY65" s="8"/>
      <c r="DUZ65" s="8"/>
      <c r="DVA65" s="8"/>
      <c r="DVB65" s="8"/>
      <c r="DVC65" s="8"/>
      <c r="DVD65" s="8"/>
      <c r="DVE65" s="8"/>
      <c r="DVF65" s="8"/>
      <c r="DVG65" s="8"/>
      <c r="DVH65" s="8"/>
      <c r="DVI65" s="8"/>
      <c r="DVJ65" s="8"/>
      <c r="DVK65" s="8"/>
      <c r="DVL65" s="8"/>
      <c r="DVM65" s="8"/>
      <c r="DVN65" s="8"/>
      <c r="DVO65" s="8"/>
      <c r="DVP65" s="8"/>
      <c r="DVQ65" s="8"/>
      <c r="DVR65" s="8"/>
      <c r="DVS65" s="8"/>
      <c r="DVT65" s="8"/>
      <c r="DVU65" s="8"/>
      <c r="DVV65" s="8"/>
      <c r="DVW65" s="8"/>
      <c r="DVX65" s="8"/>
      <c r="DVY65" s="8"/>
      <c r="DVZ65" s="8"/>
      <c r="DWA65" s="8"/>
      <c r="DWB65" s="8"/>
      <c r="DWC65" s="8"/>
      <c r="DWD65" s="8"/>
      <c r="DWE65" s="8"/>
      <c r="DWF65" s="8"/>
      <c r="DWG65" s="8"/>
      <c r="DWH65" s="8"/>
      <c r="DWI65" s="8"/>
      <c r="DWJ65" s="8"/>
      <c r="DWK65" s="8"/>
      <c r="DWL65" s="8"/>
      <c r="DWM65" s="8"/>
      <c r="DWN65" s="8"/>
      <c r="DWO65" s="8"/>
      <c r="DWP65" s="8"/>
      <c r="DWQ65" s="8"/>
      <c r="DWR65" s="8"/>
      <c r="DWS65" s="8"/>
      <c r="DWT65" s="8"/>
      <c r="DWU65" s="8"/>
      <c r="DWV65" s="8"/>
      <c r="DWW65" s="8"/>
      <c r="DWX65" s="8"/>
      <c r="DWY65" s="8"/>
      <c r="DWZ65" s="8"/>
      <c r="DXA65" s="8"/>
      <c r="DXB65" s="8"/>
      <c r="DXC65" s="8"/>
      <c r="DXD65" s="8"/>
      <c r="DXE65" s="8"/>
      <c r="DXF65" s="8"/>
      <c r="DXG65" s="8"/>
      <c r="DXH65" s="8"/>
      <c r="DXI65" s="8"/>
      <c r="DXJ65" s="8"/>
      <c r="DXK65" s="8"/>
      <c r="DXL65" s="8"/>
      <c r="DXM65" s="8"/>
      <c r="DXN65" s="8"/>
      <c r="DXO65" s="8"/>
      <c r="DXP65" s="8"/>
      <c r="DXQ65" s="8"/>
      <c r="DXR65" s="8"/>
      <c r="DXS65" s="8"/>
      <c r="DXT65" s="8"/>
      <c r="DXU65" s="8"/>
      <c r="DXV65" s="8"/>
      <c r="DXW65" s="8"/>
      <c r="DXX65" s="8"/>
      <c r="DXY65" s="8"/>
      <c r="DXZ65" s="8"/>
      <c r="DYA65" s="8"/>
      <c r="DYB65" s="8"/>
      <c r="DYC65" s="8"/>
      <c r="DYD65" s="8"/>
      <c r="DYE65" s="8"/>
      <c r="DYF65" s="8"/>
      <c r="DYG65" s="8"/>
      <c r="DYH65" s="8"/>
      <c r="DYI65" s="8"/>
      <c r="DYJ65" s="8"/>
      <c r="DYK65" s="8"/>
      <c r="DYL65" s="8"/>
      <c r="DYM65" s="8"/>
      <c r="DYN65" s="8"/>
      <c r="DYO65" s="8"/>
      <c r="DYP65" s="8"/>
      <c r="DYQ65" s="8"/>
      <c r="DYR65" s="8"/>
      <c r="DYS65" s="8"/>
      <c r="DYT65" s="8"/>
      <c r="DYU65" s="8"/>
      <c r="DYV65" s="8"/>
      <c r="DYW65" s="8"/>
      <c r="DYX65" s="8"/>
      <c r="DYY65" s="8"/>
      <c r="DYZ65" s="8"/>
      <c r="DZA65" s="8"/>
      <c r="DZB65" s="8"/>
      <c r="DZC65" s="8"/>
      <c r="DZD65" s="8"/>
      <c r="DZE65" s="8"/>
      <c r="DZF65" s="8"/>
      <c r="DZG65" s="8"/>
      <c r="DZH65" s="8"/>
      <c r="DZI65" s="8"/>
      <c r="DZJ65" s="8"/>
      <c r="DZK65" s="8"/>
      <c r="DZL65" s="8"/>
      <c r="DZM65" s="8"/>
      <c r="DZN65" s="8"/>
      <c r="DZO65" s="8"/>
      <c r="DZP65" s="8"/>
      <c r="DZQ65" s="8"/>
      <c r="DZR65" s="8"/>
      <c r="DZS65" s="8"/>
      <c r="DZT65" s="8"/>
      <c r="DZU65" s="8"/>
      <c r="DZV65" s="8"/>
      <c r="DZW65" s="8"/>
      <c r="DZX65" s="8"/>
      <c r="DZY65" s="8"/>
      <c r="DZZ65" s="8"/>
      <c r="EAA65" s="8"/>
      <c r="EAB65" s="8"/>
      <c r="EAC65" s="8"/>
      <c r="EAD65" s="8"/>
      <c r="EAE65" s="8"/>
      <c r="EAF65" s="8"/>
      <c r="EAG65" s="8"/>
      <c r="EAH65" s="8"/>
      <c r="EAI65" s="8"/>
      <c r="EAJ65" s="8"/>
      <c r="EAK65" s="8"/>
      <c r="EAL65" s="8"/>
      <c r="EAM65" s="8"/>
      <c r="EAN65" s="8"/>
      <c r="EAO65" s="8"/>
      <c r="EAP65" s="8"/>
      <c r="EAQ65" s="8"/>
      <c r="EAR65" s="8"/>
      <c r="EAS65" s="8"/>
      <c r="EAT65" s="8"/>
      <c r="EAU65" s="8"/>
      <c r="EAV65" s="8"/>
      <c r="EAW65" s="8"/>
      <c r="EAX65" s="8"/>
      <c r="EAY65" s="8"/>
      <c r="EAZ65" s="8"/>
      <c r="EBA65" s="8"/>
      <c r="EBB65" s="8"/>
      <c r="EBC65" s="8"/>
      <c r="EBD65" s="8"/>
      <c r="EBE65" s="8"/>
      <c r="EBF65" s="8"/>
      <c r="EBG65" s="8"/>
      <c r="EBH65" s="8"/>
      <c r="EBI65" s="8"/>
      <c r="EBJ65" s="8"/>
      <c r="EBK65" s="8"/>
      <c r="EBL65" s="8"/>
      <c r="EBM65" s="8"/>
      <c r="EBN65" s="8"/>
      <c r="EBO65" s="8"/>
      <c r="EBP65" s="8"/>
      <c r="EBQ65" s="8"/>
      <c r="EBR65" s="8"/>
      <c r="EBS65" s="8"/>
      <c r="EBT65" s="8"/>
      <c r="EBU65" s="8"/>
      <c r="EBV65" s="8"/>
      <c r="EBW65" s="8"/>
      <c r="EBX65" s="8"/>
      <c r="EBY65" s="8"/>
      <c r="EBZ65" s="8"/>
      <c r="ECA65" s="8"/>
      <c r="ECB65" s="8"/>
      <c r="ECC65" s="8"/>
      <c r="ECD65" s="8"/>
      <c r="ECE65" s="8"/>
      <c r="ECF65" s="8"/>
      <c r="ECG65" s="8"/>
      <c r="ECH65" s="8"/>
      <c r="ECI65" s="8"/>
      <c r="ECJ65" s="8"/>
      <c r="ECK65" s="8"/>
      <c r="ECL65" s="8"/>
      <c r="ECM65" s="8"/>
      <c r="ECN65" s="8"/>
      <c r="ECO65" s="8"/>
      <c r="ECP65" s="8"/>
      <c r="ECQ65" s="8"/>
      <c r="ECR65" s="8"/>
      <c r="ECS65" s="8"/>
      <c r="ECT65" s="8"/>
      <c r="ECU65" s="8"/>
      <c r="ECV65" s="8"/>
      <c r="ECW65" s="8"/>
      <c r="ECX65" s="8"/>
      <c r="ECY65" s="8"/>
      <c r="ECZ65" s="8"/>
      <c r="EDA65" s="8"/>
      <c r="EDB65" s="8"/>
      <c r="EDC65" s="8"/>
      <c r="EDD65" s="8"/>
      <c r="EDE65" s="8"/>
      <c r="EDF65" s="8"/>
      <c r="EDG65" s="8"/>
      <c r="EDH65" s="8"/>
      <c r="EDI65" s="8"/>
      <c r="EDJ65" s="8"/>
      <c r="EDK65" s="8"/>
      <c r="EDL65" s="8"/>
      <c r="EDM65" s="8"/>
      <c r="EDN65" s="8"/>
      <c r="EDO65" s="8"/>
      <c r="EDP65" s="8"/>
      <c r="EDQ65" s="8"/>
      <c r="EDR65" s="8"/>
      <c r="EDS65" s="8"/>
      <c r="EDT65" s="8"/>
      <c r="EDU65" s="8"/>
      <c r="EDV65" s="8"/>
      <c r="EDW65" s="8"/>
      <c r="EDX65" s="8"/>
      <c r="EDY65" s="8"/>
      <c r="EDZ65" s="8"/>
      <c r="EEA65" s="8"/>
      <c r="EEB65" s="8"/>
      <c r="EEC65" s="8"/>
      <c r="EED65" s="8"/>
      <c r="EEE65" s="8"/>
      <c r="EEF65" s="8"/>
      <c r="EEG65" s="8"/>
      <c r="EEH65" s="8"/>
      <c r="EEI65" s="8"/>
      <c r="EEJ65" s="8"/>
      <c r="EEK65" s="8"/>
      <c r="EEL65" s="8"/>
      <c r="EEM65" s="8"/>
      <c r="EEN65" s="8"/>
      <c r="EEO65" s="8"/>
      <c r="EEP65" s="8"/>
      <c r="EEQ65" s="8"/>
      <c r="EER65" s="8"/>
      <c r="EES65" s="8"/>
      <c r="EET65" s="8"/>
      <c r="EEU65" s="8"/>
      <c r="EEV65" s="8"/>
      <c r="EEW65" s="8"/>
      <c r="EEX65" s="8"/>
      <c r="EEY65" s="8"/>
      <c r="EEZ65" s="8"/>
      <c r="EFA65" s="8"/>
      <c r="EFB65" s="8"/>
      <c r="EFC65" s="8"/>
      <c r="EFD65" s="8"/>
      <c r="EFE65" s="8"/>
      <c r="EFF65" s="8"/>
      <c r="EFG65" s="8"/>
      <c r="EFH65" s="8"/>
      <c r="EFI65" s="8"/>
      <c r="EFJ65" s="8"/>
      <c r="EFK65" s="8"/>
      <c r="EFL65" s="8"/>
      <c r="EFM65" s="8"/>
      <c r="EFN65" s="8"/>
      <c r="EFO65" s="8"/>
      <c r="EFP65" s="8"/>
      <c r="EFQ65" s="8"/>
      <c r="EFR65" s="8"/>
      <c r="EFS65" s="8"/>
      <c r="EFT65" s="8"/>
      <c r="EFU65" s="8"/>
      <c r="EFV65" s="8"/>
      <c r="EFW65" s="8"/>
      <c r="EFX65" s="8"/>
      <c r="EFY65" s="8"/>
      <c r="EFZ65" s="8"/>
      <c r="EGA65" s="8"/>
      <c r="EGB65" s="8"/>
      <c r="EGC65" s="8"/>
      <c r="EGD65" s="8"/>
      <c r="EGE65" s="8"/>
      <c r="EGF65" s="8"/>
      <c r="EGG65" s="8"/>
      <c r="EGH65" s="8"/>
      <c r="EGI65" s="8"/>
      <c r="EGJ65" s="8"/>
      <c r="EGK65" s="8"/>
      <c r="EGL65" s="8"/>
      <c r="EGM65" s="8"/>
      <c r="EGN65" s="8"/>
      <c r="EGO65" s="8"/>
      <c r="EGP65" s="8"/>
      <c r="EGQ65" s="8"/>
      <c r="EGR65" s="8"/>
      <c r="EGS65" s="8"/>
      <c r="EGT65" s="8"/>
      <c r="EGU65" s="8"/>
      <c r="EGV65" s="8"/>
      <c r="EGW65" s="8"/>
      <c r="EGX65" s="8"/>
      <c r="EGY65" s="8"/>
      <c r="EGZ65" s="8"/>
      <c r="EHA65" s="8"/>
      <c r="EHB65" s="8"/>
      <c r="EHC65" s="8"/>
      <c r="EHD65" s="8"/>
      <c r="EHE65" s="8"/>
      <c r="EHF65" s="8"/>
      <c r="EHG65" s="8"/>
      <c r="EHH65" s="8"/>
      <c r="EHI65" s="8"/>
      <c r="EHJ65" s="8"/>
      <c r="EHK65" s="8"/>
      <c r="EHL65" s="8"/>
      <c r="EHM65" s="8"/>
      <c r="EHN65" s="8"/>
      <c r="EHO65" s="8"/>
      <c r="EHP65" s="8"/>
      <c r="EHQ65" s="8"/>
      <c r="EHR65" s="8"/>
      <c r="EHS65" s="8"/>
      <c r="EHT65" s="8"/>
      <c r="EHU65" s="8"/>
      <c r="EHV65" s="8"/>
      <c r="EHW65" s="8"/>
      <c r="EHX65" s="8"/>
      <c r="EHY65" s="8"/>
      <c r="EHZ65" s="8"/>
      <c r="EIA65" s="8"/>
      <c r="EIB65" s="8"/>
      <c r="EIC65" s="8"/>
      <c r="EID65" s="8"/>
      <c r="EIE65" s="8"/>
      <c r="EIF65" s="8"/>
      <c r="EIG65" s="8"/>
      <c r="EIH65" s="8"/>
      <c r="EII65" s="8"/>
      <c r="EIJ65" s="8"/>
      <c r="EIK65" s="8"/>
      <c r="EIL65" s="8"/>
      <c r="EIM65" s="8"/>
      <c r="EIN65" s="8"/>
      <c r="EIO65" s="8"/>
      <c r="EIP65" s="8"/>
      <c r="EIQ65" s="8"/>
      <c r="EIR65" s="8"/>
      <c r="EIS65" s="8"/>
      <c r="EIT65" s="8"/>
      <c r="EIU65" s="8"/>
      <c r="EIV65" s="8"/>
      <c r="EIW65" s="8"/>
      <c r="EIX65" s="8"/>
      <c r="EIY65" s="8"/>
      <c r="EIZ65" s="8"/>
      <c r="EJA65" s="8"/>
      <c r="EJB65" s="8"/>
      <c r="EJC65" s="8"/>
      <c r="EJD65" s="8"/>
      <c r="EJE65" s="8"/>
      <c r="EJF65" s="8"/>
      <c r="EJG65" s="8"/>
      <c r="EJH65" s="8"/>
      <c r="EJI65" s="8"/>
      <c r="EJJ65" s="8"/>
      <c r="EJK65" s="8"/>
      <c r="EJL65" s="8"/>
      <c r="EJM65" s="8"/>
      <c r="EJN65" s="8"/>
      <c r="EJO65" s="8"/>
      <c r="EJP65" s="8"/>
      <c r="EJQ65" s="8"/>
      <c r="EJR65" s="8"/>
      <c r="EJS65" s="8"/>
      <c r="EJT65" s="8"/>
      <c r="EJU65" s="8"/>
      <c r="EJV65" s="8"/>
      <c r="EJW65" s="8"/>
      <c r="EJX65" s="8"/>
      <c r="EJY65" s="8"/>
      <c r="EJZ65" s="8"/>
      <c r="EKA65" s="8"/>
      <c r="EKB65" s="8"/>
      <c r="EKC65" s="8"/>
      <c r="EKD65" s="8"/>
      <c r="EKE65" s="8"/>
      <c r="EKF65" s="8"/>
      <c r="EKG65" s="8"/>
      <c r="EKH65" s="8"/>
      <c r="EKI65" s="8"/>
      <c r="EKJ65" s="8"/>
      <c r="EKK65" s="8"/>
      <c r="EKL65" s="8"/>
      <c r="EKM65" s="8"/>
      <c r="EKN65" s="8"/>
      <c r="EKO65" s="8"/>
      <c r="EKP65" s="8"/>
      <c r="EKQ65" s="8"/>
      <c r="EKR65" s="8"/>
      <c r="EKS65" s="8"/>
      <c r="EKT65" s="8"/>
      <c r="EKU65" s="8"/>
      <c r="EKV65" s="8"/>
      <c r="EKW65" s="8"/>
      <c r="EKX65" s="8"/>
      <c r="EKY65" s="8"/>
      <c r="EKZ65" s="8"/>
      <c r="ELA65" s="8"/>
      <c r="ELB65" s="8"/>
      <c r="ELC65" s="8"/>
      <c r="ELD65" s="8"/>
      <c r="ELE65" s="8"/>
      <c r="ELF65" s="8"/>
      <c r="ELG65" s="8"/>
      <c r="ELH65" s="8"/>
      <c r="ELI65" s="8"/>
      <c r="ELJ65" s="8"/>
      <c r="ELK65" s="8"/>
      <c r="ELL65" s="8"/>
      <c r="ELM65" s="8"/>
      <c r="ELN65" s="8"/>
      <c r="ELO65" s="8"/>
      <c r="ELP65" s="8"/>
      <c r="ELQ65" s="8"/>
      <c r="ELR65" s="8"/>
      <c r="ELS65" s="8"/>
      <c r="ELT65" s="8"/>
      <c r="ELU65" s="8"/>
      <c r="ELV65" s="8"/>
      <c r="ELW65" s="8"/>
      <c r="ELX65" s="8"/>
      <c r="ELY65" s="8"/>
      <c r="ELZ65" s="8"/>
      <c r="EMA65" s="8"/>
      <c r="EMB65" s="8"/>
      <c r="EMC65" s="8"/>
      <c r="EMD65" s="8"/>
      <c r="EME65" s="8"/>
      <c r="EMF65" s="8"/>
      <c r="EMG65" s="8"/>
      <c r="EMH65" s="8"/>
      <c r="EMI65" s="8"/>
      <c r="EMJ65" s="8"/>
      <c r="EMK65" s="8"/>
      <c r="EML65" s="8"/>
      <c r="EMM65" s="8"/>
      <c r="EMN65" s="8"/>
      <c r="EMO65" s="8"/>
      <c r="EMP65" s="8"/>
      <c r="EMQ65" s="8"/>
      <c r="EMR65" s="8"/>
      <c r="EMS65" s="8"/>
      <c r="EMT65" s="8"/>
      <c r="EMU65" s="8"/>
      <c r="EMV65" s="8"/>
      <c r="EMW65" s="8"/>
      <c r="EMX65" s="8"/>
      <c r="EMY65" s="8"/>
      <c r="EMZ65" s="8"/>
      <c r="ENA65" s="8"/>
      <c r="ENB65" s="8"/>
      <c r="ENC65" s="8"/>
      <c r="END65" s="8"/>
      <c r="ENE65" s="8"/>
      <c r="ENF65" s="8"/>
      <c r="ENG65" s="8"/>
      <c r="ENH65" s="8"/>
      <c r="ENI65" s="8"/>
      <c r="ENJ65" s="8"/>
      <c r="ENK65" s="8"/>
      <c r="ENL65" s="8"/>
      <c r="ENM65" s="8"/>
      <c r="ENN65" s="8"/>
      <c r="ENO65" s="8"/>
      <c r="ENP65" s="8"/>
      <c r="ENQ65" s="8"/>
      <c r="ENR65" s="8"/>
      <c r="ENS65" s="8"/>
      <c r="ENT65" s="8"/>
      <c r="ENU65" s="8"/>
      <c r="ENV65" s="8"/>
      <c r="ENW65" s="8"/>
      <c r="ENX65" s="8"/>
      <c r="ENY65" s="8"/>
      <c r="ENZ65" s="8"/>
      <c r="EOA65" s="8"/>
      <c r="EOB65" s="8"/>
      <c r="EOC65" s="8"/>
      <c r="EOD65" s="8"/>
      <c r="EOE65" s="8"/>
      <c r="EOF65" s="8"/>
      <c r="EOG65" s="8"/>
      <c r="EOH65" s="8"/>
      <c r="EOI65" s="8"/>
      <c r="EOJ65" s="8"/>
      <c r="EOK65" s="8"/>
      <c r="EOL65" s="8"/>
      <c r="EOM65" s="8"/>
      <c r="EON65" s="8"/>
      <c r="EOO65" s="8"/>
      <c r="EOP65" s="8"/>
      <c r="EOQ65" s="8"/>
      <c r="EOR65" s="8"/>
      <c r="EOS65" s="8"/>
      <c r="EOT65" s="8"/>
      <c r="EOU65" s="8"/>
      <c r="EOV65" s="8"/>
      <c r="EOW65" s="8"/>
      <c r="EOX65" s="8"/>
      <c r="EOY65" s="8"/>
      <c r="EOZ65" s="8"/>
      <c r="EPA65" s="8"/>
      <c r="EPB65" s="8"/>
      <c r="EPC65" s="8"/>
      <c r="EPD65" s="8"/>
      <c r="EPE65" s="8"/>
      <c r="EPF65" s="8"/>
      <c r="EPG65" s="8"/>
      <c r="EPH65" s="8"/>
      <c r="EPI65" s="8"/>
      <c r="EPJ65" s="8"/>
      <c r="EPK65" s="8"/>
      <c r="EPL65" s="8"/>
      <c r="EPM65" s="8"/>
      <c r="EPN65" s="8"/>
      <c r="EPO65" s="8"/>
      <c r="EPP65" s="8"/>
      <c r="EPQ65" s="8"/>
      <c r="EPR65" s="8"/>
      <c r="EPS65" s="8"/>
      <c r="EPT65" s="8"/>
      <c r="EPU65" s="8"/>
      <c r="EPV65" s="8"/>
      <c r="EPW65" s="8"/>
      <c r="EPX65" s="8"/>
      <c r="EPY65" s="8"/>
      <c r="EPZ65" s="8"/>
      <c r="EQA65" s="8"/>
      <c r="EQB65" s="8"/>
      <c r="EQC65" s="8"/>
      <c r="EQD65" s="8"/>
      <c r="EQE65" s="8"/>
      <c r="EQF65" s="8"/>
      <c r="EQG65" s="8"/>
      <c r="EQH65" s="8"/>
      <c r="EQI65" s="8"/>
      <c r="EQJ65" s="8"/>
      <c r="EQK65" s="8"/>
      <c r="EQL65" s="8"/>
      <c r="EQM65" s="8"/>
      <c r="EQN65" s="8"/>
      <c r="EQO65" s="8"/>
      <c r="EQP65" s="8"/>
      <c r="EQQ65" s="8"/>
      <c r="EQR65" s="8"/>
      <c r="EQS65" s="8"/>
      <c r="EQT65" s="8"/>
      <c r="EQU65" s="8"/>
      <c r="EQV65" s="8"/>
      <c r="EQW65" s="8"/>
      <c r="EQX65" s="8"/>
      <c r="EQY65" s="8"/>
      <c r="EQZ65" s="8"/>
      <c r="ERA65" s="8"/>
      <c r="ERB65" s="8"/>
      <c r="ERC65" s="8"/>
      <c r="ERD65" s="8"/>
      <c r="ERE65" s="8"/>
      <c r="ERF65" s="8"/>
      <c r="ERG65" s="8"/>
      <c r="ERH65" s="8"/>
      <c r="ERI65" s="8"/>
      <c r="ERJ65" s="8"/>
      <c r="ERK65" s="8"/>
      <c r="ERL65" s="8"/>
      <c r="ERM65" s="8"/>
      <c r="ERN65" s="8"/>
      <c r="ERO65" s="8"/>
      <c r="ERP65" s="8"/>
      <c r="ERQ65" s="8"/>
      <c r="ERR65" s="8"/>
      <c r="ERS65" s="8"/>
      <c r="ERT65" s="8"/>
      <c r="ERU65" s="8"/>
      <c r="ERV65" s="8"/>
      <c r="ERW65" s="8"/>
      <c r="ERX65" s="8"/>
      <c r="ERY65" s="8"/>
      <c r="ERZ65" s="8"/>
      <c r="ESA65" s="8"/>
      <c r="ESB65" s="8"/>
      <c r="ESC65" s="8"/>
      <c r="ESD65" s="8"/>
      <c r="ESE65" s="8"/>
      <c r="ESF65" s="8"/>
      <c r="ESG65" s="8"/>
      <c r="ESH65" s="8"/>
      <c r="ESI65" s="8"/>
      <c r="ESJ65" s="8"/>
      <c r="ESK65" s="8"/>
      <c r="ESL65" s="8"/>
      <c r="ESM65" s="8"/>
      <c r="ESN65" s="8"/>
      <c r="ESO65" s="8"/>
      <c r="ESP65" s="8"/>
      <c r="ESQ65" s="8"/>
      <c r="ESR65" s="8"/>
      <c r="ESS65" s="8"/>
      <c r="EST65" s="8"/>
      <c r="ESU65" s="8"/>
      <c r="ESV65" s="8"/>
      <c r="ESW65" s="8"/>
      <c r="ESX65" s="8"/>
      <c r="ESY65" s="8"/>
      <c r="ESZ65" s="8"/>
      <c r="ETA65" s="8"/>
      <c r="ETB65" s="8"/>
      <c r="ETC65" s="8"/>
      <c r="ETD65" s="8"/>
      <c r="ETE65" s="8"/>
      <c r="ETF65" s="8"/>
      <c r="ETG65" s="8"/>
      <c r="ETH65" s="8"/>
      <c r="ETI65" s="8"/>
      <c r="ETJ65" s="8"/>
      <c r="ETK65" s="8"/>
      <c r="ETL65" s="8"/>
      <c r="ETM65" s="8"/>
      <c r="ETN65" s="8"/>
      <c r="ETO65" s="8"/>
      <c r="ETP65" s="8"/>
      <c r="ETQ65" s="8"/>
      <c r="ETR65" s="8"/>
      <c r="ETS65" s="8"/>
      <c r="ETT65" s="8"/>
      <c r="ETU65" s="8"/>
      <c r="ETV65" s="8"/>
      <c r="ETW65" s="8"/>
      <c r="ETX65" s="8"/>
      <c r="ETY65" s="8"/>
      <c r="ETZ65" s="8"/>
      <c r="EUA65" s="8"/>
      <c r="EUB65" s="8"/>
      <c r="EUC65" s="8"/>
      <c r="EUD65" s="8"/>
      <c r="EUE65" s="8"/>
      <c r="EUF65" s="8"/>
      <c r="EUG65" s="8"/>
      <c r="EUH65" s="8"/>
      <c r="EUI65" s="8"/>
      <c r="EUJ65" s="8"/>
      <c r="EUK65" s="8"/>
      <c r="EUL65" s="8"/>
      <c r="EUM65" s="8"/>
      <c r="EUN65" s="8"/>
      <c r="EUO65" s="8"/>
      <c r="EUP65" s="8"/>
      <c r="EUQ65" s="8"/>
      <c r="EUR65" s="8"/>
      <c r="EUS65" s="8"/>
      <c r="EUT65" s="8"/>
      <c r="EUU65" s="8"/>
      <c r="EUV65" s="8"/>
      <c r="EUW65" s="8"/>
      <c r="EUX65" s="8"/>
      <c r="EUY65" s="8"/>
      <c r="EUZ65" s="8"/>
      <c r="EVA65" s="8"/>
      <c r="EVB65" s="8"/>
      <c r="EVC65" s="8"/>
      <c r="EVD65" s="8"/>
      <c r="EVE65" s="8"/>
      <c r="EVF65" s="8"/>
      <c r="EVG65" s="8"/>
      <c r="EVH65" s="8"/>
      <c r="EVI65" s="8"/>
      <c r="EVJ65" s="8"/>
      <c r="EVK65" s="8"/>
      <c r="EVL65" s="8"/>
      <c r="EVM65" s="8"/>
      <c r="EVN65" s="8"/>
      <c r="EVO65" s="8"/>
      <c r="EVP65" s="8"/>
      <c r="EVQ65" s="8"/>
      <c r="EVR65" s="8"/>
      <c r="EVS65" s="8"/>
      <c r="EVT65" s="8"/>
      <c r="EVU65" s="8"/>
      <c r="EVV65" s="8"/>
      <c r="EVW65" s="8"/>
      <c r="EVX65" s="8"/>
      <c r="EVY65" s="8"/>
      <c r="EVZ65" s="8"/>
      <c r="EWA65" s="8"/>
      <c r="EWB65" s="8"/>
      <c r="EWC65" s="8"/>
      <c r="EWD65" s="8"/>
      <c r="EWE65" s="8"/>
      <c r="EWF65" s="8"/>
      <c r="EWG65" s="8"/>
      <c r="EWH65" s="8"/>
      <c r="EWI65" s="8"/>
      <c r="EWJ65" s="8"/>
      <c r="EWK65" s="8"/>
      <c r="EWL65" s="8"/>
      <c r="EWM65" s="8"/>
      <c r="EWN65" s="8"/>
      <c r="EWO65" s="8"/>
      <c r="EWP65" s="8"/>
      <c r="EWQ65" s="8"/>
      <c r="EWR65" s="8"/>
      <c r="EWS65" s="8"/>
      <c r="EWT65" s="8"/>
      <c r="EWU65" s="8"/>
      <c r="EWV65" s="8"/>
      <c r="EWW65" s="8"/>
      <c r="EWX65" s="8"/>
      <c r="EWY65" s="8"/>
      <c r="EWZ65" s="8"/>
      <c r="EXA65" s="8"/>
      <c r="EXB65" s="8"/>
      <c r="EXC65" s="8"/>
      <c r="EXD65" s="8"/>
      <c r="EXE65" s="8"/>
      <c r="EXF65" s="8"/>
      <c r="EXG65" s="8"/>
      <c r="EXH65" s="8"/>
      <c r="EXI65" s="8"/>
      <c r="EXJ65" s="8"/>
      <c r="EXK65" s="8"/>
      <c r="EXL65" s="8"/>
      <c r="EXM65" s="8"/>
      <c r="EXN65" s="8"/>
      <c r="EXO65" s="8"/>
      <c r="EXP65" s="8"/>
      <c r="EXQ65" s="8"/>
      <c r="EXR65" s="8"/>
      <c r="EXS65" s="8"/>
      <c r="EXT65" s="8"/>
      <c r="EXU65" s="8"/>
      <c r="EXV65" s="8"/>
      <c r="EXW65" s="8"/>
      <c r="EXX65" s="8"/>
      <c r="EXY65" s="8"/>
      <c r="EXZ65" s="8"/>
      <c r="EYA65" s="8"/>
      <c r="EYB65" s="8"/>
      <c r="EYC65" s="8"/>
      <c r="EYD65" s="8"/>
      <c r="EYE65" s="8"/>
      <c r="EYF65" s="8"/>
      <c r="EYG65" s="8"/>
      <c r="EYH65" s="8"/>
      <c r="EYI65" s="8"/>
      <c r="EYJ65" s="8"/>
      <c r="EYK65" s="8"/>
      <c r="EYL65" s="8"/>
      <c r="EYM65" s="8"/>
      <c r="EYN65" s="8"/>
      <c r="EYO65" s="8"/>
      <c r="EYP65" s="8"/>
      <c r="EYQ65" s="8"/>
      <c r="EYR65" s="8"/>
      <c r="EYS65" s="8"/>
      <c r="EYT65" s="8"/>
      <c r="EYU65" s="8"/>
      <c r="EYV65" s="8"/>
      <c r="EYW65" s="8"/>
      <c r="EYX65" s="8"/>
      <c r="EYY65" s="8"/>
      <c r="EYZ65" s="8"/>
      <c r="EZA65" s="8"/>
      <c r="EZB65" s="8"/>
      <c r="EZC65" s="8"/>
      <c r="EZD65" s="8"/>
      <c r="EZE65" s="8"/>
      <c r="EZF65" s="8"/>
      <c r="EZG65" s="8"/>
      <c r="EZH65" s="8"/>
      <c r="EZI65" s="8"/>
      <c r="EZJ65" s="8"/>
      <c r="EZK65" s="8"/>
      <c r="EZL65" s="8"/>
      <c r="EZM65" s="8"/>
      <c r="EZN65" s="8"/>
      <c r="EZO65" s="8"/>
      <c r="EZP65" s="8"/>
      <c r="EZQ65" s="8"/>
      <c r="EZR65" s="8"/>
      <c r="EZS65" s="8"/>
      <c r="EZT65" s="8"/>
      <c r="EZU65" s="8"/>
      <c r="EZV65" s="8"/>
      <c r="EZW65" s="8"/>
      <c r="EZX65" s="8"/>
      <c r="EZY65" s="8"/>
      <c r="EZZ65" s="8"/>
      <c r="FAA65" s="8"/>
      <c r="FAB65" s="8"/>
      <c r="FAC65" s="8"/>
      <c r="FAD65" s="8"/>
      <c r="FAE65" s="8"/>
      <c r="FAF65" s="8"/>
      <c r="FAG65" s="8"/>
      <c r="FAH65" s="8"/>
      <c r="FAI65" s="8"/>
      <c r="FAJ65" s="8"/>
      <c r="FAK65" s="8"/>
      <c r="FAL65" s="8"/>
      <c r="FAM65" s="8"/>
      <c r="FAN65" s="8"/>
      <c r="FAO65" s="8"/>
      <c r="FAP65" s="8"/>
      <c r="FAQ65" s="8"/>
      <c r="FAR65" s="8"/>
      <c r="FAS65" s="8"/>
      <c r="FAT65" s="8"/>
      <c r="FAU65" s="8"/>
      <c r="FAV65" s="8"/>
      <c r="FAW65" s="8"/>
      <c r="FAX65" s="8"/>
      <c r="FAY65" s="8"/>
      <c r="FAZ65" s="8"/>
      <c r="FBA65" s="8"/>
      <c r="FBB65" s="8"/>
      <c r="FBC65" s="8"/>
      <c r="FBD65" s="8"/>
      <c r="FBE65" s="8"/>
      <c r="FBF65" s="8"/>
      <c r="FBG65" s="8"/>
      <c r="FBH65" s="8"/>
      <c r="FBI65" s="8"/>
      <c r="FBJ65" s="8"/>
      <c r="FBK65" s="8"/>
      <c r="FBL65" s="8"/>
      <c r="FBM65" s="8"/>
      <c r="FBN65" s="8"/>
      <c r="FBO65" s="8"/>
      <c r="FBP65" s="8"/>
      <c r="FBQ65" s="8"/>
      <c r="FBR65" s="8"/>
      <c r="FBS65" s="8"/>
      <c r="FBT65" s="8"/>
      <c r="FBU65" s="8"/>
      <c r="FBV65" s="8"/>
      <c r="FBW65" s="8"/>
      <c r="FBX65" s="8"/>
      <c r="FBY65" s="8"/>
      <c r="FBZ65" s="8"/>
      <c r="FCA65" s="8"/>
      <c r="FCB65" s="8"/>
      <c r="FCC65" s="8"/>
      <c r="FCD65" s="8"/>
      <c r="FCE65" s="8"/>
      <c r="FCF65" s="8"/>
      <c r="FCG65" s="8"/>
      <c r="FCH65" s="8"/>
      <c r="FCI65" s="8"/>
      <c r="FCJ65" s="8"/>
      <c r="FCK65" s="8"/>
      <c r="FCL65" s="8"/>
      <c r="FCM65" s="8"/>
      <c r="FCN65" s="8"/>
      <c r="FCO65" s="8"/>
      <c r="FCP65" s="8"/>
      <c r="FCQ65" s="8"/>
      <c r="FCR65" s="8"/>
      <c r="FCS65" s="8"/>
      <c r="FCT65" s="8"/>
      <c r="FCU65" s="8"/>
      <c r="FCV65" s="8"/>
      <c r="FCW65" s="8"/>
      <c r="FCX65" s="8"/>
      <c r="FCY65" s="8"/>
      <c r="FCZ65" s="8"/>
      <c r="FDA65" s="8"/>
      <c r="FDB65" s="8"/>
      <c r="FDC65" s="8"/>
      <c r="FDD65" s="8"/>
      <c r="FDE65" s="8"/>
      <c r="FDF65" s="8"/>
      <c r="FDG65" s="8"/>
      <c r="FDH65" s="8"/>
      <c r="FDI65" s="8"/>
      <c r="FDJ65" s="8"/>
      <c r="FDK65" s="8"/>
      <c r="FDL65" s="8"/>
      <c r="FDM65" s="8"/>
      <c r="FDN65" s="8"/>
      <c r="FDO65" s="8"/>
      <c r="FDP65" s="8"/>
      <c r="FDQ65" s="8"/>
      <c r="FDR65" s="8"/>
      <c r="FDS65" s="8"/>
      <c r="FDT65" s="8"/>
      <c r="FDU65" s="8"/>
      <c r="FDV65" s="8"/>
      <c r="FDW65" s="8"/>
      <c r="FDX65" s="8"/>
      <c r="FDY65" s="8"/>
      <c r="FDZ65" s="8"/>
      <c r="FEA65" s="8"/>
      <c r="FEB65" s="8"/>
      <c r="FEC65" s="8"/>
      <c r="FED65" s="8"/>
      <c r="FEE65" s="8"/>
      <c r="FEF65" s="8"/>
      <c r="FEG65" s="8"/>
      <c r="FEH65" s="8"/>
      <c r="FEI65" s="8"/>
      <c r="FEJ65" s="8"/>
      <c r="FEK65" s="8"/>
      <c r="FEL65" s="8"/>
      <c r="FEM65" s="8"/>
      <c r="FEN65" s="8"/>
      <c r="FEO65" s="8"/>
      <c r="FEP65" s="8"/>
      <c r="FEQ65" s="8"/>
      <c r="FER65" s="8"/>
      <c r="FES65" s="8"/>
      <c r="FET65" s="8"/>
      <c r="FEU65" s="8"/>
      <c r="FEV65" s="8"/>
      <c r="FEW65" s="8"/>
      <c r="FEX65" s="8"/>
      <c r="FEY65" s="8"/>
      <c r="FEZ65" s="8"/>
      <c r="FFA65" s="8"/>
      <c r="FFB65" s="8"/>
      <c r="FFC65" s="8"/>
      <c r="FFD65" s="8"/>
      <c r="FFE65" s="8"/>
      <c r="FFF65" s="8"/>
      <c r="FFG65" s="8"/>
      <c r="FFH65" s="8"/>
      <c r="FFI65" s="8"/>
      <c r="FFJ65" s="8"/>
      <c r="FFK65" s="8"/>
      <c r="FFL65" s="8"/>
      <c r="FFM65" s="8"/>
      <c r="FFN65" s="8"/>
      <c r="FFO65" s="8"/>
      <c r="FFP65" s="8"/>
      <c r="FFQ65" s="8"/>
      <c r="FFR65" s="8"/>
      <c r="FFS65" s="8"/>
      <c r="FFT65" s="8"/>
      <c r="FFU65" s="8"/>
      <c r="FFV65" s="8"/>
      <c r="FFW65" s="8"/>
      <c r="FFX65" s="8"/>
      <c r="FFY65" s="8"/>
      <c r="FFZ65" s="8"/>
      <c r="FGA65" s="8"/>
      <c r="FGB65" s="8"/>
      <c r="FGC65" s="8"/>
      <c r="FGD65" s="8"/>
      <c r="FGE65" s="8"/>
      <c r="FGF65" s="8"/>
      <c r="FGG65" s="8"/>
      <c r="FGH65" s="8"/>
      <c r="FGI65" s="8"/>
      <c r="FGJ65" s="8"/>
      <c r="FGK65" s="8"/>
      <c r="FGL65" s="8"/>
      <c r="FGM65" s="8"/>
      <c r="FGN65" s="8"/>
      <c r="FGO65" s="8"/>
      <c r="FGP65" s="8"/>
      <c r="FGQ65" s="8"/>
      <c r="FGR65" s="8"/>
      <c r="FGS65" s="8"/>
      <c r="FGT65" s="8"/>
      <c r="FGU65" s="8"/>
      <c r="FGV65" s="8"/>
      <c r="FGW65" s="8"/>
      <c r="FGX65" s="8"/>
      <c r="FGY65" s="8"/>
      <c r="FGZ65" s="8"/>
      <c r="FHA65" s="8"/>
      <c r="FHB65" s="8"/>
      <c r="FHC65" s="8"/>
      <c r="FHD65" s="8"/>
      <c r="FHE65" s="8"/>
      <c r="FHF65" s="8"/>
      <c r="FHG65" s="8"/>
      <c r="FHH65" s="8"/>
      <c r="FHI65" s="8"/>
      <c r="FHJ65" s="8"/>
      <c r="FHK65" s="8"/>
      <c r="FHL65" s="8"/>
      <c r="FHM65" s="8"/>
      <c r="FHN65" s="8"/>
      <c r="FHO65" s="8"/>
      <c r="FHP65" s="8"/>
      <c r="FHQ65" s="8"/>
      <c r="FHR65" s="8"/>
      <c r="FHS65" s="8"/>
      <c r="FHT65" s="8"/>
      <c r="FHU65" s="8"/>
      <c r="FHV65" s="8"/>
      <c r="FHW65" s="8"/>
      <c r="FHX65" s="8"/>
      <c r="FHY65" s="8"/>
      <c r="FHZ65" s="8"/>
      <c r="FIA65" s="8"/>
      <c r="FIB65" s="8"/>
      <c r="FIC65" s="8"/>
      <c r="FID65" s="8"/>
      <c r="FIE65" s="8"/>
      <c r="FIF65" s="8"/>
      <c r="FIG65" s="8"/>
      <c r="FIH65" s="8"/>
      <c r="FII65" s="8"/>
      <c r="FIJ65" s="8"/>
      <c r="FIK65" s="8"/>
      <c r="FIL65" s="8"/>
      <c r="FIM65" s="8"/>
      <c r="FIN65" s="8"/>
      <c r="FIO65" s="8"/>
      <c r="FIP65" s="8"/>
      <c r="FIQ65" s="8"/>
      <c r="FIR65" s="8"/>
      <c r="FIS65" s="8"/>
      <c r="FIT65" s="8"/>
      <c r="FIU65" s="8"/>
      <c r="FIV65" s="8"/>
      <c r="FIW65" s="8"/>
      <c r="FIX65" s="8"/>
      <c r="FIY65" s="8"/>
      <c r="FIZ65" s="8"/>
      <c r="FJA65" s="8"/>
      <c r="FJB65" s="8"/>
      <c r="FJC65" s="8"/>
      <c r="FJD65" s="8"/>
      <c r="FJE65" s="8"/>
      <c r="FJF65" s="8"/>
      <c r="FJG65" s="8"/>
      <c r="FJH65" s="8"/>
      <c r="FJI65" s="8"/>
      <c r="FJJ65" s="8"/>
      <c r="FJK65" s="8"/>
      <c r="FJL65" s="8"/>
      <c r="FJM65" s="8"/>
      <c r="FJN65" s="8"/>
      <c r="FJO65" s="8"/>
      <c r="FJP65" s="8"/>
      <c r="FJQ65" s="8"/>
      <c r="FJR65" s="8"/>
      <c r="FJS65" s="8"/>
      <c r="FJT65" s="8"/>
      <c r="FJU65" s="8"/>
      <c r="FJV65" s="8"/>
      <c r="FJW65" s="8"/>
      <c r="FJX65" s="8"/>
      <c r="FJY65" s="8"/>
      <c r="FJZ65" s="8"/>
      <c r="FKA65" s="8"/>
      <c r="FKB65" s="8"/>
      <c r="FKC65" s="8"/>
      <c r="FKD65" s="8"/>
      <c r="FKE65" s="8"/>
      <c r="FKF65" s="8"/>
      <c r="FKG65" s="8"/>
      <c r="FKH65" s="8"/>
      <c r="FKI65" s="8"/>
      <c r="FKJ65" s="8"/>
      <c r="FKK65" s="8"/>
      <c r="FKL65" s="8"/>
      <c r="FKM65" s="8"/>
      <c r="FKN65" s="8"/>
      <c r="FKO65" s="8"/>
      <c r="FKP65" s="8"/>
      <c r="FKQ65" s="8"/>
      <c r="FKR65" s="8"/>
      <c r="FKS65" s="8"/>
      <c r="FKT65" s="8"/>
      <c r="FKU65" s="8"/>
      <c r="FKV65" s="8"/>
      <c r="FKW65" s="8"/>
      <c r="FKX65" s="8"/>
      <c r="FKY65" s="8"/>
      <c r="FKZ65" s="8"/>
      <c r="FLA65" s="8"/>
      <c r="FLB65" s="8"/>
      <c r="FLC65" s="8"/>
      <c r="FLD65" s="8"/>
      <c r="FLE65" s="8"/>
      <c r="FLF65" s="8"/>
      <c r="FLG65" s="8"/>
      <c r="FLH65" s="8"/>
      <c r="FLI65" s="8"/>
      <c r="FLJ65" s="8"/>
      <c r="FLK65" s="8"/>
      <c r="FLL65" s="8"/>
      <c r="FLM65" s="8"/>
      <c r="FLN65" s="8"/>
      <c r="FLO65" s="8"/>
      <c r="FLP65" s="8"/>
      <c r="FLQ65" s="8"/>
      <c r="FLR65" s="8"/>
      <c r="FLS65" s="8"/>
      <c r="FLT65" s="8"/>
      <c r="FLU65" s="8"/>
      <c r="FLV65" s="8"/>
      <c r="FLW65" s="8"/>
      <c r="FLX65" s="8"/>
      <c r="FLY65" s="8"/>
      <c r="FLZ65" s="8"/>
      <c r="FMA65" s="8"/>
      <c r="FMB65" s="8"/>
      <c r="FMC65" s="8"/>
      <c r="FMD65" s="8"/>
      <c r="FME65" s="8"/>
      <c r="FMF65" s="8"/>
      <c r="FMG65" s="8"/>
      <c r="FMH65" s="8"/>
      <c r="FMI65" s="8"/>
      <c r="FMJ65" s="8"/>
      <c r="FMK65" s="8"/>
      <c r="FML65" s="8"/>
      <c r="FMM65" s="8"/>
      <c r="FMN65" s="8"/>
      <c r="FMO65" s="8"/>
      <c r="FMP65" s="8"/>
      <c r="FMQ65" s="8"/>
      <c r="FMR65" s="8"/>
      <c r="FMS65" s="8"/>
      <c r="FMT65" s="8"/>
      <c r="FMU65" s="8"/>
      <c r="FMV65" s="8"/>
      <c r="FMW65" s="8"/>
      <c r="FMX65" s="8"/>
      <c r="FMY65" s="8"/>
      <c r="FMZ65" s="8"/>
      <c r="FNA65" s="8"/>
      <c r="FNB65" s="8"/>
      <c r="FNC65" s="8"/>
      <c r="FND65" s="8"/>
      <c r="FNE65" s="8"/>
      <c r="FNF65" s="8"/>
      <c r="FNG65" s="8"/>
      <c r="FNH65" s="8"/>
      <c r="FNI65" s="8"/>
      <c r="FNJ65" s="8"/>
      <c r="FNK65" s="8"/>
      <c r="FNL65" s="8"/>
      <c r="FNM65" s="8"/>
      <c r="FNN65" s="8"/>
      <c r="FNO65" s="8"/>
      <c r="FNP65" s="8"/>
      <c r="FNQ65" s="8"/>
      <c r="FNR65" s="8"/>
      <c r="FNS65" s="8"/>
      <c r="FNT65" s="8"/>
      <c r="FNU65" s="8"/>
      <c r="FNV65" s="8"/>
      <c r="FNW65" s="8"/>
      <c r="FNX65" s="8"/>
      <c r="FNY65" s="8"/>
      <c r="FNZ65" s="8"/>
      <c r="FOA65" s="8"/>
      <c r="FOB65" s="8"/>
      <c r="FOC65" s="8"/>
      <c r="FOD65" s="8"/>
      <c r="FOE65" s="8"/>
      <c r="FOF65" s="8"/>
      <c r="FOG65" s="8"/>
      <c r="FOH65" s="8"/>
      <c r="FOI65" s="8"/>
      <c r="FOJ65" s="8"/>
      <c r="FOK65" s="8"/>
      <c r="FOL65" s="8"/>
      <c r="FOM65" s="8"/>
      <c r="FON65" s="8"/>
      <c r="FOO65" s="8"/>
      <c r="FOP65" s="8"/>
      <c r="FOQ65" s="8"/>
      <c r="FOR65" s="8"/>
      <c r="FOS65" s="8"/>
      <c r="FOT65" s="8"/>
      <c r="FOU65" s="8"/>
      <c r="FOV65" s="8"/>
      <c r="FOW65" s="8"/>
      <c r="FOX65" s="8"/>
      <c r="FOY65" s="8"/>
      <c r="FOZ65" s="8"/>
      <c r="FPA65" s="8"/>
      <c r="FPB65" s="8"/>
      <c r="FPC65" s="8"/>
      <c r="FPD65" s="8"/>
      <c r="FPE65" s="8"/>
      <c r="FPF65" s="8"/>
      <c r="FPG65" s="8"/>
      <c r="FPH65" s="8"/>
      <c r="FPI65" s="8"/>
      <c r="FPJ65" s="8"/>
      <c r="FPK65" s="8"/>
      <c r="FPL65" s="8"/>
      <c r="FPM65" s="8"/>
      <c r="FPN65" s="8"/>
      <c r="FPO65" s="8"/>
      <c r="FPP65" s="8"/>
      <c r="FPQ65" s="8"/>
      <c r="FPR65" s="8"/>
      <c r="FPS65" s="8"/>
      <c r="FPT65" s="8"/>
      <c r="FPU65" s="8"/>
      <c r="FPV65" s="8"/>
      <c r="FPW65" s="8"/>
      <c r="FPX65" s="8"/>
      <c r="FPY65" s="8"/>
      <c r="FPZ65" s="8"/>
      <c r="FQA65" s="8"/>
      <c r="FQB65" s="8"/>
      <c r="FQC65" s="8"/>
      <c r="FQD65" s="8"/>
      <c r="FQE65" s="8"/>
      <c r="FQF65" s="8"/>
      <c r="FQG65" s="8"/>
      <c r="FQH65" s="8"/>
      <c r="FQI65" s="8"/>
      <c r="FQJ65" s="8"/>
      <c r="FQK65" s="8"/>
      <c r="FQL65" s="8"/>
      <c r="FQM65" s="8"/>
      <c r="FQN65" s="8"/>
      <c r="FQO65" s="8"/>
      <c r="FQP65" s="8"/>
      <c r="FQQ65" s="8"/>
      <c r="FQR65" s="8"/>
      <c r="FQS65" s="8"/>
      <c r="FQT65" s="8"/>
      <c r="FQU65" s="8"/>
      <c r="FQV65" s="8"/>
      <c r="FQW65" s="8"/>
      <c r="FQX65" s="8"/>
      <c r="FQY65" s="8"/>
      <c r="FQZ65" s="8"/>
      <c r="FRA65" s="8"/>
      <c r="FRB65" s="8"/>
      <c r="FRC65" s="8"/>
      <c r="FRD65" s="8"/>
      <c r="FRE65" s="8"/>
      <c r="FRF65" s="8"/>
      <c r="FRG65" s="8"/>
      <c r="FRH65" s="8"/>
      <c r="FRI65" s="8"/>
      <c r="FRJ65" s="8"/>
      <c r="FRK65" s="8"/>
      <c r="FRL65" s="8"/>
      <c r="FRM65" s="8"/>
      <c r="FRN65" s="8"/>
      <c r="FRO65" s="8"/>
      <c r="FRP65" s="8"/>
      <c r="FRQ65" s="8"/>
      <c r="FRR65" s="8"/>
      <c r="FRS65" s="8"/>
      <c r="FRT65" s="8"/>
      <c r="FRU65" s="8"/>
      <c r="FRV65" s="8"/>
      <c r="FRW65" s="8"/>
      <c r="FRX65" s="8"/>
      <c r="FRY65" s="8"/>
      <c r="FRZ65" s="8"/>
      <c r="FSA65" s="8"/>
      <c r="FSB65" s="8"/>
      <c r="FSC65" s="8"/>
      <c r="FSD65" s="8"/>
      <c r="FSE65" s="8"/>
      <c r="FSF65" s="8"/>
      <c r="FSG65" s="8"/>
      <c r="FSH65" s="8"/>
      <c r="FSI65" s="8"/>
      <c r="FSJ65" s="8"/>
      <c r="FSK65" s="8"/>
      <c r="FSL65" s="8"/>
      <c r="FSM65" s="8"/>
      <c r="FSN65" s="8"/>
      <c r="FSO65" s="8"/>
      <c r="FSP65" s="8"/>
      <c r="FSQ65" s="8"/>
      <c r="FSR65" s="8"/>
      <c r="FSS65" s="8"/>
      <c r="FST65" s="8"/>
      <c r="FSU65" s="8"/>
      <c r="FSV65" s="8"/>
      <c r="FSW65" s="8"/>
      <c r="FSX65" s="8"/>
      <c r="FSY65" s="8"/>
      <c r="FSZ65" s="8"/>
      <c r="FTA65" s="8"/>
      <c r="FTB65" s="8"/>
      <c r="FTC65" s="8"/>
      <c r="FTD65" s="8"/>
      <c r="FTE65" s="8"/>
      <c r="FTF65" s="8"/>
      <c r="FTG65" s="8"/>
      <c r="FTH65" s="8"/>
      <c r="FTI65" s="8"/>
      <c r="FTJ65" s="8"/>
      <c r="FTK65" s="8"/>
      <c r="FTL65" s="8"/>
      <c r="FTM65" s="8"/>
      <c r="FTN65" s="8"/>
      <c r="FTO65" s="8"/>
      <c r="FTP65" s="8"/>
      <c r="FTQ65" s="8"/>
      <c r="FTR65" s="8"/>
      <c r="FTS65" s="8"/>
      <c r="FTT65" s="8"/>
      <c r="FTU65" s="8"/>
      <c r="FTV65" s="8"/>
      <c r="FTW65" s="8"/>
      <c r="FTX65" s="8"/>
      <c r="FTY65" s="8"/>
      <c r="FTZ65" s="8"/>
      <c r="FUA65" s="8"/>
      <c r="FUB65" s="8"/>
      <c r="FUC65" s="8"/>
      <c r="FUD65" s="8"/>
      <c r="FUE65" s="8"/>
      <c r="FUF65" s="8"/>
      <c r="FUG65" s="8"/>
      <c r="FUH65" s="8"/>
      <c r="FUI65" s="8"/>
      <c r="FUJ65" s="8"/>
      <c r="FUK65" s="8"/>
      <c r="FUL65" s="8"/>
      <c r="FUM65" s="8"/>
      <c r="FUN65" s="8"/>
      <c r="FUO65" s="8"/>
      <c r="FUP65" s="8"/>
      <c r="FUQ65" s="8"/>
      <c r="FUR65" s="8"/>
      <c r="FUS65" s="8"/>
      <c r="FUT65" s="8"/>
      <c r="FUU65" s="8"/>
      <c r="FUV65" s="8"/>
      <c r="FUW65" s="8"/>
      <c r="FUX65" s="8"/>
      <c r="FUY65" s="8"/>
      <c r="FUZ65" s="8"/>
      <c r="FVA65" s="8"/>
      <c r="FVB65" s="8"/>
      <c r="FVC65" s="8"/>
      <c r="FVD65" s="8"/>
      <c r="FVE65" s="8"/>
      <c r="FVF65" s="8"/>
      <c r="FVG65" s="8"/>
      <c r="FVH65" s="8"/>
      <c r="FVI65" s="8"/>
      <c r="FVJ65" s="8"/>
      <c r="FVK65" s="8"/>
      <c r="FVL65" s="8"/>
      <c r="FVM65" s="8"/>
      <c r="FVN65" s="8"/>
      <c r="FVO65" s="8"/>
      <c r="FVP65" s="8"/>
      <c r="FVQ65" s="8"/>
      <c r="FVR65" s="8"/>
      <c r="FVS65" s="8"/>
      <c r="FVT65" s="8"/>
      <c r="FVU65" s="8"/>
      <c r="FVV65" s="8"/>
      <c r="FVW65" s="8"/>
      <c r="FVX65" s="8"/>
      <c r="FVY65" s="8"/>
      <c r="FVZ65" s="8"/>
      <c r="FWA65" s="8"/>
      <c r="FWB65" s="8"/>
      <c r="FWC65" s="8"/>
      <c r="FWD65" s="8"/>
      <c r="FWE65" s="8"/>
      <c r="FWF65" s="8"/>
      <c r="FWG65" s="8"/>
      <c r="FWH65" s="8"/>
      <c r="FWI65" s="8"/>
      <c r="FWJ65" s="8"/>
      <c r="FWK65" s="8"/>
      <c r="FWL65" s="8"/>
      <c r="FWM65" s="8"/>
      <c r="FWN65" s="8"/>
      <c r="FWO65" s="8"/>
      <c r="FWP65" s="8"/>
      <c r="FWQ65" s="8"/>
      <c r="FWR65" s="8"/>
      <c r="FWS65" s="8"/>
      <c r="FWT65" s="8"/>
      <c r="FWU65" s="8"/>
      <c r="FWV65" s="8"/>
      <c r="FWW65" s="8"/>
      <c r="FWX65" s="8"/>
      <c r="FWY65" s="8"/>
      <c r="FWZ65" s="8"/>
      <c r="FXA65" s="8"/>
      <c r="FXB65" s="8"/>
      <c r="FXC65" s="8"/>
      <c r="FXD65" s="8"/>
      <c r="FXE65" s="8"/>
      <c r="FXF65" s="8"/>
      <c r="FXG65" s="8"/>
      <c r="FXH65" s="8"/>
      <c r="FXI65" s="8"/>
      <c r="FXJ65" s="8"/>
      <c r="FXK65" s="8"/>
      <c r="FXL65" s="8"/>
      <c r="FXM65" s="8"/>
      <c r="FXN65" s="8"/>
      <c r="FXO65" s="8"/>
      <c r="FXP65" s="8"/>
      <c r="FXQ65" s="8"/>
      <c r="FXR65" s="8"/>
      <c r="FXS65" s="8"/>
      <c r="FXT65" s="8"/>
      <c r="FXU65" s="8"/>
      <c r="FXV65" s="8"/>
      <c r="FXW65" s="8"/>
      <c r="FXX65" s="8"/>
      <c r="FXY65" s="8"/>
      <c r="FXZ65" s="8"/>
      <c r="FYA65" s="8"/>
      <c r="FYB65" s="8"/>
      <c r="FYC65" s="8"/>
      <c r="FYD65" s="8"/>
      <c r="FYE65" s="8"/>
      <c r="FYF65" s="8"/>
      <c r="FYG65" s="8"/>
      <c r="FYH65" s="8"/>
      <c r="FYI65" s="8"/>
      <c r="FYJ65" s="8"/>
      <c r="FYK65" s="8"/>
      <c r="FYL65" s="8"/>
      <c r="FYM65" s="8"/>
      <c r="FYN65" s="8"/>
      <c r="FYO65" s="8"/>
      <c r="FYP65" s="8"/>
      <c r="FYQ65" s="8"/>
      <c r="FYR65" s="8"/>
      <c r="FYS65" s="8"/>
      <c r="FYT65" s="8"/>
      <c r="FYU65" s="8"/>
      <c r="FYV65" s="8"/>
      <c r="FYW65" s="8"/>
      <c r="FYX65" s="8"/>
      <c r="FYY65" s="8"/>
      <c r="FYZ65" s="8"/>
      <c r="FZA65" s="8"/>
      <c r="FZB65" s="8"/>
      <c r="FZC65" s="8"/>
      <c r="FZD65" s="8"/>
      <c r="FZE65" s="8"/>
      <c r="FZF65" s="8"/>
      <c r="FZG65" s="8"/>
      <c r="FZH65" s="8"/>
      <c r="FZI65" s="8"/>
      <c r="FZJ65" s="8"/>
      <c r="FZK65" s="8"/>
      <c r="FZL65" s="8"/>
      <c r="FZM65" s="8"/>
      <c r="FZN65" s="8"/>
      <c r="FZO65" s="8"/>
      <c r="FZP65" s="8"/>
      <c r="FZQ65" s="8"/>
      <c r="FZR65" s="8"/>
      <c r="FZS65" s="8"/>
      <c r="FZT65" s="8"/>
      <c r="FZU65" s="8"/>
      <c r="FZV65" s="8"/>
      <c r="FZW65" s="8"/>
      <c r="FZX65" s="8"/>
      <c r="FZY65" s="8"/>
      <c r="FZZ65" s="8"/>
      <c r="GAA65" s="8"/>
      <c r="GAB65" s="8"/>
      <c r="GAC65" s="8"/>
      <c r="GAD65" s="8"/>
      <c r="GAE65" s="8"/>
      <c r="GAF65" s="8"/>
      <c r="GAG65" s="8"/>
      <c r="GAH65" s="8"/>
      <c r="GAI65" s="8"/>
      <c r="GAJ65" s="8"/>
      <c r="GAK65" s="8"/>
      <c r="GAL65" s="8"/>
      <c r="GAM65" s="8"/>
      <c r="GAN65" s="8"/>
      <c r="GAO65" s="8"/>
      <c r="GAP65" s="8"/>
      <c r="GAQ65" s="8"/>
      <c r="GAR65" s="8"/>
      <c r="GAS65" s="8"/>
      <c r="GAT65" s="8"/>
      <c r="GAU65" s="8"/>
      <c r="GAV65" s="8"/>
      <c r="GAW65" s="8"/>
      <c r="GAX65" s="8"/>
      <c r="GAY65" s="8"/>
      <c r="GAZ65" s="8"/>
      <c r="GBA65" s="8"/>
      <c r="GBB65" s="8"/>
      <c r="GBC65" s="8"/>
      <c r="GBD65" s="8"/>
      <c r="GBE65" s="8"/>
      <c r="GBF65" s="8"/>
      <c r="GBG65" s="8"/>
      <c r="GBH65" s="8"/>
      <c r="GBI65" s="8"/>
      <c r="GBJ65" s="8"/>
      <c r="GBK65" s="8"/>
      <c r="GBL65" s="8"/>
      <c r="GBM65" s="8"/>
      <c r="GBN65" s="8"/>
      <c r="GBO65" s="8"/>
      <c r="GBP65" s="8"/>
      <c r="GBQ65" s="8"/>
      <c r="GBR65" s="8"/>
      <c r="GBS65" s="8"/>
      <c r="GBT65" s="8"/>
      <c r="GBU65" s="8"/>
      <c r="GBV65" s="8"/>
      <c r="GBW65" s="8"/>
      <c r="GBX65" s="8"/>
      <c r="GBY65" s="8"/>
      <c r="GBZ65" s="8"/>
      <c r="GCA65" s="8"/>
      <c r="GCB65" s="8"/>
      <c r="GCC65" s="8"/>
      <c r="GCD65" s="8"/>
      <c r="GCE65" s="8"/>
      <c r="GCF65" s="8"/>
      <c r="GCG65" s="8"/>
      <c r="GCH65" s="8"/>
      <c r="GCI65" s="8"/>
      <c r="GCJ65" s="8"/>
      <c r="GCK65" s="8"/>
      <c r="GCL65" s="8"/>
      <c r="GCM65" s="8"/>
      <c r="GCN65" s="8"/>
      <c r="GCO65" s="8"/>
      <c r="GCP65" s="8"/>
      <c r="GCQ65" s="8"/>
      <c r="GCR65" s="8"/>
      <c r="GCS65" s="8"/>
      <c r="GCT65" s="8"/>
      <c r="GCU65" s="8"/>
      <c r="GCV65" s="8"/>
      <c r="GCW65" s="8"/>
      <c r="GCX65" s="8"/>
      <c r="GCY65" s="8"/>
      <c r="GCZ65" s="8"/>
      <c r="GDA65" s="8"/>
      <c r="GDB65" s="8"/>
      <c r="GDC65" s="8"/>
      <c r="GDD65" s="8"/>
      <c r="GDE65" s="8"/>
      <c r="GDF65" s="8"/>
      <c r="GDG65" s="8"/>
      <c r="GDH65" s="8"/>
      <c r="GDI65" s="8"/>
      <c r="GDJ65" s="8"/>
      <c r="GDK65" s="8"/>
      <c r="GDL65" s="8"/>
      <c r="GDM65" s="8"/>
      <c r="GDN65" s="8"/>
      <c r="GDO65" s="8"/>
      <c r="GDP65" s="8"/>
      <c r="GDQ65" s="8"/>
      <c r="GDR65" s="8"/>
      <c r="GDS65" s="8"/>
      <c r="GDT65" s="8"/>
      <c r="GDU65" s="8"/>
      <c r="GDV65" s="8"/>
      <c r="GDW65" s="8"/>
      <c r="GDX65" s="8"/>
      <c r="GDY65" s="8"/>
      <c r="GDZ65" s="8"/>
      <c r="GEA65" s="8"/>
      <c r="GEB65" s="8"/>
      <c r="GEC65" s="8"/>
      <c r="GED65" s="8"/>
      <c r="GEE65" s="8"/>
      <c r="GEF65" s="8"/>
      <c r="GEG65" s="8"/>
      <c r="GEH65" s="8"/>
      <c r="GEI65" s="8"/>
      <c r="GEJ65" s="8"/>
      <c r="GEK65" s="8"/>
      <c r="GEL65" s="8"/>
      <c r="GEM65" s="8"/>
      <c r="GEN65" s="8"/>
      <c r="GEO65" s="8"/>
      <c r="GEP65" s="8"/>
      <c r="GEQ65" s="8"/>
      <c r="GER65" s="8"/>
      <c r="GES65" s="8"/>
      <c r="GET65" s="8"/>
      <c r="GEU65" s="8"/>
      <c r="GEV65" s="8"/>
      <c r="GEW65" s="8"/>
      <c r="GEX65" s="8"/>
      <c r="GEY65" s="8"/>
      <c r="GEZ65" s="8"/>
      <c r="GFA65" s="8"/>
      <c r="GFB65" s="8"/>
      <c r="GFC65" s="8"/>
      <c r="GFD65" s="8"/>
      <c r="GFE65" s="8"/>
      <c r="GFF65" s="8"/>
      <c r="GFG65" s="8"/>
      <c r="GFH65" s="8"/>
      <c r="GFI65" s="8"/>
      <c r="GFJ65" s="8"/>
      <c r="GFK65" s="8"/>
      <c r="GFL65" s="8"/>
      <c r="GFM65" s="8"/>
      <c r="GFN65" s="8"/>
      <c r="GFO65" s="8"/>
      <c r="GFP65" s="8"/>
      <c r="GFQ65" s="8"/>
      <c r="GFR65" s="8"/>
      <c r="GFS65" s="8"/>
      <c r="GFT65" s="8"/>
      <c r="GFU65" s="8"/>
      <c r="GFV65" s="8"/>
      <c r="GFW65" s="8"/>
      <c r="GFX65" s="8"/>
      <c r="GFY65" s="8"/>
      <c r="GFZ65" s="8"/>
      <c r="GGA65" s="8"/>
      <c r="GGB65" s="8"/>
      <c r="GGC65" s="8"/>
      <c r="GGD65" s="8"/>
      <c r="GGE65" s="8"/>
      <c r="GGF65" s="8"/>
      <c r="GGG65" s="8"/>
      <c r="GGH65" s="8"/>
      <c r="GGI65" s="8"/>
      <c r="GGJ65" s="8"/>
      <c r="GGK65" s="8"/>
      <c r="GGL65" s="8"/>
      <c r="GGM65" s="8"/>
      <c r="GGN65" s="8"/>
      <c r="GGO65" s="8"/>
      <c r="GGP65" s="8"/>
      <c r="GGQ65" s="8"/>
      <c r="GGR65" s="8"/>
      <c r="GGS65" s="8"/>
      <c r="GGT65" s="8"/>
      <c r="GGU65" s="8"/>
      <c r="GGV65" s="8"/>
      <c r="GGW65" s="8"/>
      <c r="GGX65" s="8"/>
      <c r="GGY65" s="8"/>
      <c r="GGZ65" s="8"/>
      <c r="GHA65" s="8"/>
      <c r="GHB65" s="8"/>
      <c r="GHC65" s="8"/>
      <c r="GHD65" s="8"/>
      <c r="GHE65" s="8"/>
      <c r="GHF65" s="8"/>
      <c r="GHG65" s="8"/>
      <c r="GHH65" s="8"/>
      <c r="GHI65" s="8"/>
      <c r="GHJ65" s="8"/>
      <c r="GHK65" s="8"/>
      <c r="GHL65" s="8"/>
      <c r="GHM65" s="8"/>
      <c r="GHN65" s="8"/>
      <c r="GHO65" s="8"/>
      <c r="GHP65" s="8"/>
      <c r="GHQ65" s="8"/>
      <c r="GHR65" s="8"/>
      <c r="GHS65" s="8"/>
      <c r="GHT65" s="8"/>
      <c r="GHU65" s="8"/>
      <c r="GHV65" s="8"/>
      <c r="GHW65" s="8"/>
      <c r="GHX65" s="8"/>
      <c r="GHY65" s="8"/>
      <c r="GHZ65" s="8"/>
      <c r="GIA65" s="8"/>
      <c r="GIB65" s="8"/>
      <c r="GIC65" s="8"/>
      <c r="GID65" s="8"/>
      <c r="GIE65" s="8"/>
      <c r="GIF65" s="8"/>
      <c r="GIG65" s="8"/>
      <c r="GIH65" s="8"/>
      <c r="GII65" s="8"/>
      <c r="GIJ65" s="8"/>
      <c r="GIK65" s="8"/>
      <c r="GIL65" s="8"/>
      <c r="GIM65" s="8"/>
      <c r="GIN65" s="8"/>
      <c r="GIO65" s="8"/>
      <c r="GIP65" s="8"/>
      <c r="GIQ65" s="8"/>
      <c r="GIR65" s="8"/>
      <c r="GIS65" s="8"/>
      <c r="GIT65" s="8"/>
      <c r="GIU65" s="8"/>
      <c r="GIV65" s="8"/>
      <c r="GIW65" s="8"/>
      <c r="GIX65" s="8"/>
      <c r="GIY65" s="8"/>
      <c r="GIZ65" s="8"/>
      <c r="GJA65" s="8"/>
      <c r="GJB65" s="8"/>
      <c r="GJC65" s="8"/>
      <c r="GJD65" s="8"/>
      <c r="GJE65" s="8"/>
      <c r="GJF65" s="8"/>
      <c r="GJG65" s="8"/>
      <c r="GJH65" s="8"/>
      <c r="GJI65" s="8"/>
      <c r="GJJ65" s="8"/>
      <c r="GJK65" s="8"/>
      <c r="GJL65" s="8"/>
      <c r="GJM65" s="8"/>
      <c r="GJN65" s="8"/>
      <c r="GJO65" s="8"/>
      <c r="GJP65" s="8"/>
      <c r="GJQ65" s="8"/>
      <c r="GJR65" s="8"/>
      <c r="GJS65" s="8"/>
      <c r="GJT65" s="8"/>
      <c r="GJU65" s="8"/>
      <c r="GJV65" s="8"/>
      <c r="GJW65" s="8"/>
      <c r="GJX65" s="8"/>
      <c r="GJY65" s="8"/>
      <c r="GJZ65" s="8"/>
      <c r="GKA65" s="8"/>
      <c r="GKB65" s="8"/>
      <c r="GKC65" s="8"/>
      <c r="GKD65" s="8"/>
      <c r="GKE65" s="8"/>
      <c r="GKF65" s="8"/>
      <c r="GKG65" s="8"/>
      <c r="GKH65" s="8"/>
      <c r="GKI65" s="8"/>
      <c r="GKJ65" s="8"/>
      <c r="GKK65" s="8"/>
      <c r="GKL65" s="8"/>
      <c r="GKM65" s="8"/>
      <c r="GKN65" s="8"/>
      <c r="GKO65" s="8"/>
      <c r="GKP65" s="8"/>
      <c r="GKQ65" s="8"/>
      <c r="GKR65" s="8"/>
      <c r="GKS65" s="8"/>
      <c r="GKT65" s="8"/>
      <c r="GKU65" s="8"/>
      <c r="GKV65" s="8"/>
      <c r="GKW65" s="8"/>
      <c r="GKX65" s="8"/>
      <c r="GKY65" s="8"/>
      <c r="GKZ65" s="8"/>
      <c r="GLA65" s="8"/>
      <c r="GLB65" s="8"/>
      <c r="GLC65" s="8"/>
      <c r="GLD65" s="8"/>
      <c r="GLE65" s="8"/>
      <c r="GLF65" s="8"/>
      <c r="GLG65" s="8"/>
      <c r="GLH65" s="8"/>
      <c r="GLI65" s="8"/>
      <c r="GLJ65" s="8"/>
      <c r="GLK65" s="8"/>
      <c r="GLL65" s="8"/>
      <c r="GLM65" s="8"/>
      <c r="GLN65" s="8"/>
      <c r="GLO65" s="8"/>
      <c r="GLP65" s="8"/>
      <c r="GLQ65" s="8"/>
      <c r="GLR65" s="8"/>
      <c r="GLS65" s="8"/>
      <c r="GLT65" s="8"/>
      <c r="GLU65" s="8"/>
      <c r="GLV65" s="8"/>
      <c r="GLW65" s="8"/>
      <c r="GLX65" s="8"/>
      <c r="GLY65" s="8"/>
      <c r="GLZ65" s="8"/>
      <c r="GMA65" s="8"/>
      <c r="GMB65" s="8"/>
      <c r="GMC65" s="8"/>
      <c r="GMD65" s="8"/>
      <c r="GME65" s="8"/>
      <c r="GMF65" s="8"/>
      <c r="GMG65" s="8"/>
      <c r="GMH65" s="8"/>
      <c r="GMI65" s="8"/>
      <c r="GMJ65" s="8"/>
      <c r="GMK65" s="8"/>
      <c r="GML65" s="8"/>
      <c r="GMM65" s="8"/>
      <c r="GMN65" s="8"/>
      <c r="GMO65" s="8"/>
      <c r="GMP65" s="8"/>
      <c r="GMQ65" s="8"/>
      <c r="GMR65" s="8"/>
      <c r="GMS65" s="8"/>
      <c r="GMT65" s="8"/>
      <c r="GMU65" s="8"/>
      <c r="GMV65" s="8"/>
      <c r="GMW65" s="8"/>
      <c r="GMX65" s="8"/>
      <c r="GMY65" s="8"/>
      <c r="GMZ65" s="8"/>
      <c r="GNA65" s="8"/>
      <c r="GNB65" s="8"/>
      <c r="GNC65" s="8"/>
      <c r="GND65" s="8"/>
      <c r="GNE65" s="8"/>
      <c r="GNF65" s="8"/>
      <c r="GNG65" s="8"/>
      <c r="GNH65" s="8"/>
      <c r="GNI65" s="8"/>
      <c r="GNJ65" s="8"/>
      <c r="GNK65" s="8"/>
      <c r="GNL65" s="8"/>
      <c r="GNM65" s="8"/>
      <c r="GNN65" s="8"/>
      <c r="GNO65" s="8"/>
      <c r="GNP65" s="8"/>
      <c r="GNQ65" s="8"/>
      <c r="GNR65" s="8"/>
      <c r="GNS65" s="8"/>
      <c r="GNT65" s="8"/>
      <c r="GNU65" s="8"/>
      <c r="GNV65" s="8"/>
      <c r="GNW65" s="8"/>
      <c r="GNX65" s="8"/>
      <c r="GNY65" s="8"/>
      <c r="GNZ65" s="8"/>
      <c r="GOA65" s="8"/>
      <c r="GOB65" s="8"/>
      <c r="GOC65" s="8"/>
      <c r="GOD65" s="8"/>
      <c r="GOE65" s="8"/>
      <c r="GOF65" s="8"/>
      <c r="GOG65" s="8"/>
      <c r="GOH65" s="8"/>
      <c r="GOI65" s="8"/>
      <c r="GOJ65" s="8"/>
      <c r="GOK65" s="8"/>
      <c r="GOL65" s="8"/>
      <c r="GOM65" s="8"/>
      <c r="GON65" s="8"/>
      <c r="GOO65" s="8"/>
      <c r="GOP65" s="8"/>
      <c r="GOQ65" s="8"/>
      <c r="GOR65" s="8"/>
      <c r="GOS65" s="8"/>
      <c r="GOT65" s="8"/>
      <c r="GOU65" s="8"/>
      <c r="GOV65" s="8"/>
      <c r="GOW65" s="8"/>
      <c r="GOX65" s="8"/>
      <c r="GOY65" s="8"/>
      <c r="GOZ65" s="8"/>
      <c r="GPA65" s="8"/>
      <c r="GPB65" s="8"/>
      <c r="GPC65" s="8"/>
      <c r="GPD65" s="8"/>
      <c r="GPE65" s="8"/>
      <c r="GPF65" s="8"/>
      <c r="GPG65" s="8"/>
      <c r="GPH65" s="8"/>
      <c r="GPI65" s="8"/>
      <c r="GPJ65" s="8"/>
      <c r="GPK65" s="8"/>
      <c r="GPL65" s="8"/>
      <c r="GPM65" s="8"/>
      <c r="GPN65" s="8"/>
      <c r="GPO65" s="8"/>
      <c r="GPP65" s="8"/>
      <c r="GPQ65" s="8"/>
      <c r="GPR65" s="8"/>
      <c r="GPS65" s="8"/>
      <c r="GPT65" s="8"/>
      <c r="GPU65" s="8"/>
      <c r="GPV65" s="8"/>
      <c r="GPW65" s="8"/>
      <c r="GPX65" s="8"/>
      <c r="GPY65" s="8"/>
      <c r="GPZ65" s="8"/>
      <c r="GQA65" s="8"/>
      <c r="GQB65" s="8"/>
      <c r="GQC65" s="8"/>
      <c r="GQD65" s="8"/>
      <c r="GQE65" s="8"/>
      <c r="GQF65" s="8"/>
      <c r="GQG65" s="8"/>
      <c r="GQH65" s="8"/>
      <c r="GQI65" s="8"/>
      <c r="GQJ65" s="8"/>
      <c r="GQK65" s="8"/>
      <c r="GQL65" s="8"/>
      <c r="GQM65" s="8"/>
      <c r="GQN65" s="8"/>
      <c r="GQO65" s="8"/>
      <c r="GQP65" s="8"/>
      <c r="GQQ65" s="8"/>
      <c r="GQR65" s="8"/>
      <c r="GQS65" s="8"/>
      <c r="GQT65" s="8"/>
      <c r="GQU65" s="8"/>
      <c r="GQV65" s="8"/>
      <c r="GQW65" s="8"/>
      <c r="GQX65" s="8"/>
      <c r="GQY65" s="8"/>
      <c r="GQZ65" s="8"/>
      <c r="GRA65" s="8"/>
      <c r="GRB65" s="8"/>
      <c r="GRC65" s="8"/>
      <c r="GRD65" s="8"/>
      <c r="GRE65" s="8"/>
      <c r="GRF65" s="8"/>
      <c r="GRG65" s="8"/>
      <c r="GRH65" s="8"/>
      <c r="GRI65" s="8"/>
      <c r="GRJ65" s="8"/>
      <c r="GRK65" s="8"/>
      <c r="GRL65" s="8"/>
      <c r="GRM65" s="8"/>
      <c r="GRN65" s="8"/>
      <c r="GRO65" s="8"/>
      <c r="GRP65" s="8"/>
      <c r="GRQ65" s="8"/>
      <c r="GRR65" s="8"/>
      <c r="GRS65" s="8"/>
      <c r="GRT65" s="8"/>
      <c r="GRU65" s="8"/>
      <c r="GRV65" s="8"/>
      <c r="GRW65" s="8"/>
      <c r="GRX65" s="8"/>
      <c r="GRY65" s="8"/>
      <c r="GRZ65" s="8"/>
      <c r="GSA65" s="8"/>
      <c r="GSB65" s="8"/>
      <c r="GSC65" s="8"/>
      <c r="GSD65" s="8"/>
      <c r="GSE65" s="8"/>
      <c r="GSF65" s="8"/>
      <c r="GSG65" s="8"/>
      <c r="GSH65" s="8"/>
      <c r="GSI65" s="8"/>
      <c r="GSJ65" s="8"/>
      <c r="GSK65" s="8"/>
      <c r="GSL65" s="8"/>
      <c r="GSM65" s="8"/>
      <c r="GSN65" s="8"/>
      <c r="GSO65" s="8"/>
      <c r="GSP65" s="8"/>
      <c r="GSQ65" s="8"/>
      <c r="GSR65" s="8"/>
      <c r="GSS65" s="8"/>
      <c r="GST65" s="8"/>
      <c r="GSU65" s="8"/>
      <c r="GSV65" s="8"/>
      <c r="GSW65" s="8"/>
      <c r="GSX65" s="8"/>
      <c r="GSY65" s="8"/>
      <c r="GSZ65" s="8"/>
      <c r="GTA65" s="8"/>
      <c r="GTB65" s="8"/>
      <c r="GTC65" s="8"/>
      <c r="GTD65" s="8"/>
      <c r="GTE65" s="8"/>
      <c r="GTF65" s="8"/>
      <c r="GTG65" s="8"/>
      <c r="GTH65" s="8"/>
      <c r="GTI65" s="8"/>
      <c r="GTJ65" s="8"/>
      <c r="GTK65" s="8"/>
      <c r="GTL65" s="8"/>
      <c r="GTM65" s="8"/>
      <c r="GTN65" s="8"/>
      <c r="GTO65" s="8"/>
      <c r="GTP65" s="8"/>
      <c r="GTQ65" s="8"/>
      <c r="GTR65" s="8"/>
      <c r="GTS65" s="8"/>
      <c r="GTT65" s="8"/>
      <c r="GTU65" s="8"/>
      <c r="GTV65" s="8"/>
      <c r="GTW65" s="8"/>
      <c r="GTX65" s="8"/>
      <c r="GTY65" s="8"/>
      <c r="GTZ65" s="8"/>
      <c r="GUA65" s="8"/>
      <c r="GUB65" s="8"/>
      <c r="GUC65" s="8"/>
      <c r="GUD65" s="8"/>
      <c r="GUE65" s="8"/>
      <c r="GUF65" s="8"/>
      <c r="GUG65" s="8"/>
      <c r="GUH65" s="8"/>
      <c r="GUI65" s="8"/>
      <c r="GUJ65" s="8"/>
      <c r="GUK65" s="8"/>
      <c r="GUL65" s="8"/>
      <c r="GUM65" s="8"/>
      <c r="GUN65" s="8"/>
      <c r="GUO65" s="8"/>
      <c r="GUP65" s="8"/>
      <c r="GUQ65" s="8"/>
      <c r="GUR65" s="8"/>
      <c r="GUS65" s="8"/>
      <c r="GUT65" s="8"/>
      <c r="GUU65" s="8"/>
      <c r="GUV65" s="8"/>
      <c r="GUW65" s="8"/>
      <c r="GUX65" s="8"/>
      <c r="GUY65" s="8"/>
      <c r="GUZ65" s="8"/>
      <c r="GVA65" s="8"/>
      <c r="GVB65" s="8"/>
      <c r="GVC65" s="8"/>
      <c r="GVD65" s="8"/>
      <c r="GVE65" s="8"/>
      <c r="GVF65" s="8"/>
      <c r="GVG65" s="8"/>
      <c r="GVH65" s="8"/>
      <c r="GVI65" s="8"/>
      <c r="GVJ65" s="8"/>
      <c r="GVK65" s="8"/>
      <c r="GVL65" s="8"/>
      <c r="GVM65" s="8"/>
      <c r="GVN65" s="8"/>
      <c r="GVO65" s="8"/>
      <c r="GVP65" s="8"/>
      <c r="GVQ65" s="8"/>
      <c r="GVR65" s="8"/>
      <c r="GVS65" s="8"/>
      <c r="GVT65" s="8"/>
      <c r="GVU65" s="8"/>
      <c r="GVV65" s="8"/>
      <c r="GVW65" s="8"/>
      <c r="GVX65" s="8"/>
      <c r="GVY65" s="8"/>
      <c r="GVZ65" s="8"/>
      <c r="GWA65" s="8"/>
      <c r="GWB65" s="8"/>
      <c r="GWC65" s="8"/>
      <c r="GWD65" s="8"/>
      <c r="GWE65" s="8"/>
      <c r="GWF65" s="8"/>
      <c r="GWG65" s="8"/>
      <c r="GWH65" s="8"/>
      <c r="GWI65" s="8"/>
      <c r="GWJ65" s="8"/>
      <c r="GWK65" s="8"/>
      <c r="GWL65" s="8"/>
      <c r="GWM65" s="8"/>
      <c r="GWN65" s="8"/>
      <c r="GWO65" s="8"/>
      <c r="GWP65" s="8"/>
      <c r="GWQ65" s="8"/>
      <c r="GWR65" s="8"/>
      <c r="GWS65" s="8"/>
      <c r="GWT65" s="8"/>
      <c r="GWU65" s="8"/>
      <c r="GWV65" s="8"/>
      <c r="GWW65" s="8"/>
      <c r="GWX65" s="8"/>
      <c r="GWY65" s="8"/>
      <c r="GWZ65" s="8"/>
      <c r="GXA65" s="8"/>
      <c r="GXB65" s="8"/>
      <c r="GXC65" s="8"/>
      <c r="GXD65" s="8"/>
      <c r="GXE65" s="8"/>
      <c r="GXF65" s="8"/>
      <c r="GXG65" s="8"/>
      <c r="GXH65" s="8"/>
      <c r="GXI65" s="8"/>
      <c r="GXJ65" s="8"/>
      <c r="GXK65" s="8"/>
      <c r="GXL65" s="8"/>
      <c r="GXM65" s="8"/>
      <c r="GXN65" s="8"/>
      <c r="GXO65" s="8"/>
      <c r="GXP65" s="8"/>
      <c r="GXQ65" s="8"/>
      <c r="GXR65" s="8"/>
      <c r="GXS65" s="8"/>
      <c r="GXT65" s="8"/>
      <c r="GXU65" s="8"/>
      <c r="GXV65" s="8"/>
      <c r="GXW65" s="8"/>
      <c r="GXX65" s="8"/>
      <c r="GXY65" s="8"/>
      <c r="GXZ65" s="8"/>
      <c r="GYA65" s="8"/>
      <c r="GYB65" s="8"/>
      <c r="GYC65" s="8"/>
      <c r="GYD65" s="8"/>
      <c r="GYE65" s="8"/>
      <c r="GYF65" s="8"/>
      <c r="GYG65" s="8"/>
      <c r="GYH65" s="8"/>
      <c r="GYI65" s="8"/>
      <c r="GYJ65" s="8"/>
      <c r="GYK65" s="8"/>
      <c r="GYL65" s="8"/>
      <c r="GYM65" s="8"/>
      <c r="GYN65" s="8"/>
      <c r="GYO65" s="8"/>
      <c r="GYP65" s="8"/>
      <c r="GYQ65" s="8"/>
      <c r="GYR65" s="8"/>
      <c r="GYS65" s="8"/>
      <c r="GYT65" s="8"/>
      <c r="GYU65" s="8"/>
      <c r="GYV65" s="8"/>
      <c r="GYW65" s="8"/>
      <c r="GYX65" s="8"/>
      <c r="GYY65" s="8"/>
      <c r="GYZ65" s="8"/>
      <c r="GZA65" s="8"/>
      <c r="GZB65" s="8"/>
      <c r="GZC65" s="8"/>
      <c r="GZD65" s="8"/>
      <c r="GZE65" s="8"/>
      <c r="GZF65" s="8"/>
      <c r="GZG65" s="8"/>
      <c r="GZH65" s="8"/>
      <c r="GZI65" s="8"/>
      <c r="GZJ65" s="8"/>
      <c r="GZK65" s="8"/>
      <c r="GZL65" s="8"/>
      <c r="GZM65" s="8"/>
      <c r="GZN65" s="8"/>
      <c r="GZO65" s="8"/>
      <c r="GZP65" s="8"/>
      <c r="GZQ65" s="8"/>
      <c r="GZR65" s="8"/>
      <c r="GZS65" s="8"/>
      <c r="GZT65" s="8"/>
      <c r="GZU65" s="8"/>
      <c r="GZV65" s="8"/>
      <c r="GZW65" s="8"/>
      <c r="GZX65" s="8"/>
      <c r="GZY65" s="8"/>
      <c r="GZZ65" s="8"/>
      <c r="HAA65" s="8"/>
      <c r="HAB65" s="8"/>
      <c r="HAC65" s="8"/>
      <c r="HAD65" s="8"/>
      <c r="HAE65" s="8"/>
      <c r="HAF65" s="8"/>
      <c r="HAG65" s="8"/>
      <c r="HAH65" s="8"/>
      <c r="HAI65" s="8"/>
      <c r="HAJ65" s="8"/>
      <c r="HAK65" s="8"/>
      <c r="HAL65" s="8"/>
      <c r="HAM65" s="8"/>
      <c r="HAN65" s="8"/>
      <c r="HAO65" s="8"/>
      <c r="HAP65" s="8"/>
      <c r="HAQ65" s="8"/>
      <c r="HAR65" s="8"/>
      <c r="HAS65" s="8"/>
      <c r="HAT65" s="8"/>
      <c r="HAU65" s="8"/>
      <c r="HAV65" s="8"/>
      <c r="HAW65" s="8"/>
      <c r="HAX65" s="8"/>
      <c r="HAY65" s="8"/>
      <c r="HAZ65" s="8"/>
      <c r="HBA65" s="8"/>
      <c r="HBB65" s="8"/>
      <c r="HBC65" s="8"/>
      <c r="HBD65" s="8"/>
      <c r="HBE65" s="8"/>
      <c r="HBF65" s="8"/>
      <c r="HBG65" s="8"/>
      <c r="HBH65" s="8"/>
      <c r="HBI65" s="8"/>
      <c r="HBJ65" s="8"/>
      <c r="HBK65" s="8"/>
      <c r="HBL65" s="8"/>
      <c r="HBM65" s="8"/>
      <c r="HBN65" s="8"/>
      <c r="HBO65" s="8"/>
      <c r="HBP65" s="8"/>
      <c r="HBQ65" s="8"/>
      <c r="HBR65" s="8"/>
      <c r="HBS65" s="8"/>
      <c r="HBT65" s="8"/>
      <c r="HBU65" s="8"/>
      <c r="HBV65" s="8"/>
      <c r="HBW65" s="8"/>
      <c r="HBX65" s="8"/>
      <c r="HBY65" s="8"/>
      <c r="HBZ65" s="8"/>
      <c r="HCA65" s="8"/>
      <c r="HCB65" s="8"/>
      <c r="HCC65" s="8"/>
      <c r="HCD65" s="8"/>
      <c r="HCE65" s="8"/>
      <c r="HCF65" s="8"/>
      <c r="HCG65" s="8"/>
      <c r="HCH65" s="8"/>
      <c r="HCI65" s="8"/>
      <c r="HCJ65" s="8"/>
      <c r="HCK65" s="8"/>
      <c r="HCL65" s="8"/>
      <c r="HCM65" s="8"/>
      <c r="HCN65" s="8"/>
      <c r="HCO65" s="8"/>
      <c r="HCP65" s="8"/>
      <c r="HCQ65" s="8"/>
      <c r="HCR65" s="8"/>
      <c r="HCS65" s="8"/>
      <c r="HCT65" s="8"/>
      <c r="HCU65" s="8"/>
      <c r="HCV65" s="8"/>
      <c r="HCW65" s="8"/>
      <c r="HCX65" s="8"/>
      <c r="HCY65" s="8"/>
      <c r="HCZ65" s="8"/>
      <c r="HDA65" s="8"/>
      <c r="HDB65" s="8"/>
      <c r="HDC65" s="8"/>
      <c r="HDD65" s="8"/>
      <c r="HDE65" s="8"/>
      <c r="HDF65" s="8"/>
      <c r="HDG65" s="8"/>
      <c r="HDH65" s="8"/>
      <c r="HDI65" s="8"/>
      <c r="HDJ65" s="8"/>
      <c r="HDK65" s="8"/>
      <c r="HDL65" s="8"/>
      <c r="HDM65" s="8"/>
      <c r="HDN65" s="8"/>
      <c r="HDO65" s="8"/>
      <c r="HDP65" s="8"/>
      <c r="HDQ65" s="8"/>
      <c r="HDR65" s="8"/>
      <c r="HDS65" s="8"/>
      <c r="HDT65" s="8"/>
      <c r="HDU65" s="8"/>
      <c r="HDV65" s="8"/>
      <c r="HDW65" s="8"/>
      <c r="HDX65" s="8"/>
      <c r="HDY65" s="8"/>
      <c r="HDZ65" s="8"/>
      <c r="HEA65" s="8"/>
      <c r="HEB65" s="8"/>
      <c r="HEC65" s="8"/>
      <c r="HED65" s="8"/>
      <c r="HEE65" s="8"/>
      <c r="HEF65" s="8"/>
      <c r="HEG65" s="8"/>
      <c r="HEH65" s="8"/>
      <c r="HEI65" s="8"/>
      <c r="HEJ65" s="8"/>
      <c r="HEK65" s="8"/>
      <c r="HEL65" s="8"/>
      <c r="HEM65" s="8"/>
      <c r="HEN65" s="8"/>
      <c r="HEO65" s="8"/>
      <c r="HEP65" s="8"/>
      <c r="HEQ65" s="8"/>
      <c r="HER65" s="8"/>
      <c r="HES65" s="8"/>
      <c r="HET65" s="8"/>
      <c r="HEU65" s="8"/>
      <c r="HEV65" s="8"/>
      <c r="HEW65" s="8"/>
      <c r="HEX65" s="8"/>
      <c r="HEY65" s="8"/>
      <c r="HEZ65" s="8"/>
      <c r="HFA65" s="8"/>
      <c r="HFB65" s="8"/>
      <c r="HFC65" s="8"/>
      <c r="HFD65" s="8"/>
      <c r="HFE65" s="8"/>
      <c r="HFF65" s="8"/>
      <c r="HFG65" s="8"/>
      <c r="HFH65" s="8"/>
      <c r="HFI65" s="8"/>
      <c r="HFJ65" s="8"/>
      <c r="HFK65" s="8"/>
      <c r="HFL65" s="8"/>
      <c r="HFM65" s="8"/>
      <c r="HFN65" s="8"/>
      <c r="HFO65" s="8"/>
      <c r="HFP65" s="8"/>
      <c r="HFQ65" s="8"/>
      <c r="HFR65" s="8"/>
      <c r="HFS65" s="8"/>
      <c r="HFT65" s="8"/>
      <c r="HFU65" s="8"/>
      <c r="HFV65" s="8"/>
      <c r="HFW65" s="8"/>
      <c r="HFX65" s="8"/>
      <c r="HFY65" s="8"/>
      <c r="HFZ65" s="8"/>
      <c r="HGA65" s="8"/>
      <c r="HGB65" s="8"/>
      <c r="HGC65" s="8"/>
      <c r="HGD65" s="8"/>
      <c r="HGE65" s="8"/>
      <c r="HGF65" s="8"/>
      <c r="HGG65" s="8"/>
      <c r="HGH65" s="8"/>
      <c r="HGI65" s="8"/>
      <c r="HGJ65" s="8"/>
      <c r="HGK65" s="8"/>
      <c r="HGL65" s="8"/>
      <c r="HGM65" s="8"/>
      <c r="HGN65" s="8"/>
      <c r="HGO65" s="8"/>
      <c r="HGP65" s="8"/>
      <c r="HGQ65" s="8"/>
      <c r="HGR65" s="8"/>
      <c r="HGS65" s="8"/>
      <c r="HGT65" s="8"/>
      <c r="HGU65" s="8"/>
      <c r="HGV65" s="8"/>
      <c r="HGW65" s="8"/>
      <c r="HGX65" s="8"/>
      <c r="HGY65" s="8"/>
      <c r="HGZ65" s="8"/>
      <c r="HHA65" s="8"/>
      <c r="HHB65" s="8"/>
      <c r="HHC65" s="8"/>
      <c r="HHD65" s="8"/>
      <c r="HHE65" s="8"/>
      <c r="HHF65" s="8"/>
      <c r="HHG65" s="8"/>
      <c r="HHH65" s="8"/>
      <c r="HHI65" s="8"/>
      <c r="HHJ65" s="8"/>
      <c r="HHK65" s="8"/>
      <c r="HHL65" s="8"/>
      <c r="HHM65" s="8"/>
      <c r="HHN65" s="8"/>
      <c r="HHO65" s="8"/>
      <c r="HHP65" s="8"/>
      <c r="HHQ65" s="8"/>
      <c r="HHR65" s="8"/>
      <c r="HHS65" s="8"/>
      <c r="HHT65" s="8"/>
      <c r="HHU65" s="8"/>
      <c r="HHV65" s="8"/>
      <c r="HHW65" s="8"/>
      <c r="HHX65" s="8"/>
      <c r="HHY65" s="8"/>
      <c r="HHZ65" s="8"/>
      <c r="HIA65" s="8"/>
      <c r="HIB65" s="8"/>
      <c r="HIC65" s="8"/>
      <c r="HID65" s="8"/>
      <c r="HIE65" s="8"/>
      <c r="HIF65" s="8"/>
      <c r="HIG65" s="8"/>
      <c r="HIH65" s="8"/>
      <c r="HII65" s="8"/>
      <c r="HIJ65" s="8"/>
      <c r="HIK65" s="8"/>
      <c r="HIL65" s="8"/>
      <c r="HIM65" s="8"/>
      <c r="HIN65" s="8"/>
      <c r="HIO65" s="8"/>
      <c r="HIP65" s="8"/>
      <c r="HIQ65" s="8"/>
      <c r="HIR65" s="8"/>
      <c r="HIS65" s="8"/>
      <c r="HIT65" s="8"/>
      <c r="HIU65" s="8"/>
      <c r="HIV65" s="8"/>
      <c r="HIW65" s="8"/>
      <c r="HIX65" s="8"/>
      <c r="HIY65" s="8"/>
      <c r="HIZ65" s="8"/>
      <c r="HJA65" s="8"/>
      <c r="HJB65" s="8"/>
      <c r="HJC65" s="8"/>
      <c r="HJD65" s="8"/>
      <c r="HJE65" s="8"/>
      <c r="HJF65" s="8"/>
      <c r="HJG65" s="8"/>
      <c r="HJH65" s="8"/>
      <c r="HJI65" s="8"/>
      <c r="HJJ65" s="8"/>
      <c r="HJK65" s="8"/>
      <c r="HJL65" s="8"/>
      <c r="HJM65" s="8"/>
      <c r="HJN65" s="8"/>
      <c r="HJO65" s="8"/>
      <c r="HJP65" s="8"/>
      <c r="HJQ65" s="8"/>
      <c r="HJR65" s="8"/>
      <c r="HJS65" s="8"/>
      <c r="HJT65" s="8"/>
      <c r="HJU65" s="8"/>
      <c r="HJV65" s="8"/>
      <c r="HJW65" s="8"/>
      <c r="HJX65" s="8"/>
      <c r="HJY65" s="8"/>
      <c r="HJZ65" s="8"/>
      <c r="HKA65" s="8"/>
      <c r="HKB65" s="8"/>
      <c r="HKC65" s="8"/>
      <c r="HKD65" s="8"/>
      <c r="HKE65" s="8"/>
      <c r="HKF65" s="8"/>
      <c r="HKG65" s="8"/>
      <c r="HKH65" s="8"/>
      <c r="HKI65" s="8"/>
      <c r="HKJ65" s="8"/>
      <c r="HKK65" s="8"/>
      <c r="HKL65" s="8"/>
      <c r="HKM65" s="8"/>
      <c r="HKN65" s="8"/>
      <c r="HKO65" s="8"/>
      <c r="HKP65" s="8"/>
      <c r="HKQ65" s="8"/>
      <c r="HKR65" s="8"/>
      <c r="HKS65" s="8"/>
      <c r="HKT65" s="8"/>
      <c r="HKU65" s="8"/>
      <c r="HKV65" s="8"/>
      <c r="HKW65" s="8"/>
      <c r="HKX65" s="8"/>
      <c r="HKY65" s="8"/>
      <c r="HKZ65" s="8"/>
      <c r="HLA65" s="8"/>
      <c r="HLB65" s="8"/>
      <c r="HLC65" s="8"/>
      <c r="HLD65" s="8"/>
      <c r="HLE65" s="8"/>
      <c r="HLF65" s="8"/>
      <c r="HLG65" s="8"/>
      <c r="HLH65" s="8"/>
      <c r="HLI65" s="8"/>
      <c r="HLJ65" s="8"/>
      <c r="HLK65" s="8"/>
      <c r="HLL65" s="8"/>
      <c r="HLM65" s="8"/>
      <c r="HLN65" s="8"/>
      <c r="HLO65" s="8"/>
      <c r="HLP65" s="8"/>
      <c r="HLQ65" s="8"/>
      <c r="HLR65" s="8"/>
      <c r="HLS65" s="8"/>
      <c r="HLT65" s="8"/>
      <c r="HLU65" s="8"/>
      <c r="HLV65" s="8"/>
      <c r="HLW65" s="8"/>
      <c r="HLX65" s="8"/>
      <c r="HLY65" s="8"/>
      <c r="HLZ65" s="8"/>
      <c r="HMA65" s="8"/>
      <c r="HMB65" s="8"/>
      <c r="HMC65" s="8"/>
      <c r="HMD65" s="8"/>
      <c r="HME65" s="8"/>
      <c r="HMF65" s="8"/>
      <c r="HMG65" s="8"/>
      <c r="HMH65" s="8"/>
      <c r="HMI65" s="8"/>
      <c r="HMJ65" s="8"/>
      <c r="HMK65" s="8"/>
      <c r="HML65" s="8"/>
      <c r="HMM65" s="8"/>
      <c r="HMN65" s="8"/>
      <c r="HMO65" s="8"/>
      <c r="HMP65" s="8"/>
      <c r="HMQ65" s="8"/>
      <c r="HMR65" s="8"/>
      <c r="HMS65" s="8"/>
      <c r="HMT65" s="8"/>
      <c r="HMU65" s="8"/>
      <c r="HMV65" s="8"/>
      <c r="HMW65" s="8"/>
      <c r="HMX65" s="8"/>
      <c r="HMY65" s="8"/>
      <c r="HMZ65" s="8"/>
      <c r="HNA65" s="8"/>
      <c r="HNB65" s="8"/>
      <c r="HNC65" s="8"/>
      <c r="HND65" s="8"/>
      <c r="HNE65" s="8"/>
      <c r="HNF65" s="8"/>
      <c r="HNG65" s="8"/>
      <c r="HNH65" s="8"/>
      <c r="HNI65" s="8"/>
      <c r="HNJ65" s="8"/>
      <c r="HNK65" s="8"/>
      <c r="HNL65" s="8"/>
      <c r="HNM65" s="8"/>
      <c r="HNN65" s="8"/>
      <c r="HNO65" s="8"/>
      <c r="HNP65" s="8"/>
      <c r="HNQ65" s="8"/>
      <c r="HNR65" s="8"/>
      <c r="HNS65" s="8"/>
      <c r="HNT65" s="8"/>
      <c r="HNU65" s="8"/>
      <c r="HNV65" s="8"/>
      <c r="HNW65" s="8"/>
      <c r="HNX65" s="8"/>
      <c r="HNY65" s="8"/>
      <c r="HNZ65" s="8"/>
      <c r="HOA65" s="8"/>
      <c r="HOB65" s="8"/>
      <c r="HOC65" s="8"/>
      <c r="HOD65" s="8"/>
      <c r="HOE65" s="8"/>
      <c r="HOF65" s="8"/>
      <c r="HOG65" s="8"/>
      <c r="HOH65" s="8"/>
      <c r="HOI65" s="8"/>
      <c r="HOJ65" s="8"/>
      <c r="HOK65" s="8"/>
      <c r="HOL65" s="8"/>
      <c r="HOM65" s="8"/>
      <c r="HON65" s="8"/>
      <c r="HOO65" s="8"/>
      <c r="HOP65" s="8"/>
      <c r="HOQ65" s="8"/>
      <c r="HOR65" s="8"/>
      <c r="HOS65" s="8"/>
      <c r="HOT65" s="8"/>
      <c r="HOU65" s="8"/>
      <c r="HOV65" s="8"/>
      <c r="HOW65" s="8"/>
      <c r="HOX65" s="8"/>
      <c r="HOY65" s="8"/>
      <c r="HOZ65" s="8"/>
      <c r="HPA65" s="8"/>
      <c r="HPB65" s="8"/>
      <c r="HPC65" s="8"/>
      <c r="HPD65" s="8"/>
      <c r="HPE65" s="8"/>
      <c r="HPF65" s="8"/>
      <c r="HPG65" s="8"/>
      <c r="HPH65" s="8"/>
      <c r="HPI65" s="8"/>
      <c r="HPJ65" s="8"/>
      <c r="HPK65" s="8"/>
      <c r="HPL65" s="8"/>
      <c r="HPM65" s="8"/>
      <c r="HPN65" s="8"/>
      <c r="HPO65" s="8"/>
      <c r="HPP65" s="8"/>
      <c r="HPQ65" s="8"/>
      <c r="HPR65" s="8"/>
      <c r="HPS65" s="8"/>
      <c r="HPT65" s="8"/>
      <c r="HPU65" s="8"/>
      <c r="HPV65" s="8"/>
      <c r="HPW65" s="8"/>
      <c r="HPX65" s="8"/>
      <c r="HPY65" s="8"/>
      <c r="HPZ65" s="8"/>
      <c r="HQA65" s="8"/>
      <c r="HQB65" s="8"/>
      <c r="HQC65" s="8"/>
      <c r="HQD65" s="8"/>
      <c r="HQE65" s="8"/>
      <c r="HQF65" s="8"/>
      <c r="HQG65" s="8"/>
      <c r="HQH65" s="8"/>
      <c r="HQI65" s="8"/>
      <c r="HQJ65" s="8"/>
      <c r="HQK65" s="8"/>
      <c r="HQL65" s="8"/>
      <c r="HQM65" s="8"/>
      <c r="HQN65" s="8"/>
      <c r="HQO65" s="8"/>
      <c r="HQP65" s="8"/>
      <c r="HQQ65" s="8"/>
      <c r="HQR65" s="8"/>
      <c r="HQS65" s="8"/>
      <c r="HQT65" s="8"/>
      <c r="HQU65" s="8"/>
      <c r="HQV65" s="8"/>
      <c r="HQW65" s="8"/>
      <c r="HQX65" s="8"/>
      <c r="HQY65" s="8"/>
      <c r="HQZ65" s="8"/>
      <c r="HRA65" s="8"/>
      <c r="HRB65" s="8"/>
      <c r="HRC65" s="8"/>
      <c r="HRD65" s="8"/>
      <c r="HRE65" s="8"/>
      <c r="HRF65" s="8"/>
      <c r="HRG65" s="8"/>
      <c r="HRH65" s="8"/>
      <c r="HRI65" s="8"/>
      <c r="HRJ65" s="8"/>
      <c r="HRK65" s="8"/>
      <c r="HRL65" s="8"/>
      <c r="HRM65" s="8"/>
      <c r="HRN65" s="8"/>
      <c r="HRO65" s="8"/>
      <c r="HRP65" s="8"/>
      <c r="HRQ65" s="8"/>
      <c r="HRR65" s="8"/>
      <c r="HRS65" s="8"/>
      <c r="HRT65" s="8"/>
      <c r="HRU65" s="8"/>
      <c r="HRV65" s="8"/>
      <c r="HRW65" s="8"/>
      <c r="HRX65" s="8"/>
      <c r="HRY65" s="8"/>
      <c r="HRZ65" s="8"/>
      <c r="HSA65" s="8"/>
      <c r="HSB65" s="8"/>
      <c r="HSC65" s="8"/>
      <c r="HSD65" s="8"/>
      <c r="HSE65" s="8"/>
      <c r="HSF65" s="8"/>
      <c r="HSG65" s="8"/>
      <c r="HSH65" s="8"/>
      <c r="HSI65" s="8"/>
      <c r="HSJ65" s="8"/>
      <c r="HSK65" s="8"/>
      <c r="HSL65" s="8"/>
      <c r="HSM65" s="8"/>
      <c r="HSN65" s="8"/>
      <c r="HSO65" s="8"/>
      <c r="HSP65" s="8"/>
      <c r="HSQ65" s="8"/>
      <c r="HSR65" s="8"/>
      <c r="HSS65" s="8"/>
      <c r="HST65" s="8"/>
      <c r="HSU65" s="8"/>
      <c r="HSV65" s="8"/>
      <c r="HSW65" s="8"/>
      <c r="HSX65" s="8"/>
      <c r="HSY65" s="8"/>
      <c r="HSZ65" s="8"/>
      <c r="HTA65" s="8"/>
      <c r="HTB65" s="8"/>
      <c r="HTC65" s="8"/>
      <c r="HTD65" s="8"/>
      <c r="HTE65" s="8"/>
      <c r="HTF65" s="8"/>
      <c r="HTG65" s="8"/>
      <c r="HTH65" s="8"/>
      <c r="HTI65" s="8"/>
      <c r="HTJ65" s="8"/>
      <c r="HTK65" s="8"/>
      <c r="HTL65" s="8"/>
      <c r="HTM65" s="8"/>
      <c r="HTN65" s="8"/>
      <c r="HTO65" s="8"/>
      <c r="HTP65" s="8"/>
      <c r="HTQ65" s="8"/>
      <c r="HTR65" s="8"/>
      <c r="HTS65" s="8"/>
      <c r="HTT65" s="8"/>
      <c r="HTU65" s="8"/>
      <c r="HTV65" s="8"/>
      <c r="HTW65" s="8"/>
      <c r="HTX65" s="8"/>
      <c r="HTY65" s="8"/>
      <c r="HTZ65" s="8"/>
      <c r="HUA65" s="8"/>
      <c r="HUB65" s="8"/>
      <c r="HUC65" s="8"/>
      <c r="HUD65" s="8"/>
      <c r="HUE65" s="8"/>
      <c r="HUF65" s="8"/>
      <c r="HUG65" s="8"/>
      <c r="HUH65" s="8"/>
      <c r="HUI65" s="8"/>
      <c r="HUJ65" s="8"/>
      <c r="HUK65" s="8"/>
      <c r="HUL65" s="8"/>
      <c r="HUM65" s="8"/>
      <c r="HUN65" s="8"/>
      <c r="HUO65" s="8"/>
      <c r="HUP65" s="8"/>
      <c r="HUQ65" s="8"/>
      <c r="HUR65" s="8"/>
      <c r="HUS65" s="8"/>
      <c r="HUT65" s="8"/>
      <c r="HUU65" s="8"/>
      <c r="HUV65" s="8"/>
      <c r="HUW65" s="8"/>
      <c r="HUX65" s="8"/>
      <c r="HUY65" s="8"/>
      <c r="HUZ65" s="8"/>
      <c r="HVA65" s="8"/>
      <c r="HVB65" s="8"/>
      <c r="HVC65" s="8"/>
      <c r="HVD65" s="8"/>
      <c r="HVE65" s="8"/>
      <c r="HVF65" s="8"/>
      <c r="HVG65" s="8"/>
      <c r="HVH65" s="8"/>
      <c r="HVI65" s="8"/>
      <c r="HVJ65" s="8"/>
      <c r="HVK65" s="8"/>
      <c r="HVL65" s="8"/>
      <c r="HVM65" s="8"/>
      <c r="HVN65" s="8"/>
      <c r="HVO65" s="8"/>
      <c r="HVP65" s="8"/>
      <c r="HVQ65" s="8"/>
      <c r="HVR65" s="8"/>
      <c r="HVS65" s="8"/>
      <c r="HVT65" s="8"/>
      <c r="HVU65" s="8"/>
      <c r="HVV65" s="8"/>
      <c r="HVW65" s="8"/>
      <c r="HVX65" s="8"/>
      <c r="HVY65" s="8"/>
      <c r="HVZ65" s="8"/>
      <c r="HWA65" s="8"/>
      <c r="HWB65" s="8"/>
      <c r="HWC65" s="8"/>
      <c r="HWD65" s="8"/>
      <c r="HWE65" s="8"/>
      <c r="HWF65" s="8"/>
      <c r="HWG65" s="8"/>
      <c r="HWH65" s="8"/>
      <c r="HWI65" s="8"/>
      <c r="HWJ65" s="8"/>
      <c r="HWK65" s="8"/>
      <c r="HWL65" s="8"/>
      <c r="HWM65" s="8"/>
      <c r="HWN65" s="8"/>
      <c r="HWO65" s="8"/>
      <c r="HWP65" s="8"/>
      <c r="HWQ65" s="8"/>
      <c r="HWR65" s="8"/>
      <c r="HWS65" s="8"/>
      <c r="HWT65" s="8"/>
      <c r="HWU65" s="8"/>
      <c r="HWV65" s="8"/>
      <c r="HWW65" s="8"/>
      <c r="HWX65" s="8"/>
      <c r="HWY65" s="8"/>
      <c r="HWZ65" s="8"/>
      <c r="HXA65" s="8"/>
      <c r="HXB65" s="8"/>
      <c r="HXC65" s="8"/>
      <c r="HXD65" s="8"/>
      <c r="HXE65" s="8"/>
      <c r="HXF65" s="8"/>
      <c r="HXG65" s="8"/>
      <c r="HXH65" s="8"/>
      <c r="HXI65" s="8"/>
      <c r="HXJ65" s="8"/>
      <c r="HXK65" s="8"/>
      <c r="HXL65" s="8"/>
      <c r="HXM65" s="8"/>
      <c r="HXN65" s="8"/>
      <c r="HXO65" s="8"/>
      <c r="HXP65" s="8"/>
      <c r="HXQ65" s="8"/>
      <c r="HXR65" s="8"/>
      <c r="HXS65" s="8"/>
      <c r="HXT65" s="8"/>
      <c r="HXU65" s="8"/>
      <c r="HXV65" s="8"/>
      <c r="HXW65" s="8"/>
      <c r="HXX65" s="8"/>
      <c r="HXY65" s="8"/>
      <c r="HXZ65" s="8"/>
      <c r="HYA65" s="8"/>
      <c r="HYB65" s="8"/>
      <c r="HYC65" s="8"/>
      <c r="HYD65" s="8"/>
      <c r="HYE65" s="8"/>
      <c r="HYF65" s="8"/>
      <c r="HYG65" s="8"/>
      <c r="HYH65" s="8"/>
      <c r="HYI65" s="8"/>
      <c r="HYJ65" s="8"/>
      <c r="HYK65" s="8"/>
      <c r="HYL65" s="8"/>
      <c r="HYM65" s="8"/>
      <c r="HYN65" s="8"/>
      <c r="HYO65" s="8"/>
      <c r="HYP65" s="8"/>
      <c r="HYQ65" s="8"/>
      <c r="HYR65" s="8"/>
      <c r="HYS65" s="8"/>
      <c r="HYT65" s="8"/>
      <c r="HYU65" s="8"/>
      <c r="HYV65" s="8"/>
      <c r="HYW65" s="8"/>
      <c r="HYX65" s="8"/>
      <c r="HYY65" s="8"/>
      <c r="HYZ65" s="8"/>
      <c r="HZA65" s="8"/>
      <c r="HZB65" s="8"/>
      <c r="HZC65" s="8"/>
      <c r="HZD65" s="8"/>
      <c r="HZE65" s="8"/>
      <c r="HZF65" s="8"/>
      <c r="HZG65" s="8"/>
      <c r="HZH65" s="8"/>
      <c r="HZI65" s="8"/>
      <c r="HZJ65" s="8"/>
      <c r="HZK65" s="8"/>
      <c r="HZL65" s="8"/>
      <c r="HZM65" s="8"/>
      <c r="HZN65" s="8"/>
      <c r="HZO65" s="8"/>
      <c r="HZP65" s="8"/>
      <c r="HZQ65" s="8"/>
      <c r="HZR65" s="8"/>
      <c r="HZS65" s="8"/>
      <c r="HZT65" s="8"/>
      <c r="HZU65" s="8"/>
      <c r="HZV65" s="8"/>
      <c r="HZW65" s="8"/>
      <c r="HZX65" s="8"/>
      <c r="HZY65" s="8"/>
      <c r="HZZ65" s="8"/>
      <c r="IAA65" s="8"/>
      <c r="IAB65" s="8"/>
      <c r="IAC65" s="8"/>
      <c r="IAD65" s="8"/>
      <c r="IAE65" s="8"/>
      <c r="IAF65" s="8"/>
      <c r="IAG65" s="8"/>
      <c r="IAH65" s="8"/>
      <c r="IAI65" s="8"/>
      <c r="IAJ65" s="8"/>
      <c r="IAK65" s="8"/>
      <c r="IAL65" s="8"/>
      <c r="IAM65" s="8"/>
      <c r="IAN65" s="8"/>
      <c r="IAO65" s="8"/>
      <c r="IAP65" s="8"/>
      <c r="IAQ65" s="8"/>
      <c r="IAR65" s="8"/>
      <c r="IAS65" s="8"/>
      <c r="IAT65" s="8"/>
      <c r="IAU65" s="8"/>
      <c r="IAV65" s="8"/>
      <c r="IAW65" s="8"/>
      <c r="IAX65" s="8"/>
      <c r="IAY65" s="8"/>
      <c r="IAZ65" s="8"/>
      <c r="IBA65" s="8"/>
      <c r="IBB65" s="8"/>
      <c r="IBC65" s="8"/>
      <c r="IBD65" s="8"/>
      <c r="IBE65" s="8"/>
      <c r="IBF65" s="8"/>
      <c r="IBG65" s="8"/>
      <c r="IBH65" s="8"/>
      <c r="IBI65" s="8"/>
      <c r="IBJ65" s="8"/>
      <c r="IBK65" s="8"/>
      <c r="IBL65" s="8"/>
      <c r="IBM65" s="8"/>
      <c r="IBN65" s="8"/>
      <c r="IBO65" s="8"/>
      <c r="IBP65" s="8"/>
      <c r="IBQ65" s="8"/>
      <c r="IBR65" s="8"/>
      <c r="IBS65" s="8"/>
      <c r="IBT65" s="8"/>
      <c r="IBU65" s="8"/>
      <c r="IBV65" s="8"/>
      <c r="IBW65" s="8"/>
      <c r="IBX65" s="8"/>
      <c r="IBY65" s="8"/>
      <c r="IBZ65" s="8"/>
      <c r="ICA65" s="8"/>
      <c r="ICB65" s="8"/>
      <c r="ICC65" s="8"/>
      <c r="ICD65" s="8"/>
      <c r="ICE65" s="8"/>
      <c r="ICF65" s="8"/>
      <c r="ICG65" s="8"/>
      <c r="ICH65" s="8"/>
      <c r="ICI65" s="8"/>
      <c r="ICJ65" s="8"/>
      <c r="ICK65" s="8"/>
      <c r="ICL65" s="8"/>
      <c r="ICM65" s="8"/>
      <c r="ICN65" s="8"/>
      <c r="ICO65" s="8"/>
      <c r="ICP65" s="8"/>
      <c r="ICQ65" s="8"/>
      <c r="ICR65" s="8"/>
      <c r="ICS65" s="8"/>
      <c r="ICT65" s="8"/>
      <c r="ICU65" s="8"/>
      <c r="ICV65" s="8"/>
      <c r="ICW65" s="8"/>
      <c r="ICX65" s="8"/>
      <c r="ICY65" s="8"/>
      <c r="ICZ65" s="8"/>
      <c r="IDA65" s="8"/>
      <c r="IDB65" s="8"/>
      <c r="IDC65" s="8"/>
      <c r="IDD65" s="8"/>
      <c r="IDE65" s="8"/>
      <c r="IDF65" s="8"/>
      <c r="IDG65" s="8"/>
      <c r="IDH65" s="8"/>
      <c r="IDI65" s="8"/>
      <c r="IDJ65" s="8"/>
      <c r="IDK65" s="8"/>
      <c r="IDL65" s="8"/>
      <c r="IDM65" s="8"/>
      <c r="IDN65" s="8"/>
      <c r="IDO65" s="8"/>
      <c r="IDP65" s="8"/>
      <c r="IDQ65" s="8"/>
      <c r="IDR65" s="8"/>
      <c r="IDS65" s="8"/>
      <c r="IDT65" s="8"/>
      <c r="IDU65" s="8"/>
      <c r="IDV65" s="8"/>
      <c r="IDW65" s="8"/>
      <c r="IDX65" s="8"/>
      <c r="IDY65" s="8"/>
      <c r="IDZ65" s="8"/>
      <c r="IEA65" s="8"/>
      <c r="IEB65" s="8"/>
      <c r="IEC65" s="8"/>
      <c r="IED65" s="8"/>
      <c r="IEE65" s="8"/>
      <c r="IEF65" s="8"/>
      <c r="IEG65" s="8"/>
      <c r="IEH65" s="8"/>
      <c r="IEI65" s="8"/>
      <c r="IEJ65" s="8"/>
      <c r="IEK65" s="8"/>
      <c r="IEL65" s="8"/>
      <c r="IEM65" s="8"/>
      <c r="IEN65" s="8"/>
      <c r="IEO65" s="8"/>
      <c r="IEP65" s="8"/>
      <c r="IEQ65" s="8"/>
      <c r="IER65" s="8"/>
      <c r="IES65" s="8"/>
      <c r="IET65" s="8"/>
      <c r="IEU65" s="8"/>
      <c r="IEV65" s="8"/>
      <c r="IEW65" s="8"/>
      <c r="IEX65" s="8"/>
      <c r="IEY65" s="8"/>
      <c r="IEZ65" s="8"/>
      <c r="IFA65" s="8"/>
      <c r="IFB65" s="8"/>
      <c r="IFC65" s="8"/>
      <c r="IFD65" s="8"/>
      <c r="IFE65" s="8"/>
      <c r="IFF65" s="8"/>
      <c r="IFG65" s="8"/>
      <c r="IFH65" s="8"/>
      <c r="IFI65" s="8"/>
      <c r="IFJ65" s="8"/>
      <c r="IFK65" s="8"/>
      <c r="IFL65" s="8"/>
      <c r="IFM65" s="8"/>
      <c r="IFN65" s="8"/>
      <c r="IFO65" s="8"/>
      <c r="IFP65" s="8"/>
      <c r="IFQ65" s="8"/>
      <c r="IFR65" s="8"/>
      <c r="IFS65" s="8"/>
      <c r="IFT65" s="8"/>
      <c r="IFU65" s="8"/>
      <c r="IFV65" s="8"/>
      <c r="IFW65" s="8"/>
      <c r="IFX65" s="8"/>
      <c r="IFY65" s="8"/>
      <c r="IFZ65" s="8"/>
      <c r="IGA65" s="8"/>
      <c r="IGB65" s="8"/>
      <c r="IGC65" s="8"/>
      <c r="IGD65" s="8"/>
      <c r="IGE65" s="8"/>
      <c r="IGF65" s="8"/>
      <c r="IGG65" s="8"/>
      <c r="IGH65" s="8"/>
      <c r="IGI65" s="8"/>
      <c r="IGJ65" s="8"/>
      <c r="IGK65" s="8"/>
      <c r="IGL65" s="8"/>
      <c r="IGM65" s="8"/>
      <c r="IGN65" s="8"/>
      <c r="IGO65" s="8"/>
      <c r="IGP65" s="8"/>
      <c r="IGQ65" s="8"/>
      <c r="IGR65" s="8"/>
      <c r="IGS65" s="8"/>
      <c r="IGT65" s="8"/>
      <c r="IGU65" s="8"/>
      <c r="IGV65" s="8"/>
      <c r="IGW65" s="8"/>
      <c r="IGX65" s="8"/>
      <c r="IGY65" s="8"/>
      <c r="IGZ65" s="8"/>
      <c r="IHA65" s="8"/>
      <c r="IHB65" s="8"/>
      <c r="IHC65" s="8"/>
      <c r="IHD65" s="8"/>
      <c r="IHE65" s="8"/>
      <c r="IHF65" s="8"/>
      <c r="IHG65" s="8"/>
      <c r="IHH65" s="8"/>
      <c r="IHI65" s="8"/>
      <c r="IHJ65" s="8"/>
      <c r="IHK65" s="8"/>
      <c r="IHL65" s="8"/>
      <c r="IHM65" s="8"/>
      <c r="IHN65" s="8"/>
      <c r="IHO65" s="8"/>
      <c r="IHP65" s="8"/>
      <c r="IHQ65" s="8"/>
      <c r="IHR65" s="8"/>
      <c r="IHS65" s="8"/>
      <c r="IHT65" s="8"/>
      <c r="IHU65" s="8"/>
      <c r="IHV65" s="8"/>
      <c r="IHW65" s="8"/>
      <c r="IHX65" s="8"/>
      <c r="IHY65" s="8"/>
      <c r="IHZ65" s="8"/>
      <c r="IIA65" s="8"/>
      <c r="IIB65" s="8"/>
      <c r="IIC65" s="8"/>
      <c r="IID65" s="8"/>
      <c r="IIE65" s="8"/>
      <c r="IIF65" s="8"/>
      <c r="IIG65" s="8"/>
      <c r="IIH65" s="8"/>
      <c r="III65" s="8"/>
      <c r="IIJ65" s="8"/>
      <c r="IIK65" s="8"/>
      <c r="IIL65" s="8"/>
      <c r="IIM65" s="8"/>
      <c r="IIN65" s="8"/>
      <c r="IIO65" s="8"/>
      <c r="IIP65" s="8"/>
      <c r="IIQ65" s="8"/>
      <c r="IIR65" s="8"/>
      <c r="IIS65" s="8"/>
      <c r="IIT65" s="8"/>
      <c r="IIU65" s="8"/>
      <c r="IIV65" s="8"/>
      <c r="IIW65" s="8"/>
      <c r="IIX65" s="8"/>
      <c r="IIY65" s="8"/>
      <c r="IIZ65" s="8"/>
      <c r="IJA65" s="8"/>
      <c r="IJB65" s="8"/>
      <c r="IJC65" s="8"/>
      <c r="IJD65" s="8"/>
      <c r="IJE65" s="8"/>
      <c r="IJF65" s="8"/>
      <c r="IJG65" s="8"/>
      <c r="IJH65" s="8"/>
      <c r="IJI65" s="8"/>
      <c r="IJJ65" s="8"/>
      <c r="IJK65" s="8"/>
      <c r="IJL65" s="8"/>
      <c r="IJM65" s="8"/>
      <c r="IJN65" s="8"/>
      <c r="IJO65" s="8"/>
      <c r="IJP65" s="8"/>
      <c r="IJQ65" s="8"/>
      <c r="IJR65" s="8"/>
      <c r="IJS65" s="8"/>
      <c r="IJT65" s="8"/>
      <c r="IJU65" s="8"/>
      <c r="IJV65" s="8"/>
      <c r="IJW65" s="8"/>
      <c r="IJX65" s="8"/>
      <c r="IJY65" s="8"/>
      <c r="IJZ65" s="8"/>
      <c r="IKA65" s="8"/>
      <c r="IKB65" s="8"/>
      <c r="IKC65" s="8"/>
      <c r="IKD65" s="8"/>
      <c r="IKE65" s="8"/>
      <c r="IKF65" s="8"/>
      <c r="IKG65" s="8"/>
      <c r="IKH65" s="8"/>
      <c r="IKI65" s="8"/>
      <c r="IKJ65" s="8"/>
      <c r="IKK65" s="8"/>
      <c r="IKL65" s="8"/>
      <c r="IKM65" s="8"/>
      <c r="IKN65" s="8"/>
      <c r="IKO65" s="8"/>
      <c r="IKP65" s="8"/>
      <c r="IKQ65" s="8"/>
      <c r="IKR65" s="8"/>
      <c r="IKS65" s="8"/>
      <c r="IKT65" s="8"/>
      <c r="IKU65" s="8"/>
      <c r="IKV65" s="8"/>
      <c r="IKW65" s="8"/>
      <c r="IKX65" s="8"/>
      <c r="IKY65" s="8"/>
      <c r="IKZ65" s="8"/>
      <c r="ILA65" s="8"/>
      <c r="ILB65" s="8"/>
      <c r="ILC65" s="8"/>
      <c r="ILD65" s="8"/>
      <c r="ILE65" s="8"/>
      <c r="ILF65" s="8"/>
      <c r="ILG65" s="8"/>
      <c r="ILH65" s="8"/>
      <c r="ILI65" s="8"/>
      <c r="ILJ65" s="8"/>
      <c r="ILK65" s="8"/>
      <c r="ILL65" s="8"/>
      <c r="ILM65" s="8"/>
      <c r="ILN65" s="8"/>
      <c r="ILO65" s="8"/>
      <c r="ILP65" s="8"/>
      <c r="ILQ65" s="8"/>
      <c r="ILR65" s="8"/>
      <c r="ILS65" s="8"/>
      <c r="ILT65" s="8"/>
      <c r="ILU65" s="8"/>
      <c r="ILV65" s="8"/>
      <c r="ILW65" s="8"/>
      <c r="ILX65" s="8"/>
      <c r="ILY65" s="8"/>
      <c r="ILZ65" s="8"/>
      <c r="IMA65" s="8"/>
      <c r="IMB65" s="8"/>
      <c r="IMC65" s="8"/>
      <c r="IMD65" s="8"/>
      <c r="IME65" s="8"/>
      <c r="IMF65" s="8"/>
      <c r="IMG65" s="8"/>
      <c r="IMH65" s="8"/>
      <c r="IMI65" s="8"/>
      <c r="IMJ65" s="8"/>
      <c r="IMK65" s="8"/>
      <c r="IML65" s="8"/>
      <c r="IMM65" s="8"/>
      <c r="IMN65" s="8"/>
      <c r="IMO65" s="8"/>
      <c r="IMP65" s="8"/>
      <c r="IMQ65" s="8"/>
      <c r="IMR65" s="8"/>
      <c r="IMS65" s="8"/>
      <c r="IMT65" s="8"/>
      <c r="IMU65" s="8"/>
      <c r="IMV65" s="8"/>
      <c r="IMW65" s="8"/>
      <c r="IMX65" s="8"/>
      <c r="IMY65" s="8"/>
      <c r="IMZ65" s="8"/>
      <c r="INA65" s="8"/>
      <c r="INB65" s="8"/>
      <c r="INC65" s="8"/>
      <c r="IND65" s="8"/>
      <c r="INE65" s="8"/>
      <c r="INF65" s="8"/>
      <c r="ING65" s="8"/>
      <c r="INH65" s="8"/>
      <c r="INI65" s="8"/>
      <c r="INJ65" s="8"/>
      <c r="INK65" s="8"/>
      <c r="INL65" s="8"/>
      <c r="INM65" s="8"/>
      <c r="INN65" s="8"/>
      <c r="INO65" s="8"/>
      <c r="INP65" s="8"/>
      <c r="INQ65" s="8"/>
      <c r="INR65" s="8"/>
      <c r="INS65" s="8"/>
      <c r="INT65" s="8"/>
      <c r="INU65" s="8"/>
      <c r="INV65" s="8"/>
      <c r="INW65" s="8"/>
      <c r="INX65" s="8"/>
      <c r="INY65" s="8"/>
      <c r="INZ65" s="8"/>
      <c r="IOA65" s="8"/>
      <c r="IOB65" s="8"/>
      <c r="IOC65" s="8"/>
      <c r="IOD65" s="8"/>
      <c r="IOE65" s="8"/>
      <c r="IOF65" s="8"/>
      <c r="IOG65" s="8"/>
      <c r="IOH65" s="8"/>
      <c r="IOI65" s="8"/>
      <c r="IOJ65" s="8"/>
      <c r="IOK65" s="8"/>
      <c r="IOL65" s="8"/>
      <c r="IOM65" s="8"/>
      <c r="ION65" s="8"/>
      <c r="IOO65" s="8"/>
      <c r="IOP65" s="8"/>
      <c r="IOQ65" s="8"/>
      <c r="IOR65" s="8"/>
      <c r="IOS65" s="8"/>
      <c r="IOT65" s="8"/>
      <c r="IOU65" s="8"/>
      <c r="IOV65" s="8"/>
      <c r="IOW65" s="8"/>
      <c r="IOX65" s="8"/>
      <c r="IOY65" s="8"/>
      <c r="IOZ65" s="8"/>
      <c r="IPA65" s="8"/>
      <c r="IPB65" s="8"/>
      <c r="IPC65" s="8"/>
      <c r="IPD65" s="8"/>
      <c r="IPE65" s="8"/>
      <c r="IPF65" s="8"/>
      <c r="IPG65" s="8"/>
      <c r="IPH65" s="8"/>
      <c r="IPI65" s="8"/>
      <c r="IPJ65" s="8"/>
      <c r="IPK65" s="8"/>
      <c r="IPL65" s="8"/>
      <c r="IPM65" s="8"/>
      <c r="IPN65" s="8"/>
      <c r="IPO65" s="8"/>
      <c r="IPP65" s="8"/>
      <c r="IPQ65" s="8"/>
      <c r="IPR65" s="8"/>
      <c r="IPS65" s="8"/>
      <c r="IPT65" s="8"/>
      <c r="IPU65" s="8"/>
      <c r="IPV65" s="8"/>
      <c r="IPW65" s="8"/>
      <c r="IPX65" s="8"/>
      <c r="IPY65" s="8"/>
      <c r="IPZ65" s="8"/>
      <c r="IQA65" s="8"/>
      <c r="IQB65" s="8"/>
      <c r="IQC65" s="8"/>
      <c r="IQD65" s="8"/>
      <c r="IQE65" s="8"/>
      <c r="IQF65" s="8"/>
      <c r="IQG65" s="8"/>
      <c r="IQH65" s="8"/>
      <c r="IQI65" s="8"/>
      <c r="IQJ65" s="8"/>
      <c r="IQK65" s="8"/>
      <c r="IQL65" s="8"/>
      <c r="IQM65" s="8"/>
      <c r="IQN65" s="8"/>
      <c r="IQO65" s="8"/>
      <c r="IQP65" s="8"/>
      <c r="IQQ65" s="8"/>
      <c r="IQR65" s="8"/>
      <c r="IQS65" s="8"/>
      <c r="IQT65" s="8"/>
      <c r="IQU65" s="8"/>
      <c r="IQV65" s="8"/>
      <c r="IQW65" s="8"/>
      <c r="IQX65" s="8"/>
      <c r="IQY65" s="8"/>
      <c r="IQZ65" s="8"/>
      <c r="IRA65" s="8"/>
      <c r="IRB65" s="8"/>
      <c r="IRC65" s="8"/>
      <c r="IRD65" s="8"/>
      <c r="IRE65" s="8"/>
      <c r="IRF65" s="8"/>
      <c r="IRG65" s="8"/>
      <c r="IRH65" s="8"/>
      <c r="IRI65" s="8"/>
      <c r="IRJ65" s="8"/>
      <c r="IRK65" s="8"/>
      <c r="IRL65" s="8"/>
      <c r="IRM65" s="8"/>
      <c r="IRN65" s="8"/>
      <c r="IRO65" s="8"/>
      <c r="IRP65" s="8"/>
      <c r="IRQ65" s="8"/>
      <c r="IRR65" s="8"/>
      <c r="IRS65" s="8"/>
      <c r="IRT65" s="8"/>
      <c r="IRU65" s="8"/>
      <c r="IRV65" s="8"/>
      <c r="IRW65" s="8"/>
      <c r="IRX65" s="8"/>
      <c r="IRY65" s="8"/>
      <c r="IRZ65" s="8"/>
      <c r="ISA65" s="8"/>
      <c r="ISB65" s="8"/>
      <c r="ISC65" s="8"/>
      <c r="ISD65" s="8"/>
      <c r="ISE65" s="8"/>
      <c r="ISF65" s="8"/>
      <c r="ISG65" s="8"/>
      <c r="ISH65" s="8"/>
      <c r="ISI65" s="8"/>
      <c r="ISJ65" s="8"/>
      <c r="ISK65" s="8"/>
      <c r="ISL65" s="8"/>
      <c r="ISM65" s="8"/>
      <c r="ISN65" s="8"/>
      <c r="ISO65" s="8"/>
      <c r="ISP65" s="8"/>
      <c r="ISQ65" s="8"/>
      <c r="ISR65" s="8"/>
      <c r="ISS65" s="8"/>
      <c r="IST65" s="8"/>
      <c r="ISU65" s="8"/>
      <c r="ISV65" s="8"/>
      <c r="ISW65" s="8"/>
      <c r="ISX65" s="8"/>
      <c r="ISY65" s="8"/>
      <c r="ISZ65" s="8"/>
      <c r="ITA65" s="8"/>
      <c r="ITB65" s="8"/>
      <c r="ITC65" s="8"/>
      <c r="ITD65" s="8"/>
      <c r="ITE65" s="8"/>
      <c r="ITF65" s="8"/>
      <c r="ITG65" s="8"/>
      <c r="ITH65" s="8"/>
      <c r="ITI65" s="8"/>
      <c r="ITJ65" s="8"/>
      <c r="ITK65" s="8"/>
      <c r="ITL65" s="8"/>
      <c r="ITM65" s="8"/>
      <c r="ITN65" s="8"/>
      <c r="ITO65" s="8"/>
      <c r="ITP65" s="8"/>
      <c r="ITQ65" s="8"/>
      <c r="ITR65" s="8"/>
      <c r="ITS65" s="8"/>
      <c r="ITT65" s="8"/>
      <c r="ITU65" s="8"/>
      <c r="ITV65" s="8"/>
      <c r="ITW65" s="8"/>
      <c r="ITX65" s="8"/>
      <c r="ITY65" s="8"/>
      <c r="ITZ65" s="8"/>
      <c r="IUA65" s="8"/>
      <c r="IUB65" s="8"/>
      <c r="IUC65" s="8"/>
      <c r="IUD65" s="8"/>
      <c r="IUE65" s="8"/>
      <c r="IUF65" s="8"/>
      <c r="IUG65" s="8"/>
      <c r="IUH65" s="8"/>
      <c r="IUI65" s="8"/>
      <c r="IUJ65" s="8"/>
      <c r="IUK65" s="8"/>
      <c r="IUL65" s="8"/>
      <c r="IUM65" s="8"/>
      <c r="IUN65" s="8"/>
      <c r="IUO65" s="8"/>
      <c r="IUP65" s="8"/>
      <c r="IUQ65" s="8"/>
      <c r="IUR65" s="8"/>
      <c r="IUS65" s="8"/>
      <c r="IUT65" s="8"/>
      <c r="IUU65" s="8"/>
      <c r="IUV65" s="8"/>
      <c r="IUW65" s="8"/>
      <c r="IUX65" s="8"/>
      <c r="IUY65" s="8"/>
      <c r="IUZ65" s="8"/>
      <c r="IVA65" s="8"/>
      <c r="IVB65" s="8"/>
      <c r="IVC65" s="8"/>
      <c r="IVD65" s="8"/>
      <c r="IVE65" s="8"/>
      <c r="IVF65" s="8"/>
      <c r="IVG65" s="8"/>
      <c r="IVH65" s="8"/>
      <c r="IVI65" s="8"/>
      <c r="IVJ65" s="8"/>
      <c r="IVK65" s="8"/>
      <c r="IVL65" s="8"/>
      <c r="IVM65" s="8"/>
      <c r="IVN65" s="8"/>
      <c r="IVO65" s="8"/>
      <c r="IVP65" s="8"/>
      <c r="IVQ65" s="8"/>
      <c r="IVR65" s="8"/>
      <c r="IVS65" s="8"/>
      <c r="IVT65" s="8"/>
      <c r="IVU65" s="8"/>
      <c r="IVV65" s="8"/>
      <c r="IVW65" s="8"/>
      <c r="IVX65" s="8"/>
      <c r="IVY65" s="8"/>
      <c r="IVZ65" s="8"/>
      <c r="IWA65" s="8"/>
      <c r="IWB65" s="8"/>
      <c r="IWC65" s="8"/>
      <c r="IWD65" s="8"/>
      <c r="IWE65" s="8"/>
      <c r="IWF65" s="8"/>
      <c r="IWG65" s="8"/>
      <c r="IWH65" s="8"/>
      <c r="IWI65" s="8"/>
      <c r="IWJ65" s="8"/>
      <c r="IWK65" s="8"/>
      <c r="IWL65" s="8"/>
      <c r="IWM65" s="8"/>
      <c r="IWN65" s="8"/>
      <c r="IWO65" s="8"/>
      <c r="IWP65" s="8"/>
      <c r="IWQ65" s="8"/>
      <c r="IWR65" s="8"/>
      <c r="IWS65" s="8"/>
      <c r="IWT65" s="8"/>
      <c r="IWU65" s="8"/>
      <c r="IWV65" s="8"/>
      <c r="IWW65" s="8"/>
      <c r="IWX65" s="8"/>
      <c r="IWY65" s="8"/>
      <c r="IWZ65" s="8"/>
      <c r="IXA65" s="8"/>
      <c r="IXB65" s="8"/>
      <c r="IXC65" s="8"/>
      <c r="IXD65" s="8"/>
      <c r="IXE65" s="8"/>
      <c r="IXF65" s="8"/>
      <c r="IXG65" s="8"/>
      <c r="IXH65" s="8"/>
      <c r="IXI65" s="8"/>
      <c r="IXJ65" s="8"/>
      <c r="IXK65" s="8"/>
      <c r="IXL65" s="8"/>
      <c r="IXM65" s="8"/>
      <c r="IXN65" s="8"/>
      <c r="IXO65" s="8"/>
      <c r="IXP65" s="8"/>
      <c r="IXQ65" s="8"/>
      <c r="IXR65" s="8"/>
      <c r="IXS65" s="8"/>
      <c r="IXT65" s="8"/>
      <c r="IXU65" s="8"/>
      <c r="IXV65" s="8"/>
      <c r="IXW65" s="8"/>
      <c r="IXX65" s="8"/>
      <c r="IXY65" s="8"/>
      <c r="IXZ65" s="8"/>
      <c r="IYA65" s="8"/>
      <c r="IYB65" s="8"/>
      <c r="IYC65" s="8"/>
      <c r="IYD65" s="8"/>
      <c r="IYE65" s="8"/>
      <c r="IYF65" s="8"/>
      <c r="IYG65" s="8"/>
      <c r="IYH65" s="8"/>
      <c r="IYI65" s="8"/>
      <c r="IYJ65" s="8"/>
      <c r="IYK65" s="8"/>
      <c r="IYL65" s="8"/>
      <c r="IYM65" s="8"/>
      <c r="IYN65" s="8"/>
      <c r="IYO65" s="8"/>
      <c r="IYP65" s="8"/>
      <c r="IYQ65" s="8"/>
      <c r="IYR65" s="8"/>
      <c r="IYS65" s="8"/>
      <c r="IYT65" s="8"/>
      <c r="IYU65" s="8"/>
      <c r="IYV65" s="8"/>
      <c r="IYW65" s="8"/>
      <c r="IYX65" s="8"/>
      <c r="IYY65" s="8"/>
      <c r="IYZ65" s="8"/>
      <c r="IZA65" s="8"/>
      <c r="IZB65" s="8"/>
      <c r="IZC65" s="8"/>
      <c r="IZD65" s="8"/>
      <c r="IZE65" s="8"/>
      <c r="IZF65" s="8"/>
      <c r="IZG65" s="8"/>
      <c r="IZH65" s="8"/>
      <c r="IZI65" s="8"/>
      <c r="IZJ65" s="8"/>
      <c r="IZK65" s="8"/>
      <c r="IZL65" s="8"/>
      <c r="IZM65" s="8"/>
      <c r="IZN65" s="8"/>
      <c r="IZO65" s="8"/>
      <c r="IZP65" s="8"/>
      <c r="IZQ65" s="8"/>
      <c r="IZR65" s="8"/>
      <c r="IZS65" s="8"/>
      <c r="IZT65" s="8"/>
      <c r="IZU65" s="8"/>
      <c r="IZV65" s="8"/>
      <c r="IZW65" s="8"/>
      <c r="IZX65" s="8"/>
      <c r="IZY65" s="8"/>
      <c r="IZZ65" s="8"/>
      <c r="JAA65" s="8"/>
      <c r="JAB65" s="8"/>
      <c r="JAC65" s="8"/>
      <c r="JAD65" s="8"/>
      <c r="JAE65" s="8"/>
      <c r="JAF65" s="8"/>
      <c r="JAG65" s="8"/>
      <c r="JAH65" s="8"/>
      <c r="JAI65" s="8"/>
      <c r="JAJ65" s="8"/>
      <c r="JAK65" s="8"/>
      <c r="JAL65" s="8"/>
      <c r="JAM65" s="8"/>
      <c r="JAN65" s="8"/>
      <c r="JAO65" s="8"/>
      <c r="JAP65" s="8"/>
      <c r="JAQ65" s="8"/>
      <c r="JAR65" s="8"/>
      <c r="JAS65" s="8"/>
      <c r="JAT65" s="8"/>
      <c r="JAU65" s="8"/>
      <c r="JAV65" s="8"/>
      <c r="JAW65" s="8"/>
      <c r="JAX65" s="8"/>
      <c r="JAY65" s="8"/>
      <c r="JAZ65" s="8"/>
      <c r="JBA65" s="8"/>
      <c r="JBB65" s="8"/>
      <c r="JBC65" s="8"/>
      <c r="JBD65" s="8"/>
      <c r="JBE65" s="8"/>
      <c r="JBF65" s="8"/>
      <c r="JBG65" s="8"/>
      <c r="JBH65" s="8"/>
      <c r="JBI65" s="8"/>
      <c r="JBJ65" s="8"/>
      <c r="JBK65" s="8"/>
      <c r="JBL65" s="8"/>
      <c r="JBM65" s="8"/>
      <c r="JBN65" s="8"/>
      <c r="JBO65" s="8"/>
      <c r="JBP65" s="8"/>
      <c r="JBQ65" s="8"/>
      <c r="JBR65" s="8"/>
      <c r="JBS65" s="8"/>
      <c r="JBT65" s="8"/>
      <c r="JBU65" s="8"/>
      <c r="JBV65" s="8"/>
      <c r="JBW65" s="8"/>
      <c r="JBX65" s="8"/>
      <c r="JBY65" s="8"/>
      <c r="JBZ65" s="8"/>
      <c r="JCA65" s="8"/>
      <c r="JCB65" s="8"/>
      <c r="JCC65" s="8"/>
      <c r="JCD65" s="8"/>
      <c r="JCE65" s="8"/>
      <c r="JCF65" s="8"/>
      <c r="JCG65" s="8"/>
      <c r="JCH65" s="8"/>
      <c r="JCI65" s="8"/>
      <c r="JCJ65" s="8"/>
      <c r="JCK65" s="8"/>
      <c r="JCL65" s="8"/>
      <c r="JCM65" s="8"/>
      <c r="JCN65" s="8"/>
      <c r="JCO65" s="8"/>
      <c r="JCP65" s="8"/>
      <c r="JCQ65" s="8"/>
      <c r="JCR65" s="8"/>
      <c r="JCS65" s="8"/>
      <c r="JCT65" s="8"/>
      <c r="JCU65" s="8"/>
      <c r="JCV65" s="8"/>
      <c r="JCW65" s="8"/>
      <c r="JCX65" s="8"/>
      <c r="JCY65" s="8"/>
      <c r="JCZ65" s="8"/>
      <c r="JDA65" s="8"/>
      <c r="JDB65" s="8"/>
      <c r="JDC65" s="8"/>
      <c r="JDD65" s="8"/>
      <c r="JDE65" s="8"/>
      <c r="JDF65" s="8"/>
      <c r="JDG65" s="8"/>
      <c r="JDH65" s="8"/>
      <c r="JDI65" s="8"/>
      <c r="JDJ65" s="8"/>
      <c r="JDK65" s="8"/>
      <c r="JDL65" s="8"/>
      <c r="JDM65" s="8"/>
      <c r="JDN65" s="8"/>
      <c r="JDO65" s="8"/>
      <c r="JDP65" s="8"/>
      <c r="JDQ65" s="8"/>
      <c r="JDR65" s="8"/>
      <c r="JDS65" s="8"/>
      <c r="JDT65" s="8"/>
      <c r="JDU65" s="8"/>
      <c r="JDV65" s="8"/>
      <c r="JDW65" s="8"/>
      <c r="JDX65" s="8"/>
      <c r="JDY65" s="8"/>
      <c r="JDZ65" s="8"/>
      <c r="JEA65" s="8"/>
      <c r="JEB65" s="8"/>
      <c r="JEC65" s="8"/>
      <c r="JED65" s="8"/>
      <c r="JEE65" s="8"/>
      <c r="JEF65" s="8"/>
      <c r="JEG65" s="8"/>
      <c r="JEH65" s="8"/>
      <c r="JEI65" s="8"/>
      <c r="JEJ65" s="8"/>
      <c r="JEK65" s="8"/>
      <c r="JEL65" s="8"/>
      <c r="JEM65" s="8"/>
      <c r="JEN65" s="8"/>
      <c r="JEO65" s="8"/>
      <c r="JEP65" s="8"/>
      <c r="JEQ65" s="8"/>
      <c r="JER65" s="8"/>
      <c r="JES65" s="8"/>
      <c r="JET65" s="8"/>
      <c r="JEU65" s="8"/>
      <c r="JEV65" s="8"/>
      <c r="JEW65" s="8"/>
      <c r="JEX65" s="8"/>
      <c r="JEY65" s="8"/>
      <c r="JEZ65" s="8"/>
      <c r="JFA65" s="8"/>
      <c r="JFB65" s="8"/>
      <c r="JFC65" s="8"/>
      <c r="JFD65" s="8"/>
      <c r="JFE65" s="8"/>
      <c r="JFF65" s="8"/>
      <c r="JFG65" s="8"/>
      <c r="JFH65" s="8"/>
      <c r="JFI65" s="8"/>
      <c r="JFJ65" s="8"/>
      <c r="JFK65" s="8"/>
      <c r="JFL65" s="8"/>
      <c r="JFM65" s="8"/>
      <c r="JFN65" s="8"/>
      <c r="JFO65" s="8"/>
      <c r="JFP65" s="8"/>
      <c r="JFQ65" s="8"/>
      <c r="JFR65" s="8"/>
      <c r="JFS65" s="8"/>
      <c r="JFT65" s="8"/>
      <c r="JFU65" s="8"/>
      <c r="JFV65" s="8"/>
      <c r="JFW65" s="8"/>
      <c r="JFX65" s="8"/>
      <c r="JFY65" s="8"/>
      <c r="JFZ65" s="8"/>
      <c r="JGA65" s="8"/>
      <c r="JGB65" s="8"/>
      <c r="JGC65" s="8"/>
      <c r="JGD65" s="8"/>
      <c r="JGE65" s="8"/>
      <c r="JGF65" s="8"/>
      <c r="JGG65" s="8"/>
      <c r="JGH65" s="8"/>
      <c r="JGI65" s="8"/>
      <c r="JGJ65" s="8"/>
      <c r="JGK65" s="8"/>
      <c r="JGL65" s="8"/>
      <c r="JGM65" s="8"/>
      <c r="JGN65" s="8"/>
      <c r="JGO65" s="8"/>
      <c r="JGP65" s="8"/>
      <c r="JGQ65" s="8"/>
      <c r="JGR65" s="8"/>
      <c r="JGS65" s="8"/>
      <c r="JGT65" s="8"/>
      <c r="JGU65" s="8"/>
      <c r="JGV65" s="8"/>
      <c r="JGW65" s="8"/>
      <c r="JGX65" s="8"/>
      <c r="JGY65" s="8"/>
      <c r="JGZ65" s="8"/>
      <c r="JHA65" s="8"/>
      <c r="JHB65" s="8"/>
      <c r="JHC65" s="8"/>
      <c r="JHD65" s="8"/>
      <c r="JHE65" s="8"/>
      <c r="JHF65" s="8"/>
      <c r="JHG65" s="8"/>
      <c r="JHH65" s="8"/>
      <c r="JHI65" s="8"/>
      <c r="JHJ65" s="8"/>
      <c r="JHK65" s="8"/>
      <c r="JHL65" s="8"/>
      <c r="JHM65" s="8"/>
      <c r="JHN65" s="8"/>
      <c r="JHO65" s="8"/>
      <c r="JHP65" s="8"/>
      <c r="JHQ65" s="8"/>
      <c r="JHR65" s="8"/>
      <c r="JHS65" s="8"/>
      <c r="JHT65" s="8"/>
      <c r="JHU65" s="8"/>
      <c r="JHV65" s="8"/>
      <c r="JHW65" s="8"/>
      <c r="JHX65" s="8"/>
      <c r="JHY65" s="8"/>
      <c r="JHZ65" s="8"/>
      <c r="JIA65" s="8"/>
      <c r="JIB65" s="8"/>
      <c r="JIC65" s="8"/>
      <c r="JID65" s="8"/>
      <c r="JIE65" s="8"/>
      <c r="JIF65" s="8"/>
      <c r="JIG65" s="8"/>
      <c r="JIH65" s="8"/>
      <c r="JII65" s="8"/>
      <c r="JIJ65" s="8"/>
      <c r="JIK65" s="8"/>
      <c r="JIL65" s="8"/>
      <c r="JIM65" s="8"/>
      <c r="JIN65" s="8"/>
      <c r="JIO65" s="8"/>
      <c r="JIP65" s="8"/>
      <c r="JIQ65" s="8"/>
      <c r="JIR65" s="8"/>
      <c r="JIS65" s="8"/>
      <c r="JIT65" s="8"/>
      <c r="JIU65" s="8"/>
      <c r="JIV65" s="8"/>
      <c r="JIW65" s="8"/>
      <c r="JIX65" s="8"/>
      <c r="JIY65" s="8"/>
      <c r="JIZ65" s="8"/>
      <c r="JJA65" s="8"/>
      <c r="JJB65" s="8"/>
      <c r="JJC65" s="8"/>
      <c r="JJD65" s="8"/>
      <c r="JJE65" s="8"/>
      <c r="JJF65" s="8"/>
      <c r="JJG65" s="8"/>
      <c r="JJH65" s="8"/>
      <c r="JJI65" s="8"/>
      <c r="JJJ65" s="8"/>
      <c r="JJK65" s="8"/>
      <c r="JJL65" s="8"/>
      <c r="JJM65" s="8"/>
      <c r="JJN65" s="8"/>
      <c r="JJO65" s="8"/>
      <c r="JJP65" s="8"/>
      <c r="JJQ65" s="8"/>
      <c r="JJR65" s="8"/>
      <c r="JJS65" s="8"/>
      <c r="JJT65" s="8"/>
      <c r="JJU65" s="8"/>
      <c r="JJV65" s="8"/>
      <c r="JJW65" s="8"/>
      <c r="JJX65" s="8"/>
      <c r="JJY65" s="8"/>
      <c r="JJZ65" s="8"/>
      <c r="JKA65" s="8"/>
      <c r="JKB65" s="8"/>
      <c r="JKC65" s="8"/>
      <c r="JKD65" s="8"/>
      <c r="JKE65" s="8"/>
      <c r="JKF65" s="8"/>
      <c r="JKG65" s="8"/>
      <c r="JKH65" s="8"/>
      <c r="JKI65" s="8"/>
      <c r="JKJ65" s="8"/>
      <c r="JKK65" s="8"/>
      <c r="JKL65" s="8"/>
      <c r="JKM65" s="8"/>
      <c r="JKN65" s="8"/>
      <c r="JKO65" s="8"/>
      <c r="JKP65" s="8"/>
      <c r="JKQ65" s="8"/>
      <c r="JKR65" s="8"/>
      <c r="JKS65" s="8"/>
      <c r="JKT65" s="8"/>
      <c r="JKU65" s="8"/>
      <c r="JKV65" s="8"/>
      <c r="JKW65" s="8"/>
      <c r="JKX65" s="8"/>
      <c r="JKY65" s="8"/>
      <c r="JKZ65" s="8"/>
      <c r="JLA65" s="8"/>
      <c r="JLB65" s="8"/>
      <c r="JLC65" s="8"/>
      <c r="JLD65" s="8"/>
      <c r="JLE65" s="8"/>
      <c r="JLF65" s="8"/>
      <c r="JLG65" s="8"/>
      <c r="JLH65" s="8"/>
      <c r="JLI65" s="8"/>
      <c r="JLJ65" s="8"/>
      <c r="JLK65" s="8"/>
      <c r="JLL65" s="8"/>
      <c r="JLM65" s="8"/>
      <c r="JLN65" s="8"/>
      <c r="JLO65" s="8"/>
      <c r="JLP65" s="8"/>
      <c r="JLQ65" s="8"/>
      <c r="JLR65" s="8"/>
      <c r="JLS65" s="8"/>
      <c r="JLT65" s="8"/>
      <c r="JLU65" s="8"/>
      <c r="JLV65" s="8"/>
      <c r="JLW65" s="8"/>
      <c r="JLX65" s="8"/>
      <c r="JLY65" s="8"/>
      <c r="JLZ65" s="8"/>
      <c r="JMA65" s="8"/>
      <c r="JMB65" s="8"/>
      <c r="JMC65" s="8"/>
      <c r="JMD65" s="8"/>
      <c r="JME65" s="8"/>
      <c r="JMF65" s="8"/>
      <c r="JMG65" s="8"/>
      <c r="JMH65" s="8"/>
      <c r="JMI65" s="8"/>
      <c r="JMJ65" s="8"/>
      <c r="JMK65" s="8"/>
      <c r="JML65" s="8"/>
      <c r="JMM65" s="8"/>
      <c r="JMN65" s="8"/>
      <c r="JMO65" s="8"/>
      <c r="JMP65" s="8"/>
      <c r="JMQ65" s="8"/>
      <c r="JMR65" s="8"/>
      <c r="JMS65" s="8"/>
      <c r="JMT65" s="8"/>
      <c r="JMU65" s="8"/>
      <c r="JMV65" s="8"/>
      <c r="JMW65" s="8"/>
      <c r="JMX65" s="8"/>
      <c r="JMY65" s="8"/>
      <c r="JMZ65" s="8"/>
      <c r="JNA65" s="8"/>
      <c r="JNB65" s="8"/>
      <c r="JNC65" s="8"/>
      <c r="JND65" s="8"/>
      <c r="JNE65" s="8"/>
      <c r="JNF65" s="8"/>
      <c r="JNG65" s="8"/>
      <c r="JNH65" s="8"/>
      <c r="JNI65" s="8"/>
      <c r="JNJ65" s="8"/>
      <c r="JNK65" s="8"/>
      <c r="JNL65" s="8"/>
      <c r="JNM65" s="8"/>
      <c r="JNN65" s="8"/>
      <c r="JNO65" s="8"/>
      <c r="JNP65" s="8"/>
      <c r="JNQ65" s="8"/>
      <c r="JNR65" s="8"/>
      <c r="JNS65" s="8"/>
      <c r="JNT65" s="8"/>
      <c r="JNU65" s="8"/>
      <c r="JNV65" s="8"/>
      <c r="JNW65" s="8"/>
      <c r="JNX65" s="8"/>
      <c r="JNY65" s="8"/>
      <c r="JNZ65" s="8"/>
      <c r="JOA65" s="8"/>
      <c r="JOB65" s="8"/>
      <c r="JOC65" s="8"/>
      <c r="JOD65" s="8"/>
      <c r="JOE65" s="8"/>
      <c r="JOF65" s="8"/>
      <c r="JOG65" s="8"/>
      <c r="JOH65" s="8"/>
      <c r="JOI65" s="8"/>
      <c r="JOJ65" s="8"/>
      <c r="JOK65" s="8"/>
      <c r="JOL65" s="8"/>
      <c r="JOM65" s="8"/>
      <c r="JON65" s="8"/>
      <c r="JOO65" s="8"/>
      <c r="JOP65" s="8"/>
      <c r="JOQ65" s="8"/>
      <c r="JOR65" s="8"/>
      <c r="JOS65" s="8"/>
      <c r="JOT65" s="8"/>
      <c r="JOU65" s="8"/>
      <c r="JOV65" s="8"/>
      <c r="JOW65" s="8"/>
      <c r="JOX65" s="8"/>
      <c r="JOY65" s="8"/>
      <c r="JOZ65" s="8"/>
      <c r="JPA65" s="8"/>
      <c r="JPB65" s="8"/>
      <c r="JPC65" s="8"/>
      <c r="JPD65" s="8"/>
      <c r="JPE65" s="8"/>
      <c r="JPF65" s="8"/>
      <c r="JPG65" s="8"/>
      <c r="JPH65" s="8"/>
      <c r="JPI65" s="8"/>
      <c r="JPJ65" s="8"/>
      <c r="JPK65" s="8"/>
      <c r="JPL65" s="8"/>
      <c r="JPM65" s="8"/>
      <c r="JPN65" s="8"/>
      <c r="JPO65" s="8"/>
      <c r="JPP65" s="8"/>
      <c r="JPQ65" s="8"/>
      <c r="JPR65" s="8"/>
      <c r="JPS65" s="8"/>
      <c r="JPT65" s="8"/>
      <c r="JPU65" s="8"/>
      <c r="JPV65" s="8"/>
      <c r="JPW65" s="8"/>
      <c r="JPX65" s="8"/>
      <c r="JPY65" s="8"/>
      <c r="JPZ65" s="8"/>
      <c r="JQA65" s="8"/>
      <c r="JQB65" s="8"/>
      <c r="JQC65" s="8"/>
      <c r="JQD65" s="8"/>
      <c r="JQE65" s="8"/>
      <c r="JQF65" s="8"/>
      <c r="JQG65" s="8"/>
      <c r="JQH65" s="8"/>
      <c r="JQI65" s="8"/>
      <c r="JQJ65" s="8"/>
      <c r="JQK65" s="8"/>
      <c r="JQL65" s="8"/>
      <c r="JQM65" s="8"/>
      <c r="JQN65" s="8"/>
      <c r="JQO65" s="8"/>
      <c r="JQP65" s="8"/>
      <c r="JQQ65" s="8"/>
      <c r="JQR65" s="8"/>
      <c r="JQS65" s="8"/>
      <c r="JQT65" s="8"/>
      <c r="JQU65" s="8"/>
      <c r="JQV65" s="8"/>
      <c r="JQW65" s="8"/>
      <c r="JQX65" s="8"/>
      <c r="JQY65" s="8"/>
      <c r="JQZ65" s="8"/>
      <c r="JRA65" s="8"/>
      <c r="JRB65" s="8"/>
      <c r="JRC65" s="8"/>
      <c r="JRD65" s="8"/>
      <c r="JRE65" s="8"/>
      <c r="JRF65" s="8"/>
      <c r="JRG65" s="8"/>
      <c r="JRH65" s="8"/>
      <c r="JRI65" s="8"/>
      <c r="JRJ65" s="8"/>
      <c r="JRK65" s="8"/>
      <c r="JRL65" s="8"/>
      <c r="JRM65" s="8"/>
      <c r="JRN65" s="8"/>
      <c r="JRO65" s="8"/>
      <c r="JRP65" s="8"/>
      <c r="JRQ65" s="8"/>
      <c r="JRR65" s="8"/>
      <c r="JRS65" s="8"/>
      <c r="JRT65" s="8"/>
      <c r="JRU65" s="8"/>
      <c r="JRV65" s="8"/>
      <c r="JRW65" s="8"/>
      <c r="JRX65" s="8"/>
      <c r="JRY65" s="8"/>
      <c r="JRZ65" s="8"/>
      <c r="JSA65" s="8"/>
      <c r="JSB65" s="8"/>
      <c r="JSC65" s="8"/>
      <c r="JSD65" s="8"/>
      <c r="JSE65" s="8"/>
      <c r="JSF65" s="8"/>
      <c r="JSG65" s="8"/>
      <c r="JSH65" s="8"/>
      <c r="JSI65" s="8"/>
      <c r="JSJ65" s="8"/>
      <c r="JSK65" s="8"/>
      <c r="JSL65" s="8"/>
      <c r="JSM65" s="8"/>
      <c r="JSN65" s="8"/>
      <c r="JSO65" s="8"/>
      <c r="JSP65" s="8"/>
      <c r="JSQ65" s="8"/>
      <c r="JSR65" s="8"/>
      <c r="JSS65" s="8"/>
      <c r="JST65" s="8"/>
      <c r="JSU65" s="8"/>
      <c r="JSV65" s="8"/>
      <c r="JSW65" s="8"/>
      <c r="JSX65" s="8"/>
      <c r="JSY65" s="8"/>
      <c r="JSZ65" s="8"/>
      <c r="JTA65" s="8"/>
      <c r="JTB65" s="8"/>
      <c r="JTC65" s="8"/>
      <c r="JTD65" s="8"/>
      <c r="JTE65" s="8"/>
      <c r="JTF65" s="8"/>
      <c r="JTG65" s="8"/>
      <c r="JTH65" s="8"/>
      <c r="JTI65" s="8"/>
      <c r="JTJ65" s="8"/>
      <c r="JTK65" s="8"/>
      <c r="JTL65" s="8"/>
      <c r="JTM65" s="8"/>
      <c r="JTN65" s="8"/>
      <c r="JTO65" s="8"/>
      <c r="JTP65" s="8"/>
      <c r="JTQ65" s="8"/>
      <c r="JTR65" s="8"/>
      <c r="JTS65" s="8"/>
      <c r="JTT65" s="8"/>
      <c r="JTU65" s="8"/>
      <c r="JTV65" s="8"/>
      <c r="JTW65" s="8"/>
      <c r="JTX65" s="8"/>
      <c r="JTY65" s="8"/>
      <c r="JTZ65" s="8"/>
      <c r="JUA65" s="8"/>
      <c r="JUB65" s="8"/>
      <c r="JUC65" s="8"/>
      <c r="JUD65" s="8"/>
      <c r="JUE65" s="8"/>
      <c r="JUF65" s="8"/>
      <c r="JUG65" s="8"/>
      <c r="JUH65" s="8"/>
      <c r="JUI65" s="8"/>
      <c r="JUJ65" s="8"/>
      <c r="JUK65" s="8"/>
      <c r="JUL65" s="8"/>
      <c r="JUM65" s="8"/>
      <c r="JUN65" s="8"/>
      <c r="JUO65" s="8"/>
      <c r="JUP65" s="8"/>
      <c r="JUQ65" s="8"/>
      <c r="JUR65" s="8"/>
      <c r="JUS65" s="8"/>
      <c r="JUT65" s="8"/>
      <c r="JUU65" s="8"/>
      <c r="JUV65" s="8"/>
      <c r="JUW65" s="8"/>
      <c r="JUX65" s="8"/>
      <c r="JUY65" s="8"/>
      <c r="JUZ65" s="8"/>
      <c r="JVA65" s="8"/>
      <c r="JVB65" s="8"/>
      <c r="JVC65" s="8"/>
      <c r="JVD65" s="8"/>
      <c r="JVE65" s="8"/>
      <c r="JVF65" s="8"/>
      <c r="JVG65" s="8"/>
      <c r="JVH65" s="8"/>
      <c r="JVI65" s="8"/>
      <c r="JVJ65" s="8"/>
      <c r="JVK65" s="8"/>
      <c r="JVL65" s="8"/>
      <c r="JVM65" s="8"/>
      <c r="JVN65" s="8"/>
      <c r="JVO65" s="8"/>
      <c r="JVP65" s="8"/>
      <c r="JVQ65" s="8"/>
      <c r="JVR65" s="8"/>
      <c r="JVS65" s="8"/>
      <c r="JVT65" s="8"/>
      <c r="JVU65" s="8"/>
      <c r="JVV65" s="8"/>
      <c r="JVW65" s="8"/>
      <c r="JVX65" s="8"/>
      <c r="JVY65" s="8"/>
      <c r="JVZ65" s="8"/>
      <c r="JWA65" s="8"/>
      <c r="JWB65" s="8"/>
      <c r="JWC65" s="8"/>
      <c r="JWD65" s="8"/>
      <c r="JWE65" s="8"/>
      <c r="JWF65" s="8"/>
      <c r="JWG65" s="8"/>
      <c r="JWH65" s="8"/>
      <c r="JWI65" s="8"/>
      <c r="JWJ65" s="8"/>
      <c r="JWK65" s="8"/>
      <c r="JWL65" s="8"/>
      <c r="JWM65" s="8"/>
      <c r="JWN65" s="8"/>
      <c r="JWO65" s="8"/>
      <c r="JWP65" s="8"/>
      <c r="JWQ65" s="8"/>
      <c r="JWR65" s="8"/>
      <c r="JWS65" s="8"/>
      <c r="JWT65" s="8"/>
      <c r="JWU65" s="8"/>
      <c r="JWV65" s="8"/>
      <c r="JWW65" s="8"/>
      <c r="JWX65" s="8"/>
      <c r="JWY65" s="8"/>
      <c r="JWZ65" s="8"/>
      <c r="JXA65" s="8"/>
      <c r="JXB65" s="8"/>
      <c r="JXC65" s="8"/>
      <c r="JXD65" s="8"/>
      <c r="JXE65" s="8"/>
      <c r="JXF65" s="8"/>
      <c r="JXG65" s="8"/>
      <c r="JXH65" s="8"/>
      <c r="JXI65" s="8"/>
      <c r="JXJ65" s="8"/>
      <c r="JXK65" s="8"/>
      <c r="JXL65" s="8"/>
      <c r="JXM65" s="8"/>
      <c r="JXN65" s="8"/>
      <c r="JXO65" s="8"/>
      <c r="JXP65" s="8"/>
      <c r="JXQ65" s="8"/>
      <c r="JXR65" s="8"/>
      <c r="JXS65" s="8"/>
      <c r="JXT65" s="8"/>
      <c r="JXU65" s="8"/>
      <c r="JXV65" s="8"/>
      <c r="JXW65" s="8"/>
      <c r="JXX65" s="8"/>
      <c r="JXY65" s="8"/>
      <c r="JXZ65" s="8"/>
      <c r="JYA65" s="8"/>
      <c r="JYB65" s="8"/>
      <c r="JYC65" s="8"/>
      <c r="JYD65" s="8"/>
      <c r="JYE65" s="8"/>
      <c r="JYF65" s="8"/>
      <c r="JYG65" s="8"/>
      <c r="JYH65" s="8"/>
      <c r="JYI65" s="8"/>
      <c r="JYJ65" s="8"/>
      <c r="JYK65" s="8"/>
      <c r="JYL65" s="8"/>
      <c r="JYM65" s="8"/>
      <c r="JYN65" s="8"/>
      <c r="JYO65" s="8"/>
      <c r="JYP65" s="8"/>
      <c r="JYQ65" s="8"/>
      <c r="JYR65" s="8"/>
      <c r="JYS65" s="8"/>
      <c r="JYT65" s="8"/>
      <c r="JYU65" s="8"/>
      <c r="JYV65" s="8"/>
      <c r="JYW65" s="8"/>
      <c r="JYX65" s="8"/>
      <c r="JYY65" s="8"/>
      <c r="JYZ65" s="8"/>
      <c r="JZA65" s="8"/>
      <c r="JZB65" s="8"/>
      <c r="JZC65" s="8"/>
      <c r="JZD65" s="8"/>
      <c r="JZE65" s="8"/>
      <c r="JZF65" s="8"/>
      <c r="JZG65" s="8"/>
      <c r="JZH65" s="8"/>
      <c r="JZI65" s="8"/>
      <c r="JZJ65" s="8"/>
      <c r="JZK65" s="8"/>
      <c r="JZL65" s="8"/>
      <c r="JZM65" s="8"/>
      <c r="JZN65" s="8"/>
      <c r="JZO65" s="8"/>
      <c r="JZP65" s="8"/>
      <c r="JZQ65" s="8"/>
      <c r="JZR65" s="8"/>
      <c r="JZS65" s="8"/>
      <c r="JZT65" s="8"/>
      <c r="JZU65" s="8"/>
      <c r="JZV65" s="8"/>
      <c r="JZW65" s="8"/>
      <c r="JZX65" s="8"/>
      <c r="JZY65" s="8"/>
      <c r="JZZ65" s="8"/>
      <c r="KAA65" s="8"/>
      <c r="KAB65" s="8"/>
      <c r="KAC65" s="8"/>
      <c r="KAD65" s="8"/>
      <c r="KAE65" s="8"/>
      <c r="KAF65" s="8"/>
      <c r="KAG65" s="8"/>
      <c r="KAH65" s="8"/>
      <c r="KAI65" s="8"/>
      <c r="KAJ65" s="8"/>
      <c r="KAK65" s="8"/>
      <c r="KAL65" s="8"/>
      <c r="KAM65" s="8"/>
      <c r="KAN65" s="8"/>
      <c r="KAO65" s="8"/>
      <c r="KAP65" s="8"/>
      <c r="KAQ65" s="8"/>
      <c r="KAR65" s="8"/>
      <c r="KAS65" s="8"/>
      <c r="KAT65" s="8"/>
      <c r="KAU65" s="8"/>
      <c r="KAV65" s="8"/>
      <c r="KAW65" s="8"/>
      <c r="KAX65" s="8"/>
      <c r="KAY65" s="8"/>
      <c r="KAZ65" s="8"/>
      <c r="KBA65" s="8"/>
      <c r="KBB65" s="8"/>
      <c r="KBC65" s="8"/>
      <c r="KBD65" s="8"/>
      <c r="KBE65" s="8"/>
      <c r="KBF65" s="8"/>
      <c r="KBG65" s="8"/>
      <c r="KBH65" s="8"/>
      <c r="KBI65" s="8"/>
      <c r="KBJ65" s="8"/>
      <c r="KBK65" s="8"/>
      <c r="KBL65" s="8"/>
      <c r="KBM65" s="8"/>
      <c r="KBN65" s="8"/>
      <c r="KBO65" s="8"/>
      <c r="KBP65" s="8"/>
      <c r="KBQ65" s="8"/>
      <c r="KBR65" s="8"/>
      <c r="KBS65" s="8"/>
      <c r="KBT65" s="8"/>
      <c r="KBU65" s="8"/>
      <c r="KBV65" s="8"/>
      <c r="KBW65" s="8"/>
      <c r="KBX65" s="8"/>
      <c r="KBY65" s="8"/>
      <c r="KBZ65" s="8"/>
      <c r="KCA65" s="8"/>
      <c r="KCB65" s="8"/>
      <c r="KCC65" s="8"/>
      <c r="KCD65" s="8"/>
      <c r="KCE65" s="8"/>
      <c r="KCF65" s="8"/>
      <c r="KCG65" s="8"/>
      <c r="KCH65" s="8"/>
      <c r="KCI65" s="8"/>
      <c r="KCJ65" s="8"/>
      <c r="KCK65" s="8"/>
      <c r="KCL65" s="8"/>
      <c r="KCM65" s="8"/>
      <c r="KCN65" s="8"/>
      <c r="KCO65" s="8"/>
      <c r="KCP65" s="8"/>
      <c r="KCQ65" s="8"/>
      <c r="KCR65" s="8"/>
      <c r="KCS65" s="8"/>
      <c r="KCT65" s="8"/>
      <c r="KCU65" s="8"/>
      <c r="KCV65" s="8"/>
      <c r="KCW65" s="8"/>
      <c r="KCX65" s="8"/>
      <c r="KCY65" s="8"/>
      <c r="KCZ65" s="8"/>
      <c r="KDA65" s="8"/>
      <c r="KDB65" s="8"/>
      <c r="KDC65" s="8"/>
      <c r="KDD65" s="8"/>
      <c r="KDE65" s="8"/>
      <c r="KDF65" s="8"/>
      <c r="KDG65" s="8"/>
      <c r="KDH65" s="8"/>
      <c r="KDI65" s="8"/>
      <c r="KDJ65" s="8"/>
      <c r="KDK65" s="8"/>
      <c r="KDL65" s="8"/>
      <c r="KDM65" s="8"/>
      <c r="KDN65" s="8"/>
      <c r="KDO65" s="8"/>
      <c r="KDP65" s="8"/>
      <c r="KDQ65" s="8"/>
      <c r="KDR65" s="8"/>
      <c r="KDS65" s="8"/>
      <c r="KDT65" s="8"/>
      <c r="KDU65" s="8"/>
      <c r="KDV65" s="8"/>
      <c r="KDW65" s="8"/>
      <c r="KDX65" s="8"/>
      <c r="KDY65" s="8"/>
      <c r="KDZ65" s="8"/>
      <c r="KEA65" s="8"/>
      <c r="KEB65" s="8"/>
      <c r="KEC65" s="8"/>
      <c r="KED65" s="8"/>
      <c r="KEE65" s="8"/>
      <c r="KEF65" s="8"/>
      <c r="KEG65" s="8"/>
      <c r="KEH65" s="8"/>
      <c r="KEI65" s="8"/>
      <c r="KEJ65" s="8"/>
      <c r="KEK65" s="8"/>
      <c r="KEL65" s="8"/>
      <c r="KEM65" s="8"/>
      <c r="KEN65" s="8"/>
      <c r="KEO65" s="8"/>
      <c r="KEP65" s="8"/>
      <c r="KEQ65" s="8"/>
      <c r="KER65" s="8"/>
      <c r="KES65" s="8"/>
      <c r="KET65" s="8"/>
      <c r="KEU65" s="8"/>
      <c r="KEV65" s="8"/>
      <c r="KEW65" s="8"/>
      <c r="KEX65" s="8"/>
      <c r="KEY65" s="8"/>
      <c r="KEZ65" s="8"/>
      <c r="KFA65" s="8"/>
      <c r="KFB65" s="8"/>
      <c r="KFC65" s="8"/>
      <c r="KFD65" s="8"/>
      <c r="KFE65" s="8"/>
      <c r="KFF65" s="8"/>
      <c r="KFG65" s="8"/>
      <c r="KFH65" s="8"/>
      <c r="KFI65" s="8"/>
      <c r="KFJ65" s="8"/>
      <c r="KFK65" s="8"/>
      <c r="KFL65" s="8"/>
      <c r="KFM65" s="8"/>
      <c r="KFN65" s="8"/>
      <c r="KFO65" s="8"/>
      <c r="KFP65" s="8"/>
      <c r="KFQ65" s="8"/>
      <c r="KFR65" s="8"/>
      <c r="KFS65" s="8"/>
      <c r="KFT65" s="8"/>
      <c r="KFU65" s="8"/>
      <c r="KFV65" s="8"/>
      <c r="KFW65" s="8"/>
      <c r="KFX65" s="8"/>
      <c r="KFY65" s="8"/>
      <c r="KFZ65" s="8"/>
      <c r="KGA65" s="8"/>
      <c r="KGB65" s="8"/>
      <c r="KGC65" s="8"/>
      <c r="KGD65" s="8"/>
      <c r="KGE65" s="8"/>
      <c r="KGF65" s="8"/>
      <c r="KGG65" s="8"/>
      <c r="KGH65" s="8"/>
      <c r="KGI65" s="8"/>
      <c r="KGJ65" s="8"/>
      <c r="KGK65" s="8"/>
      <c r="KGL65" s="8"/>
      <c r="KGM65" s="8"/>
      <c r="KGN65" s="8"/>
      <c r="KGO65" s="8"/>
      <c r="KGP65" s="8"/>
      <c r="KGQ65" s="8"/>
      <c r="KGR65" s="8"/>
      <c r="KGS65" s="8"/>
      <c r="KGT65" s="8"/>
      <c r="KGU65" s="8"/>
      <c r="KGV65" s="8"/>
      <c r="KGW65" s="8"/>
      <c r="KGX65" s="8"/>
      <c r="KGY65" s="8"/>
      <c r="KGZ65" s="8"/>
      <c r="KHA65" s="8"/>
      <c r="KHB65" s="8"/>
      <c r="KHC65" s="8"/>
      <c r="KHD65" s="8"/>
      <c r="KHE65" s="8"/>
      <c r="KHF65" s="8"/>
      <c r="KHG65" s="8"/>
      <c r="KHH65" s="8"/>
      <c r="KHI65" s="8"/>
      <c r="KHJ65" s="8"/>
      <c r="KHK65" s="8"/>
      <c r="KHL65" s="8"/>
      <c r="KHM65" s="8"/>
      <c r="KHN65" s="8"/>
      <c r="KHO65" s="8"/>
      <c r="KHP65" s="8"/>
      <c r="KHQ65" s="8"/>
      <c r="KHR65" s="8"/>
      <c r="KHS65" s="8"/>
      <c r="KHT65" s="8"/>
      <c r="KHU65" s="8"/>
      <c r="KHV65" s="8"/>
      <c r="KHW65" s="8"/>
      <c r="KHX65" s="8"/>
      <c r="KHY65" s="8"/>
      <c r="KHZ65" s="8"/>
      <c r="KIA65" s="8"/>
      <c r="KIB65" s="8"/>
      <c r="KIC65" s="8"/>
      <c r="KID65" s="8"/>
      <c r="KIE65" s="8"/>
      <c r="KIF65" s="8"/>
      <c r="KIG65" s="8"/>
      <c r="KIH65" s="8"/>
      <c r="KII65" s="8"/>
      <c r="KIJ65" s="8"/>
      <c r="KIK65" s="8"/>
      <c r="KIL65" s="8"/>
      <c r="KIM65" s="8"/>
      <c r="KIN65" s="8"/>
      <c r="KIO65" s="8"/>
      <c r="KIP65" s="8"/>
      <c r="KIQ65" s="8"/>
      <c r="KIR65" s="8"/>
      <c r="KIS65" s="8"/>
      <c r="KIT65" s="8"/>
      <c r="KIU65" s="8"/>
      <c r="KIV65" s="8"/>
      <c r="KIW65" s="8"/>
      <c r="KIX65" s="8"/>
      <c r="KIY65" s="8"/>
      <c r="KIZ65" s="8"/>
      <c r="KJA65" s="8"/>
      <c r="KJB65" s="8"/>
      <c r="KJC65" s="8"/>
      <c r="KJD65" s="8"/>
      <c r="KJE65" s="8"/>
      <c r="KJF65" s="8"/>
      <c r="KJG65" s="8"/>
      <c r="KJH65" s="8"/>
      <c r="KJI65" s="8"/>
      <c r="KJJ65" s="8"/>
      <c r="KJK65" s="8"/>
      <c r="KJL65" s="8"/>
      <c r="KJM65" s="8"/>
      <c r="KJN65" s="8"/>
      <c r="KJO65" s="8"/>
      <c r="KJP65" s="8"/>
      <c r="KJQ65" s="8"/>
      <c r="KJR65" s="8"/>
      <c r="KJS65" s="8"/>
      <c r="KJT65" s="8"/>
      <c r="KJU65" s="8"/>
      <c r="KJV65" s="8"/>
      <c r="KJW65" s="8"/>
      <c r="KJX65" s="8"/>
      <c r="KJY65" s="8"/>
      <c r="KJZ65" s="8"/>
      <c r="KKA65" s="8"/>
      <c r="KKB65" s="8"/>
      <c r="KKC65" s="8"/>
      <c r="KKD65" s="8"/>
      <c r="KKE65" s="8"/>
      <c r="KKF65" s="8"/>
      <c r="KKG65" s="8"/>
      <c r="KKH65" s="8"/>
      <c r="KKI65" s="8"/>
      <c r="KKJ65" s="8"/>
      <c r="KKK65" s="8"/>
      <c r="KKL65" s="8"/>
      <c r="KKM65" s="8"/>
      <c r="KKN65" s="8"/>
      <c r="KKO65" s="8"/>
      <c r="KKP65" s="8"/>
      <c r="KKQ65" s="8"/>
      <c r="KKR65" s="8"/>
      <c r="KKS65" s="8"/>
      <c r="KKT65" s="8"/>
      <c r="KKU65" s="8"/>
      <c r="KKV65" s="8"/>
      <c r="KKW65" s="8"/>
      <c r="KKX65" s="8"/>
      <c r="KKY65" s="8"/>
      <c r="KKZ65" s="8"/>
      <c r="KLA65" s="8"/>
      <c r="KLB65" s="8"/>
      <c r="KLC65" s="8"/>
      <c r="KLD65" s="8"/>
      <c r="KLE65" s="8"/>
      <c r="KLF65" s="8"/>
      <c r="KLG65" s="8"/>
      <c r="KLH65" s="8"/>
      <c r="KLI65" s="8"/>
      <c r="KLJ65" s="8"/>
      <c r="KLK65" s="8"/>
      <c r="KLL65" s="8"/>
      <c r="KLM65" s="8"/>
      <c r="KLN65" s="8"/>
      <c r="KLO65" s="8"/>
      <c r="KLP65" s="8"/>
      <c r="KLQ65" s="8"/>
      <c r="KLR65" s="8"/>
      <c r="KLS65" s="8"/>
      <c r="KLT65" s="8"/>
      <c r="KLU65" s="8"/>
      <c r="KLV65" s="8"/>
      <c r="KLW65" s="8"/>
      <c r="KLX65" s="8"/>
      <c r="KLY65" s="8"/>
      <c r="KLZ65" s="8"/>
      <c r="KMA65" s="8"/>
      <c r="KMB65" s="8"/>
      <c r="KMC65" s="8"/>
      <c r="KMD65" s="8"/>
      <c r="KME65" s="8"/>
      <c r="KMF65" s="8"/>
      <c r="KMG65" s="8"/>
      <c r="KMH65" s="8"/>
      <c r="KMI65" s="8"/>
      <c r="KMJ65" s="8"/>
      <c r="KMK65" s="8"/>
      <c r="KML65" s="8"/>
      <c r="KMM65" s="8"/>
      <c r="KMN65" s="8"/>
      <c r="KMO65" s="8"/>
      <c r="KMP65" s="8"/>
      <c r="KMQ65" s="8"/>
      <c r="KMR65" s="8"/>
      <c r="KMS65" s="8"/>
      <c r="KMT65" s="8"/>
      <c r="KMU65" s="8"/>
      <c r="KMV65" s="8"/>
      <c r="KMW65" s="8"/>
      <c r="KMX65" s="8"/>
      <c r="KMY65" s="8"/>
      <c r="KMZ65" s="8"/>
      <c r="KNA65" s="8"/>
      <c r="KNB65" s="8"/>
      <c r="KNC65" s="8"/>
      <c r="KND65" s="8"/>
      <c r="KNE65" s="8"/>
      <c r="KNF65" s="8"/>
      <c r="KNG65" s="8"/>
      <c r="KNH65" s="8"/>
      <c r="KNI65" s="8"/>
      <c r="KNJ65" s="8"/>
      <c r="KNK65" s="8"/>
      <c r="KNL65" s="8"/>
      <c r="KNM65" s="8"/>
      <c r="KNN65" s="8"/>
      <c r="KNO65" s="8"/>
      <c r="KNP65" s="8"/>
      <c r="KNQ65" s="8"/>
      <c r="KNR65" s="8"/>
      <c r="KNS65" s="8"/>
      <c r="KNT65" s="8"/>
      <c r="KNU65" s="8"/>
      <c r="KNV65" s="8"/>
      <c r="KNW65" s="8"/>
      <c r="KNX65" s="8"/>
      <c r="KNY65" s="8"/>
      <c r="KNZ65" s="8"/>
      <c r="KOA65" s="8"/>
      <c r="KOB65" s="8"/>
      <c r="KOC65" s="8"/>
      <c r="KOD65" s="8"/>
      <c r="KOE65" s="8"/>
      <c r="KOF65" s="8"/>
      <c r="KOG65" s="8"/>
      <c r="KOH65" s="8"/>
      <c r="KOI65" s="8"/>
      <c r="KOJ65" s="8"/>
      <c r="KOK65" s="8"/>
      <c r="KOL65" s="8"/>
      <c r="KOM65" s="8"/>
      <c r="KON65" s="8"/>
      <c r="KOO65" s="8"/>
      <c r="KOP65" s="8"/>
      <c r="KOQ65" s="8"/>
      <c r="KOR65" s="8"/>
      <c r="KOS65" s="8"/>
      <c r="KOT65" s="8"/>
      <c r="KOU65" s="8"/>
      <c r="KOV65" s="8"/>
      <c r="KOW65" s="8"/>
      <c r="KOX65" s="8"/>
      <c r="KOY65" s="8"/>
      <c r="KOZ65" s="8"/>
      <c r="KPA65" s="8"/>
      <c r="KPB65" s="8"/>
      <c r="KPC65" s="8"/>
      <c r="KPD65" s="8"/>
      <c r="KPE65" s="8"/>
      <c r="KPF65" s="8"/>
      <c r="KPG65" s="8"/>
      <c r="KPH65" s="8"/>
      <c r="KPI65" s="8"/>
      <c r="KPJ65" s="8"/>
      <c r="KPK65" s="8"/>
      <c r="KPL65" s="8"/>
      <c r="KPM65" s="8"/>
      <c r="KPN65" s="8"/>
      <c r="KPO65" s="8"/>
      <c r="KPP65" s="8"/>
      <c r="KPQ65" s="8"/>
      <c r="KPR65" s="8"/>
      <c r="KPS65" s="8"/>
      <c r="KPT65" s="8"/>
      <c r="KPU65" s="8"/>
      <c r="KPV65" s="8"/>
      <c r="KPW65" s="8"/>
      <c r="KPX65" s="8"/>
      <c r="KPY65" s="8"/>
      <c r="KPZ65" s="8"/>
      <c r="KQA65" s="8"/>
      <c r="KQB65" s="8"/>
      <c r="KQC65" s="8"/>
      <c r="KQD65" s="8"/>
      <c r="KQE65" s="8"/>
      <c r="KQF65" s="8"/>
      <c r="KQG65" s="8"/>
      <c r="KQH65" s="8"/>
      <c r="KQI65" s="8"/>
      <c r="KQJ65" s="8"/>
      <c r="KQK65" s="8"/>
      <c r="KQL65" s="8"/>
      <c r="KQM65" s="8"/>
      <c r="KQN65" s="8"/>
      <c r="KQO65" s="8"/>
      <c r="KQP65" s="8"/>
      <c r="KQQ65" s="8"/>
      <c r="KQR65" s="8"/>
      <c r="KQS65" s="8"/>
      <c r="KQT65" s="8"/>
      <c r="KQU65" s="8"/>
      <c r="KQV65" s="8"/>
      <c r="KQW65" s="8"/>
      <c r="KQX65" s="8"/>
      <c r="KQY65" s="8"/>
      <c r="KQZ65" s="8"/>
      <c r="KRA65" s="8"/>
      <c r="KRB65" s="8"/>
      <c r="KRC65" s="8"/>
      <c r="KRD65" s="8"/>
      <c r="KRE65" s="8"/>
      <c r="KRF65" s="8"/>
      <c r="KRG65" s="8"/>
      <c r="KRH65" s="8"/>
      <c r="KRI65" s="8"/>
      <c r="KRJ65" s="8"/>
      <c r="KRK65" s="8"/>
      <c r="KRL65" s="8"/>
      <c r="KRM65" s="8"/>
      <c r="KRN65" s="8"/>
      <c r="KRO65" s="8"/>
      <c r="KRP65" s="8"/>
      <c r="KRQ65" s="8"/>
      <c r="KRR65" s="8"/>
      <c r="KRS65" s="8"/>
      <c r="KRT65" s="8"/>
      <c r="KRU65" s="8"/>
      <c r="KRV65" s="8"/>
      <c r="KRW65" s="8"/>
      <c r="KRX65" s="8"/>
      <c r="KRY65" s="8"/>
      <c r="KRZ65" s="8"/>
      <c r="KSA65" s="8"/>
      <c r="KSB65" s="8"/>
      <c r="KSC65" s="8"/>
      <c r="KSD65" s="8"/>
      <c r="KSE65" s="8"/>
      <c r="KSF65" s="8"/>
      <c r="KSG65" s="8"/>
      <c r="KSH65" s="8"/>
      <c r="KSI65" s="8"/>
      <c r="KSJ65" s="8"/>
      <c r="KSK65" s="8"/>
      <c r="KSL65" s="8"/>
      <c r="KSM65" s="8"/>
      <c r="KSN65" s="8"/>
      <c r="KSO65" s="8"/>
      <c r="KSP65" s="8"/>
      <c r="KSQ65" s="8"/>
      <c r="KSR65" s="8"/>
      <c r="KSS65" s="8"/>
      <c r="KST65" s="8"/>
      <c r="KSU65" s="8"/>
      <c r="KSV65" s="8"/>
      <c r="KSW65" s="8"/>
      <c r="KSX65" s="8"/>
      <c r="KSY65" s="8"/>
      <c r="KSZ65" s="8"/>
      <c r="KTA65" s="8"/>
      <c r="KTB65" s="8"/>
      <c r="KTC65" s="8"/>
      <c r="KTD65" s="8"/>
      <c r="KTE65" s="8"/>
      <c r="KTF65" s="8"/>
      <c r="KTG65" s="8"/>
      <c r="KTH65" s="8"/>
      <c r="KTI65" s="8"/>
      <c r="KTJ65" s="8"/>
      <c r="KTK65" s="8"/>
      <c r="KTL65" s="8"/>
      <c r="KTM65" s="8"/>
      <c r="KTN65" s="8"/>
      <c r="KTO65" s="8"/>
      <c r="KTP65" s="8"/>
      <c r="KTQ65" s="8"/>
      <c r="KTR65" s="8"/>
      <c r="KTS65" s="8"/>
      <c r="KTT65" s="8"/>
      <c r="KTU65" s="8"/>
      <c r="KTV65" s="8"/>
      <c r="KTW65" s="8"/>
      <c r="KTX65" s="8"/>
      <c r="KTY65" s="8"/>
      <c r="KTZ65" s="8"/>
      <c r="KUA65" s="8"/>
      <c r="KUB65" s="8"/>
      <c r="KUC65" s="8"/>
      <c r="KUD65" s="8"/>
      <c r="KUE65" s="8"/>
      <c r="KUF65" s="8"/>
      <c r="KUG65" s="8"/>
      <c r="KUH65" s="8"/>
      <c r="KUI65" s="8"/>
      <c r="KUJ65" s="8"/>
      <c r="KUK65" s="8"/>
      <c r="KUL65" s="8"/>
      <c r="KUM65" s="8"/>
      <c r="KUN65" s="8"/>
      <c r="KUO65" s="8"/>
      <c r="KUP65" s="8"/>
      <c r="KUQ65" s="8"/>
      <c r="KUR65" s="8"/>
      <c r="KUS65" s="8"/>
      <c r="KUT65" s="8"/>
      <c r="KUU65" s="8"/>
      <c r="KUV65" s="8"/>
      <c r="KUW65" s="8"/>
      <c r="KUX65" s="8"/>
      <c r="KUY65" s="8"/>
      <c r="KUZ65" s="8"/>
      <c r="KVA65" s="8"/>
      <c r="KVB65" s="8"/>
      <c r="KVC65" s="8"/>
      <c r="KVD65" s="8"/>
      <c r="KVE65" s="8"/>
      <c r="KVF65" s="8"/>
      <c r="KVG65" s="8"/>
      <c r="KVH65" s="8"/>
      <c r="KVI65" s="8"/>
      <c r="KVJ65" s="8"/>
      <c r="KVK65" s="8"/>
      <c r="KVL65" s="8"/>
      <c r="KVM65" s="8"/>
      <c r="KVN65" s="8"/>
      <c r="KVO65" s="8"/>
      <c r="KVP65" s="8"/>
      <c r="KVQ65" s="8"/>
      <c r="KVR65" s="8"/>
      <c r="KVS65" s="8"/>
      <c r="KVT65" s="8"/>
      <c r="KVU65" s="8"/>
      <c r="KVV65" s="8"/>
      <c r="KVW65" s="8"/>
      <c r="KVX65" s="8"/>
      <c r="KVY65" s="8"/>
      <c r="KVZ65" s="8"/>
      <c r="KWA65" s="8"/>
      <c r="KWB65" s="8"/>
      <c r="KWC65" s="8"/>
      <c r="KWD65" s="8"/>
      <c r="KWE65" s="8"/>
      <c r="KWF65" s="8"/>
      <c r="KWG65" s="8"/>
      <c r="KWH65" s="8"/>
      <c r="KWI65" s="8"/>
      <c r="KWJ65" s="8"/>
      <c r="KWK65" s="8"/>
      <c r="KWL65" s="8"/>
      <c r="KWM65" s="8"/>
      <c r="KWN65" s="8"/>
      <c r="KWO65" s="8"/>
      <c r="KWP65" s="8"/>
      <c r="KWQ65" s="8"/>
      <c r="KWR65" s="8"/>
      <c r="KWS65" s="8"/>
      <c r="KWT65" s="8"/>
      <c r="KWU65" s="8"/>
      <c r="KWV65" s="8"/>
      <c r="KWW65" s="8"/>
      <c r="KWX65" s="8"/>
      <c r="KWY65" s="8"/>
      <c r="KWZ65" s="8"/>
      <c r="KXA65" s="8"/>
      <c r="KXB65" s="8"/>
      <c r="KXC65" s="8"/>
      <c r="KXD65" s="8"/>
      <c r="KXE65" s="8"/>
      <c r="KXF65" s="8"/>
      <c r="KXG65" s="8"/>
      <c r="KXH65" s="8"/>
      <c r="KXI65" s="8"/>
      <c r="KXJ65" s="8"/>
      <c r="KXK65" s="8"/>
      <c r="KXL65" s="8"/>
      <c r="KXM65" s="8"/>
      <c r="KXN65" s="8"/>
      <c r="KXO65" s="8"/>
      <c r="KXP65" s="8"/>
      <c r="KXQ65" s="8"/>
      <c r="KXR65" s="8"/>
      <c r="KXS65" s="8"/>
      <c r="KXT65" s="8"/>
      <c r="KXU65" s="8"/>
      <c r="KXV65" s="8"/>
      <c r="KXW65" s="8"/>
      <c r="KXX65" s="8"/>
      <c r="KXY65" s="8"/>
      <c r="KXZ65" s="8"/>
      <c r="KYA65" s="8"/>
      <c r="KYB65" s="8"/>
      <c r="KYC65" s="8"/>
      <c r="KYD65" s="8"/>
      <c r="KYE65" s="8"/>
      <c r="KYF65" s="8"/>
      <c r="KYG65" s="8"/>
      <c r="KYH65" s="8"/>
      <c r="KYI65" s="8"/>
      <c r="KYJ65" s="8"/>
      <c r="KYK65" s="8"/>
      <c r="KYL65" s="8"/>
      <c r="KYM65" s="8"/>
      <c r="KYN65" s="8"/>
      <c r="KYO65" s="8"/>
      <c r="KYP65" s="8"/>
      <c r="KYQ65" s="8"/>
      <c r="KYR65" s="8"/>
      <c r="KYS65" s="8"/>
      <c r="KYT65" s="8"/>
      <c r="KYU65" s="8"/>
      <c r="KYV65" s="8"/>
      <c r="KYW65" s="8"/>
      <c r="KYX65" s="8"/>
      <c r="KYY65" s="8"/>
      <c r="KYZ65" s="8"/>
      <c r="KZA65" s="8"/>
      <c r="KZB65" s="8"/>
      <c r="KZC65" s="8"/>
      <c r="KZD65" s="8"/>
      <c r="KZE65" s="8"/>
      <c r="KZF65" s="8"/>
      <c r="KZG65" s="8"/>
      <c r="KZH65" s="8"/>
      <c r="KZI65" s="8"/>
      <c r="KZJ65" s="8"/>
      <c r="KZK65" s="8"/>
      <c r="KZL65" s="8"/>
      <c r="KZM65" s="8"/>
      <c r="KZN65" s="8"/>
      <c r="KZO65" s="8"/>
      <c r="KZP65" s="8"/>
      <c r="KZQ65" s="8"/>
      <c r="KZR65" s="8"/>
      <c r="KZS65" s="8"/>
      <c r="KZT65" s="8"/>
      <c r="KZU65" s="8"/>
      <c r="KZV65" s="8"/>
      <c r="KZW65" s="8"/>
      <c r="KZX65" s="8"/>
      <c r="KZY65" s="8"/>
      <c r="KZZ65" s="8"/>
      <c r="LAA65" s="8"/>
      <c r="LAB65" s="8"/>
      <c r="LAC65" s="8"/>
      <c r="LAD65" s="8"/>
      <c r="LAE65" s="8"/>
      <c r="LAF65" s="8"/>
      <c r="LAG65" s="8"/>
      <c r="LAH65" s="8"/>
      <c r="LAI65" s="8"/>
      <c r="LAJ65" s="8"/>
      <c r="LAK65" s="8"/>
      <c r="LAL65" s="8"/>
      <c r="LAM65" s="8"/>
      <c r="LAN65" s="8"/>
      <c r="LAO65" s="8"/>
      <c r="LAP65" s="8"/>
      <c r="LAQ65" s="8"/>
      <c r="LAR65" s="8"/>
      <c r="LAS65" s="8"/>
      <c r="LAT65" s="8"/>
      <c r="LAU65" s="8"/>
      <c r="LAV65" s="8"/>
      <c r="LAW65" s="8"/>
      <c r="LAX65" s="8"/>
      <c r="LAY65" s="8"/>
      <c r="LAZ65" s="8"/>
      <c r="LBA65" s="8"/>
      <c r="LBB65" s="8"/>
      <c r="LBC65" s="8"/>
      <c r="LBD65" s="8"/>
      <c r="LBE65" s="8"/>
      <c r="LBF65" s="8"/>
      <c r="LBG65" s="8"/>
      <c r="LBH65" s="8"/>
      <c r="LBI65" s="8"/>
      <c r="LBJ65" s="8"/>
      <c r="LBK65" s="8"/>
      <c r="LBL65" s="8"/>
      <c r="LBM65" s="8"/>
      <c r="LBN65" s="8"/>
      <c r="LBO65" s="8"/>
      <c r="LBP65" s="8"/>
      <c r="LBQ65" s="8"/>
      <c r="LBR65" s="8"/>
      <c r="LBS65" s="8"/>
      <c r="LBT65" s="8"/>
      <c r="LBU65" s="8"/>
      <c r="LBV65" s="8"/>
      <c r="LBW65" s="8"/>
      <c r="LBX65" s="8"/>
      <c r="LBY65" s="8"/>
      <c r="LBZ65" s="8"/>
      <c r="LCA65" s="8"/>
      <c r="LCB65" s="8"/>
      <c r="LCC65" s="8"/>
      <c r="LCD65" s="8"/>
      <c r="LCE65" s="8"/>
      <c r="LCF65" s="8"/>
      <c r="LCG65" s="8"/>
      <c r="LCH65" s="8"/>
      <c r="LCI65" s="8"/>
      <c r="LCJ65" s="8"/>
      <c r="LCK65" s="8"/>
      <c r="LCL65" s="8"/>
      <c r="LCM65" s="8"/>
      <c r="LCN65" s="8"/>
      <c r="LCO65" s="8"/>
      <c r="LCP65" s="8"/>
      <c r="LCQ65" s="8"/>
      <c r="LCR65" s="8"/>
      <c r="LCS65" s="8"/>
      <c r="LCT65" s="8"/>
      <c r="LCU65" s="8"/>
      <c r="LCV65" s="8"/>
      <c r="LCW65" s="8"/>
      <c r="LCX65" s="8"/>
      <c r="LCY65" s="8"/>
      <c r="LCZ65" s="8"/>
      <c r="LDA65" s="8"/>
      <c r="LDB65" s="8"/>
      <c r="LDC65" s="8"/>
      <c r="LDD65" s="8"/>
      <c r="LDE65" s="8"/>
      <c r="LDF65" s="8"/>
      <c r="LDG65" s="8"/>
      <c r="LDH65" s="8"/>
      <c r="LDI65" s="8"/>
      <c r="LDJ65" s="8"/>
      <c r="LDK65" s="8"/>
      <c r="LDL65" s="8"/>
      <c r="LDM65" s="8"/>
      <c r="LDN65" s="8"/>
      <c r="LDO65" s="8"/>
      <c r="LDP65" s="8"/>
      <c r="LDQ65" s="8"/>
      <c r="LDR65" s="8"/>
      <c r="LDS65" s="8"/>
      <c r="LDT65" s="8"/>
      <c r="LDU65" s="8"/>
      <c r="LDV65" s="8"/>
      <c r="LDW65" s="8"/>
      <c r="LDX65" s="8"/>
      <c r="LDY65" s="8"/>
      <c r="LDZ65" s="8"/>
      <c r="LEA65" s="8"/>
      <c r="LEB65" s="8"/>
      <c r="LEC65" s="8"/>
      <c r="LED65" s="8"/>
      <c r="LEE65" s="8"/>
      <c r="LEF65" s="8"/>
      <c r="LEG65" s="8"/>
      <c r="LEH65" s="8"/>
      <c r="LEI65" s="8"/>
      <c r="LEJ65" s="8"/>
      <c r="LEK65" s="8"/>
      <c r="LEL65" s="8"/>
      <c r="LEM65" s="8"/>
      <c r="LEN65" s="8"/>
      <c r="LEO65" s="8"/>
      <c r="LEP65" s="8"/>
      <c r="LEQ65" s="8"/>
      <c r="LER65" s="8"/>
      <c r="LES65" s="8"/>
      <c r="LET65" s="8"/>
      <c r="LEU65" s="8"/>
      <c r="LEV65" s="8"/>
      <c r="LEW65" s="8"/>
      <c r="LEX65" s="8"/>
      <c r="LEY65" s="8"/>
      <c r="LEZ65" s="8"/>
      <c r="LFA65" s="8"/>
      <c r="LFB65" s="8"/>
      <c r="LFC65" s="8"/>
      <c r="LFD65" s="8"/>
      <c r="LFE65" s="8"/>
      <c r="LFF65" s="8"/>
      <c r="LFG65" s="8"/>
      <c r="LFH65" s="8"/>
      <c r="LFI65" s="8"/>
      <c r="LFJ65" s="8"/>
      <c r="LFK65" s="8"/>
      <c r="LFL65" s="8"/>
      <c r="LFM65" s="8"/>
      <c r="LFN65" s="8"/>
      <c r="LFO65" s="8"/>
      <c r="LFP65" s="8"/>
      <c r="LFQ65" s="8"/>
      <c r="LFR65" s="8"/>
      <c r="LFS65" s="8"/>
      <c r="LFT65" s="8"/>
      <c r="LFU65" s="8"/>
      <c r="LFV65" s="8"/>
      <c r="LFW65" s="8"/>
      <c r="LFX65" s="8"/>
      <c r="LFY65" s="8"/>
      <c r="LFZ65" s="8"/>
      <c r="LGA65" s="8"/>
      <c r="LGB65" s="8"/>
      <c r="LGC65" s="8"/>
      <c r="LGD65" s="8"/>
      <c r="LGE65" s="8"/>
      <c r="LGF65" s="8"/>
      <c r="LGG65" s="8"/>
      <c r="LGH65" s="8"/>
      <c r="LGI65" s="8"/>
      <c r="LGJ65" s="8"/>
      <c r="LGK65" s="8"/>
      <c r="LGL65" s="8"/>
      <c r="LGM65" s="8"/>
      <c r="LGN65" s="8"/>
      <c r="LGO65" s="8"/>
      <c r="LGP65" s="8"/>
      <c r="LGQ65" s="8"/>
      <c r="LGR65" s="8"/>
      <c r="LGS65" s="8"/>
      <c r="LGT65" s="8"/>
      <c r="LGU65" s="8"/>
      <c r="LGV65" s="8"/>
      <c r="LGW65" s="8"/>
      <c r="LGX65" s="8"/>
      <c r="LGY65" s="8"/>
      <c r="LGZ65" s="8"/>
      <c r="LHA65" s="8"/>
      <c r="LHB65" s="8"/>
      <c r="LHC65" s="8"/>
      <c r="LHD65" s="8"/>
      <c r="LHE65" s="8"/>
      <c r="LHF65" s="8"/>
      <c r="LHG65" s="8"/>
      <c r="LHH65" s="8"/>
      <c r="LHI65" s="8"/>
      <c r="LHJ65" s="8"/>
      <c r="LHK65" s="8"/>
      <c r="LHL65" s="8"/>
      <c r="LHM65" s="8"/>
      <c r="LHN65" s="8"/>
      <c r="LHO65" s="8"/>
      <c r="LHP65" s="8"/>
      <c r="LHQ65" s="8"/>
      <c r="LHR65" s="8"/>
      <c r="LHS65" s="8"/>
      <c r="LHT65" s="8"/>
      <c r="LHU65" s="8"/>
      <c r="LHV65" s="8"/>
      <c r="LHW65" s="8"/>
      <c r="LHX65" s="8"/>
      <c r="LHY65" s="8"/>
      <c r="LHZ65" s="8"/>
      <c r="LIA65" s="8"/>
      <c r="LIB65" s="8"/>
      <c r="LIC65" s="8"/>
      <c r="LID65" s="8"/>
      <c r="LIE65" s="8"/>
      <c r="LIF65" s="8"/>
      <c r="LIG65" s="8"/>
      <c r="LIH65" s="8"/>
      <c r="LII65" s="8"/>
      <c r="LIJ65" s="8"/>
      <c r="LIK65" s="8"/>
      <c r="LIL65" s="8"/>
      <c r="LIM65" s="8"/>
      <c r="LIN65" s="8"/>
      <c r="LIO65" s="8"/>
      <c r="LIP65" s="8"/>
      <c r="LIQ65" s="8"/>
      <c r="LIR65" s="8"/>
      <c r="LIS65" s="8"/>
      <c r="LIT65" s="8"/>
      <c r="LIU65" s="8"/>
      <c r="LIV65" s="8"/>
      <c r="LIW65" s="8"/>
      <c r="LIX65" s="8"/>
      <c r="LIY65" s="8"/>
      <c r="LIZ65" s="8"/>
      <c r="LJA65" s="8"/>
      <c r="LJB65" s="8"/>
      <c r="LJC65" s="8"/>
      <c r="LJD65" s="8"/>
      <c r="LJE65" s="8"/>
      <c r="LJF65" s="8"/>
      <c r="LJG65" s="8"/>
      <c r="LJH65" s="8"/>
      <c r="LJI65" s="8"/>
      <c r="LJJ65" s="8"/>
      <c r="LJK65" s="8"/>
      <c r="LJL65" s="8"/>
      <c r="LJM65" s="8"/>
      <c r="LJN65" s="8"/>
      <c r="LJO65" s="8"/>
      <c r="LJP65" s="8"/>
      <c r="LJQ65" s="8"/>
      <c r="LJR65" s="8"/>
      <c r="LJS65" s="8"/>
      <c r="LJT65" s="8"/>
      <c r="LJU65" s="8"/>
      <c r="LJV65" s="8"/>
      <c r="LJW65" s="8"/>
      <c r="LJX65" s="8"/>
      <c r="LJY65" s="8"/>
      <c r="LJZ65" s="8"/>
      <c r="LKA65" s="8"/>
      <c r="LKB65" s="8"/>
      <c r="LKC65" s="8"/>
      <c r="LKD65" s="8"/>
      <c r="LKE65" s="8"/>
      <c r="LKF65" s="8"/>
      <c r="LKG65" s="8"/>
      <c r="LKH65" s="8"/>
      <c r="LKI65" s="8"/>
      <c r="LKJ65" s="8"/>
      <c r="LKK65" s="8"/>
      <c r="LKL65" s="8"/>
      <c r="LKM65" s="8"/>
      <c r="LKN65" s="8"/>
      <c r="LKO65" s="8"/>
      <c r="LKP65" s="8"/>
      <c r="LKQ65" s="8"/>
      <c r="LKR65" s="8"/>
      <c r="LKS65" s="8"/>
      <c r="LKT65" s="8"/>
      <c r="LKU65" s="8"/>
      <c r="LKV65" s="8"/>
      <c r="LKW65" s="8"/>
      <c r="LKX65" s="8"/>
      <c r="LKY65" s="8"/>
      <c r="LKZ65" s="8"/>
      <c r="LLA65" s="8"/>
      <c r="LLB65" s="8"/>
      <c r="LLC65" s="8"/>
      <c r="LLD65" s="8"/>
      <c r="LLE65" s="8"/>
      <c r="LLF65" s="8"/>
      <c r="LLG65" s="8"/>
      <c r="LLH65" s="8"/>
      <c r="LLI65" s="8"/>
      <c r="LLJ65" s="8"/>
      <c r="LLK65" s="8"/>
      <c r="LLL65" s="8"/>
      <c r="LLM65" s="8"/>
      <c r="LLN65" s="8"/>
      <c r="LLO65" s="8"/>
      <c r="LLP65" s="8"/>
      <c r="LLQ65" s="8"/>
      <c r="LLR65" s="8"/>
      <c r="LLS65" s="8"/>
      <c r="LLT65" s="8"/>
      <c r="LLU65" s="8"/>
      <c r="LLV65" s="8"/>
      <c r="LLW65" s="8"/>
      <c r="LLX65" s="8"/>
      <c r="LLY65" s="8"/>
      <c r="LLZ65" s="8"/>
      <c r="LMA65" s="8"/>
      <c r="LMB65" s="8"/>
      <c r="LMC65" s="8"/>
      <c r="LMD65" s="8"/>
      <c r="LME65" s="8"/>
      <c r="LMF65" s="8"/>
      <c r="LMG65" s="8"/>
      <c r="LMH65" s="8"/>
      <c r="LMI65" s="8"/>
      <c r="LMJ65" s="8"/>
      <c r="LMK65" s="8"/>
      <c r="LML65" s="8"/>
      <c r="LMM65" s="8"/>
      <c r="LMN65" s="8"/>
      <c r="LMO65" s="8"/>
      <c r="LMP65" s="8"/>
      <c r="LMQ65" s="8"/>
      <c r="LMR65" s="8"/>
      <c r="LMS65" s="8"/>
      <c r="LMT65" s="8"/>
      <c r="LMU65" s="8"/>
      <c r="LMV65" s="8"/>
      <c r="LMW65" s="8"/>
      <c r="LMX65" s="8"/>
      <c r="LMY65" s="8"/>
      <c r="LMZ65" s="8"/>
      <c r="LNA65" s="8"/>
      <c r="LNB65" s="8"/>
      <c r="LNC65" s="8"/>
      <c r="LND65" s="8"/>
      <c r="LNE65" s="8"/>
      <c r="LNF65" s="8"/>
      <c r="LNG65" s="8"/>
      <c r="LNH65" s="8"/>
      <c r="LNI65" s="8"/>
      <c r="LNJ65" s="8"/>
      <c r="LNK65" s="8"/>
      <c r="LNL65" s="8"/>
      <c r="LNM65" s="8"/>
      <c r="LNN65" s="8"/>
      <c r="LNO65" s="8"/>
      <c r="LNP65" s="8"/>
      <c r="LNQ65" s="8"/>
      <c r="LNR65" s="8"/>
      <c r="LNS65" s="8"/>
      <c r="LNT65" s="8"/>
      <c r="LNU65" s="8"/>
      <c r="LNV65" s="8"/>
      <c r="LNW65" s="8"/>
      <c r="LNX65" s="8"/>
      <c r="LNY65" s="8"/>
      <c r="LNZ65" s="8"/>
      <c r="LOA65" s="8"/>
      <c r="LOB65" s="8"/>
      <c r="LOC65" s="8"/>
      <c r="LOD65" s="8"/>
      <c r="LOE65" s="8"/>
      <c r="LOF65" s="8"/>
      <c r="LOG65" s="8"/>
      <c r="LOH65" s="8"/>
      <c r="LOI65" s="8"/>
      <c r="LOJ65" s="8"/>
      <c r="LOK65" s="8"/>
      <c r="LOL65" s="8"/>
      <c r="LOM65" s="8"/>
      <c r="LON65" s="8"/>
      <c r="LOO65" s="8"/>
      <c r="LOP65" s="8"/>
      <c r="LOQ65" s="8"/>
      <c r="LOR65" s="8"/>
      <c r="LOS65" s="8"/>
      <c r="LOT65" s="8"/>
      <c r="LOU65" s="8"/>
      <c r="LOV65" s="8"/>
      <c r="LOW65" s="8"/>
      <c r="LOX65" s="8"/>
      <c r="LOY65" s="8"/>
      <c r="LOZ65" s="8"/>
      <c r="LPA65" s="8"/>
      <c r="LPB65" s="8"/>
      <c r="LPC65" s="8"/>
      <c r="LPD65" s="8"/>
      <c r="LPE65" s="8"/>
      <c r="LPF65" s="8"/>
      <c r="LPG65" s="8"/>
      <c r="LPH65" s="8"/>
      <c r="LPI65" s="8"/>
      <c r="LPJ65" s="8"/>
      <c r="LPK65" s="8"/>
      <c r="LPL65" s="8"/>
      <c r="LPM65" s="8"/>
      <c r="LPN65" s="8"/>
      <c r="LPO65" s="8"/>
      <c r="LPP65" s="8"/>
      <c r="LPQ65" s="8"/>
      <c r="LPR65" s="8"/>
      <c r="LPS65" s="8"/>
      <c r="LPT65" s="8"/>
      <c r="LPU65" s="8"/>
      <c r="LPV65" s="8"/>
      <c r="LPW65" s="8"/>
      <c r="LPX65" s="8"/>
      <c r="LPY65" s="8"/>
      <c r="LPZ65" s="8"/>
      <c r="LQA65" s="8"/>
      <c r="LQB65" s="8"/>
      <c r="LQC65" s="8"/>
      <c r="LQD65" s="8"/>
      <c r="LQE65" s="8"/>
      <c r="LQF65" s="8"/>
      <c r="LQG65" s="8"/>
      <c r="LQH65" s="8"/>
      <c r="LQI65" s="8"/>
      <c r="LQJ65" s="8"/>
      <c r="LQK65" s="8"/>
      <c r="LQL65" s="8"/>
      <c r="LQM65" s="8"/>
      <c r="LQN65" s="8"/>
      <c r="LQO65" s="8"/>
      <c r="LQP65" s="8"/>
      <c r="LQQ65" s="8"/>
      <c r="LQR65" s="8"/>
      <c r="LQS65" s="8"/>
      <c r="LQT65" s="8"/>
      <c r="LQU65" s="8"/>
      <c r="LQV65" s="8"/>
      <c r="LQW65" s="8"/>
      <c r="LQX65" s="8"/>
      <c r="LQY65" s="8"/>
      <c r="LQZ65" s="8"/>
      <c r="LRA65" s="8"/>
      <c r="LRB65" s="8"/>
      <c r="LRC65" s="8"/>
      <c r="LRD65" s="8"/>
      <c r="LRE65" s="8"/>
      <c r="LRF65" s="8"/>
      <c r="LRG65" s="8"/>
      <c r="LRH65" s="8"/>
      <c r="LRI65" s="8"/>
      <c r="LRJ65" s="8"/>
      <c r="LRK65" s="8"/>
      <c r="LRL65" s="8"/>
      <c r="LRM65" s="8"/>
      <c r="LRN65" s="8"/>
      <c r="LRO65" s="8"/>
      <c r="LRP65" s="8"/>
      <c r="LRQ65" s="8"/>
      <c r="LRR65" s="8"/>
      <c r="LRS65" s="8"/>
      <c r="LRT65" s="8"/>
      <c r="LRU65" s="8"/>
      <c r="LRV65" s="8"/>
      <c r="LRW65" s="8"/>
      <c r="LRX65" s="8"/>
      <c r="LRY65" s="8"/>
      <c r="LRZ65" s="8"/>
      <c r="LSA65" s="8"/>
      <c r="LSB65" s="8"/>
      <c r="LSC65" s="8"/>
      <c r="LSD65" s="8"/>
      <c r="LSE65" s="8"/>
      <c r="LSF65" s="8"/>
      <c r="LSG65" s="8"/>
      <c r="LSH65" s="8"/>
      <c r="LSI65" s="8"/>
      <c r="LSJ65" s="8"/>
      <c r="LSK65" s="8"/>
      <c r="LSL65" s="8"/>
      <c r="LSM65" s="8"/>
      <c r="LSN65" s="8"/>
      <c r="LSO65" s="8"/>
      <c r="LSP65" s="8"/>
      <c r="LSQ65" s="8"/>
      <c r="LSR65" s="8"/>
      <c r="LSS65" s="8"/>
      <c r="LST65" s="8"/>
      <c r="LSU65" s="8"/>
      <c r="LSV65" s="8"/>
      <c r="LSW65" s="8"/>
      <c r="LSX65" s="8"/>
      <c r="LSY65" s="8"/>
      <c r="LSZ65" s="8"/>
      <c r="LTA65" s="8"/>
      <c r="LTB65" s="8"/>
      <c r="LTC65" s="8"/>
      <c r="LTD65" s="8"/>
      <c r="LTE65" s="8"/>
      <c r="LTF65" s="8"/>
      <c r="LTG65" s="8"/>
      <c r="LTH65" s="8"/>
      <c r="LTI65" s="8"/>
      <c r="LTJ65" s="8"/>
      <c r="LTK65" s="8"/>
      <c r="LTL65" s="8"/>
      <c r="LTM65" s="8"/>
      <c r="LTN65" s="8"/>
      <c r="LTO65" s="8"/>
      <c r="LTP65" s="8"/>
      <c r="LTQ65" s="8"/>
      <c r="LTR65" s="8"/>
      <c r="LTS65" s="8"/>
      <c r="LTT65" s="8"/>
      <c r="LTU65" s="8"/>
      <c r="LTV65" s="8"/>
      <c r="LTW65" s="8"/>
      <c r="LTX65" s="8"/>
      <c r="LTY65" s="8"/>
      <c r="LTZ65" s="8"/>
      <c r="LUA65" s="8"/>
      <c r="LUB65" s="8"/>
      <c r="LUC65" s="8"/>
      <c r="LUD65" s="8"/>
      <c r="LUE65" s="8"/>
      <c r="LUF65" s="8"/>
      <c r="LUG65" s="8"/>
      <c r="LUH65" s="8"/>
      <c r="LUI65" s="8"/>
      <c r="LUJ65" s="8"/>
      <c r="LUK65" s="8"/>
      <c r="LUL65" s="8"/>
      <c r="LUM65" s="8"/>
      <c r="LUN65" s="8"/>
      <c r="LUO65" s="8"/>
      <c r="LUP65" s="8"/>
      <c r="LUQ65" s="8"/>
      <c r="LUR65" s="8"/>
      <c r="LUS65" s="8"/>
      <c r="LUT65" s="8"/>
      <c r="LUU65" s="8"/>
      <c r="LUV65" s="8"/>
      <c r="LUW65" s="8"/>
      <c r="LUX65" s="8"/>
      <c r="LUY65" s="8"/>
      <c r="LUZ65" s="8"/>
      <c r="LVA65" s="8"/>
      <c r="LVB65" s="8"/>
      <c r="LVC65" s="8"/>
      <c r="LVD65" s="8"/>
      <c r="LVE65" s="8"/>
      <c r="LVF65" s="8"/>
      <c r="LVG65" s="8"/>
      <c r="LVH65" s="8"/>
      <c r="LVI65" s="8"/>
      <c r="LVJ65" s="8"/>
      <c r="LVK65" s="8"/>
      <c r="LVL65" s="8"/>
      <c r="LVM65" s="8"/>
      <c r="LVN65" s="8"/>
      <c r="LVO65" s="8"/>
      <c r="LVP65" s="8"/>
      <c r="LVQ65" s="8"/>
      <c r="LVR65" s="8"/>
      <c r="LVS65" s="8"/>
      <c r="LVT65" s="8"/>
      <c r="LVU65" s="8"/>
      <c r="LVV65" s="8"/>
      <c r="LVW65" s="8"/>
      <c r="LVX65" s="8"/>
      <c r="LVY65" s="8"/>
      <c r="LVZ65" s="8"/>
      <c r="LWA65" s="8"/>
      <c r="LWB65" s="8"/>
      <c r="LWC65" s="8"/>
      <c r="LWD65" s="8"/>
      <c r="LWE65" s="8"/>
      <c r="LWF65" s="8"/>
      <c r="LWG65" s="8"/>
      <c r="LWH65" s="8"/>
      <c r="LWI65" s="8"/>
      <c r="LWJ65" s="8"/>
      <c r="LWK65" s="8"/>
      <c r="LWL65" s="8"/>
      <c r="LWM65" s="8"/>
      <c r="LWN65" s="8"/>
      <c r="LWO65" s="8"/>
      <c r="LWP65" s="8"/>
      <c r="LWQ65" s="8"/>
      <c r="LWR65" s="8"/>
      <c r="LWS65" s="8"/>
      <c r="LWT65" s="8"/>
      <c r="LWU65" s="8"/>
      <c r="LWV65" s="8"/>
      <c r="LWW65" s="8"/>
      <c r="LWX65" s="8"/>
      <c r="LWY65" s="8"/>
      <c r="LWZ65" s="8"/>
      <c r="LXA65" s="8"/>
      <c r="LXB65" s="8"/>
      <c r="LXC65" s="8"/>
      <c r="LXD65" s="8"/>
      <c r="LXE65" s="8"/>
      <c r="LXF65" s="8"/>
      <c r="LXG65" s="8"/>
      <c r="LXH65" s="8"/>
      <c r="LXI65" s="8"/>
      <c r="LXJ65" s="8"/>
      <c r="LXK65" s="8"/>
      <c r="LXL65" s="8"/>
      <c r="LXM65" s="8"/>
      <c r="LXN65" s="8"/>
      <c r="LXO65" s="8"/>
      <c r="LXP65" s="8"/>
      <c r="LXQ65" s="8"/>
      <c r="LXR65" s="8"/>
      <c r="LXS65" s="8"/>
      <c r="LXT65" s="8"/>
      <c r="LXU65" s="8"/>
      <c r="LXV65" s="8"/>
      <c r="LXW65" s="8"/>
      <c r="LXX65" s="8"/>
      <c r="LXY65" s="8"/>
      <c r="LXZ65" s="8"/>
      <c r="LYA65" s="8"/>
      <c r="LYB65" s="8"/>
      <c r="LYC65" s="8"/>
      <c r="LYD65" s="8"/>
      <c r="LYE65" s="8"/>
      <c r="LYF65" s="8"/>
      <c r="LYG65" s="8"/>
      <c r="LYH65" s="8"/>
      <c r="LYI65" s="8"/>
      <c r="LYJ65" s="8"/>
      <c r="LYK65" s="8"/>
      <c r="LYL65" s="8"/>
      <c r="LYM65" s="8"/>
      <c r="LYN65" s="8"/>
      <c r="LYO65" s="8"/>
      <c r="LYP65" s="8"/>
      <c r="LYQ65" s="8"/>
      <c r="LYR65" s="8"/>
      <c r="LYS65" s="8"/>
      <c r="LYT65" s="8"/>
      <c r="LYU65" s="8"/>
      <c r="LYV65" s="8"/>
      <c r="LYW65" s="8"/>
      <c r="LYX65" s="8"/>
      <c r="LYY65" s="8"/>
      <c r="LYZ65" s="8"/>
      <c r="LZA65" s="8"/>
      <c r="LZB65" s="8"/>
      <c r="LZC65" s="8"/>
      <c r="LZD65" s="8"/>
      <c r="LZE65" s="8"/>
      <c r="LZF65" s="8"/>
      <c r="LZG65" s="8"/>
      <c r="LZH65" s="8"/>
      <c r="LZI65" s="8"/>
      <c r="LZJ65" s="8"/>
      <c r="LZK65" s="8"/>
      <c r="LZL65" s="8"/>
      <c r="LZM65" s="8"/>
      <c r="LZN65" s="8"/>
      <c r="LZO65" s="8"/>
      <c r="LZP65" s="8"/>
      <c r="LZQ65" s="8"/>
      <c r="LZR65" s="8"/>
      <c r="LZS65" s="8"/>
      <c r="LZT65" s="8"/>
      <c r="LZU65" s="8"/>
      <c r="LZV65" s="8"/>
      <c r="LZW65" s="8"/>
      <c r="LZX65" s="8"/>
      <c r="LZY65" s="8"/>
      <c r="LZZ65" s="8"/>
      <c r="MAA65" s="8"/>
      <c r="MAB65" s="8"/>
      <c r="MAC65" s="8"/>
      <c r="MAD65" s="8"/>
      <c r="MAE65" s="8"/>
      <c r="MAF65" s="8"/>
      <c r="MAG65" s="8"/>
      <c r="MAH65" s="8"/>
      <c r="MAI65" s="8"/>
      <c r="MAJ65" s="8"/>
      <c r="MAK65" s="8"/>
      <c r="MAL65" s="8"/>
      <c r="MAM65" s="8"/>
      <c r="MAN65" s="8"/>
      <c r="MAO65" s="8"/>
      <c r="MAP65" s="8"/>
      <c r="MAQ65" s="8"/>
      <c r="MAR65" s="8"/>
      <c r="MAS65" s="8"/>
      <c r="MAT65" s="8"/>
      <c r="MAU65" s="8"/>
      <c r="MAV65" s="8"/>
      <c r="MAW65" s="8"/>
      <c r="MAX65" s="8"/>
      <c r="MAY65" s="8"/>
      <c r="MAZ65" s="8"/>
      <c r="MBA65" s="8"/>
      <c r="MBB65" s="8"/>
      <c r="MBC65" s="8"/>
      <c r="MBD65" s="8"/>
      <c r="MBE65" s="8"/>
      <c r="MBF65" s="8"/>
      <c r="MBG65" s="8"/>
      <c r="MBH65" s="8"/>
      <c r="MBI65" s="8"/>
      <c r="MBJ65" s="8"/>
      <c r="MBK65" s="8"/>
      <c r="MBL65" s="8"/>
      <c r="MBM65" s="8"/>
      <c r="MBN65" s="8"/>
      <c r="MBO65" s="8"/>
      <c r="MBP65" s="8"/>
      <c r="MBQ65" s="8"/>
      <c r="MBR65" s="8"/>
      <c r="MBS65" s="8"/>
      <c r="MBT65" s="8"/>
      <c r="MBU65" s="8"/>
      <c r="MBV65" s="8"/>
      <c r="MBW65" s="8"/>
      <c r="MBX65" s="8"/>
      <c r="MBY65" s="8"/>
      <c r="MBZ65" s="8"/>
      <c r="MCA65" s="8"/>
      <c r="MCB65" s="8"/>
      <c r="MCC65" s="8"/>
      <c r="MCD65" s="8"/>
      <c r="MCE65" s="8"/>
      <c r="MCF65" s="8"/>
      <c r="MCG65" s="8"/>
      <c r="MCH65" s="8"/>
      <c r="MCI65" s="8"/>
      <c r="MCJ65" s="8"/>
      <c r="MCK65" s="8"/>
      <c r="MCL65" s="8"/>
      <c r="MCM65" s="8"/>
      <c r="MCN65" s="8"/>
      <c r="MCO65" s="8"/>
      <c r="MCP65" s="8"/>
      <c r="MCQ65" s="8"/>
      <c r="MCR65" s="8"/>
      <c r="MCS65" s="8"/>
      <c r="MCT65" s="8"/>
      <c r="MCU65" s="8"/>
      <c r="MCV65" s="8"/>
      <c r="MCW65" s="8"/>
      <c r="MCX65" s="8"/>
      <c r="MCY65" s="8"/>
      <c r="MCZ65" s="8"/>
      <c r="MDA65" s="8"/>
      <c r="MDB65" s="8"/>
      <c r="MDC65" s="8"/>
      <c r="MDD65" s="8"/>
      <c r="MDE65" s="8"/>
      <c r="MDF65" s="8"/>
      <c r="MDG65" s="8"/>
      <c r="MDH65" s="8"/>
      <c r="MDI65" s="8"/>
      <c r="MDJ65" s="8"/>
      <c r="MDK65" s="8"/>
      <c r="MDL65" s="8"/>
      <c r="MDM65" s="8"/>
      <c r="MDN65" s="8"/>
      <c r="MDO65" s="8"/>
      <c r="MDP65" s="8"/>
      <c r="MDQ65" s="8"/>
      <c r="MDR65" s="8"/>
      <c r="MDS65" s="8"/>
      <c r="MDT65" s="8"/>
      <c r="MDU65" s="8"/>
      <c r="MDV65" s="8"/>
      <c r="MDW65" s="8"/>
      <c r="MDX65" s="8"/>
      <c r="MDY65" s="8"/>
      <c r="MDZ65" s="8"/>
      <c r="MEA65" s="8"/>
      <c r="MEB65" s="8"/>
      <c r="MEC65" s="8"/>
      <c r="MED65" s="8"/>
      <c r="MEE65" s="8"/>
      <c r="MEF65" s="8"/>
      <c r="MEG65" s="8"/>
      <c r="MEH65" s="8"/>
      <c r="MEI65" s="8"/>
      <c r="MEJ65" s="8"/>
      <c r="MEK65" s="8"/>
      <c r="MEL65" s="8"/>
      <c r="MEM65" s="8"/>
      <c r="MEN65" s="8"/>
      <c r="MEO65" s="8"/>
      <c r="MEP65" s="8"/>
      <c r="MEQ65" s="8"/>
      <c r="MER65" s="8"/>
      <c r="MES65" s="8"/>
      <c r="MET65" s="8"/>
      <c r="MEU65" s="8"/>
      <c r="MEV65" s="8"/>
      <c r="MEW65" s="8"/>
      <c r="MEX65" s="8"/>
      <c r="MEY65" s="8"/>
      <c r="MEZ65" s="8"/>
      <c r="MFA65" s="8"/>
      <c r="MFB65" s="8"/>
      <c r="MFC65" s="8"/>
      <c r="MFD65" s="8"/>
      <c r="MFE65" s="8"/>
      <c r="MFF65" s="8"/>
      <c r="MFG65" s="8"/>
      <c r="MFH65" s="8"/>
      <c r="MFI65" s="8"/>
      <c r="MFJ65" s="8"/>
      <c r="MFK65" s="8"/>
      <c r="MFL65" s="8"/>
      <c r="MFM65" s="8"/>
      <c r="MFN65" s="8"/>
      <c r="MFO65" s="8"/>
      <c r="MFP65" s="8"/>
      <c r="MFQ65" s="8"/>
      <c r="MFR65" s="8"/>
      <c r="MFS65" s="8"/>
      <c r="MFT65" s="8"/>
      <c r="MFU65" s="8"/>
      <c r="MFV65" s="8"/>
      <c r="MFW65" s="8"/>
      <c r="MFX65" s="8"/>
      <c r="MFY65" s="8"/>
      <c r="MFZ65" s="8"/>
      <c r="MGA65" s="8"/>
      <c r="MGB65" s="8"/>
      <c r="MGC65" s="8"/>
      <c r="MGD65" s="8"/>
      <c r="MGE65" s="8"/>
      <c r="MGF65" s="8"/>
      <c r="MGG65" s="8"/>
      <c r="MGH65" s="8"/>
      <c r="MGI65" s="8"/>
      <c r="MGJ65" s="8"/>
      <c r="MGK65" s="8"/>
      <c r="MGL65" s="8"/>
      <c r="MGM65" s="8"/>
      <c r="MGN65" s="8"/>
      <c r="MGO65" s="8"/>
      <c r="MGP65" s="8"/>
      <c r="MGQ65" s="8"/>
      <c r="MGR65" s="8"/>
      <c r="MGS65" s="8"/>
      <c r="MGT65" s="8"/>
      <c r="MGU65" s="8"/>
      <c r="MGV65" s="8"/>
      <c r="MGW65" s="8"/>
      <c r="MGX65" s="8"/>
      <c r="MGY65" s="8"/>
      <c r="MGZ65" s="8"/>
      <c r="MHA65" s="8"/>
      <c r="MHB65" s="8"/>
      <c r="MHC65" s="8"/>
      <c r="MHD65" s="8"/>
      <c r="MHE65" s="8"/>
      <c r="MHF65" s="8"/>
      <c r="MHG65" s="8"/>
      <c r="MHH65" s="8"/>
      <c r="MHI65" s="8"/>
      <c r="MHJ65" s="8"/>
      <c r="MHK65" s="8"/>
      <c r="MHL65" s="8"/>
      <c r="MHM65" s="8"/>
      <c r="MHN65" s="8"/>
      <c r="MHO65" s="8"/>
      <c r="MHP65" s="8"/>
      <c r="MHQ65" s="8"/>
      <c r="MHR65" s="8"/>
      <c r="MHS65" s="8"/>
      <c r="MHT65" s="8"/>
      <c r="MHU65" s="8"/>
      <c r="MHV65" s="8"/>
      <c r="MHW65" s="8"/>
      <c r="MHX65" s="8"/>
      <c r="MHY65" s="8"/>
      <c r="MHZ65" s="8"/>
      <c r="MIA65" s="8"/>
      <c r="MIB65" s="8"/>
      <c r="MIC65" s="8"/>
      <c r="MID65" s="8"/>
      <c r="MIE65" s="8"/>
      <c r="MIF65" s="8"/>
      <c r="MIG65" s="8"/>
      <c r="MIH65" s="8"/>
      <c r="MII65" s="8"/>
      <c r="MIJ65" s="8"/>
      <c r="MIK65" s="8"/>
      <c r="MIL65" s="8"/>
      <c r="MIM65" s="8"/>
      <c r="MIN65" s="8"/>
      <c r="MIO65" s="8"/>
      <c r="MIP65" s="8"/>
      <c r="MIQ65" s="8"/>
      <c r="MIR65" s="8"/>
      <c r="MIS65" s="8"/>
      <c r="MIT65" s="8"/>
      <c r="MIU65" s="8"/>
      <c r="MIV65" s="8"/>
      <c r="MIW65" s="8"/>
      <c r="MIX65" s="8"/>
      <c r="MIY65" s="8"/>
      <c r="MIZ65" s="8"/>
      <c r="MJA65" s="8"/>
      <c r="MJB65" s="8"/>
      <c r="MJC65" s="8"/>
      <c r="MJD65" s="8"/>
      <c r="MJE65" s="8"/>
      <c r="MJF65" s="8"/>
      <c r="MJG65" s="8"/>
      <c r="MJH65" s="8"/>
      <c r="MJI65" s="8"/>
      <c r="MJJ65" s="8"/>
      <c r="MJK65" s="8"/>
      <c r="MJL65" s="8"/>
      <c r="MJM65" s="8"/>
      <c r="MJN65" s="8"/>
      <c r="MJO65" s="8"/>
      <c r="MJP65" s="8"/>
      <c r="MJQ65" s="8"/>
      <c r="MJR65" s="8"/>
      <c r="MJS65" s="8"/>
      <c r="MJT65" s="8"/>
      <c r="MJU65" s="8"/>
      <c r="MJV65" s="8"/>
      <c r="MJW65" s="8"/>
      <c r="MJX65" s="8"/>
      <c r="MJY65" s="8"/>
      <c r="MJZ65" s="8"/>
      <c r="MKA65" s="8"/>
      <c r="MKB65" s="8"/>
      <c r="MKC65" s="8"/>
      <c r="MKD65" s="8"/>
      <c r="MKE65" s="8"/>
      <c r="MKF65" s="8"/>
      <c r="MKG65" s="8"/>
      <c r="MKH65" s="8"/>
      <c r="MKI65" s="8"/>
      <c r="MKJ65" s="8"/>
      <c r="MKK65" s="8"/>
      <c r="MKL65" s="8"/>
      <c r="MKM65" s="8"/>
      <c r="MKN65" s="8"/>
      <c r="MKO65" s="8"/>
      <c r="MKP65" s="8"/>
      <c r="MKQ65" s="8"/>
      <c r="MKR65" s="8"/>
      <c r="MKS65" s="8"/>
      <c r="MKT65" s="8"/>
      <c r="MKU65" s="8"/>
      <c r="MKV65" s="8"/>
      <c r="MKW65" s="8"/>
      <c r="MKX65" s="8"/>
      <c r="MKY65" s="8"/>
      <c r="MKZ65" s="8"/>
      <c r="MLA65" s="8"/>
      <c r="MLB65" s="8"/>
      <c r="MLC65" s="8"/>
      <c r="MLD65" s="8"/>
      <c r="MLE65" s="8"/>
      <c r="MLF65" s="8"/>
      <c r="MLG65" s="8"/>
      <c r="MLH65" s="8"/>
      <c r="MLI65" s="8"/>
      <c r="MLJ65" s="8"/>
      <c r="MLK65" s="8"/>
      <c r="MLL65" s="8"/>
      <c r="MLM65" s="8"/>
      <c r="MLN65" s="8"/>
      <c r="MLO65" s="8"/>
      <c r="MLP65" s="8"/>
      <c r="MLQ65" s="8"/>
      <c r="MLR65" s="8"/>
      <c r="MLS65" s="8"/>
      <c r="MLT65" s="8"/>
      <c r="MLU65" s="8"/>
      <c r="MLV65" s="8"/>
      <c r="MLW65" s="8"/>
      <c r="MLX65" s="8"/>
      <c r="MLY65" s="8"/>
      <c r="MLZ65" s="8"/>
      <c r="MMA65" s="8"/>
      <c r="MMB65" s="8"/>
      <c r="MMC65" s="8"/>
      <c r="MMD65" s="8"/>
      <c r="MME65" s="8"/>
      <c r="MMF65" s="8"/>
      <c r="MMG65" s="8"/>
      <c r="MMH65" s="8"/>
      <c r="MMI65" s="8"/>
      <c r="MMJ65" s="8"/>
      <c r="MMK65" s="8"/>
      <c r="MML65" s="8"/>
      <c r="MMM65" s="8"/>
      <c r="MMN65" s="8"/>
      <c r="MMO65" s="8"/>
      <c r="MMP65" s="8"/>
      <c r="MMQ65" s="8"/>
      <c r="MMR65" s="8"/>
      <c r="MMS65" s="8"/>
      <c r="MMT65" s="8"/>
      <c r="MMU65" s="8"/>
      <c r="MMV65" s="8"/>
      <c r="MMW65" s="8"/>
      <c r="MMX65" s="8"/>
      <c r="MMY65" s="8"/>
      <c r="MMZ65" s="8"/>
      <c r="MNA65" s="8"/>
      <c r="MNB65" s="8"/>
      <c r="MNC65" s="8"/>
      <c r="MND65" s="8"/>
      <c r="MNE65" s="8"/>
      <c r="MNF65" s="8"/>
      <c r="MNG65" s="8"/>
      <c r="MNH65" s="8"/>
      <c r="MNI65" s="8"/>
      <c r="MNJ65" s="8"/>
      <c r="MNK65" s="8"/>
      <c r="MNL65" s="8"/>
      <c r="MNM65" s="8"/>
      <c r="MNN65" s="8"/>
      <c r="MNO65" s="8"/>
      <c r="MNP65" s="8"/>
      <c r="MNQ65" s="8"/>
      <c r="MNR65" s="8"/>
      <c r="MNS65" s="8"/>
      <c r="MNT65" s="8"/>
      <c r="MNU65" s="8"/>
      <c r="MNV65" s="8"/>
      <c r="MNW65" s="8"/>
      <c r="MNX65" s="8"/>
      <c r="MNY65" s="8"/>
      <c r="MNZ65" s="8"/>
      <c r="MOA65" s="8"/>
      <c r="MOB65" s="8"/>
      <c r="MOC65" s="8"/>
      <c r="MOD65" s="8"/>
      <c r="MOE65" s="8"/>
      <c r="MOF65" s="8"/>
      <c r="MOG65" s="8"/>
      <c r="MOH65" s="8"/>
      <c r="MOI65" s="8"/>
      <c r="MOJ65" s="8"/>
      <c r="MOK65" s="8"/>
      <c r="MOL65" s="8"/>
      <c r="MOM65" s="8"/>
      <c r="MON65" s="8"/>
      <c r="MOO65" s="8"/>
      <c r="MOP65" s="8"/>
      <c r="MOQ65" s="8"/>
      <c r="MOR65" s="8"/>
      <c r="MOS65" s="8"/>
      <c r="MOT65" s="8"/>
      <c r="MOU65" s="8"/>
      <c r="MOV65" s="8"/>
      <c r="MOW65" s="8"/>
      <c r="MOX65" s="8"/>
      <c r="MOY65" s="8"/>
      <c r="MOZ65" s="8"/>
      <c r="MPA65" s="8"/>
      <c r="MPB65" s="8"/>
      <c r="MPC65" s="8"/>
      <c r="MPD65" s="8"/>
      <c r="MPE65" s="8"/>
      <c r="MPF65" s="8"/>
      <c r="MPG65" s="8"/>
      <c r="MPH65" s="8"/>
      <c r="MPI65" s="8"/>
      <c r="MPJ65" s="8"/>
      <c r="MPK65" s="8"/>
      <c r="MPL65" s="8"/>
      <c r="MPM65" s="8"/>
      <c r="MPN65" s="8"/>
      <c r="MPO65" s="8"/>
      <c r="MPP65" s="8"/>
      <c r="MPQ65" s="8"/>
      <c r="MPR65" s="8"/>
      <c r="MPS65" s="8"/>
      <c r="MPT65" s="8"/>
      <c r="MPU65" s="8"/>
      <c r="MPV65" s="8"/>
      <c r="MPW65" s="8"/>
      <c r="MPX65" s="8"/>
      <c r="MPY65" s="8"/>
      <c r="MPZ65" s="8"/>
      <c r="MQA65" s="8"/>
      <c r="MQB65" s="8"/>
      <c r="MQC65" s="8"/>
      <c r="MQD65" s="8"/>
      <c r="MQE65" s="8"/>
      <c r="MQF65" s="8"/>
      <c r="MQG65" s="8"/>
      <c r="MQH65" s="8"/>
      <c r="MQI65" s="8"/>
      <c r="MQJ65" s="8"/>
      <c r="MQK65" s="8"/>
      <c r="MQL65" s="8"/>
      <c r="MQM65" s="8"/>
      <c r="MQN65" s="8"/>
      <c r="MQO65" s="8"/>
      <c r="MQP65" s="8"/>
      <c r="MQQ65" s="8"/>
      <c r="MQR65" s="8"/>
      <c r="MQS65" s="8"/>
      <c r="MQT65" s="8"/>
      <c r="MQU65" s="8"/>
      <c r="MQV65" s="8"/>
      <c r="MQW65" s="8"/>
      <c r="MQX65" s="8"/>
      <c r="MQY65" s="8"/>
      <c r="MQZ65" s="8"/>
      <c r="MRA65" s="8"/>
      <c r="MRB65" s="8"/>
      <c r="MRC65" s="8"/>
      <c r="MRD65" s="8"/>
      <c r="MRE65" s="8"/>
      <c r="MRF65" s="8"/>
      <c r="MRG65" s="8"/>
      <c r="MRH65" s="8"/>
      <c r="MRI65" s="8"/>
      <c r="MRJ65" s="8"/>
      <c r="MRK65" s="8"/>
      <c r="MRL65" s="8"/>
      <c r="MRM65" s="8"/>
      <c r="MRN65" s="8"/>
      <c r="MRO65" s="8"/>
      <c r="MRP65" s="8"/>
      <c r="MRQ65" s="8"/>
      <c r="MRR65" s="8"/>
      <c r="MRS65" s="8"/>
      <c r="MRT65" s="8"/>
      <c r="MRU65" s="8"/>
      <c r="MRV65" s="8"/>
      <c r="MRW65" s="8"/>
      <c r="MRX65" s="8"/>
      <c r="MRY65" s="8"/>
      <c r="MRZ65" s="8"/>
      <c r="MSA65" s="8"/>
      <c r="MSB65" s="8"/>
      <c r="MSC65" s="8"/>
      <c r="MSD65" s="8"/>
      <c r="MSE65" s="8"/>
      <c r="MSF65" s="8"/>
      <c r="MSG65" s="8"/>
      <c r="MSH65" s="8"/>
      <c r="MSI65" s="8"/>
      <c r="MSJ65" s="8"/>
      <c r="MSK65" s="8"/>
      <c r="MSL65" s="8"/>
      <c r="MSM65" s="8"/>
      <c r="MSN65" s="8"/>
      <c r="MSO65" s="8"/>
      <c r="MSP65" s="8"/>
      <c r="MSQ65" s="8"/>
      <c r="MSR65" s="8"/>
      <c r="MSS65" s="8"/>
      <c r="MST65" s="8"/>
      <c r="MSU65" s="8"/>
      <c r="MSV65" s="8"/>
      <c r="MSW65" s="8"/>
      <c r="MSX65" s="8"/>
      <c r="MSY65" s="8"/>
      <c r="MSZ65" s="8"/>
      <c r="MTA65" s="8"/>
      <c r="MTB65" s="8"/>
      <c r="MTC65" s="8"/>
      <c r="MTD65" s="8"/>
      <c r="MTE65" s="8"/>
      <c r="MTF65" s="8"/>
      <c r="MTG65" s="8"/>
      <c r="MTH65" s="8"/>
      <c r="MTI65" s="8"/>
      <c r="MTJ65" s="8"/>
      <c r="MTK65" s="8"/>
      <c r="MTL65" s="8"/>
      <c r="MTM65" s="8"/>
      <c r="MTN65" s="8"/>
      <c r="MTO65" s="8"/>
      <c r="MTP65" s="8"/>
      <c r="MTQ65" s="8"/>
      <c r="MTR65" s="8"/>
      <c r="MTS65" s="8"/>
      <c r="MTT65" s="8"/>
      <c r="MTU65" s="8"/>
      <c r="MTV65" s="8"/>
      <c r="MTW65" s="8"/>
      <c r="MTX65" s="8"/>
      <c r="MTY65" s="8"/>
      <c r="MTZ65" s="8"/>
      <c r="MUA65" s="8"/>
      <c r="MUB65" s="8"/>
      <c r="MUC65" s="8"/>
      <c r="MUD65" s="8"/>
      <c r="MUE65" s="8"/>
      <c r="MUF65" s="8"/>
      <c r="MUG65" s="8"/>
      <c r="MUH65" s="8"/>
      <c r="MUI65" s="8"/>
      <c r="MUJ65" s="8"/>
      <c r="MUK65" s="8"/>
      <c r="MUL65" s="8"/>
      <c r="MUM65" s="8"/>
      <c r="MUN65" s="8"/>
      <c r="MUO65" s="8"/>
      <c r="MUP65" s="8"/>
      <c r="MUQ65" s="8"/>
      <c r="MUR65" s="8"/>
      <c r="MUS65" s="8"/>
      <c r="MUT65" s="8"/>
      <c r="MUU65" s="8"/>
      <c r="MUV65" s="8"/>
      <c r="MUW65" s="8"/>
      <c r="MUX65" s="8"/>
      <c r="MUY65" s="8"/>
      <c r="MUZ65" s="8"/>
      <c r="MVA65" s="8"/>
      <c r="MVB65" s="8"/>
      <c r="MVC65" s="8"/>
      <c r="MVD65" s="8"/>
      <c r="MVE65" s="8"/>
      <c r="MVF65" s="8"/>
      <c r="MVG65" s="8"/>
      <c r="MVH65" s="8"/>
      <c r="MVI65" s="8"/>
      <c r="MVJ65" s="8"/>
      <c r="MVK65" s="8"/>
      <c r="MVL65" s="8"/>
      <c r="MVM65" s="8"/>
      <c r="MVN65" s="8"/>
      <c r="MVO65" s="8"/>
      <c r="MVP65" s="8"/>
      <c r="MVQ65" s="8"/>
      <c r="MVR65" s="8"/>
      <c r="MVS65" s="8"/>
      <c r="MVT65" s="8"/>
      <c r="MVU65" s="8"/>
      <c r="MVV65" s="8"/>
      <c r="MVW65" s="8"/>
      <c r="MVX65" s="8"/>
      <c r="MVY65" s="8"/>
      <c r="MVZ65" s="8"/>
      <c r="MWA65" s="8"/>
      <c r="MWB65" s="8"/>
      <c r="MWC65" s="8"/>
      <c r="MWD65" s="8"/>
      <c r="MWE65" s="8"/>
      <c r="MWF65" s="8"/>
      <c r="MWG65" s="8"/>
      <c r="MWH65" s="8"/>
      <c r="MWI65" s="8"/>
      <c r="MWJ65" s="8"/>
      <c r="MWK65" s="8"/>
      <c r="MWL65" s="8"/>
      <c r="MWM65" s="8"/>
      <c r="MWN65" s="8"/>
      <c r="MWO65" s="8"/>
      <c r="MWP65" s="8"/>
      <c r="MWQ65" s="8"/>
      <c r="MWR65" s="8"/>
      <c r="MWS65" s="8"/>
      <c r="MWT65" s="8"/>
      <c r="MWU65" s="8"/>
      <c r="MWV65" s="8"/>
      <c r="MWW65" s="8"/>
      <c r="MWX65" s="8"/>
      <c r="MWY65" s="8"/>
      <c r="MWZ65" s="8"/>
      <c r="MXA65" s="8"/>
      <c r="MXB65" s="8"/>
      <c r="MXC65" s="8"/>
      <c r="MXD65" s="8"/>
      <c r="MXE65" s="8"/>
      <c r="MXF65" s="8"/>
      <c r="MXG65" s="8"/>
      <c r="MXH65" s="8"/>
      <c r="MXI65" s="8"/>
      <c r="MXJ65" s="8"/>
      <c r="MXK65" s="8"/>
      <c r="MXL65" s="8"/>
      <c r="MXM65" s="8"/>
      <c r="MXN65" s="8"/>
      <c r="MXO65" s="8"/>
      <c r="MXP65" s="8"/>
      <c r="MXQ65" s="8"/>
      <c r="MXR65" s="8"/>
      <c r="MXS65" s="8"/>
      <c r="MXT65" s="8"/>
      <c r="MXU65" s="8"/>
      <c r="MXV65" s="8"/>
      <c r="MXW65" s="8"/>
      <c r="MXX65" s="8"/>
      <c r="MXY65" s="8"/>
      <c r="MXZ65" s="8"/>
      <c r="MYA65" s="8"/>
      <c r="MYB65" s="8"/>
      <c r="MYC65" s="8"/>
      <c r="MYD65" s="8"/>
      <c r="MYE65" s="8"/>
      <c r="MYF65" s="8"/>
      <c r="MYG65" s="8"/>
      <c r="MYH65" s="8"/>
      <c r="MYI65" s="8"/>
      <c r="MYJ65" s="8"/>
      <c r="MYK65" s="8"/>
      <c r="MYL65" s="8"/>
      <c r="MYM65" s="8"/>
      <c r="MYN65" s="8"/>
      <c r="MYO65" s="8"/>
      <c r="MYP65" s="8"/>
      <c r="MYQ65" s="8"/>
      <c r="MYR65" s="8"/>
      <c r="MYS65" s="8"/>
      <c r="MYT65" s="8"/>
      <c r="MYU65" s="8"/>
      <c r="MYV65" s="8"/>
      <c r="MYW65" s="8"/>
      <c r="MYX65" s="8"/>
      <c r="MYY65" s="8"/>
      <c r="MYZ65" s="8"/>
      <c r="MZA65" s="8"/>
      <c r="MZB65" s="8"/>
      <c r="MZC65" s="8"/>
      <c r="MZD65" s="8"/>
      <c r="MZE65" s="8"/>
      <c r="MZF65" s="8"/>
      <c r="MZG65" s="8"/>
      <c r="MZH65" s="8"/>
      <c r="MZI65" s="8"/>
      <c r="MZJ65" s="8"/>
      <c r="MZK65" s="8"/>
      <c r="MZL65" s="8"/>
      <c r="MZM65" s="8"/>
      <c r="MZN65" s="8"/>
      <c r="MZO65" s="8"/>
      <c r="MZP65" s="8"/>
      <c r="MZQ65" s="8"/>
      <c r="MZR65" s="8"/>
      <c r="MZS65" s="8"/>
      <c r="MZT65" s="8"/>
      <c r="MZU65" s="8"/>
      <c r="MZV65" s="8"/>
      <c r="MZW65" s="8"/>
      <c r="MZX65" s="8"/>
      <c r="MZY65" s="8"/>
      <c r="MZZ65" s="8"/>
      <c r="NAA65" s="8"/>
      <c r="NAB65" s="8"/>
      <c r="NAC65" s="8"/>
      <c r="NAD65" s="8"/>
      <c r="NAE65" s="8"/>
      <c r="NAF65" s="8"/>
      <c r="NAG65" s="8"/>
      <c r="NAH65" s="8"/>
      <c r="NAI65" s="8"/>
      <c r="NAJ65" s="8"/>
      <c r="NAK65" s="8"/>
      <c r="NAL65" s="8"/>
      <c r="NAM65" s="8"/>
      <c r="NAN65" s="8"/>
      <c r="NAO65" s="8"/>
      <c r="NAP65" s="8"/>
      <c r="NAQ65" s="8"/>
      <c r="NAR65" s="8"/>
      <c r="NAS65" s="8"/>
      <c r="NAT65" s="8"/>
      <c r="NAU65" s="8"/>
      <c r="NAV65" s="8"/>
      <c r="NAW65" s="8"/>
      <c r="NAX65" s="8"/>
      <c r="NAY65" s="8"/>
      <c r="NAZ65" s="8"/>
      <c r="NBA65" s="8"/>
      <c r="NBB65" s="8"/>
      <c r="NBC65" s="8"/>
      <c r="NBD65" s="8"/>
      <c r="NBE65" s="8"/>
      <c r="NBF65" s="8"/>
      <c r="NBG65" s="8"/>
      <c r="NBH65" s="8"/>
      <c r="NBI65" s="8"/>
      <c r="NBJ65" s="8"/>
      <c r="NBK65" s="8"/>
      <c r="NBL65" s="8"/>
      <c r="NBM65" s="8"/>
      <c r="NBN65" s="8"/>
      <c r="NBO65" s="8"/>
      <c r="NBP65" s="8"/>
      <c r="NBQ65" s="8"/>
      <c r="NBR65" s="8"/>
      <c r="NBS65" s="8"/>
      <c r="NBT65" s="8"/>
      <c r="NBU65" s="8"/>
      <c r="NBV65" s="8"/>
      <c r="NBW65" s="8"/>
      <c r="NBX65" s="8"/>
      <c r="NBY65" s="8"/>
      <c r="NBZ65" s="8"/>
      <c r="NCA65" s="8"/>
      <c r="NCB65" s="8"/>
      <c r="NCC65" s="8"/>
      <c r="NCD65" s="8"/>
      <c r="NCE65" s="8"/>
      <c r="NCF65" s="8"/>
      <c r="NCG65" s="8"/>
      <c r="NCH65" s="8"/>
      <c r="NCI65" s="8"/>
      <c r="NCJ65" s="8"/>
      <c r="NCK65" s="8"/>
      <c r="NCL65" s="8"/>
      <c r="NCM65" s="8"/>
      <c r="NCN65" s="8"/>
      <c r="NCO65" s="8"/>
      <c r="NCP65" s="8"/>
      <c r="NCQ65" s="8"/>
      <c r="NCR65" s="8"/>
      <c r="NCS65" s="8"/>
      <c r="NCT65" s="8"/>
      <c r="NCU65" s="8"/>
      <c r="NCV65" s="8"/>
      <c r="NCW65" s="8"/>
      <c r="NCX65" s="8"/>
      <c r="NCY65" s="8"/>
      <c r="NCZ65" s="8"/>
      <c r="NDA65" s="8"/>
      <c r="NDB65" s="8"/>
      <c r="NDC65" s="8"/>
      <c r="NDD65" s="8"/>
      <c r="NDE65" s="8"/>
      <c r="NDF65" s="8"/>
      <c r="NDG65" s="8"/>
      <c r="NDH65" s="8"/>
      <c r="NDI65" s="8"/>
      <c r="NDJ65" s="8"/>
      <c r="NDK65" s="8"/>
      <c r="NDL65" s="8"/>
      <c r="NDM65" s="8"/>
      <c r="NDN65" s="8"/>
      <c r="NDO65" s="8"/>
      <c r="NDP65" s="8"/>
      <c r="NDQ65" s="8"/>
      <c r="NDR65" s="8"/>
      <c r="NDS65" s="8"/>
      <c r="NDT65" s="8"/>
      <c r="NDU65" s="8"/>
      <c r="NDV65" s="8"/>
      <c r="NDW65" s="8"/>
      <c r="NDX65" s="8"/>
      <c r="NDY65" s="8"/>
      <c r="NDZ65" s="8"/>
      <c r="NEA65" s="8"/>
      <c r="NEB65" s="8"/>
      <c r="NEC65" s="8"/>
      <c r="NED65" s="8"/>
      <c r="NEE65" s="8"/>
      <c r="NEF65" s="8"/>
      <c r="NEG65" s="8"/>
      <c r="NEH65" s="8"/>
      <c r="NEI65" s="8"/>
      <c r="NEJ65" s="8"/>
      <c r="NEK65" s="8"/>
      <c r="NEL65" s="8"/>
      <c r="NEM65" s="8"/>
      <c r="NEN65" s="8"/>
      <c r="NEO65" s="8"/>
      <c r="NEP65" s="8"/>
      <c r="NEQ65" s="8"/>
      <c r="NER65" s="8"/>
      <c r="NES65" s="8"/>
      <c r="NET65" s="8"/>
      <c r="NEU65" s="8"/>
      <c r="NEV65" s="8"/>
      <c r="NEW65" s="8"/>
      <c r="NEX65" s="8"/>
      <c r="NEY65" s="8"/>
      <c r="NEZ65" s="8"/>
      <c r="NFA65" s="8"/>
      <c r="NFB65" s="8"/>
      <c r="NFC65" s="8"/>
      <c r="NFD65" s="8"/>
      <c r="NFE65" s="8"/>
      <c r="NFF65" s="8"/>
      <c r="NFG65" s="8"/>
      <c r="NFH65" s="8"/>
      <c r="NFI65" s="8"/>
      <c r="NFJ65" s="8"/>
      <c r="NFK65" s="8"/>
      <c r="NFL65" s="8"/>
      <c r="NFM65" s="8"/>
      <c r="NFN65" s="8"/>
      <c r="NFO65" s="8"/>
      <c r="NFP65" s="8"/>
      <c r="NFQ65" s="8"/>
      <c r="NFR65" s="8"/>
      <c r="NFS65" s="8"/>
      <c r="NFT65" s="8"/>
      <c r="NFU65" s="8"/>
      <c r="NFV65" s="8"/>
      <c r="NFW65" s="8"/>
      <c r="NFX65" s="8"/>
      <c r="NFY65" s="8"/>
      <c r="NFZ65" s="8"/>
      <c r="NGA65" s="8"/>
      <c r="NGB65" s="8"/>
      <c r="NGC65" s="8"/>
      <c r="NGD65" s="8"/>
      <c r="NGE65" s="8"/>
      <c r="NGF65" s="8"/>
      <c r="NGG65" s="8"/>
      <c r="NGH65" s="8"/>
      <c r="NGI65" s="8"/>
      <c r="NGJ65" s="8"/>
      <c r="NGK65" s="8"/>
      <c r="NGL65" s="8"/>
      <c r="NGM65" s="8"/>
      <c r="NGN65" s="8"/>
      <c r="NGO65" s="8"/>
      <c r="NGP65" s="8"/>
      <c r="NGQ65" s="8"/>
      <c r="NGR65" s="8"/>
      <c r="NGS65" s="8"/>
      <c r="NGT65" s="8"/>
      <c r="NGU65" s="8"/>
      <c r="NGV65" s="8"/>
      <c r="NGW65" s="8"/>
      <c r="NGX65" s="8"/>
      <c r="NGY65" s="8"/>
      <c r="NGZ65" s="8"/>
      <c r="NHA65" s="8"/>
      <c r="NHB65" s="8"/>
      <c r="NHC65" s="8"/>
      <c r="NHD65" s="8"/>
      <c r="NHE65" s="8"/>
      <c r="NHF65" s="8"/>
      <c r="NHG65" s="8"/>
      <c r="NHH65" s="8"/>
      <c r="NHI65" s="8"/>
      <c r="NHJ65" s="8"/>
      <c r="NHK65" s="8"/>
      <c r="NHL65" s="8"/>
      <c r="NHM65" s="8"/>
      <c r="NHN65" s="8"/>
      <c r="NHO65" s="8"/>
      <c r="NHP65" s="8"/>
      <c r="NHQ65" s="8"/>
      <c r="NHR65" s="8"/>
      <c r="NHS65" s="8"/>
      <c r="NHT65" s="8"/>
      <c r="NHU65" s="8"/>
      <c r="NHV65" s="8"/>
      <c r="NHW65" s="8"/>
      <c r="NHX65" s="8"/>
      <c r="NHY65" s="8"/>
      <c r="NHZ65" s="8"/>
      <c r="NIA65" s="8"/>
      <c r="NIB65" s="8"/>
      <c r="NIC65" s="8"/>
      <c r="NID65" s="8"/>
      <c r="NIE65" s="8"/>
      <c r="NIF65" s="8"/>
      <c r="NIG65" s="8"/>
      <c r="NIH65" s="8"/>
      <c r="NII65" s="8"/>
      <c r="NIJ65" s="8"/>
      <c r="NIK65" s="8"/>
      <c r="NIL65" s="8"/>
      <c r="NIM65" s="8"/>
      <c r="NIN65" s="8"/>
      <c r="NIO65" s="8"/>
      <c r="NIP65" s="8"/>
      <c r="NIQ65" s="8"/>
      <c r="NIR65" s="8"/>
      <c r="NIS65" s="8"/>
      <c r="NIT65" s="8"/>
      <c r="NIU65" s="8"/>
      <c r="NIV65" s="8"/>
      <c r="NIW65" s="8"/>
      <c r="NIX65" s="8"/>
      <c r="NIY65" s="8"/>
      <c r="NIZ65" s="8"/>
      <c r="NJA65" s="8"/>
      <c r="NJB65" s="8"/>
      <c r="NJC65" s="8"/>
      <c r="NJD65" s="8"/>
      <c r="NJE65" s="8"/>
      <c r="NJF65" s="8"/>
      <c r="NJG65" s="8"/>
      <c r="NJH65" s="8"/>
      <c r="NJI65" s="8"/>
      <c r="NJJ65" s="8"/>
      <c r="NJK65" s="8"/>
      <c r="NJL65" s="8"/>
      <c r="NJM65" s="8"/>
      <c r="NJN65" s="8"/>
      <c r="NJO65" s="8"/>
      <c r="NJP65" s="8"/>
      <c r="NJQ65" s="8"/>
      <c r="NJR65" s="8"/>
      <c r="NJS65" s="8"/>
      <c r="NJT65" s="8"/>
      <c r="NJU65" s="8"/>
      <c r="NJV65" s="8"/>
      <c r="NJW65" s="8"/>
      <c r="NJX65" s="8"/>
      <c r="NJY65" s="8"/>
      <c r="NJZ65" s="8"/>
      <c r="NKA65" s="8"/>
      <c r="NKB65" s="8"/>
      <c r="NKC65" s="8"/>
      <c r="NKD65" s="8"/>
      <c r="NKE65" s="8"/>
      <c r="NKF65" s="8"/>
      <c r="NKG65" s="8"/>
      <c r="NKH65" s="8"/>
      <c r="NKI65" s="8"/>
      <c r="NKJ65" s="8"/>
      <c r="NKK65" s="8"/>
      <c r="NKL65" s="8"/>
      <c r="NKM65" s="8"/>
      <c r="NKN65" s="8"/>
      <c r="NKO65" s="8"/>
      <c r="NKP65" s="8"/>
      <c r="NKQ65" s="8"/>
      <c r="NKR65" s="8"/>
      <c r="NKS65" s="8"/>
      <c r="NKT65" s="8"/>
      <c r="NKU65" s="8"/>
      <c r="NKV65" s="8"/>
      <c r="NKW65" s="8"/>
      <c r="NKX65" s="8"/>
      <c r="NKY65" s="8"/>
      <c r="NKZ65" s="8"/>
      <c r="NLA65" s="8"/>
      <c r="NLB65" s="8"/>
      <c r="NLC65" s="8"/>
      <c r="NLD65" s="8"/>
      <c r="NLE65" s="8"/>
      <c r="NLF65" s="8"/>
      <c r="NLG65" s="8"/>
      <c r="NLH65" s="8"/>
      <c r="NLI65" s="8"/>
      <c r="NLJ65" s="8"/>
      <c r="NLK65" s="8"/>
      <c r="NLL65" s="8"/>
      <c r="NLM65" s="8"/>
      <c r="NLN65" s="8"/>
      <c r="NLO65" s="8"/>
      <c r="NLP65" s="8"/>
      <c r="NLQ65" s="8"/>
      <c r="NLR65" s="8"/>
      <c r="NLS65" s="8"/>
      <c r="NLT65" s="8"/>
      <c r="NLU65" s="8"/>
      <c r="NLV65" s="8"/>
      <c r="NLW65" s="8"/>
      <c r="NLX65" s="8"/>
      <c r="NLY65" s="8"/>
      <c r="NLZ65" s="8"/>
      <c r="NMA65" s="8"/>
      <c r="NMB65" s="8"/>
      <c r="NMC65" s="8"/>
      <c r="NMD65" s="8"/>
      <c r="NME65" s="8"/>
      <c r="NMF65" s="8"/>
      <c r="NMG65" s="8"/>
      <c r="NMH65" s="8"/>
      <c r="NMI65" s="8"/>
      <c r="NMJ65" s="8"/>
      <c r="NMK65" s="8"/>
      <c r="NML65" s="8"/>
      <c r="NMM65" s="8"/>
      <c r="NMN65" s="8"/>
      <c r="NMO65" s="8"/>
      <c r="NMP65" s="8"/>
      <c r="NMQ65" s="8"/>
      <c r="NMR65" s="8"/>
      <c r="NMS65" s="8"/>
      <c r="NMT65" s="8"/>
      <c r="NMU65" s="8"/>
      <c r="NMV65" s="8"/>
      <c r="NMW65" s="8"/>
      <c r="NMX65" s="8"/>
      <c r="NMY65" s="8"/>
      <c r="NMZ65" s="8"/>
      <c r="NNA65" s="8"/>
      <c r="NNB65" s="8"/>
      <c r="NNC65" s="8"/>
      <c r="NND65" s="8"/>
      <c r="NNE65" s="8"/>
      <c r="NNF65" s="8"/>
      <c r="NNG65" s="8"/>
      <c r="NNH65" s="8"/>
      <c r="NNI65" s="8"/>
      <c r="NNJ65" s="8"/>
      <c r="NNK65" s="8"/>
      <c r="NNL65" s="8"/>
      <c r="NNM65" s="8"/>
      <c r="NNN65" s="8"/>
      <c r="NNO65" s="8"/>
      <c r="NNP65" s="8"/>
      <c r="NNQ65" s="8"/>
      <c r="NNR65" s="8"/>
      <c r="NNS65" s="8"/>
      <c r="NNT65" s="8"/>
      <c r="NNU65" s="8"/>
      <c r="NNV65" s="8"/>
      <c r="NNW65" s="8"/>
      <c r="NNX65" s="8"/>
      <c r="NNY65" s="8"/>
      <c r="NNZ65" s="8"/>
      <c r="NOA65" s="8"/>
      <c r="NOB65" s="8"/>
      <c r="NOC65" s="8"/>
      <c r="NOD65" s="8"/>
      <c r="NOE65" s="8"/>
      <c r="NOF65" s="8"/>
      <c r="NOG65" s="8"/>
      <c r="NOH65" s="8"/>
      <c r="NOI65" s="8"/>
      <c r="NOJ65" s="8"/>
      <c r="NOK65" s="8"/>
      <c r="NOL65" s="8"/>
      <c r="NOM65" s="8"/>
      <c r="NON65" s="8"/>
      <c r="NOO65" s="8"/>
      <c r="NOP65" s="8"/>
      <c r="NOQ65" s="8"/>
      <c r="NOR65" s="8"/>
      <c r="NOS65" s="8"/>
      <c r="NOT65" s="8"/>
      <c r="NOU65" s="8"/>
      <c r="NOV65" s="8"/>
      <c r="NOW65" s="8"/>
      <c r="NOX65" s="8"/>
      <c r="NOY65" s="8"/>
      <c r="NOZ65" s="8"/>
      <c r="NPA65" s="8"/>
      <c r="NPB65" s="8"/>
      <c r="NPC65" s="8"/>
      <c r="NPD65" s="8"/>
      <c r="NPE65" s="8"/>
      <c r="NPF65" s="8"/>
      <c r="NPG65" s="8"/>
      <c r="NPH65" s="8"/>
      <c r="NPI65" s="8"/>
      <c r="NPJ65" s="8"/>
      <c r="NPK65" s="8"/>
      <c r="NPL65" s="8"/>
      <c r="NPM65" s="8"/>
      <c r="NPN65" s="8"/>
      <c r="NPO65" s="8"/>
      <c r="NPP65" s="8"/>
      <c r="NPQ65" s="8"/>
      <c r="NPR65" s="8"/>
      <c r="NPS65" s="8"/>
      <c r="NPT65" s="8"/>
      <c r="NPU65" s="8"/>
      <c r="NPV65" s="8"/>
      <c r="NPW65" s="8"/>
      <c r="NPX65" s="8"/>
      <c r="NPY65" s="8"/>
      <c r="NPZ65" s="8"/>
      <c r="NQA65" s="8"/>
      <c r="NQB65" s="8"/>
      <c r="NQC65" s="8"/>
      <c r="NQD65" s="8"/>
      <c r="NQE65" s="8"/>
      <c r="NQF65" s="8"/>
      <c r="NQG65" s="8"/>
      <c r="NQH65" s="8"/>
      <c r="NQI65" s="8"/>
      <c r="NQJ65" s="8"/>
      <c r="NQK65" s="8"/>
      <c r="NQL65" s="8"/>
      <c r="NQM65" s="8"/>
      <c r="NQN65" s="8"/>
      <c r="NQO65" s="8"/>
      <c r="NQP65" s="8"/>
      <c r="NQQ65" s="8"/>
      <c r="NQR65" s="8"/>
      <c r="NQS65" s="8"/>
      <c r="NQT65" s="8"/>
      <c r="NQU65" s="8"/>
      <c r="NQV65" s="8"/>
      <c r="NQW65" s="8"/>
      <c r="NQX65" s="8"/>
      <c r="NQY65" s="8"/>
      <c r="NQZ65" s="8"/>
      <c r="NRA65" s="8"/>
      <c r="NRB65" s="8"/>
      <c r="NRC65" s="8"/>
      <c r="NRD65" s="8"/>
      <c r="NRE65" s="8"/>
      <c r="NRF65" s="8"/>
      <c r="NRG65" s="8"/>
      <c r="NRH65" s="8"/>
      <c r="NRI65" s="8"/>
      <c r="NRJ65" s="8"/>
      <c r="NRK65" s="8"/>
      <c r="NRL65" s="8"/>
      <c r="NRM65" s="8"/>
      <c r="NRN65" s="8"/>
      <c r="NRO65" s="8"/>
      <c r="NRP65" s="8"/>
      <c r="NRQ65" s="8"/>
      <c r="NRR65" s="8"/>
      <c r="NRS65" s="8"/>
      <c r="NRT65" s="8"/>
      <c r="NRU65" s="8"/>
      <c r="NRV65" s="8"/>
      <c r="NRW65" s="8"/>
      <c r="NRX65" s="8"/>
      <c r="NRY65" s="8"/>
      <c r="NRZ65" s="8"/>
      <c r="NSA65" s="8"/>
      <c r="NSB65" s="8"/>
      <c r="NSC65" s="8"/>
      <c r="NSD65" s="8"/>
      <c r="NSE65" s="8"/>
      <c r="NSF65" s="8"/>
      <c r="NSG65" s="8"/>
      <c r="NSH65" s="8"/>
      <c r="NSI65" s="8"/>
      <c r="NSJ65" s="8"/>
      <c r="NSK65" s="8"/>
      <c r="NSL65" s="8"/>
      <c r="NSM65" s="8"/>
      <c r="NSN65" s="8"/>
      <c r="NSO65" s="8"/>
      <c r="NSP65" s="8"/>
      <c r="NSQ65" s="8"/>
      <c r="NSR65" s="8"/>
      <c r="NSS65" s="8"/>
      <c r="NST65" s="8"/>
      <c r="NSU65" s="8"/>
      <c r="NSV65" s="8"/>
      <c r="NSW65" s="8"/>
      <c r="NSX65" s="8"/>
      <c r="NSY65" s="8"/>
      <c r="NSZ65" s="8"/>
      <c r="NTA65" s="8"/>
      <c r="NTB65" s="8"/>
      <c r="NTC65" s="8"/>
      <c r="NTD65" s="8"/>
      <c r="NTE65" s="8"/>
      <c r="NTF65" s="8"/>
      <c r="NTG65" s="8"/>
      <c r="NTH65" s="8"/>
      <c r="NTI65" s="8"/>
      <c r="NTJ65" s="8"/>
      <c r="NTK65" s="8"/>
      <c r="NTL65" s="8"/>
      <c r="NTM65" s="8"/>
      <c r="NTN65" s="8"/>
      <c r="NTO65" s="8"/>
      <c r="NTP65" s="8"/>
      <c r="NTQ65" s="8"/>
      <c r="NTR65" s="8"/>
      <c r="NTS65" s="8"/>
      <c r="NTT65" s="8"/>
      <c r="NTU65" s="8"/>
      <c r="NTV65" s="8"/>
      <c r="NTW65" s="8"/>
      <c r="NTX65" s="8"/>
      <c r="NTY65" s="8"/>
      <c r="NTZ65" s="8"/>
      <c r="NUA65" s="8"/>
      <c r="NUB65" s="8"/>
      <c r="NUC65" s="8"/>
      <c r="NUD65" s="8"/>
      <c r="NUE65" s="8"/>
      <c r="NUF65" s="8"/>
      <c r="NUG65" s="8"/>
      <c r="NUH65" s="8"/>
      <c r="NUI65" s="8"/>
      <c r="NUJ65" s="8"/>
      <c r="NUK65" s="8"/>
      <c r="NUL65" s="8"/>
      <c r="NUM65" s="8"/>
      <c r="NUN65" s="8"/>
      <c r="NUO65" s="8"/>
      <c r="NUP65" s="8"/>
      <c r="NUQ65" s="8"/>
      <c r="NUR65" s="8"/>
      <c r="NUS65" s="8"/>
      <c r="NUT65" s="8"/>
      <c r="NUU65" s="8"/>
      <c r="NUV65" s="8"/>
      <c r="NUW65" s="8"/>
      <c r="NUX65" s="8"/>
      <c r="NUY65" s="8"/>
      <c r="NUZ65" s="8"/>
      <c r="NVA65" s="8"/>
      <c r="NVB65" s="8"/>
      <c r="NVC65" s="8"/>
      <c r="NVD65" s="8"/>
      <c r="NVE65" s="8"/>
      <c r="NVF65" s="8"/>
      <c r="NVG65" s="8"/>
      <c r="NVH65" s="8"/>
      <c r="NVI65" s="8"/>
      <c r="NVJ65" s="8"/>
      <c r="NVK65" s="8"/>
      <c r="NVL65" s="8"/>
      <c r="NVM65" s="8"/>
      <c r="NVN65" s="8"/>
      <c r="NVO65" s="8"/>
      <c r="NVP65" s="8"/>
      <c r="NVQ65" s="8"/>
      <c r="NVR65" s="8"/>
      <c r="NVS65" s="8"/>
      <c r="NVT65" s="8"/>
      <c r="NVU65" s="8"/>
      <c r="NVV65" s="8"/>
      <c r="NVW65" s="8"/>
      <c r="NVX65" s="8"/>
      <c r="NVY65" s="8"/>
      <c r="NVZ65" s="8"/>
      <c r="NWA65" s="8"/>
      <c r="NWB65" s="8"/>
      <c r="NWC65" s="8"/>
      <c r="NWD65" s="8"/>
      <c r="NWE65" s="8"/>
      <c r="NWF65" s="8"/>
      <c r="NWG65" s="8"/>
      <c r="NWH65" s="8"/>
      <c r="NWI65" s="8"/>
      <c r="NWJ65" s="8"/>
      <c r="NWK65" s="8"/>
      <c r="NWL65" s="8"/>
      <c r="NWM65" s="8"/>
      <c r="NWN65" s="8"/>
      <c r="NWO65" s="8"/>
      <c r="NWP65" s="8"/>
      <c r="NWQ65" s="8"/>
      <c r="NWR65" s="8"/>
      <c r="NWS65" s="8"/>
      <c r="NWT65" s="8"/>
      <c r="NWU65" s="8"/>
      <c r="NWV65" s="8"/>
      <c r="NWW65" s="8"/>
      <c r="NWX65" s="8"/>
      <c r="NWY65" s="8"/>
      <c r="NWZ65" s="8"/>
      <c r="NXA65" s="8"/>
      <c r="NXB65" s="8"/>
      <c r="NXC65" s="8"/>
      <c r="NXD65" s="8"/>
      <c r="NXE65" s="8"/>
      <c r="NXF65" s="8"/>
      <c r="NXG65" s="8"/>
      <c r="NXH65" s="8"/>
      <c r="NXI65" s="8"/>
      <c r="NXJ65" s="8"/>
      <c r="NXK65" s="8"/>
      <c r="NXL65" s="8"/>
      <c r="NXM65" s="8"/>
      <c r="NXN65" s="8"/>
      <c r="NXO65" s="8"/>
      <c r="NXP65" s="8"/>
      <c r="NXQ65" s="8"/>
      <c r="NXR65" s="8"/>
      <c r="NXS65" s="8"/>
      <c r="NXT65" s="8"/>
      <c r="NXU65" s="8"/>
      <c r="NXV65" s="8"/>
      <c r="NXW65" s="8"/>
      <c r="NXX65" s="8"/>
      <c r="NXY65" s="8"/>
      <c r="NXZ65" s="8"/>
      <c r="NYA65" s="8"/>
      <c r="NYB65" s="8"/>
      <c r="NYC65" s="8"/>
      <c r="NYD65" s="8"/>
      <c r="NYE65" s="8"/>
      <c r="NYF65" s="8"/>
      <c r="NYG65" s="8"/>
      <c r="NYH65" s="8"/>
      <c r="NYI65" s="8"/>
      <c r="NYJ65" s="8"/>
      <c r="NYK65" s="8"/>
      <c r="NYL65" s="8"/>
      <c r="NYM65" s="8"/>
      <c r="NYN65" s="8"/>
      <c r="NYO65" s="8"/>
      <c r="NYP65" s="8"/>
      <c r="NYQ65" s="8"/>
      <c r="NYR65" s="8"/>
      <c r="NYS65" s="8"/>
      <c r="NYT65" s="8"/>
      <c r="NYU65" s="8"/>
      <c r="NYV65" s="8"/>
      <c r="NYW65" s="8"/>
      <c r="NYX65" s="8"/>
      <c r="NYY65" s="8"/>
      <c r="NYZ65" s="8"/>
      <c r="NZA65" s="8"/>
      <c r="NZB65" s="8"/>
      <c r="NZC65" s="8"/>
      <c r="NZD65" s="8"/>
      <c r="NZE65" s="8"/>
      <c r="NZF65" s="8"/>
      <c r="NZG65" s="8"/>
      <c r="NZH65" s="8"/>
      <c r="NZI65" s="8"/>
      <c r="NZJ65" s="8"/>
      <c r="NZK65" s="8"/>
      <c r="NZL65" s="8"/>
      <c r="NZM65" s="8"/>
      <c r="NZN65" s="8"/>
      <c r="NZO65" s="8"/>
      <c r="NZP65" s="8"/>
      <c r="NZQ65" s="8"/>
      <c r="NZR65" s="8"/>
      <c r="NZS65" s="8"/>
      <c r="NZT65" s="8"/>
      <c r="NZU65" s="8"/>
      <c r="NZV65" s="8"/>
      <c r="NZW65" s="8"/>
      <c r="NZX65" s="8"/>
      <c r="NZY65" s="8"/>
      <c r="NZZ65" s="8"/>
      <c r="OAA65" s="8"/>
      <c r="OAB65" s="8"/>
      <c r="OAC65" s="8"/>
      <c r="OAD65" s="8"/>
      <c r="OAE65" s="8"/>
      <c r="OAF65" s="8"/>
      <c r="OAG65" s="8"/>
      <c r="OAH65" s="8"/>
      <c r="OAI65" s="8"/>
      <c r="OAJ65" s="8"/>
      <c r="OAK65" s="8"/>
      <c r="OAL65" s="8"/>
      <c r="OAM65" s="8"/>
      <c r="OAN65" s="8"/>
      <c r="OAO65" s="8"/>
      <c r="OAP65" s="8"/>
      <c r="OAQ65" s="8"/>
      <c r="OAR65" s="8"/>
      <c r="OAS65" s="8"/>
      <c r="OAT65" s="8"/>
      <c r="OAU65" s="8"/>
      <c r="OAV65" s="8"/>
      <c r="OAW65" s="8"/>
      <c r="OAX65" s="8"/>
      <c r="OAY65" s="8"/>
      <c r="OAZ65" s="8"/>
      <c r="OBA65" s="8"/>
      <c r="OBB65" s="8"/>
      <c r="OBC65" s="8"/>
      <c r="OBD65" s="8"/>
      <c r="OBE65" s="8"/>
      <c r="OBF65" s="8"/>
      <c r="OBG65" s="8"/>
      <c r="OBH65" s="8"/>
      <c r="OBI65" s="8"/>
      <c r="OBJ65" s="8"/>
      <c r="OBK65" s="8"/>
      <c r="OBL65" s="8"/>
      <c r="OBM65" s="8"/>
      <c r="OBN65" s="8"/>
      <c r="OBO65" s="8"/>
      <c r="OBP65" s="8"/>
      <c r="OBQ65" s="8"/>
      <c r="OBR65" s="8"/>
      <c r="OBS65" s="8"/>
      <c r="OBT65" s="8"/>
      <c r="OBU65" s="8"/>
      <c r="OBV65" s="8"/>
      <c r="OBW65" s="8"/>
      <c r="OBX65" s="8"/>
      <c r="OBY65" s="8"/>
      <c r="OBZ65" s="8"/>
      <c r="OCA65" s="8"/>
      <c r="OCB65" s="8"/>
      <c r="OCC65" s="8"/>
      <c r="OCD65" s="8"/>
      <c r="OCE65" s="8"/>
      <c r="OCF65" s="8"/>
      <c r="OCG65" s="8"/>
      <c r="OCH65" s="8"/>
      <c r="OCI65" s="8"/>
      <c r="OCJ65" s="8"/>
      <c r="OCK65" s="8"/>
      <c r="OCL65" s="8"/>
      <c r="OCM65" s="8"/>
      <c r="OCN65" s="8"/>
      <c r="OCO65" s="8"/>
      <c r="OCP65" s="8"/>
      <c r="OCQ65" s="8"/>
      <c r="OCR65" s="8"/>
      <c r="OCS65" s="8"/>
      <c r="OCT65" s="8"/>
      <c r="OCU65" s="8"/>
      <c r="OCV65" s="8"/>
      <c r="OCW65" s="8"/>
      <c r="OCX65" s="8"/>
      <c r="OCY65" s="8"/>
      <c r="OCZ65" s="8"/>
      <c r="ODA65" s="8"/>
      <c r="ODB65" s="8"/>
      <c r="ODC65" s="8"/>
      <c r="ODD65" s="8"/>
      <c r="ODE65" s="8"/>
      <c r="ODF65" s="8"/>
      <c r="ODG65" s="8"/>
      <c r="ODH65" s="8"/>
      <c r="ODI65" s="8"/>
      <c r="ODJ65" s="8"/>
      <c r="ODK65" s="8"/>
      <c r="ODL65" s="8"/>
      <c r="ODM65" s="8"/>
      <c r="ODN65" s="8"/>
      <c r="ODO65" s="8"/>
      <c r="ODP65" s="8"/>
      <c r="ODQ65" s="8"/>
      <c r="ODR65" s="8"/>
      <c r="ODS65" s="8"/>
      <c r="ODT65" s="8"/>
      <c r="ODU65" s="8"/>
      <c r="ODV65" s="8"/>
      <c r="ODW65" s="8"/>
      <c r="ODX65" s="8"/>
      <c r="ODY65" s="8"/>
      <c r="ODZ65" s="8"/>
      <c r="OEA65" s="8"/>
      <c r="OEB65" s="8"/>
      <c r="OEC65" s="8"/>
      <c r="OED65" s="8"/>
      <c r="OEE65" s="8"/>
      <c r="OEF65" s="8"/>
      <c r="OEG65" s="8"/>
      <c r="OEH65" s="8"/>
      <c r="OEI65" s="8"/>
      <c r="OEJ65" s="8"/>
      <c r="OEK65" s="8"/>
      <c r="OEL65" s="8"/>
      <c r="OEM65" s="8"/>
      <c r="OEN65" s="8"/>
      <c r="OEO65" s="8"/>
      <c r="OEP65" s="8"/>
      <c r="OEQ65" s="8"/>
      <c r="OER65" s="8"/>
      <c r="OES65" s="8"/>
      <c r="OET65" s="8"/>
      <c r="OEU65" s="8"/>
      <c r="OEV65" s="8"/>
      <c r="OEW65" s="8"/>
      <c r="OEX65" s="8"/>
      <c r="OEY65" s="8"/>
      <c r="OEZ65" s="8"/>
      <c r="OFA65" s="8"/>
      <c r="OFB65" s="8"/>
      <c r="OFC65" s="8"/>
      <c r="OFD65" s="8"/>
      <c r="OFE65" s="8"/>
      <c r="OFF65" s="8"/>
      <c r="OFG65" s="8"/>
      <c r="OFH65" s="8"/>
      <c r="OFI65" s="8"/>
      <c r="OFJ65" s="8"/>
      <c r="OFK65" s="8"/>
      <c r="OFL65" s="8"/>
      <c r="OFM65" s="8"/>
      <c r="OFN65" s="8"/>
      <c r="OFO65" s="8"/>
      <c r="OFP65" s="8"/>
      <c r="OFQ65" s="8"/>
      <c r="OFR65" s="8"/>
      <c r="OFS65" s="8"/>
      <c r="OFT65" s="8"/>
      <c r="OFU65" s="8"/>
      <c r="OFV65" s="8"/>
      <c r="OFW65" s="8"/>
      <c r="OFX65" s="8"/>
      <c r="OFY65" s="8"/>
      <c r="OFZ65" s="8"/>
      <c r="OGA65" s="8"/>
      <c r="OGB65" s="8"/>
      <c r="OGC65" s="8"/>
      <c r="OGD65" s="8"/>
      <c r="OGE65" s="8"/>
      <c r="OGF65" s="8"/>
      <c r="OGG65" s="8"/>
      <c r="OGH65" s="8"/>
      <c r="OGI65" s="8"/>
      <c r="OGJ65" s="8"/>
      <c r="OGK65" s="8"/>
      <c r="OGL65" s="8"/>
      <c r="OGM65" s="8"/>
      <c r="OGN65" s="8"/>
      <c r="OGO65" s="8"/>
      <c r="OGP65" s="8"/>
      <c r="OGQ65" s="8"/>
      <c r="OGR65" s="8"/>
      <c r="OGS65" s="8"/>
      <c r="OGT65" s="8"/>
      <c r="OGU65" s="8"/>
      <c r="OGV65" s="8"/>
      <c r="OGW65" s="8"/>
      <c r="OGX65" s="8"/>
      <c r="OGY65" s="8"/>
      <c r="OGZ65" s="8"/>
      <c r="OHA65" s="8"/>
      <c r="OHB65" s="8"/>
      <c r="OHC65" s="8"/>
      <c r="OHD65" s="8"/>
      <c r="OHE65" s="8"/>
      <c r="OHF65" s="8"/>
      <c r="OHG65" s="8"/>
      <c r="OHH65" s="8"/>
      <c r="OHI65" s="8"/>
      <c r="OHJ65" s="8"/>
      <c r="OHK65" s="8"/>
      <c r="OHL65" s="8"/>
      <c r="OHM65" s="8"/>
      <c r="OHN65" s="8"/>
      <c r="OHO65" s="8"/>
      <c r="OHP65" s="8"/>
      <c r="OHQ65" s="8"/>
      <c r="OHR65" s="8"/>
      <c r="OHS65" s="8"/>
      <c r="OHT65" s="8"/>
      <c r="OHU65" s="8"/>
      <c r="OHV65" s="8"/>
      <c r="OHW65" s="8"/>
      <c r="OHX65" s="8"/>
      <c r="OHY65" s="8"/>
      <c r="OHZ65" s="8"/>
      <c r="OIA65" s="8"/>
      <c r="OIB65" s="8"/>
      <c r="OIC65" s="8"/>
      <c r="OID65" s="8"/>
      <c r="OIE65" s="8"/>
      <c r="OIF65" s="8"/>
      <c r="OIG65" s="8"/>
      <c r="OIH65" s="8"/>
      <c r="OII65" s="8"/>
      <c r="OIJ65" s="8"/>
      <c r="OIK65" s="8"/>
      <c r="OIL65" s="8"/>
      <c r="OIM65" s="8"/>
      <c r="OIN65" s="8"/>
      <c r="OIO65" s="8"/>
      <c r="OIP65" s="8"/>
      <c r="OIQ65" s="8"/>
      <c r="OIR65" s="8"/>
      <c r="OIS65" s="8"/>
      <c r="OIT65" s="8"/>
      <c r="OIU65" s="8"/>
      <c r="OIV65" s="8"/>
      <c r="OIW65" s="8"/>
      <c r="OIX65" s="8"/>
      <c r="OIY65" s="8"/>
      <c r="OIZ65" s="8"/>
      <c r="OJA65" s="8"/>
      <c r="OJB65" s="8"/>
      <c r="OJC65" s="8"/>
      <c r="OJD65" s="8"/>
      <c r="OJE65" s="8"/>
      <c r="OJF65" s="8"/>
      <c r="OJG65" s="8"/>
      <c r="OJH65" s="8"/>
      <c r="OJI65" s="8"/>
      <c r="OJJ65" s="8"/>
      <c r="OJK65" s="8"/>
      <c r="OJL65" s="8"/>
      <c r="OJM65" s="8"/>
      <c r="OJN65" s="8"/>
      <c r="OJO65" s="8"/>
      <c r="OJP65" s="8"/>
      <c r="OJQ65" s="8"/>
      <c r="OJR65" s="8"/>
      <c r="OJS65" s="8"/>
      <c r="OJT65" s="8"/>
      <c r="OJU65" s="8"/>
      <c r="OJV65" s="8"/>
      <c r="OJW65" s="8"/>
      <c r="OJX65" s="8"/>
      <c r="OJY65" s="8"/>
      <c r="OJZ65" s="8"/>
      <c r="OKA65" s="8"/>
      <c r="OKB65" s="8"/>
      <c r="OKC65" s="8"/>
      <c r="OKD65" s="8"/>
      <c r="OKE65" s="8"/>
      <c r="OKF65" s="8"/>
      <c r="OKG65" s="8"/>
      <c r="OKH65" s="8"/>
      <c r="OKI65" s="8"/>
      <c r="OKJ65" s="8"/>
      <c r="OKK65" s="8"/>
      <c r="OKL65" s="8"/>
      <c r="OKM65" s="8"/>
      <c r="OKN65" s="8"/>
      <c r="OKO65" s="8"/>
      <c r="OKP65" s="8"/>
      <c r="OKQ65" s="8"/>
      <c r="OKR65" s="8"/>
      <c r="OKS65" s="8"/>
      <c r="OKT65" s="8"/>
      <c r="OKU65" s="8"/>
      <c r="OKV65" s="8"/>
      <c r="OKW65" s="8"/>
      <c r="OKX65" s="8"/>
      <c r="OKY65" s="8"/>
      <c r="OKZ65" s="8"/>
      <c r="OLA65" s="8"/>
      <c r="OLB65" s="8"/>
      <c r="OLC65" s="8"/>
      <c r="OLD65" s="8"/>
      <c r="OLE65" s="8"/>
      <c r="OLF65" s="8"/>
      <c r="OLG65" s="8"/>
      <c r="OLH65" s="8"/>
      <c r="OLI65" s="8"/>
      <c r="OLJ65" s="8"/>
      <c r="OLK65" s="8"/>
      <c r="OLL65" s="8"/>
      <c r="OLM65" s="8"/>
      <c r="OLN65" s="8"/>
      <c r="OLO65" s="8"/>
      <c r="OLP65" s="8"/>
      <c r="OLQ65" s="8"/>
      <c r="OLR65" s="8"/>
      <c r="OLS65" s="8"/>
      <c r="OLT65" s="8"/>
      <c r="OLU65" s="8"/>
      <c r="OLV65" s="8"/>
      <c r="OLW65" s="8"/>
      <c r="OLX65" s="8"/>
      <c r="OLY65" s="8"/>
      <c r="OLZ65" s="8"/>
      <c r="OMA65" s="8"/>
      <c r="OMB65" s="8"/>
      <c r="OMC65" s="8"/>
      <c r="OMD65" s="8"/>
      <c r="OME65" s="8"/>
      <c r="OMF65" s="8"/>
      <c r="OMG65" s="8"/>
      <c r="OMH65" s="8"/>
      <c r="OMI65" s="8"/>
      <c r="OMJ65" s="8"/>
      <c r="OMK65" s="8"/>
      <c r="OML65" s="8"/>
      <c r="OMM65" s="8"/>
      <c r="OMN65" s="8"/>
      <c r="OMO65" s="8"/>
      <c r="OMP65" s="8"/>
      <c r="OMQ65" s="8"/>
      <c r="OMR65" s="8"/>
      <c r="OMS65" s="8"/>
      <c r="OMT65" s="8"/>
      <c r="OMU65" s="8"/>
      <c r="OMV65" s="8"/>
      <c r="OMW65" s="8"/>
      <c r="OMX65" s="8"/>
      <c r="OMY65" s="8"/>
      <c r="OMZ65" s="8"/>
      <c r="ONA65" s="8"/>
      <c r="ONB65" s="8"/>
      <c r="ONC65" s="8"/>
      <c r="OND65" s="8"/>
      <c r="ONE65" s="8"/>
      <c r="ONF65" s="8"/>
      <c r="ONG65" s="8"/>
      <c r="ONH65" s="8"/>
      <c r="ONI65" s="8"/>
      <c r="ONJ65" s="8"/>
      <c r="ONK65" s="8"/>
      <c r="ONL65" s="8"/>
      <c r="ONM65" s="8"/>
      <c r="ONN65" s="8"/>
      <c r="ONO65" s="8"/>
      <c r="ONP65" s="8"/>
      <c r="ONQ65" s="8"/>
      <c r="ONR65" s="8"/>
      <c r="ONS65" s="8"/>
      <c r="ONT65" s="8"/>
      <c r="ONU65" s="8"/>
      <c r="ONV65" s="8"/>
      <c r="ONW65" s="8"/>
      <c r="ONX65" s="8"/>
      <c r="ONY65" s="8"/>
      <c r="ONZ65" s="8"/>
      <c r="OOA65" s="8"/>
      <c r="OOB65" s="8"/>
      <c r="OOC65" s="8"/>
      <c r="OOD65" s="8"/>
      <c r="OOE65" s="8"/>
      <c r="OOF65" s="8"/>
      <c r="OOG65" s="8"/>
      <c r="OOH65" s="8"/>
      <c r="OOI65" s="8"/>
      <c r="OOJ65" s="8"/>
      <c r="OOK65" s="8"/>
      <c r="OOL65" s="8"/>
      <c r="OOM65" s="8"/>
      <c r="OON65" s="8"/>
      <c r="OOO65" s="8"/>
      <c r="OOP65" s="8"/>
      <c r="OOQ65" s="8"/>
      <c r="OOR65" s="8"/>
      <c r="OOS65" s="8"/>
      <c r="OOT65" s="8"/>
      <c r="OOU65" s="8"/>
      <c r="OOV65" s="8"/>
      <c r="OOW65" s="8"/>
      <c r="OOX65" s="8"/>
      <c r="OOY65" s="8"/>
      <c r="OOZ65" s="8"/>
      <c r="OPA65" s="8"/>
      <c r="OPB65" s="8"/>
      <c r="OPC65" s="8"/>
      <c r="OPD65" s="8"/>
      <c r="OPE65" s="8"/>
      <c r="OPF65" s="8"/>
      <c r="OPG65" s="8"/>
      <c r="OPH65" s="8"/>
      <c r="OPI65" s="8"/>
      <c r="OPJ65" s="8"/>
      <c r="OPK65" s="8"/>
      <c r="OPL65" s="8"/>
      <c r="OPM65" s="8"/>
      <c r="OPN65" s="8"/>
      <c r="OPO65" s="8"/>
      <c r="OPP65" s="8"/>
      <c r="OPQ65" s="8"/>
      <c r="OPR65" s="8"/>
      <c r="OPS65" s="8"/>
      <c r="OPT65" s="8"/>
      <c r="OPU65" s="8"/>
      <c r="OPV65" s="8"/>
      <c r="OPW65" s="8"/>
      <c r="OPX65" s="8"/>
      <c r="OPY65" s="8"/>
      <c r="OPZ65" s="8"/>
      <c r="OQA65" s="8"/>
      <c r="OQB65" s="8"/>
      <c r="OQC65" s="8"/>
      <c r="OQD65" s="8"/>
      <c r="OQE65" s="8"/>
      <c r="OQF65" s="8"/>
      <c r="OQG65" s="8"/>
      <c r="OQH65" s="8"/>
      <c r="OQI65" s="8"/>
      <c r="OQJ65" s="8"/>
      <c r="OQK65" s="8"/>
      <c r="OQL65" s="8"/>
      <c r="OQM65" s="8"/>
      <c r="OQN65" s="8"/>
      <c r="OQO65" s="8"/>
      <c r="OQP65" s="8"/>
      <c r="OQQ65" s="8"/>
      <c r="OQR65" s="8"/>
      <c r="OQS65" s="8"/>
      <c r="OQT65" s="8"/>
      <c r="OQU65" s="8"/>
      <c r="OQV65" s="8"/>
      <c r="OQW65" s="8"/>
      <c r="OQX65" s="8"/>
      <c r="OQY65" s="8"/>
      <c r="OQZ65" s="8"/>
      <c r="ORA65" s="8"/>
      <c r="ORB65" s="8"/>
      <c r="ORC65" s="8"/>
      <c r="ORD65" s="8"/>
      <c r="ORE65" s="8"/>
      <c r="ORF65" s="8"/>
      <c r="ORG65" s="8"/>
      <c r="ORH65" s="8"/>
      <c r="ORI65" s="8"/>
      <c r="ORJ65" s="8"/>
      <c r="ORK65" s="8"/>
      <c r="ORL65" s="8"/>
      <c r="ORM65" s="8"/>
      <c r="ORN65" s="8"/>
      <c r="ORO65" s="8"/>
      <c r="ORP65" s="8"/>
      <c r="ORQ65" s="8"/>
      <c r="ORR65" s="8"/>
      <c r="ORS65" s="8"/>
      <c r="ORT65" s="8"/>
      <c r="ORU65" s="8"/>
      <c r="ORV65" s="8"/>
      <c r="ORW65" s="8"/>
      <c r="ORX65" s="8"/>
      <c r="ORY65" s="8"/>
      <c r="ORZ65" s="8"/>
      <c r="OSA65" s="8"/>
      <c r="OSB65" s="8"/>
      <c r="OSC65" s="8"/>
      <c r="OSD65" s="8"/>
      <c r="OSE65" s="8"/>
      <c r="OSF65" s="8"/>
      <c r="OSG65" s="8"/>
      <c r="OSH65" s="8"/>
      <c r="OSI65" s="8"/>
      <c r="OSJ65" s="8"/>
      <c r="OSK65" s="8"/>
      <c r="OSL65" s="8"/>
      <c r="OSM65" s="8"/>
      <c r="OSN65" s="8"/>
      <c r="OSO65" s="8"/>
      <c r="OSP65" s="8"/>
      <c r="OSQ65" s="8"/>
      <c r="OSR65" s="8"/>
      <c r="OSS65" s="8"/>
      <c r="OST65" s="8"/>
      <c r="OSU65" s="8"/>
      <c r="OSV65" s="8"/>
      <c r="OSW65" s="8"/>
      <c r="OSX65" s="8"/>
      <c r="OSY65" s="8"/>
      <c r="OSZ65" s="8"/>
      <c r="OTA65" s="8"/>
      <c r="OTB65" s="8"/>
      <c r="OTC65" s="8"/>
      <c r="OTD65" s="8"/>
      <c r="OTE65" s="8"/>
      <c r="OTF65" s="8"/>
      <c r="OTG65" s="8"/>
      <c r="OTH65" s="8"/>
      <c r="OTI65" s="8"/>
      <c r="OTJ65" s="8"/>
      <c r="OTK65" s="8"/>
      <c r="OTL65" s="8"/>
      <c r="OTM65" s="8"/>
      <c r="OTN65" s="8"/>
      <c r="OTO65" s="8"/>
      <c r="OTP65" s="8"/>
      <c r="OTQ65" s="8"/>
      <c r="OTR65" s="8"/>
      <c r="OTS65" s="8"/>
      <c r="OTT65" s="8"/>
      <c r="OTU65" s="8"/>
      <c r="OTV65" s="8"/>
      <c r="OTW65" s="8"/>
      <c r="OTX65" s="8"/>
      <c r="OTY65" s="8"/>
      <c r="OTZ65" s="8"/>
      <c r="OUA65" s="8"/>
      <c r="OUB65" s="8"/>
      <c r="OUC65" s="8"/>
      <c r="OUD65" s="8"/>
      <c r="OUE65" s="8"/>
      <c r="OUF65" s="8"/>
      <c r="OUG65" s="8"/>
      <c r="OUH65" s="8"/>
      <c r="OUI65" s="8"/>
      <c r="OUJ65" s="8"/>
      <c r="OUK65" s="8"/>
      <c r="OUL65" s="8"/>
      <c r="OUM65" s="8"/>
      <c r="OUN65" s="8"/>
      <c r="OUO65" s="8"/>
      <c r="OUP65" s="8"/>
      <c r="OUQ65" s="8"/>
      <c r="OUR65" s="8"/>
      <c r="OUS65" s="8"/>
      <c r="OUT65" s="8"/>
      <c r="OUU65" s="8"/>
      <c r="OUV65" s="8"/>
      <c r="OUW65" s="8"/>
      <c r="OUX65" s="8"/>
      <c r="OUY65" s="8"/>
      <c r="OUZ65" s="8"/>
      <c r="OVA65" s="8"/>
      <c r="OVB65" s="8"/>
      <c r="OVC65" s="8"/>
      <c r="OVD65" s="8"/>
      <c r="OVE65" s="8"/>
      <c r="OVF65" s="8"/>
      <c r="OVG65" s="8"/>
      <c r="OVH65" s="8"/>
      <c r="OVI65" s="8"/>
      <c r="OVJ65" s="8"/>
      <c r="OVK65" s="8"/>
      <c r="OVL65" s="8"/>
      <c r="OVM65" s="8"/>
      <c r="OVN65" s="8"/>
      <c r="OVO65" s="8"/>
      <c r="OVP65" s="8"/>
      <c r="OVQ65" s="8"/>
      <c r="OVR65" s="8"/>
      <c r="OVS65" s="8"/>
      <c r="OVT65" s="8"/>
      <c r="OVU65" s="8"/>
      <c r="OVV65" s="8"/>
      <c r="OVW65" s="8"/>
      <c r="OVX65" s="8"/>
      <c r="OVY65" s="8"/>
      <c r="OVZ65" s="8"/>
      <c r="OWA65" s="8"/>
      <c r="OWB65" s="8"/>
      <c r="OWC65" s="8"/>
      <c r="OWD65" s="8"/>
      <c r="OWE65" s="8"/>
      <c r="OWF65" s="8"/>
      <c r="OWG65" s="8"/>
      <c r="OWH65" s="8"/>
      <c r="OWI65" s="8"/>
      <c r="OWJ65" s="8"/>
      <c r="OWK65" s="8"/>
      <c r="OWL65" s="8"/>
      <c r="OWM65" s="8"/>
      <c r="OWN65" s="8"/>
      <c r="OWO65" s="8"/>
      <c r="OWP65" s="8"/>
      <c r="OWQ65" s="8"/>
      <c r="OWR65" s="8"/>
      <c r="OWS65" s="8"/>
      <c r="OWT65" s="8"/>
      <c r="OWU65" s="8"/>
      <c r="OWV65" s="8"/>
      <c r="OWW65" s="8"/>
      <c r="OWX65" s="8"/>
      <c r="OWY65" s="8"/>
      <c r="OWZ65" s="8"/>
      <c r="OXA65" s="8"/>
      <c r="OXB65" s="8"/>
      <c r="OXC65" s="8"/>
      <c r="OXD65" s="8"/>
      <c r="OXE65" s="8"/>
      <c r="OXF65" s="8"/>
      <c r="OXG65" s="8"/>
      <c r="OXH65" s="8"/>
      <c r="OXI65" s="8"/>
      <c r="OXJ65" s="8"/>
      <c r="OXK65" s="8"/>
      <c r="OXL65" s="8"/>
      <c r="OXM65" s="8"/>
      <c r="OXN65" s="8"/>
      <c r="OXO65" s="8"/>
      <c r="OXP65" s="8"/>
      <c r="OXQ65" s="8"/>
      <c r="OXR65" s="8"/>
      <c r="OXS65" s="8"/>
      <c r="OXT65" s="8"/>
      <c r="OXU65" s="8"/>
      <c r="OXV65" s="8"/>
      <c r="OXW65" s="8"/>
      <c r="OXX65" s="8"/>
      <c r="OXY65" s="8"/>
      <c r="OXZ65" s="8"/>
      <c r="OYA65" s="8"/>
      <c r="OYB65" s="8"/>
      <c r="OYC65" s="8"/>
      <c r="OYD65" s="8"/>
      <c r="OYE65" s="8"/>
      <c r="OYF65" s="8"/>
      <c r="OYG65" s="8"/>
      <c r="OYH65" s="8"/>
      <c r="OYI65" s="8"/>
      <c r="OYJ65" s="8"/>
      <c r="OYK65" s="8"/>
      <c r="OYL65" s="8"/>
      <c r="OYM65" s="8"/>
      <c r="OYN65" s="8"/>
      <c r="OYO65" s="8"/>
      <c r="OYP65" s="8"/>
      <c r="OYQ65" s="8"/>
      <c r="OYR65" s="8"/>
      <c r="OYS65" s="8"/>
      <c r="OYT65" s="8"/>
      <c r="OYU65" s="8"/>
      <c r="OYV65" s="8"/>
      <c r="OYW65" s="8"/>
      <c r="OYX65" s="8"/>
      <c r="OYY65" s="8"/>
      <c r="OYZ65" s="8"/>
      <c r="OZA65" s="8"/>
      <c r="OZB65" s="8"/>
      <c r="OZC65" s="8"/>
      <c r="OZD65" s="8"/>
      <c r="OZE65" s="8"/>
      <c r="OZF65" s="8"/>
      <c r="OZG65" s="8"/>
      <c r="OZH65" s="8"/>
      <c r="OZI65" s="8"/>
      <c r="OZJ65" s="8"/>
      <c r="OZK65" s="8"/>
      <c r="OZL65" s="8"/>
      <c r="OZM65" s="8"/>
      <c r="OZN65" s="8"/>
      <c r="OZO65" s="8"/>
      <c r="OZP65" s="8"/>
      <c r="OZQ65" s="8"/>
      <c r="OZR65" s="8"/>
      <c r="OZS65" s="8"/>
      <c r="OZT65" s="8"/>
      <c r="OZU65" s="8"/>
      <c r="OZV65" s="8"/>
      <c r="OZW65" s="8"/>
      <c r="OZX65" s="8"/>
      <c r="OZY65" s="8"/>
      <c r="OZZ65" s="8"/>
      <c r="PAA65" s="8"/>
      <c r="PAB65" s="8"/>
      <c r="PAC65" s="8"/>
      <c r="PAD65" s="8"/>
      <c r="PAE65" s="8"/>
      <c r="PAF65" s="8"/>
      <c r="PAG65" s="8"/>
      <c r="PAH65" s="8"/>
      <c r="PAI65" s="8"/>
      <c r="PAJ65" s="8"/>
      <c r="PAK65" s="8"/>
      <c r="PAL65" s="8"/>
      <c r="PAM65" s="8"/>
      <c r="PAN65" s="8"/>
      <c r="PAO65" s="8"/>
      <c r="PAP65" s="8"/>
      <c r="PAQ65" s="8"/>
      <c r="PAR65" s="8"/>
      <c r="PAS65" s="8"/>
      <c r="PAT65" s="8"/>
      <c r="PAU65" s="8"/>
      <c r="PAV65" s="8"/>
      <c r="PAW65" s="8"/>
      <c r="PAX65" s="8"/>
      <c r="PAY65" s="8"/>
      <c r="PAZ65" s="8"/>
      <c r="PBA65" s="8"/>
      <c r="PBB65" s="8"/>
      <c r="PBC65" s="8"/>
      <c r="PBD65" s="8"/>
      <c r="PBE65" s="8"/>
      <c r="PBF65" s="8"/>
      <c r="PBG65" s="8"/>
      <c r="PBH65" s="8"/>
      <c r="PBI65" s="8"/>
      <c r="PBJ65" s="8"/>
      <c r="PBK65" s="8"/>
      <c r="PBL65" s="8"/>
      <c r="PBM65" s="8"/>
      <c r="PBN65" s="8"/>
      <c r="PBO65" s="8"/>
      <c r="PBP65" s="8"/>
      <c r="PBQ65" s="8"/>
      <c r="PBR65" s="8"/>
      <c r="PBS65" s="8"/>
      <c r="PBT65" s="8"/>
      <c r="PBU65" s="8"/>
      <c r="PBV65" s="8"/>
      <c r="PBW65" s="8"/>
      <c r="PBX65" s="8"/>
      <c r="PBY65" s="8"/>
      <c r="PBZ65" s="8"/>
      <c r="PCA65" s="8"/>
      <c r="PCB65" s="8"/>
      <c r="PCC65" s="8"/>
      <c r="PCD65" s="8"/>
      <c r="PCE65" s="8"/>
      <c r="PCF65" s="8"/>
      <c r="PCG65" s="8"/>
      <c r="PCH65" s="8"/>
      <c r="PCI65" s="8"/>
      <c r="PCJ65" s="8"/>
      <c r="PCK65" s="8"/>
      <c r="PCL65" s="8"/>
      <c r="PCM65" s="8"/>
      <c r="PCN65" s="8"/>
      <c r="PCO65" s="8"/>
      <c r="PCP65" s="8"/>
      <c r="PCQ65" s="8"/>
      <c r="PCR65" s="8"/>
      <c r="PCS65" s="8"/>
      <c r="PCT65" s="8"/>
      <c r="PCU65" s="8"/>
      <c r="PCV65" s="8"/>
      <c r="PCW65" s="8"/>
      <c r="PCX65" s="8"/>
      <c r="PCY65" s="8"/>
      <c r="PCZ65" s="8"/>
      <c r="PDA65" s="8"/>
      <c r="PDB65" s="8"/>
      <c r="PDC65" s="8"/>
      <c r="PDD65" s="8"/>
      <c r="PDE65" s="8"/>
      <c r="PDF65" s="8"/>
      <c r="PDG65" s="8"/>
      <c r="PDH65" s="8"/>
      <c r="PDI65" s="8"/>
      <c r="PDJ65" s="8"/>
      <c r="PDK65" s="8"/>
      <c r="PDL65" s="8"/>
      <c r="PDM65" s="8"/>
      <c r="PDN65" s="8"/>
      <c r="PDO65" s="8"/>
      <c r="PDP65" s="8"/>
      <c r="PDQ65" s="8"/>
      <c r="PDR65" s="8"/>
      <c r="PDS65" s="8"/>
      <c r="PDT65" s="8"/>
      <c r="PDU65" s="8"/>
      <c r="PDV65" s="8"/>
      <c r="PDW65" s="8"/>
      <c r="PDX65" s="8"/>
      <c r="PDY65" s="8"/>
      <c r="PDZ65" s="8"/>
      <c r="PEA65" s="8"/>
      <c r="PEB65" s="8"/>
      <c r="PEC65" s="8"/>
      <c r="PED65" s="8"/>
      <c r="PEE65" s="8"/>
      <c r="PEF65" s="8"/>
      <c r="PEG65" s="8"/>
      <c r="PEH65" s="8"/>
      <c r="PEI65" s="8"/>
      <c r="PEJ65" s="8"/>
      <c r="PEK65" s="8"/>
      <c r="PEL65" s="8"/>
      <c r="PEM65" s="8"/>
      <c r="PEN65" s="8"/>
      <c r="PEO65" s="8"/>
      <c r="PEP65" s="8"/>
      <c r="PEQ65" s="8"/>
      <c r="PER65" s="8"/>
      <c r="PES65" s="8"/>
      <c r="PET65" s="8"/>
      <c r="PEU65" s="8"/>
      <c r="PEV65" s="8"/>
      <c r="PEW65" s="8"/>
      <c r="PEX65" s="8"/>
      <c r="PEY65" s="8"/>
      <c r="PEZ65" s="8"/>
      <c r="PFA65" s="8"/>
      <c r="PFB65" s="8"/>
      <c r="PFC65" s="8"/>
      <c r="PFD65" s="8"/>
      <c r="PFE65" s="8"/>
      <c r="PFF65" s="8"/>
      <c r="PFG65" s="8"/>
      <c r="PFH65" s="8"/>
      <c r="PFI65" s="8"/>
      <c r="PFJ65" s="8"/>
      <c r="PFK65" s="8"/>
      <c r="PFL65" s="8"/>
      <c r="PFM65" s="8"/>
      <c r="PFN65" s="8"/>
      <c r="PFO65" s="8"/>
      <c r="PFP65" s="8"/>
      <c r="PFQ65" s="8"/>
      <c r="PFR65" s="8"/>
      <c r="PFS65" s="8"/>
      <c r="PFT65" s="8"/>
      <c r="PFU65" s="8"/>
      <c r="PFV65" s="8"/>
      <c r="PFW65" s="8"/>
      <c r="PFX65" s="8"/>
      <c r="PFY65" s="8"/>
      <c r="PFZ65" s="8"/>
      <c r="PGA65" s="8"/>
      <c r="PGB65" s="8"/>
      <c r="PGC65" s="8"/>
      <c r="PGD65" s="8"/>
      <c r="PGE65" s="8"/>
      <c r="PGF65" s="8"/>
      <c r="PGG65" s="8"/>
      <c r="PGH65" s="8"/>
      <c r="PGI65" s="8"/>
      <c r="PGJ65" s="8"/>
      <c r="PGK65" s="8"/>
      <c r="PGL65" s="8"/>
      <c r="PGM65" s="8"/>
      <c r="PGN65" s="8"/>
      <c r="PGO65" s="8"/>
      <c r="PGP65" s="8"/>
      <c r="PGQ65" s="8"/>
      <c r="PGR65" s="8"/>
      <c r="PGS65" s="8"/>
      <c r="PGT65" s="8"/>
      <c r="PGU65" s="8"/>
      <c r="PGV65" s="8"/>
      <c r="PGW65" s="8"/>
      <c r="PGX65" s="8"/>
      <c r="PGY65" s="8"/>
      <c r="PGZ65" s="8"/>
      <c r="PHA65" s="8"/>
      <c r="PHB65" s="8"/>
      <c r="PHC65" s="8"/>
      <c r="PHD65" s="8"/>
      <c r="PHE65" s="8"/>
      <c r="PHF65" s="8"/>
      <c r="PHG65" s="8"/>
      <c r="PHH65" s="8"/>
      <c r="PHI65" s="8"/>
      <c r="PHJ65" s="8"/>
      <c r="PHK65" s="8"/>
      <c r="PHL65" s="8"/>
      <c r="PHM65" s="8"/>
      <c r="PHN65" s="8"/>
      <c r="PHO65" s="8"/>
      <c r="PHP65" s="8"/>
      <c r="PHQ65" s="8"/>
      <c r="PHR65" s="8"/>
      <c r="PHS65" s="8"/>
      <c r="PHT65" s="8"/>
      <c r="PHU65" s="8"/>
      <c r="PHV65" s="8"/>
      <c r="PHW65" s="8"/>
      <c r="PHX65" s="8"/>
      <c r="PHY65" s="8"/>
      <c r="PHZ65" s="8"/>
      <c r="PIA65" s="8"/>
      <c r="PIB65" s="8"/>
      <c r="PIC65" s="8"/>
      <c r="PID65" s="8"/>
      <c r="PIE65" s="8"/>
      <c r="PIF65" s="8"/>
      <c r="PIG65" s="8"/>
      <c r="PIH65" s="8"/>
      <c r="PII65" s="8"/>
      <c r="PIJ65" s="8"/>
      <c r="PIK65" s="8"/>
      <c r="PIL65" s="8"/>
      <c r="PIM65" s="8"/>
      <c r="PIN65" s="8"/>
      <c r="PIO65" s="8"/>
      <c r="PIP65" s="8"/>
      <c r="PIQ65" s="8"/>
      <c r="PIR65" s="8"/>
      <c r="PIS65" s="8"/>
      <c r="PIT65" s="8"/>
      <c r="PIU65" s="8"/>
      <c r="PIV65" s="8"/>
      <c r="PIW65" s="8"/>
      <c r="PIX65" s="8"/>
      <c r="PIY65" s="8"/>
      <c r="PIZ65" s="8"/>
      <c r="PJA65" s="8"/>
      <c r="PJB65" s="8"/>
      <c r="PJC65" s="8"/>
      <c r="PJD65" s="8"/>
      <c r="PJE65" s="8"/>
      <c r="PJF65" s="8"/>
      <c r="PJG65" s="8"/>
      <c r="PJH65" s="8"/>
      <c r="PJI65" s="8"/>
      <c r="PJJ65" s="8"/>
      <c r="PJK65" s="8"/>
      <c r="PJL65" s="8"/>
      <c r="PJM65" s="8"/>
      <c r="PJN65" s="8"/>
      <c r="PJO65" s="8"/>
      <c r="PJP65" s="8"/>
      <c r="PJQ65" s="8"/>
      <c r="PJR65" s="8"/>
      <c r="PJS65" s="8"/>
      <c r="PJT65" s="8"/>
      <c r="PJU65" s="8"/>
      <c r="PJV65" s="8"/>
      <c r="PJW65" s="8"/>
      <c r="PJX65" s="8"/>
      <c r="PJY65" s="8"/>
      <c r="PJZ65" s="8"/>
      <c r="PKA65" s="8"/>
      <c r="PKB65" s="8"/>
      <c r="PKC65" s="8"/>
      <c r="PKD65" s="8"/>
      <c r="PKE65" s="8"/>
      <c r="PKF65" s="8"/>
      <c r="PKG65" s="8"/>
      <c r="PKH65" s="8"/>
      <c r="PKI65" s="8"/>
      <c r="PKJ65" s="8"/>
      <c r="PKK65" s="8"/>
      <c r="PKL65" s="8"/>
      <c r="PKM65" s="8"/>
      <c r="PKN65" s="8"/>
      <c r="PKO65" s="8"/>
      <c r="PKP65" s="8"/>
      <c r="PKQ65" s="8"/>
      <c r="PKR65" s="8"/>
      <c r="PKS65" s="8"/>
      <c r="PKT65" s="8"/>
      <c r="PKU65" s="8"/>
      <c r="PKV65" s="8"/>
      <c r="PKW65" s="8"/>
      <c r="PKX65" s="8"/>
      <c r="PKY65" s="8"/>
      <c r="PKZ65" s="8"/>
      <c r="PLA65" s="8"/>
      <c r="PLB65" s="8"/>
      <c r="PLC65" s="8"/>
      <c r="PLD65" s="8"/>
      <c r="PLE65" s="8"/>
      <c r="PLF65" s="8"/>
      <c r="PLG65" s="8"/>
      <c r="PLH65" s="8"/>
      <c r="PLI65" s="8"/>
      <c r="PLJ65" s="8"/>
      <c r="PLK65" s="8"/>
      <c r="PLL65" s="8"/>
      <c r="PLM65" s="8"/>
      <c r="PLN65" s="8"/>
      <c r="PLO65" s="8"/>
      <c r="PLP65" s="8"/>
      <c r="PLQ65" s="8"/>
      <c r="PLR65" s="8"/>
      <c r="PLS65" s="8"/>
      <c r="PLT65" s="8"/>
      <c r="PLU65" s="8"/>
      <c r="PLV65" s="8"/>
      <c r="PLW65" s="8"/>
      <c r="PLX65" s="8"/>
      <c r="PLY65" s="8"/>
      <c r="PLZ65" s="8"/>
      <c r="PMA65" s="8"/>
      <c r="PMB65" s="8"/>
      <c r="PMC65" s="8"/>
      <c r="PMD65" s="8"/>
      <c r="PME65" s="8"/>
      <c r="PMF65" s="8"/>
      <c r="PMG65" s="8"/>
      <c r="PMH65" s="8"/>
      <c r="PMI65" s="8"/>
      <c r="PMJ65" s="8"/>
      <c r="PMK65" s="8"/>
      <c r="PML65" s="8"/>
      <c r="PMM65" s="8"/>
      <c r="PMN65" s="8"/>
      <c r="PMO65" s="8"/>
      <c r="PMP65" s="8"/>
      <c r="PMQ65" s="8"/>
      <c r="PMR65" s="8"/>
      <c r="PMS65" s="8"/>
      <c r="PMT65" s="8"/>
      <c r="PMU65" s="8"/>
      <c r="PMV65" s="8"/>
      <c r="PMW65" s="8"/>
      <c r="PMX65" s="8"/>
      <c r="PMY65" s="8"/>
      <c r="PMZ65" s="8"/>
      <c r="PNA65" s="8"/>
      <c r="PNB65" s="8"/>
      <c r="PNC65" s="8"/>
      <c r="PND65" s="8"/>
      <c r="PNE65" s="8"/>
      <c r="PNF65" s="8"/>
      <c r="PNG65" s="8"/>
      <c r="PNH65" s="8"/>
      <c r="PNI65" s="8"/>
      <c r="PNJ65" s="8"/>
      <c r="PNK65" s="8"/>
      <c r="PNL65" s="8"/>
      <c r="PNM65" s="8"/>
      <c r="PNN65" s="8"/>
      <c r="PNO65" s="8"/>
      <c r="PNP65" s="8"/>
      <c r="PNQ65" s="8"/>
      <c r="PNR65" s="8"/>
      <c r="PNS65" s="8"/>
      <c r="PNT65" s="8"/>
      <c r="PNU65" s="8"/>
      <c r="PNV65" s="8"/>
      <c r="PNW65" s="8"/>
      <c r="PNX65" s="8"/>
      <c r="PNY65" s="8"/>
      <c r="PNZ65" s="8"/>
      <c r="POA65" s="8"/>
      <c r="POB65" s="8"/>
      <c r="POC65" s="8"/>
      <c r="POD65" s="8"/>
      <c r="POE65" s="8"/>
      <c r="POF65" s="8"/>
      <c r="POG65" s="8"/>
      <c r="POH65" s="8"/>
      <c r="POI65" s="8"/>
      <c r="POJ65" s="8"/>
      <c r="POK65" s="8"/>
      <c r="POL65" s="8"/>
      <c r="POM65" s="8"/>
      <c r="PON65" s="8"/>
      <c r="POO65" s="8"/>
      <c r="POP65" s="8"/>
      <c r="POQ65" s="8"/>
      <c r="POR65" s="8"/>
      <c r="POS65" s="8"/>
      <c r="POT65" s="8"/>
      <c r="POU65" s="8"/>
      <c r="POV65" s="8"/>
      <c r="POW65" s="8"/>
      <c r="POX65" s="8"/>
      <c r="POY65" s="8"/>
      <c r="POZ65" s="8"/>
      <c r="PPA65" s="8"/>
      <c r="PPB65" s="8"/>
      <c r="PPC65" s="8"/>
      <c r="PPD65" s="8"/>
      <c r="PPE65" s="8"/>
      <c r="PPF65" s="8"/>
      <c r="PPG65" s="8"/>
      <c r="PPH65" s="8"/>
      <c r="PPI65" s="8"/>
      <c r="PPJ65" s="8"/>
      <c r="PPK65" s="8"/>
      <c r="PPL65" s="8"/>
      <c r="PPM65" s="8"/>
      <c r="PPN65" s="8"/>
      <c r="PPO65" s="8"/>
      <c r="PPP65" s="8"/>
      <c r="PPQ65" s="8"/>
      <c r="PPR65" s="8"/>
      <c r="PPS65" s="8"/>
      <c r="PPT65" s="8"/>
      <c r="PPU65" s="8"/>
      <c r="PPV65" s="8"/>
      <c r="PPW65" s="8"/>
      <c r="PPX65" s="8"/>
      <c r="PPY65" s="8"/>
      <c r="PPZ65" s="8"/>
      <c r="PQA65" s="8"/>
      <c r="PQB65" s="8"/>
      <c r="PQC65" s="8"/>
      <c r="PQD65" s="8"/>
      <c r="PQE65" s="8"/>
      <c r="PQF65" s="8"/>
      <c r="PQG65" s="8"/>
      <c r="PQH65" s="8"/>
      <c r="PQI65" s="8"/>
      <c r="PQJ65" s="8"/>
      <c r="PQK65" s="8"/>
      <c r="PQL65" s="8"/>
      <c r="PQM65" s="8"/>
      <c r="PQN65" s="8"/>
      <c r="PQO65" s="8"/>
      <c r="PQP65" s="8"/>
      <c r="PQQ65" s="8"/>
      <c r="PQR65" s="8"/>
      <c r="PQS65" s="8"/>
      <c r="PQT65" s="8"/>
      <c r="PQU65" s="8"/>
      <c r="PQV65" s="8"/>
      <c r="PQW65" s="8"/>
      <c r="PQX65" s="8"/>
      <c r="PQY65" s="8"/>
      <c r="PQZ65" s="8"/>
      <c r="PRA65" s="8"/>
      <c r="PRB65" s="8"/>
      <c r="PRC65" s="8"/>
      <c r="PRD65" s="8"/>
      <c r="PRE65" s="8"/>
      <c r="PRF65" s="8"/>
      <c r="PRG65" s="8"/>
      <c r="PRH65" s="8"/>
      <c r="PRI65" s="8"/>
      <c r="PRJ65" s="8"/>
      <c r="PRK65" s="8"/>
      <c r="PRL65" s="8"/>
      <c r="PRM65" s="8"/>
      <c r="PRN65" s="8"/>
      <c r="PRO65" s="8"/>
      <c r="PRP65" s="8"/>
      <c r="PRQ65" s="8"/>
      <c r="PRR65" s="8"/>
      <c r="PRS65" s="8"/>
      <c r="PRT65" s="8"/>
      <c r="PRU65" s="8"/>
      <c r="PRV65" s="8"/>
      <c r="PRW65" s="8"/>
      <c r="PRX65" s="8"/>
      <c r="PRY65" s="8"/>
      <c r="PRZ65" s="8"/>
      <c r="PSA65" s="8"/>
      <c r="PSB65" s="8"/>
      <c r="PSC65" s="8"/>
      <c r="PSD65" s="8"/>
      <c r="PSE65" s="8"/>
      <c r="PSF65" s="8"/>
      <c r="PSG65" s="8"/>
      <c r="PSH65" s="8"/>
      <c r="PSI65" s="8"/>
      <c r="PSJ65" s="8"/>
      <c r="PSK65" s="8"/>
      <c r="PSL65" s="8"/>
      <c r="PSM65" s="8"/>
      <c r="PSN65" s="8"/>
      <c r="PSO65" s="8"/>
      <c r="PSP65" s="8"/>
      <c r="PSQ65" s="8"/>
      <c r="PSR65" s="8"/>
      <c r="PSS65" s="8"/>
      <c r="PST65" s="8"/>
      <c r="PSU65" s="8"/>
      <c r="PSV65" s="8"/>
      <c r="PSW65" s="8"/>
      <c r="PSX65" s="8"/>
      <c r="PSY65" s="8"/>
      <c r="PSZ65" s="8"/>
      <c r="PTA65" s="8"/>
      <c r="PTB65" s="8"/>
      <c r="PTC65" s="8"/>
      <c r="PTD65" s="8"/>
      <c r="PTE65" s="8"/>
      <c r="PTF65" s="8"/>
      <c r="PTG65" s="8"/>
      <c r="PTH65" s="8"/>
      <c r="PTI65" s="8"/>
      <c r="PTJ65" s="8"/>
      <c r="PTK65" s="8"/>
      <c r="PTL65" s="8"/>
      <c r="PTM65" s="8"/>
      <c r="PTN65" s="8"/>
      <c r="PTO65" s="8"/>
      <c r="PTP65" s="8"/>
      <c r="PTQ65" s="8"/>
      <c r="PTR65" s="8"/>
      <c r="PTS65" s="8"/>
      <c r="PTT65" s="8"/>
      <c r="PTU65" s="8"/>
      <c r="PTV65" s="8"/>
      <c r="PTW65" s="8"/>
      <c r="PTX65" s="8"/>
      <c r="PTY65" s="8"/>
      <c r="PTZ65" s="8"/>
      <c r="PUA65" s="8"/>
      <c r="PUB65" s="8"/>
      <c r="PUC65" s="8"/>
      <c r="PUD65" s="8"/>
      <c r="PUE65" s="8"/>
      <c r="PUF65" s="8"/>
      <c r="PUG65" s="8"/>
      <c r="PUH65" s="8"/>
      <c r="PUI65" s="8"/>
      <c r="PUJ65" s="8"/>
      <c r="PUK65" s="8"/>
      <c r="PUL65" s="8"/>
      <c r="PUM65" s="8"/>
      <c r="PUN65" s="8"/>
      <c r="PUO65" s="8"/>
      <c r="PUP65" s="8"/>
      <c r="PUQ65" s="8"/>
      <c r="PUR65" s="8"/>
      <c r="PUS65" s="8"/>
      <c r="PUT65" s="8"/>
      <c r="PUU65" s="8"/>
      <c r="PUV65" s="8"/>
      <c r="PUW65" s="8"/>
      <c r="PUX65" s="8"/>
      <c r="PUY65" s="8"/>
      <c r="PUZ65" s="8"/>
      <c r="PVA65" s="8"/>
      <c r="PVB65" s="8"/>
      <c r="PVC65" s="8"/>
      <c r="PVD65" s="8"/>
      <c r="PVE65" s="8"/>
      <c r="PVF65" s="8"/>
      <c r="PVG65" s="8"/>
      <c r="PVH65" s="8"/>
      <c r="PVI65" s="8"/>
      <c r="PVJ65" s="8"/>
      <c r="PVK65" s="8"/>
      <c r="PVL65" s="8"/>
      <c r="PVM65" s="8"/>
      <c r="PVN65" s="8"/>
      <c r="PVO65" s="8"/>
      <c r="PVP65" s="8"/>
      <c r="PVQ65" s="8"/>
      <c r="PVR65" s="8"/>
      <c r="PVS65" s="8"/>
      <c r="PVT65" s="8"/>
      <c r="PVU65" s="8"/>
      <c r="PVV65" s="8"/>
      <c r="PVW65" s="8"/>
      <c r="PVX65" s="8"/>
      <c r="PVY65" s="8"/>
      <c r="PVZ65" s="8"/>
      <c r="PWA65" s="8"/>
      <c r="PWB65" s="8"/>
      <c r="PWC65" s="8"/>
      <c r="PWD65" s="8"/>
      <c r="PWE65" s="8"/>
      <c r="PWF65" s="8"/>
      <c r="PWG65" s="8"/>
      <c r="PWH65" s="8"/>
      <c r="PWI65" s="8"/>
      <c r="PWJ65" s="8"/>
      <c r="PWK65" s="8"/>
      <c r="PWL65" s="8"/>
      <c r="PWM65" s="8"/>
      <c r="PWN65" s="8"/>
      <c r="PWO65" s="8"/>
      <c r="PWP65" s="8"/>
      <c r="PWQ65" s="8"/>
      <c r="PWR65" s="8"/>
      <c r="PWS65" s="8"/>
      <c r="PWT65" s="8"/>
      <c r="PWU65" s="8"/>
      <c r="PWV65" s="8"/>
      <c r="PWW65" s="8"/>
      <c r="PWX65" s="8"/>
      <c r="PWY65" s="8"/>
      <c r="PWZ65" s="8"/>
      <c r="PXA65" s="8"/>
      <c r="PXB65" s="8"/>
      <c r="PXC65" s="8"/>
      <c r="PXD65" s="8"/>
      <c r="PXE65" s="8"/>
      <c r="PXF65" s="8"/>
      <c r="PXG65" s="8"/>
      <c r="PXH65" s="8"/>
      <c r="PXI65" s="8"/>
      <c r="PXJ65" s="8"/>
      <c r="PXK65" s="8"/>
      <c r="PXL65" s="8"/>
      <c r="PXM65" s="8"/>
      <c r="PXN65" s="8"/>
      <c r="PXO65" s="8"/>
      <c r="PXP65" s="8"/>
      <c r="PXQ65" s="8"/>
      <c r="PXR65" s="8"/>
      <c r="PXS65" s="8"/>
      <c r="PXT65" s="8"/>
      <c r="PXU65" s="8"/>
      <c r="PXV65" s="8"/>
      <c r="PXW65" s="8"/>
      <c r="PXX65" s="8"/>
      <c r="PXY65" s="8"/>
      <c r="PXZ65" s="8"/>
      <c r="PYA65" s="8"/>
      <c r="PYB65" s="8"/>
      <c r="PYC65" s="8"/>
      <c r="PYD65" s="8"/>
      <c r="PYE65" s="8"/>
      <c r="PYF65" s="8"/>
      <c r="PYG65" s="8"/>
      <c r="PYH65" s="8"/>
      <c r="PYI65" s="8"/>
      <c r="PYJ65" s="8"/>
      <c r="PYK65" s="8"/>
      <c r="PYL65" s="8"/>
      <c r="PYM65" s="8"/>
      <c r="PYN65" s="8"/>
      <c r="PYO65" s="8"/>
      <c r="PYP65" s="8"/>
      <c r="PYQ65" s="8"/>
      <c r="PYR65" s="8"/>
      <c r="PYS65" s="8"/>
      <c r="PYT65" s="8"/>
      <c r="PYU65" s="8"/>
      <c r="PYV65" s="8"/>
      <c r="PYW65" s="8"/>
      <c r="PYX65" s="8"/>
      <c r="PYY65" s="8"/>
      <c r="PYZ65" s="8"/>
      <c r="PZA65" s="8"/>
      <c r="PZB65" s="8"/>
      <c r="PZC65" s="8"/>
      <c r="PZD65" s="8"/>
      <c r="PZE65" s="8"/>
      <c r="PZF65" s="8"/>
      <c r="PZG65" s="8"/>
      <c r="PZH65" s="8"/>
      <c r="PZI65" s="8"/>
      <c r="PZJ65" s="8"/>
      <c r="PZK65" s="8"/>
      <c r="PZL65" s="8"/>
      <c r="PZM65" s="8"/>
      <c r="PZN65" s="8"/>
      <c r="PZO65" s="8"/>
      <c r="PZP65" s="8"/>
      <c r="PZQ65" s="8"/>
      <c r="PZR65" s="8"/>
      <c r="PZS65" s="8"/>
      <c r="PZT65" s="8"/>
      <c r="PZU65" s="8"/>
      <c r="PZV65" s="8"/>
      <c r="PZW65" s="8"/>
      <c r="PZX65" s="8"/>
      <c r="PZY65" s="8"/>
      <c r="PZZ65" s="8"/>
      <c r="QAA65" s="8"/>
      <c r="QAB65" s="8"/>
      <c r="QAC65" s="8"/>
      <c r="QAD65" s="8"/>
      <c r="QAE65" s="8"/>
      <c r="QAF65" s="8"/>
      <c r="QAG65" s="8"/>
      <c r="QAH65" s="8"/>
      <c r="QAI65" s="8"/>
      <c r="QAJ65" s="8"/>
      <c r="QAK65" s="8"/>
      <c r="QAL65" s="8"/>
      <c r="QAM65" s="8"/>
      <c r="QAN65" s="8"/>
      <c r="QAO65" s="8"/>
      <c r="QAP65" s="8"/>
      <c r="QAQ65" s="8"/>
      <c r="QAR65" s="8"/>
      <c r="QAS65" s="8"/>
      <c r="QAT65" s="8"/>
      <c r="QAU65" s="8"/>
      <c r="QAV65" s="8"/>
      <c r="QAW65" s="8"/>
      <c r="QAX65" s="8"/>
      <c r="QAY65" s="8"/>
      <c r="QAZ65" s="8"/>
      <c r="QBA65" s="8"/>
      <c r="QBB65" s="8"/>
      <c r="QBC65" s="8"/>
      <c r="QBD65" s="8"/>
      <c r="QBE65" s="8"/>
      <c r="QBF65" s="8"/>
      <c r="QBG65" s="8"/>
      <c r="QBH65" s="8"/>
      <c r="QBI65" s="8"/>
      <c r="QBJ65" s="8"/>
      <c r="QBK65" s="8"/>
      <c r="QBL65" s="8"/>
      <c r="QBM65" s="8"/>
      <c r="QBN65" s="8"/>
      <c r="QBO65" s="8"/>
      <c r="QBP65" s="8"/>
      <c r="QBQ65" s="8"/>
      <c r="QBR65" s="8"/>
      <c r="QBS65" s="8"/>
      <c r="QBT65" s="8"/>
      <c r="QBU65" s="8"/>
      <c r="QBV65" s="8"/>
      <c r="QBW65" s="8"/>
      <c r="QBX65" s="8"/>
      <c r="QBY65" s="8"/>
      <c r="QBZ65" s="8"/>
      <c r="QCA65" s="8"/>
      <c r="QCB65" s="8"/>
      <c r="QCC65" s="8"/>
      <c r="QCD65" s="8"/>
      <c r="QCE65" s="8"/>
      <c r="QCF65" s="8"/>
      <c r="QCG65" s="8"/>
      <c r="QCH65" s="8"/>
      <c r="QCI65" s="8"/>
      <c r="QCJ65" s="8"/>
      <c r="QCK65" s="8"/>
      <c r="QCL65" s="8"/>
      <c r="QCM65" s="8"/>
      <c r="QCN65" s="8"/>
      <c r="QCO65" s="8"/>
      <c r="QCP65" s="8"/>
      <c r="QCQ65" s="8"/>
      <c r="QCR65" s="8"/>
      <c r="QCS65" s="8"/>
      <c r="QCT65" s="8"/>
      <c r="QCU65" s="8"/>
      <c r="QCV65" s="8"/>
      <c r="QCW65" s="8"/>
      <c r="QCX65" s="8"/>
      <c r="QCY65" s="8"/>
      <c r="QCZ65" s="8"/>
      <c r="QDA65" s="8"/>
      <c r="QDB65" s="8"/>
      <c r="QDC65" s="8"/>
      <c r="QDD65" s="8"/>
      <c r="QDE65" s="8"/>
      <c r="QDF65" s="8"/>
      <c r="QDG65" s="8"/>
      <c r="QDH65" s="8"/>
      <c r="QDI65" s="8"/>
      <c r="QDJ65" s="8"/>
      <c r="QDK65" s="8"/>
      <c r="QDL65" s="8"/>
      <c r="QDM65" s="8"/>
      <c r="QDN65" s="8"/>
      <c r="QDO65" s="8"/>
      <c r="QDP65" s="8"/>
      <c r="QDQ65" s="8"/>
      <c r="QDR65" s="8"/>
      <c r="QDS65" s="8"/>
      <c r="QDT65" s="8"/>
      <c r="QDU65" s="8"/>
      <c r="QDV65" s="8"/>
      <c r="QDW65" s="8"/>
      <c r="QDX65" s="8"/>
      <c r="QDY65" s="8"/>
      <c r="QDZ65" s="8"/>
      <c r="QEA65" s="8"/>
      <c r="QEB65" s="8"/>
      <c r="QEC65" s="8"/>
      <c r="QED65" s="8"/>
      <c r="QEE65" s="8"/>
      <c r="QEF65" s="8"/>
      <c r="QEG65" s="8"/>
      <c r="QEH65" s="8"/>
      <c r="QEI65" s="8"/>
      <c r="QEJ65" s="8"/>
      <c r="QEK65" s="8"/>
      <c r="QEL65" s="8"/>
      <c r="QEM65" s="8"/>
      <c r="QEN65" s="8"/>
      <c r="QEO65" s="8"/>
      <c r="QEP65" s="8"/>
      <c r="QEQ65" s="8"/>
      <c r="QER65" s="8"/>
      <c r="QES65" s="8"/>
      <c r="QET65" s="8"/>
      <c r="QEU65" s="8"/>
      <c r="QEV65" s="8"/>
      <c r="QEW65" s="8"/>
      <c r="QEX65" s="8"/>
      <c r="QEY65" s="8"/>
      <c r="QEZ65" s="8"/>
      <c r="QFA65" s="8"/>
      <c r="QFB65" s="8"/>
      <c r="QFC65" s="8"/>
      <c r="QFD65" s="8"/>
      <c r="QFE65" s="8"/>
      <c r="QFF65" s="8"/>
      <c r="QFG65" s="8"/>
      <c r="QFH65" s="8"/>
      <c r="QFI65" s="8"/>
      <c r="QFJ65" s="8"/>
      <c r="QFK65" s="8"/>
      <c r="QFL65" s="8"/>
      <c r="QFM65" s="8"/>
      <c r="QFN65" s="8"/>
      <c r="QFO65" s="8"/>
      <c r="QFP65" s="8"/>
      <c r="QFQ65" s="8"/>
      <c r="QFR65" s="8"/>
      <c r="QFS65" s="8"/>
      <c r="QFT65" s="8"/>
      <c r="QFU65" s="8"/>
      <c r="QFV65" s="8"/>
      <c r="QFW65" s="8"/>
      <c r="QFX65" s="8"/>
      <c r="QFY65" s="8"/>
      <c r="QFZ65" s="8"/>
      <c r="QGA65" s="8"/>
      <c r="QGB65" s="8"/>
      <c r="QGC65" s="8"/>
      <c r="QGD65" s="8"/>
      <c r="QGE65" s="8"/>
      <c r="QGF65" s="8"/>
      <c r="QGG65" s="8"/>
      <c r="QGH65" s="8"/>
      <c r="QGI65" s="8"/>
      <c r="QGJ65" s="8"/>
      <c r="QGK65" s="8"/>
      <c r="QGL65" s="8"/>
      <c r="QGM65" s="8"/>
      <c r="QGN65" s="8"/>
      <c r="QGO65" s="8"/>
      <c r="QGP65" s="8"/>
      <c r="QGQ65" s="8"/>
      <c r="QGR65" s="8"/>
      <c r="QGS65" s="8"/>
      <c r="QGT65" s="8"/>
      <c r="QGU65" s="8"/>
      <c r="QGV65" s="8"/>
      <c r="QGW65" s="8"/>
      <c r="QGX65" s="8"/>
      <c r="QGY65" s="8"/>
      <c r="QGZ65" s="8"/>
      <c r="QHA65" s="8"/>
      <c r="QHB65" s="8"/>
      <c r="QHC65" s="8"/>
      <c r="QHD65" s="8"/>
      <c r="QHE65" s="8"/>
      <c r="QHF65" s="8"/>
      <c r="QHG65" s="8"/>
      <c r="QHH65" s="8"/>
      <c r="QHI65" s="8"/>
      <c r="QHJ65" s="8"/>
      <c r="QHK65" s="8"/>
      <c r="QHL65" s="8"/>
      <c r="QHM65" s="8"/>
      <c r="QHN65" s="8"/>
      <c r="QHO65" s="8"/>
      <c r="QHP65" s="8"/>
      <c r="QHQ65" s="8"/>
      <c r="QHR65" s="8"/>
      <c r="QHS65" s="8"/>
      <c r="QHT65" s="8"/>
      <c r="QHU65" s="8"/>
      <c r="QHV65" s="8"/>
      <c r="QHW65" s="8"/>
      <c r="QHX65" s="8"/>
      <c r="QHY65" s="8"/>
      <c r="QHZ65" s="8"/>
      <c r="QIA65" s="8"/>
      <c r="QIB65" s="8"/>
      <c r="QIC65" s="8"/>
      <c r="QID65" s="8"/>
      <c r="QIE65" s="8"/>
      <c r="QIF65" s="8"/>
      <c r="QIG65" s="8"/>
      <c r="QIH65" s="8"/>
      <c r="QII65" s="8"/>
      <c r="QIJ65" s="8"/>
      <c r="QIK65" s="8"/>
      <c r="QIL65" s="8"/>
      <c r="QIM65" s="8"/>
      <c r="QIN65" s="8"/>
      <c r="QIO65" s="8"/>
      <c r="QIP65" s="8"/>
      <c r="QIQ65" s="8"/>
      <c r="QIR65" s="8"/>
      <c r="QIS65" s="8"/>
      <c r="QIT65" s="8"/>
      <c r="QIU65" s="8"/>
      <c r="QIV65" s="8"/>
      <c r="QIW65" s="8"/>
      <c r="QIX65" s="8"/>
      <c r="QIY65" s="8"/>
      <c r="QIZ65" s="8"/>
      <c r="QJA65" s="8"/>
      <c r="QJB65" s="8"/>
      <c r="QJC65" s="8"/>
      <c r="QJD65" s="8"/>
      <c r="QJE65" s="8"/>
      <c r="QJF65" s="8"/>
      <c r="QJG65" s="8"/>
      <c r="QJH65" s="8"/>
      <c r="QJI65" s="8"/>
      <c r="QJJ65" s="8"/>
      <c r="QJK65" s="8"/>
      <c r="QJL65" s="8"/>
      <c r="QJM65" s="8"/>
      <c r="QJN65" s="8"/>
      <c r="QJO65" s="8"/>
      <c r="QJP65" s="8"/>
      <c r="QJQ65" s="8"/>
      <c r="QJR65" s="8"/>
      <c r="QJS65" s="8"/>
      <c r="QJT65" s="8"/>
      <c r="QJU65" s="8"/>
      <c r="QJV65" s="8"/>
      <c r="QJW65" s="8"/>
      <c r="QJX65" s="8"/>
      <c r="QJY65" s="8"/>
      <c r="QJZ65" s="8"/>
      <c r="QKA65" s="8"/>
      <c r="QKB65" s="8"/>
      <c r="QKC65" s="8"/>
      <c r="QKD65" s="8"/>
      <c r="QKE65" s="8"/>
      <c r="QKF65" s="8"/>
      <c r="QKG65" s="8"/>
      <c r="QKH65" s="8"/>
      <c r="QKI65" s="8"/>
      <c r="QKJ65" s="8"/>
      <c r="QKK65" s="8"/>
      <c r="QKL65" s="8"/>
      <c r="QKM65" s="8"/>
      <c r="QKN65" s="8"/>
      <c r="QKO65" s="8"/>
      <c r="QKP65" s="8"/>
      <c r="QKQ65" s="8"/>
      <c r="QKR65" s="8"/>
      <c r="QKS65" s="8"/>
      <c r="QKT65" s="8"/>
      <c r="QKU65" s="8"/>
      <c r="QKV65" s="8"/>
      <c r="QKW65" s="8"/>
      <c r="QKX65" s="8"/>
      <c r="QKY65" s="8"/>
      <c r="QKZ65" s="8"/>
      <c r="QLA65" s="8"/>
      <c r="QLB65" s="8"/>
      <c r="QLC65" s="8"/>
      <c r="QLD65" s="8"/>
      <c r="QLE65" s="8"/>
      <c r="QLF65" s="8"/>
      <c r="QLG65" s="8"/>
      <c r="QLH65" s="8"/>
      <c r="QLI65" s="8"/>
      <c r="QLJ65" s="8"/>
      <c r="QLK65" s="8"/>
      <c r="QLL65" s="8"/>
      <c r="QLM65" s="8"/>
      <c r="QLN65" s="8"/>
      <c r="QLO65" s="8"/>
      <c r="QLP65" s="8"/>
      <c r="QLQ65" s="8"/>
      <c r="QLR65" s="8"/>
      <c r="QLS65" s="8"/>
      <c r="QLT65" s="8"/>
      <c r="QLU65" s="8"/>
      <c r="QLV65" s="8"/>
      <c r="QLW65" s="8"/>
      <c r="QLX65" s="8"/>
      <c r="QLY65" s="8"/>
      <c r="QLZ65" s="8"/>
      <c r="QMA65" s="8"/>
      <c r="QMB65" s="8"/>
      <c r="QMC65" s="8"/>
      <c r="QMD65" s="8"/>
      <c r="QME65" s="8"/>
      <c r="QMF65" s="8"/>
      <c r="QMG65" s="8"/>
      <c r="QMH65" s="8"/>
      <c r="QMI65" s="8"/>
      <c r="QMJ65" s="8"/>
      <c r="QMK65" s="8"/>
      <c r="QML65" s="8"/>
      <c r="QMM65" s="8"/>
      <c r="QMN65" s="8"/>
      <c r="QMO65" s="8"/>
      <c r="QMP65" s="8"/>
      <c r="QMQ65" s="8"/>
      <c r="QMR65" s="8"/>
      <c r="QMS65" s="8"/>
      <c r="QMT65" s="8"/>
      <c r="QMU65" s="8"/>
      <c r="QMV65" s="8"/>
      <c r="QMW65" s="8"/>
      <c r="QMX65" s="8"/>
      <c r="QMY65" s="8"/>
      <c r="QMZ65" s="8"/>
      <c r="QNA65" s="8"/>
      <c r="QNB65" s="8"/>
      <c r="QNC65" s="8"/>
      <c r="QND65" s="8"/>
      <c r="QNE65" s="8"/>
      <c r="QNF65" s="8"/>
      <c r="QNG65" s="8"/>
      <c r="QNH65" s="8"/>
      <c r="QNI65" s="8"/>
      <c r="QNJ65" s="8"/>
      <c r="QNK65" s="8"/>
      <c r="QNL65" s="8"/>
      <c r="QNM65" s="8"/>
      <c r="QNN65" s="8"/>
      <c r="QNO65" s="8"/>
      <c r="QNP65" s="8"/>
      <c r="QNQ65" s="8"/>
      <c r="QNR65" s="8"/>
      <c r="QNS65" s="8"/>
      <c r="QNT65" s="8"/>
      <c r="QNU65" s="8"/>
      <c r="QNV65" s="8"/>
      <c r="QNW65" s="8"/>
      <c r="QNX65" s="8"/>
      <c r="QNY65" s="8"/>
      <c r="QNZ65" s="8"/>
      <c r="QOA65" s="8"/>
      <c r="QOB65" s="8"/>
      <c r="QOC65" s="8"/>
      <c r="QOD65" s="8"/>
      <c r="QOE65" s="8"/>
      <c r="QOF65" s="8"/>
      <c r="QOG65" s="8"/>
      <c r="QOH65" s="8"/>
      <c r="QOI65" s="8"/>
      <c r="QOJ65" s="8"/>
      <c r="QOK65" s="8"/>
      <c r="QOL65" s="8"/>
      <c r="QOM65" s="8"/>
      <c r="QON65" s="8"/>
      <c r="QOO65" s="8"/>
      <c r="QOP65" s="8"/>
      <c r="QOQ65" s="8"/>
      <c r="QOR65" s="8"/>
      <c r="QOS65" s="8"/>
      <c r="QOT65" s="8"/>
      <c r="QOU65" s="8"/>
      <c r="QOV65" s="8"/>
      <c r="QOW65" s="8"/>
      <c r="QOX65" s="8"/>
      <c r="QOY65" s="8"/>
      <c r="QOZ65" s="8"/>
      <c r="QPA65" s="8"/>
      <c r="QPB65" s="8"/>
      <c r="QPC65" s="8"/>
      <c r="QPD65" s="8"/>
      <c r="QPE65" s="8"/>
      <c r="QPF65" s="8"/>
      <c r="QPG65" s="8"/>
      <c r="QPH65" s="8"/>
      <c r="QPI65" s="8"/>
      <c r="QPJ65" s="8"/>
      <c r="QPK65" s="8"/>
      <c r="QPL65" s="8"/>
      <c r="QPM65" s="8"/>
      <c r="QPN65" s="8"/>
      <c r="QPO65" s="8"/>
      <c r="QPP65" s="8"/>
      <c r="QPQ65" s="8"/>
      <c r="QPR65" s="8"/>
      <c r="QPS65" s="8"/>
      <c r="QPT65" s="8"/>
      <c r="QPU65" s="8"/>
      <c r="QPV65" s="8"/>
      <c r="QPW65" s="8"/>
      <c r="QPX65" s="8"/>
      <c r="QPY65" s="8"/>
      <c r="QPZ65" s="8"/>
      <c r="QQA65" s="8"/>
      <c r="QQB65" s="8"/>
      <c r="QQC65" s="8"/>
      <c r="QQD65" s="8"/>
      <c r="QQE65" s="8"/>
      <c r="QQF65" s="8"/>
      <c r="QQG65" s="8"/>
      <c r="QQH65" s="8"/>
      <c r="QQI65" s="8"/>
      <c r="QQJ65" s="8"/>
      <c r="QQK65" s="8"/>
      <c r="QQL65" s="8"/>
      <c r="QQM65" s="8"/>
      <c r="QQN65" s="8"/>
      <c r="QQO65" s="8"/>
      <c r="QQP65" s="8"/>
      <c r="QQQ65" s="8"/>
      <c r="QQR65" s="8"/>
      <c r="QQS65" s="8"/>
      <c r="QQT65" s="8"/>
      <c r="QQU65" s="8"/>
      <c r="QQV65" s="8"/>
      <c r="QQW65" s="8"/>
      <c r="QQX65" s="8"/>
      <c r="QQY65" s="8"/>
      <c r="QQZ65" s="8"/>
      <c r="QRA65" s="8"/>
      <c r="QRB65" s="8"/>
      <c r="QRC65" s="8"/>
      <c r="QRD65" s="8"/>
      <c r="QRE65" s="8"/>
      <c r="QRF65" s="8"/>
      <c r="QRG65" s="8"/>
      <c r="QRH65" s="8"/>
      <c r="QRI65" s="8"/>
      <c r="QRJ65" s="8"/>
      <c r="QRK65" s="8"/>
      <c r="QRL65" s="8"/>
      <c r="QRM65" s="8"/>
      <c r="QRN65" s="8"/>
      <c r="QRO65" s="8"/>
      <c r="QRP65" s="8"/>
      <c r="QRQ65" s="8"/>
      <c r="QRR65" s="8"/>
      <c r="QRS65" s="8"/>
      <c r="QRT65" s="8"/>
      <c r="QRU65" s="8"/>
      <c r="QRV65" s="8"/>
      <c r="QRW65" s="8"/>
      <c r="QRX65" s="8"/>
      <c r="QRY65" s="8"/>
      <c r="QRZ65" s="8"/>
      <c r="QSA65" s="8"/>
      <c r="QSB65" s="8"/>
      <c r="QSC65" s="8"/>
      <c r="QSD65" s="8"/>
      <c r="QSE65" s="8"/>
      <c r="QSF65" s="8"/>
      <c r="QSG65" s="8"/>
      <c r="QSH65" s="8"/>
      <c r="QSI65" s="8"/>
      <c r="QSJ65" s="8"/>
      <c r="QSK65" s="8"/>
      <c r="QSL65" s="8"/>
      <c r="QSM65" s="8"/>
      <c r="QSN65" s="8"/>
      <c r="QSO65" s="8"/>
      <c r="QSP65" s="8"/>
      <c r="QSQ65" s="8"/>
      <c r="QSR65" s="8"/>
      <c r="QSS65" s="8"/>
      <c r="QST65" s="8"/>
      <c r="QSU65" s="8"/>
      <c r="QSV65" s="8"/>
      <c r="QSW65" s="8"/>
      <c r="QSX65" s="8"/>
      <c r="QSY65" s="8"/>
      <c r="QSZ65" s="8"/>
      <c r="QTA65" s="8"/>
      <c r="QTB65" s="8"/>
      <c r="QTC65" s="8"/>
      <c r="QTD65" s="8"/>
      <c r="QTE65" s="8"/>
      <c r="QTF65" s="8"/>
      <c r="QTG65" s="8"/>
      <c r="QTH65" s="8"/>
      <c r="QTI65" s="8"/>
      <c r="QTJ65" s="8"/>
      <c r="QTK65" s="8"/>
      <c r="QTL65" s="8"/>
      <c r="QTM65" s="8"/>
      <c r="QTN65" s="8"/>
      <c r="QTO65" s="8"/>
      <c r="QTP65" s="8"/>
      <c r="QTQ65" s="8"/>
      <c r="QTR65" s="8"/>
      <c r="QTS65" s="8"/>
      <c r="QTT65" s="8"/>
      <c r="QTU65" s="8"/>
      <c r="QTV65" s="8"/>
      <c r="QTW65" s="8"/>
      <c r="QTX65" s="8"/>
      <c r="QTY65" s="8"/>
      <c r="QTZ65" s="8"/>
      <c r="QUA65" s="8"/>
      <c r="QUB65" s="8"/>
      <c r="QUC65" s="8"/>
      <c r="QUD65" s="8"/>
      <c r="QUE65" s="8"/>
      <c r="QUF65" s="8"/>
      <c r="QUG65" s="8"/>
      <c r="QUH65" s="8"/>
      <c r="QUI65" s="8"/>
      <c r="QUJ65" s="8"/>
      <c r="QUK65" s="8"/>
      <c r="QUL65" s="8"/>
      <c r="QUM65" s="8"/>
      <c r="QUN65" s="8"/>
      <c r="QUO65" s="8"/>
      <c r="QUP65" s="8"/>
      <c r="QUQ65" s="8"/>
      <c r="QUR65" s="8"/>
      <c r="QUS65" s="8"/>
      <c r="QUT65" s="8"/>
      <c r="QUU65" s="8"/>
      <c r="QUV65" s="8"/>
      <c r="QUW65" s="8"/>
      <c r="QUX65" s="8"/>
      <c r="QUY65" s="8"/>
      <c r="QUZ65" s="8"/>
      <c r="QVA65" s="8"/>
      <c r="QVB65" s="8"/>
      <c r="QVC65" s="8"/>
      <c r="QVD65" s="8"/>
      <c r="QVE65" s="8"/>
      <c r="QVF65" s="8"/>
      <c r="QVG65" s="8"/>
      <c r="QVH65" s="8"/>
      <c r="QVI65" s="8"/>
      <c r="QVJ65" s="8"/>
      <c r="QVK65" s="8"/>
      <c r="QVL65" s="8"/>
      <c r="QVM65" s="8"/>
      <c r="QVN65" s="8"/>
      <c r="QVO65" s="8"/>
      <c r="QVP65" s="8"/>
      <c r="QVQ65" s="8"/>
      <c r="QVR65" s="8"/>
      <c r="QVS65" s="8"/>
      <c r="QVT65" s="8"/>
      <c r="QVU65" s="8"/>
      <c r="QVV65" s="8"/>
      <c r="QVW65" s="8"/>
      <c r="QVX65" s="8"/>
      <c r="QVY65" s="8"/>
      <c r="QVZ65" s="8"/>
      <c r="QWA65" s="8"/>
      <c r="QWB65" s="8"/>
      <c r="QWC65" s="8"/>
      <c r="QWD65" s="8"/>
      <c r="QWE65" s="8"/>
      <c r="QWF65" s="8"/>
      <c r="QWG65" s="8"/>
      <c r="QWH65" s="8"/>
      <c r="QWI65" s="8"/>
      <c r="QWJ65" s="8"/>
      <c r="QWK65" s="8"/>
      <c r="QWL65" s="8"/>
      <c r="QWM65" s="8"/>
      <c r="QWN65" s="8"/>
      <c r="QWO65" s="8"/>
      <c r="QWP65" s="8"/>
      <c r="QWQ65" s="8"/>
      <c r="QWR65" s="8"/>
      <c r="QWS65" s="8"/>
      <c r="QWT65" s="8"/>
      <c r="QWU65" s="8"/>
      <c r="QWV65" s="8"/>
      <c r="QWW65" s="8"/>
      <c r="QWX65" s="8"/>
      <c r="QWY65" s="8"/>
      <c r="QWZ65" s="8"/>
      <c r="QXA65" s="8"/>
      <c r="QXB65" s="8"/>
      <c r="QXC65" s="8"/>
      <c r="QXD65" s="8"/>
      <c r="QXE65" s="8"/>
      <c r="QXF65" s="8"/>
      <c r="QXG65" s="8"/>
      <c r="QXH65" s="8"/>
      <c r="QXI65" s="8"/>
      <c r="QXJ65" s="8"/>
      <c r="QXK65" s="8"/>
      <c r="QXL65" s="8"/>
      <c r="QXM65" s="8"/>
      <c r="QXN65" s="8"/>
      <c r="QXO65" s="8"/>
      <c r="QXP65" s="8"/>
      <c r="QXQ65" s="8"/>
      <c r="QXR65" s="8"/>
      <c r="QXS65" s="8"/>
      <c r="QXT65" s="8"/>
      <c r="QXU65" s="8"/>
      <c r="QXV65" s="8"/>
      <c r="QXW65" s="8"/>
      <c r="QXX65" s="8"/>
      <c r="QXY65" s="8"/>
      <c r="QXZ65" s="8"/>
      <c r="QYA65" s="8"/>
      <c r="QYB65" s="8"/>
      <c r="QYC65" s="8"/>
      <c r="QYD65" s="8"/>
      <c r="QYE65" s="8"/>
      <c r="QYF65" s="8"/>
      <c r="QYG65" s="8"/>
      <c r="QYH65" s="8"/>
      <c r="QYI65" s="8"/>
      <c r="QYJ65" s="8"/>
      <c r="QYK65" s="8"/>
      <c r="QYL65" s="8"/>
      <c r="QYM65" s="8"/>
      <c r="QYN65" s="8"/>
      <c r="QYO65" s="8"/>
      <c r="QYP65" s="8"/>
      <c r="QYQ65" s="8"/>
      <c r="QYR65" s="8"/>
      <c r="QYS65" s="8"/>
      <c r="QYT65" s="8"/>
      <c r="QYU65" s="8"/>
      <c r="QYV65" s="8"/>
      <c r="QYW65" s="8"/>
      <c r="QYX65" s="8"/>
      <c r="QYY65" s="8"/>
      <c r="QYZ65" s="8"/>
      <c r="QZA65" s="8"/>
      <c r="QZB65" s="8"/>
      <c r="QZC65" s="8"/>
      <c r="QZD65" s="8"/>
      <c r="QZE65" s="8"/>
      <c r="QZF65" s="8"/>
      <c r="QZG65" s="8"/>
      <c r="QZH65" s="8"/>
      <c r="QZI65" s="8"/>
      <c r="QZJ65" s="8"/>
      <c r="QZK65" s="8"/>
      <c r="QZL65" s="8"/>
      <c r="QZM65" s="8"/>
      <c r="QZN65" s="8"/>
      <c r="QZO65" s="8"/>
      <c r="QZP65" s="8"/>
      <c r="QZQ65" s="8"/>
      <c r="QZR65" s="8"/>
      <c r="QZS65" s="8"/>
      <c r="QZT65" s="8"/>
      <c r="QZU65" s="8"/>
      <c r="QZV65" s="8"/>
      <c r="QZW65" s="8"/>
      <c r="QZX65" s="8"/>
      <c r="QZY65" s="8"/>
      <c r="QZZ65" s="8"/>
      <c r="RAA65" s="8"/>
      <c r="RAB65" s="8"/>
      <c r="RAC65" s="8"/>
      <c r="RAD65" s="8"/>
      <c r="RAE65" s="8"/>
      <c r="RAF65" s="8"/>
      <c r="RAG65" s="8"/>
      <c r="RAH65" s="8"/>
      <c r="RAI65" s="8"/>
      <c r="RAJ65" s="8"/>
      <c r="RAK65" s="8"/>
      <c r="RAL65" s="8"/>
      <c r="RAM65" s="8"/>
      <c r="RAN65" s="8"/>
      <c r="RAO65" s="8"/>
      <c r="RAP65" s="8"/>
      <c r="RAQ65" s="8"/>
      <c r="RAR65" s="8"/>
      <c r="RAS65" s="8"/>
      <c r="RAT65" s="8"/>
      <c r="RAU65" s="8"/>
      <c r="RAV65" s="8"/>
      <c r="RAW65" s="8"/>
      <c r="RAX65" s="8"/>
      <c r="RAY65" s="8"/>
      <c r="RAZ65" s="8"/>
      <c r="RBA65" s="8"/>
      <c r="RBB65" s="8"/>
      <c r="RBC65" s="8"/>
      <c r="RBD65" s="8"/>
      <c r="RBE65" s="8"/>
      <c r="RBF65" s="8"/>
      <c r="RBG65" s="8"/>
      <c r="RBH65" s="8"/>
      <c r="RBI65" s="8"/>
      <c r="RBJ65" s="8"/>
      <c r="RBK65" s="8"/>
      <c r="RBL65" s="8"/>
      <c r="RBM65" s="8"/>
      <c r="RBN65" s="8"/>
      <c r="RBO65" s="8"/>
      <c r="RBP65" s="8"/>
      <c r="RBQ65" s="8"/>
      <c r="RBR65" s="8"/>
      <c r="RBS65" s="8"/>
      <c r="RBT65" s="8"/>
      <c r="RBU65" s="8"/>
      <c r="RBV65" s="8"/>
      <c r="RBW65" s="8"/>
      <c r="RBX65" s="8"/>
      <c r="RBY65" s="8"/>
      <c r="RBZ65" s="8"/>
      <c r="RCA65" s="8"/>
      <c r="RCB65" s="8"/>
      <c r="RCC65" s="8"/>
      <c r="RCD65" s="8"/>
      <c r="RCE65" s="8"/>
      <c r="RCF65" s="8"/>
      <c r="RCG65" s="8"/>
      <c r="RCH65" s="8"/>
      <c r="RCI65" s="8"/>
      <c r="RCJ65" s="8"/>
      <c r="RCK65" s="8"/>
      <c r="RCL65" s="8"/>
      <c r="RCM65" s="8"/>
      <c r="RCN65" s="8"/>
      <c r="RCO65" s="8"/>
      <c r="RCP65" s="8"/>
      <c r="RCQ65" s="8"/>
      <c r="RCR65" s="8"/>
      <c r="RCS65" s="8"/>
      <c r="RCT65" s="8"/>
      <c r="RCU65" s="8"/>
      <c r="RCV65" s="8"/>
      <c r="RCW65" s="8"/>
      <c r="RCX65" s="8"/>
      <c r="RCY65" s="8"/>
      <c r="RCZ65" s="8"/>
      <c r="RDA65" s="8"/>
      <c r="RDB65" s="8"/>
      <c r="RDC65" s="8"/>
      <c r="RDD65" s="8"/>
      <c r="RDE65" s="8"/>
      <c r="RDF65" s="8"/>
      <c r="RDG65" s="8"/>
      <c r="RDH65" s="8"/>
      <c r="RDI65" s="8"/>
      <c r="RDJ65" s="8"/>
      <c r="RDK65" s="8"/>
      <c r="RDL65" s="8"/>
      <c r="RDM65" s="8"/>
      <c r="RDN65" s="8"/>
      <c r="RDO65" s="8"/>
      <c r="RDP65" s="8"/>
      <c r="RDQ65" s="8"/>
      <c r="RDR65" s="8"/>
      <c r="RDS65" s="8"/>
      <c r="RDT65" s="8"/>
      <c r="RDU65" s="8"/>
      <c r="RDV65" s="8"/>
      <c r="RDW65" s="8"/>
      <c r="RDX65" s="8"/>
      <c r="RDY65" s="8"/>
      <c r="RDZ65" s="8"/>
      <c r="REA65" s="8"/>
      <c r="REB65" s="8"/>
      <c r="REC65" s="8"/>
      <c r="RED65" s="8"/>
      <c r="REE65" s="8"/>
      <c r="REF65" s="8"/>
      <c r="REG65" s="8"/>
      <c r="REH65" s="8"/>
      <c r="REI65" s="8"/>
      <c r="REJ65" s="8"/>
      <c r="REK65" s="8"/>
      <c r="REL65" s="8"/>
      <c r="REM65" s="8"/>
      <c r="REN65" s="8"/>
      <c r="REO65" s="8"/>
      <c r="REP65" s="8"/>
      <c r="REQ65" s="8"/>
      <c r="RER65" s="8"/>
      <c r="RES65" s="8"/>
      <c r="RET65" s="8"/>
      <c r="REU65" s="8"/>
      <c r="REV65" s="8"/>
      <c r="REW65" s="8"/>
      <c r="REX65" s="8"/>
      <c r="REY65" s="8"/>
      <c r="REZ65" s="8"/>
      <c r="RFA65" s="8"/>
      <c r="RFB65" s="8"/>
      <c r="RFC65" s="8"/>
      <c r="RFD65" s="8"/>
      <c r="RFE65" s="8"/>
      <c r="RFF65" s="8"/>
      <c r="RFG65" s="8"/>
      <c r="RFH65" s="8"/>
      <c r="RFI65" s="8"/>
      <c r="RFJ65" s="8"/>
      <c r="RFK65" s="8"/>
      <c r="RFL65" s="8"/>
      <c r="RFM65" s="8"/>
      <c r="RFN65" s="8"/>
      <c r="RFO65" s="8"/>
      <c r="RFP65" s="8"/>
      <c r="RFQ65" s="8"/>
      <c r="RFR65" s="8"/>
      <c r="RFS65" s="8"/>
      <c r="RFT65" s="8"/>
      <c r="RFU65" s="8"/>
      <c r="RFV65" s="8"/>
      <c r="RFW65" s="8"/>
      <c r="RFX65" s="8"/>
      <c r="RFY65" s="8"/>
      <c r="RFZ65" s="8"/>
      <c r="RGA65" s="8"/>
      <c r="RGB65" s="8"/>
      <c r="RGC65" s="8"/>
      <c r="RGD65" s="8"/>
      <c r="RGE65" s="8"/>
      <c r="RGF65" s="8"/>
      <c r="RGG65" s="8"/>
      <c r="RGH65" s="8"/>
      <c r="RGI65" s="8"/>
      <c r="RGJ65" s="8"/>
      <c r="RGK65" s="8"/>
      <c r="RGL65" s="8"/>
      <c r="RGM65" s="8"/>
      <c r="RGN65" s="8"/>
      <c r="RGO65" s="8"/>
      <c r="RGP65" s="8"/>
      <c r="RGQ65" s="8"/>
      <c r="RGR65" s="8"/>
      <c r="RGS65" s="8"/>
      <c r="RGT65" s="8"/>
      <c r="RGU65" s="8"/>
      <c r="RGV65" s="8"/>
      <c r="RGW65" s="8"/>
      <c r="RGX65" s="8"/>
      <c r="RGY65" s="8"/>
      <c r="RGZ65" s="8"/>
      <c r="RHA65" s="8"/>
      <c r="RHB65" s="8"/>
      <c r="RHC65" s="8"/>
      <c r="RHD65" s="8"/>
      <c r="RHE65" s="8"/>
      <c r="RHF65" s="8"/>
      <c r="RHG65" s="8"/>
      <c r="RHH65" s="8"/>
      <c r="RHI65" s="8"/>
      <c r="RHJ65" s="8"/>
      <c r="RHK65" s="8"/>
      <c r="RHL65" s="8"/>
      <c r="RHM65" s="8"/>
      <c r="RHN65" s="8"/>
      <c r="RHO65" s="8"/>
      <c r="RHP65" s="8"/>
      <c r="RHQ65" s="8"/>
      <c r="RHR65" s="8"/>
      <c r="RHS65" s="8"/>
      <c r="RHT65" s="8"/>
      <c r="RHU65" s="8"/>
      <c r="RHV65" s="8"/>
      <c r="RHW65" s="8"/>
      <c r="RHX65" s="8"/>
      <c r="RHY65" s="8"/>
      <c r="RHZ65" s="8"/>
      <c r="RIA65" s="8"/>
      <c r="RIB65" s="8"/>
      <c r="RIC65" s="8"/>
      <c r="RID65" s="8"/>
      <c r="RIE65" s="8"/>
      <c r="RIF65" s="8"/>
      <c r="RIG65" s="8"/>
      <c r="RIH65" s="8"/>
      <c r="RII65" s="8"/>
      <c r="RIJ65" s="8"/>
      <c r="RIK65" s="8"/>
      <c r="RIL65" s="8"/>
      <c r="RIM65" s="8"/>
      <c r="RIN65" s="8"/>
      <c r="RIO65" s="8"/>
      <c r="RIP65" s="8"/>
      <c r="RIQ65" s="8"/>
      <c r="RIR65" s="8"/>
      <c r="RIS65" s="8"/>
      <c r="RIT65" s="8"/>
      <c r="RIU65" s="8"/>
      <c r="RIV65" s="8"/>
      <c r="RIW65" s="8"/>
      <c r="RIX65" s="8"/>
      <c r="RIY65" s="8"/>
      <c r="RIZ65" s="8"/>
      <c r="RJA65" s="8"/>
      <c r="RJB65" s="8"/>
      <c r="RJC65" s="8"/>
      <c r="RJD65" s="8"/>
      <c r="RJE65" s="8"/>
      <c r="RJF65" s="8"/>
      <c r="RJG65" s="8"/>
      <c r="RJH65" s="8"/>
      <c r="RJI65" s="8"/>
      <c r="RJJ65" s="8"/>
      <c r="RJK65" s="8"/>
      <c r="RJL65" s="8"/>
      <c r="RJM65" s="8"/>
      <c r="RJN65" s="8"/>
      <c r="RJO65" s="8"/>
      <c r="RJP65" s="8"/>
      <c r="RJQ65" s="8"/>
      <c r="RJR65" s="8"/>
      <c r="RJS65" s="8"/>
      <c r="RJT65" s="8"/>
      <c r="RJU65" s="8"/>
      <c r="RJV65" s="8"/>
      <c r="RJW65" s="8"/>
      <c r="RJX65" s="8"/>
      <c r="RJY65" s="8"/>
      <c r="RJZ65" s="8"/>
      <c r="RKA65" s="8"/>
      <c r="RKB65" s="8"/>
      <c r="RKC65" s="8"/>
      <c r="RKD65" s="8"/>
      <c r="RKE65" s="8"/>
      <c r="RKF65" s="8"/>
      <c r="RKG65" s="8"/>
      <c r="RKH65" s="8"/>
      <c r="RKI65" s="8"/>
      <c r="RKJ65" s="8"/>
      <c r="RKK65" s="8"/>
      <c r="RKL65" s="8"/>
      <c r="RKM65" s="8"/>
      <c r="RKN65" s="8"/>
      <c r="RKO65" s="8"/>
      <c r="RKP65" s="8"/>
      <c r="RKQ65" s="8"/>
      <c r="RKR65" s="8"/>
      <c r="RKS65" s="8"/>
      <c r="RKT65" s="8"/>
      <c r="RKU65" s="8"/>
      <c r="RKV65" s="8"/>
      <c r="RKW65" s="8"/>
      <c r="RKX65" s="8"/>
      <c r="RKY65" s="8"/>
      <c r="RKZ65" s="8"/>
      <c r="RLA65" s="8"/>
      <c r="RLB65" s="8"/>
      <c r="RLC65" s="8"/>
      <c r="RLD65" s="8"/>
      <c r="RLE65" s="8"/>
      <c r="RLF65" s="8"/>
      <c r="RLG65" s="8"/>
      <c r="RLH65" s="8"/>
      <c r="RLI65" s="8"/>
      <c r="RLJ65" s="8"/>
      <c r="RLK65" s="8"/>
      <c r="RLL65" s="8"/>
      <c r="RLM65" s="8"/>
      <c r="RLN65" s="8"/>
      <c r="RLO65" s="8"/>
      <c r="RLP65" s="8"/>
      <c r="RLQ65" s="8"/>
      <c r="RLR65" s="8"/>
      <c r="RLS65" s="8"/>
      <c r="RLT65" s="8"/>
      <c r="RLU65" s="8"/>
      <c r="RLV65" s="8"/>
      <c r="RLW65" s="8"/>
      <c r="RLX65" s="8"/>
      <c r="RLY65" s="8"/>
      <c r="RLZ65" s="8"/>
      <c r="RMA65" s="8"/>
      <c r="RMB65" s="8"/>
      <c r="RMC65" s="8"/>
      <c r="RMD65" s="8"/>
      <c r="RME65" s="8"/>
      <c r="RMF65" s="8"/>
      <c r="RMG65" s="8"/>
      <c r="RMH65" s="8"/>
      <c r="RMI65" s="8"/>
      <c r="RMJ65" s="8"/>
      <c r="RMK65" s="8"/>
      <c r="RML65" s="8"/>
      <c r="RMM65" s="8"/>
      <c r="RMN65" s="8"/>
      <c r="RMO65" s="8"/>
      <c r="RMP65" s="8"/>
      <c r="RMQ65" s="8"/>
      <c r="RMR65" s="8"/>
      <c r="RMS65" s="8"/>
      <c r="RMT65" s="8"/>
      <c r="RMU65" s="8"/>
      <c r="RMV65" s="8"/>
      <c r="RMW65" s="8"/>
      <c r="RMX65" s="8"/>
      <c r="RMY65" s="8"/>
      <c r="RMZ65" s="8"/>
      <c r="RNA65" s="8"/>
      <c r="RNB65" s="8"/>
      <c r="RNC65" s="8"/>
      <c r="RND65" s="8"/>
      <c r="RNE65" s="8"/>
      <c r="RNF65" s="8"/>
      <c r="RNG65" s="8"/>
      <c r="RNH65" s="8"/>
      <c r="RNI65" s="8"/>
      <c r="RNJ65" s="8"/>
      <c r="RNK65" s="8"/>
      <c r="RNL65" s="8"/>
      <c r="RNM65" s="8"/>
      <c r="RNN65" s="8"/>
      <c r="RNO65" s="8"/>
      <c r="RNP65" s="8"/>
      <c r="RNQ65" s="8"/>
      <c r="RNR65" s="8"/>
      <c r="RNS65" s="8"/>
      <c r="RNT65" s="8"/>
      <c r="RNU65" s="8"/>
      <c r="RNV65" s="8"/>
      <c r="RNW65" s="8"/>
      <c r="RNX65" s="8"/>
      <c r="RNY65" s="8"/>
      <c r="RNZ65" s="8"/>
      <c r="ROA65" s="8"/>
      <c r="ROB65" s="8"/>
      <c r="ROC65" s="8"/>
      <c r="ROD65" s="8"/>
      <c r="ROE65" s="8"/>
      <c r="ROF65" s="8"/>
      <c r="ROG65" s="8"/>
      <c r="ROH65" s="8"/>
      <c r="ROI65" s="8"/>
      <c r="ROJ65" s="8"/>
      <c r="ROK65" s="8"/>
      <c r="ROL65" s="8"/>
      <c r="ROM65" s="8"/>
      <c r="RON65" s="8"/>
      <c r="ROO65" s="8"/>
      <c r="ROP65" s="8"/>
      <c r="ROQ65" s="8"/>
      <c r="ROR65" s="8"/>
      <c r="ROS65" s="8"/>
      <c r="ROT65" s="8"/>
      <c r="ROU65" s="8"/>
      <c r="ROV65" s="8"/>
      <c r="ROW65" s="8"/>
      <c r="ROX65" s="8"/>
      <c r="ROY65" s="8"/>
      <c r="ROZ65" s="8"/>
      <c r="RPA65" s="8"/>
      <c r="RPB65" s="8"/>
      <c r="RPC65" s="8"/>
      <c r="RPD65" s="8"/>
      <c r="RPE65" s="8"/>
      <c r="RPF65" s="8"/>
      <c r="RPG65" s="8"/>
      <c r="RPH65" s="8"/>
      <c r="RPI65" s="8"/>
      <c r="RPJ65" s="8"/>
      <c r="RPK65" s="8"/>
      <c r="RPL65" s="8"/>
      <c r="RPM65" s="8"/>
      <c r="RPN65" s="8"/>
      <c r="RPO65" s="8"/>
      <c r="RPP65" s="8"/>
      <c r="RPQ65" s="8"/>
      <c r="RPR65" s="8"/>
      <c r="RPS65" s="8"/>
      <c r="RPT65" s="8"/>
      <c r="RPU65" s="8"/>
      <c r="RPV65" s="8"/>
      <c r="RPW65" s="8"/>
      <c r="RPX65" s="8"/>
      <c r="RPY65" s="8"/>
      <c r="RPZ65" s="8"/>
      <c r="RQA65" s="8"/>
      <c r="RQB65" s="8"/>
      <c r="RQC65" s="8"/>
      <c r="RQD65" s="8"/>
      <c r="RQE65" s="8"/>
      <c r="RQF65" s="8"/>
      <c r="RQG65" s="8"/>
      <c r="RQH65" s="8"/>
      <c r="RQI65" s="8"/>
      <c r="RQJ65" s="8"/>
      <c r="RQK65" s="8"/>
      <c r="RQL65" s="8"/>
      <c r="RQM65" s="8"/>
      <c r="RQN65" s="8"/>
      <c r="RQO65" s="8"/>
      <c r="RQP65" s="8"/>
      <c r="RQQ65" s="8"/>
      <c r="RQR65" s="8"/>
      <c r="RQS65" s="8"/>
      <c r="RQT65" s="8"/>
      <c r="RQU65" s="8"/>
      <c r="RQV65" s="8"/>
      <c r="RQW65" s="8"/>
      <c r="RQX65" s="8"/>
      <c r="RQY65" s="8"/>
      <c r="RQZ65" s="8"/>
      <c r="RRA65" s="8"/>
      <c r="RRB65" s="8"/>
      <c r="RRC65" s="8"/>
      <c r="RRD65" s="8"/>
      <c r="RRE65" s="8"/>
      <c r="RRF65" s="8"/>
      <c r="RRG65" s="8"/>
      <c r="RRH65" s="8"/>
      <c r="RRI65" s="8"/>
      <c r="RRJ65" s="8"/>
      <c r="RRK65" s="8"/>
      <c r="RRL65" s="8"/>
      <c r="RRM65" s="8"/>
      <c r="RRN65" s="8"/>
      <c r="RRO65" s="8"/>
      <c r="RRP65" s="8"/>
      <c r="RRQ65" s="8"/>
      <c r="RRR65" s="8"/>
      <c r="RRS65" s="8"/>
      <c r="RRT65" s="8"/>
      <c r="RRU65" s="8"/>
      <c r="RRV65" s="8"/>
      <c r="RRW65" s="8"/>
      <c r="RRX65" s="8"/>
      <c r="RRY65" s="8"/>
      <c r="RRZ65" s="8"/>
      <c r="RSA65" s="8"/>
      <c r="RSB65" s="8"/>
      <c r="RSC65" s="8"/>
      <c r="RSD65" s="8"/>
      <c r="RSE65" s="8"/>
      <c r="RSF65" s="8"/>
      <c r="RSG65" s="8"/>
      <c r="RSH65" s="8"/>
      <c r="RSI65" s="8"/>
      <c r="RSJ65" s="8"/>
      <c r="RSK65" s="8"/>
      <c r="RSL65" s="8"/>
      <c r="RSM65" s="8"/>
      <c r="RSN65" s="8"/>
      <c r="RSO65" s="8"/>
      <c r="RSP65" s="8"/>
      <c r="RSQ65" s="8"/>
      <c r="RSR65" s="8"/>
      <c r="RSS65" s="8"/>
      <c r="RST65" s="8"/>
      <c r="RSU65" s="8"/>
      <c r="RSV65" s="8"/>
      <c r="RSW65" s="8"/>
      <c r="RSX65" s="8"/>
      <c r="RSY65" s="8"/>
      <c r="RSZ65" s="8"/>
      <c r="RTA65" s="8"/>
      <c r="RTB65" s="8"/>
      <c r="RTC65" s="8"/>
      <c r="RTD65" s="8"/>
      <c r="RTE65" s="8"/>
      <c r="RTF65" s="8"/>
      <c r="RTG65" s="8"/>
      <c r="RTH65" s="8"/>
      <c r="RTI65" s="8"/>
      <c r="RTJ65" s="8"/>
      <c r="RTK65" s="8"/>
      <c r="RTL65" s="8"/>
      <c r="RTM65" s="8"/>
      <c r="RTN65" s="8"/>
      <c r="RTO65" s="8"/>
      <c r="RTP65" s="8"/>
      <c r="RTQ65" s="8"/>
      <c r="RTR65" s="8"/>
      <c r="RTS65" s="8"/>
      <c r="RTT65" s="8"/>
      <c r="RTU65" s="8"/>
      <c r="RTV65" s="8"/>
      <c r="RTW65" s="8"/>
      <c r="RTX65" s="8"/>
      <c r="RTY65" s="8"/>
      <c r="RTZ65" s="8"/>
      <c r="RUA65" s="8"/>
      <c r="RUB65" s="8"/>
      <c r="RUC65" s="8"/>
      <c r="RUD65" s="8"/>
      <c r="RUE65" s="8"/>
      <c r="RUF65" s="8"/>
      <c r="RUG65" s="8"/>
      <c r="RUH65" s="8"/>
      <c r="RUI65" s="8"/>
      <c r="RUJ65" s="8"/>
      <c r="RUK65" s="8"/>
      <c r="RUL65" s="8"/>
      <c r="RUM65" s="8"/>
      <c r="RUN65" s="8"/>
      <c r="RUO65" s="8"/>
      <c r="RUP65" s="8"/>
      <c r="RUQ65" s="8"/>
      <c r="RUR65" s="8"/>
      <c r="RUS65" s="8"/>
      <c r="RUT65" s="8"/>
      <c r="RUU65" s="8"/>
      <c r="RUV65" s="8"/>
      <c r="RUW65" s="8"/>
      <c r="RUX65" s="8"/>
      <c r="RUY65" s="8"/>
      <c r="RUZ65" s="8"/>
      <c r="RVA65" s="8"/>
      <c r="RVB65" s="8"/>
      <c r="RVC65" s="8"/>
      <c r="RVD65" s="8"/>
      <c r="RVE65" s="8"/>
      <c r="RVF65" s="8"/>
      <c r="RVG65" s="8"/>
      <c r="RVH65" s="8"/>
      <c r="RVI65" s="8"/>
      <c r="RVJ65" s="8"/>
      <c r="RVK65" s="8"/>
      <c r="RVL65" s="8"/>
      <c r="RVM65" s="8"/>
      <c r="RVN65" s="8"/>
      <c r="RVO65" s="8"/>
      <c r="RVP65" s="8"/>
      <c r="RVQ65" s="8"/>
      <c r="RVR65" s="8"/>
      <c r="RVS65" s="8"/>
      <c r="RVT65" s="8"/>
      <c r="RVU65" s="8"/>
      <c r="RVV65" s="8"/>
      <c r="RVW65" s="8"/>
      <c r="RVX65" s="8"/>
      <c r="RVY65" s="8"/>
      <c r="RVZ65" s="8"/>
      <c r="RWA65" s="8"/>
      <c r="RWB65" s="8"/>
      <c r="RWC65" s="8"/>
      <c r="RWD65" s="8"/>
      <c r="RWE65" s="8"/>
      <c r="RWF65" s="8"/>
      <c r="RWG65" s="8"/>
      <c r="RWH65" s="8"/>
      <c r="RWI65" s="8"/>
      <c r="RWJ65" s="8"/>
      <c r="RWK65" s="8"/>
      <c r="RWL65" s="8"/>
      <c r="RWM65" s="8"/>
      <c r="RWN65" s="8"/>
      <c r="RWO65" s="8"/>
      <c r="RWP65" s="8"/>
      <c r="RWQ65" s="8"/>
      <c r="RWR65" s="8"/>
      <c r="RWS65" s="8"/>
      <c r="RWT65" s="8"/>
      <c r="RWU65" s="8"/>
      <c r="RWV65" s="8"/>
      <c r="RWW65" s="8"/>
      <c r="RWX65" s="8"/>
      <c r="RWY65" s="8"/>
      <c r="RWZ65" s="8"/>
      <c r="RXA65" s="8"/>
      <c r="RXB65" s="8"/>
      <c r="RXC65" s="8"/>
      <c r="RXD65" s="8"/>
      <c r="RXE65" s="8"/>
      <c r="RXF65" s="8"/>
      <c r="RXG65" s="8"/>
      <c r="RXH65" s="8"/>
      <c r="RXI65" s="8"/>
      <c r="RXJ65" s="8"/>
      <c r="RXK65" s="8"/>
      <c r="RXL65" s="8"/>
      <c r="RXM65" s="8"/>
      <c r="RXN65" s="8"/>
      <c r="RXO65" s="8"/>
      <c r="RXP65" s="8"/>
      <c r="RXQ65" s="8"/>
      <c r="RXR65" s="8"/>
      <c r="RXS65" s="8"/>
      <c r="RXT65" s="8"/>
      <c r="RXU65" s="8"/>
      <c r="RXV65" s="8"/>
      <c r="RXW65" s="8"/>
      <c r="RXX65" s="8"/>
      <c r="RXY65" s="8"/>
      <c r="RXZ65" s="8"/>
      <c r="RYA65" s="8"/>
      <c r="RYB65" s="8"/>
      <c r="RYC65" s="8"/>
      <c r="RYD65" s="8"/>
      <c r="RYE65" s="8"/>
      <c r="RYF65" s="8"/>
      <c r="RYG65" s="8"/>
      <c r="RYH65" s="8"/>
      <c r="RYI65" s="8"/>
      <c r="RYJ65" s="8"/>
      <c r="RYK65" s="8"/>
      <c r="RYL65" s="8"/>
      <c r="RYM65" s="8"/>
      <c r="RYN65" s="8"/>
      <c r="RYO65" s="8"/>
      <c r="RYP65" s="8"/>
      <c r="RYQ65" s="8"/>
      <c r="RYR65" s="8"/>
      <c r="RYS65" s="8"/>
      <c r="RYT65" s="8"/>
      <c r="RYU65" s="8"/>
      <c r="RYV65" s="8"/>
      <c r="RYW65" s="8"/>
      <c r="RYX65" s="8"/>
      <c r="RYY65" s="8"/>
      <c r="RYZ65" s="8"/>
      <c r="RZA65" s="8"/>
      <c r="RZB65" s="8"/>
      <c r="RZC65" s="8"/>
      <c r="RZD65" s="8"/>
      <c r="RZE65" s="8"/>
      <c r="RZF65" s="8"/>
      <c r="RZG65" s="8"/>
      <c r="RZH65" s="8"/>
      <c r="RZI65" s="8"/>
      <c r="RZJ65" s="8"/>
      <c r="RZK65" s="8"/>
      <c r="RZL65" s="8"/>
      <c r="RZM65" s="8"/>
      <c r="RZN65" s="8"/>
      <c r="RZO65" s="8"/>
      <c r="RZP65" s="8"/>
      <c r="RZQ65" s="8"/>
      <c r="RZR65" s="8"/>
      <c r="RZS65" s="8"/>
      <c r="RZT65" s="8"/>
      <c r="RZU65" s="8"/>
      <c r="RZV65" s="8"/>
      <c r="RZW65" s="8"/>
      <c r="RZX65" s="8"/>
      <c r="RZY65" s="8"/>
      <c r="RZZ65" s="8"/>
      <c r="SAA65" s="8"/>
      <c r="SAB65" s="8"/>
      <c r="SAC65" s="8"/>
      <c r="SAD65" s="8"/>
      <c r="SAE65" s="8"/>
      <c r="SAF65" s="8"/>
      <c r="SAG65" s="8"/>
      <c r="SAH65" s="8"/>
      <c r="SAI65" s="8"/>
      <c r="SAJ65" s="8"/>
      <c r="SAK65" s="8"/>
      <c r="SAL65" s="8"/>
      <c r="SAM65" s="8"/>
      <c r="SAN65" s="8"/>
      <c r="SAO65" s="8"/>
      <c r="SAP65" s="8"/>
      <c r="SAQ65" s="8"/>
      <c r="SAR65" s="8"/>
      <c r="SAS65" s="8"/>
      <c r="SAT65" s="8"/>
      <c r="SAU65" s="8"/>
      <c r="SAV65" s="8"/>
      <c r="SAW65" s="8"/>
      <c r="SAX65" s="8"/>
      <c r="SAY65" s="8"/>
      <c r="SAZ65" s="8"/>
      <c r="SBA65" s="8"/>
      <c r="SBB65" s="8"/>
      <c r="SBC65" s="8"/>
      <c r="SBD65" s="8"/>
      <c r="SBE65" s="8"/>
      <c r="SBF65" s="8"/>
      <c r="SBG65" s="8"/>
      <c r="SBH65" s="8"/>
      <c r="SBI65" s="8"/>
      <c r="SBJ65" s="8"/>
      <c r="SBK65" s="8"/>
      <c r="SBL65" s="8"/>
      <c r="SBM65" s="8"/>
      <c r="SBN65" s="8"/>
      <c r="SBO65" s="8"/>
      <c r="SBP65" s="8"/>
      <c r="SBQ65" s="8"/>
      <c r="SBR65" s="8"/>
      <c r="SBS65" s="8"/>
      <c r="SBT65" s="8"/>
      <c r="SBU65" s="8"/>
      <c r="SBV65" s="8"/>
      <c r="SBW65" s="8"/>
      <c r="SBX65" s="8"/>
      <c r="SBY65" s="8"/>
      <c r="SBZ65" s="8"/>
      <c r="SCA65" s="8"/>
      <c r="SCB65" s="8"/>
      <c r="SCC65" s="8"/>
      <c r="SCD65" s="8"/>
      <c r="SCE65" s="8"/>
      <c r="SCF65" s="8"/>
      <c r="SCG65" s="8"/>
      <c r="SCH65" s="8"/>
      <c r="SCI65" s="8"/>
      <c r="SCJ65" s="8"/>
      <c r="SCK65" s="8"/>
      <c r="SCL65" s="8"/>
      <c r="SCM65" s="8"/>
      <c r="SCN65" s="8"/>
      <c r="SCO65" s="8"/>
      <c r="SCP65" s="8"/>
      <c r="SCQ65" s="8"/>
      <c r="SCR65" s="8"/>
      <c r="SCS65" s="8"/>
      <c r="SCT65" s="8"/>
      <c r="SCU65" s="8"/>
      <c r="SCV65" s="8"/>
      <c r="SCW65" s="8"/>
      <c r="SCX65" s="8"/>
      <c r="SCY65" s="8"/>
      <c r="SCZ65" s="8"/>
      <c r="SDA65" s="8"/>
      <c r="SDB65" s="8"/>
      <c r="SDC65" s="8"/>
      <c r="SDD65" s="8"/>
      <c r="SDE65" s="8"/>
      <c r="SDF65" s="8"/>
      <c r="SDG65" s="8"/>
      <c r="SDH65" s="8"/>
      <c r="SDI65" s="8"/>
      <c r="SDJ65" s="8"/>
      <c r="SDK65" s="8"/>
      <c r="SDL65" s="8"/>
      <c r="SDM65" s="8"/>
      <c r="SDN65" s="8"/>
      <c r="SDO65" s="8"/>
      <c r="SDP65" s="8"/>
      <c r="SDQ65" s="8"/>
      <c r="SDR65" s="8"/>
      <c r="SDS65" s="8"/>
      <c r="SDT65" s="8"/>
      <c r="SDU65" s="8"/>
      <c r="SDV65" s="8"/>
      <c r="SDW65" s="8"/>
      <c r="SDX65" s="8"/>
      <c r="SDY65" s="8"/>
      <c r="SDZ65" s="8"/>
      <c r="SEA65" s="8"/>
      <c r="SEB65" s="8"/>
      <c r="SEC65" s="8"/>
      <c r="SED65" s="8"/>
      <c r="SEE65" s="8"/>
      <c r="SEF65" s="8"/>
      <c r="SEG65" s="8"/>
      <c r="SEH65" s="8"/>
      <c r="SEI65" s="8"/>
      <c r="SEJ65" s="8"/>
      <c r="SEK65" s="8"/>
      <c r="SEL65" s="8"/>
      <c r="SEM65" s="8"/>
      <c r="SEN65" s="8"/>
      <c r="SEO65" s="8"/>
      <c r="SEP65" s="8"/>
      <c r="SEQ65" s="8"/>
      <c r="SER65" s="8"/>
      <c r="SES65" s="8"/>
      <c r="SET65" s="8"/>
      <c r="SEU65" s="8"/>
      <c r="SEV65" s="8"/>
      <c r="SEW65" s="8"/>
      <c r="SEX65" s="8"/>
      <c r="SEY65" s="8"/>
      <c r="SEZ65" s="8"/>
      <c r="SFA65" s="8"/>
      <c r="SFB65" s="8"/>
      <c r="SFC65" s="8"/>
      <c r="SFD65" s="8"/>
      <c r="SFE65" s="8"/>
      <c r="SFF65" s="8"/>
      <c r="SFG65" s="8"/>
      <c r="SFH65" s="8"/>
      <c r="SFI65" s="8"/>
      <c r="SFJ65" s="8"/>
      <c r="SFK65" s="8"/>
      <c r="SFL65" s="8"/>
      <c r="SFM65" s="8"/>
      <c r="SFN65" s="8"/>
      <c r="SFO65" s="8"/>
      <c r="SFP65" s="8"/>
      <c r="SFQ65" s="8"/>
      <c r="SFR65" s="8"/>
      <c r="SFS65" s="8"/>
      <c r="SFT65" s="8"/>
      <c r="SFU65" s="8"/>
      <c r="SFV65" s="8"/>
      <c r="SFW65" s="8"/>
      <c r="SFX65" s="8"/>
      <c r="SFY65" s="8"/>
      <c r="SFZ65" s="8"/>
      <c r="SGA65" s="8"/>
      <c r="SGB65" s="8"/>
      <c r="SGC65" s="8"/>
      <c r="SGD65" s="8"/>
      <c r="SGE65" s="8"/>
      <c r="SGF65" s="8"/>
      <c r="SGG65" s="8"/>
      <c r="SGH65" s="8"/>
      <c r="SGI65" s="8"/>
      <c r="SGJ65" s="8"/>
      <c r="SGK65" s="8"/>
      <c r="SGL65" s="8"/>
      <c r="SGM65" s="8"/>
      <c r="SGN65" s="8"/>
      <c r="SGO65" s="8"/>
      <c r="SGP65" s="8"/>
      <c r="SGQ65" s="8"/>
      <c r="SGR65" s="8"/>
      <c r="SGS65" s="8"/>
      <c r="SGT65" s="8"/>
      <c r="SGU65" s="8"/>
      <c r="SGV65" s="8"/>
      <c r="SGW65" s="8"/>
      <c r="SGX65" s="8"/>
      <c r="SGY65" s="8"/>
      <c r="SGZ65" s="8"/>
      <c r="SHA65" s="8"/>
      <c r="SHB65" s="8"/>
      <c r="SHC65" s="8"/>
      <c r="SHD65" s="8"/>
      <c r="SHE65" s="8"/>
      <c r="SHF65" s="8"/>
      <c r="SHG65" s="8"/>
      <c r="SHH65" s="8"/>
      <c r="SHI65" s="8"/>
      <c r="SHJ65" s="8"/>
      <c r="SHK65" s="8"/>
      <c r="SHL65" s="8"/>
      <c r="SHM65" s="8"/>
      <c r="SHN65" s="8"/>
      <c r="SHO65" s="8"/>
      <c r="SHP65" s="8"/>
      <c r="SHQ65" s="8"/>
      <c r="SHR65" s="8"/>
      <c r="SHS65" s="8"/>
      <c r="SHT65" s="8"/>
      <c r="SHU65" s="8"/>
      <c r="SHV65" s="8"/>
      <c r="SHW65" s="8"/>
      <c r="SHX65" s="8"/>
      <c r="SHY65" s="8"/>
      <c r="SHZ65" s="8"/>
      <c r="SIA65" s="8"/>
      <c r="SIB65" s="8"/>
      <c r="SIC65" s="8"/>
      <c r="SID65" s="8"/>
      <c r="SIE65" s="8"/>
      <c r="SIF65" s="8"/>
      <c r="SIG65" s="8"/>
      <c r="SIH65" s="8"/>
      <c r="SII65" s="8"/>
      <c r="SIJ65" s="8"/>
      <c r="SIK65" s="8"/>
      <c r="SIL65" s="8"/>
      <c r="SIM65" s="8"/>
      <c r="SIN65" s="8"/>
      <c r="SIO65" s="8"/>
      <c r="SIP65" s="8"/>
      <c r="SIQ65" s="8"/>
      <c r="SIR65" s="8"/>
      <c r="SIS65" s="8"/>
      <c r="SIT65" s="8"/>
      <c r="SIU65" s="8"/>
      <c r="SIV65" s="8"/>
      <c r="SIW65" s="8"/>
      <c r="SIX65" s="8"/>
      <c r="SIY65" s="8"/>
      <c r="SIZ65" s="8"/>
      <c r="SJA65" s="8"/>
      <c r="SJB65" s="8"/>
      <c r="SJC65" s="8"/>
      <c r="SJD65" s="8"/>
      <c r="SJE65" s="8"/>
      <c r="SJF65" s="8"/>
      <c r="SJG65" s="8"/>
      <c r="SJH65" s="8"/>
      <c r="SJI65" s="8"/>
      <c r="SJJ65" s="8"/>
      <c r="SJK65" s="8"/>
      <c r="SJL65" s="8"/>
      <c r="SJM65" s="8"/>
      <c r="SJN65" s="8"/>
      <c r="SJO65" s="8"/>
      <c r="SJP65" s="8"/>
      <c r="SJQ65" s="8"/>
      <c r="SJR65" s="8"/>
      <c r="SJS65" s="8"/>
      <c r="SJT65" s="8"/>
      <c r="SJU65" s="8"/>
      <c r="SJV65" s="8"/>
      <c r="SJW65" s="8"/>
      <c r="SJX65" s="8"/>
      <c r="SJY65" s="8"/>
      <c r="SJZ65" s="8"/>
      <c r="SKA65" s="8"/>
      <c r="SKB65" s="8"/>
      <c r="SKC65" s="8"/>
      <c r="SKD65" s="8"/>
      <c r="SKE65" s="8"/>
      <c r="SKF65" s="8"/>
      <c r="SKG65" s="8"/>
      <c r="SKH65" s="8"/>
      <c r="SKI65" s="8"/>
      <c r="SKJ65" s="8"/>
      <c r="SKK65" s="8"/>
      <c r="SKL65" s="8"/>
      <c r="SKM65" s="8"/>
      <c r="SKN65" s="8"/>
      <c r="SKO65" s="8"/>
      <c r="SKP65" s="8"/>
      <c r="SKQ65" s="8"/>
      <c r="SKR65" s="8"/>
      <c r="SKS65" s="8"/>
      <c r="SKT65" s="8"/>
      <c r="SKU65" s="8"/>
      <c r="SKV65" s="8"/>
      <c r="SKW65" s="8"/>
      <c r="SKX65" s="8"/>
      <c r="SKY65" s="8"/>
      <c r="SKZ65" s="8"/>
      <c r="SLA65" s="8"/>
      <c r="SLB65" s="8"/>
      <c r="SLC65" s="8"/>
      <c r="SLD65" s="8"/>
      <c r="SLE65" s="8"/>
      <c r="SLF65" s="8"/>
      <c r="SLG65" s="8"/>
      <c r="SLH65" s="8"/>
      <c r="SLI65" s="8"/>
      <c r="SLJ65" s="8"/>
      <c r="SLK65" s="8"/>
      <c r="SLL65" s="8"/>
      <c r="SLM65" s="8"/>
      <c r="SLN65" s="8"/>
      <c r="SLO65" s="8"/>
      <c r="SLP65" s="8"/>
      <c r="SLQ65" s="8"/>
      <c r="SLR65" s="8"/>
      <c r="SLS65" s="8"/>
      <c r="SLT65" s="8"/>
      <c r="SLU65" s="8"/>
      <c r="SLV65" s="8"/>
      <c r="SLW65" s="8"/>
      <c r="SLX65" s="8"/>
      <c r="SLY65" s="8"/>
      <c r="SLZ65" s="8"/>
      <c r="SMA65" s="8"/>
      <c r="SMB65" s="8"/>
      <c r="SMC65" s="8"/>
      <c r="SMD65" s="8"/>
      <c r="SME65" s="8"/>
      <c r="SMF65" s="8"/>
      <c r="SMG65" s="8"/>
      <c r="SMH65" s="8"/>
      <c r="SMI65" s="8"/>
      <c r="SMJ65" s="8"/>
      <c r="SMK65" s="8"/>
      <c r="SML65" s="8"/>
      <c r="SMM65" s="8"/>
      <c r="SMN65" s="8"/>
      <c r="SMO65" s="8"/>
      <c r="SMP65" s="8"/>
      <c r="SMQ65" s="8"/>
      <c r="SMR65" s="8"/>
      <c r="SMS65" s="8"/>
      <c r="SMT65" s="8"/>
      <c r="SMU65" s="8"/>
      <c r="SMV65" s="8"/>
      <c r="SMW65" s="8"/>
      <c r="SMX65" s="8"/>
      <c r="SMY65" s="8"/>
      <c r="SMZ65" s="8"/>
      <c r="SNA65" s="8"/>
      <c r="SNB65" s="8"/>
      <c r="SNC65" s="8"/>
      <c r="SND65" s="8"/>
      <c r="SNE65" s="8"/>
      <c r="SNF65" s="8"/>
      <c r="SNG65" s="8"/>
      <c r="SNH65" s="8"/>
      <c r="SNI65" s="8"/>
      <c r="SNJ65" s="8"/>
      <c r="SNK65" s="8"/>
      <c r="SNL65" s="8"/>
      <c r="SNM65" s="8"/>
      <c r="SNN65" s="8"/>
      <c r="SNO65" s="8"/>
      <c r="SNP65" s="8"/>
      <c r="SNQ65" s="8"/>
      <c r="SNR65" s="8"/>
      <c r="SNS65" s="8"/>
      <c r="SNT65" s="8"/>
      <c r="SNU65" s="8"/>
      <c r="SNV65" s="8"/>
      <c r="SNW65" s="8"/>
      <c r="SNX65" s="8"/>
      <c r="SNY65" s="8"/>
      <c r="SNZ65" s="8"/>
      <c r="SOA65" s="8"/>
      <c r="SOB65" s="8"/>
      <c r="SOC65" s="8"/>
      <c r="SOD65" s="8"/>
      <c r="SOE65" s="8"/>
      <c r="SOF65" s="8"/>
      <c r="SOG65" s="8"/>
      <c r="SOH65" s="8"/>
      <c r="SOI65" s="8"/>
      <c r="SOJ65" s="8"/>
      <c r="SOK65" s="8"/>
      <c r="SOL65" s="8"/>
      <c r="SOM65" s="8"/>
      <c r="SON65" s="8"/>
      <c r="SOO65" s="8"/>
      <c r="SOP65" s="8"/>
      <c r="SOQ65" s="8"/>
      <c r="SOR65" s="8"/>
      <c r="SOS65" s="8"/>
      <c r="SOT65" s="8"/>
      <c r="SOU65" s="8"/>
      <c r="SOV65" s="8"/>
      <c r="SOW65" s="8"/>
      <c r="SOX65" s="8"/>
      <c r="SOY65" s="8"/>
      <c r="SOZ65" s="8"/>
      <c r="SPA65" s="8"/>
      <c r="SPB65" s="8"/>
      <c r="SPC65" s="8"/>
      <c r="SPD65" s="8"/>
      <c r="SPE65" s="8"/>
      <c r="SPF65" s="8"/>
      <c r="SPG65" s="8"/>
      <c r="SPH65" s="8"/>
      <c r="SPI65" s="8"/>
      <c r="SPJ65" s="8"/>
      <c r="SPK65" s="8"/>
      <c r="SPL65" s="8"/>
      <c r="SPM65" s="8"/>
      <c r="SPN65" s="8"/>
      <c r="SPO65" s="8"/>
      <c r="SPP65" s="8"/>
      <c r="SPQ65" s="8"/>
      <c r="SPR65" s="8"/>
      <c r="SPS65" s="8"/>
      <c r="SPT65" s="8"/>
      <c r="SPU65" s="8"/>
      <c r="SPV65" s="8"/>
      <c r="SPW65" s="8"/>
      <c r="SPX65" s="8"/>
      <c r="SPY65" s="8"/>
      <c r="SPZ65" s="8"/>
      <c r="SQA65" s="8"/>
      <c r="SQB65" s="8"/>
      <c r="SQC65" s="8"/>
      <c r="SQD65" s="8"/>
      <c r="SQE65" s="8"/>
      <c r="SQF65" s="8"/>
      <c r="SQG65" s="8"/>
      <c r="SQH65" s="8"/>
      <c r="SQI65" s="8"/>
      <c r="SQJ65" s="8"/>
      <c r="SQK65" s="8"/>
      <c r="SQL65" s="8"/>
      <c r="SQM65" s="8"/>
      <c r="SQN65" s="8"/>
      <c r="SQO65" s="8"/>
      <c r="SQP65" s="8"/>
      <c r="SQQ65" s="8"/>
      <c r="SQR65" s="8"/>
      <c r="SQS65" s="8"/>
      <c r="SQT65" s="8"/>
      <c r="SQU65" s="8"/>
      <c r="SQV65" s="8"/>
      <c r="SQW65" s="8"/>
      <c r="SQX65" s="8"/>
      <c r="SQY65" s="8"/>
      <c r="SQZ65" s="8"/>
      <c r="SRA65" s="8"/>
      <c r="SRB65" s="8"/>
      <c r="SRC65" s="8"/>
      <c r="SRD65" s="8"/>
      <c r="SRE65" s="8"/>
      <c r="SRF65" s="8"/>
      <c r="SRG65" s="8"/>
      <c r="SRH65" s="8"/>
      <c r="SRI65" s="8"/>
      <c r="SRJ65" s="8"/>
      <c r="SRK65" s="8"/>
      <c r="SRL65" s="8"/>
      <c r="SRM65" s="8"/>
      <c r="SRN65" s="8"/>
      <c r="SRO65" s="8"/>
      <c r="SRP65" s="8"/>
      <c r="SRQ65" s="8"/>
      <c r="SRR65" s="8"/>
      <c r="SRS65" s="8"/>
      <c r="SRT65" s="8"/>
      <c r="SRU65" s="8"/>
      <c r="SRV65" s="8"/>
      <c r="SRW65" s="8"/>
      <c r="SRX65" s="8"/>
      <c r="SRY65" s="8"/>
      <c r="SRZ65" s="8"/>
      <c r="SSA65" s="8"/>
      <c r="SSB65" s="8"/>
      <c r="SSC65" s="8"/>
      <c r="SSD65" s="8"/>
      <c r="SSE65" s="8"/>
      <c r="SSF65" s="8"/>
      <c r="SSG65" s="8"/>
      <c r="SSH65" s="8"/>
      <c r="SSI65" s="8"/>
      <c r="SSJ65" s="8"/>
      <c r="SSK65" s="8"/>
      <c r="SSL65" s="8"/>
      <c r="SSM65" s="8"/>
      <c r="SSN65" s="8"/>
      <c r="SSO65" s="8"/>
      <c r="SSP65" s="8"/>
      <c r="SSQ65" s="8"/>
      <c r="SSR65" s="8"/>
      <c r="SSS65" s="8"/>
      <c r="SST65" s="8"/>
      <c r="SSU65" s="8"/>
      <c r="SSV65" s="8"/>
      <c r="SSW65" s="8"/>
      <c r="SSX65" s="8"/>
      <c r="SSY65" s="8"/>
      <c r="SSZ65" s="8"/>
      <c r="STA65" s="8"/>
      <c r="STB65" s="8"/>
      <c r="STC65" s="8"/>
      <c r="STD65" s="8"/>
      <c r="STE65" s="8"/>
      <c r="STF65" s="8"/>
      <c r="STG65" s="8"/>
      <c r="STH65" s="8"/>
      <c r="STI65" s="8"/>
      <c r="STJ65" s="8"/>
      <c r="STK65" s="8"/>
      <c r="STL65" s="8"/>
      <c r="STM65" s="8"/>
      <c r="STN65" s="8"/>
      <c r="STO65" s="8"/>
      <c r="STP65" s="8"/>
      <c r="STQ65" s="8"/>
      <c r="STR65" s="8"/>
      <c r="STS65" s="8"/>
      <c r="STT65" s="8"/>
      <c r="STU65" s="8"/>
      <c r="STV65" s="8"/>
      <c r="STW65" s="8"/>
      <c r="STX65" s="8"/>
      <c r="STY65" s="8"/>
      <c r="STZ65" s="8"/>
      <c r="SUA65" s="8"/>
      <c r="SUB65" s="8"/>
      <c r="SUC65" s="8"/>
      <c r="SUD65" s="8"/>
      <c r="SUE65" s="8"/>
      <c r="SUF65" s="8"/>
      <c r="SUG65" s="8"/>
      <c r="SUH65" s="8"/>
      <c r="SUI65" s="8"/>
      <c r="SUJ65" s="8"/>
      <c r="SUK65" s="8"/>
      <c r="SUL65" s="8"/>
      <c r="SUM65" s="8"/>
      <c r="SUN65" s="8"/>
      <c r="SUO65" s="8"/>
      <c r="SUP65" s="8"/>
      <c r="SUQ65" s="8"/>
      <c r="SUR65" s="8"/>
      <c r="SUS65" s="8"/>
      <c r="SUT65" s="8"/>
      <c r="SUU65" s="8"/>
      <c r="SUV65" s="8"/>
      <c r="SUW65" s="8"/>
      <c r="SUX65" s="8"/>
      <c r="SUY65" s="8"/>
      <c r="SUZ65" s="8"/>
      <c r="SVA65" s="8"/>
      <c r="SVB65" s="8"/>
      <c r="SVC65" s="8"/>
      <c r="SVD65" s="8"/>
      <c r="SVE65" s="8"/>
      <c r="SVF65" s="8"/>
      <c r="SVG65" s="8"/>
      <c r="SVH65" s="8"/>
      <c r="SVI65" s="8"/>
      <c r="SVJ65" s="8"/>
      <c r="SVK65" s="8"/>
      <c r="SVL65" s="8"/>
      <c r="SVM65" s="8"/>
      <c r="SVN65" s="8"/>
      <c r="SVO65" s="8"/>
      <c r="SVP65" s="8"/>
      <c r="SVQ65" s="8"/>
      <c r="SVR65" s="8"/>
      <c r="SVS65" s="8"/>
      <c r="SVT65" s="8"/>
      <c r="SVU65" s="8"/>
      <c r="SVV65" s="8"/>
      <c r="SVW65" s="8"/>
      <c r="SVX65" s="8"/>
      <c r="SVY65" s="8"/>
      <c r="SVZ65" s="8"/>
      <c r="SWA65" s="8"/>
      <c r="SWB65" s="8"/>
      <c r="SWC65" s="8"/>
      <c r="SWD65" s="8"/>
      <c r="SWE65" s="8"/>
      <c r="SWF65" s="8"/>
      <c r="SWG65" s="8"/>
      <c r="SWH65" s="8"/>
      <c r="SWI65" s="8"/>
      <c r="SWJ65" s="8"/>
      <c r="SWK65" s="8"/>
      <c r="SWL65" s="8"/>
      <c r="SWM65" s="8"/>
      <c r="SWN65" s="8"/>
      <c r="SWO65" s="8"/>
      <c r="SWP65" s="8"/>
      <c r="SWQ65" s="8"/>
      <c r="SWR65" s="8"/>
      <c r="SWS65" s="8"/>
      <c r="SWT65" s="8"/>
      <c r="SWU65" s="8"/>
      <c r="SWV65" s="8"/>
      <c r="SWW65" s="8"/>
      <c r="SWX65" s="8"/>
      <c r="SWY65" s="8"/>
      <c r="SWZ65" s="8"/>
      <c r="SXA65" s="8"/>
      <c r="SXB65" s="8"/>
      <c r="SXC65" s="8"/>
      <c r="SXD65" s="8"/>
      <c r="SXE65" s="8"/>
      <c r="SXF65" s="8"/>
      <c r="SXG65" s="8"/>
      <c r="SXH65" s="8"/>
      <c r="SXI65" s="8"/>
      <c r="SXJ65" s="8"/>
      <c r="SXK65" s="8"/>
      <c r="SXL65" s="8"/>
      <c r="SXM65" s="8"/>
      <c r="SXN65" s="8"/>
      <c r="SXO65" s="8"/>
      <c r="SXP65" s="8"/>
      <c r="SXQ65" s="8"/>
      <c r="SXR65" s="8"/>
      <c r="SXS65" s="8"/>
      <c r="SXT65" s="8"/>
      <c r="SXU65" s="8"/>
      <c r="SXV65" s="8"/>
      <c r="SXW65" s="8"/>
      <c r="SXX65" s="8"/>
      <c r="SXY65" s="8"/>
      <c r="SXZ65" s="8"/>
      <c r="SYA65" s="8"/>
      <c r="SYB65" s="8"/>
      <c r="SYC65" s="8"/>
      <c r="SYD65" s="8"/>
      <c r="SYE65" s="8"/>
      <c r="SYF65" s="8"/>
      <c r="SYG65" s="8"/>
      <c r="SYH65" s="8"/>
      <c r="SYI65" s="8"/>
      <c r="SYJ65" s="8"/>
      <c r="SYK65" s="8"/>
      <c r="SYL65" s="8"/>
      <c r="SYM65" s="8"/>
      <c r="SYN65" s="8"/>
      <c r="SYO65" s="8"/>
      <c r="SYP65" s="8"/>
      <c r="SYQ65" s="8"/>
      <c r="SYR65" s="8"/>
      <c r="SYS65" s="8"/>
      <c r="SYT65" s="8"/>
      <c r="SYU65" s="8"/>
      <c r="SYV65" s="8"/>
      <c r="SYW65" s="8"/>
      <c r="SYX65" s="8"/>
      <c r="SYY65" s="8"/>
      <c r="SYZ65" s="8"/>
      <c r="SZA65" s="8"/>
      <c r="SZB65" s="8"/>
      <c r="SZC65" s="8"/>
      <c r="SZD65" s="8"/>
      <c r="SZE65" s="8"/>
      <c r="SZF65" s="8"/>
      <c r="SZG65" s="8"/>
      <c r="SZH65" s="8"/>
      <c r="SZI65" s="8"/>
      <c r="SZJ65" s="8"/>
      <c r="SZK65" s="8"/>
      <c r="SZL65" s="8"/>
      <c r="SZM65" s="8"/>
      <c r="SZN65" s="8"/>
      <c r="SZO65" s="8"/>
      <c r="SZP65" s="8"/>
      <c r="SZQ65" s="8"/>
      <c r="SZR65" s="8"/>
      <c r="SZS65" s="8"/>
      <c r="SZT65" s="8"/>
      <c r="SZU65" s="8"/>
      <c r="SZV65" s="8"/>
      <c r="SZW65" s="8"/>
      <c r="SZX65" s="8"/>
      <c r="SZY65" s="8"/>
      <c r="SZZ65" s="8"/>
      <c r="TAA65" s="8"/>
      <c r="TAB65" s="8"/>
      <c r="TAC65" s="8"/>
      <c r="TAD65" s="8"/>
      <c r="TAE65" s="8"/>
      <c r="TAF65" s="8"/>
      <c r="TAG65" s="8"/>
      <c r="TAH65" s="8"/>
      <c r="TAI65" s="8"/>
      <c r="TAJ65" s="8"/>
      <c r="TAK65" s="8"/>
      <c r="TAL65" s="8"/>
      <c r="TAM65" s="8"/>
      <c r="TAN65" s="8"/>
      <c r="TAO65" s="8"/>
      <c r="TAP65" s="8"/>
      <c r="TAQ65" s="8"/>
      <c r="TAR65" s="8"/>
      <c r="TAS65" s="8"/>
      <c r="TAT65" s="8"/>
      <c r="TAU65" s="8"/>
      <c r="TAV65" s="8"/>
      <c r="TAW65" s="8"/>
      <c r="TAX65" s="8"/>
      <c r="TAY65" s="8"/>
      <c r="TAZ65" s="8"/>
      <c r="TBA65" s="8"/>
      <c r="TBB65" s="8"/>
      <c r="TBC65" s="8"/>
      <c r="TBD65" s="8"/>
      <c r="TBE65" s="8"/>
      <c r="TBF65" s="8"/>
      <c r="TBG65" s="8"/>
      <c r="TBH65" s="8"/>
      <c r="TBI65" s="8"/>
      <c r="TBJ65" s="8"/>
      <c r="TBK65" s="8"/>
      <c r="TBL65" s="8"/>
      <c r="TBM65" s="8"/>
      <c r="TBN65" s="8"/>
      <c r="TBO65" s="8"/>
      <c r="TBP65" s="8"/>
      <c r="TBQ65" s="8"/>
      <c r="TBR65" s="8"/>
      <c r="TBS65" s="8"/>
      <c r="TBT65" s="8"/>
      <c r="TBU65" s="8"/>
      <c r="TBV65" s="8"/>
      <c r="TBW65" s="8"/>
      <c r="TBX65" s="8"/>
      <c r="TBY65" s="8"/>
      <c r="TBZ65" s="8"/>
      <c r="TCA65" s="8"/>
      <c r="TCB65" s="8"/>
      <c r="TCC65" s="8"/>
      <c r="TCD65" s="8"/>
      <c r="TCE65" s="8"/>
      <c r="TCF65" s="8"/>
      <c r="TCG65" s="8"/>
      <c r="TCH65" s="8"/>
      <c r="TCI65" s="8"/>
      <c r="TCJ65" s="8"/>
      <c r="TCK65" s="8"/>
      <c r="TCL65" s="8"/>
      <c r="TCM65" s="8"/>
      <c r="TCN65" s="8"/>
      <c r="TCO65" s="8"/>
      <c r="TCP65" s="8"/>
      <c r="TCQ65" s="8"/>
      <c r="TCR65" s="8"/>
      <c r="TCS65" s="8"/>
      <c r="TCT65" s="8"/>
      <c r="TCU65" s="8"/>
      <c r="TCV65" s="8"/>
      <c r="TCW65" s="8"/>
      <c r="TCX65" s="8"/>
      <c r="TCY65" s="8"/>
      <c r="TCZ65" s="8"/>
      <c r="TDA65" s="8"/>
      <c r="TDB65" s="8"/>
      <c r="TDC65" s="8"/>
      <c r="TDD65" s="8"/>
      <c r="TDE65" s="8"/>
      <c r="TDF65" s="8"/>
      <c r="TDG65" s="8"/>
      <c r="TDH65" s="8"/>
      <c r="TDI65" s="8"/>
      <c r="TDJ65" s="8"/>
      <c r="TDK65" s="8"/>
      <c r="TDL65" s="8"/>
      <c r="TDM65" s="8"/>
      <c r="TDN65" s="8"/>
      <c r="TDO65" s="8"/>
      <c r="TDP65" s="8"/>
      <c r="TDQ65" s="8"/>
      <c r="TDR65" s="8"/>
      <c r="TDS65" s="8"/>
      <c r="TDT65" s="8"/>
      <c r="TDU65" s="8"/>
      <c r="TDV65" s="8"/>
      <c r="TDW65" s="8"/>
      <c r="TDX65" s="8"/>
      <c r="TDY65" s="8"/>
      <c r="TDZ65" s="8"/>
      <c r="TEA65" s="8"/>
      <c r="TEB65" s="8"/>
      <c r="TEC65" s="8"/>
      <c r="TED65" s="8"/>
      <c r="TEE65" s="8"/>
      <c r="TEF65" s="8"/>
      <c r="TEG65" s="8"/>
      <c r="TEH65" s="8"/>
      <c r="TEI65" s="8"/>
      <c r="TEJ65" s="8"/>
      <c r="TEK65" s="8"/>
      <c r="TEL65" s="8"/>
      <c r="TEM65" s="8"/>
      <c r="TEN65" s="8"/>
      <c r="TEO65" s="8"/>
      <c r="TEP65" s="8"/>
      <c r="TEQ65" s="8"/>
      <c r="TER65" s="8"/>
      <c r="TES65" s="8"/>
      <c r="TET65" s="8"/>
      <c r="TEU65" s="8"/>
      <c r="TEV65" s="8"/>
      <c r="TEW65" s="8"/>
      <c r="TEX65" s="8"/>
      <c r="TEY65" s="8"/>
      <c r="TEZ65" s="8"/>
      <c r="TFA65" s="8"/>
      <c r="TFB65" s="8"/>
      <c r="TFC65" s="8"/>
      <c r="TFD65" s="8"/>
      <c r="TFE65" s="8"/>
      <c r="TFF65" s="8"/>
      <c r="TFG65" s="8"/>
      <c r="TFH65" s="8"/>
      <c r="TFI65" s="8"/>
      <c r="TFJ65" s="8"/>
      <c r="TFK65" s="8"/>
      <c r="TFL65" s="8"/>
      <c r="TFM65" s="8"/>
      <c r="TFN65" s="8"/>
      <c r="TFO65" s="8"/>
      <c r="TFP65" s="8"/>
      <c r="TFQ65" s="8"/>
      <c r="TFR65" s="8"/>
      <c r="TFS65" s="8"/>
      <c r="TFT65" s="8"/>
      <c r="TFU65" s="8"/>
      <c r="TFV65" s="8"/>
      <c r="TFW65" s="8"/>
      <c r="TFX65" s="8"/>
      <c r="TFY65" s="8"/>
      <c r="TFZ65" s="8"/>
      <c r="TGA65" s="8"/>
      <c r="TGB65" s="8"/>
      <c r="TGC65" s="8"/>
      <c r="TGD65" s="8"/>
      <c r="TGE65" s="8"/>
      <c r="TGF65" s="8"/>
      <c r="TGG65" s="8"/>
      <c r="TGH65" s="8"/>
      <c r="TGI65" s="8"/>
      <c r="TGJ65" s="8"/>
      <c r="TGK65" s="8"/>
      <c r="TGL65" s="8"/>
      <c r="TGM65" s="8"/>
      <c r="TGN65" s="8"/>
      <c r="TGO65" s="8"/>
      <c r="TGP65" s="8"/>
      <c r="TGQ65" s="8"/>
      <c r="TGR65" s="8"/>
      <c r="TGS65" s="8"/>
      <c r="TGT65" s="8"/>
      <c r="TGU65" s="8"/>
      <c r="TGV65" s="8"/>
      <c r="TGW65" s="8"/>
      <c r="TGX65" s="8"/>
      <c r="TGY65" s="8"/>
      <c r="TGZ65" s="8"/>
      <c r="THA65" s="8"/>
      <c r="THB65" s="8"/>
      <c r="THC65" s="8"/>
      <c r="THD65" s="8"/>
      <c r="THE65" s="8"/>
      <c r="THF65" s="8"/>
      <c r="THG65" s="8"/>
      <c r="THH65" s="8"/>
      <c r="THI65" s="8"/>
      <c r="THJ65" s="8"/>
      <c r="THK65" s="8"/>
      <c r="THL65" s="8"/>
      <c r="THM65" s="8"/>
      <c r="THN65" s="8"/>
      <c r="THO65" s="8"/>
      <c r="THP65" s="8"/>
      <c r="THQ65" s="8"/>
      <c r="THR65" s="8"/>
      <c r="THS65" s="8"/>
      <c r="THT65" s="8"/>
      <c r="THU65" s="8"/>
      <c r="THV65" s="8"/>
      <c r="THW65" s="8"/>
      <c r="THX65" s="8"/>
      <c r="THY65" s="8"/>
      <c r="THZ65" s="8"/>
      <c r="TIA65" s="8"/>
      <c r="TIB65" s="8"/>
      <c r="TIC65" s="8"/>
      <c r="TID65" s="8"/>
      <c r="TIE65" s="8"/>
      <c r="TIF65" s="8"/>
      <c r="TIG65" s="8"/>
      <c r="TIH65" s="8"/>
      <c r="TII65" s="8"/>
      <c r="TIJ65" s="8"/>
      <c r="TIK65" s="8"/>
      <c r="TIL65" s="8"/>
      <c r="TIM65" s="8"/>
      <c r="TIN65" s="8"/>
      <c r="TIO65" s="8"/>
      <c r="TIP65" s="8"/>
      <c r="TIQ65" s="8"/>
      <c r="TIR65" s="8"/>
      <c r="TIS65" s="8"/>
      <c r="TIT65" s="8"/>
      <c r="TIU65" s="8"/>
      <c r="TIV65" s="8"/>
      <c r="TIW65" s="8"/>
      <c r="TIX65" s="8"/>
      <c r="TIY65" s="8"/>
      <c r="TIZ65" s="8"/>
      <c r="TJA65" s="8"/>
      <c r="TJB65" s="8"/>
      <c r="TJC65" s="8"/>
      <c r="TJD65" s="8"/>
      <c r="TJE65" s="8"/>
      <c r="TJF65" s="8"/>
      <c r="TJG65" s="8"/>
      <c r="TJH65" s="8"/>
      <c r="TJI65" s="8"/>
      <c r="TJJ65" s="8"/>
      <c r="TJK65" s="8"/>
      <c r="TJL65" s="8"/>
      <c r="TJM65" s="8"/>
      <c r="TJN65" s="8"/>
      <c r="TJO65" s="8"/>
      <c r="TJP65" s="8"/>
      <c r="TJQ65" s="8"/>
      <c r="TJR65" s="8"/>
      <c r="TJS65" s="8"/>
      <c r="TJT65" s="8"/>
      <c r="TJU65" s="8"/>
      <c r="TJV65" s="8"/>
      <c r="TJW65" s="8"/>
      <c r="TJX65" s="8"/>
      <c r="TJY65" s="8"/>
      <c r="TJZ65" s="8"/>
      <c r="TKA65" s="8"/>
      <c r="TKB65" s="8"/>
      <c r="TKC65" s="8"/>
      <c r="TKD65" s="8"/>
      <c r="TKE65" s="8"/>
      <c r="TKF65" s="8"/>
      <c r="TKG65" s="8"/>
      <c r="TKH65" s="8"/>
      <c r="TKI65" s="8"/>
      <c r="TKJ65" s="8"/>
      <c r="TKK65" s="8"/>
      <c r="TKL65" s="8"/>
      <c r="TKM65" s="8"/>
      <c r="TKN65" s="8"/>
      <c r="TKO65" s="8"/>
      <c r="TKP65" s="8"/>
      <c r="TKQ65" s="8"/>
      <c r="TKR65" s="8"/>
      <c r="TKS65" s="8"/>
      <c r="TKT65" s="8"/>
      <c r="TKU65" s="8"/>
      <c r="TKV65" s="8"/>
      <c r="TKW65" s="8"/>
      <c r="TKX65" s="8"/>
      <c r="TKY65" s="8"/>
      <c r="TKZ65" s="8"/>
      <c r="TLA65" s="8"/>
      <c r="TLB65" s="8"/>
      <c r="TLC65" s="8"/>
      <c r="TLD65" s="8"/>
      <c r="TLE65" s="8"/>
      <c r="TLF65" s="8"/>
      <c r="TLG65" s="8"/>
      <c r="TLH65" s="8"/>
      <c r="TLI65" s="8"/>
      <c r="TLJ65" s="8"/>
      <c r="TLK65" s="8"/>
      <c r="TLL65" s="8"/>
      <c r="TLM65" s="8"/>
      <c r="TLN65" s="8"/>
      <c r="TLO65" s="8"/>
      <c r="TLP65" s="8"/>
      <c r="TLQ65" s="8"/>
      <c r="TLR65" s="8"/>
      <c r="TLS65" s="8"/>
      <c r="TLT65" s="8"/>
      <c r="TLU65" s="8"/>
      <c r="TLV65" s="8"/>
      <c r="TLW65" s="8"/>
      <c r="TLX65" s="8"/>
      <c r="TLY65" s="8"/>
      <c r="TLZ65" s="8"/>
      <c r="TMA65" s="8"/>
      <c r="TMB65" s="8"/>
      <c r="TMC65" s="8"/>
      <c r="TMD65" s="8"/>
      <c r="TME65" s="8"/>
      <c r="TMF65" s="8"/>
      <c r="TMG65" s="8"/>
      <c r="TMH65" s="8"/>
      <c r="TMI65" s="8"/>
      <c r="TMJ65" s="8"/>
      <c r="TMK65" s="8"/>
      <c r="TML65" s="8"/>
      <c r="TMM65" s="8"/>
      <c r="TMN65" s="8"/>
      <c r="TMO65" s="8"/>
      <c r="TMP65" s="8"/>
      <c r="TMQ65" s="8"/>
      <c r="TMR65" s="8"/>
      <c r="TMS65" s="8"/>
      <c r="TMT65" s="8"/>
      <c r="TMU65" s="8"/>
      <c r="TMV65" s="8"/>
      <c r="TMW65" s="8"/>
      <c r="TMX65" s="8"/>
      <c r="TMY65" s="8"/>
      <c r="TMZ65" s="8"/>
      <c r="TNA65" s="8"/>
      <c r="TNB65" s="8"/>
      <c r="TNC65" s="8"/>
      <c r="TND65" s="8"/>
      <c r="TNE65" s="8"/>
      <c r="TNF65" s="8"/>
      <c r="TNG65" s="8"/>
      <c r="TNH65" s="8"/>
      <c r="TNI65" s="8"/>
      <c r="TNJ65" s="8"/>
      <c r="TNK65" s="8"/>
      <c r="TNL65" s="8"/>
      <c r="TNM65" s="8"/>
      <c r="TNN65" s="8"/>
      <c r="TNO65" s="8"/>
      <c r="TNP65" s="8"/>
      <c r="TNQ65" s="8"/>
      <c r="TNR65" s="8"/>
      <c r="TNS65" s="8"/>
      <c r="TNT65" s="8"/>
      <c r="TNU65" s="8"/>
      <c r="TNV65" s="8"/>
      <c r="TNW65" s="8"/>
      <c r="TNX65" s="8"/>
      <c r="TNY65" s="8"/>
      <c r="TNZ65" s="8"/>
      <c r="TOA65" s="8"/>
      <c r="TOB65" s="8"/>
      <c r="TOC65" s="8"/>
      <c r="TOD65" s="8"/>
      <c r="TOE65" s="8"/>
      <c r="TOF65" s="8"/>
      <c r="TOG65" s="8"/>
      <c r="TOH65" s="8"/>
      <c r="TOI65" s="8"/>
      <c r="TOJ65" s="8"/>
      <c r="TOK65" s="8"/>
      <c r="TOL65" s="8"/>
      <c r="TOM65" s="8"/>
      <c r="TON65" s="8"/>
      <c r="TOO65" s="8"/>
      <c r="TOP65" s="8"/>
      <c r="TOQ65" s="8"/>
      <c r="TOR65" s="8"/>
      <c r="TOS65" s="8"/>
      <c r="TOT65" s="8"/>
      <c r="TOU65" s="8"/>
      <c r="TOV65" s="8"/>
      <c r="TOW65" s="8"/>
      <c r="TOX65" s="8"/>
      <c r="TOY65" s="8"/>
      <c r="TOZ65" s="8"/>
      <c r="TPA65" s="8"/>
      <c r="TPB65" s="8"/>
      <c r="TPC65" s="8"/>
      <c r="TPD65" s="8"/>
      <c r="TPE65" s="8"/>
      <c r="TPF65" s="8"/>
      <c r="TPG65" s="8"/>
      <c r="TPH65" s="8"/>
      <c r="TPI65" s="8"/>
      <c r="TPJ65" s="8"/>
      <c r="TPK65" s="8"/>
      <c r="TPL65" s="8"/>
      <c r="TPM65" s="8"/>
      <c r="TPN65" s="8"/>
      <c r="TPO65" s="8"/>
      <c r="TPP65" s="8"/>
      <c r="TPQ65" s="8"/>
      <c r="TPR65" s="8"/>
      <c r="TPS65" s="8"/>
      <c r="TPT65" s="8"/>
      <c r="TPU65" s="8"/>
      <c r="TPV65" s="8"/>
      <c r="TPW65" s="8"/>
      <c r="TPX65" s="8"/>
      <c r="TPY65" s="8"/>
      <c r="TPZ65" s="8"/>
      <c r="TQA65" s="8"/>
      <c r="TQB65" s="8"/>
      <c r="TQC65" s="8"/>
      <c r="TQD65" s="8"/>
      <c r="TQE65" s="8"/>
      <c r="TQF65" s="8"/>
      <c r="TQG65" s="8"/>
      <c r="TQH65" s="8"/>
      <c r="TQI65" s="8"/>
      <c r="TQJ65" s="8"/>
      <c r="TQK65" s="8"/>
      <c r="TQL65" s="8"/>
      <c r="TQM65" s="8"/>
      <c r="TQN65" s="8"/>
      <c r="TQO65" s="8"/>
      <c r="TQP65" s="8"/>
      <c r="TQQ65" s="8"/>
      <c r="TQR65" s="8"/>
      <c r="TQS65" s="8"/>
      <c r="TQT65" s="8"/>
      <c r="TQU65" s="8"/>
      <c r="TQV65" s="8"/>
      <c r="TQW65" s="8"/>
      <c r="TQX65" s="8"/>
      <c r="TQY65" s="8"/>
      <c r="TQZ65" s="8"/>
      <c r="TRA65" s="8"/>
      <c r="TRB65" s="8"/>
      <c r="TRC65" s="8"/>
      <c r="TRD65" s="8"/>
      <c r="TRE65" s="8"/>
      <c r="TRF65" s="8"/>
      <c r="TRG65" s="8"/>
      <c r="TRH65" s="8"/>
      <c r="TRI65" s="8"/>
      <c r="TRJ65" s="8"/>
      <c r="TRK65" s="8"/>
      <c r="TRL65" s="8"/>
      <c r="TRM65" s="8"/>
      <c r="TRN65" s="8"/>
      <c r="TRO65" s="8"/>
      <c r="TRP65" s="8"/>
      <c r="TRQ65" s="8"/>
      <c r="TRR65" s="8"/>
      <c r="TRS65" s="8"/>
      <c r="TRT65" s="8"/>
      <c r="TRU65" s="8"/>
      <c r="TRV65" s="8"/>
      <c r="TRW65" s="8"/>
      <c r="TRX65" s="8"/>
      <c r="TRY65" s="8"/>
      <c r="TRZ65" s="8"/>
      <c r="TSA65" s="8"/>
      <c r="TSB65" s="8"/>
      <c r="TSC65" s="8"/>
      <c r="TSD65" s="8"/>
      <c r="TSE65" s="8"/>
      <c r="TSF65" s="8"/>
      <c r="TSG65" s="8"/>
      <c r="TSH65" s="8"/>
      <c r="TSI65" s="8"/>
      <c r="TSJ65" s="8"/>
      <c r="TSK65" s="8"/>
      <c r="TSL65" s="8"/>
      <c r="TSM65" s="8"/>
      <c r="TSN65" s="8"/>
      <c r="TSO65" s="8"/>
      <c r="TSP65" s="8"/>
      <c r="TSQ65" s="8"/>
      <c r="TSR65" s="8"/>
      <c r="TSS65" s="8"/>
      <c r="TST65" s="8"/>
      <c r="TSU65" s="8"/>
      <c r="TSV65" s="8"/>
      <c r="TSW65" s="8"/>
      <c r="TSX65" s="8"/>
      <c r="TSY65" s="8"/>
      <c r="TSZ65" s="8"/>
      <c r="TTA65" s="8"/>
      <c r="TTB65" s="8"/>
      <c r="TTC65" s="8"/>
      <c r="TTD65" s="8"/>
      <c r="TTE65" s="8"/>
      <c r="TTF65" s="8"/>
      <c r="TTG65" s="8"/>
      <c r="TTH65" s="8"/>
      <c r="TTI65" s="8"/>
      <c r="TTJ65" s="8"/>
      <c r="TTK65" s="8"/>
      <c r="TTL65" s="8"/>
      <c r="TTM65" s="8"/>
      <c r="TTN65" s="8"/>
      <c r="TTO65" s="8"/>
      <c r="TTP65" s="8"/>
      <c r="TTQ65" s="8"/>
      <c r="TTR65" s="8"/>
      <c r="TTS65" s="8"/>
      <c r="TTT65" s="8"/>
      <c r="TTU65" s="8"/>
      <c r="TTV65" s="8"/>
      <c r="TTW65" s="8"/>
      <c r="TTX65" s="8"/>
      <c r="TTY65" s="8"/>
      <c r="TTZ65" s="8"/>
      <c r="TUA65" s="8"/>
      <c r="TUB65" s="8"/>
      <c r="TUC65" s="8"/>
      <c r="TUD65" s="8"/>
      <c r="TUE65" s="8"/>
      <c r="TUF65" s="8"/>
      <c r="TUG65" s="8"/>
      <c r="TUH65" s="8"/>
      <c r="TUI65" s="8"/>
      <c r="TUJ65" s="8"/>
      <c r="TUK65" s="8"/>
      <c r="TUL65" s="8"/>
      <c r="TUM65" s="8"/>
      <c r="TUN65" s="8"/>
      <c r="TUO65" s="8"/>
      <c r="TUP65" s="8"/>
      <c r="TUQ65" s="8"/>
      <c r="TUR65" s="8"/>
      <c r="TUS65" s="8"/>
      <c r="TUT65" s="8"/>
      <c r="TUU65" s="8"/>
      <c r="TUV65" s="8"/>
      <c r="TUW65" s="8"/>
      <c r="TUX65" s="8"/>
      <c r="TUY65" s="8"/>
      <c r="TUZ65" s="8"/>
      <c r="TVA65" s="8"/>
      <c r="TVB65" s="8"/>
      <c r="TVC65" s="8"/>
      <c r="TVD65" s="8"/>
      <c r="TVE65" s="8"/>
      <c r="TVF65" s="8"/>
      <c r="TVG65" s="8"/>
      <c r="TVH65" s="8"/>
      <c r="TVI65" s="8"/>
      <c r="TVJ65" s="8"/>
      <c r="TVK65" s="8"/>
      <c r="TVL65" s="8"/>
      <c r="TVM65" s="8"/>
      <c r="TVN65" s="8"/>
      <c r="TVO65" s="8"/>
      <c r="TVP65" s="8"/>
      <c r="TVQ65" s="8"/>
      <c r="TVR65" s="8"/>
      <c r="TVS65" s="8"/>
      <c r="TVT65" s="8"/>
      <c r="TVU65" s="8"/>
      <c r="TVV65" s="8"/>
      <c r="TVW65" s="8"/>
      <c r="TVX65" s="8"/>
      <c r="TVY65" s="8"/>
      <c r="TVZ65" s="8"/>
      <c r="TWA65" s="8"/>
      <c r="TWB65" s="8"/>
      <c r="TWC65" s="8"/>
      <c r="TWD65" s="8"/>
      <c r="TWE65" s="8"/>
      <c r="TWF65" s="8"/>
      <c r="TWG65" s="8"/>
      <c r="TWH65" s="8"/>
      <c r="TWI65" s="8"/>
      <c r="TWJ65" s="8"/>
      <c r="TWK65" s="8"/>
      <c r="TWL65" s="8"/>
      <c r="TWM65" s="8"/>
      <c r="TWN65" s="8"/>
      <c r="TWO65" s="8"/>
      <c r="TWP65" s="8"/>
      <c r="TWQ65" s="8"/>
      <c r="TWR65" s="8"/>
      <c r="TWS65" s="8"/>
      <c r="TWT65" s="8"/>
      <c r="TWU65" s="8"/>
      <c r="TWV65" s="8"/>
      <c r="TWW65" s="8"/>
      <c r="TWX65" s="8"/>
      <c r="TWY65" s="8"/>
      <c r="TWZ65" s="8"/>
      <c r="TXA65" s="8"/>
      <c r="TXB65" s="8"/>
      <c r="TXC65" s="8"/>
      <c r="TXD65" s="8"/>
      <c r="TXE65" s="8"/>
      <c r="TXF65" s="8"/>
      <c r="TXG65" s="8"/>
      <c r="TXH65" s="8"/>
      <c r="TXI65" s="8"/>
      <c r="TXJ65" s="8"/>
      <c r="TXK65" s="8"/>
      <c r="TXL65" s="8"/>
      <c r="TXM65" s="8"/>
      <c r="TXN65" s="8"/>
      <c r="TXO65" s="8"/>
      <c r="TXP65" s="8"/>
      <c r="TXQ65" s="8"/>
      <c r="TXR65" s="8"/>
      <c r="TXS65" s="8"/>
      <c r="TXT65" s="8"/>
      <c r="TXU65" s="8"/>
      <c r="TXV65" s="8"/>
      <c r="TXW65" s="8"/>
      <c r="TXX65" s="8"/>
      <c r="TXY65" s="8"/>
      <c r="TXZ65" s="8"/>
      <c r="TYA65" s="8"/>
      <c r="TYB65" s="8"/>
      <c r="TYC65" s="8"/>
      <c r="TYD65" s="8"/>
      <c r="TYE65" s="8"/>
      <c r="TYF65" s="8"/>
      <c r="TYG65" s="8"/>
      <c r="TYH65" s="8"/>
      <c r="TYI65" s="8"/>
      <c r="TYJ65" s="8"/>
      <c r="TYK65" s="8"/>
      <c r="TYL65" s="8"/>
      <c r="TYM65" s="8"/>
      <c r="TYN65" s="8"/>
      <c r="TYO65" s="8"/>
      <c r="TYP65" s="8"/>
      <c r="TYQ65" s="8"/>
      <c r="TYR65" s="8"/>
      <c r="TYS65" s="8"/>
      <c r="TYT65" s="8"/>
      <c r="TYU65" s="8"/>
      <c r="TYV65" s="8"/>
      <c r="TYW65" s="8"/>
      <c r="TYX65" s="8"/>
      <c r="TYY65" s="8"/>
      <c r="TYZ65" s="8"/>
      <c r="TZA65" s="8"/>
      <c r="TZB65" s="8"/>
      <c r="TZC65" s="8"/>
      <c r="TZD65" s="8"/>
      <c r="TZE65" s="8"/>
      <c r="TZF65" s="8"/>
      <c r="TZG65" s="8"/>
      <c r="TZH65" s="8"/>
      <c r="TZI65" s="8"/>
      <c r="TZJ65" s="8"/>
      <c r="TZK65" s="8"/>
      <c r="TZL65" s="8"/>
      <c r="TZM65" s="8"/>
      <c r="TZN65" s="8"/>
      <c r="TZO65" s="8"/>
      <c r="TZP65" s="8"/>
      <c r="TZQ65" s="8"/>
      <c r="TZR65" s="8"/>
      <c r="TZS65" s="8"/>
      <c r="TZT65" s="8"/>
      <c r="TZU65" s="8"/>
      <c r="TZV65" s="8"/>
      <c r="TZW65" s="8"/>
      <c r="TZX65" s="8"/>
      <c r="TZY65" s="8"/>
      <c r="TZZ65" s="8"/>
      <c r="UAA65" s="8"/>
      <c r="UAB65" s="8"/>
      <c r="UAC65" s="8"/>
      <c r="UAD65" s="8"/>
      <c r="UAE65" s="8"/>
      <c r="UAF65" s="8"/>
      <c r="UAG65" s="8"/>
      <c r="UAH65" s="8"/>
      <c r="UAI65" s="8"/>
      <c r="UAJ65" s="8"/>
      <c r="UAK65" s="8"/>
      <c r="UAL65" s="8"/>
      <c r="UAM65" s="8"/>
      <c r="UAN65" s="8"/>
      <c r="UAO65" s="8"/>
      <c r="UAP65" s="8"/>
      <c r="UAQ65" s="8"/>
      <c r="UAR65" s="8"/>
      <c r="UAS65" s="8"/>
      <c r="UAT65" s="8"/>
      <c r="UAU65" s="8"/>
      <c r="UAV65" s="8"/>
      <c r="UAW65" s="8"/>
      <c r="UAX65" s="8"/>
      <c r="UAY65" s="8"/>
      <c r="UAZ65" s="8"/>
      <c r="UBA65" s="8"/>
      <c r="UBB65" s="8"/>
      <c r="UBC65" s="8"/>
      <c r="UBD65" s="8"/>
      <c r="UBE65" s="8"/>
      <c r="UBF65" s="8"/>
      <c r="UBG65" s="8"/>
      <c r="UBH65" s="8"/>
      <c r="UBI65" s="8"/>
      <c r="UBJ65" s="8"/>
      <c r="UBK65" s="8"/>
      <c r="UBL65" s="8"/>
      <c r="UBM65" s="8"/>
      <c r="UBN65" s="8"/>
      <c r="UBO65" s="8"/>
      <c r="UBP65" s="8"/>
      <c r="UBQ65" s="8"/>
      <c r="UBR65" s="8"/>
      <c r="UBS65" s="8"/>
      <c r="UBT65" s="8"/>
      <c r="UBU65" s="8"/>
      <c r="UBV65" s="8"/>
      <c r="UBW65" s="8"/>
      <c r="UBX65" s="8"/>
      <c r="UBY65" s="8"/>
      <c r="UBZ65" s="8"/>
      <c r="UCA65" s="8"/>
      <c r="UCB65" s="8"/>
      <c r="UCC65" s="8"/>
      <c r="UCD65" s="8"/>
      <c r="UCE65" s="8"/>
      <c r="UCF65" s="8"/>
      <c r="UCG65" s="8"/>
      <c r="UCH65" s="8"/>
      <c r="UCI65" s="8"/>
      <c r="UCJ65" s="8"/>
      <c r="UCK65" s="8"/>
      <c r="UCL65" s="8"/>
      <c r="UCM65" s="8"/>
      <c r="UCN65" s="8"/>
      <c r="UCO65" s="8"/>
      <c r="UCP65" s="8"/>
      <c r="UCQ65" s="8"/>
      <c r="UCR65" s="8"/>
      <c r="UCS65" s="8"/>
      <c r="UCT65" s="8"/>
      <c r="UCU65" s="8"/>
      <c r="UCV65" s="8"/>
      <c r="UCW65" s="8"/>
      <c r="UCX65" s="8"/>
      <c r="UCY65" s="8"/>
      <c r="UCZ65" s="8"/>
      <c r="UDA65" s="8"/>
      <c r="UDB65" s="8"/>
      <c r="UDC65" s="8"/>
      <c r="UDD65" s="8"/>
      <c r="UDE65" s="8"/>
      <c r="UDF65" s="8"/>
      <c r="UDG65" s="8"/>
      <c r="UDH65" s="8"/>
      <c r="UDI65" s="8"/>
      <c r="UDJ65" s="8"/>
      <c r="UDK65" s="8"/>
      <c r="UDL65" s="8"/>
      <c r="UDM65" s="8"/>
      <c r="UDN65" s="8"/>
      <c r="UDO65" s="8"/>
      <c r="UDP65" s="8"/>
      <c r="UDQ65" s="8"/>
      <c r="UDR65" s="8"/>
      <c r="UDS65" s="8"/>
      <c r="UDT65" s="8"/>
      <c r="UDU65" s="8"/>
      <c r="UDV65" s="8"/>
      <c r="UDW65" s="8"/>
      <c r="UDX65" s="8"/>
      <c r="UDY65" s="8"/>
      <c r="UDZ65" s="8"/>
      <c r="UEA65" s="8"/>
      <c r="UEB65" s="8"/>
      <c r="UEC65" s="8"/>
      <c r="UED65" s="8"/>
      <c r="UEE65" s="8"/>
      <c r="UEF65" s="8"/>
      <c r="UEG65" s="8"/>
      <c r="UEH65" s="8"/>
      <c r="UEI65" s="8"/>
      <c r="UEJ65" s="8"/>
      <c r="UEK65" s="8"/>
      <c r="UEL65" s="8"/>
      <c r="UEM65" s="8"/>
      <c r="UEN65" s="8"/>
      <c r="UEO65" s="8"/>
      <c r="UEP65" s="8"/>
      <c r="UEQ65" s="8"/>
      <c r="UER65" s="8"/>
      <c r="UES65" s="8"/>
      <c r="UET65" s="8"/>
      <c r="UEU65" s="8"/>
      <c r="UEV65" s="8"/>
      <c r="UEW65" s="8"/>
      <c r="UEX65" s="8"/>
      <c r="UEY65" s="8"/>
      <c r="UEZ65" s="8"/>
      <c r="UFA65" s="8"/>
      <c r="UFB65" s="8"/>
      <c r="UFC65" s="8"/>
      <c r="UFD65" s="8"/>
      <c r="UFE65" s="8"/>
      <c r="UFF65" s="8"/>
      <c r="UFG65" s="8"/>
      <c r="UFH65" s="8"/>
      <c r="UFI65" s="8"/>
      <c r="UFJ65" s="8"/>
      <c r="UFK65" s="8"/>
      <c r="UFL65" s="8"/>
      <c r="UFM65" s="8"/>
      <c r="UFN65" s="8"/>
      <c r="UFO65" s="8"/>
      <c r="UFP65" s="8"/>
      <c r="UFQ65" s="8"/>
      <c r="UFR65" s="8"/>
      <c r="UFS65" s="8"/>
      <c r="UFT65" s="8"/>
      <c r="UFU65" s="8"/>
      <c r="UFV65" s="8"/>
      <c r="UFW65" s="8"/>
      <c r="UFX65" s="8"/>
      <c r="UFY65" s="8"/>
      <c r="UFZ65" s="8"/>
      <c r="UGA65" s="8"/>
      <c r="UGB65" s="8"/>
      <c r="UGC65" s="8"/>
      <c r="UGD65" s="8"/>
      <c r="UGE65" s="8"/>
      <c r="UGF65" s="8"/>
      <c r="UGG65" s="8"/>
      <c r="UGH65" s="8"/>
      <c r="UGI65" s="8"/>
      <c r="UGJ65" s="8"/>
      <c r="UGK65" s="8"/>
      <c r="UGL65" s="8"/>
      <c r="UGM65" s="8"/>
      <c r="UGN65" s="8"/>
      <c r="UGO65" s="8"/>
      <c r="UGP65" s="8"/>
      <c r="UGQ65" s="8"/>
      <c r="UGR65" s="8"/>
      <c r="UGS65" s="8"/>
      <c r="UGT65" s="8"/>
      <c r="UGU65" s="8"/>
      <c r="UGV65" s="8"/>
      <c r="UGW65" s="8"/>
      <c r="UGX65" s="8"/>
      <c r="UGY65" s="8"/>
      <c r="UGZ65" s="8"/>
      <c r="UHA65" s="8"/>
      <c r="UHB65" s="8"/>
      <c r="UHC65" s="8"/>
      <c r="UHD65" s="8"/>
      <c r="UHE65" s="8"/>
      <c r="UHF65" s="8"/>
      <c r="UHG65" s="8"/>
      <c r="UHH65" s="8"/>
      <c r="UHI65" s="8"/>
      <c r="UHJ65" s="8"/>
      <c r="UHK65" s="8"/>
      <c r="UHL65" s="8"/>
      <c r="UHM65" s="8"/>
      <c r="UHN65" s="8"/>
      <c r="UHO65" s="8"/>
      <c r="UHP65" s="8"/>
      <c r="UHQ65" s="8"/>
      <c r="UHR65" s="8"/>
      <c r="UHS65" s="8"/>
      <c r="UHT65" s="8"/>
      <c r="UHU65" s="8"/>
      <c r="UHV65" s="8"/>
      <c r="UHW65" s="8"/>
      <c r="UHX65" s="8"/>
      <c r="UHY65" s="8"/>
      <c r="UHZ65" s="8"/>
      <c r="UIA65" s="8"/>
      <c r="UIB65" s="8"/>
      <c r="UIC65" s="8"/>
      <c r="UID65" s="8"/>
      <c r="UIE65" s="8"/>
      <c r="UIF65" s="8"/>
      <c r="UIG65" s="8"/>
      <c r="UIH65" s="8"/>
      <c r="UII65" s="8"/>
      <c r="UIJ65" s="8"/>
      <c r="UIK65" s="8"/>
      <c r="UIL65" s="8"/>
      <c r="UIM65" s="8"/>
      <c r="UIN65" s="8"/>
      <c r="UIO65" s="8"/>
      <c r="UIP65" s="8"/>
      <c r="UIQ65" s="8"/>
      <c r="UIR65" s="8"/>
      <c r="UIS65" s="8"/>
      <c r="UIT65" s="8"/>
      <c r="UIU65" s="8"/>
      <c r="UIV65" s="8"/>
      <c r="UIW65" s="8"/>
      <c r="UIX65" s="8"/>
      <c r="UIY65" s="8"/>
      <c r="UIZ65" s="8"/>
      <c r="UJA65" s="8"/>
      <c r="UJB65" s="8"/>
      <c r="UJC65" s="8"/>
      <c r="UJD65" s="8"/>
      <c r="UJE65" s="8"/>
      <c r="UJF65" s="8"/>
      <c r="UJG65" s="8"/>
      <c r="UJH65" s="8"/>
      <c r="UJI65" s="8"/>
      <c r="UJJ65" s="8"/>
      <c r="UJK65" s="8"/>
      <c r="UJL65" s="8"/>
      <c r="UJM65" s="8"/>
      <c r="UJN65" s="8"/>
      <c r="UJO65" s="8"/>
      <c r="UJP65" s="8"/>
      <c r="UJQ65" s="8"/>
      <c r="UJR65" s="8"/>
      <c r="UJS65" s="8"/>
      <c r="UJT65" s="8"/>
      <c r="UJU65" s="8"/>
      <c r="UJV65" s="8"/>
      <c r="UJW65" s="8"/>
      <c r="UJX65" s="8"/>
      <c r="UJY65" s="8"/>
      <c r="UJZ65" s="8"/>
      <c r="UKA65" s="8"/>
      <c r="UKB65" s="8"/>
      <c r="UKC65" s="8"/>
      <c r="UKD65" s="8"/>
      <c r="UKE65" s="8"/>
      <c r="UKF65" s="8"/>
      <c r="UKG65" s="8"/>
      <c r="UKH65" s="8"/>
      <c r="UKI65" s="8"/>
      <c r="UKJ65" s="8"/>
      <c r="UKK65" s="8"/>
      <c r="UKL65" s="8"/>
      <c r="UKM65" s="8"/>
      <c r="UKN65" s="8"/>
      <c r="UKO65" s="8"/>
      <c r="UKP65" s="8"/>
      <c r="UKQ65" s="8"/>
      <c r="UKR65" s="8"/>
      <c r="UKS65" s="8"/>
      <c r="UKT65" s="8"/>
      <c r="UKU65" s="8"/>
      <c r="UKV65" s="8"/>
      <c r="UKW65" s="8"/>
      <c r="UKX65" s="8"/>
      <c r="UKY65" s="8"/>
      <c r="UKZ65" s="8"/>
      <c r="ULA65" s="8"/>
      <c r="ULB65" s="8"/>
      <c r="ULC65" s="8"/>
      <c r="ULD65" s="8"/>
      <c r="ULE65" s="8"/>
      <c r="ULF65" s="8"/>
      <c r="ULG65" s="8"/>
      <c r="ULH65" s="8"/>
      <c r="ULI65" s="8"/>
      <c r="ULJ65" s="8"/>
      <c r="ULK65" s="8"/>
      <c r="ULL65" s="8"/>
      <c r="ULM65" s="8"/>
      <c r="ULN65" s="8"/>
      <c r="ULO65" s="8"/>
      <c r="ULP65" s="8"/>
      <c r="ULQ65" s="8"/>
      <c r="ULR65" s="8"/>
      <c r="ULS65" s="8"/>
      <c r="ULT65" s="8"/>
      <c r="ULU65" s="8"/>
      <c r="ULV65" s="8"/>
      <c r="ULW65" s="8"/>
      <c r="ULX65" s="8"/>
      <c r="ULY65" s="8"/>
      <c r="ULZ65" s="8"/>
      <c r="UMA65" s="8"/>
      <c r="UMB65" s="8"/>
      <c r="UMC65" s="8"/>
      <c r="UMD65" s="8"/>
      <c r="UME65" s="8"/>
      <c r="UMF65" s="8"/>
      <c r="UMG65" s="8"/>
      <c r="UMH65" s="8"/>
      <c r="UMI65" s="8"/>
      <c r="UMJ65" s="8"/>
      <c r="UMK65" s="8"/>
      <c r="UML65" s="8"/>
      <c r="UMM65" s="8"/>
      <c r="UMN65" s="8"/>
      <c r="UMO65" s="8"/>
      <c r="UMP65" s="8"/>
      <c r="UMQ65" s="8"/>
      <c r="UMR65" s="8"/>
      <c r="UMS65" s="8"/>
      <c r="UMT65" s="8"/>
      <c r="UMU65" s="8"/>
      <c r="UMV65" s="8"/>
      <c r="UMW65" s="8"/>
      <c r="UMX65" s="8"/>
      <c r="UMY65" s="8"/>
      <c r="UMZ65" s="8"/>
      <c r="UNA65" s="8"/>
      <c r="UNB65" s="8"/>
      <c r="UNC65" s="8"/>
      <c r="UND65" s="8"/>
      <c r="UNE65" s="8"/>
      <c r="UNF65" s="8"/>
      <c r="UNG65" s="8"/>
      <c r="UNH65" s="8"/>
      <c r="UNI65" s="8"/>
      <c r="UNJ65" s="8"/>
      <c r="UNK65" s="8"/>
      <c r="UNL65" s="8"/>
      <c r="UNM65" s="8"/>
      <c r="UNN65" s="8"/>
      <c r="UNO65" s="8"/>
      <c r="UNP65" s="8"/>
      <c r="UNQ65" s="8"/>
      <c r="UNR65" s="8"/>
      <c r="UNS65" s="8"/>
      <c r="UNT65" s="8"/>
      <c r="UNU65" s="8"/>
      <c r="UNV65" s="8"/>
      <c r="UNW65" s="8"/>
      <c r="UNX65" s="8"/>
      <c r="UNY65" s="8"/>
      <c r="UNZ65" s="8"/>
      <c r="UOA65" s="8"/>
      <c r="UOB65" s="8"/>
      <c r="UOC65" s="8"/>
      <c r="UOD65" s="8"/>
      <c r="UOE65" s="8"/>
      <c r="UOF65" s="8"/>
      <c r="UOG65" s="8"/>
      <c r="UOH65" s="8"/>
      <c r="UOI65" s="8"/>
      <c r="UOJ65" s="8"/>
      <c r="UOK65" s="8"/>
      <c r="UOL65" s="8"/>
      <c r="UOM65" s="8"/>
      <c r="UON65" s="8"/>
      <c r="UOO65" s="8"/>
      <c r="UOP65" s="8"/>
      <c r="UOQ65" s="8"/>
      <c r="UOR65" s="8"/>
      <c r="UOS65" s="8"/>
      <c r="UOT65" s="8"/>
      <c r="UOU65" s="8"/>
      <c r="UOV65" s="8"/>
      <c r="UOW65" s="8"/>
      <c r="UOX65" s="8"/>
      <c r="UOY65" s="8"/>
      <c r="UOZ65" s="8"/>
      <c r="UPA65" s="8"/>
      <c r="UPB65" s="8"/>
      <c r="UPC65" s="8"/>
      <c r="UPD65" s="8"/>
      <c r="UPE65" s="8"/>
      <c r="UPF65" s="8"/>
      <c r="UPG65" s="8"/>
      <c r="UPH65" s="8"/>
      <c r="UPI65" s="8"/>
      <c r="UPJ65" s="8"/>
      <c r="UPK65" s="8"/>
      <c r="UPL65" s="8"/>
      <c r="UPM65" s="8"/>
      <c r="UPN65" s="8"/>
      <c r="UPO65" s="8"/>
      <c r="UPP65" s="8"/>
      <c r="UPQ65" s="8"/>
      <c r="UPR65" s="8"/>
      <c r="UPS65" s="8"/>
      <c r="UPT65" s="8"/>
      <c r="UPU65" s="8"/>
      <c r="UPV65" s="8"/>
      <c r="UPW65" s="8"/>
      <c r="UPX65" s="8"/>
      <c r="UPY65" s="8"/>
      <c r="UPZ65" s="8"/>
      <c r="UQA65" s="8"/>
      <c r="UQB65" s="8"/>
      <c r="UQC65" s="8"/>
      <c r="UQD65" s="8"/>
      <c r="UQE65" s="8"/>
      <c r="UQF65" s="8"/>
      <c r="UQG65" s="8"/>
      <c r="UQH65" s="8"/>
      <c r="UQI65" s="8"/>
      <c r="UQJ65" s="8"/>
      <c r="UQK65" s="8"/>
      <c r="UQL65" s="8"/>
      <c r="UQM65" s="8"/>
      <c r="UQN65" s="8"/>
      <c r="UQO65" s="8"/>
      <c r="UQP65" s="8"/>
      <c r="UQQ65" s="8"/>
      <c r="UQR65" s="8"/>
      <c r="UQS65" s="8"/>
      <c r="UQT65" s="8"/>
      <c r="UQU65" s="8"/>
      <c r="UQV65" s="8"/>
      <c r="UQW65" s="8"/>
      <c r="UQX65" s="8"/>
      <c r="UQY65" s="8"/>
      <c r="UQZ65" s="8"/>
      <c r="URA65" s="8"/>
      <c r="URB65" s="8"/>
      <c r="URC65" s="8"/>
      <c r="URD65" s="8"/>
      <c r="URE65" s="8"/>
      <c r="URF65" s="8"/>
      <c r="URG65" s="8"/>
      <c r="URH65" s="8"/>
      <c r="URI65" s="8"/>
      <c r="URJ65" s="8"/>
      <c r="URK65" s="8"/>
      <c r="URL65" s="8"/>
      <c r="URM65" s="8"/>
      <c r="URN65" s="8"/>
      <c r="URO65" s="8"/>
      <c r="URP65" s="8"/>
      <c r="URQ65" s="8"/>
      <c r="URR65" s="8"/>
      <c r="URS65" s="8"/>
      <c r="URT65" s="8"/>
      <c r="URU65" s="8"/>
      <c r="URV65" s="8"/>
      <c r="URW65" s="8"/>
      <c r="URX65" s="8"/>
      <c r="URY65" s="8"/>
      <c r="URZ65" s="8"/>
      <c r="USA65" s="8"/>
      <c r="USB65" s="8"/>
      <c r="USC65" s="8"/>
      <c r="USD65" s="8"/>
      <c r="USE65" s="8"/>
      <c r="USF65" s="8"/>
      <c r="USG65" s="8"/>
      <c r="USH65" s="8"/>
      <c r="USI65" s="8"/>
      <c r="USJ65" s="8"/>
      <c r="USK65" s="8"/>
      <c r="USL65" s="8"/>
      <c r="USM65" s="8"/>
      <c r="USN65" s="8"/>
      <c r="USO65" s="8"/>
      <c r="USP65" s="8"/>
      <c r="USQ65" s="8"/>
      <c r="USR65" s="8"/>
      <c r="USS65" s="8"/>
      <c r="UST65" s="8"/>
      <c r="USU65" s="8"/>
      <c r="USV65" s="8"/>
      <c r="USW65" s="8"/>
      <c r="USX65" s="8"/>
      <c r="USY65" s="8"/>
      <c r="USZ65" s="8"/>
      <c r="UTA65" s="8"/>
      <c r="UTB65" s="8"/>
      <c r="UTC65" s="8"/>
      <c r="UTD65" s="8"/>
      <c r="UTE65" s="8"/>
      <c r="UTF65" s="8"/>
      <c r="UTG65" s="8"/>
      <c r="UTH65" s="8"/>
      <c r="UTI65" s="8"/>
      <c r="UTJ65" s="8"/>
      <c r="UTK65" s="8"/>
      <c r="UTL65" s="8"/>
      <c r="UTM65" s="8"/>
      <c r="UTN65" s="8"/>
      <c r="UTO65" s="8"/>
      <c r="UTP65" s="8"/>
      <c r="UTQ65" s="8"/>
      <c r="UTR65" s="8"/>
      <c r="UTS65" s="8"/>
      <c r="UTT65" s="8"/>
      <c r="UTU65" s="8"/>
      <c r="UTV65" s="8"/>
      <c r="UTW65" s="8"/>
      <c r="UTX65" s="8"/>
      <c r="UTY65" s="8"/>
      <c r="UTZ65" s="8"/>
      <c r="UUA65" s="8"/>
      <c r="UUB65" s="8"/>
      <c r="UUC65" s="8"/>
      <c r="UUD65" s="8"/>
      <c r="UUE65" s="8"/>
      <c r="UUF65" s="8"/>
      <c r="UUG65" s="8"/>
      <c r="UUH65" s="8"/>
      <c r="UUI65" s="8"/>
      <c r="UUJ65" s="8"/>
      <c r="UUK65" s="8"/>
      <c r="UUL65" s="8"/>
      <c r="UUM65" s="8"/>
      <c r="UUN65" s="8"/>
      <c r="UUO65" s="8"/>
      <c r="UUP65" s="8"/>
      <c r="UUQ65" s="8"/>
      <c r="UUR65" s="8"/>
      <c r="UUS65" s="8"/>
      <c r="UUT65" s="8"/>
      <c r="UUU65" s="8"/>
      <c r="UUV65" s="8"/>
      <c r="UUW65" s="8"/>
      <c r="UUX65" s="8"/>
      <c r="UUY65" s="8"/>
      <c r="UUZ65" s="8"/>
      <c r="UVA65" s="8"/>
      <c r="UVB65" s="8"/>
      <c r="UVC65" s="8"/>
      <c r="UVD65" s="8"/>
      <c r="UVE65" s="8"/>
      <c r="UVF65" s="8"/>
      <c r="UVG65" s="8"/>
      <c r="UVH65" s="8"/>
      <c r="UVI65" s="8"/>
      <c r="UVJ65" s="8"/>
      <c r="UVK65" s="8"/>
      <c r="UVL65" s="8"/>
      <c r="UVM65" s="8"/>
      <c r="UVN65" s="8"/>
      <c r="UVO65" s="8"/>
      <c r="UVP65" s="8"/>
      <c r="UVQ65" s="8"/>
      <c r="UVR65" s="8"/>
      <c r="UVS65" s="8"/>
      <c r="UVT65" s="8"/>
      <c r="UVU65" s="8"/>
      <c r="UVV65" s="8"/>
      <c r="UVW65" s="8"/>
      <c r="UVX65" s="8"/>
      <c r="UVY65" s="8"/>
      <c r="UVZ65" s="8"/>
      <c r="UWA65" s="8"/>
      <c r="UWB65" s="8"/>
      <c r="UWC65" s="8"/>
      <c r="UWD65" s="8"/>
      <c r="UWE65" s="8"/>
      <c r="UWF65" s="8"/>
      <c r="UWG65" s="8"/>
      <c r="UWH65" s="8"/>
      <c r="UWI65" s="8"/>
      <c r="UWJ65" s="8"/>
      <c r="UWK65" s="8"/>
      <c r="UWL65" s="8"/>
      <c r="UWM65" s="8"/>
      <c r="UWN65" s="8"/>
      <c r="UWO65" s="8"/>
      <c r="UWP65" s="8"/>
      <c r="UWQ65" s="8"/>
      <c r="UWR65" s="8"/>
      <c r="UWS65" s="8"/>
      <c r="UWT65" s="8"/>
      <c r="UWU65" s="8"/>
      <c r="UWV65" s="8"/>
      <c r="UWW65" s="8"/>
      <c r="UWX65" s="8"/>
      <c r="UWY65" s="8"/>
      <c r="UWZ65" s="8"/>
      <c r="UXA65" s="8"/>
      <c r="UXB65" s="8"/>
      <c r="UXC65" s="8"/>
      <c r="UXD65" s="8"/>
      <c r="UXE65" s="8"/>
      <c r="UXF65" s="8"/>
      <c r="UXG65" s="8"/>
      <c r="UXH65" s="8"/>
      <c r="UXI65" s="8"/>
      <c r="UXJ65" s="8"/>
      <c r="UXK65" s="8"/>
      <c r="UXL65" s="8"/>
      <c r="UXM65" s="8"/>
      <c r="UXN65" s="8"/>
      <c r="UXO65" s="8"/>
      <c r="UXP65" s="8"/>
      <c r="UXQ65" s="8"/>
      <c r="UXR65" s="8"/>
      <c r="UXS65" s="8"/>
      <c r="UXT65" s="8"/>
      <c r="UXU65" s="8"/>
      <c r="UXV65" s="8"/>
      <c r="UXW65" s="8"/>
      <c r="UXX65" s="8"/>
      <c r="UXY65" s="8"/>
      <c r="UXZ65" s="8"/>
      <c r="UYA65" s="8"/>
      <c r="UYB65" s="8"/>
      <c r="UYC65" s="8"/>
      <c r="UYD65" s="8"/>
      <c r="UYE65" s="8"/>
      <c r="UYF65" s="8"/>
      <c r="UYG65" s="8"/>
      <c r="UYH65" s="8"/>
      <c r="UYI65" s="8"/>
      <c r="UYJ65" s="8"/>
      <c r="UYK65" s="8"/>
      <c r="UYL65" s="8"/>
      <c r="UYM65" s="8"/>
      <c r="UYN65" s="8"/>
      <c r="UYO65" s="8"/>
      <c r="UYP65" s="8"/>
      <c r="UYQ65" s="8"/>
      <c r="UYR65" s="8"/>
      <c r="UYS65" s="8"/>
      <c r="UYT65" s="8"/>
      <c r="UYU65" s="8"/>
      <c r="UYV65" s="8"/>
      <c r="UYW65" s="8"/>
      <c r="UYX65" s="8"/>
      <c r="UYY65" s="8"/>
      <c r="UYZ65" s="8"/>
      <c r="UZA65" s="8"/>
      <c r="UZB65" s="8"/>
      <c r="UZC65" s="8"/>
      <c r="UZD65" s="8"/>
      <c r="UZE65" s="8"/>
      <c r="UZF65" s="8"/>
      <c r="UZG65" s="8"/>
      <c r="UZH65" s="8"/>
      <c r="UZI65" s="8"/>
      <c r="UZJ65" s="8"/>
      <c r="UZK65" s="8"/>
      <c r="UZL65" s="8"/>
      <c r="UZM65" s="8"/>
      <c r="UZN65" s="8"/>
      <c r="UZO65" s="8"/>
      <c r="UZP65" s="8"/>
      <c r="UZQ65" s="8"/>
      <c r="UZR65" s="8"/>
      <c r="UZS65" s="8"/>
      <c r="UZT65" s="8"/>
      <c r="UZU65" s="8"/>
      <c r="UZV65" s="8"/>
      <c r="UZW65" s="8"/>
      <c r="UZX65" s="8"/>
      <c r="UZY65" s="8"/>
      <c r="UZZ65" s="8"/>
      <c r="VAA65" s="8"/>
      <c r="VAB65" s="8"/>
      <c r="VAC65" s="8"/>
      <c r="VAD65" s="8"/>
      <c r="VAE65" s="8"/>
      <c r="VAF65" s="8"/>
      <c r="VAG65" s="8"/>
      <c r="VAH65" s="8"/>
      <c r="VAI65" s="8"/>
      <c r="VAJ65" s="8"/>
      <c r="VAK65" s="8"/>
      <c r="VAL65" s="8"/>
      <c r="VAM65" s="8"/>
      <c r="VAN65" s="8"/>
      <c r="VAO65" s="8"/>
      <c r="VAP65" s="8"/>
      <c r="VAQ65" s="8"/>
      <c r="VAR65" s="8"/>
      <c r="VAS65" s="8"/>
      <c r="VAT65" s="8"/>
      <c r="VAU65" s="8"/>
      <c r="VAV65" s="8"/>
      <c r="VAW65" s="8"/>
      <c r="VAX65" s="8"/>
      <c r="VAY65" s="8"/>
      <c r="VAZ65" s="8"/>
      <c r="VBA65" s="8"/>
      <c r="VBB65" s="8"/>
      <c r="VBC65" s="8"/>
      <c r="VBD65" s="8"/>
      <c r="VBE65" s="8"/>
      <c r="VBF65" s="8"/>
      <c r="VBG65" s="8"/>
      <c r="VBH65" s="8"/>
      <c r="VBI65" s="8"/>
      <c r="VBJ65" s="8"/>
      <c r="VBK65" s="8"/>
      <c r="VBL65" s="8"/>
      <c r="VBM65" s="8"/>
      <c r="VBN65" s="8"/>
      <c r="VBO65" s="8"/>
      <c r="VBP65" s="8"/>
      <c r="VBQ65" s="8"/>
      <c r="VBR65" s="8"/>
      <c r="VBS65" s="8"/>
      <c r="VBT65" s="8"/>
      <c r="VBU65" s="8"/>
      <c r="VBV65" s="8"/>
      <c r="VBW65" s="8"/>
      <c r="VBX65" s="8"/>
      <c r="VBY65" s="8"/>
      <c r="VBZ65" s="8"/>
      <c r="VCA65" s="8"/>
      <c r="VCB65" s="8"/>
      <c r="VCC65" s="8"/>
      <c r="VCD65" s="8"/>
      <c r="VCE65" s="8"/>
      <c r="VCF65" s="8"/>
      <c r="VCG65" s="8"/>
      <c r="VCH65" s="8"/>
      <c r="VCI65" s="8"/>
      <c r="VCJ65" s="8"/>
      <c r="VCK65" s="8"/>
      <c r="VCL65" s="8"/>
      <c r="VCM65" s="8"/>
      <c r="VCN65" s="8"/>
      <c r="VCO65" s="8"/>
      <c r="VCP65" s="8"/>
      <c r="VCQ65" s="8"/>
      <c r="VCR65" s="8"/>
      <c r="VCS65" s="8"/>
      <c r="VCT65" s="8"/>
      <c r="VCU65" s="8"/>
      <c r="VCV65" s="8"/>
      <c r="VCW65" s="8"/>
      <c r="VCX65" s="8"/>
      <c r="VCY65" s="8"/>
      <c r="VCZ65" s="8"/>
      <c r="VDA65" s="8"/>
      <c r="VDB65" s="8"/>
      <c r="VDC65" s="8"/>
      <c r="VDD65" s="8"/>
      <c r="VDE65" s="8"/>
      <c r="VDF65" s="8"/>
      <c r="VDG65" s="8"/>
      <c r="VDH65" s="8"/>
      <c r="VDI65" s="8"/>
      <c r="VDJ65" s="8"/>
      <c r="VDK65" s="8"/>
      <c r="VDL65" s="8"/>
      <c r="VDM65" s="8"/>
      <c r="VDN65" s="8"/>
      <c r="VDO65" s="8"/>
      <c r="VDP65" s="8"/>
      <c r="VDQ65" s="8"/>
      <c r="VDR65" s="8"/>
      <c r="VDS65" s="8"/>
      <c r="VDT65" s="8"/>
      <c r="VDU65" s="8"/>
      <c r="VDV65" s="8"/>
      <c r="VDW65" s="8"/>
      <c r="VDX65" s="8"/>
      <c r="VDY65" s="8"/>
      <c r="VDZ65" s="8"/>
      <c r="VEA65" s="8"/>
      <c r="VEB65" s="8"/>
      <c r="VEC65" s="8"/>
      <c r="VED65" s="8"/>
      <c r="VEE65" s="8"/>
      <c r="VEF65" s="8"/>
      <c r="VEG65" s="8"/>
      <c r="VEH65" s="8"/>
      <c r="VEI65" s="8"/>
      <c r="VEJ65" s="8"/>
      <c r="VEK65" s="8"/>
      <c r="VEL65" s="8"/>
      <c r="VEM65" s="8"/>
      <c r="VEN65" s="8"/>
      <c r="VEO65" s="8"/>
      <c r="VEP65" s="8"/>
      <c r="VEQ65" s="8"/>
      <c r="VER65" s="8"/>
      <c r="VES65" s="8"/>
      <c r="VET65" s="8"/>
      <c r="VEU65" s="8"/>
      <c r="VEV65" s="8"/>
      <c r="VEW65" s="8"/>
      <c r="VEX65" s="8"/>
      <c r="VEY65" s="8"/>
      <c r="VEZ65" s="8"/>
      <c r="VFA65" s="8"/>
      <c r="VFB65" s="8"/>
      <c r="VFC65" s="8"/>
      <c r="VFD65" s="8"/>
      <c r="VFE65" s="8"/>
      <c r="VFF65" s="8"/>
      <c r="VFG65" s="8"/>
      <c r="VFH65" s="8"/>
      <c r="VFI65" s="8"/>
      <c r="VFJ65" s="8"/>
      <c r="VFK65" s="8"/>
      <c r="VFL65" s="8"/>
      <c r="VFM65" s="8"/>
      <c r="VFN65" s="8"/>
      <c r="VFO65" s="8"/>
      <c r="VFP65" s="8"/>
      <c r="VFQ65" s="8"/>
      <c r="VFR65" s="8"/>
      <c r="VFS65" s="8"/>
      <c r="VFT65" s="8"/>
      <c r="VFU65" s="8"/>
      <c r="VFV65" s="8"/>
      <c r="VFW65" s="8"/>
      <c r="VFX65" s="8"/>
      <c r="VFY65" s="8"/>
      <c r="VFZ65" s="8"/>
      <c r="VGA65" s="8"/>
      <c r="VGB65" s="8"/>
      <c r="VGC65" s="8"/>
      <c r="VGD65" s="8"/>
      <c r="VGE65" s="8"/>
      <c r="VGF65" s="8"/>
      <c r="VGG65" s="8"/>
      <c r="VGH65" s="8"/>
      <c r="VGI65" s="8"/>
      <c r="VGJ65" s="8"/>
      <c r="VGK65" s="8"/>
      <c r="VGL65" s="8"/>
      <c r="VGM65" s="8"/>
      <c r="VGN65" s="8"/>
      <c r="VGO65" s="8"/>
      <c r="VGP65" s="8"/>
      <c r="VGQ65" s="8"/>
      <c r="VGR65" s="8"/>
      <c r="VGS65" s="8"/>
      <c r="VGT65" s="8"/>
      <c r="VGU65" s="8"/>
      <c r="VGV65" s="8"/>
      <c r="VGW65" s="8"/>
      <c r="VGX65" s="8"/>
      <c r="VGY65" s="8"/>
      <c r="VGZ65" s="8"/>
      <c r="VHA65" s="8"/>
      <c r="VHB65" s="8"/>
      <c r="VHC65" s="8"/>
      <c r="VHD65" s="8"/>
      <c r="VHE65" s="8"/>
      <c r="VHF65" s="8"/>
      <c r="VHG65" s="8"/>
      <c r="VHH65" s="8"/>
      <c r="VHI65" s="8"/>
      <c r="VHJ65" s="8"/>
      <c r="VHK65" s="8"/>
      <c r="VHL65" s="8"/>
      <c r="VHM65" s="8"/>
      <c r="VHN65" s="8"/>
      <c r="VHO65" s="8"/>
      <c r="VHP65" s="8"/>
      <c r="VHQ65" s="8"/>
      <c r="VHR65" s="8"/>
      <c r="VHS65" s="8"/>
      <c r="VHT65" s="8"/>
      <c r="VHU65" s="8"/>
      <c r="VHV65" s="8"/>
      <c r="VHW65" s="8"/>
      <c r="VHX65" s="8"/>
      <c r="VHY65" s="8"/>
      <c r="VHZ65" s="8"/>
      <c r="VIA65" s="8"/>
      <c r="VIB65" s="8"/>
      <c r="VIC65" s="8"/>
      <c r="VID65" s="8"/>
      <c r="VIE65" s="8"/>
      <c r="VIF65" s="8"/>
      <c r="VIG65" s="8"/>
      <c r="VIH65" s="8"/>
      <c r="VII65" s="8"/>
      <c r="VIJ65" s="8"/>
      <c r="VIK65" s="8"/>
      <c r="VIL65" s="8"/>
      <c r="VIM65" s="8"/>
      <c r="VIN65" s="8"/>
      <c r="VIO65" s="8"/>
      <c r="VIP65" s="8"/>
      <c r="VIQ65" s="8"/>
      <c r="VIR65" s="8"/>
      <c r="VIS65" s="8"/>
      <c r="VIT65" s="8"/>
      <c r="VIU65" s="8"/>
      <c r="VIV65" s="8"/>
      <c r="VIW65" s="8"/>
      <c r="VIX65" s="8"/>
      <c r="VIY65" s="8"/>
      <c r="VIZ65" s="8"/>
      <c r="VJA65" s="8"/>
      <c r="VJB65" s="8"/>
      <c r="VJC65" s="8"/>
      <c r="VJD65" s="8"/>
      <c r="VJE65" s="8"/>
      <c r="VJF65" s="8"/>
      <c r="VJG65" s="8"/>
      <c r="VJH65" s="8"/>
      <c r="VJI65" s="8"/>
      <c r="VJJ65" s="8"/>
      <c r="VJK65" s="8"/>
      <c r="VJL65" s="8"/>
      <c r="VJM65" s="8"/>
      <c r="VJN65" s="8"/>
      <c r="VJO65" s="8"/>
      <c r="VJP65" s="8"/>
      <c r="VJQ65" s="8"/>
      <c r="VJR65" s="8"/>
      <c r="VJS65" s="8"/>
      <c r="VJT65" s="8"/>
      <c r="VJU65" s="8"/>
      <c r="VJV65" s="8"/>
      <c r="VJW65" s="8"/>
      <c r="VJX65" s="8"/>
      <c r="VJY65" s="8"/>
      <c r="VJZ65" s="8"/>
      <c r="VKA65" s="8"/>
      <c r="VKB65" s="8"/>
      <c r="VKC65" s="8"/>
      <c r="VKD65" s="8"/>
      <c r="VKE65" s="8"/>
      <c r="VKF65" s="8"/>
      <c r="VKG65" s="8"/>
      <c r="VKH65" s="8"/>
      <c r="VKI65" s="8"/>
      <c r="VKJ65" s="8"/>
      <c r="VKK65" s="8"/>
      <c r="VKL65" s="8"/>
      <c r="VKM65" s="8"/>
      <c r="VKN65" s="8"/>
      <c r="VKO65" s="8"/>
      <c r="VKP65" s="8"/>
      <c r="VKQ65" s="8"/>
      <c r="VKR65" s="8"/>
      <c r="VKS65" s="8"/>
      <c r="VKT65" s="8"/>
      <c r="VKU65" s="8"/>
      <c r="VKV65" s="8"/>
      <c r="VKW65" s="8"/>
      <c r="VKX65" s="8"/>
      <c r="VKY65" s="8"/>
      <c r="VKZ65" s="8"/>
      <c r="VLA65" s="8"/>
      <c r="VLB65" s="8"/>
      <c r="VLC65" s="8"/>
      <c r="VLD65" s="8"/>
      <c r="VLE65" s="8"/>
      <c r="VLF65" s="8"/>
      <c r="VLG65" s="8"/>
      <c r="VLH65" s="8"/>
      <c r="VLI65" s="8"/>
      <c r="VLJ65" s="8"/>
      <c r="VLK65" s="8"/>
      <c r="VLL65" s="8"/>
      <c r="VLM65" s="8"/>
      <c r="VLN65" s="8"/>
      <c r="VLO65" s="8"/>
      <c r="VLP65" s="8"/>
      <c r="VLQ65" s="8"/>
      <c r="VLR65" s="8"/>
      <c r="VLS65" s="8"/>
      <c r="VLT65" s="8"/>
      <c r="VLU65" s="8"/>
      <c r="VLV65" s="8"/>
      <c r="VLW65" s="8"/>
      <c r="VLX65" s="8"/>
      <c r="VLY65" s="8"/>
      <c r="VLZ65" s="8"/>
      <c r="VMA65" s="8"/>
      <c r="VMB65" s="8"/>
      <c r="VMC65" s="8"/>
      <c r="VMD65" s="8"/>
      <c r="VME65" s="8"/>
      <c r="VMF65" s="8"/>
      <c r="VMG65" s="8"/>
      <c r="VMH65" s="8"/>
      <c r="VMI65" s="8"/>
      <c r="VMJ65" s="8"/>
      <c r="VMK65" s="8"/>
      <c r="VML65" s="8"/>
      <c r="VMM65" s="8"/>
      <c r="VMN65" s="8"/>
      <c r="VMO65" s="8"/>
      <c r="VMP65" s="8"/>
      <c r="VMQ65" s="8"/>
      <c r="VMR65" s="8"/>
      <c r="VMS65" s="8"/>
      <c r="VMT65" s="8"/>
      <c r="VMU65" s="8"/>
      <c r="VMV65" s="8"/>
      <c r="VMW65" s="8"/>
      <c r="VMX65" s="8"/>
      <c r="VMY65" s="8"/>
      <c r="VMZ65" s="8"/>
      <c r="VNA65" s="8"/>
      <c r="VNB65" s="8"/>
      <c r="VNC65" s="8"/>
      <c r="VND65" s="8"/>
      <c r="VNE65" s="8"/>
      <c r="VNF65" s="8"/>
      <c r="VNG65" s="8"/>
      <c r="VNH65" s="8"/>
      <c r="VNI65" s="8"/>
      <c r="VNJ65" s="8"/>
      <c r="VNK65" s="8"/>
      <c r="VNL65" s="8"/>
      <c r="VNM65" s="8"/>
      <c r="VNN65" s="8"/>
      <c r="VNO65" s="8"/>
      <c r="VNP65" s="8"/>
      <c r="VNQ65" s="8"/>
      <c r="VNR65" s="8"/>
      <c r="VNS65" s="8"/>
      <c r="VNT65" s="8"/>
      <c r="VNU65" s="8"/>
      <c r="VNV65" s="8"/>
      <c r="VNW65" s="8"/>
      <c r="VNX65" s="8"/>
      <c r="VNY65" s="8"/>
      <c r="VNZ65" s="8"/>
      <c r="VOA65" s="8"/>
      <c r="VOB65" s="8"/>
      <c r="VOC65" s="8"/>
      <c r="VOD65" s="8"/>
      <c r="VOE65" s="8"/>
      <c r="VOF65" s="8"/>
      <c r="VOG65" s="8"/>
      <c r="VOH65" s="8"/>
      <c r="VOI65" s="8"/>
      <c r="VOJ65" s="8"/>
      <c r="VOK65" s="8"/>
      <c r="VOL65" s="8"/>
      <c r="VOM65" s="8"/>
      <c r="VON65" s="8"/>
      <c r="VOO65" s="8"/>
      <c r="VOP65" s="8"/>
      <c r="VOQ65" s="8"/>
      <c r="VOR65" s="8"/>
      <c r="VOS65" s="8"/>
      <c r="VOT65" s="8"/>
      <c r="VOU65" s="8"/>
      <c r="VOV65" s="8"/>
      <c r="VOW65" s="8"/>
      <c r="VOX65" s="8"/>
      <c r="VOY65" s="8"/>
      <c r="VOZ65" s="8"/>
      <c r="VPA65" s="8"/>
      <c r="VPB65" s="8"/>
      <c r="VPC65" s="8"/>
      <c r="VPD65" s="8"/>
      <c r="VPE65" s="8"/>
      <c r="VPF65" s="8"/>
      <c r="VPG65" s="8"/>
      <c r="VPH65" s="8"/>
      <c r="VPI65" s="8"/>
      <c r="VPJ65" s="8"/>
      <c r="VPK65" s="8"/>
      <c r="VPL65" s="8"/>
      <c r="VPM65" s="8"/>
      <c r="VPN65" s="8"/>
      <c r="VPO65" s="8"/>
      <c r="VPP65" s="8"/>
      <c r="VPQ65" s="8"/>
      <c r="VPR65" s="8"/>
      <c r="VPS65" s="8"/>
      <c r="VPT65" s="8"/>
      <c r="VPU65" s="8"/>
      <c r="VPV65" s="8"/>
      <c r="VPW65" s="8"/>
      <c r="VPX65" s="8"/>
      <c r="VPY65" s="8"/>
      <c r="VPZ65" s="8"/>
      <c r="VQA65" s="8"/>
      <c r="VQB65" s="8"/>
      <c r="VQC65" s="8"/>
      <c r="VQD65" s="8"/>
      <c r="VQE65" s="8"/>
      <c r="VQF65" s="8"/>
      <c r="VQG65" s="8"/>
      <c r="VQH65" s="8"/>
      <c r="VQI65" s="8"/>
      <c r="VQJ65" s="8"/>
      <c r="VQK65" s="8"/>
      <c r="VQL65" s="8"/>
      <c r="VQM65" s="8"/>
      <c r="VQN65" s="8"/>
      <c r="VQO65" s="8"/>
      <c r="VQP65" s="8"/>
      <c r="VQQ65" s="8"/>
      <c r="VQR65" s="8"/>
      <c r="VQS65" s="8"/>
      <c r="VQT65" s="8"/>
      <c r="VQU65" s="8"/>
      <c r="VQV65" s="8"/>
      <c r="VQW65" s="8"/>
      <c r="VQX65" s="8"/>
      <c r="VQY65" s="8"/>
      <c r="VQZ65" s="8"/>
      <c r="VRA65" s="8"/>
      <c r="VRB65" s="8"/>
      <c r="VRC65" s="8"/>
      <c r="VRD65" s="8"/>
      <c r="VRE65" s="8"/>
      <c r="VRF65" s="8"/>
      <c r="VRG65" s="8"/>
      <c r="VRH65" s="8"/>
      <c r="VRI65" s="8"/>
      <c r="VRJ65" s="8"/>
      <c r="VRK65" s="8"/>
      <c r="VRL65" s="8"/>
      <c r="VRM65" s="8"/>
      <c r="VRN65" s="8"/>
      <c r="VRO65" s="8"/>
      <c r="VRP65" s="8"/>
      <c r="VRQ65" s="8"/>
      <c r="VRR65" s="8"/>
      <c r="VRS65" s="8"/>
      <c r="VRT65" s="8"/>
      <c r="VRU65" s="8"/>
      <c r="VRV65" s="8"/>
      <c r="VRW65" s="8"/>
      <c r="VRX65" s="8"/>
      <c r="VRY65" s="8"/>
      <c r="VRZ65" s="8"/>
      <c r="VSA65" s="8"/>
      <c r="VSB65" s="8"/>
      <c r="VSC65" s="8"/>
      <c r="VSD65" s="8"/>
      <c r="VSE65" s="8"/>
      <c r="VSF65" s="8"/>
      <c r="VSG65" s="8"/>
      <c r="VSH65" s="8"/>
      <c r="VSI65" s="8"/>
      <c r="VSJ65" s="8"/>
      <c r="VSK65" s="8"/>
      <c r="VSL65" s="8"/>
      <c r="VSM65" s="8"/>
      <c r="VSN65" s="8"/>
      <c r="VSO65" s="8"/>
      <c r="VSP65" s="8"/>
      <c r="VSQ65" s="8"/>
      <c r="VSR65" s="8"/>
      <c r="VSS65" s="8"/>
      <c r="VST65" s="8"/>
      <c r="VSU65" s="8"/>
      <c r="VSV65" s="8"/>
      <c r="VSW65" s="8"/>
      <c r="VSX65" s="8"/>
      <c r="VSY65" s="8"/>
      <c r="VSZ65" s="8"/>
      <c r="VTA65" s="8"/>
      <c r="VTB65" s="8"/>
      <c r="VTC65" s="8"/>
      <c r="VTD65" s="8"/>
      <c r="VTE65" s="8"/>
      <c r="VTF65" s="8"/>
      <c r="VTG65" s="8"/>
      <c r="VTH65" s="8"/>
      <c r="VTI65" s="8"/>
      <c r="VTJ65" s="8"/>
      <c r="VTK65" s="8"/>
      <c r="VTL65" s="8"/>
      <c r="VTM65" s="8"/>
      <c r="VTN65" s="8"/>
      <c r="VTO65" s="8"/>
      <c r="VTP65" s="8"/>
      <c r="VTQ65" s="8"/>
      <c r="VTR65" s="8"/>
      <c r="VTS65" s="8"/>
      <c r="VTT65" s="8"/>
      <c r="VTU65" s="8"/>
      <c r="VTV65" s="8"/>
      <c r="VTW65" s="8"/>
      <c r="VTX65" s="8"/>
      <c r="VTY65" s="8"/>
      <c r="VTZ65" s="8"/>
      <c r="VUA65" s="8"/>
      <c r="VUB65" s="8"/>
      <c r="VUC65" s="8"/>
      <c r="VUD65" s="8"/>
      <c r="VUE65" s="8"/>
      <c r="VUF65" s="8"/>
      <c r="VUG65" s="8"/>
      <c r="VUH65" s="8"/>
      <c r="VUI65" s="8"/>
      <c r="VUJ65" s="8"/>
      <c r="VUK65" s="8"/>
      <c r="VUL65" s="8"/>
      <c r="VUM65" s="8"/>
      <c r="VUN65" s="8"/>
      <c r="VUO65" s="8"/>
      <c r="VUP65" s="8"/>
      <c r="VUQ65" s="8"/>
      <c r="VUR65" s="8"/>
      <c r="VUS65" s="8"/>
      <c r="VUT65" s="8"/>
      <c r="VUU65" s="8"/>
      <c r="VUV65" s="8"/>
      <c r="VUW65" s="8"/>
      <c r="VUX65" s="8"/>
      <c r="VUY65" s="8"/>
      <c r="VUZ65" s="8"/>
      <c r="VVA65" s="8"/>
      <c r="VVB65" s="8"/>
      <c r="VVC65" s="8"/>
      <c r="VVD65" s="8"/>
      <c r="VVE65" s="8"/>
      <c r="VVF65" s="8"/>
      <c r="VVG65" s="8"/>
      <c r="VVH65" s="8"/>
      <c r="VVI65" s="8"/>
      <c r="VVJ65" s="8"/>
      <c r="VVK65" s="8"/>
      <c r="VVL65" s="8"/>
      <c r="VVM65" s="8"/>
      <c r="VVN65" s="8"/>
      <c r="VVO65" s="8"/>
      <c r="VVP65" s="8"/>
      <c r="VVQ65" s="8"/>
      <c r="VVR65" s="8"/>
      <c r="VVS65" s="8"/>
      <c r="VVT65" s="8"/>
      <c r="VVU65" s="8"/>
      <c r="VVV65" s="8"/>
      <c r="VVW65" s="8"/>
      <c r="VVX65" s="8"/>
      <c r="VVY65" s="8"/>
      <c r="VVZ65" s="8"/>
      <c r="VWA65" s="8"/>
      <c r="VWB65" s="8"/>
      <c r="VWC65" s="8"/>
      <c r="VWD65" s="8"/>
      <c r="VWE65" s="8"/>
      <c r="VWF65" s="8"/>
      <c r="VWG65" s="8"/>
      <c r="VWH65" s="8"/>
      <c r="VWI65" s="8"/>
      <c r="VWJ65" s="8"/>
      <c r="VWK65" s="8"/>
      <c r="VWL65" s="8"/>
      <c r="VWM65" s="8"/>
      <c r="VWN65" s="8"/>
      <c r="VWO65" s="8"/>
      <c r="VWP65" s="8"/>
      <c r="VWQ65" s="8"/>
      <c r="VWR65" s="8"/>
      <c r="VWS65" s="8"/>
      <c r="VWT65" s="8"/>
      <c r="VWU65" s="8"/>
      <c r="VWV65" s="8"/>
      <c r="VWW65" s="8"/>
      <c r="VWX65" s="8"/>
      <c r="VWY65" s="8"/>
      <c r="VWZ65" s="8"/>
      <c r="VXA65" s="8"/>
      <c r="VXB65" s="8"/>
      <c r="VXC65" s="8"/>
      <c r="VXD65" s="8"/>
      <c r="VXE65" s="8"/>
      <c r="VXF65" s="8"/>
      <c r="VXG65" s="8"/>
      <c r="VXH65" s="8"/>
      <c r="VXI65" s="8"/>
      <c r="VXJ65" s="8"/>
      <c r="VXK65" s="8"/>
      <c r="VXL65" s="8"/>
      <c r="VXM65" s="8"/>
      <c r="VXN65" s="8"/>
      <c r="VXO65" s="8"/>
      <c r="VXP65" s="8"/>
      <c r="VXQ65" s="8"/>
      <c r="VXR65" s="8"/>
      <c r="VXS65" s="8"/>
      <c r="VXT65" s="8"/>
      <c r="VXU65" s="8"/>
      <c r="VXV65" s="8"/>
      <c r="VXW65" s="8"/>
      <c r="VXX65" s="8"/>
      <c r="VXY65" s="8"/>
      <c r="VXZ65" s="8"/>
      <c r="VYA65" s="8"/>
      <c r="VYB65" s="8"/>
      <c r="VYC65" s="8"/>
      <c r="VYD65" s="8"/>
      <c r="VYE65" s="8"/>
      <c r="VYF65" s="8"/>
      <c r="VYG65" s="8"/>
      <c r="VYH65" s="8"/>
      <c r="VYI65" s="8"/>
      <c r="VYJ65" s="8"/>
      <c r="VYK65" s="8"/>
      <c r="VYL65" s="8"/>
      <c r="VYM65" s="8"/>
      <c r="VYN65" s="8"/>
      <c r="VYO65" s="8"/>
      <c r="VYP65" s="8"/>
      <c r="VYQ65" s="8"/>
      <c r="VYR65" s="8"/>
      <c r="VYS65" s="8"/>
      <c r="VYT65" s="8"/>
      <c r="VYU65" s="8"/>
      <c r="VYV65" s="8"/>
      <c r="VYW65" s="8"/>
      <c r="VYX65" s="8"/>
      <c r="VYY65" s="8"/>
      <c r="VYZ65" s="8"/>
      <c r="VZA65" s="8"/>
      <c r="VZB65" s="8"/>
      <c r="VZC65" s="8"/>
      <c r="VZD65" s="8"/>
      <c r="VZE65" s="8"/>
      <c r="VZF65" s="8"/>
      <c r="VZG65" s="8"/>
      <c r="VZH65" s="8"/>
      <c r="VZI65" s="8"/>
      <c r="VZJ65" s="8"/>
      <c r="VZK65" s="8"/>
      <c r="VZL65" s="8"/>
      <c r="VZM65" s="8"/>
      <c r="VZN65" s="8"/>
      <c r="VZO65" s="8"/>
      <c r="VZP65" s="8"/>
      <c r="VZQ65" s="8"/>
      <c r="VZR65" s="8"/>
      <c r="VZS65" s="8"/>
      <c r="VZT65" s="8"/>
      <c r="VZU65" s="8"/>
      <c r="VZV65" s="8"/>
      <c r="VZW65" s="8"/>
      <c r="VZX65" s="8"/>
      <c r="VZY65" s="8"/>
      <c r="VZZ65" s="8"/>
      <c r="WAA65" s="8"/>
      <c r="WAB65" s="8"/>
      <c r="WAC65" s="8"/>
      <c r="WAD65" s="8"/>
      <c r="WAE65" s="8"/>
      <c r="WAF65" s="8"/>
      <c r="WAG65" s="8"/>
      <c r="WAH65" s="8"/>
      <c r="WAI65" s="8"/>
      <c r="WAJ65" s="8"/>
      <c r="WAK65" s="8"/>
      <c r="WAL65" s="8"/>
      <c r="WAM65" s="8"/>
      <c r="WAN65" s="8"/>
      <c r="WAO65" s="8"/>
      <c r="WAP65" s="8"/>
      <c r="WAQ65" s="8"/>
      <c r="WAR65" s="8"/>
      <c r="WAS65" s="8"/>
      <c r="WAT65" s="8"/>
      <c r="WAU65" s="8"/>
      <c r="WAV65" s="8"/>
      <c r="WAW65" s="8"/>
      <c r="WAX65" s="8"/>
      <c r="WAY65" s="8"/>
      <c r="WAZ65" s="8"/>
      <c r="WBA65" s="8"/>
      <c r="WBB65" s="8"/>
      <c r="WBC65" s="8"/>
      <c r="WBD65" s="8"/>
      <c r="WBE65" s="8"/>
      <c r="WBF65" s="8"/>
      <c r="WBG65" s="8"/>
      <c r="WBH65" s="8"/>
      <c r="WBI65" s="8"/>
      <c r="WBJ65" s="8"/>
      <c r="WBK65" s="8"/>
      <c r="WBL65" s="8"/>
      <c r="WBM65" s="8"/>
      <c r="WBN65" s="8"/>
      <c r="WBO65" s="8"/>
      <c r="WBP65" s="8"/>
      <c r="WBQ65" s="8"/>
      <c r="WBR65" s="8"/>
      <c r="WBS65" s="8"/>
      <c r="WBT65" s="8"/>
      <c r="WBU65" s="8"/>
      <c r="WBV65" s="8"/>
      <c r="WBW65" s="8"/>
      <c r="WBX65" s="8"/>
      <c r="WBY65" s="8"/>
      <c r="WBZ65" s="8"/>
      <c r="WCA65" s="8"/>
      <c r="WCB65" s="8"/>
      <c r="WCC65" s="8"/>
      <c r="WCD65" s="8"/>
      <c r="WCE65" s="8"/>
      <c r="WCF65" s="8"/>
      <c r="WCG65" s="8"/>
      <c r="WCH65" s="8"/>
      <c r="WCI65" s="8"/>
      <c r="WCJ65" s="8"/>
      <c r="WCK65" s="8"/>
      <c r="WCL65" s="8"/>
      <c r="WCM65" s="8"/>
      <c r="WCN65" s="8"/>
      <c r="WCO65" s="8"/>
      <c r="WCP65" s="8"/>
      <c r="WCQ65" s="8"/>
      <c r="WCR65" s="8"/>
      <c r="WCS65" s="8"/>
      <c r="WCT65" s="8"/>
      <c r="WCU65" s="8"/>
      <c r="WCV65" s="8"/>
      <c r="WCW65" s="8"/>
      <c r="WCX65" s="8"/>
      <c r="WCY65" s="8"/>
      <c r="WCZ65" s="8"/>
      <c r="WDA65" s="8"/>
      <c r="WDB65" s="8"/>
      <c r="WDC65" s="8"/>
      <c r="WDD65" s="8"/>
      <c r="WDE65" s="8"/>
      <c r="WDF65" s="8"/>
      <c r="WDG65" s="8"/>
      <c r="WDH65" s="8"/>
      <c r="WDI65" s="8"/>
      <c r="WDJ65" s="8"/>
      <c r="WDK65" s="8"/>
      <c r="WDL65" s="8"/>
      <c r="WDM65" s="8"/>
      <c r="WDN65" s="8"/>
      <c r="WDO65" s="8"/>
      <c r="WDP65" s="8"/>
      <c r="WDQ65" s="8"/>
      <c r="WDR65" s="8"/>
      <c r="WDS65" s="8"/>
      <c r="WDT65" s="8"/>
      <c r="WDU65" s="8"/>
      <c r="WDV65" s="8"/>
      <c r="WDW65" s="8"/>
      <c r="WDX65" s="8"/>
      <c r="WDY65" s="8"/>
      <c r="WDZ65" s="8"/>
      <c r="WEA65" s="8"/>
      <c r="WEB65" s="8"/>
      <c r="WEC65" s="8"/>
      <c r="WED65" s="8"/>
      <c r="WEE65" s="8"/>
      <c r="WEF65" s="8"/>
      <c r="WEG65" s="8"/>
      <c r="WEH65" s="8"/>
      <c r="WEI65" s="8"/>
      <c r="WEJ65" s="8"/>
      <c r="WEK65" s="8"/>
      <c r="WEL65" s="8"/>
      <c r="WEM65" s="8"/>
      <c r="WEN65" s="8"/>
      <c r="WEO65" s="8"/>
      <c r="WEP65" s="8"/>
      <c r="WEQ65" s="8"/>
      <c r="WER65" s="8"/>
      <c r="WES65" s="8"/>
      <c r="WET65" s="8"/>
      <c r="WEU65" s="8"/>
      <c r="WEV65" s="8"/>
      <c r="WEW65" s="8"/>
      <c r="WEX65" s="8"/>
      <c r="WEY65" s="8"/>
      <c r="WEZ65" s="8"/>
      <c r="WFA65" s="8"/>
      <c r="WFB65" s="8"/>
      <c r="WFC65" s="8"/>
      <c r="WFD65" s="8"/>
      <c r="WFE65" s="8"/>
      <c r="WFF65" s="8"/>
      <c r="WFG65" s="8"/>
      <c r="WFH65" s="8"/>
      <c r="WFI65" s="8"/>
      <c r="WFJ65" s="8"/>
      <c r="WFK65" s="8"/>
      <c r="WFL65" s="8"/>
      <c r="WFM65" s="8"/>
      <c r="WFN65" s="8"/>
      <c r="WFO65" s="8"/>
      <c r="WFP65" s="8"/>
      <c r="WFQ65" s="8"/>
      <c r="WFR65" s="8"/>
      <c r="WFS65" s="8"/>
      <c r="WFT65" s="8"/>
      <c r="WFU65" s="8"/>
      <c r="WFV65" s="8"/>
      <c r="WFW65" s="8"/>
      <c r="WFX65" s="8"/>
      <c r="WFY65" s="8"/>
      <c r="WFZ65" s="8"/>
      <c r="WGA65" s="8"/>
      <c r="WGB65" s="8"/>
      <c r="WGC65" s="8"/>
      <c r="WGD65" s="8"/>
      <c r="WGE65" s="8"/>
      <c r="WGF65" s="8"/>
      <c r="WGG65" s="8"/>
      <c r="WGH65" s="8"/>
      <c r="WGI65" s="8"/>
      <c r="WGJ65" s="8"/>
      <c r="WGK65" s="8"/>
      <c r="WGL65" s="8"/>
      <c r="WGM65" s="8"/>
      <c r="WGN65" s="8"/>
      <c r="WGO65" s="8"/>
      <c r="WGP65" s="8"/>
      <c r="WGQ65" s="8"/>
      <c r="WGR65" s="8"/>
      <c r="WGS65" s="8"/>
      <c r="WGT65" s="8"/>
      <c r="WGU65" s="8"/>
      <c r="WGV65" s="8"/>
      <c r="WGW65" s="8"/>
      <c r="WGX65" s="8"/>
      <c r="WGY65" s="8"/>
      <c r="WGZ65" s="8"/>
      <c r="WHA65" s="8"/>
      <c r="WHB65" s="8"/>
      <c r="WHC65" s="8"/>
      <c r="WHD65" s="8"/>
      <c r="WHE65" s="8"/>
      <c r="WHF65" s="8"/>
      <c r="WHG65" s="8"/>
      <c r="WHH65" s="8"/>
      <c r="WHI65" s="8"/>
      <c r="WHJ65" s="8"/>
      <c r="WHK65" s="8"/>
      <c r="WHL65" s="8"/>
      <c r="WHM65" s="8"/>
      <c r="WHN65" s="8"/>
      <c r="WHO65" s="8"/>
      <c r="WHP65" s="8"/>
      <c r="WHQ65" s="8"/>
      <c r="WHR65" s="8"/>
      <c r="WHS65" s="8"/>
      <c r="WHT65" s="8"/>
      <c r="WHU65" s="8"/>
      <c r="WHV65" s="8"/>
      <c r="WHW65" s="8"/>
      <c r="WHX65" s="8"/>
      <c r="WHY65" s="8"/>
      <c r="WHZ65" s="8"/>
      <c r="WIA65" s="8"/>
      <c r="WIB65" s="8"/>
      <c r="WIC65" s="8"/>
      <c r="WID65" s="8"/>
      <c r="WIE65" s="8"/>
      <c r="WIF65" s="8"/>
      <c r="WIG65" s="8"/>
      <c r="WIH65" s="8"/>
      <c r="WII65" s="8"/>
      <c r="WIJ65" s="8"/>
      <c r="WIK65" s="8"/>
      <c r="WIL65" s="8"/>
      <c r="WIM65" s="8"/>
      <c r="WIN65" s="8"/>
      <c r="WIO65" s="8"/>
      <c r="WIP65" s="8"/>
      <c r="WIQ65" s="8"/>
      <c r="WIR65" s="8"/>
      <c r="WIS65" s="8"/>
      <c r="WIT65" s="8"/>
      <c r="WIU65" s="8"/>
      <c r="WIV65" s="8"/>
      <c r="WIW65" s="8"/>
      <c r="WIX65" s="8"/>
      <c r="WIY65" s="8"/>
      <c r="WIZ65" s="8"/>
      <c r="WJA65" s="8"/>
      <c r="WJB65" s="8"/>
      <c r="WJC65" s="8"/>
      <c r="WJD65" s="8"/>
      <c r="WJE65" s="8"/>
      <c r="WJF65" s="8"/>
      <c r="WJG65" s="8"/>
      <c r="WJH65" s="8"/>
      <c r="WJI65" s="8"/>
      <c r="WJJ65" s="8"/>
      <c r="WJK65" s="8"/>
      <c r="WJL65" s="8"/>
      <c r="WJM65" s="8"/>
      <c r="WJN65" s="8"/>
      <c r="WJO65" s="8"/>
      <c r="WJP65" s="8"/>
      <c r="WJQ65" s="8"/>
      <c r="WJR65" s="8"/>
      <c r="WJS65" s="8"/>
      <c r="WJT65" s="8"/>
      <c r="WJU65" s="8"/>
      <c r="WJV65" s="8"/>
      <c r="WJW65" s="8"/>
      <c r="WJX65" s="8"/>
      <c r="WJY65" s="8"/>
      <c r="WJZ65" s="8"/>
      <c r="WKA65" s="8"/>
      <c r="WKB65" s="8"/>
      <c r="WKC65" s="8"/>
      <c r="WKD65" s="8"/>
      <c r="WKE65" s="8"/>
      <c r="WKF65" s="8"/>
      <c r="WKG65" s="8"/>
      <c r="WKH65" s="8"/>
      <c r="WKI65" s="8"/>
      <c r="WKJ65" s="8"/>
      <c r="WKK65" s="8"/>
      <c r="WKL65" s="8"/>
      <c r="WKM65" s="8"/>
      <c r="WKN65" s="8"/>
      <c r="WKO65" s="8"/>
      <c r="WKP65" s="8"/>
      <c r="WKQ65" s="8"/>
      <c r="WKR65" s="8"/>
      <c r="WKS65" s="8"/>
      <c r="WKT65" s="8"/>
      <c r="WKU65" s="8"/>
      <c r="WKV65" s="8"/>
      <c r="WKW65" s="8"/>
      <c r="WKX65" s="8"/>
      <c r="WKY65" s="8"/>
      <c r="WKZ65" s="8"/>
      <c r="WLA65" s="8"/>
      <c r="WLB65" s="8"/>
      <c r="WLC65" s="8"/>
      <c r="WLD65" s="8"/>
      <c r="WLE65" s="8"/>
      <c r="WLF65" s="8"/>
      <c r="WLG65" s="8"/>
      <c r="WLH65" s="8"/>
      <c r="WLI65" s="8"/>
      <c r="WLJ65" s="8"/>
      <c r="WLK65" s="8"/>
      <c r="WLL65" s="8"/>
      <c r="WLM65" s="8"/>
      <c r="WLN65" s="8"/>
      <c r="WLO65" s="8"/>
      <c r="WLP65" s="8"/>
      <c r="WLQ65" s="8"/>
      <c r="WLR65" s="8"/>
      <c r="WLS65" s="8"/>
      <c r="WLT65" s="8"/>
      <c r="WLU65" s="8"/>
      <c r="WLV65" s="8"/>
      <c r="WLW65" s="8"/>
      <c r="WLX65" s="8"/>
      <c r="WLY65" s="8"/>
      <c r="WLZ65" s="8"/>
      <c r="WMA65" s="8"/>
      <c r="WMB65" s="8"/>
      <c r="WMC65" s="8"/>
      <c r="WMD65" s="8"/>
      <c r="WME65" s="8"/>
      <c r="WMF65" s="8"/>
      <c r="WMG65" s="8"/>
      <c r="WMH65" s="8"/>
      <c r="WMI65" s="8"/>
      <c r="WMJ65" s="8"/>
      <c r="WMK65" s="8"/>
      <c r="WML65" s="8"/>
      <c r="WMM65" s="8"/>
      <c r="WMN65" s="8"/>
      <c r="WMO65" s="8"/>
      <c r="WMP65" s="8"/>
      <c r="WMQ65" s="8"/>
      <c r="WMR65" s="8"/>
      <c r="WMS65" s="8"/>
      <c r="WMT65" s="8"/>
      <c r="WMU65" s="8"/>
      <c r="WMV65" s="8"/>
      <c r="WMW65" s="8"/>
      <c r="WMX65" s="8"/>
      <c r="WMY65" s="8"/>
      <c r="WMZ65" s="8"/>
      <c r="WNA65" s="8"/>
      <c r="WNB65" s="8"/>
      <c r="WNC65" s="8"/>
      <c r="WND65" s="8"/>
      <c r="WNE65" s="8"/>
      <c r="WNF65" s="8"/>
      <c r="WNG65" s="8"/>
      <c r="WNH65" s="8"/>
      <c r="WNI65" s="8"/>
      <c r="WNJ65" s="8"/>
      <c r="WNK65" s="8"/>
      <c r="WNL65" s="8"/>
      <c r="WNM65" s="8"/>
      <c r="WNN65" s="8"/>
      <c r="WNO65" s="8"/>
      <c r="WNP65" s="8"/>
      <c r="WNQ65" s="8"/>
      <c r="WNR65" s="8"/>
      <c r="WNS65" s="8"/>
      <c r="WNT65" s="8"/>
      <c r="WNU65" s="8"/>
      <c r="WNV65" s="8"/>
      <c r="WNW65" s="8"/>
      <c r="WNX65" s="8"/>
      <c r="WNY65" s="8"/>
      <c r="WNZ65" s="8"/>
      <c r="WOA65" s="8"/>
      <c r="WOB65" s="8"/>
      <c r="WOC65" s="8"/>
      <c r="WOD65" s="8"/>
      <c r="WOE65" s="8"/>
      <c r="WOF65" s="8"/>
      <c r="WOG65" s="8"/>
      <c r="WOH65" s="8"/>
      <c r="WOI65" s="8"/>
      <c r="WOJ65" s="8"/>
      <c r="WOK65" s="8"/>
      <c r="WOL65" s="8"/>
      <c r="WOM65" s="8"/>
      <c r="WON65" s="8"/>
      <c r="WOO65" s="8"/>
      <c r="WOP65" s="8"/>
      <c r="WOQ65" s="8"/>
      <c r="WOR65" s="8"/>
      <c r="WOS65" s="8"/>
      <c r="WOT65" s="8"/>
      <c r="WOU65" s="8"/>
      <c r="WOV65" s="8"/>
      <c r="WOW65" s="8"/>
      <c r="WOX65" s="8"/>
      <c r="WOY65" s="8"/>
      <c r="WOZ65" s="8"/>
      <c r="WPA65" s="8"/>
      <c r="WPB65" s="8"/>
      <c r="WPC65" s="8"/>
      <c r="WPD65" s="8"/>
      <c r="WPE65" s="8"/>
      <c r="WPF65" s="8"/>
      <c r="WPG65" s="8"/>
      <c r="WPH65" s="8"/>
      <c r="WPI65" s="8"/>
      <c r="WPJ65" s="8"/>
      <c r="WPK65" s="8"/>
      <c r="WPL65" s="8"/>
      <c r="WPM65" s="8"/>
      <c r="WPN65" s="8"/>
      <c r="WPO65" s="8"/>
      <c r="WPP65" s="8"/>
      <c r="WPQ65" s="8"/>
      <c r="WPR65" s="8"/>
      <c r="WPS65" s="8"/>
      <c r="WPT65" s="8"/>
      <c r="WPU65" s="8"/>
      <c r="WPV65" s="8"/>
      <c r="WPW65" s="8"/>
      <c r="WPX65" s="8"/>
      <c r="WPY65" s="8"/>
      <c r="WPZ65" s="8"/>
      <c r="WQA65" s="8"/>
      <c r="WQB65" s="8"/>
      <c r="WQC65" s="8"/>
      <c r="WQD65" s="8"/>
      <c r="WQE65" s="8"/>
      <c r="WQF65" s="8"/>
      <c r="WQG65" s="8"/>
      <c r="WQH65" s="8"/>
      <c r="WQI65" s="8"/>
      <c r="WQJ65" s="8"/>
      <c r="WQK65" s="8"/>
      <c r="WQL65" s="8"/>
      <c r="WQM65" s="8"/>
      <c r="WQN65" s="8"/>
      <c r="WQO65" s="8"/>
      <c r="WQP65" s="8"/>
      <c r="WQQ65" s="8"/>
      <c r="WQR65" s="8"/>
      <c r="WQS65" s="8"/>
      <c r="WQT65" s="8"/>
      <c r="WQU65" s="8"/>
      <c r="WQV65" s="8"/>
      <c r="WQW65" s="8"/>
      <c r="WQX65" s="8"/>
      <c r="WQY65" s="8"/>
      <c r="WQZ65" s="8"/>
      <c r="WRA65" s="8"/>
      <c r="WRB65" s="8"/>
      <c r="WRC65" s="8"/>
      <c r="WRD65" s="8"/>
      <c r="WRE65" s="8"/>
      <c r="WRF65" s="8"/>
      <c r="WRG65" s="8"/>
      <c r="WRH65" s="8"/>
      <c r="WRI65" s="8"/>
      <c r="WRJ65" s="8"/>
      <c r="WRK65" s="8"/>
      <c r="WRL65" s="8"/>
      <c r="WRM65" s="8"/>
      <c r="WRN65" s="8"/>
      <c r="WRO65" s="8"/>
      <c r="WRP65" s="8"/>
      <c r="WRQ65" s="8"/>
      <c r="WRR65" s="8"/>
      <c r="WRS65" s="8"/>
      <c r="WRT65" s="8"/>
      <c r="WRU65" s="8"/>
      <c r="WRV65" s="8"/>
      <c r="WRW65" s="8"/>
      <c r="WRX65" s="8"/>
      <c r="WRY65" s="8"/>
      <c r="WRZ65" s="8"/>
      <c r="WSA65" s="8"/>
      <c r="WSB65" s="8"/>
      <c r="WSC65" s="8"/>
      <c r="WSD65" s="8"/>
      <c r="WSE65" s="8"/>
      <c r="WSF65" s="8"/>
      <c r="WSG65" s="8"/>
      <c r="WSH65" s="8"/>
      <c r="WSI65" s="8"/>
      <c r="WSJ65" s="8"/>
      <c r="WSK65" s="8"/>
      <c r="WSL65" s="8"/>
      <c r="WSM65" s="8"/>
      <c r="WSN65" s="8"/>
      <c r="WSO65" s="8"/>
      <c r="WSP65" s="8"/>
      <c r="WSQ65" s="8"/>
      <c r="WSR65" s="8"/>
      <c r="WSS65" s="8"/>
      <c r="WST65" s="8"/>
      <c r="WSU65" s="8"/>
      <c r="WSV65" s="8"/>
      <c r="WSW65" s="8"/>
      <c r="WSX65" s="8"/>
      <c r="WSY65" s="8"/>
      <c r="WSZ65" s="8"/>
      <c r="WTA65" s="8"/>
      <c r="WTB65" s="8"/>
      <c r="WTC65" s="8"/>
      <c r="WTD65" s="8"/>
      <c r="WTE65" s="8"/>
      <c r="WTF65" s="8"/>
      <c r="WTG65" s="8"/>
      <c r="WTH65" s="8"/>
      <c r="WTI65" s="8"/>
      <c r="WTJ65" s="8"/>
      <c r="WTK65" s="8"/>
      <c r="WTL65" s="8"/>
      <c r="WTM65" s="8"/>
      <c r="WTN65" s="8"/>
      <c r="WTO65" s="8"/>
      <c r="WTP65" s="8"/>
      <c r="WTQ65" s="8"/>
      <c r="WTR65" s="8"/>
      <c r="WTS65" s="8"/>
      <c r="WTT65" s="8"/>
      <c r="WTU65" s="8"/>
      <c r="WTV65" s="8"/>
      <c r="WTW65" s="8"/>
      <c r="WTX65" s="8"/>
      <c r="WTY65" s="8"/>
      <c r="WTZ65" s="8"/>
      <c r="WUA65" s="8"/>
      <c r="WUB65" s="8"/>
      <c r="WUC65" s="8"/>
      <c r="WUD65" s="8"/>
      <c r="WUE65" s="8"/>
      <c r="WUF65" s="8"/>
      <c r="WUG65" s="8"/>
      <c r="WUH65" s="8"/>
      <c r="WUI65" s="8"/>
      <c r="WUJ65" s="8"/>
      <c r="WUK65" s="8"/>
      <c r="WUL65" s="8"/>
      <c r="WUM65" s="8"/>
      <c r="WUN65" s="8"/>
      <c r="WUO65" s="8"/>
      <c r="WUP65" s="8"/>
      <c r="WUQ65" s="8"/>
      <c r="WUR65" s="8"/>
      <c r="WUS65" s="8"/>
      <c r="WUT65" s="8"/>
      <c r="WUU65" s="8"/>
      <c r="WUV65" s="8"/>
      <c r="WUW65" s="8"/>
      <c r="WUX65" s="8"/>
      <c r="WUY65" s="8"/>
      <c r="WUZ65" s="8"/>
      <c r="WVA65" s="8"/>
      <c r="WVB65" s="8"/>
      <c r="WVC65" s="8"/>
      <c r="WVD65" s="8"/>
      <c r="WVE65" s="8"/>
      <c r="WVF65" s="8"/>
      <c r="WVG65" s="8"/>
      <c r="WVH65" s="8"/>
      <c r="WVI65" s="8"/>
      <c r="WVJ65" s="8"/>
      <c r="WVK65" s="8"/>
      <c r="WVL65" s="8"/>
      <c r="WVM65" s="8"/>
      <c r="WVN65" s="8"/>
      <c r="WVO65" s="8"/>
      <c r="WVP65" s="8"/>
      <c r="WVQ65" s="8"/>
      <c r="WVR65" s="8"/>
      <c r="WVS65" s="8"/>
      <c r="WVT65" s="8"/>
      <c r="WVU65" s="8"/>
      <c r="WVV65" s="8"/>
      <c r="WVW65" s="8"/>
      <c r="WVX65" s="8"/>
      <c r="WVY65" s="8"/>
      <c r="WVZ65" s="8"/>
      <c r="WWA65" s="8"/>
      <c r="WWB65" s="8"/>
      <c r="WWC65" s="8"/>
      <c r="WWD65" s="8"/>
      <c r="WWE65" s="8"/>
      <c r="WWF65" s="8"/>
      <c r="WWG65" s="8"/>
      <c r="WWH65" s="8"/>
      <c r="WWI65" s="8"/>
      <c r="WWJ65" s="8"/>
      <c r="WWK65" s="8"/>
      <c r="WWL65" s="8"/>
      <c r="WWM65" s="8"/>
      <c r="WWN65" s="8"/>
      <c r="WWO65" s="8"/>
      <c r="WWP65" s="8"/>
      <c r="WWQ65" s="8"/>
      <c r="WWR65" s="8"/>
      <c r="WWS65" s="8"/>
      <c r="WWT65" s="8"/>
      <c r="WWU65" s="8"/>
      <c r="WWV65" s="8"/>
      <c r="WWW65" s="8"/>
      <c r="WWX65" s="8"/>
      <c r="WWY65" s="8"/>
      <c r="WWZ65" s="8"/>
      <c r="WXA65" s="8"/>
      <c r="WXB65" s="8"/>
      <c r="WXC65" s="8"/>
      <c r="WXD65" s="8"/>
      <c r="WXE65" s="8"/>
      <c r="WXF65" s="8"/>
      <c r="WXG65" s="8"/>
      <c r="WXH65" s="8"/>
      <c r="WXI65" s="8"/>
      <c r="WXJ65" s="8"/>
      <c r="WXK65" s="8"/>
      <c r="WXL65" s="8"/>
      <c r="WXM65" s="8"/>
      <c r="WXN65" s="8"/>
      <c r="WXO65" s="8"/>
      <c r="WXP65" s="8"/>
      <c r="WXQ65" s="8"/>
      <c r="WXR65" s="8"/>
      <c r="WXS65" s="8"/>
      <c r="WXT65" s="8"/>
      <c r="WXU65" s="8"/>
      <c r="WXV65" s="8"/>
      <c r="WXW65" s="8"/>
      <c r="WXX65" s="8"/>
      <c r="WXY65" s="8"/>
      <c r="WXZ65" s="8"/>
      <c r="WYA65" s="8"/>
      <c r="WYB65" s="8"/>
      <c r="WYC65" s="8"/>
      <c r="WYD65" s="8"/>
      <c r="WYE65" s="8"/>
      <c r="WYF65" s="8"/>
      <c r="WYG65" s="8"/>
      <c r="WYH65" s="8"/>
      <c r="WYI65" s="8"/>
      <c r="WYJ65" s="8"/>
      <c r="WYK65" s="8"/>
      <c r="WYL65" s="8"/>
      <c r="WYM65" s="8"/>
      <c r="WYN65" s="8"/>
      <c r="WYO65" s="8"/>
      <c r="WYP65" s="8"/>
      <c r="WYQ65" s="8"/>
      <c r="WYR65" s="8"/>
      <c r="WYS65" s="8"/>
      <c r="WYT65" s="8"/>
      <c r="WYU65" s="8"/>
      <c r="WYV65" s="8"/>
      <c r="WYW65" s="8"/>
      <c r="WYX65" s="8"/>
      <c r="WYY65" s="8"/>
      <c r="WYZ65" s="8"/>
      <c r="WZA65" s="8"/>
      <c r="WZB65" s="8"/>
      <c r="WZC65" s="8"/>
      <c r="WZD65" s="8"/>
      <c r="WZE65" s="8"/>
      <c r="WZF65" s="8"/>
      <c r="WZG65" s="8"/>
      <c r="WZH65" s="8"/>
      <c r="WZI65" s="8"/>
      <c r="WZJ65" s="8"/>
      <c r="WZK65" s="8"/>
      <c r="WZL65" s="8"/>
      <c r="WZM65" s="8"/>
      <c r="WZN65" s="8"/>
      <c r="WZO65" s="8"/>
      <c r="WZP65" s="8"/>
      <c r="WZQ65" s="8"/>
      <c r="WZR65" s="8"/>
      <c r="WZS65" s="8"/>
      <c r="WZT65" s="8"/>
      <c r="WZU65" s="8"/>
      <c r="WZV65" s="8"/>
      <c r="WZW65" s="8"/>
      <c r="WZX65" s="8"/>
      <c r="WZY65" s="8"/>
      <c r="WZZ65" s="8"/>
      <c r="XAA65" s="8"/>
      <c r="XAB65" s="8"/>
      <c r="XAC65" s="8"/>
      <c r="XAD65" s="8"/>
      <c r="XAE65" s="8"/>
      <c r="XAF65" s="8"/>
      <c r="XAG65" s="8"/>
      <c r="XAH65" s="8"/>
      <c r="XAI65" s="8"/>
      <c r="XAJ65" s="8"/>
      <c r="XAK65" s="8"/>
      <c r="XAL65" s="8"/>
      <c r="XAM65" s="8"/>
      <c r="XAN65" s="8"/>
      <c r="XAO65" s="8"/>
      <c r="XAP65" s="8"/>
      <c r="XAQ65" s="8"/>
      <c r="XAR65" s="8"/>
      <c r="XAS65" s="8"/>
      <c r="XAT65" s="8"/>
      <c r="XAU65" s="8"/>
      <c r="XAV65" s="8"/>
      <c r="XAW65" s="8"/>
      <c r="XAX65" s="8"/>
      <c r="XAY65" s="8"/>
      <c r="XAZ65" s="8"/>
      <c r="XBA65" s="8"/>
      <c r="XBB65" s="8"/>
      <c r="XBC65" s="8"/>
      <c r="XBD65" s="8"/>
      <c r="XBE65" s="8"/>
      <c r="XBF65" s="8"/>
      <c r="XBG65" s="8"/>
      <c r="XBH65" s="8"/>
      <c r="XBI65" s="8"/>
      <c r="XBJ65" s="8"/>
      <c r="XBK65" s="8"/>
      <c r="XBL65" s="8"/>
      <c r="XBM65" s="8"/>
      <c r="XBN65" s="8"/>
      <c r="XBO65" s="8"/>
      <c r="XBP65" s="8"/>
      <c r="XBQ65" s="8"/>
      <c r="XBR65" s="8"/>
      <c r="XBS65" s="8"/>
      <c r="XBT65" s="8"/>
      <c r="XBU65" s="8"/>
      <c r="XBV65" s="8"/>
      <c r="XBW65" s="8"/>
      <c r="XBX65" s="8"/>
      <c r="XBY65" s="8"/>
      <c r="XBZ65" s="8"/>
      <c r="XCA65" s="8"/>
      <c r="XCB65" s="8"/>
      <c r="XCC65" s="8"/>
      <c r="XCD65" s="8"/>
      <c r="XCE65" s="8"/>
      <c r="XCF65" s="8"/>
      <c r="XCG65" s="8"/>
      <c r="XCH65" s="8"/>
      <c r="XCI65" s="8"/>
      <c r="XCJ65" s="8"/>
      <c r="XCK65" s="8"/>
      <c r="XCL65" s="8"/>
      <c r="XCM65" s="8"/>
      <c r="XCN65" s="8"/>
      <c r="XCO65" s="8"/>
      <c r="XCP65" s="8"/>
      <c r="XCQ65" s="8"/>
      <c r="XCR65" s="8"/>
      <c r="XCS65" s="8"/>
      <c r="XCT65" s="8"/>
      <c r="XCU65" s="8"/>
      <c r="XCV65" s="8"/>
      <c r="XCW65" s="8"/>
      <c r="XCX65" s="8"/>
      <c r="XCY65" s="8"/>
      <c r="XCZ65" s="8"/>
      <c r="XDA65" s="8"/>
      <c r="XDB65" s="8"/>
      <c r="XDC65" s="8"/>
      <c r="XDD65" s="8"/>
      <c r="XDE65" s="8"/>
      <c r="XDF65" s="8"/>
      <c r="XDG65" s="8"/>
      <c r="XDH65" s="8"/>
      <c r="XDI65" s="8"/>
      <c r="XDJ65" s="8"/>
      <c r="XDK65" s="8"/>
      <c r="XDL65" s="8"/>
      <c r="XDM65" s="8"/>
      <c r="XDN65" s="8"/>
      <c r="XDO65" s="8"/>
      <c r="XDP65" s="8"/>
      <c r="XDQ65" s="8"/>
      <c r="XDR65" s="8"/>
      <c r="XDS65" s="8"/>
      <c r="XDT65" s="8"/>
      <c r="XDU65" s="8"/>
      <c r="XDV65" s="8"/>
      <c r="XDW65" s="8"/>
      <c r="XDX65" s="8"/>
      <c r="XDY65" s="8"/>
      <c r="XDZ65" s="8"/>
      <c r="XEA65" s="8"/>
      <c r="XEB65" s="8"/>
      <c r="XEC65" s="8"/>
      <c r="XED65" s="8"/>
      <c r="XEE65" s="8"/>
      <c r="XEF65" s="8"/>
      <c r="XEG65" s="8"/>
      <c r="XEH65" s="8"/>
      <c r="XEI65" s="8"/>
      <c r="XEJ65" s="8"/>
      <c r="XEK65" s="8"/>
      <c r="XEL65" s="8"/>
      <c r="XEM65" s="8"/>
      <c r="XEN65" s="8"/>
      <c r="XEO65" s="8"/>
      <c r="XEP65" s="8"/>
      <c r="XEQ65" s="8"/>
      <c r="XER65" s="8"/>
      <c r="XES65" s="8"/>
      <c r="XET65" s="8"/>
      <c r="XEU65" s="8"/>
      <c r="XEV65" s="8"/>
      <c r="XEW65" s="8"/>
      <c r="XEX65" s="8"/>
      <c r="XEY65" s="8"/>
      <c r="XEZ65" s="8"/>
      <c r="XFA65" s="8"/>
      <c r="XFB65" s="8"/>
      <c r="XFC65" s="8"/>
    </row>
    <row r="66" spans="1:16383" ht="27" x14ac:dyDescent="0.25">
      <c r="A66" s="6" t="s">
        <v>321</v>
      </c>
      <c r="B66" s="6" t="s">
        <v>2884</v>
      </c>
      <c r="C66" s="26" t="s">
        <v>3928</v>
      </c>
      <c r="D66" s="26" t="s">
        <v>319</v>
      </c>
      <c r="E66" s="4">
        <v>2604314000</v>
      </c>
      <c r="F66" s="6" t="s">
        <v>320</v>
      </c>
      <c r="G66" s="29" t="s">
        <v>177</v>
      </c>
      <c r="H66" s="8">
        <f t="shared" si="11"/>
        <v>27</v>
      </c>
    </row>
    <row r="67" spans="1:16383" ht="40.5" x14ac:dyDescent="0.25">
      <c r="A67" s="6" t="s">
        <v>324</v>
      </c>
      <c r="B67" s="6" t="s">
        <v>2885</v>
      </c>
      <c r="C67" s="26" t="s">
        <v>3929</v>
      </c>
      <c r="D67" s="26" t="s">
        <v>322</v>
      </c>
      <c r="E67" s="4">
        <v>2701801104</v>
      </c>
      <c r="F67" s="6" t="s">
        <v>323</v>
      </c>
      <c r="G67" s="29" t="s">
        <v>177</v>
      </c>
      <c r="H67" s="8">
        <f t="shared" si="11"/>
        <v>27</v>
      </c>
    </row>
    <row r="68" spans="1:16383" ht="27" x14ac:dyDescent="0.25">
      <c r="A68" s="6" t="s">
        <v>328</v>
      </c>
      <c r="B68" s="6" t="s">
        <v>2885</v>
      </c>
      <c r="C68" s="26" t="s">
        <v>3930</v>
      </c>
      <c r="D68" s="26" t="s">
        <v>325</v>
      </c>
      <c r="E68" s="4">
        <v>2804101102</v>
      </c>
      <c r="F68" s="6" t="s">
        <v>326</v>
      </c>
      <c r="G68" s="29" t="s">
        <v>327</v>
      </c>
      <c r="H68" s="8">
        <f t="shared" si="11"/>
        <v>27</v>
      </c>
    </row>
    <row r="69" spans="1:16383" ht="40.5" x14ac:dyDescent="0.25">
      <c r="A69" s="6" t="s">
        <v>332</v>
      </c>
      <c r="B69" s="6" t="s">
        <v>2885</v>
      </c>
      <c r="C69" s="26" t="s">
        <v>3931</v>
      </c>
      <c r="D69" s="26" t="s">
        <v>329</v>
      </c>
      <c r="E69" s="4" t="s">
        <v>3932</v>
      </c>
      <c r="F69" s="6" t="s">
        <v>330</v>
      </c>
      <c r="G69" s="29" t="s">
        <v>331</v>
      </c>
      <c r="H69" s="8">
        <f t="shared" si="11"/>
        <v>26</v>
      </c>
    </row>
    <row r="70" spans="1:16383" ht="27" x14ac:dyDescent="0.25">
      <c r="A70" s="6" t="s">
        <v>336</v>
      </c>
      <c r="B70" s="6" t="s">
        <v>2885</v>
      </c>
      <c r="C70" s="26" t="s">
        <v>3933</v>
      </c>
      <c r="D70" s="26" t="s">
        <v>333</v>
      </c>
      <c r="E70" s="4" t="s">
        <v>139</v>
      </c>
      <c r="F70" s="6" t="s">
        <v>334</v>
      </c>
      <c r="G70" s="29" t="s">
        <v>335</v>
      </c>
      <c r="H70" s="8">
        <f t="shared" si="11"/>
        <v>23</v>
      </c>
    </row>
    <row r="71" spans="1:16383" ht="27" x14ac:dyDescent="0.25">
      <c r="A71" s="6" t="s">
        <v>340</v>
      </c>
      <c r="B71" s="6" t="s">
        <v>2884</v>
      </c>
      <c r="C71" s="26" t="s">
        <v>3934</v>
      </c>
      <c r="D71" s="26" t="s">
        <v>337</v>
      </c>
      <c r="E71" s="4">
        <v>2803810000</v>
      </c>
      <c r="F71" s="6" t="s">
        <v>338</v>
      </c>
      <c r="G71" s="29" t="s">
        <v>339</v>
      </c>
      <c r="H71" s="8">
        <f t="shared" si="11"/>
        <v>24</v>
      </c>
    </row>
    <row r="72" spans="1:16383" ht="40.5" x14ac:dyDescent="0.25">
      <c r="A72" s="6" t="s">
        <v>344</v>
      </c>
      <c r="B72" s="6" t="s">
        <v>2885</v>
      </c>
      <c r="C72" s="26" t="s">
        <v>3935</v>
      </c>
      <c r="D72" s="26" t="s">
        <v>341</v>
      </c>
      <c r="E72" s="4" t="s">
        <v>140</v>
      </c>
      <c r="F72" s="6" t="s">
        <v>342</v>
      </c>
      <c r="G72" s="29" t="s">
        <v>343</v>
      </c>
      <c r="H72" s="8">
        <f t="shared" si="11"/>
        <v>23</v>
      </c>
    </row>
    <row r="73" spans="1:16383" ht="27" x14ac:dyDescent="0.25">
      <c r="A73" s="6" t="s">
        <v>348</v>
      </c>
      <c r="B73" s="6" t="s">
        <v>2885</v>
      </c>
      <c r="C73" s="26" t="s">
        <v>3936</v>
      </c>
      <c r="D73" s="26" t="s">
        <v>345</v>
      </c>
      <c r="E73" s="4" t="s">
        <v>3937</v>
      </c>
      <c r="F73" s="6" t="s">
        <v>346</v>
      </c>
      <c r="G73" s="29" t="s">
        <v>347</v>
      </c>
      <c r="H73" s="8">
        <f t="shared" si="11"/>
        <v>19</v>
      </c>
    </row>
    <row r="74" spans="1:16383" ht="27" x14ac:dyDescent="0.25">
      <c r="A74" s="6" t="s">
        <v>352</v>
      </c>
      <c r="B74" s="6" t="s">
        <v>2885</v>
      </c>
      <c r="C74" s="26" t="s">
        <v>3938</v>
      </c>
      <c r="D74" s="26" t="s">
        <v>349</v>
      </c>
      <c r="E74" s="4">
        <v>3002801112</v>
      </c>
      <c r="F74" s="6" t="s">
        <v>350</v>
      </c>
      <c r="G74" s="29" t="s">
        <v>351</v>
      </c>
      <c r="H74" s="8">
        <f t="shared" ref="H74:H137" si="12">LEN(A74)</f>
        <v>28</v>
      </c>
      <c r="CD74" s="34"/>
      <c r="CE74" s="34"/>
      <c r="CF74" s="34"/>
      <c r="CG74" s="34"/>
      <c r="CH74" s="34"/>
      <c r="CI74" s="34"/>
      <c r="CJ74" s="34"/>
      <c r="CK74" s="34"/>
      <c r="CL74" s="34"/>
      <c r="CM74" s="34"/>
      <c r="CN74" s="34"/>
      <c r="CO74" s="34"/>
      <c r="CP74" s="34"/>
      <c r="CQ74" s="34"/>
      <c r="CR74" s="34"/>
      <c r="CS74" s="34"/>
      <c r="CT74" s="34"/>
      <c r="CU74" s="34"/>
      <c r="CV74" s="34"/>
      <c r="CW74" s="34"/>
      <c r="CX74" s="34"/>
      <c r="CY74" s="34"/>
      <c r="CZ74" s="34"/>
      <c r="DA74" s="34"/>
      <c r="DB74" s="34"/>
      <c r="DC74" s="34"/>
      <c r="DD74" s="34"/>
      <c r="DE74" s="34"/>
      <c r="DF74" s="34"/>
      <c r="DG74" s="34"/>
      <c r="DH74" s="34"/>
      <c r="DI74" s="34"/>
      <c r="DJ74" s="34"/>
      <c r="DK74" s="34"/>
      <c r="DL74" s="34"/>
      <c r="DM74" s="34"/>
      <c r="DN74" s="34"/>
      <c r="DO74" s="34"/>
      <c r="DP74" s="34"/>
      <c r="DQ74" s="34"/>
      <c r="DR74" s="34"/>
      <c r="DS74" s="34"/>
      <c r="DT74" s="34"/>
      <c r="DU74" s="34"/>
      <c r="DV74" s="34"/>
      <c r="DW74" s="34"/>
      <c r="DX74" s="34"/>
      <c r="DY74" s="34"/>
      <c r="DZ74" s="34"/>
      <c r="EA74" s="34"/>
      <c r="EB74" s="34"/>
      <c r="EC74" s="34"/>
      <c r="ED74" s="34"/>
      <c r="EE74" s="34"/>
      <c r="EF74" s="34"/>
      <c r="EG74" s="34"/>
      <c r="EH74" s="34"/>
      <c r="EI74" s="34"/>
      <c r="EJ74" s="34"/>
      <c r="EK74" s="34"/>
      <c r="EL74" s="34"/>
      <c r="EM74" s="34"/>
      <c r="EN74" s="34"/>
      <c r="EO74" s="34"/>
      <c r="EP74" s="34"/>
      <c r="EQ74" s="34"/>
      <c r="ER74" s="34"/>
      <c r="ES74" s="34"/>
      <c r="ET74" s="34"/>
      <c r="EU74" s="34"/>
      <c r="EV74" s="34"/>
      <c r="EW74" s="34"/>
      <c r="EX74" s="34"/>
      <c r="EY74" s="34"/>
      <c r="EZ74" s="34"/>
      <c r="FA74" s="34"/>
      <c r="FB74" s="34"/>
      <c r="FC74" s="34"/>
      <c r="FD74" s="34"/>
      <c r="FE74" s="34"/>
      <c r="FF74" s="34"/>
      <c r="FG74" s="34"/>
      <c r="FH74" s="34"/>
      <c r="FI74" s="34"/>
      <c r="FJ74" s="34"/>
      <c r="FK74" s="34"/>
      <c r="FL74" s="34"/>
      <c r="FM74" s="34"/>
      <c r="FN74" s="34"/>
      <c r="FO74" s="34"/>
      <c r="FP74" s="34"/>
      <c r="FQ74" s="34"/>
      <c r="FR74" s="34"/>
      <c r="FS74" s="34"/>
      <c r="FT74" s="34"/>
      <c r="FU74" s="34"/>
      <c r="FV74" s="34"/>
      <c r="FW74" s="34"/>
      <c r="FX74" s="34"/>
      <c r="FY74" s="34"/>
      <c r="FZ74" s="34"/>
      <c r="GA74" s="34"/>
      <c r="GB74" s="34"/>
      <c r="GC74" s="34"/>
      <c r="GD74" s="34"/>
      <c r="GE74" s="34"/>
      <c r="GF74" s="34"/>
      <c r="GG74" s="34"/>
      <c r="GH74" s="34"/>
      <c r="GI74" s="34"/>
      <c r="GJ74" s="34"/>
      <c r="GK74" s="34"/>
      <c r="GL74" s="34"/>
      <c r="GM74" s="34"/>
      <c r="GN74" s="34"/>
      <c r="GO74" s="34"/>
      <c r="GP74" s="34"/>
      <c r="GQ74" s="34"/>
      <c r="GR74" s="34"/>
      <c r="GS74" s="34"/>
      <c r="GT74" s="34"/>
      <c r="GU74" s="34"/>
      <c r="GV74" s="34"/>
      <c r="GW74" s="34"/>
      <c r="GX74" s="34"/>
      <c r="GY74" s="34"/>
      <c r="GZ74" s="34"/>
      <c r="HA74" s="34"/>
      <c r="HB74" s="34"/>
      <c r="HC74" s="34"/>
      <c r="HD74" s="34"/>
      <c r="HE74" s="34"/>
      <c r="HF74" s="34"/>
      <c r="HG74" s="34"/>
      <c r="HH74" s="34"/>
      <c r="HI74" s="34"/>
      <c r="HJ74" s="34"/>
      <c r="HK74" s="34"/>
      <c r="HL74" s="34"/>
      <c r="HM74" s="34"/>
      <c r="HN74" s="34"/>
      <c r="HO74" s="34"/>
      <c r="HP74" s="34"/>
      <c r="HQ74" s="34"/>
      <c r="HR74" s="34"/>
      <c r="HS74" s="34"/>
      <c r="HT74" s="34"/>
      <c r="HU74" s="34"/>
      <c r="HV74" s="34"/>
      <c r="HW74" s="34"/>
      <c r="HX74" s="34"/>
      <c r="HY74" s="34"/>
      <c r="HZ74" s="34"/>
      <c r="IA74" s="34"/>
      <c r="IB74" s="34"/>
      <c r="IC74" s="34"/>
      <c r="ID74" s="34"/>
      <c r="IE74" s="34"/>
      <c r="IF74" s="34"/>
      <c r="IG74" s="34"/>
      <c r="IH74" s="34"/>
      <c r="II74" s="34"/>
      <c r="IJ74" s="34"/>
      <c r="IK74" s="34"/>
      <c r="IL74" s="34"/>
      <c r="IM74" s="34"/>
      <c r="IN74" s="34"/>
      <c r="IO74" s="34"/>
      <c r="IP74" s="34"/>
      <c r="IQ74" s="34"/>
      <c r="IR74" s="34"/>
      <c r="IS74" s="34"/>
      <c r="IT74" s="34"/>
      <c r="IU74" s="34"/>
      <c r="IV74" s="34"/>
      <c r="IW74" s="34"/>
      <c r="IX74" s="34"/>
      <c r="IY74" s="34"/>
      <c r="IZ74" s="34"/>
      <c r="JA74" s="34"/>
      <c r="JB74" s="34"/>
      <c r="JC74" s="34"/>
      <c r="JD74" s="34"/>
      <c r="JE74" s="34"/>
      <c r="JF74" s="34"/>
      <c r="JG74" s="34"/>
      <c r="JH74" s="34"/>
      <c r="JI74" s="34"/>
      <c r="JJ74" s="34"/>
      <c r="JK74" s="34"/>
      <c r="JL74" s="34"/>
      <c r="JM74" s="34"/>
      <c r="JN74" s="34"/>
      <c r="JO74" s="34"/>
      <c r="JP74" s="34"/>
      <c r="JQ74" s="34"/>
      <c r="JR74" s="34"/>
      <c r="JS74" s="34"/>
      <c r="JT74" s="34"/>
      <c r="JU74" s="34"/>
      <c r="JV74" s="34"/>
      <c r="JW74" s="34"/>
      <c r="JX74" s="34"/>
      <c r="JY74" s="34"/>
      <c r="JZ74" s="34"/>
      <c r="KA74" s="34"/>
      <c r="KB74" s="34"/>
      <c r="KC74" s="34"/>
      <c r="KD74" s="34"/>
      <c r="KE74" s="34"/>
      <c r="KF74" s="34"/>
      <c r="KG74" s="34"/>
      <c r="KH74" s="34"/>
      <c r="KI74" s="34"/>
      <c r="KJ74" s="34"/>
      <c r="KK74" s="34"/>
      <c r="KL74" s="34"/>
      <c r="KM74" s="34"/>
      <c r="KN74" s="34"/>
      <c r="KO74" s="34"/>
      <c r="KP74" s="34"/>
      <c r="KQ74" s="34"/>
      <c r="KR74" s="34"/>
      <c r="KS74" s="34"/>
      <c r="KT74" s="34"/>
      <c r="KU74" s="34"/>
      <c r="KV74" s="34"/>
      <c r="KW74" s="34"/>
      <c r="KX74" s="34"/>
      <c r="KY74" s="34"/>
      <c r="KZ74" s="34"/>
      <c r="LA74" s="34"/>
      <c r="LB74" s="34"/>
      <c r="LC74" s="34"/>
      <c r="LD74" s="34"/>
      <c r="LE74" s="34"/>
      <c r="LF74" s="34"/>
      <c r="LG74" s="34"/>
      <c r="LH74" s="34"/>
      <c r="LI74" s="34"/>
      <c r="LJ74" s="34"/>
      <c r="LK74" s="34"/>
      <c r="LL74" s="34"/>
      <c r="LM74" s="34"/>
      <c r="LN74" s="34"/>
      <c r="LO74" s="34"/>
      <c r="LP74" s="34"/>
      <c r="LQ74" s="34"/>
      <c r="LR74" s="34"/>
      <c r="LS74" s="34"/>
      <c r="LT74" s="34"/>
      <c r="LU74" s="34"/>
      <c r="LV74" s="34"/>
      <c r="LW74" s="34"/>
      <c r="LX74" s="34"/>
      <c r="LY74" s="34"/>
      <c r="LZ74" s="34"/>
      <c r="MA74" s="34"/>
      <c r="MB74" s="34"/>
      <c r="MC74" s="34"/>
      <c r="MD74" s="34"/>
      <c r="ME74" s="34"/>
      <c r="MF74" s="34"/>
      <c r="MG74" s="34"/>
      <c r="MH74" s="34"/>
      <c r="MI74" s="34"/>
      <c r="MJ74" s="34"/>
      <c r="MK74" s="34"/>
      <c r="ML74" s="34"/>
      <c r="MM74" s="34"/>
      <c r="MN74" s="34"/>
      <c r="MO74" s="34"/>
      <c r="MP74" s="34"/>
      <c r="MQ74" s="34"/>
      <c r="MR74" s="34"/>
      <c r="MS74" s="34"/>
      <c r="MT74" s="34"/>
      <c r="MU74" s="34"/>
      <c r="MV74" s="34"/>
      <c r="MW74" s="34"/>
      <c r="MX74" s="34"/>
      <c r="MY74" s="34"/>
      <c r="MZ74" s="34"/>
      <c r="NA74" s="34"/>
      <c r="NB74" s="34"/>
      <c r="NC74" s="34"/>
      <c r="ND74" s="34"/>
      <c r="NE74" s="34"/>
      <c r="NF74" s="34"/>
      <c r="NG74" s="34"/>
      <c r="NH74" s="34"/>
      <c r="NI74" s="34"/>
      <c r="NJ74" s="34"/>
      <c r="NK74" s="34"/>
      <c r="NL74" s="34"/>
      <c r="NM74" s="34"/>
      <c r="NN74" s="34"/>
      <c r="NO74" s="34"/>
      <c r="NP74" s="34"/>
      <c r="NQ74" s="34"/>
      <c r="NR74" s="34"/>
      <c r="NS74" s="34"/>
      <c r="NT74" s="34"/>
      <c r="NU74" s="34"/>
      <c r="NV74" s="34"/>
      <c r="NW74" s="34"/>
      <c r="NX74" s="34"/>
      <c r="NY74" s="34"/>
      <c r="NZ74" s="34"/>
      <c r="OA74" s="34"/>
      <c r="OB74" s="34"/>
      <c r="OC74" s="34"/>
      <c r="OD74" s="34"/>
      <c r="OE74" s="34"/>
      <c r="OF74" s="34"/>
      <c r="OG74" s="34"/>
      <c r="OH74" s="34"/>
      <c r="OI74" s="34"/>
      <c r="OJ74" s="34"/>
      <c r="OK74" s="34"/>
      <c r="OL74" s="34"/>
      <c r="OM74" s="34"/>
      <c r="ON74" s="34"/>
      <c r="OO74" s="34"/>
      <c r="OP74" s="34"/>
      <c r="OQ74" s="34"/>
      <c r="OR74" s="34"/>
      <c r="OS74" s="34"/>
      <c r="OT74" s="34"/>
      <c r="OU74" s="34"/>
      <c r="OV74" s="34"/>
      <c r="OW74" s="34"/>
      <c r="OX74" s="34"/>
      <c r="OY74" s="34"/>
      <c r="OZ74" s="34"/>
      <c r="PA74" s="34"/>
      <c r="PB74" s="34"/>
      <c r="PC74" s="34"/>
      <c r="PD74" s="34"/>
      <c r="PE74" s="34"/>
      <c r="PF74" s="34"/>
      <c r="PG74" s="34"/>
      <c r="PH74" s="34"/>
      <c r="PI74" s="34"/>
      <c r="PJ74" s="34"/>
      <c r="PK74" s="34"/>
      <c r="PL74" s="34"/>
      <c r="PM74" s="34"/>
      <c r="PN74" s="34"/>
      <c r="PO74" s="34"/>
      <c r="PP74" s="34"/>
      <c r="PQ74" s="34"/>
      <c r="PR74" s="34"/>
      <c r="PS74" s="34"/>
      <c r="PT74" s="34"/>
      <c r="PU74" s="34"/>
      <c r="PV74" s="34"/>
      <c r="PW74" s="34"/>
      <c r="PX74" s="34"/>
      <c r="PY74" s="34"/>
      <c r="PZ74" s="34"/>
      <c r="QA74" s="34"/>
      <c r="QB74" s="34"/>
      <c r="QC74" s="34"/>
      <c r="QD74" s="34"/>
      <c r="QE74" s="34"/>
      <c r="QF74" s="34"/>
      <c r="QG74" s="34"/>
      <c r="QH74" s="34"/>
      <c r="QI74" s="34"/>
      <c r="QJ74" s="34"/>
      <c r="QK74" s="34"/>
      <c r="QL74" s="34"/>
      <c r="QM74" s="34"/>
      <c r="QN74" s="34"/>
      <c r="QO74" s="34"/>
      <c r="QP74" s="34"/>
      <c r="QQ74" s="34"/>
      <c r="QR74" s="34"/>
      <c r="QS74" s="34"/>
      <c r="QT74" s="34"/>
      <c r="QU74" s="34"/>
      <c r="QV74" s="34"/>
      <c r="QW74" s="34"/>
      <c r="QX74" s="34"/>
      <c r="QY74" s="34"/>
      <c r="QZ74" s="34"/>
      <c r="RA74" s="34"/>
      <c r="RB74" s="34"/>
      <c r="RC74" s="34"/>
      <c r="RD74" s="34"/>
      <c r="RE74" s="34"/>
      <c r="RF74" s="34"/>
      <c r="RG74" s="34"/>
      <c r="RH74" s="34"/>
      <c r="RI74" s="34"/>
      <c r="RJ74" s="34"/>
      <c r="RK74" s="34"/>
      <c r="RL74" s="34"/>
      <c r="RM74" s="34"/>
      <c r="RN74" s="34"/>
      <c r="RO74" s="34"/>
      <c r="RP74" s="34"/>
      <c r="RQ74" s="34"/>
      <c r="RR74" s="34"/>
      <c r="RS74" s="34"/>
      <c r="RT74" s="34"/>
      <c r="RU74" s="34"/>
      <c r="RV74" s="34"/>
      <c r="RW74" s="34"/>
      <c r="RX74" s="34"/>
      <c r="RY74" s="34"/>
      <c r="RZ74" s="34"/>
      <c r="SA74" s="34"/>
      <c r="SB74" s="34"/>
      <c r="SC74" s="34"/>
      <c r="SD74" s="34"/>
      <c r="SE74" s="34"/>
      <c r="SF74" s="34"/>
      <c r="SG74" s="34"/>
      <c r="SH74" s="34"/>
      <c r="SI74" s="34"/>
      <c r="SJ74" s="34"/>
      <c r="SK74" s="34"/>
      <c r="SL74" s="34"/>
      <c r="SM74" s="34"/>
      <c r="SN74" s="34"/>
      <c r="SO74" s="34"/>
      <c r="SP74" s="34"/>
      <c r="SQ74" s="34"/>
      <c r="SR74" s="34"/>
      <c r="SS74" s="34"/>
      <c r="ST74" s="34"/>
      <c r="SU74" s="34"/>
      <c r="SV74" s="34"/>
      <c r="SW74" s="34"/>
      <c r="SX74" s="34"/>
      <c r="SY74" s="34"/>
      <c r="SZ74" s="34"/>
      <c r="TA74" s="34"/>
      <c r="TB74" s="34"/>
      <c r="TC74" s="34"/>
      <c r="TD74" s="34"/>
      <c r="TE74" s="34"/>
      <c r="TF74" s="34"/>
      <c r="TG74" s="34"/>
      <c r="TH74" s="34"/>
      <c r="TI74" s="34"/>
      <c r="TJ74" s="34"/>
      <c r="TK74" s="34"/>
      <c r="TL74" s="34"/>
      <c r="TM74" s="34"/>
      <c r="TN74" s="34"/>
      <c r="TO74" s="34"/>
      <c r="TP74" s="34"/>
      <c r="TQ74" s="34"/>
      <c r="TR74" s="34"/>
      <c r="TS74" s="34"/>
      <c r="TT74" s="34"/>
      <c r="TU74" s="34"/>
      <c r="TV74" s="34"/>
      <c r="TW74" s="34"/>
      <c r="TX74" s="34"/>
      <c r="TY74" s="34"/>
      <c r="TZ74" s="34"/>
      <c r="UA74" s="34"/>
      <c r="UB74" s="34"/>
      <c r="UC74" s="34"/>
      <c r="UD74" s="34"/>
      <c r="UE74" s="34"/>
      <c r="UF74" s="34"/>
      <c r="UG74" s="34"/>
      <c r="UH74" s="34"/>
      <c r="UI74" s="34"/>
      <c r="UJ74" s="34"/>
      <c r="UK74" s="34"/>
      <c r="UL74" s="34"/>
      <c r="UM74" s="34"/>
      <c r="UN74" s="34"/>
      <c r="UO74" s="34"/>
      <c r="UP74" s="34"/>
      <c r="UQ74" s="34"/>
      <c r="UR74" s="34"/>
      <c r="US74" s="34"/>
      <c r="UT74" s="34"/>
      <c r="UU74" s="34"/>
      <c r="UV74" s="34"/>
      <c r="UW74" s="34"/>
      <c r="UX74" s="34"/>
      <c r="UY74" s="34"/>
      <c r="UZ74" s="34"/>
      <c r="VA74" s="34"/>
      <c r="VB74" s="34"/>
      <c r="VC74" s="34"/>
      <c r="VD74" s="34"/>
      <c r="VE74" s="34"/>
      <c r="VF74" s="34"/>
      <c r="VG74" s="34"/>
      <c r="VH74" s="34"/>
      <c r="VI74" s="34"/>
      <c r="VJ74" s="34"/>
      <c r="VK74" s="34"/>
      <c r="VL74" s="34"/>
      <c r="VM74" s="34"/>
      <c r="VN74" s="34"/>
      <c r="VO74" s="34"/>
      <c r="VP74" s="34"/>
      <c r="VQ74" s="34"/>
      <c r="VR74" s="34"/>
      <c r="VS74" s="34"/>
      <c r="VT74" s="34"/>
      <c r="VU74" s="34"/>
      <c r="VV74" s="34"/>
      <c r="VW74" s="34"/>
      <c r="VX74" s="34"/>
      <c r="VY74" s="34"/>
      <c r="VZ74" s="34"/>
      <c r="WA74" s="34"/>
      <c r="WB74" s="34"/>
      <c r="WC74" s="34"/>
      <c r="WD74" s="34"/>
      <c r="WE74" s="34"/>
      <c r="WF74" s="34"/>
      <c r="WG74" s="34"/>
      <c r="WH74" s="34"/>
      <c r="WI74" s="34"/>
      <c r="WJ74" s="34"/>
      <c r="WK74" s="34"/>
      <c r="WL74" s="34"/>
      <c r="WM74" s="34"/>
      <c r="WN74" s="34"/>
      <c r="WO74" s="34"/>
      <c r="WP74" s="34"/>
      <c r="WQ74" s="34"/>
      <c r="WR74" s="34"/>
      <c r="WS74" s="34"/>
      <c r="WT74" s="34"/>
      <c r="WU74" s="34"/>
      <c r="WV74" s="34"/>
      <c r="WW74" s="34"/>
      <c r="WX74" s="34"/>
      <c r="WY74" s="34"/>
      <c r="WZ74" s="34"/>
      <c r="XA74" s="34"/>
      <c r="XB74" s="34"/>
      <c r="XC74" s="34"/>
      <c r="XD74" s="34"/>
      <c r="XE74" s="34"/>
      <c r="XF74" s="34"/>
      <c r="XG74" s="34"/>
      <c r="XH74" s="34"/>
      <c r="XI74" s="34"/>
      <c r="XJ74" s="34"/>
      <c r="XK74" s="34"/>
      <c r="XL74" s="34"/>
      <c r="XM74" s="34"/>
      <c r="XN74" s="34"/>
      <c r="XO74" s="34"/>
      <c r="XP74" s="34"/>
      <c r="XQ74" s="34"/>
      <c r="XR74" s="34"/>
      <c r="XS74" s="34"/>
      <c r="XT74" s="34"/>
      <c r="XU74" s="34"/>
      <c r="XV74" s="34"/>
      <c r="XW74" s="34"/>
      <c r="XX74" s="34"/>
      <c r="XY74" s="34"/>
      <c r="XZ74" s="34"/>
      <c r="YA74" s="34"/>
      <c r="YB74" s="34"/>
      <c r="YC74" s="34"/>
      <c r="YD74" s="34"/>
      <c r="YE74" s="34"/>
      <c r="YF74" s="34"/>
      <c r="YG74" s="34"/>
      <c r="YH74" s="34"/>
      <c r="YI74" s="34"/>
      <c r="YJ74" s="34"/>
      <c r="YK74" s="34"/>
      <c r="YL74" s="34"/>
      <c r="YM74" s="34"/>
      <c r="YN74" s="34"/>
      <c r="YO74" s="34"/>
      <c r="YP74" s="34"/>
      <c r="YQ74" s="34"/>
      <c r="YR74" s="34"/>
      <c r="YS74" s="34"/>
      <c r="YT74" s="34"/>
      <c r="YU74" s="34"/>
      <c r="YV74" s="34"/>
      <c r="YW74" s="34"/>
      <c r="YX74" s="34"/>
      <c r="YY74" s="34"/>
      <c r="YZ74" s="34"/>
      <c r="ZA74" s="34"/>
      <c r="ZB74" s="34"/>
      <c r="ZC74" s="34"/>
      <c r="ZD74" s="34"/>
      <c r="ZE74" s="34"/>
      <c r="ZF74" s="34"/>
      <c r="ZG74" s="34"/>
      <c r="ZH74" s="34"/>
      <c r="ZI74" s="34"/>
      <c r="ZJ74" s="34"/>
      <c r="ZK74" s="34"/>
      <c r="ZL74" s="34"/>
      <c r="ZM74" s="34"/>
      <c r="ZN74" s="34"/>
      <c r="ZO74" s="34"/>
      <c r="ZP74" s="34"/>
      <c r="ZQ74" s="34"/>
      <c r="ZR74" s="34"/>
      <c r="ZS74" s="34"/>
      <c r="ZT74" s="34"/>
      <c r="ZU74" s="34"/>
      <c r="ZV74" s="34"/>
      <c r="ZW74" s="34"/>
      <c r="ZX74" s="34"/>
      <c r="ZY74" s="34"/>
      <c r="ZZ74" s="34"/>
      <c r="AAA74" s="34"/>
      <c r="AAB74" s="34"/>
      <c r="AAC74" s="34"/>
      <c r="AAD74" s="34"/>
      <c r="AAE74" s="34"/>
      <c r="AAF74" s="34"/>
      <c r="AAG74" s="34"/>
      <c r="AAH74" s="34"/>
      <c r="AAI74" s="34"/>
      <c r="AAJ74" s="34"/>
      <c r="AAK74" s="34"/>
      <c r="AAL74" s="34"/>
      <c r="AAM74" s="34"/>
      <c r="AAN74" s="34"/>
      <c r="AAO74" s="34"/>
      <c r="AAP74" s="34"/>
      <c r="AAQ74" s="34"/>
      <c r="AAR74" s="34"/>
      <c r="AAS74" s="34"/>
      <c r="AAT74" s="34"/>
      <c r="AAU74" s="34"/>
      <c r="AAV74" s="34"/>
      <c r="AAW74" s="34"/>
      <c r="AAX74" s="34"/>
      <c r="AAY74" s="34"/>
      <c r="AAZ74" s="34"/>
      <c r="ABA74" s="34"/>
      <c r="ABB74" s="34"/>
      <c r="ABC74" s="34"/>
      <c r="ABD74" s="34"/>
      <c r="ABE74" s="34"/>
      <c r="ABF74" s="34"/>
      <c r="ABG74" s="34"/>
      <c r="ABH74" s="34"/>
      <c r="ABI74" s="34"/>
      <c r="ABJ74" s="34"/>
      <c r="ABK74" s="34"/>
      <c r="ABL74" s="34"/>
      <c r="ABM74" s="34"/>
      <c r="ABN74" s="34"/>
      <c r="ABO74" s="34"/>
      <c r="ABP74" s="34"/>
      <c r="ABQ74" s="34"/>
      <c r="ABR74" s="34"/>
      <c r="ABS74" s="34"/>
      <c r="ABT74" s="34"/>
      <c r="ABU74" s="34"/>
      <c r="ABV74" s="34"/>
      <c r="ABW74" s="34"/>
      <c r="ABX74" s="34"/>
      <c r="ABY74" s="34"/>
      <c r="ABZ74" s="34"/>
      <c r="ACA74" s="34"/>
      <c r="ACB74" s="34"/>
      <c r="ACC74" s="34"/>
      <c r="ACD74" s="34"/>
      <c r="ACE74" s="34"/>
      <c r="ACF74" s="34"/>
      <c r="ACG74" s="34"/>
      <c r="ACH74" s="34"/>
      <c r="ACI74" s="34"/>
      <c r="ACJ74" s="34"/>
      <c r="ACK74" s="34"/>
      <c r="ACL74" s="34"/>
      <c r="ACM74" s="34"/>
      <c r="ACN74" s="34"/>
      <c r="ACO74" s="34"/>
      <c r="ACP74" s="34"/>
      <c r="ACQ74" s="34"/>
      <c r="ACR74" s="34"/>
      <c r="ACS74" s="34"/>
      <c r="ACT74" s="34"/>
      <c r="ACU74" s="34"/>
      <c r="ACV74" s="34"/>
      <c r="ACW74" s="34"/>
      <c r="ACX74" s="34"/>
      <c r="ACY74" s="34"/>
      <c r="ACZ74" s="34"/>
      <c r="ADA74" s="34"/>
      <c r="ADB74" s="34"/>
      <c r="ADC74" s="34"/>
      <c r="ADD74" s="34"/>
      <c r="ADE74" s="34"/>
      <c r="ADF74" s="34"/>
      <c r="ADG74" s="34"/>
      <c r="ADH74" s="34"/>
      <c r="ADI74" s="34"/>
      <c r="ADJ74" s="34"/>
      <c r="ADK74" s="34"/>
      <c r="ADL74" s="34"/>
      <c r="ADM74" s="34"/>
      <c r="ADN74" s="34"/>
      <c r="ADO74" s="34"/>
      <c r="ADP74" s="34"/>
      <c r="ADQ74" s="34"/>
      <c r="ADR74" s="34"/>
      <c r="ADS74" s="34"/>
      <c r="ADT74" s="34"/>
      <c r="ADU74" s="34"/>
      <c r="ADV74" s="34"/>
      <c r="ADW74" s="34"/>
      <c r="ADX74" s="34"/>
      <c r="ADY74" s="34"/>
      <c r="ADZ74" s="34"/>
      <c r="AEA74" s="34"/>
      <c r="AEB74" s="34"/>
      <c r="AEC74" s="34"/>
      <c r="AED74" s="34"/>
      <c r="AEE74" s="34"/>
      <c r="AEF74" s="34"/>
      <c r="AEG74" s="34"/>
      <c r="AEH74" s="34"/>
      <c r="AEI74" s="34"/>
      <c r="AEJ74" s="34"/>
      <c r="AEK74" s="34"/>
      <c r="AEL74" s="34"/>
      <c r="AEM74" s="34"/>
      <c r="AEN74" s="34"/>
      <c r="AEO74" s="34"/>
      <c r="AEP74" s="34"/>
      <c r="AEQ74" s="34"/>
      <c r="AER74" s="34"/>
      <c r="AES74" s="34"/>
      <c r="AET74" s="34"/>
      <c r="AEU74" s="34"/>
      <c r="AEV74" s="34"/>
      <c r="AEW74" s="34"/>
      <c r="AEX74" s="34"/>
      <c r="AEY74" s="34"/>
      <c r="AEZ74" s="34"/>
      <c r="AFA74" s="34"/>
      <c r="AFB74" s="34"/>
      <c r="AFC74" s="34"/>
      <c r="AFD74" s="34"/>
      <c r="AFE74" s="34"/>
      <c r="AFF74" s="34"/>
      <c r="AFG74" s="34"/>
      <c r="AFH74" s="34"/>
      <c r="AFI74" s="34"/>
      <c r="AFJ74" s="34"/>
      <c r="AFK74" s="34"/>
      <c r="AFL74" s="34"/>
      <c r="AFM74" s="34"/>
      <c r="AFN74" s="34"/>
      <c r="AFO74" s="34"/>
      <c r="AFP74" s="34"/>
      <c r="AFQ74" s="34"/>
      <c r="AFR74" s="34"/>
      <c r="AFS74" s="34"/>
      <c r="AFT74" s="34"/>
      <c r="AFU74" s="34"/>
      <c r="AFV74" s="34"/>
      <c r="AFW74" s="34"/>
      <c r="AFX74" s="34"/>
      <c r="AFY74" s="34"/>
      <c r="AFZ74" s="34"/>
      <c r="AGA74" s="34"/>
      <c r="AGB74" s="34"/>
      <c r="AGC74" s="34"/>
      <c r="AGD74" s="34"/>
      <c r="AGE74" s="34"/>
      <c r="AGF74" s="34"/>
      <c r="AGG74" s="34"/>
      <c r="AGH74" s="34"/>
      <c r="AGI74" s="34"/>
      <c r="AGJ74" s="34"/>
      <c r="AGK74" s="34"/>
      <c r="AGL74" s="34"/>
      <c r="AGM74" s="34"/>
      <c r="AGN74" s="34"/>
      <c r="AGO74" s="34"/>
      <c r="AGP74" s="34"/>
      <c r="AGQ74" s="34"/>
      <c r="AGR74" s="34"/>
      <c r="AGS74" s="34"/>
      <c r="AGT74" s="34"/>
      <c r="AGU74" s="34"/>
      <c r="AGV74" s="34"/>
      <c r="AGW74" s="34"/>
      <c r="AGX74" s="34"/>
      <c r="AGY74" s="34"/>
      <c r="AGZ74" s="34"/>
      <c r="AHA74" s="34"/>
      <c r="AHB74" s="34"/>
      <c r="AHC74" s="34"/>
      <c r="AHD74" s="34"/>
      <c r="AHE74" s="34"/>
      <c r="AHF74" s="34"/>
      <c r="AHG74" s="34"/>
      <c r="AHH74" s="34"/>
      <c r="AHI74" s="34"/>
      <c r="AHJ74" s="34"/>
      <c r="AHK74" s="34"/>
      <c r="AHL74" s="34"/>
      <c r="AHM74" s="34"/>
      <c r="AHN74" s="34"/>
      <c r="AHO74" s="34"/>
      <c r="AHP74" s="34"/>
      <c r="AHQ74" s="34"/>
      <c r="AHR74" s="34"/>
      <c r="AHS74" s="34"/>
      <c r="AHT74" s="34"/>
      <c r="AHU74" s="34"/>
      <c r="AHV74" s="34"/>
      <c r="AHW74" s="34"/>
      <c r="AHX74" s="34"/>
      <c r="AHY74" s="34"/>
      <c r="AHZ74" s="34"/>
      <c r="AIA74" s="34"/>
      <c r="AIB74" s="34"/>
      <c r="AIC74" s="34"/>
      <c r="AID74" s="34"/>
      <c r="AIE74" s="34"/>
      <c r="AIF74" s="34"/>
      <c r="AIG74" s="34"/>
      <c r="AIH74" s="34"/>
      <c r="AII74" s="34"/>
      <c r="AIJ74" s="34"/>
      <c r="AIK74" s="34"/>
      <c r="AIL74" s="34"/>
      <c r="AIM74" s="34"/>
      <c r="AIN74" s="34"/>
      <c r="AIO74" s="34"/>
      <c r="AIP74" s="34"/>
      <c r="AIQ74" s="34"/>
      <c r="AIR74" s="34"/>
      <c r="AIS74" s="34"/>
      <c r="AIT74" s="34"/>
      <c r="AIU74" s="34"/>
      <c r="AIV74" s="34"/>
      <c r="AIW74" s="34"/>
      <c r="AIX74" s="34"/>
      <c r="AIY74" s="34"/>
      <c r="AIZ74" s="34"/>
      <c r="AJA74" s="34"/>
      <c r="AJB74" s="34"/>
      <c r="AJC74" s="34"/>
      <c r="AJD74" s="34"/>
      <c r="AJE74" s="34"/>
      <c r="AJF74" s="34"/>
      <c r="AJG74" s="34"/>
      <c r="AJH74" s="34"/>
      <c r="AJI74" s="34"/>
      <c r="AJJ74" s="34"/>
      <c r="AJK74" s="34"/>
      <c r="AJL74" s="34"/>
      <c r="AJM74" s="34"/>
      <c r="AJN74" s="34"/>
      <c r="AJO74" s="34"/>
      <c r="AJP74" s="34"/>
      <c r="AJQ74" s="34"/>
      <c r="AJR74" s="34"/>
      <c r="AJS74" s="34"/>
      <c r="AJT74" s="34"/>
      <c r="AJU74" s="34"/>
      <c r="AJV74" s="34"/>
      <c r="AJW74" s="34"/>
      <c r="AJX74" s="34"/>
      <c r="AJY74" s="34"/>
      <c r="AJZ74" s="34"/>
      <c r="AKA74" s="34"/>
      <c r="AKB74" s="34"/>
      <c r="AKC74" s="34"/>
      <c r="AKD74" s="34"/>
      <c r="AKE74" s="34"/>
      <c r="AKF74" s="34"/>
      <c r="AKG74" s="34"/>
      <c r="AKH74" s="34"/>
      <c r="AKI74" s="34"/>
      <c r="AKJ74" s="34"/>
      <c r="AKK74" s="34"/>
      <c r="AKL74" s="34"/>
      <c r="AKM74" s="34"/>
      <c r="AKN74" s="34"/>
      <c r="AKO74" s="34"/>
      <c r="AKP74" s="34"/>
      <c r="AKQ74" s="34"/>
      <c r="AKR74" s="34"/>
      <c r="AKS74" s="34"/>
      <c r="AKT74" s="34"/>
      <c r="AKU74" s="34"/>
      <c r="AKV74" s="34"/>
      <c r="AKW74" s="34"/>
      <c r="AKX74" s="34"/>
      <c r="AKY74" s="34"/>
      <c r="AKZ74" s="34"/>
      <c r="ALA74" s="34"/>
      <c r="ALB74" s="34"/>
      <c r="ALC74" s="34"/>
      <c r="ALD74" s="34"/>
      <c r="ALE74" s="34"/>
      <c r="ALF74" s="34"/>
      <c r="ALG74" s="34"/>
      <c r="ALH74" s="34"/>
      <c r="ALI74" s="34"/>
      <c r="ALJ74" s="34"/>
      <c r="ALK74" s="34"/>
      <c r="ALL74" s="34"/>
      <c r="ALM74" s="34"/>
      <c r="ALN74" s="34"/>
      <c r="ALO74" s="34"/>
      <c r="ALP74" s="34"/>
      <c r="ALQ74" s="34"/>
      <c r="ALR74" s="34"/>
      <c r="ALS74" s="34"/>
      <c r="ALT74" s="34"/>
      <c r="ALU74" s="34"/>
      <c r="ALV74" s="34"/>
      <c r="ALW74" s="34"/>
      <c r="ALX74" s="34"/>
      <c r="ALY74" s="34"/>
      <c r="ALZ74" s="34"/>
      <c r="AMA74" s="34"/>
      <c r="AMB74" s="34"/>
      <c r="AMC74" s="34"/>
      <c r="AMD74" s="34"/>
      <c r="AME74" s="34"/>
      <c r="AMF74" s="34"/>
      <c r="AMG74" s="34"/>
      <c r="AMH74" s="34"/>
      <c r="AMI74" s="34"/>
      <c r="AMJ74" s="34"/>
      <c r="AMK74" s="34"/>
      <c r="AML74" s="34"/>
      <c r="AMM74" s="34"/>
      <c r="AMN74" s="34"/>
      <c r="AMO74" s="34"/>
      <c r="AMP74" s="34"/>
      <c r="AMQ74" s="34"/>
      <c r="AMR74" s="34"/>
      <c r="AMS74" s="34"/>
      <c r="AMT74" s="34"/>
      <c r="AMU74" s="34"/>
      <c r="AMV74" s="34"/>
      <c r="AMW74" s="34"/>
      <c r="AMX74" s="34"/>
      <c r="AMY74" s="34"/>
      <c r="AMZ74" s="34"/>
      <c r="ANA74" s="34"/>
      <c r="ANB74" s="34"/>
      <c r="ANC74" s="34"/>
      <c r="AND74" s="34"/>
      <c r="ANE74" s="34"/>
      <c r="ANF74" s="34"/>
      <c r="ANG74" s="34"/>
      <c r="ANH74" s="34"/>
      <c r="ANI74" s="34"/>
      <c r="ANJ74" s="34"/>
      <c r="ANK74" s="34"/>
      <c r="ANL74" s="34"/>
      <c r="ANM74" s="34"/>
      <c r="ANN74" s="34"/>
      <c r="ANO74" s="34"/>
      <c r="ANP74" s="34"/>
      <c r="ANQ74" s="34"/>
      <c r="ANR74" s="34"/>
      <c r="ANS74" s="34"/>
      <c r="ANT74" s="34"/>
      <c r="ANU74" s="34"/>
      <c r="ANV74" s="34"/>
      <c r="ANW74" s="34"/>
      <c r="ANX74" s="34"/>
      <c r="ANY74" s="34"/>
      <c r="ANZ74" s="34"/>
      <c r="AOA74" s="34"/>
      <c r="AOB74" s="34"/>
      <c r="AOC74" s="34"/>
      <c r="AOD74" s="34"/>
      <c r="AOE74" s="34"/>
      <c r="AOF74" s="34"/>
      <c r="AOG74" s="34"/>
      <c r="AOH74" s="34"/>
      <c r="AOI74" s="34"/>
      <c r="AOJ74" s="34"/>
      <c r="AOK74" s="34"/>
      <c r="AOL74" s="34"/>
      <c r="AOM74" s="34"/>
      <c r="AON74" s="34"/>
      <c r="AOO74" s="34"/>
      <c r="AOP74" s="34"/>
      <c r="AOQ74" s="34"/>
      <c r="AOR74" s="34"/>
      <c r="AOS74" s="34"/>
      <c r="AOT74" s="34"/>
      <c r="AOU74" s="34"/>
      <c r="AOV74" s="34"/>
      <c r="AOW74" s="34"/>
      <c r="AOX74" s="34"/>
      <c r="AOY74" s="34"/>
      <c r="AOZ74" s="34"/>
      <c r="APA74" s="34"/>
      <c r="APB74" s="34"/>
      <c r="APC74" s="34"/>
      <c r="APD74" s="34"/>
      <c r="APE74" s="34"/>
      <c r="APF74" s="34"/>
      <c r="APG74" s="34"/>
      <c r="APH74" s="34"/>
      <c r="API74" s="34"/>
      <c r="APJ74" s="34"/>
      <c r="APK74" s="34"/>
      <c r="APL74" s="34"/>
      <c r="APM74" s="34"/>
      <c r="APN74" s="34"/>
      <c r="APO74" s="34"/>
      <c r="APP74" s="34"/>
      <c r="APQ74" s="34"/>
      <c r="APR74" s="34"/>
      <c r="APS74" s="34"/>
      <c r="APT74" s="34"/>
      <c r="APU74" s="34"/>
      <c r="APV74" s="34"/>
      <c r="APW74" s="34"/>
      <c r="APX74" s="34"/>
      <c r="APY74" s="34"/>
      <c r="APZ74" s="34"/>
      <c r="AQA74" s="34"/>
      <c r="AQB74" s="34"/>
      <c r="AQC74" s="34"/>
      <c r="AQD74" s="34"/>
      <c r="AQE74" s="34"/>
      <c r="AQF74" s="34"/>
      <c r="AQG74" s="34"/>
      <c r="AQH74" s="34"/>
      <c r="AQI74" s="34"/>
      <c r="AQJ74" s="34"/>
      <c r="AQK74" s="34"/>
      <c r="AQL74" s="34"/>
      <c r="AQM74" s="34"/>
      <c r="AQN74" s="34"/>
      <c r="AQO74" s="34"/>
      <c r="AQP74" s="34"/>
      <c r="AQQ74" s="34"/>
      <c r="AQR74" s="34"/>
      <c r="AQS74" s="34"/>
      <c r="AQT74" s="34"/>
      <c r="AQU74" s="34"/>
      <c r="AQV74" s="34"/>
      <c r="AQW74" s="34"/>
      <c r="AQX74" s="34"/>
      <c r="AQY74" s="34"/>
      <c r="AQZ74" s="34"/>
      <c r="ARA74" s="34"/>
      <c r="ARB74" s="34"/>
      <c r="ARC74" s="34"/>
      <c r="ARD74" s="34"/>
      <c r="ARE74" s="34"/>
      <c r="ARF74" s="34"/>
      <c r="ARG74" s="34"/>
      <c r="ARH74" s="34"/>
      <c r="ARI74" s="34"/>
      <c r="ARJ74" s="34"/>
      <c r="ARK74" s="34"/>
      <c r="ARL74" s="34"/>
      <c r="ARM74" s="34"/>
      <c r="ARN74" s="34"/>
      <c r="ARO74" s="34"/>
      <c r="ARP74" s="34"/>
      <c r="ARQ74" s="34"/>
      <c r="ARR74" s="34"/>
      <c r="ARS74" s="34"/>
      <c r="ART74" s="34"/>
      <c r="ARU74" s="34"/>
      <c r="ARV74" s="34"/>
      <c r="ARW74" s="34"/>
      <c r="ARX74" s="34"/>
      <c r="ARY74" s="34"/>
      <c r="ARZ74" s="34"/>
      <c r="ASA74" s="34"/>
      <c r="ASB74" s="34"/>
      <c r="ASC74" s="34"/>
      <c r="ASD74" s="34"/>
      <c r="ASE74" s="34"/>
      <c r="ASF74" s="34"/>
      <c r="ASG74" s="34"/>
      <c r="ASH74" s="34"/>
      <c r="ASI74" s="34"/>
      <c r="ASJ74" s="34"/>
      <c r="ASK74" s="34"/>
      <c r="ASL74" s="34"/>
      <c r="ASM74" s="34"/>
      <c r="ASN74" s="34"/>
      <c r="ASO74" s="34"/>
      <c r="ASP74" s="34"/>
      <c r="ASQ74" s="34"/>
      <c r="ASR74" s="34"/>
      <c r="ASS74" s="34"/>
      <c r="AST74" s="34"/>
      <c r="ASU74" s="34"/>
      <c r="ASV74" s="34"/>
      <c r="ASW74" s="34"/>
      <c r="ASX74" s="34"/>
      <c r="ASY74" s="34"/>
      <c r="ASZ74" s="34"/>
      <c r="ATA74" s="34"/>
      <c r="ATB74" s="34"/>
      <c r="ATC74" s="34"/>
      <c r="ATD74" s="34"/>
      <c r="ATE74" s="34"/>
      <c r="ATF74" s="34"/>
      <c r="ATG74" s="34"/>
      <c r="ATH74" s="34"/>
      <c r="ATI74" s="34"/>
      <c r="ATJ74" s="34"/>
      <c r="ATK74" s="34"/>
      <c r="ATL74" s="34"/>
      <c r="ATM74" s="34"/>
      <c r="ATN74" s="34"/>
      <c r="ATO74" s="34"/>
      <c r="ATP74" s="34"/>
      <c r="ATQ74" s="34"/>
      <c r="ATR74" s="34"/>
      <c r="ATS74" s="34"/>
      <c r="ATT74" s="34"/>
      <c r="ATU74" s="34"/>
      <c r="ATV74" s="34"/>
      <c r="ATW74" s="34"/>
      <c r="ATX74" s="34"/>
      <c r="ATY74" s="34"/>
      <c r="ATZ74" s="34"/>
      <c r="AUA74" s="34"/>
      <c r="AUB74" s="34"/>
      <c r="AUC74" s="34"/>
      <c r="AUD74" s="34"/>
      <c r="AUE74" s="34"/>
      <c r="AUF74" s="34"/>
      <c r="AUG74" s="34"/>
      <c r="AUH74" s="34"/>
      <c r="AUI74" s="34"/>
      <c r="AUJ74" s="34"/>
      <c r="AUK74" s="34"/>
      <c r="AUL74" s="34"/>
      <c r="AUM74" s="34"/>
      <c r="AUN74" s="34"/>
      <c r="AUO74" s="34"/>
      <c r="AUP74" s="34"/>
      <c r="AUQ74" s="34"/>
      <c r="AUR74" s="34"/>
      <c r="AUS74" s="34"/>
      <c r="AUT74" s="34"/>
      <c r="AUU74" s="34"/>
      <c r="AUV74" s="34"/>
      <c r="AUW74" s="34"/>
      <c r="AUX74" s="34"/>
      <c r="AUY74" s="34"/>
      <c r="AUZ74" s="34"/>
      <c r="AVA74" s="34"/>
      <c r="AVB74" s="34"/>
      <c r="AVC74" s="34"/>
      <c r="AVD74" s="34"/>
      <c r="AVE74" s="34"/>
      <c r="AVF74" s="34"/>
      <c r="AVG74" s="34"/>
      <c r="AVH74" s="34"/>
      <c r="AVI74" s="34"/>
      <c r="AVJ74" s="34"/>
      <c r="AVK74" s="34"/>
      <c r="AVL74" s="34"/>
      <c r="AVM74" s="34"/>
      <c r="AVN74" s="34"/>
      <c r="AVO74" s="34"/>
      <c r="AVP74" s="34"/>
      <c r="AVQ74" s="34"/>
      <c r="AVR74" s="34"/>
      <c r="AVS74" s="34"/>
      <c r="AVT74" s="34"/>
      <c r="AVU74" s="34"/>
      <c r="AVV74" s="34"/>
      <c r="AVW74" s="34"/>
      <c r="AVX74" s="34"/>
      <c r="AVY74" s="34"/>
      <c r="AVZ74" s="34"/>
      <c r="AWA74" s="34"/>
      <c r="AWB74" s="34"/>
      <c r="AWC74" s="34"/>
      <c r="AWD74" s="34"/>
      <c r="AWE74" s="34"/>
      <c r="AWF74" s="34"/>
      <c r="AWG74" s="34"/>
      <c r="AWH74" s="34"/>
      <c r="AWI74" s="34"/>
      <c r="AWJ74" s="34"/>
      <c r="AWK74" s="34"/>
      <c r="AWL74" s="34"/>
      <c r="AWM74" s="34"/>
      <c r="AWN74" s="34"/>
      <c r="AWO74" s="34"/>
      <c r="AWP74" s="34"/>
      <c r="AWQ74" s="34"/>
      <c r="AWR74" s="34"/>
      <c r="AWS74" s="34"/>
      <c r="AWT74" s="34"/>
      <c r="AWU74" s="34"/>
      <c r="AWV74" s="34"/>
      <c r="AWW74" s="34"/>
      <c r="AWX74" s="34"/>
      <c r="AWY74" s="34"/>
      <c r="AWZ74" s="34"/>
      <c r="AXA74" s="34"/>
      <c r="AXB74" s="34"/>
      <c r="AXC74" s="34"/>
      <c r="AXD74" s="34"/>
      <c r="AXE74" s="34"/>
      <c r="AXF74" s="34"/>
      <c r="AXG74" s="34"/>
      <c r="AXH74" s="34"/>
      <c r="AXI74" s="34"/>
      <c r="AXJ74" s="34"/>
      <c r="AXK74" s="34"/>
      <c r="AXL74" s="34"/>
      <c r="AXM74" s="34"/>
      <c r="AXN74" s="34"/>
      <c r="AXO74" s="34"/>
      <c r="AXP74" s="34"/>
      <c r="AXQ74" s="34"/>
      <c r="AXR74" s="34"/>
      <c r="AXS74" s="34"/>
      <c r="AXT74" s="34"/>
      <c r="AXU74" s="34"/>
      <c r="AXV74" s="34"/>
      <c r="AXW74" s="34"/>
      <c r="AXX74" s="34"/>
      <c r="AXY74" s="34"/>
      <c r="AXZ74" s="34"/>
      <c r="AYA74" s="34"/>
      <c r="AYB74" s="34"/>
      <c r="AYC74" s="34"/>
      <c r="AYD74" s="34"/>
      <c r="AYE74" s="34"/>
      <c r="AYF74" s="34"/>
      <c r="AYG74" s="34"/>
      <c r="AYH74" s="34"/>
      <c r="AYI74" s="34"/>
      <c r="AYJ74" s="34"/>
      <c r="AYK74" s="34"/>
      <c r="AYL74" s="34"/>
      <c r="AYM74" s="34"/>
      <c r="AYN74" s="34"/>
      <c r="AYO74" s="34"/>
      <c r="AYP74" s="34"/>
      <c r="AYQ74" s="34"/>
      <c r="AYR74" s="34"/>
      <c r="AYS74" s="34"/>
      <c r="AYT74" s="34"/>
      <c r="AYU74" s="34"/>
      <c r="AYV74" s="34"/>
      <c r="AYW74" s="34"/>
      <c r="AYX74" s="34"/>
      <c r="AYY74" s="34"/>
      <c r="AYZ74" s="34"/>
      <c r="AZA74" s="34"/>
      <c r="AZB74" s="34"/>
      <c r="AZC74" s="34"/>
      <c r="AZD74" s="34"/>
      <c r="AZE74" s="34"/>
      <c r="AZF74" s="34"/>
      <c r="AZG74" s="34"/>
      <c r="AZH74" s="34"/>
      <c r="AZI74" s="34"/>
      <c r="AZJ74" s="34"/>
      <c r="AZK74" s="34"/>
      <c r="AZL74" s="34"/>
      <c r="AZM74" s="34"/>
      <c r="AZN74" s="34"/>
      <c r="AZO74" s="34"/>
      <c r="AZP74" s="34"/>
      <c r="AZQ74" s="34"/>
      <c r="AZR74" s="34"/>
      <c r="AZS74" s="34"/>
      <c r="AZT74" s="34"/>
      <c r="AZU74" s="34"/>
      <c r="AZV74" s="34"/>
      <c r="AZW74" s="34"/>
      <c r="AZX74" s="34"/>
      <c r="AZY74" s="34"/>
      <c r="AZZ74" s="34"/>
      <c r="BAA74" s="34"/>
      <c r="BAB74" s="34"/>
      <c r="BAC74" s="34"/>
      <c r="BAD74" s="34"/>
      <c r="BAE74" s="34"/>
      <c r="BAF74" s="34"/>
      <c r="BAG74" s="34"/>
      <c r="BAH74" s="34"/>
      <c r="BAI74" s="34"/>
      <c r="BAJ74" s="34"/>
      <c r="BAK74" s="34"/>
      <c r="BAL74" s="34"/>
      <c r="BAM74" s="34"/>
      <c r="BAN74" s="34"/>
      <c r="BAO74" s="34"/>
      <c r="BAP74" s="34"/>
      <c r="BAQ74" s="34"/>
      <c r="BAR74" s="34"/>
      <c r="BAS74" s="34"/>
      <c r="BAT74" s="34"/>
      <c r="BAU74" s="34"/>
      <c r="BAV74" s="34"/>
      <c r="BAW74" s="34"/>
      <c r="BAX74" s="34"/>
      <c r="BAY74" s="34"/>
      <c r="BAZ74" s="34"/>
      <c r="BBA74" s="34"/>
      <c r="BBB74" s="34"/>
      <c r="BBC74" s="34"/>
      <c r="BBD74" s="34"/>
      <c r="BBE74" s="34"/>
      <c r="BBF74" s="34"/>
      <c r="BBG74" s="34"/>
      <c r="BBH74" s="34"/>
      <c r="BBI74" s="34"/>
      <c r="BBJ74" s="34"/>
      <c r="BBK74" s="34"/>
      <c r="BBL74" s="34"/>
      <c r="BBM74" s="34"/>
      <c r="BBN74" s="34"/>
      <c r="BBO74" s="34"/>
      <c r="BBP74" s="34"/>
      <c r="BBQ74" s="34"/>
      <c r="BBR74" s="34"/>
      <c r="BBS74" s="34"/>
      <c r="BBT74" s="34"/>
      <c r="BBU74" s="34"/>
      <c r="BBV74" s="34"/>
      <c r="BBW74" s="34"/>
      <c r="BBX74" s="34"/>
      <c r="BBY74" s="34"/>
      <c r="BBZ74" s="34"/>
      <c r="BCA74" s="34"/>
      <c r="BCB74" s="34"/>
      <c r="BCC74" s="34"/>
      <c r="BCD74" s="34"/>
      <c r="BCE74" s="34"/>
      <c r="BCF74" s="34"/>
      <c r="BCG74" s="34"/>
      <c r="BCH74" s="34"/>
      <c r="BCI74" s="34"/>
      <c r="BCJ74" s="34"/>
      <c r="BCK74" s="34"/>
      <c r="BCL74" s="34"/>
      <c r="BCM74" s="34"/>
      <c r="BCN74" s="34"/>
      <c r="BCO74" s="34"/>
      <c r="BCP74" s="34"/>
      <c r="BCQ74" s="34"/>
      <c r="BCR74" s="34"/>
      <c r="BCS74" s="34"/>
      <c r="BCT74" s="34"/>
      <c r="BCU74" s="34"/>
      <c r="BCV74" s="34"/>
      <c r="BCW74" s="34"/>
      <c r="BCX74" s="34"/>
      <c r="BCY74" s="34"/>
      <c r="BCZ74" s="34"/>
      <c r="BDA74" s="34"/>
      <c r="BDB74" s="34"/>
      <c r="BDC74" s="34"/>
      <c r="BDD74" s="34"/>
      <c r="BDE74" s="34"/>
      <c r="BDF74" s="34"/>
      <c r="BDG74" s="34"/>
      <c r="BDH74" s="34"/>
      <c r="BDI74" s="34"/>
      <c r="BDJ74" s="34"/>
      <c r="BDK74" s="34"/>
      <c r="BDL74" s="34"/>
      <c r="BDM74" s="34"/>
      <c r="BDN74" s="34"/>
      <c r="BDO74" s="34"/>
      <c r="BDP74" s="34"/>
      <c r="BDQ74" s="34"/>
      <c r="BDR74" s="34"/>
      <c r="BDS74" s="34"/>
      <c r="BDT74" s="34"/>
      <c r="BDU74" s="34"/>
      <c r="BDV74" s="34"/>
      <c r="BDW74" s="34"/>
      <c r="BDX74" s="34"/>
      <c r="BDY74" s="34"/>
      <c r="BDZ74" s="34"/>
      <c r="BEA74" s="34"/>
      <c r="BEB74" s="34"/>
      <c r="BEC74" s="34"/>
      <c r="BED74" s="34"/>
      <c r="BEE74" s="34"/>
      <c r="BEF74" s="34"/>
      <c r="BEG74" s="34"/>
      <c r="BEH74" s="34"/>
      <c r="BEI74" s="34"/>
      <c r="BEJ74" s="34"/>
      <c r="BEK74" s="34"/>
      <c r="BEL74" s="34"/>
      <c r="BEM74" s="34"/>
      <c r="BEN74" s="34"/>
      <c r="BEO74" s="34"/>
      <c r="BEP74" s="34"/>
      <c r="BEQ74" s="34"/>
      <c r="BER74" s="34"/>
      <c r="BES74" s="34"/>
      <c r="BET74" s="34"/>
      <c r="BEU74" s="34"/>
      <c r="BEV74" s="34"/>
      <c r="BEW74" s="34"/>
      <c r="BEX74" s="34"/>
      <c r="BEY74" s="34"/>
      <c r="BEZ74" s="34"/>
      <c r="BFA74" s="34"/>
      <c r="BFB74" s="34"/>
      <c r="BFC74" s="34"/>
      <c r="BFD74" s="34"/>
      <c r="BFE74" s="34"/>
      <c r="BFF74" s="34"/>
      <c r="BFG74" s="34"/>
      <c r="BFH74" s="34"/>
      <c r="BFI74" s="34"/>
      <c r="BFJ74" s="34"/>
      <c r="BFK74" s="34"/>
      <c r="BFL74" s="34"/>
      <c r="BFM74" s="34"/>
      <c r="BFN74" s="34"/>
      <c r="BFO74" s="34"/>
      <c r="BFP74" s="34"/>
      <c r="BFQ74" s="34"/>
      <c r="BFR74" s="34"/>
      <c r="BFS74" s="34"/>
      <c r="BFT74" s="34"/>
      <c r="BFU74" s="34"/>
      <c r="BFV74" s="34"/>
      <c r="BFW74" s="34"/>
      <c r="BFX74" s="34"/>
      <c r="BFY74" s="34"/>
      <c r="BFZ74" s="34"/>
      <c r="BGA74" s="34"/>
      <c r="BGB74" s="34"/>
      <c r="BGC74" s="34"/>
      <c r="BGD74" s="34"/>
      <c r="BGE74" s="34"/>
      <c r="BGF74" s="34"/>
      <c r="BGG74" s="34"/>
      <c r="BGH74" s="34"/>
      <c r="BGI74" s="34"/>
      <c r="BGJ74" s="34"/>
      <c r="BGK74" s="34"/>
      <c r="BGL74" s="34"/>
      <c r="BGM74" s="34"/>
      <c r="BGN74" s="34"/>
      <c r="BGO74" s="34"/>
      <c r="BGP74" s="34"/>
      <c r="BGQ74" s="34"/>
      <c r="BGR74" s="34"/>
      <c r="BGS74" s="34"/>
      <c r="BGT74" s="34"/>
      <c r="BGU74" s="34"/>
      <c r="BGV74" s="34"/>
      <c r="BGW74" s="34"/>
      <c r="BGX74" s="34"/>
      <c r="BGY74" s="34"/>
      <c r="BGZ74" s="34"/>
      <c r="BHA74" s="34"/>
      <c r="BHB74" s="34"/>
      <c r="BHC74" s="34"/>
      <c r="BHD74" s="34"/>
      <c r="BHE74" s="34"/>
      <c r="BHF74" s="34"/>
      <c r="BHG74" s="34"/>
      <c r="BHH74" s="34"/>
      <c r="BHI74" s="34"/>
      <c r="BHJ74" s="34"/>
      <c r="BHK74" s="34"/>
      <c r="BHL74" s="34"/>
      <c r="BHM74" s="34"/>
      <c r="BHN74" s="34"/>
      <c r="BHO74" s="34"/>
      <c r="BHP74" s="34"/>
      <c r="BHQ74" s="34"/>
      <c r="BHR74" s="34"/>
      <c r="BHS74" s="34"/>
      <c r="BHT74" s="34"/>
      <c r="BHU74" s="34"/>
      <c r="BHV74" s="34"/>
      <c r="BHW74" s="34"/>
      <c r="BHX74" s="34"/>
      <c r="BHY74" s="34"/>
      <c r="BHZ74" s="34"/>
      <c r="BIA74" s="34"/>
      <c r="BIB74" s="34"/>
      <c r="BIC74" s="34"/>
      <c r="BID74" s="34"/>
      <c r="BIE74" s="34"/>
      <c r="BIF74" s="34"/>
      <c r="BIG74" s="34"/>
      <c r="BIH74" s="34"/>
      <c r="BII74" s="34"/>
      <c r="BIJ74" s="34"/>
      <c r="BIK74" s="34"/>
      <c r="BIL74" s="34"/>
      <c r="BIM74" s="34"/>
      <c r="BIN74" s="34"/>
      <c r="BIO74" s="34"/>
      <c r="BIP74" s="34"/>
      <c r="BIQ74" s="34"/>
      <c r="BIR74" s="34"/>
      <c r="BIS74" s="34"/>
      <c r="BIT74" s="34"/>
      <c r="BIU74" s="34"/>
      <c r="BIV74" s="34"/>
      <c r="BIW74" s="34"/>
      <c r="BIX74" s="34"/>
      <c r="BIY74" s="34"/>
      <c r="BIZ74" s="34"/>
      <c r="BJA74" s="34"/>
      <c r="BJB74" s="34"/>
      <c r="BJC74" s="34"/>
      <c r="BJD74" s="34"/>
      <c r="BJE74" s="34"/>
      <c r="BJF74" s="34"/>
      <c r="BJG74" s="34"/>
      <c r="BJH74" s="34"/>
      <c r="BJI74" s="34"/>
      <c r="BJJ74" s="34"/>
      <c r="BJK74" s="34"/>
      <c r="BJL74" s="34"/>
      <c r="BJM74" s="34"/>
      <c r="BJN74" s="34"/>
      <c r="BJO74" s="34"/>
      <c r="BJP74" s="34"/>
      <c r="BJQ74" s="34"/>
      <c r="BJR74" s="34"/>
      <c r="BJS74" s="34"/>
      <c r="BJT74" s="34"/>
      <c r="BJU74" s="34"/>
      <c r="BJV74" s="34"/>
      <c r="BJW74" s="34"/>
      <c r="BJX74" s="34"/>
      <c r="BJY74" s="34"/>
      <c r="BJZ74" s="34"/>
      <c r="BKA74" s="34"/>
      <c r="BKB74" s="34"/>
      <c r="BKC74" s="34"/>
      <c r="BKD74" s="34"/>
      <c r="BKE74" s="34"/>
      <c r="BKF74" s="34"/>
      <c r="BKG74" s="34"/>
      <c r="BKH74" s="34"/>
      <c r="BKI74" s="34"/>
      <c r="BKJ74" s="34"/>
      <c r="BKK74" s="34"/>
      <c r="BKL74" s="34"/>
      <c r="BKM74" s="34"/>
      <c r="BKN74" s="34"/>
      <c r="BKO74" s="34"/>
      <c r="BKP74" s="34"/>
      <c r="BKQ74" s="34"/>
      <c r="BKR74" s="34"/>
      <c r="BKS74" s="34"/>
      <c r="BKT74" s="34"/>
      <c r="BKU74" s="34"/>
      <c r="BKV74" s="34"/>
      <c r="BKW74" s="34"/>
      <c r="BKX74" s="34"/>
      <c r="BKY74" s="34"/>
      <c r="BKZ74" s="34"/>
      <c r="BLA74" s="34"/>
      <c r="BLB74" s="34"/>
      <c r="BLC74" s="34"/>
      <c r="BLD74" s="34"/>
      <c r="BLE74" s="34"/>
      <c r="BLF74" s="34"/>
      <c r="BLG74" s="34"/>
      <c r="BLH74" s="34"/>
      <c r="BLI74" s="34"/>
      <c r="BLJ74" s="34"/>
      <c r="BLK74" s="34"/>
      <c r="BLL74" s="34"/>
      <c r="BLM74" s="34"/>
      <c r="BLN74" s="34"/>
      <c r="BLO74" s="34"/>
      <c r="BLP74" s="34"/>
      <c r="BLQ74" s="34"/>
      <c r="BLR74" s="34"/>
      <c r="BLS74" s="34"/>
      <c r="BLT74" s="34"/>
      <c r="BLU74" s="34"/>
      <c r="BLV74" s="34"/>
      <c r="BLW74" s="34"/>
      <c r="BLX74" s="34"/>
      <c r="BLY74" s="34"/>
      <c r="BLZ74" s="34"/>
      <c r="BMA74" s="34"/>
      <c r="BMB74" s="34"/>
      <c r="BMC74" s="34"/>
      <c r="BMD74" s="34"/>
      <c r="BME74" s="34"/>
      <c r="BMF74" s="34"/>
      <c r="BMG74" s="34"/>
      <c r="BMH74" s="34"/>
      <c r="BMI74" s="34"/>
      <c r="BMJ74" s="34"/>
      <c r="BMK74" s="34"/>
      <c r="BML74" s="34"/>
      <c r="BMM74" s="34"/>
      <c r="BMN74" s="34"/>
      <c r="BMO74" s="34"/>
      <c r="BMP74" s="34"/>
      <c r="BMQ74" s="34"/>
      <c r="BMR74" s="34"/>
      <c r="BMS74" s="34"/>
      <c r="BMT74" s="34"/>
      <c r="BMU74" s="34"/>
      <c r="BMV74" s="34"/>
      <c r="BMW74" s="34"/>
      <c r="BMX74" s="34"/>
      <c r="BMY74" s="34"/>
      <c r="BMZ74" s="34"/>
      <c r="BNA74" s="34"/>
      <c r="BNB74" s="34"/>
      <c r="BNC74" s="34"/>
      <c r="BND74" s="34"/>
      <c r="BNE74" s="34"/>
      <c r="BNF74" s="34"/>
      <c r="BNG74" s="34"/>
      <c r="BNH74" s="34"/>
      <c r="BNI74" s="34"/>
      <c r="BNJ74" s="34"/>
      <c r="BNK74" s="34"/>
      <c r="BNL74" s="34"/>
      <c r="BNM74" s="34"/>
      <c r="BNN74" s="34"/>
      <c r="BNO74" s="34"/>
      <c r="BNP74" s="34"/>
      <c r="BNQ74" s="34"/>
      <c r="BNR74" s="34"/>
      <c r="BNS74" s="34"/>
      <c r="BNT74" s="34"/>
      <c r="BNU74" s="34"/>
      <c r="BNV74" s="34"/>
      <c r="BNW74" s="34"/>
      <c r="BNX74" s="34"/>
      <c r="BNY74" s="34"/>
      <c r="BNZ74" s="34"/>
      <c r="BOA74" s="34"/>
      <c r="BOB74" s="34"/>
      <c r="BOC74" s="34"/>
      <c r="BOD74" s="34"/>
      <c r="BOE74" s="34"/>
      <c r="BOF74" s="34"/>
      <c r="BOG74" s="34"/>
      <c r="BOH74" s="34"/>
      <c r="BOI74" s="34"/>
      <c r="BOJ74" s="34"/>
      <c r="BOK74" s="34"/>
      <c r="BOL74" s="34"/>
      <c r="BOM74" s="34"/>
      <c r="BON74" s="34"/>
      <c r="BOO74" s="34"/>
      <c r="BOP74" s="34"/>
      <c r="BOQ74" s="34"/>
      <c r="BOR74" s="34"/>
      <c r="BOS74" s="34"/>
      <c r="BOT74" s="34"/>
      <c r="BOU74" s="34"/>
      <c r="BOV74" s="34"/>
      <c r="BOW74" s="34"/>
      <c r="BOX74" s="34"/>
      <c r="BOY74" s="34"/>
      <c r="BOZ74" s="34"/>
      <c r="BPA74" s="34"/>
      <c r="BPB74" s="34"/>
      <c r="BPC74" s="34"/>
      <c r="BPD74" s="34"/>
      <c r="BPE74" s="34"/>
      <c r="BPF74" s="34"/>
      <c r="BPG74" s="34"/>
      <c r="BPH74" s="34"/>
      <c r="BPI74" s="34"/>
      <c r="BPJ74" s="34"/>
      <c r="BPK74" s="34"/>
      <c r="BPL74" s="34"/>
      <c r="BPM74" s="34"/>
      <c r="BPN74" s="34"/>
      <c r="BPO74" s="34"/>
      <c r="BPP74" s="34"/>
      <c r="BPQ74" s="34"/>
      <c r="BPR74" s="34"/>
      <c r="BPS74" s="34"/>
      <c r="BPT74" s="34"/>
      <c r="BPU74" s="34"/>
      <c r="BPV74" s="34"/>
      <c r="BPW74" s="34"/>
      <c r="BPX74" s="34"/>
      <c r="BPY74" s="34"/>
      <c r="BPZ74" s="34"/>
      <c r="BQA74" s="34"/>
      <c r="BQB74" s="34"/>
      <c r="BQC74" s="34"/>
      <c r="BQD74" s="34"/>
      <c r="BQE74" s="34"/>
      <c r="BQF74" s="34"/>
      <c r="BQG74" s="34"/>
      <c r="BQH74" s="34"/>
      <c r="BQI74" s="34"/>
      <c r="BQJ74" s="34"/>
      <c r="BQK74" s="34"/>
      <c r="BQL74" s="34"/>
      <c r="BQM74" s="34"/>
      <c r="BQN74" s="34"/>
      <c r="BQO74" s="34"/>
      <c r="BQP74" s="34"/>
      <c r="BQQ74" s="34"/>
      <c r="BQR74" s="34"/>
      <c r="BQS74" s="34"/>
      <c r="BQT74" s="34"/>
      <c r="BQU74" s="34"/>
      <c r="BQV74" s="34"/>
      <c r="BQW74" s="34"/>
      <c r="BQX74" s="34"/>
      <c r="BQY74" s="34"/>
      <c r="BQZ74" s="34"/>
      <c r="BRA74" s="34"/>
      <c r="BRB74" s="34"/>
      <c r="BRC74" s="34"/>
      <c r="BRD74" s="34"/>
      <c r="BRE74" s="34"/>
      <c r="BRF74" s="34"/>
      <c r="BRG74" s="34"/>
      <c r="BRH74" s="34"/>
      <c r="BRI74" s="34"/>
      <c r="BRJ74" s="34"/>
      <c r="BRK74" s="34"/>
      <c r="BRL74" s="34"/>
      <c r="BRM74" s="34"/>
      <c r="BRN74" s="34"/>
      <c r="BRO74" s="34"/>
      <c r="BRP74" s="34"/>
      <c r="BRQ74" s="34"/>
      <c r="BRR74" s="34"/>
      <c r="BRS74" s="34"/>
      <c r="BRT74" s="34"/>
      <c r="BRU74" s="34"/>
      <c r="BRV74" s="34"/>
      <c r="BRW74" s="34"/>
      <c r="BRX74" s="34"/>
      <c r="BRY74" s="34"/>
      <c r="BRZ74" s="34"/>
      <c r="BSA74" s="34"/>
      <c r="BSB74" s="34"/>
      <c r="BSC74" s="34"/>
      <c r="BSD74" s="34"/>
      <c r="BSE74" s="34"/>
      <c r="BSF74" s="34"/>
      <c r="BSG74" s="34"/>
      <c r="BSH74" s="34"/>
      <c r="BSI74" s="34"/>
      <c r="BSJ74" s="34"/>
      <c r="BSK74" s="34"/>
      <c r="BSL74" s="34"/>
      <c r="BSM74" s="34"/>
      <c r="BSN74" s="34"/>
      <c r="BSO74" s="34"/>
      <c r="BSP74" s="34"/>
      <c r="BSQ74" s="34"/>
      <c r="BSR74" s="34"/>
      <c r="BSS74" s="34"/>
      <c r="BST74" s="34"/>
      <c r="BSU74" s="34"/>
      <c r="BSV74" s="34"/>
      <c r="BSW74" s="34"/>
      <c r="BSX74" s="34"/>
      <c r="BSY74" s="34"/>
      <c r="BSZ74" s="34"/>
      <c r="BTA74" s="34"/>
      <c r="BTB74" s="34"/>
      <c r="BTC74" s="34"/>
      <c r="BTD74" s="34"/>
      <c r="BTE74" s="34"/>
      <c r="BTF74" s="34"/>
      <c r="BTG74" s="34"/>
      <c r="BTH74" s="34"/>
      <c r="BTI74" s="34"/>
      <c r="BTJ74" s="34"/>
      <c r="BTK74" s="34"/>
      <c r="BTL74" s="34"/>
      <c r="BTM74" s="34"/>
      <c r="BTN74" s="34"/>
      <c r="BTO74" s="34"/>
      <c r="BTP74" s="34"/>
      <c r="BTQ74" s="34"/>
      <c r="BTR74" s="34"/>
      <c r="BTS74" s="34"/>
      <c r="BTT74" s="34"/>
      <c r="BTU74" s="34"/>
      <c r="BTV74" s="34"/>
      <c r="BTW74" s="34"/>
      <c r="BTX74" s="34"/>
      <c r="BTY74" s="34"/>
      <c r="BTZ74" s="34"/>
      <c r="BUA74" s="34"/>
      <c r="BUB74" s="34"/>
      <c r="BUC74" s="34"/>
      <c r="BUD74" s="34"/>
      <c r="BUE74" s="34"/>
      <c r="BUF74" s="34"/>
      <c r="BUG74" s="34"/>
      <c r="BUH74" s="34"/>
      <c r="BUI74" s="34"/>
      <c r="BUJ74" s="34"/>
      <c r="BUK74" s="34"/>
      <c r="BUL74" s="34"/>
      <c r="BUM74" s="34"/>
      <c r="BUN74" s="34"/>
      <c r="BUO74" s="34"/>
      <c r="BUP74" s="34"/>
      <c r="BUQ74" s="34"/>
      <c r="BUR74" s="34"/>
      <c r="BUS74" s="34"/>
      <c r="BUT74" s="34"/>
      <c r="BUU74" s="34"/>
      <c r="BUV74" s="34"/>
      <c r="BUW74" s="34"/>
      <c r="BUX74" s="34"/>
      <c r="BUY74" s="34"/>
      <c r="BUZ74" s="34"/>
      <c r="BVA74" s="34"/>
      <c r="BVB74" s="34"/>
      <c r="BVC74" s="34"/>
      <c r="BVD74" s="34"/>
      <c r="BVE74" s="34"/>
      <c r="BVF74" s="34"/>
      <c r="BVG74" s="34"/>
      <c r="BVH74" s="34"/>
      <c r="BVI74" s="34"/>
      <c r="BVJ74" s="34"/>
      <c r="BVK74" s="34"/>
      <c r="BVL74" s="34"/>
      <c r="BVM74" s="34"/>
      <c r="BVN74" s="34"/>
      <c r="BVO74" s="34"/>
      <c r="BVP74" s="34"/>
      <c r="BVQ74" s="34"/>
      <c r="BVR74" s="34"/>
      <c r="BVS74" s="34"/>
      <c r="BVT74" s="34"/>
      <c r="BVU74" s="34"/>
      <c r="BVV74" s="34"/>
      <c r="BVW74" s="34"/>
      <c r="BVX74" s="34"/>
      <c r="BVY74" s="34"/>
      <c r="BVZ74" s="34"/>
      <c r="BWA74" s="34"/>
      <c r="BWB74" s="34"/>
      <c r="BWC74" s="34"/>
      <c r="BWD74" s="34"/>
      <c r="BWE74" s="34"/>
      <c r="BWF74" s="34"/>
      <c r="BWG74" s="34"/>
      <c r="BWH74" s="34"/>
      <c r="BWI74" s="34"/>
      <c r="BWJ74" s="34"/>
      <c r="BWK74" s="34"/>
      <c r="BWL74" s="34"/>
      <c r="BWM74" s="34"/>
      <c r="BWN74" s="34"/>
      <c r="BWO74" s="34"/>
      <c r="BWP74" s="34"/>
      <c r="BWQ74" s="34"/>
      <c r="BWR74" s="34"/>
      <c r="BWS74" s="34"/>
      <c r="BWT74" s="34"/>
      <c r="BWU74" s="34"/>
      <c r="BWV74" s="34"/>
      <c r="BWW74" s="34"/>
      <c r="BWX74" s="34"/>
      <c r="BWY74" s="34"/>
      <c r="BWZ74" s="34"/>
      <c r="BXA74" s="34"/>
      <c r="BXB74" s="34"/>
      <c r="BXC74" s="34"/>
      <c r="BXD74" s="34"/>
      <c r="BXE74" s="34"/>
      <c r="BXF74" s="34"/>
      <c r="BXG74" s="34"/>
      <c r="BXH74" s="34"/>
      <c r="BXI74" s="34"/>
      <c r="BXJ74" s="34"/>
      <c r="BXK74" s="34"/>
      <c r="BXL74" s="34"/>
      <c r="BXM74" s="34"/>
      <c r="BXN74" s="34"/>
      <c r="BXO74" s="34"/>
      <c r="BXP74" s="34"/>
      <c r="BXQ74" s="34"/>
      <c r="BXR74" s="34"/>
      <c r="BXS74" s="34"/>
      <c r="BXT74" s="34"/>
      <c r="BXU74" s="34"/>
      <c r="BXV74" s="34"/>
      <c r="BXW74" s="34"/>
      <c r="BXX74" s="34"/>
      <c r="BXY74" s="34"/>
      <c r="BXZ74" s="34"/>
      <c r="BYA74" s="34"/>
      <c r="BYB74" s="34"/>
      <c r="BYC74" s="34"/>
      <c r="BYD74" s="34"/>
      <c r="BYE74" s="34"/>
      <c r="BYF74" s="34"/>
      <c r="BYG74" s="34"/>
      <c r="BYH74" s="34"/>
      <c r="BYI74" s="34"/>
      <c r="BYJ74" s="34"/>
      <c r="BYK74" s="34"/>
      <c r="BYL74" s="34"/>
      <c r="BYM74" s="34"/>
      <c r="BYN74" s="34"/>
      <c r="BYO74" s="34"/>
      <c r="BYP74" s="34"/>
      <c r="BYQ74" s="34"/>
      <c r="BYR74" s="34"/>
      <c r="BYS74" s="34"/>
      <c r="BYT74" s="34"/>
      <c r="BYU74" s="34"/>
      <c r="BYV74" s="34"/>
      <c r="BYW74" s="34"/>
      <c r="BYX74" s="34"/>
      <c r="BYY74" s="34"/>
      <c r="BYZ74" s="34"/>
      <c r="BZA74" s="34"/>
      <c r="BZB74" s="34"/>
      <c r="BZC74" s="34"/>
      <c r="BZD74" s="34"/>
      <c r="BZE74" s="34"/>
      <c r="BZF74" s="34"/>
      <c r="BZG74" s="34"/>
      <c r="BZH74" s="34"/>
      <c r="BZI74" s="34"/>
      <c r="BZJ74" s="34"/>
      <c r="BZK74" s="34"/>
      <c r="BZL74" s="34"/>
      <c r="BZM74" s="34"/>
      <c r="BZN74" s="34"/>
      <c r="BZO74" s="34"/>
      <c r="BZP74" s="34"/>
      <c r="BZQ74" s="34"/>
      <c r="BZR74" s="34"/>
      <c r="BZS74" s="34"/>
      <c r="BZT74" s="34"/>
      <c r="BZU74" s="34"/>
      <c r="BZV74" s="34"/>
      <c r="BZW74" s="34"/>
      <c r="BZX74" s="34"/>
      <c r="BZY74" s="34"/>
      <c r="BZZ74" s="34"/>
      <c r="CAA74" s="34"/>
      <c r="CAB74" s="34"/>
      <c r="CAC74" s="34"/>
      <c r="CAD74" s="34"/>
      <c r="CAE74" s="34"/>
      <c r="CAF74" s="34"/>
      <c r="CAG74" s="34"/>
      <c r="CAH74" s="34"/>
      <c r="CAI74" s="34"/>
      <c r="CAJ74" s="34"/>
      <c r="CAK74" s="34"/>
      <c r="CAL74" s="34"/>
      <c r="CAM74" s="34"/>
      <c r="CAN74" s="34"/>
      <c r="CAO74" s="34"/>
      <c r="CAP74" s="34"/>
      <c r="CAQ74" s="34"/>
      <c r="CAR74" s="34"/>
      <c r="CAS74" s="34"/>
      <c r="CAT74" s="34"/>
      <c r="CAU74" s="34"/>
      <c r="CAV74" s="34"/>
      <c r="CAW74" s="34"/>
      <c r="CAX74" s="34"/>
      <c r="CAY74" s="34"/>
      <c r="CAZ74" s="34"/>
      <c r="CBA74" s="34"/>
      <c r="CBB74" s="34"/>
      <c r="CBC74" s="34"/>
      <c r="CBD74" s="34"/>
      <c r="CBE74" s="34"/>
      <c r="CBF74" s="34"/>
      <c r="CBG74" s="34"/>
      <c r="CBH74" s="34"/>
      <c r="CBI74" s="34"/>
      <c r="CBJ74" s="34"/>
      <c r="CBK74" s="34"/>
      <c r="CBL74" s="34"/>
      <c r="CBM74" s="34"/>
      <c r="CBN74" s="34"/>
      <c r="CBO74" s="34"/>
      <c r="CBP74" s="34"/>
      <c r="CBQ74" s="34"/>
      <c r="CBR74" s="34"/>
      <c r="CBS74" s="34"/>
      <c r="CBT74" s="34"/>
      <c r="CBU74" s="34"/>
      <c r="CBV74" s="34"/>
      <c r="CBW74" s="34"/>
      <c r="CBX74" s="34"/>
      <c r="CBY74" s="34"/>
      <c r="CBZ74" s="34"/>
      <c r="CCA74" s="34"/>
      <c r="CCB74" s="34"/>
      <c r="CCC74" s="34"/>
      <c r="CCD74" s="34"/>
      <c r="CCE74" s="34"/>
      <c r="CCF74" s="34"/>
      <c r="CCG74" s="34"/>
      <c r="CCH74" s="34"/>
      <c r="CCI74" s="34"/>
      <c r="CCJ74" s="34"/>
      <c r="CCK74" s="34"/>
      <c r="CCL74" s="34"/>
      <c r="CCM74" s="34"/>
      <c r="CCN74" s="34"/>
      <c r="CCO74" s="34"/>
      <c r="CCP74" s="34"/>
      <c r="CCQ74" s="34"/>
      <c r="CCR74" s="34"/>
      <c r="CCS74" s="34"/>
      <c r="CCT74" s="34"/>
      <c r="CCU74" s="34"/>
      <c r="CCV74" s="34"/>
      <c r="CCW74" s="34"/>
      <c r="CCX74" s="34"/>
      <c r="CCY74" s="34"/>
      <c r="CCZ74" s="34"/>
      <c r="CDA74" s="34"/>
      <c r="CDB74" s="34"/>
      <c r="CDC74" s="34"/>
      <c r="CDD74" s="34"/>
      <c r="CDE74" s="34"/>
      <c r="CDF74" s="34"/>
      <c r="CDG74" s="34"/>
      <c r="CDH74" s="34"/>
      <c r="CDI74" s="34"/>
      <c r="CDJ74" s="34"/>
      <c r="CDK74" s="34"/>
      <c r="CDL74" s="34"/>
      <c r="CDM74" s="34"/>
      <c r="CDN74" s="34"/>
      <c r="CDO74" s="34"/>
      <c r="CDP74" s="34"/>
      <c r="CDQ74" s="34"/>
      <c r="CDR74" s="34"/>
      <c r="CDS74" s="34"/>
      <c r="CDT74" s="34"/>
      <c r="CDU74" s="34"/>
      <c r="CDV74" s="34"/>
      <c r="CDW74" s="34"/>
      <c r="CDX74" s="34"/>
      <c r="CDY74" s="34"/>
      <c r="CDZ74" s="34"/>
      <c r="CEA74" s="34"/>
      <c r="CEB74" s="34"/>
      <c r="CEC74" s="34"/>
      <c r="CED74" s="34"/>
      <c r="CEE74" s="34"/>
      <c r="CEF74" s="34"/>
      <c r="CEG74" s="34"/>
      <c r="CEH74" s="34"/>
      <c r="CEI74" s="34"/>
      <c r="CEJ74" s="34"/>
      <c r="CEK74" s="34"/>
      <c r="CEL74" s="34"/>
      <c r="CEM74" s="34"/>
      <c r="CEN74" s="34"/>
      <c r="CEO74" s="34"/>
      <c r="CEP74" s="34"/>
      <c r="CEQ74" s="34"/>
      <c r="CER74" s="34"/>
      <c r="CES74" s="34"/>
      <c r="CET74" s="34"/>
      <c r="CEU74" s="34"/>
      <c r="CEV74" s="34"/>
      <c r="CEW74" s="34"/>
      <c r="CEX74" s="34"/>
      <c r="CEY74" s="34"/>
      <c r="CEZ74" s="34"/>
      <c r="CFA74" s="34"/>
      <c r="CFB74" s="34"/>
      <c r="CFC74" s="34"/>
      <c r="CFD74" s="34"/>
      <c r="CFE74" s="34"/>
      <c r="CFF74" s="34"/>
      <c r="CFG74" s="34"/>
      <c r="CFH74" s="34"/>
      <c r="CFI74" s="34"/>
      <c r="CFJ74" s="34"/>
      <c r="CFK74" s="34"/>
      <c r="CFL74" s="34"/>
      <c r="CFM74" s="34"/>
      <c r="CFN74" s="34"/>
      <c r="CFO74" s="34"/>
      <c r="CFP74" s="34"/>
      <c r="CFQ74" s="34"/>
      <c r="CFR74" s="34"/>
      <c r="CFS74" s="34"/>
      <c r="CFT74" s="34"/>
      <c r="CFU74" s="34"/>
      <c r="CFV74" s="34"/>
      <c r="CFW74" s="34"/>
      <c r="CFX74" s="34"/>
      <c r="CFY74" s="34"/>
      <c r="CFZ74" s="34"/>
      <c r="CGA74" s="34"/>
      <c r="CGB74" s="34"/>
      <c r="CGC74" s="34"/>
      <c r="CGD74" s="34"/>
      <c r="CGE74" s="34"/>
      <c r="CGF74" s="34"/>
      <c r="CGG74" s="34"/>
      <c r="CGH74" s="34"/>
      <c r="CGI74" s="34"/>
      <c r="CGJ74" s="34"/>
      <c r="CGK74" s="34"/>
      <c r="CGL74" s="34"/>
      <c r="CGM74" s="34"/>
      <c r="CGN74" s="34"/>
      <c r="CGO74" s="34"/>
      <c r="CGP74" s="34"/>
      <c r="CGQ74" s="34"/>
      <c r="CGR74" s="34"/>
      <c r="CGS74" s="34"/>
      <c r="CGT74" s="34"/>
      <c r="CGU74" s="34"/>
      <c r="CGV74" s="34"/>
      <c r="CGW74" s="34"/>
      <c r="CGX74" s="34"/>
      <c r="CGY74" s="34"/>
      <c r="CGZ74" s="34"/>
      <c r="CHA74" s="34"/>
      <c r="CHB74" s="34"/>
      <c r="CHC74" s="34"/>
      <c r="CHD74" s="34"/>
      <c r="CHE74" s="34"/>
      <c r="CHF74" s="34"/>
      <c r="CHG74" s="34"/>
      <c r="CHH74" s="34"/>
      <c r="CHI74" s="34"/>
      <c r="CHJ74" s="34"/>
      <c r="CHK74" s="34"/>
      <c r="CHL74" s="34"/>
      <c r="CHM74" s="34"/>
      <c r="CHN74" s="34"/>
      <c r="CHO74" s="34"/>
      <c r="CHP74" s="34"/>
      <c r="CHQ74" s="34"/>
      <c r="CHR74" s="34"/>
      <c r="CHS74" s="34"/>
      <c r="CHT74" s="34"/>
      <c r="CHU74" s="34"/>
      <c r="CHV74" s="34"/>
      <c r="CHW74" s="34"/>
      <c r="CHX74" s="34"/>
      <c r="CHY74" s="34"/>
      <c r="CHZ74" s="34"/>
      <c r="CIA74" s="34"/>
      <c r="CIB74" s="34"/>
      <c r="CIC74" s="34"/>
      <c r="CID74" s="34"/>
      <c r="CIE74" s="34"/>
      <c r="CIF74" s="34"/>
      <c r="CIG74" s="34"/>
      <c r="CIH74" s="34"/>
      <c r="CII74" s="34"/>
      <c r="CIJ74" s="34"/>
      <c r="CIK74" s="34"/>
      <c r="CIL74" s="34"/>
      <c r="CIM74" s="34"/>
      <c r="CIN74" s="34"/>
      <c r="CIO74" s="34"/>
      <c r="CIP74" s="34"/>
      <c r="CIQ74" s="34"/>
      <c r="CIR74" s="34"/>
      <c r="CIS74" s="34"/>
      <c r="CIT74" s="34"/>
      <c r="CIU74" s="34"/>
      <c r="CIV74" s="34"/>
      <c r="CIW74" s="34"/>
      <c r="CIX74" s="34"/>
      <c r="CIY74" s="34"/>
      <c r="CIZ74" s="34"/>
      <c r="CJA74" s="34"/>
      <c r="CJB74" s="34"/>
      <c r="CJC74" s="34"/>
      <c r="CJD74" s="34"/>
      <c r="CJE74" s="34"/>
      <c r="CJF74" s="34"/>
      <c r="CJG74" s="34"/>
      <c r="CJH74" s="34"/>
      <c r="CJI74" s="34"/>
      <c r="CJJ74" s="34"/>
      <c r="CJK74" s="34"/>
      <c r="CJL74" s="34"/>
      <c r="CJM74" s="34"/>
      <c r="CJN74" s="34"/>
      <c r="CJO74" s="34"/>
      <c r="CJP74" s="34"/>
      <c r="CJQ74" s="34"/>
      <c r="CJR74" s="34"/>
      <c r="CJS74" s="34"/>
      <c r="CJT74" s="34"/>
      <c r="CJU74" s="34"/>
      <c r="CJV74" s="34"/>
      <c r="CJW74" s="34"/>
      <c r="CJX74" s="34"/>
      <c r="CJY74" s="34"/>
      <c r="CJZ74" s="34"/>
      <c r="CKA74" s="34"/>
      <c r="CKB74" s="34"/>
      <c r="CKC74" s="34"/>
      <c r="CKD74" s="34"/>
      <c r="CKE74" s="34"/>
      <c r="CKF74" s="34"/>
      <c r="CKG74" s="34"/>
      <c r="CKH74" s="34"/>
      <c r="CKI74" s="34"/>
      <c r="CKJ74" s="34"/>
      <c r="CKK74" s="34"/>
      <c r="CKL74" s="34"/>
      <c r="CKM74" s="34"/>
      <c r="CKN74" s="34"/>
      <c r="CKO74" s="34"/>
      <c r="CKP74" s="34"/>
      <c r="CKQ74" s="34"/>
      <c r="CKR74" s="34"/>
      <c r="CKS74" s="34"/>
      <c r="CKT74" s="34"/>
      <c r="CKU74" s="34"/>
      <c r="CKV74" s="34"/>
      <c r="CKW74" s="34"/>
      <c r="CKX74" s="34"/>
      <c r="CKY74" s="34"/>
      <c r="CKZ74" s="34"/>
      <c r="CLA74" s="34"/>
      <c r="CLB74" s="34"/>
      <c r="CLC74" s="34"/>
      <c r="CLD74" s="34"/>
      <c r="CLE74" s="34"/>
      <c r="CLF74" s="34"/>
      <c r="CLG74" s="34"/>
      <c r="CLH74" s="34"/>
      <c r="CLI74" s="34"/>
      <c r="CLJ74" s="34"/>
      <c r="CLK74" s="34"/>
      <c r="CLL74" s="34"/>
      <c r="CLM74" s="34"/>
      <c r="CLN74" s="34"/>
      <c r="CLO74" s="34"/>
      <c r="CLP74" s="34"/>
      <c r="CLQ74" s="34"/>
      <c r="CLR74" s="34"/>
      <c r="CLS74" s="34"/>
      <c r="CLT74" s="34"/>
      <c r="CLU74" s="34"/>
      <c r="CLV74" s="34"/>
      <c r="CLW74" s="34"/>
      <c r="CLX74" s="34"/>
      <c r="CLY74" s="34"/>
      <c r="CLZ74" s="34"/>
      <c r="CMA74" s="34"/>
      <c r="CMB74" s="34"/>
      <c r="CMC74" s="34"/>
      <c r="CMD74" s="34"/>
      <c r="CME74" s="34"/>
      <c r="CMF74" s="34"/>
      <c r="CMG74" s="34"/>
      <c r="CMH74" s="34"/>
      <c r="CMI74" s="34"/>
      <c r="CMJ74" s="34"/>
      <c r="CMK74" s="34"/>
      <c r="CML74" s="34"/>
      <c r="CMM74" s="34"/>
      <c r="CMN74" s="34"/>
      <c r="CMO74" s="34"/>
      <c r="CMP74" s="34"/>
      <c r="CMQ74" s="34"/>
      <c r="CMR74" s="34"/>
      <c r="CMS74" s="34"/>
      <c r="CMT74" s="34"/>
      <c r="CMU74" s="34"/>
      <c r="CMV74" s="34"/>
      <c r="CMW74" s="34"/>
      <c r="CMX74" s="34"/>
      <c r="CMY74" s="34"/>
      <c r="CMZ74" s="34"/>
      <c r="CNA74" s="34"/>
      <c r="CNB74" s="34"/>
      <c r="CNC74" s="34"/>
      <c r="CND74" s="34"/>
      <c r="CNE74" s="34"/>
      <c r="CNF74" s="34"/>
      <c r="CNG74" s="34"/>
      <c r="CNH74" s="34"/>
      <c r="CNI74" s="34"/>
      <c r="CNJ74" s="34"/>
      <c r="CNK74" s="34"/>
      <c r="CNL74" s="34"/>
      <c r="CNM74" s="34"/>
      <c r="CNN74" s="34"/>
      <c r="CNO74" s="34"/>
      <c r="CNP74" s="34"/>
      <c r="CNQ74" s="34"/>
      <c r="CNR74" s="34"/>
      <c r="CNS74" s="34"/>
      <c r="CNT74" s="34"/>
      <c r="CNU74" s="34"/>
      <c r="CNV74" s="34"/>
      <c r="CNW74" s="34"/>
      <c r="CNX74" s="34"/>
      <c r="CNY74" s="34"/>
      <c r="CNZ74" s="34"/>
      <c r="COA74" s="34"/>
      <c r="COB74" s="34"/>
      <c r="COC74" s="34"/>
      <c r="COD74" s="34"/>
      <c r="COE74" s="34"/>
      <c r="COF74" s="34"/>
      <c r="COG74" s="34"/>
      <c r="COH74" s="34"/>
      <c r="COI74" s="34"/>
      <c r="COJ74" s="34"/>
      <c r="COK74" s="34"/>
      <c r="COL74" s="34"/>
      <c r="COM74" s="34"/>
      <c r="CON74" s="34"/>
      <c r="COO74" s="34"/>
      <c r="COP74" s="34"/>
      <c r="COQ74" s="34"/>
      <c r="COR74" s="34"/>
      <c r="COS74" s="34"/>
      <c r="COT74" s="34"/>
      <c r="COU74" s="34"/>
      <c r="COV74" s="34"/>
      <c r="COW74" s="34"/>
      <c r="COX74" s="34"/>
      <c r="COY74" s="34"/>
      <c r="COZ74" s="34"/>
      <c r="CPA74" s="34"/>
      <c r="CPB74" s="34"/>
      <c r="CPC74" s="34"/>
      <c r="CPD74" s="34"/>
      <c r="CPE74" s="34"/>
      <c r="CPF74" s="34"/>
      <c r="CPG74" s="34"/>
      <c r="CPH74" s="34"/>
      <c r="CPI74" s="34"/>
      <c r="CPJ74" s="34"/>
      <c r="CPK74" s="34"/>
      <c r="CPL74" s="34"/>
      <c r="CPM74" s="34"/>
      <c r="CPN74" s="34"/>
      <c r="CPO74" s="34"/>
      <c r="CPP74" s="34"/>
      <c r="CPQ74" s="34"/>
      <c r="CPR74" s="34"/>
      <c r="CPS74" s="34"/>
      <c r="CPT74" s="34"/>
      <c r="CPU74" s="34"/>
      <c r="CPV74" s="34"/>
      <c r="CPW74" s="34"/>
      <c r="CPX74" s="34"/>
      <c r="CPY74" s="34"/>
      <c r="CPZ74" s="34"/>
      <c r="CQA74" s="34"/>
      <c r="CQB74" s="34"/>
      <c r="CQC74" s="34"/>
      <c r="CQD74" s="34"/>
      <c r="CQE74" s="34"/>
      <c r="CQF74" s="34"/>
      <c r="CQG74" s="34"/>
      <c r="CQH74" s="34"/>
      <c r="CQI74" s="34"/>
      <c r="CQJ74" s="34"/>
      <c r="CQK74" s="34"/>
      <c r="CQL74" s="34"/>
      <c r="CQM74" s="34"/>
      <c r="CQN74" s="34"/>
      <c r="CQO74" s="34"/>
      <c r="CQP74" s="34"/>
      <c r="CQQ74" s="34"/>
      <c r="CQR74" s="34"/>
      <c r="CQS74" s="34"/>
      <c r="CQT74" s="34"/>
      <c r="CQU74" s="34"/>
      <c r="CQV74" s="34"/>
      <c r="CQW74" s="34"/>
      <c r="CQX74" s="34"/>
      <c r="CQY74" s="34"/>
      <c r="CQZ74" s="34"/>
      <c r="CRA74" s="34"/>
      <c r="CRB74" s="34"/>
      <c r="CRC74" s="34"/>
      <c r="CRD74" s="34"/>
      <c r="CRE74" s="34"/>
      <c r="CRF74" s="34"/>
      <c r="CRG74" s="34"/>
      <c r="CRH74" s="34"/>
      <c r="CRI74" s="34"/>
      <c r="CRJ74" s="34"/>
      <c r="CRK74" s="34"/>
      <c r="CRL74" s="34"/>
      <c r="CRM74" s="34"/>
      <c r="CRN74" s="34"/>
      <c r="CRO74" s="34"/>
      <c r="CRP74" s="34"/>
      <c r="CRQ74" s="34"/>
      <c r="CRR74" s="34"/>
      <c r="CRS74" s="34"/>
      <c r="CRT74" s="34"/>
      <c r="CRU74" s="34"/>
      <c r="CRV74" s="34"/>
      <c r="CRW74" s="34"/>
      <c r="CRX74" s="34"/>
      <c r="CRY74" s="34"/>
      <c r="CRZ74" s="34"/>
      <c r="CSA74" s="34"/>
      <c r="CSB74" s="34"/>
      <c r="CSC74" s="34"/>
      <c r="CSD74" s="34"/>
      <c r="CSE74" s="34"/>
      <c r="CSF74" s="34"/>
      <c r="CSG74" s="34"/>
      <c r="CSH74" s="34"/>
      <c r="CSI74" s="34"/>
      <c r="CSJ74" s="34"/>
      <c r="CSK74" s="34"/>
      <c r="CSL74" s="34"/>
      <c r="CSM74" s="34"/>
      <c r="CSN74" s="34"/>
      <c r="CSO74" s="34"/>
      <c r="CSP74" s="34"/>
      <c r="CSQ74" s="34"/>
      <c r="CSR74" s="34"/>
      <c r="CSS74" s="34"/>
      <c r="CST74" s="34"/>
      <c r="CSU74" s="34"/>
      <c r="CSV74" s="34"/>
      <c r="CSW74" s="34"/>
      <c r="CSX74" s="34"/>
      <c r="CSY74" s="34"/>
      <c r="CSZ74" s="34"/>
      <c r="CTA74" s="34"/>
      <c r="CTB74" s="34"/>
      <c r="CTC74" s="34"/>
      <c r="CTD74" s="34"/>
      <c r="CTE74" s="34"/>
      <c r="CTF74" s="34"/>
      <c r="CTG74" s="34"/>
      <c r="CTH74" s="34"/>
      <c r="CTI74" s="34"/>
      <c r="CTJ74" s="34"/>
      <c r="CTK74" s="34"/>
      <c r="CTL74" s="34"/>
      <c r="CTM74" s="34"/>
      <c r="CTN74" s="34"/>
      <c r="CTO74" s="34"/>
      <c r="CTP74" s="34"/>
      <c r="CTQ74" s="34"/>
      <c r="CTR74" s="34"/>
      <c r="CTS74" s="34"/>
      <c r="CTT74" s="34"/>
      <c r="CTU74" s="34"/>
      <c r="CTV74" s="34"/>
      <c r="CTW74" s="34"/>
      <c r="CTX74" s="34"/>
      <c r="CTY74" s="34"/>
      <c r="CTZ74" s="34"/>
      <c r="CUA74" s="34"/>
      <c r="CUB74" s="34"/>
      <c r="CUC74" s="34"/>
      <c r="CUD74" s="34"/>
      <c r="CUE74" s="34"/>
      <c r="CUF74" s="34"/>
      <c r="CUG74" s="34"/>
      <c r="CUH74" s="34"/>
      <c r="CUI74" s="34"/>
      <c r="CUJ74" s="34"/>
      <c r="CUK74" s="34"/>
      <c r="CUL74" s="34"/>
      <c r="CUM74" s="34"/>
      <c r="CUN74" s="34"/>
      <c r="CUO74" s="34"/>
      <c r="CUP74" s="34"/>
      <c r="CUQ74" s="34"/>
      <c r="CUR74" s="34"/>
      <c r="CUS74" s="34"/>
      <c r="CUT74" s="34"/>
      <c r="CUU74" s="34"/>
      <c r="CUV74" s="34"/>
      <c r="CUW74" s="34"/>
      <c r="CUX74" s="34"/>
      <c r="CUY74" s="34"/>
      <c r="CUZ74" s="34"/>
      <c r="CVA74" s="34"/>
      <c r="CVB74" s="34"/>
      <c r="CVC74" s="34"/>
      <c r="CVD74" s="34"/>
      <c r="CVE74" s="34"/>
      <c r="CVF74" s="34"/>
      <c r="CVG74" s="34"/>
      <c r="CVH74" s="34"/>
      <c r="CVI74" s="34"/>
      <c r="CVJ74" s="34"/>
      <c r="CVK74" s="34"/>
      <c r="CVL74" s="34"/>
      <c r="CVM74" s="34"/>
      <c r="CVN74" s="34"/>
      <c r="CVO74" s="34"/>
      <c r="CVP74" s="34"/>
      <c r="CVQ74" s="34"/>
      <c r="CVR74" s="34"/>
      <c r="CVS74" s="34"/>
      <c r="CVT74" s="34"/>
      <c r="CVU74" s="34"/>
      <c r="CVV74" s="34"/>
      <c r="CVW74" s="34"/>
      <c r="CVX74" s="34"/>
      <c r="CVY74" s="34"/>
      <c r="CVZ74" s="34"/>
      <c r="CWA74" s="34"/>
      <c r="CWB74" s="34"/>
      <c r="CWC74" s="34"/>
      <c r="CWD74" s="34"/>
      <c r="CWE74" s="34"/>
      <c r="CWF74" s="34"/>
      <c r="CWG74" s="34"/>
      <c r="CWH74" s="34"/>
      <c r="CWI74" s="34"/>
      <c r="CWJ74" s="34"/>
      <c r="CWK74" s="34"/>
      <c r="CWL74" s="34"/>
      <c r="CWM74" s="34"/>
      <c r="CWN74" s="34"/>
      <c r="CWO74" s="34"/>
      <c r="CWP74" s="34"/>
      <c r="CWQ74" s="34"/>
      <c r="CWR74" s="34"/>
      <c r="CWS74" s="34"/>
      <c r="CWT74" s="34"/>
      <c r="CWU74" s="34"/>
      <c r="CWV74" s="34"/>
      <c r="CWW74" s="34"/>
      <c r="CWX74" s="34"/>
      <c r="CWY74" s="34"/>
      <c r="CWZ74" s="34"/>
      <c r="CXA74" s="34"/>
      <c r="CXB74" s="34"/>
      <c r="CXC74" s="34"/>
      <c r="CXD74" s="34"/>
      <c r="CXE74" s="34"/>
      <c r="CXF74" s="34"/>
      <c r="CXG74" s="34"/>
      <c r="CXH74" s="34"/>
      <c r="CXI74" s="34"/>
      <c r="CXJ74" s="34"/>
      <c r="CXK74" s="34"/>
      <c r="CXL74" s="34"/>
      <c r="CXM74" s="34"/>
      <c r="CXN74" s="34"/>
      <c r="CXO74" s="34"/>
      <c r="CXP74" s="34"/>
      <c r="CXQ74" s="34"/>
      <c r="CXR74" s="34"/>
      <c r="CXS74" s="34"/>
      <c r="CXT74" s="34"/>
      <c r="CXU74" s="34"/>
      <c r="CXV74" s="34"/>
      <c r="CXW74" s="34"/>
      <c r="CXX74" s="34"/>
      <c r="CXY74" s="34"/>
      <c r="CXZ74" s="34"/>
      <c r="CYA74" s="34"/>
      <c r="CYB74" s="34"/>
      <c r="CYC74" s="34"/>
      <c r="CYD74" s="34"/>
      <c r="CYE74" s="34"/>
      <c r="CYF74" s="34"/>
      <c r="CYG74" s="34"/>
      <c r="CYH74" s="34"/>
      <c r="CYI74" s="34"/>
      <c r="CYJ74" s="34"/>
      <c r="CYK74" s="34"/>
      <c r="CYL74" s="34"/>
      <c r="CYM74" s="34"/>
      <c r="CYN74" s="34"/>
      <c r="CYO74" s="34"/>
      <c r="CYP74" s="34"/>
      <c r="CYQ74" s="34"/>
      <c r="CYR74" s="34"/>
      <c r="CYS74" s="34"/>
      <c r="CYT74" s="34"/>
      <c r="CYU74" s="34"/>
      <c r="CYV74" s="34"/>
      <c r="CYW74" s="34"/>
      <c r="CYX74" s="34"/>
      <c r="CYY74" s="34"/>
      <c r="CYZ74" s="34"/>
      <c r="CZA74" s="34"/>
      <c r="CZB74" s="34"/>
      <c r="CZC74" s="34"/>
      <c r="CZD74" s="34"/>
      <c r="CZE74" s="34"/>
      <c r="CZF74" s="34"/>
      <c r="CZG74" s="34"/>
      <c r="CZH74" s="34"/>
      <c r="CZI74" s="34"/>
      <c r="CZJ74" s="34"/>
      <c r="CZK74" s="34"/>
      <c r="CZL74" s="34"/>
      <c r="CZM74" s="34"/>
      <c r="CZN74" s="34"/>
      <c r="CZO74" s="34"/>
      <c r="CZP74" s="34"/>
      <c r="CZQ74" s="34"/>
      <c r="CZR74" s="34"/>
      <c r="CZS74" s="34"/>
      <c r="CZT74" s="34"/>
      <c r="CZU74" s="34"/>
      <c r="CZV74" s="34"/>
      <c r="CZW74" s="34"/>
      <c r="CZX74" s="34"/>
      <c r="CZY74" s="34"/>
      <c r="CZZ74" s="34"/>
      <c r="DAA74" s="34"/>
      <c r="DAB74" s="34"/>
      <c r="DAC74" s="34"/>
      <c r="DAD74" s="34"/>
      <c r="DAE74" s="34"/>
      <c r="DAF74" s="34"/>
      <c r="DAG74" s="34"/>
      <c r="DAH74" s="34"/>
      <c r="DAI74" s="34"/>
      <c r="DAJ74" s="34"/>
      <c r="DAK74" s="34"/>
      <c r="DAL74" s="34"/>
      <c r="DAM74" s="34"/>
      <c r="DAN74" s="34"/>
      <c r="DAO74" s="34"/>
      <c r="DAP74" s="34"/>
      <c r="DAQ74" s="34"/>
      <c r="DAR74" s="34"/>
      <c r="DAS74" s="34"/>
      <c r="DAT74" s="34"/>
      <c r="DAU74" s="34"/>
      <c r="DAV74" s="34"/>
      <c r="DAW74" s="34"/>
      <c r="DAX74" s="34"/>
      <c r="DAY74" s="34"/>
      <c r="DAZ74" s="34"/>
      <c r="DBA74" s="34"/>
      <c r="DBB74" s="34"/>
      <c r="DBC74" s="34"/>
      <c r="DBD74" s="34"/>
      <c r="DBE74" s="34"/>
      <c r="DBF74" s="34"/>
      <c r="DBG74" s="34"/>
      <c r="DBH74" s="34"/>
      <c r="DBI74" s="34"/>
      <c r="DBJ74" s="34"/>
      <c r="DBK74" s="34"/>
      <c r="DBL74" s="34"/>
      <c r="DBM74" s="34"/>
      <c r="DBN74" s="34"/>
      <c r="DBO74" s="34"/>
      <c r="DBP74" s="34"/>
      <c r="DBQ74" s="34"/>
      <c r="DBR74" s="34"/>
      <c r="DBS74" s="34"/>
      <c r="DBT74" s="34"/>
      <c r="DBU74" s="34"/>
      <c r="DBV74" s="34"/>
      <c r="DBW74" s="34"/>
      <c r="DBX74" s="34"/>
      <c r="DBY74" s="34"/>
      <c r="DBZ74" s="34"/>
      <c r="DCA74" s="34"/>
      <c r="DCB74" s="34"/>
      <c r="DCC74" s="34"/>
      <c r="DCD74" s="34"/>
      <c r="DCE74" s="34"/>
      <c r="DCF74" s="34"/>
      <c r="DCG74" s="34"/>
      <c r="DCH74" s="34"/>
      <c r="DCI74" s="34"/>
      <c r="DCJ74" s="34"/>
      <c r="DCK74" s="34"/>
      <c r="DCL74" s="34"/>
      <c r="DCM74" s="34"/>
      <c r="DCN74" s="34"/>
      <c r="DCO74" s="34"/>
      <c r="DCP74" s="34"/>
      <c r="DCQ74" s="34"/>
      <c r="DCR74" s="34"/>
      <c r="DCS74" s="34"/>
      <c r="DCT74" s="34"/>
      <c r="DCU74" s="34"/>
      <c r="DCV74" s="34"/>
      <c r="DCW74" s="34"/>
      <c r="DCX74" s="34"/>
      <c r="DCY74" s="34"/>
      <c r="DCZ74" s="34"/>
      <c r="DDA74" s="34"/>
      <c r="DDB74" s="34"/>
      <c r="DDC74" s="34"/>
      <c r="DDD74" s="34"/>
      <c r="DDE74" s="34"/>
      <c r="DDF74" s="34"/>
      <c r="DDG74" s="34"/>
      <c r="DDH74" s="34"/>
      <c r="DDI74" s="34"/>
      <c r="DDJ74" s="34"/>
      <c r="DDK74" s="34"/>
      <c r="DDL74" s="34"/>
      <c r="DDM74" s="34"/>
      <c r="DDN74" s="34"/>
      <c r="DDO74" s="34"/>
      <c r="DDP74" s="34"/>
      <c r="DDQ74" s="34"/>
      <c r="DDR74" s="34"/>
      <c r="DDS74" s="34"/>
      <c r="DDT74" s="34"/>
      <c r="DDU74" s="34"/>
      <c r="DDV74" s="34"/>
      <c r="DDW74" s="34"/>
      <c r="DDX74" s="34"/>
      <c r="DDY74" s="34"/>
      <c r="DDZ74" s="34"/>
      <c r="DEA74" s="34"/>
      <c r="DEB74" s="34"/>
      <c r="DEC74" s="34"/>
      <c r="DED74" s="34"/>
      <c r="DEE74" s="34"/>
      <c r="DEF74" s="34"/>
      <c r="DEG74" s="34"/>
      <c r="DEH74" s="34"/>
      <c r="DEI74" s="34"/>
      <c r="DEJ74" s="34"/>
      <c r="DEK74" s="34"/>
      <c r="DEL74" s="34"/>
      <c r="DEM74" s="34"/>
      <c r="DEN74" s="34"/>
      <c r="DEO74" s="34"/>
      <c r="DEP74" s="34"/>
      <c r="DEQ74" s="34"/>
      <c r="DER74" s="34"/>
      <c r="DES74" s="34"/>
      <c r="DET74" s="34"/>
      <c r="DEU74" s="34"/>
      <c r="DEV74" s="34"/>
      <c r="DEW74" s="34"/>
      <c r="DEX74" s="34"/>
      <c r="DEY74" s="34"/>
      <c r="DEZ74" s="34"/>
      <c r="DFA74" s="34"/>
      <c r="DFB74" s="34"/>
      <c r="DFC74" s="34"/>
      <c r="DFD74" s="34"/>
      <c r="DFE74" s="34"/>
      <c r="DFF74" s="34"/>
      <c r="DFG74" s="34"/>
      <c r="DFH74" s="34"/>
      <c r="DFI74" s="34"/>
      <c r="DFJ74" s="34"/>
      <c r="DFK74" s="34"/>
      <c r="DFL74" s="34"/>
      <c r="DFM74" s="34"/>
      <c r="DFN74" s="34"/>
      <c r="DFO74" s="34"/>
      <c r="DFP74" s="34"/>
      <c r="DFQ74" s="34"/>
      <c r="DFR74" s="34"/>
      <c r="DFS74" s="34"/>
      <c r="DFT74" s="34"/>
      <c r="DFU74" s="34"/>
      <c r="DFV74" s="34"/>
      <c r="DFW74" s="34"/>
      <c r="DFX74" s="34"/>
      <c r="DFY74" s="34"/>
      <c r="DFZ74" s="34"/>
      <c r="DGA74" s="34"/>
      <c r="DGB74" s="34"/>
      <c r="DGC74" s="34"/>
      <c r="DGD74" s="34"/>
      <c r="DGE74" s="34"/>
      <c r="DGF74" s="34"/>
      <c r="DGG74" s="34"/>
      <c r="DGH74" s="34"/>
      <c r="DGI74" s="34"/>
      <c r="DGJ74" s="34"/>
      <c r="DGK74" s="34"/>
      <c r="DGL74" s="34"/>
      <c r="DGM74" s="34"/>
      <c r="DGN74" s="34"/>
      <c r="DGO74" s="34"/>
      <c r="DGP74" s="34"/>
      <c r="DGQ74" s="34"/>
      <c r="DGR74" s="34"/>
      <c r="DGS74" s="34"/>
      <c r="DGT74" s="34"/>
      <c r="DGU74" s="34"/>
      <c r="DGV74" s="34"/>
      <c r="DGW74" s="34"/>
      <c r="DGX74" s="34"/>
      <c r="DGY74" s="34"/>
      <c r="DGZ74" s="34"/>
      <c r="DHA74" s="34"/>
      <c r="DHB74" s="34"/>
      <c r="DHC74" s="34"/>
      <c r="DHD74" s="34"/>
      <c r="DHE74" s="34"/>
      <c r="DHF74" s="34"/>
      <c r="DHG74" s="34"/>
      <c r="DHH74" s="34"/>
      <c r="DHI74" s="34"/>
      <c r="DHJ74" s="34"/>
      <c r="DHK74" s="34"/>
      <c r="DHL74" s="34"/>
      <c r="DHM74" s="34"/>
      <c r="DHN74" s="34"/>
      <c r="DHO74" s="34"/>
      <c r="DHP74" s="34"/>
      <c r="DHQ74" s="34"/>
      <c r="DHR74" s="34"/>
      <c r="DHS74" s="34"/>
      <c r="DHT74" s="34"/>
      <c r="DHU74" s="34"/>
      <c r="DHV74" s="34"/>
      <c r="DHW74" s="34"/>
      <c r="DHX74" s="34"/>
      <c r="DHY74" s="34"/>
      <c r="DHZ74" s="34"/>
      <c r="DIA74" s="34"/>
      <c r="DIB74" s="34"/>
      <c r="DIC74" s="34"/>
      <c r="DID74" s="34"/>
      <c r="DIE74" s="34"/>
      <c r="DIF74" s="34"/>
      <c r="DIG74" s="34"/>
      <c r="DIH74" s="34"/>
      <c r="DII74" s="34"/>
      <c r="DIJ74" s="34"/>
      <c r="DIK74" s="34"/>
      <c r="DIL74" s="34"/>
      <c r="DIM74" s="34"/>
      <c r="DIN74" s="34"/>
      <c r="DIO74" s="34"/>
      <c r="DIP74" s="34"/>
      <c r="DIQ74" s="34"/>
      <c r="DIR74" s="34"/>
      <c r="DIS74" s="34"/>
      <c r="DIT74" s="34"/>
      <c r="DIU74" s="34"/>
      <c r="DIV74" s="34"/>
      <c r="DIW74" s="34"/>
      <c r="DIX74" s="34"/>
      <c r="DIY74" s="34"/>
      <c r="DIZ74" s="34"/>
      <c r="DJA74" s="34"/>
      <c r="DJB74" s="34"/>
      <c r="DJC74" s="34"/>
      <c r="DJD74" s="34"/>
      <c r="DJE74" s="34"/>
      <c r="DJF74" s="34"/>
      <c r="DJG74" s="34"/>
      <c r="DJH74" s="34"/>
      <c r="DJI74" s="34"/>
      <c r="DJJ74" s="34"/>
      <c r="DJK74" s="34"/>
      <c r="DJL74" s="34"/>
      <c r="DJM74" s="34"/>
      <c r="DJN74" s="34"/>
      <c r="DJO74" s="34"/>
      <c r="DJP74" s="34"/>
      <c r="DJQ74" s="34"/>
      <c r="DJR74" s="34"/>
      <c r="DJS74" s="34"/>
      <c r="DJT74" s="34"/>
      <c r="DJU74" s="34"/>
      <c r="DJV74" s="34"/>
      <c r="DJW74" s="34"/>
      <c r="DJX74" s="34"/>
      <c r="DJY74" s="34"/>
      <c r="DJZ74" s="34"/>
      <c r="DKA74" s="34"/>
      <c r="DKB74" s="34"/>
      <c r="DKC74" s="34"/>
      <c r="DKD74" s="34"/>
      <c r="DKE74" s="34"/>
      <c r="DKF74" s="34"/>
      <c r="DKG74" s="34"/>
      <c r="DKH74" s="34"/>
      <c r="DKI74" s="34"/>
      <c r="DKJ74" s="34"/>
      <c r="DKK74" s="34"/>
      <c r="DKL74" s="34"/>
      <c r="DKM74" s="34"/>
      <c r="DKN74" s="34"/>
      <c r="DKO74" s="34"/>
      <c r="DKP74" s="34"/>
      <c r="DKQ74" s="34"/>
      <c r="DKR74" s="34"/>
      <c r="DKS74" s="34"/>
      <c r="DKT74" s="34"/>
      <c r="DKU74" s="34"/>
      <c r="DKV74" s="34"/>
      <c r="DKW74" s="34"/>
      <c r="DKX74" s="34"/>
      <c r="DKY74" s="34"/>
      <c r="DKZ74" s="34"/>
      <c r="DLA74" s="34"/>
      <c r="DLB74" s="34"/>
      <c r="DLC74" s="34"/>
      <c r="DLD74" s="34"/>
      <c r="DLE74" s="34"/>
      <c r="DLF74" s="34"/>
      <c r="DLG74" s="34"/>
      <c r="DLH74" s="34"/>
      <c r="DLI74" s="34"/>
      <c r="DLJ74" s="34"/>
      <c r="DLK74" s="34"/>
      <c r="DLL74" s="34"/>
      <c r="DLM74" s="34"/>
      <c r="DLN74" s="34"/>
      <c r="DLO74" s="34"/>
      <c r="DLP74" s="34"/>
      <c r="DLQ74" s="34"/>
      <c r="DLR74" s="34"/>
      <c r="DLS74" s="34"/>
      <c r="DLT74" s="34"/>
      <c r="DLU74" s="34"/>
      <c r="DLV74" s="34"/>
      <c r="DLW74" s="34"/>
      <c r="DLX74" s="34"/>
      <c r="DLY74" s="34"/>
      <c r="DLZ74" s="34"/>
      <c r="DMA74" s="34"/>
      <c r="DMB74" s="34"/>
      <c r="DMC74" s="34"/>
      <c r="DMD74" s="34"/>
      <c r="DME74" s="34"/>
      <c r="DMF74" s="34"/>
      <c r="DMG74" s="34"/>
      <c r="DMH74" s="34"/>
      <c r="DMI74" s="34"/>
      <c r="DMJ74" s="34"/>
      <c r="DMK74" s="34"/>
      <c r="DML74" s="34"/>
      <c r="DMM74" s="34"/>
      <c r="DMN74" s="34"/>
      <c r="DMO74" s="34"/>
      <c r="DMP74" s="34"/>
      <c r="DMQ74" s="34"/>
      <c r="DMR74" s="34"/>
      <c r="DMS74" s="34"/>
      <c r="DMT74" s="34"/>
      <c r="DMU74" s="34"/>
      <c r="DMV74" s="34"/>
      <c r="DMW74" s="34"/>
      <c r="DMX74" s="34"/>
      <c r="DMY74" s="34"/>
      <c r="DMZ74" s="34"/>
      <c r="DNA74" s="34"/>
      <c r="DNB74" s="34"/>
      <c r="DNC74" s="34"/>
      <c r="DND74" s="34"/>
      <c r="DNE74" s="34"/>
      <c r="DNF74" s="34"/>
      <c r="DNG74" s="34"/>
      <c r="DNH74" s="34"/>
      <c r="DNI74" s="34"/>
      <c r="DNJ74" s="34"/>
      <c r="DNK74" s="34"/>
      <c r="DNL74" s="34"/>
      <c r="DNM74" s="34"/>
      <c r="DNN74" s="34"/>
      <c r="DNO74" s="34"/>
      <c r="DNP74" s="34"/>
      <c r="DNQ74" s="34"/>
      <c r="DNR74" s="34"/>
      <c r="DNS74" s="34"/>
      <c r="DNT74" s="34"/>
      <c r="DNU74" s="34"/>
      <c r="DNV74" s="34"/>
      <c r="DNW74" s="34"/>
      <c r="DNX74" s="34"/>
      <c r="DNY74" s="34"/>
      <c r="DNZ74" s="34"/>
      <c r="DOA74" s="34"/>
      <c r="DOB74" s="34"/>
      <c r="DOC74" s="34"/>
      <c r="DOD74" s="34"/>
      <c r="DOE74" s="34"/>
      <c r="DOF74" s="34"/>
      <c r="DOG74" s="34"/>
      <c r="DOH74" s="34"/>
      <c r="DOI74" s="34"/>
      <c r="DOJ74" s="34"/>
      <c r="DOK74" s="34"/>
      <c r="DOL74" s="34"/>
      <c r="DOM74" s="34"/>
      <c r="DON74" s="34"/>
      <c r="DOO74" s="34"/>
      <c r="DOP74" s="34"/>
      <c r="DOQ74" s="34"/>
      <c r="DOR74" s="34"/>
      <c r="DOS74" s="34"/>
      <c r="DOT74" s="34"/>
      <c r="DOU74" s="34"/>
      <c r="DOV74" s="34"/>
      <c r="DOW74" s="34"/>
      <c r="DOX74" s="34"/>
      <c r="DOY74" s="34"/>
      <c r="DOZ74" s="34"/>
      <c r="DPA74" s="34"/>
      <c r="DPB74" s="34"/>
      <c r="DPC74" s="34"/>
      <c r="DPD74" s="34"/>
      <c r="DPE74" s="34"/>
      <c r="DPF74" s="34"/>
      <c r="DPG74" s="34"/>
      <c r="DPH74" s="34"/>
      <c r="DPI74" s="34"/>
      <c r="DPJ74" s="34"/>
      <c r="DPK74" s="34"/>
      <c r="DPL74" s="34"/>
      <c r="DPM74" s="34"/>
      <c r="DPN74" s="34"/>
      <c r="DPO74" s="34"/>
      <c r="DPP74" s="34"/>
      <c r="DPQ74" s="34"/>
      <c r="DPR74" s="34"/>
      <c r="DPS74" s="34"/>
      <c r="DPT74" s="34"/>
      <c r="DPU74" s="34"/>
      <c r="DPV74" s="34"/>
      <c r="DPW74" s="34"/>
      <c r="DPX74" s="34"/>
      <c r="DPY74" s="34"/>
      <c r="DPZ74" s="34"/>
      <c r="DQA74" s="34"/>
      <c r="DQB74" s="34"/>
      <c r="DQC74" s="34"/>
      <c r="DQD74" s="34"/>
      <c r="DQE74" s="34"/>
      <c r="DQF74" s="34"/>
      <c r="DQG74" s="34"/>
      <c r="DQH74" s="34"/>
      <c r="DQI74" s="34"/>
      <c r="DQJ74" s="34"/>
      <c r="DQK74" s="34"/>
      <c r="DQL74" s="34"/>
      <c r="DQM74" s="34"/>
      <c r="DQN74" s="34"/>
      <c r="DQO74" s="34"/>
      <c r="DQP74" s="34"/>
      <c r="DQQ74" s="34"/>
      <c r="DQR74" s="34"/>
      <c r="DQS74" s="34"/>
      <c r="DQT74" s="34"/>
      <c r="DQU74" s="34"/>
      <c r="DQV74" s="34"/>
      <c r="DQW74" s="34"/>
      <c r="DQX74" s="34"/>
      <c r="DQY74" s="34"/>
      <c r="DQZ74" s="34"/>
      <c r="DRA74" s="34"/>
      <c r="DRB74" s="34"/>
      <c r="DRC74" s="34"/>
      <c r="DRD74" s="34"/>
      <c r="DRE74" s="34"/>
      <c r="DRF74" s="34"/>
      <c r="DRG74" s="34"/>
      <c r="DRH74" s="34"/>
      <c r="DRI74" s="34"/>
      <c r="DRJ74" s="34"/>
      <c r="DRK74" s="34"/>
      <c r="DRL74" s="34"/>
      <c r="DRM74" s="34"/>
      <c r="DRN74" s="34"/>
      <c r="DRO74" s="34"/>
      <c r="DRP74" s="34"/>
      <c r="DRQ74" s="34"/>
      <c r="DRR74" s="34"/>
      <c r="DRS74" s="34"/>
      <c r="DRT74" s="34"/>
      <c r="DRU74" s="34"/>
      <c r="DRV74" s="34"/>
      <c r="DRW74" s="34"/>
      <c r="DRX74" s="34"/>
      <c r="DRY74" s="34"/>
      <c r="DRZ74" s="34"/>
      <c r="DSA74" s="34"/>
      <c r="DSB74" s="34"/>
      <c r="DSC74" s="34"/>
      <c r="DSD74" s="34"/>
      <c r="DSE74" s="34"/>
      <c r="DSF74" s="34"/>
      <c r="DSG74" s="34"/>
      <c r="DSH74" s="34"/>
      <c r="DSI74" s="34"/>
      <c r="DSJ74" s="34"/>
      <c r="DSK74" s="34"/>
      <c r="DSL74" s="34"/>
      <c r="DSM74" s="34"/>
      <c r="DSN74" s="34"/>
      <c r="DSO74" s="34"/>
      <c r="DSP74" s="34"/>
      <c r="DSQ74" s="34"/>
      <c r="DSR74" s="34"/>
      <c r="DSS74" s="34"/>
      <c r="DST74" s="34"/>
      <c r="DSU74" s="34"/>
      <c r="DSV74" s="34"/>
      <c r="DSW74" s="34"/>
      <c r="DSX74" s="34"/>
      <c r="DSY74" s="34"/>
      <c r="DSZ74" s="34"/>
      <c r="DTA74" s="34"/>
      <c r="DTB74" s="34"/>
      <c r="DTC74" s="34"/>
      <c r="DTD74" s="34"/>
      <c r="DTE74" s="34"/>
      <c r="DTF74" s="34"/>
      <c r="DTG74" s="34"/>
      <c r="DTH74" s="34"/>
      <c r="DTI74" s="34"/>
      <c r="DTJ74" s="34"/>
      <c r="DTK74" s="34"/>
      <c r="DTL74" s="34"/>
      <c r="DTM74" s="34"/>
      <c r="DTN74" s="34"/>
      <c r="DTO74" s="34"/>
      <c r="DTP74" s="34"/>
      <c r="DTQ74" s="34"/>
      <c r="DTR74" s="34"/>
      <c r="DTS74" s="34"/>
      <c r="DTT74" s="34"/>
      <c r="DTU74" s="34"/>
      <c r="DTV74" s="34"/>
      <c r="DTW74" s="34"/>
      <c r="DTX74" s="34"/>
      <c r="DTY74" s="34"/>
      <c r="DTZ74" s="34"/>
      <c r="DUA74" s="34"/>
      <c r="DUB74" s="34"/>
      <c r="DUC74" s="34"/>
      <c r="DUD74" s="34"/>
      <c r="DUE74" s="34"/>
      <c r="DUF74" s="34"/>
      <c r="DUG74" s="34"/>
      <c r="DUH74" s="34"/>
      <c r="DUI74" s="34"/>
      <c r="DUJ74" s="34"/>
      <c r="DUK74" s="34"/>
      <c r="DUL74" s="34"/>
      <c r="DUM74" s="34"/>
      <c r="DUN74" s="34"/>
      <c r="DUO74" s="34"/>
      <c r="DUP74" s="34"/>
      <c r="DUQ74" s="34"/>
      <c r="DUR74" s="34"/>
      <c r="DUS74" s="34"/>
      <c r="DUT74" s="34"/>
      <c r="DUU74" s="34"/>
      <c r="DUV74" s="34"/>
      <c r="DUW74" s="34"/>
      <c r="DUX74" s="34"/>
      <c r="DUY74" s="34"/>
      <c r="DUZ74" s="34"/>
      <c r="DVA74" s="34"/>
      <c r="DVB74" s="34"/>
      <c r="DVC74" s="34"/>
      <c r="DVD74" s="34"/>
      <c r="DVE74" s="34"/>
      <c r="DVF74" s="34"/>
      <c r="DVG74" s="34"/>
      <c r="DVH74" s="34"/>
      <c r="DVI74" s="34"/>
      <c r="DVJ74" s="34"/>
      <c r="DVK74" s="34"/>
      <c r="DVL74" s="34"/>
      <c r="DVM74" s="34"/>
      <c r="DVN74" s="34"/>
      <c r="DVO74" s="34"/>
      <c r="DVP74" s="34"/>
      <c r="DVQ74" s="34"/>
      <c r="DVR74" s="34"/>
      <c r="DVS74" s="34"/>
      <c r="DVT74" s="34"/>
      <c r="DVU74" s="34"/>
      <c r="DVV74" s="34"/>
      <c r="DVW74" s="34"/>
      <c r="DVX74" s="34"/>
      <c r="DVY74" s="34"/>
      <c r="DVZ74" s="34"/>
      <c r="DWA74" s="34"/>
      <c r="DWB74" s="34"/>
      <c r="DWC74" s="34"/>
      <c r="DWD74" s="34"/>
      <c r="DWE74" s="34"/>
      <c r="DWF74" s="34"/>
      <c r="DWG74" s="34"/>
      <c r="DWH74" s="34"/>
      <c r="DWI74" s="34"/>
      <c r="DWJ74" s="34"/>
      <c r="DWK74" s="34"/>
      <c r="DWL74" s="34"/>
      <c r="DWM74" s="34"/>
      <c r="DWN74" s="34"/>
      <c r="DWO74" s="34"/>
      <c r="DWP74" s="34"/>
      <c r="DWQ74" s="34"/>
      <c r="DWR74" s="34"/>
      <c r="DWS74" s="34"/>
      <c r="DWT74" s="34"/>
      <c r="DWU74" s="34"/>
      <c r="DWV74" s="34"/>
      <c r="DWW74" s="34"/>
      <c r="DWX74" s="34"/>
      <c r="DWY74" s="34"/>
      <c r="DWZ74" s="34"/>
      <c r="DXA74" s="34"/>
      <c r="DXB74" s="34"/>
      <c r="DXC74" s="34"/>
      <c r="DXD74" s="34"/>
      <c r="DXE74" s="34"/>
      <c r="DXF74" s="34"/>
      <c r="DXG74" s="34"/>
      <c r="DXH74" s="34"/>
      <c r="DXI74" s="34"/>
      <c r="DXJ74" s="34"/>
      <c r="DXK74" s="34"/>
      <c r="DXL74" s="34"/>
      <c r="DXM74" s="34"/>
      <c r="DXN74" s="34"/>
      <c r="DXO74" s="34"/>
      <c r="DXP74" s="34"/>
      <c r="DXQ74" s="34"/>
      <c r="DXR74" s="34"/>
      <c r="DXS74" s="34"/>
      <c r="DXT74" s="34"/>
      <c r="DXU74" s="34"/>
      <c r="DXV74" s="34"/>
      <c r="DXW74" s="34"/>
      <c r="DXX74" s="34"/>
      <c r="DXY74" s="34"/>
      <c r="DXZ74" s="34"/>
      <c r="DYA74" s="34"/>
      <c r="DYB74" s="34"/>
      <c r="DYC74" s="34"/>
      <c r="DYD74" s="34"/>
      <c r="DYE74" s="34"/>
      <c r="DYF74" s="34"/>
      <c r="DYG74" s="34"/>
      <c r="DYH74" s="34"/>
      <c r="DYI74" s="34"/>
      <c r="DYJ74" s="34"/>
      <c r="DYK74" s="34"/>
      <c r="DYL74" s="34"/>
      <c r="DYM74" s="34"/>
      <c r="DYN74" s="34"/>
      <c r="DYO74" s="34"/>
      <c r="DYP74" s="34"/>
      <c r="DYQ74" s="34"/>
      <c r="DYR74" s="34"/>
      <c r="DYS74" s="34"/>
      <c r="DYT74" s="34"/>
      <c r="DYU74" s="34"/>
      <c r="DYV74" s="34"/>
      <c r="DYW74" s="34"/>
      <c r="DYX74" s="34"/>
      <c r="DYY74" s="34"/>
      <c r="DYZ74" s="34"/>
      <c r="DZA74" s="34"/>
      <c r="DZB74" s="34"/>
      <c r="DZC74" s="34"/>
      <c r="DZD74" s="34"/>
      <c r="DZE74" s="34"/>
      <c r="DZF74" s="34"/>
      <c r="DZG74" s="34"/>
      <c r="DZH74" s="34"/>
      <c r="DZI74" s="34"/>
      <c r="DZJ74" s="34"/>
      <c r="DZK74" s="34"/>
      <c r="DZL74" s="34"/>
      <c r="DZM74" s="34"/>
      <c r="DZN74" s="34"/>
      <c r="DZO74" s="34"/>
      <c r="DZP74" s="34"/>
      <c r="DZQ74" s="34"/>
      <c r="DZR74" s="34"/>
      <c r="DZS74" s="34"/>
      <c r="DZT74" s="34"/>
      <c r="DZU74" s="34"/>
      <c r="DZV74" s="34"/>
      <c r="DZW74" s="34"/>
      <c r="DZX74" s="34"/>
      <c r="DZY74" s="34"/>
      <c r="DZZ74" s="34"/>
      <c r="EAA74" s="34"/>
      <c r="EAB74" s="34"/>
      <c r="EAC74" s="34"/>
      <c r="EAD74" s="34"/>
      <c r="EAE74" s="34"/>
      <c r="EAF74" s="34"/>
      <c r="EAG74" s="34"/>
      <c r="EAH74" s="34"/>
      <c r="EAI74" s="34"/>
      <c r="EAJ74" s="34"/>
      <c r="EAK74" s="34"/>
      <c r="EAL74" s="34"/>
      <c r="EAM74" s="34"/>
      <c r="EAN74" s="34"/>
      <c r="EAO74" s="34"/>
      <c r="EAP74" s="34"/>
      <c r="EAQ74" s="34"/>
      <c r="EAR74" s="34"/>
      <c r="EAS74" s="34"/>
      <c r="EAT74" s="34"/>
      <c r="EAU74" s="34"/>
      <c r="EAV74" s="34"/>
      <c r="EAW74" s="34"/>
      <c r="EAX74" s="34"/>
      <c r="EAY74" s="34"/>
      <c r="EAZ74" s="34"/>
      <c r="EBA74" s="34"/>
      <c r="EBB74" s="34"/>
      <c r="EBC74" s="34"/>
      <c r="EBD74" s="34"/>
      <c r="EBE74" s="34"/>
      <c r="EBF74" s="34"/>
      <c r="EBG74" s="34"/>
      <c r="EBH74" s="34"/>
      <c r="EBI74" s="34"/>
      <c r="EBJ74" s="34"/>
      <c r="EBK74" s="34"/>
      <c r="EBL74" s="34"/>
      <c r="EBM74" s="34"/>
      <c r="EBN74" s="34"/>
      <c r="EBO74" s="34"/>
      <c r="EBP74" s="34"/>
      <c r="EBQ74" s="34"/>
      <c r="EBR74" s="34"/>
      <c r="EBS74" s="34"/>
      <c r="EBT74" s="34"/>
      <c r="EBU74" s="34"/>
      <c r="EBV74" s="34"/>
      <c r="EBW74" s="34"/>
      <c r="EBX74" s="34"/>
      <c r="EBY74" s="34"/>
      <c r="EBZ74" s="34"/>
      <c r="ECA74" s="34"/>
      <c r="ECB74" s="34"/>
      <c r="ECC74" s="34"/>
      <c r="ECD74" s="34"/>
      <c r="ECE74" s="34"/>
      <c r="ECF74" s="34"/>
      <c r="ECG74" s="34"/>
      <c r="ECH74" s="34"/>
      <c r="ECI74" s="34"/>
      <c r="ECJ74" s="34"/>
      <c r="ECK74" s="34"/>
      <c r="ECL74" s="34"/>
      <c r="ECM74" s="34"/>
      <c r="ECN74" s="34"/>
      <c r="ECO74" s="34"/>
      <c r="ECP74" s="34"/>
      <c r="ECQ74" s="34"/>
      <c r="ECR74" s="34"/>
      <c r="ECS74" s="34"/>
      <c r="ECT74" s="34"/>
      <c r="ECU74" s="34"/>
      <c r="ECV74" s="34"/>
      <c r="ECW74" s="34"/>
      <c r="ECX74" s="34"/>
      <c r="ECY74" s="34"/>
      <c r="ECZ74" s="34"/>
      <c r="EDA74" s="34"/>
      <c r="EDB74" s="34"/>
      <c r="EDC74" s="34"/>
      <c r="EDD74" s="34"/>
      <c r="EDE74" s="34"/>
      <c r="EDF74" s="34"/>
      <c r="EDG74" s="34"/>
      <c r="EDH74" s="34"/>
      <c r="EDI74" s="34"/>
      <c r="EDJ74" s="34"/>
      <c r="EDK74" s="34"/>
      <c r="EDL74" s="34"/>
      <c r="EDM74" s="34"/>
      <c r="EDN74" s="34"/>
      <c r="EDO74" s="34"/>
      <c r="EDP74" s="34"/>
      <c r="EDQ74" s="34"/>
      <c r="EDR74" s="34"/>
      <c r="EDS74" s="34"/>
      <c r="EDT74" s="34"/>
      <c r="EDU74" s="34"/>
      <c r="EDV74" s="34"/>
      <c r="EDW74" s="34"/>
      <c r="EDX74" s="34"/>
      <c r="EDY74" s="34"/>
      <c r="EDZ74" s="34"/>
      <c r="EEA74" s="34"/>
      <c r="EEB74" s="34"/>
      <c r="EEC74" s="34"/>
      <c r="EED74" s="34"/>
      <c r="EEE74" s="34"/>
      <c r="EEF74" s="34"/>
      <c r="EEG74" s="34"/>
      <c r="EEH74" s="34"/>
      <c r="EEI74" s="34"/>
      <c r="EEJ74" s="34"/>
      <c r="EEK74" s="34"/>
      <c r="EEL74" s="34"/>
      <c r="EEM74" s="34"/>
      <c r="EEN74" s="34"/>
      <c r="EEO74" s="34"/>
      <c r="EEP74" s="34"/>
      <c r="EEQ74" s="34"/>
      <c r="EER74" s="34"/>
      <c r="EES74" s="34"/>
      <c r="EET74" s="34"/>
      <c r="EEU74" s="34"/>
      <c r="EEV74" s="34"/>
      <c r="EEW74" s="34"/>
      <c r="EEX74" s="34"/>
      <c r="EEY74" s="34"/>
      <c r="EEZ74" s="34"/>
      <c r="EFA74" s="34"/>
      <c r="EFB74" s="34"/>
      <c r="EFC74" s="34"/>
      <c r="EFD74" s="34"/>
      <c r="EFE74" s="34"/>
      <c r="EFF74" s="34"/>
      <c r="EFG74" s="34"/>
      <c r="EFH74" s="34"/>
      <c r="EFI74" s="34"/>
      <c r="EFJ74" s="34"/>
      <c r="EFK74" s="34"/>
      <c r="EFL74" s="34"/>
      <c r="EFM74" s="34"/>
      <c r="EFN74" s="34"/>
      <c r="EFO74" s="34"/>
      <c r="EFP74" s="34"/>
      <c r="EFQ74" s="34"/>
      <c r="EFR74" s="34"/>
      <c r="EFS74" s="34"/>
      <c r="EFT74" s="34"/>
      <c r="EFU74" s="34"/>
      <c r="EFV74" s="34"/>
      <c r="EFW74" s="34"/>
      <c r="EFX74" s="34"/>
      <c r="EFY74" s="34"/>
      <c r="EFZ74" s="34"/>
      <c r="EGA74" s="34"/>
      <c r="EGB74" s="34"/>
      <c r="EGC74" s="34"/>
      <c r="EGD74" s="34"/>
      <c r="EGE74" s="34"/>
      <c r="EGF74" s="34"/>
      <c r="EGG74" s="34"/>
      <c r="EGH74" s="34"/>
      <c r="EGI74" s="34"/>
      <c r="EGJ74" s="34"/>
      <c r="EGK74" s="34"/>
      <c r="EGL74" s="34"/>
      <c r="EGM74" s="34"/>
      <c r="EGN74" s="34"/>
      <c r="EGO74" s="34"/>
      <c r="EGP74" s="34"/>
      <c r="EGQ74" s="34"/>
      <c r="EGR74" s="34"/>
      <c r="EGS74" s="34"/>
      <c r="EGT74" s="34"/>
      <c r="EGU74" s="34"/>
      <c r="EGV74" s="34"/>
      <c r="EGW74" s="34"/>
      <c r="EGX74" s="34"/>
      <c r="EGY74" s="34"/>
      <c r="EGZ74" s="34"/>
      <c r="EHA74" s="34"/>
      <c r="EHB74" s="34"/>
      <c r="EHC74" s="34"/>
      <c r="EHD74" s="34"/>
      <c r="EHE74" s="34"/>
      <c r="EHF74" s="34"/>
      <c r="EHG74" s="34"/>
      <c r="EHH74" s="34"/>
      <c r="EHI74" s="34"/>
      <c r="EHJ74" s="34"/>
      <c r="EHK74" s="34"/>
      <c r="EHL74" s="34"/>
      <c r="EHM74" s="34"/>
      <c r="EHN74" s="34"/>
      <c r="EHO74" s="34"/>
      <c r="EHP74" s="34"/>
      <c r="EHQ74" s="34"/>
      <c r="EHR74" s="34"/>
      <c r="EHS74" s="34"/>
      <c r="EHT74" s="34"/>
      <c r="EHU74" s="34"/>
      <c r="EHV74" s="34"/>
      <c r="EHW74" s="34"/>
      <c r="EHX74" s="34"/>
      <c r="EHY74" s="34"/>
      <c r="EHZ74" s="34"/>
      <c r="EIA74" s="34"/>
      <c r="EIB74" s="34"/>
      <c r="EIC74" s="34"/>
      <c r="EID74" s="34"/>
      <c r="EIE74" s="34"/>
      <c r="EIF74" s="34"/>
      <c r="EIG74" s="34"/>
      <c r="EIH74" s="34"/>
      <c r="EII74" s="34"/>
      <c r="EIJ74" s="34"/>
      <c r="EIK74" s="34"/>
      <c r="EIL74" s="34"/>
      <c r="EIM74" s="34"/>
      <c r="EIN74" s="34"/>
      <c r="EIO74" s="34"/>
      <c r="EIP74" s="34"/>
      <c r="EIQ74" s="34"/>
      <c r="EIR74" s="34"/>
      <c r="EIS74" s="34"/>
      <c r="EIT74" s="34"/>
      <c r="EIU74" s="34"/>
      <c r="EIV74" s="34"/>
      <c r="EIW74" s="34"/>
      <c r="EIX74" s="34"/>
      <c r="EIY74" s="34"/>
      <c r="EIZ74" s="34"/>
      <c r="EJA74" s="34"/>
      <c r="EJB74" s="34"/>
      <c r="EJC74" s="34"/>
      <c r="EJD74" s="34"/>
      <c r="EJE74" s="34"/>
      <c r="EJF74" s="34"/>
      <c r="EJG74" s="34"/>
      <c r="EJH74" s="34"/>
      <c r="EJI74" s="34"/>
      <c r="EJJ74" s="34"/>
      <c r="EJK74" s="34"/>
      <c r="EJL74" s="34"/>
      <c r="EJM74" s="34"/>
      <c r="EJN74" s="34"/>
      <c r="EJO74" s="34"/>
      <c r="EJP74" s="34"/>
      <c r="EJQ74" s="34"/>
      <c r="EJR74" s="34"/>
      <c r="EJS74" s="34"/>
      <c r="EJT74" s="34"/>
      <c r="EJU74" s="34"/>
      <c r="EJV74" s="34"/>
      <c r="EJW74" s="34"/>
      <c r="EJX74" s="34"/>
      <c r="EJY74" s="34"/>
      <c r="EJZ74" s="34"/>
      <c r="EKA74" s="34"/>
      <c r="EKB74" s="34"/>
      <c r="EKC74" s="34"/>
      <c r="EKD74" s="34"/>
      <c r="EKE74" s="34"/>
      <c r="EKF74" s="34"/>
      <c r="EKG74" s="34"/>
      <c r="EKH74" s="34"/>
      <c r="EKI74" s="34"/>
      <c r="EKJ74" s="34"/>
      <c r="EKK74" s="34"/>
      <c r="EKL74" s="34"/>
      <c r="EKM74" s="34"/>
      <c r="EKN74" s="34"/>
      <c r="EKO74" s="34"/>
      <c r="EKP74" s="34"/>
      <c r="EKQ74" s="34"/>
      <c r="EKR74" s="34"/>
      <c r="EKS74" s="34"/>
      <c r="EKT74" s="34"/>
      <c r="EKU74" s="34"/>
      <c r="EKV74" s="34"/>
      <c r="EKW74" s="34"/>
      <c r="EKX74" s="34"/>
      <c r="EKY74" s="34"/>
      <c r="EKZ74" s="34"/>
      <c r="ELA74" s="34"/>
      <c r="ELB74" s="34"/>
      <c r="ELC74" s="34"/>
      <c r="ELD74" s="34"/>
      <c r="ELE74" s="34"/>
      <c r="ELF74" s="34"/>
      <c r="ELG74" s="34"/>
      <c r="ELH74" s="34"/>
      <c r="ELI74" s="34"/>
      <c r="ELJ74" s="34"/>
      <c r="ELK74" s="34"/>
      <c r="ELL74" s="34"/>
      <c r="ELM74" s="34"/>
      <c r="ELN74" s="34"/>
      <c r="ELO74" s="34"/>
      <c r="ELP74" s="34"/>
      <c r="ELQ74" s="34"/>
      <c r="ELR74" s="34"/>
      <c r="ELS74" s="34"/>
      <c r="ELT74" s="34"/>
      <c r="ELU74" s="34"/>
      <c r="ELV74" s="34"/>
      <c r="ELW74" s="34"/>
      <c r="ELX74" s="34"/>
      <c r="ELY74" s="34"/>
      <c r="ELZ74" s="34"/>
      <c r="EMA74" s="34"/>
      <c r="EMB74" s="34"/>
      <c r="EMC74" s="34"/>
      <c r="EMD74" s="34"/>
      <c r="EME74" s="34"/>
      <c r="EMF74" s="34"/>
      <c r="EMG74" s="34"/>
      <c r="EMH74" s="34"/>
      <c r="EMI74" s="34"/>
      <c r="EMJ74" s="34"/>
      <c r="EMK74" s="34"/>
      <c r="EML74" s="34"/>
      <c r="EMM74" s="34"/>
      <c r="EMN74" s="34"/>
      <c r="EMO74" s="34"/>
      <c r="EMP74" s="34"/>
      <c r="EMQ74" s="34"/>
      <c r="EMR74" s="34"/>
      <c r="EMS74" s="34"/>
      <c r="EMT74" s="34"/>
      <c r="EMU74" s="34"/>
      <c r="EMV74" s="34"/>
      <c r="EMW74" s="34"/>
      <c r="EMX74" s="34"/>
      <c r="EMY74" s="34"/>
      <c r="EMZ74" s="34"/>
      <c r="ENA74" s="34"/>
      <c r="ENB74" s="34"/>
      <c r="ENC74" s="34"/>
      <c r="END74" s="34"/>
      <c r="ENE74" s="34"/>
      <c r="ENF74" s="34"/>
      <c r="ENG74" s="34"/>
      <c r="ENH74" s="34"/>
      <c r="ENI74" s="34"/>
      <c r="ENJ74" s="34"/>
      <c r="ENK74" s="34"/>
      <c r="ENL74" s="34"/>
      <c r="ENM74" s="34"/>
      <c r="ENN74" s="34"/>
      <c r="ENO74" s="34"/>
      <c r="ENP74" s="34"/>
      <c r="ENQ74" s="34"/>
      <c r="ENR74" s="34"/>
      <c r="ENS74" s="34"/>
      <c r="ENT74" s="34"/>
      <c r="ENU74" s="34"/>
      <c r="ENV74" s="34"/>
      <c r="ENW74" s="34"/>
      <c r="ENX74" s="34"/>
      <c r="ENY74" s="34"/>
      <c r="ENZ74" s="34"/>
      <c r="EOA74" s="34"/>
      <c r="EOB74" s="34"/>
      <c r="EOC74" s="34"/>
      <c r="EOD74" s="34"/>
      <c r="EOE74" s="34"/>
      <c r="EOF74" s="34"/>
      <c r="EOG74" s="34"/>
      <c r="EOH74" s="34"/>
      <c r="EOI74" s="34"/>
      <c r="EOJ74" s="34"/>
      <c r="EOK74" s="34"/>
      <c r="EOL74" s="34"/>
      <c r="EOM74" s="34"/>
      <c r="EON74" s="34"/>
      <c r="EOO74" s="34"/>
      <c r="EOP74" s="34"/>
      <c r="EOQ74" s="34"/>
      <c r="EOR74" s="34"/>
      <c r="EOS74" s="34"/>
      <c r="EOT74" s="34"/>
      <c r="EOU74" s="34"/>
      <c r="EOV74" s="34"/>
      <c r="EOW74" s="34"/>
      <c r="EOX74" s="34"/>
      <c r="EOY74" s="34"/>
      <c r="EOZ74" s="34"/>
      <c r="EPA74" s="34"/>
      <c r="EPB74" s="34"/>
      <c r="EPC74" s="34"/>
      <c r="EPD74" s="34"/>
      <c r="EPE74" s="34"/>
      <c r="EPF74" s="34"/>
      <c r="EPG74" s="34"/>
      <c r="EPH74" s="34"/>
      <c r="EPI74" s="34"/>
      <c r="EPJ74" s="34"/>
      <c r="EPK74" s="34"/>
      <c r="EPL74" s="34"/>
      <c r="EPM74" s="34"/>
      <c r="EPN74" s="34"/>
      <c r="EPO74" s="34"/>
      <c r="EPP74" s="34"/>
      <c r="EPQ74" s="34"/>
      <c r="EPR74" s="34"/>
      <c r="EPS74" s="34"/>
      <c r="EPT74" s="34"/>
      <c r="EPU74" s="34"/>
      <c r="EPV74" s="34"/>
      <c r="EPW74" s="34"/>
      <c r="EPX74" s="34"/>
      <c r="EPY74" s="34"/>
      <c r="EPZ74" s="34"/>
      <c r="EQA74" s="34"/>
      <c r="EQB74" s="34"/>
      <c r="EQC74" s="34"/>
      <c r="EQD74" s="34"/>
      <c r="EQE74" s="34"/>
      <c r="EQF74" s="34"/>
      <c r="EQG74" s="34"/>
      <c r="EQH74" s="34"/>
      <c r="EQI74" s="34"/>
      <c r="EQJ74" s="34"/>
      <c r="EQK74" s="34"/>
      <c r="EQL74" s="34"/>
      <c r="EQM74" s="34"/>
      <c r="EQN74" s="34"/>
      <c r="EQO74" s="34"/>
      <c r="EQP74" s="34"/>
      <c r="EQQ74" s="34"/>
      <c r="EQR74" s="34"/>
      <c r="EQS74" s="34"/>
      <c r="EQT74" s="34"/>
      <c r="EQU74" s="34"/>
      <c r="EQV74" s="34"/>
      <c r="EQW74" s="34"/>
      <c r="EQX74" s="34"/>
      <c r="EQY74" s="34"/>
      <c r="EQZ74" s="34"/>
      <c r="ERA74" s="34"/>
      <c r="ERB74" s="34"/>
      <c r="ERC74" s="34"/>
      <c r="ERD74" s="34"/>
      <c r="ERE74" s="34"/>
      <c r="ERF74" s="34"/>
      <c r="ERG74" s="34"/>
      <c r="ERH74" s="34"/>
      <c r="ERI74" s="34"/>
      <c r="ERJ74" s="34"/>
      <c r="ERK74" s="34"/>
      <c r="ERL74" s="34"/>
      <c r="ERM74" s="34"/>
      <c r="ERN74" s="34"/>
      <c r="ERO74" s="34"/>
      <c r="ERP74" s="34"/>
      <c r="ERQ74" s="34"/>
      <c r="ERR74" s="34"/>
      <c r="ERS74" s="34"/>
      <c r="ERT74" s="34"/>
      <c r="ERU74" s="34"/>
      <c r="ERV74" s="34"/>
      <c r="ERW74" s="34"/>
      <c r="ERX74" s="34"/>
      <c r="ERY74" s="34"/>
      <c r="ERZ74" s="34"/>
      <c r="ESA74" s="34"/>
      <c r="ESB74" s="34"/>
      <c r="ESC74" s="34"/>
      <c r="ESD74" s="34"/>
      <c r="ESE74" s="34"/>
      <c r="ESF74" s="34"/>
      <c r="ESG74" s="34"/>
      <c r="ESH74" s="34"/>
      <c r="ESI74" s="34"/>
      <c r="ESJ74" s="34"/>
      <c r="ESK74" s="34"/>
      <c r="ESL74" s="34"/>
      <c r="ESM74" s="34"/>
      <c r="ESN74" s="34"/>
      <c r="ESO74" s="34"/>
      <c r="ESP74" s="34"/>
      <c r="ESQ74" s="34"/>
      <c r="ESR74" s="34"/>
      <c r="ESS74" s="34"/>
      <c r="EST74" s="34"/>
      <c r="ESU74" s="34"/>
      <c r="ESV74" s="34"/>
      <c r="ESW74" s="34"/>
      <c r="ESX74" s="34"/>
      <c r="ESY74" s="34"/>
      <c r="ESZ74" s="34"/>
      <c r="ETA74" s="34"/>
      <c r="ETB74" s="34"/>
      <c r="ETC74" s="34"/>
      <c r="ETD74" s="34"/>
      <c r="ETE74" s="34"/>
      <c r="ETF74" s="34"/>
      <c r="ETG74" s="34"/>
      <c r="ETH74" s="34"/>
      <c r="ETI74" s="34"/>
      <c r="ETJ74" s="34"/>
      <c r="ETK74" s="34"/>
      <c r="ETL74" s="34"/>
      <c r="ETM74" s="34"/>
      <c r="ETN74" s="34"/>
      <c r="ETO74" s="34"/>
      <c r="ETP74" s="34"/>
      <c r="ETQ74" s="34"/>
      <c r="ETR74" s="34"/>
      <c r="ETS74" s="34"/>
      <c r="ETT74" s="34"/>
      <c r="ETU74" s="34"/>
      <c r="ETV74" s="34"/>
      <c r="ETW74" s="34"/>
      <c r="ETX74" s="34"/>
      <c r="ETY74" s="34"/>
      <c r="ETZ74" s="34"/>
      <c r="EUA74" s="34"/>
      <c r="EUB74" s="34"/>
      <c r="EUC74" s="34"/>
      <c r="EUD74" s="34"/>
      <c r="EUE74" s="34"/>
      <c r="EUF74" s="34"/>
      <c r="EUG74" s="34"/>
      <c r="EUH74" s="34"/>
      <c r="EUI74" s="34"/>
      <c r="EUJ74" s="34"/>
      <c r="EUK74" s="34"/>
      <c r="EUL74" s="34"/>
      <c r="EUM74" s="34"/>
      <c r="EUN74" s="34"/>
      <c r="EUO74" s="34"/>
      <c r="EUP74" s="34"/>
      <c r="EUQ74" s="34"/>
      <c r="EUR74" s="34"/>
      <c r="EUS74" s="34"/>
      <c r="EUT74" s="34"/>
      <c r="EUU74" s="34"/>
      <c r="EUV74" s="34"/>
      <c r="EUW74" s="34"/>
      <c r="EUX74" s="34"/>
      <c r="EUY74" s="34"/>
      <c r="EUZ74" s="34"/>
      <c r="EVA74" s="34"/>
      <c r="EVB74" s="34"/>
      <c r="EVC74" s="34"/>
      <c r="EVD74" s="34"/>
      <c r="EVE74" s="34"/>
      <c r="EVF74" s="34"/>
      <c r="EVG74" s="34"/>
      <c r="EVH74" s="34"/>
      <c r="EVI74" s="34"/>
      <c r="EVJ74" s="34"/>
      <c r="EVK74" s="34"/>
      <c r="EVL74" s="34"/>
      <c r="EVM74" s="34"/>
      <c r="EVN74" s="34"/>
      <c r="EVO74" s="34"/>
      <c r="EVP74" s="34"/>
      <c r="EVQ74" s="34"/>
      <c r="EVR74" s="34"/>
      <c r="EVS74" s="34"/>
      <c r="EVT74" s="34"/>
      <c r="EVU74" s="34"/>
      <c r="EVV74" s="34"/>
      <c r="EVW74" s="34"/>
      <c r="EVX74" s="34"/>
      <c r="EVY74" s="34"/>
      <c r="EVZ74" s="34"/>
      <c r="EWA74" s="34"/>
      <c r="EWB74" s="34"/>
      <c r="EWC74" s="34"/>
      <c r="EWD74" s="34"/>
      <c r="EWE74" s="34"/>
      <c r="EWF74" s="34"/>
      <c r="EWG74" s="34"/>
      <c r="EWH74" s="34"/>
      <c r="EWI74" s="34"/>
      <c r="EWJ74" s="34"/>
      <c r="EWK74" s="34"/>
      <c r="EWL74" s="34"/>
      <c r="EWM74" s="34"/>
      <c r="EWN74" s="34"/>
      <c r="EWO74" s="34"/>
      <c r="EWP74" s="34"/>
      <c r="EWQ74" s="34"/>
      <c r="EWR74" s="34"/>
      <c r="EWS74" s="34"/>
      <c r="EWT74" s="34"/>
      <c r="EWU74" s="34"/>
      <c r="EWV74" s="34"/>
      <c r="EWW74" s="34"/>
      <c r="EWX74" s="34"/>
      <c r="EWY74" s="34"/>
      <c r="EWZ74" s="34"/>
      <c r="EXA74" s="34"/>
      <c r="EXB74" s="34"/>
      <c r="EXC74" s="34"/>
      <c r="EXD74" s="34"/>
      <c r="EXE74" s="34"/>
      <c r="EXF74" s="34"/>
      <c r="EXG74" s="34"/>
      <c r="EXH74" s="34"/>
      <c r="EXI74" s="34"/>
      <c r="EXJ74" s="34"/>
      <c r="EXK74" s="34"/>
      <c r="EXL74" s="34"/>
      <c r="EXM74" s="34"/>
      <c r="EXN74" s="34"/>
      <c r="EXO74" s="34"/>
      <c r="EXP74" s="34"/>
      <c r="EXQ74" s="34"/>
      <c r="EXR74" s="34"/>
      <c r="EXS74" s="34"/>
      <c r="EXT74" s="34"/>
      <c r="EXU74" s="34"/>
      <c r="EXV74" s="34"/>
      <c r="EXW74" s="34"/>
      <c r="EXX74" s="34"/>
      <c r="EXY74" s="34"/>
      <c r="EXZ74" s="34"/>
      <c r="EYA74" s="34"/>
      <c r="EYB74" s="34"/>
      <c r="EYC74" s="34"/>
      <c r="EYD74" s="34"/>
      <c r="EYE74" s="34"/>
      <c r="EYF74" s="34"/>
      <c r="EYG74" s="34"/>
      <c r="EYH74" s="34"/>
      <c r="EYI74" s="34"/>
      <c r="EYJ74" s="34"/>
      <c r="EYK74" s="34"/>
      <c r="EYL74" s="34"/>
      <c r="EYM74" s="34"/>
      <c r="EYN74" s="34"/>
      <c r="EYO74" s="34"/>
      <c r="EYP74" s="34"/>
      <c r="EYQ74" s="34"/>
      <c r="EYR74" s="34"/>
      <c r="EYS74" s="34"/>
      <c r="EYT74" s="34"/>
      <c r="EYU74" s="34"/>
      <c r="EYV74" s="34"/>
      <c r="EYW74" s="34"/>
      <c r="EYX74" s="34"/>
      <c r="EYY74" s="34"/>
      <c r="EYZ74" s="34"/>
      <c r="EZA74" s="34"/>
      <c r="EZB74" s="34"/>
      <c r="EZC74" s="34"/>
      <c r="EZD74" s="34"/>
      <c r="EZE74" s="34"/>
      <c r="EZF74" s="34"/>
      <c r="EZG74" s="34"/>
      <c r="EZH74" s="34"/>
      <c r="EZI74" s="34"/>
      <c r="EZJ74" s="34"/>
      <c r="EZK74" s="34"/>
      <c r="EZL74" s="34"/>
      <c r="EZM74" s="34"/>
      <c r="EZN74" s="34"/>
      <c r="EZO74" s="34"/>
      <c r="EZP74" s="34"/>
      <c r="EZQ74" s="34"/>
      <c r="EZR74" s="34"/>
      <c r="EZS74" s="34"/>
      <c r="EZT74" s="34"/>
      <c r="EZU74" s="34"/>
      <c r="EZV74" s="34"/>
      <c r="EZW74" s="34"/>
      <c r="EZX74" s="34"/>
      <c r="EZY74" s="34"/>
      <c r="EZZ74" s="34"/>
      <c r="FAA74" s="34"/>
      <c r="FAB74" s="34"/>
      <c r="FAC74" s="34"/>
      <c r="FAD74" s="34"/>
      <c r="FAE74" s="34"/>
      <c r="FAF74" s="34"/>
      <c r="FAG74" s="34"/>
      <c r="FAH74" s="34"/>
      <c r="FAI74" s="34"/>
      <c r="FAJ74" s="34"/>
      <c r="FAK74" s="34"/>
      <c r="FAL74" s="34"/>
      <c r="FAM74" s="34"/>
      <c r="FAN74" s="34"/>
      <c r="FAO74" s="34"/>
      <c r="FAP74" s="34"/>
      <c r="FAQ74" s="34"/>
      <c r="FAR74" s="34"/>
      <c r="FAS74" s="34"/>
      <c r="FAT74" s="34"/>
      <c r="FAU74" s="34"/>
      <c r="FAV74" s="34"/>
      <c r="FAW74" s="34"/>
      <c r="FAX74" s="34"/>
      <c r="FAY74" s="34"/>
      <c r="FAZ74" s="34"/>
      <c r="FBA74" s="34"/>
      <c r="FBB74" s="34"/>
      <c r="FBC74" s="34"/>
      <c r="FBD74" s="34"/>
      <c r="FBE74" s="34"/>
      <c r="FBF74" s="34"/>
      <c r="FBG74" s="34"/>
      <c r="FBH74" s="34"/>
      <c r="FBI74" s="34"/>
      <c r="FBJ74" s="34"/>
      <c r="FBK74" s="34"/>
      <c r="FBL74" s="34"/>
      <c r="FBM74" s="34"/>
      <c r="FBN74" s="34"/>
      <c r="FBO74" s="34"/>
      <c r="FBP74" s="34"/>
      <c r="FBQ74" s="34"/>
      <c r="FBR74" s="34"/>
      <c r="FBS74" s="34"/>
      <c r="FBT74" s="34"/>
      <c r="FBU74" s="34"/>
      <c r="FBV74" s="34"/>
      <c r="FBW74" s="34"/>
      <c r="FBX74" s="34"/>
      <c r="FBY74" s="34"/>
      <c r="FBZ74" s="34"/>
      <c r="FCA74" s="34"/>
      <c r="FCB74" s="34"/>
      <c r="FCC74" s="34"/>
      <c r="FCD74" s="34"/>
      <c r="FCE74" s="34"/>
      <c r="FCF74" s="34"/>
      <c r="FCG74" s="34"/>
      <c r="FCH74" s="34"/>
      <c r="FCI74" s="34"/>
      <c r="FCJ74" s="34"/>
      <c r="FCK74" s="34"/>
      <c r="FCL74" s="34"/>
      <c r="FCM74" s="34"/>
      <c r="FCN74" s="34"/>
      <c r="FCO74" s="34"/>
      <c r="FCP74" s="34"/>
      <c r="FCQ74" s="34"/>
      <c r="FCR74" s="34"/>
      <c r="FCS74" s="34"/>
      <c r="FCT74" s="34"/>
      <c r="FCU74" s="34"/>
      <c r="FCV74" s="34"/>
      <c r="FCW74" s="34"/>
      <c r="FCX74" s="34"/>
      <c r="FCY74" s="34"/>
      <c r="FCZ74" s="34"/>
      <c r="FDA74" s="34"/>
      <c r="FDB74" s="34"/>
      <c r="FDC74" s="34"/>
      <c r="FDD74" s="34"/>
      <c r="FDE74" s="34"/>
      <c r="FDF74" s="34"/>
      <c r="FDG74" s="34"/>
      <c r="FDH74" s="34"/>
      <c r="FDI74" s="34"/>
      <c r="FDJ74" s="34"/>
      <c r="FDK74" s="34"/>
      <c r="FDL74" s="34"/>
      <c r="FDM74" s="34"/>
      <c r="FDN74" s="34"/>
      <c r="FDO74" s="34"/>
      <c r="FDP74" s="34"/>
      <c r="FDQ74" s="34"/>
      <c r="FDR74" s="34"/>
      <c r="FDS74" s="34"/>
      <c r="FDT74" s="34"/>
      <c r="FDU74" s="34"/>
      <c r="FDV74" s="34"/>
      <c r="FDW74" s="34"/>
      <c r="FDX74" s="34"/>
      <c r="FDY74" s="34"/>
      <c r="FDZ74" s="34"/>
      <c r="FEA74" s="34"/>
      <c r="FEB74" s="34"/>
      <c r="FEC74" s="34"/>
      <c r="FED74" s="34"/>
      <c r="FEE74" s="34"/>
      <c r="FEF74" s="34"/>
      <c r="FEG74" s="34"/>
      <c r="FEH74" s="34"/>
      <c r="FEI74" s="34"/>
      <c r="FEJ74" s="34"/>
      <c r="FEK74" s="34"/>
      <c r="FEL74" s="34"/>
      <c r="FEM74" s="34"/>
      <c r="FEN74" s="34"/>
      <c r="FEO74" s="34"/>
      <c r="FEP74" s="34"/>
      <c r="FEQ74" s="34"/>
      <c r="FER74" s="34"/>
      <c r="FES74" s="34"/>
      <c r="FET74" s="34"/>
      <c r="FEU74" s="34"/>
      <c r="FEV74" s="34"/>
      <c r="FEW74" s="34"/>
      <c r="FEX74" s="34"/>
      <c r="FEY74" s="34"/>
      <c r="FEZ74" s="34"/>
      <c r="FFA74" s="34"/>
      <c r="FFB74" s="34"/>
      <c r="FFC74" s="34"/>
      <c r="FFD74" s="34"/>
      <c r="FFE74" s="34"/>
      <c r="FFF74" s="34"/>
      <c r="FFG74" s="34"/>
      <c r="FFH74" s="34"/>
      <c r="FFI74" s="34"/>
      <c r="FFJ74" s="34"/>
      <c r="FFK74" s="34"/>
      <c r="FFL74" s="34"/>
      <c r="FFM74" s="34"/>
      <c r="FFN74" s="34"/>
      <c r="FFO74" s="34"/>
      <c r="FFP74" s="34"/>
      <c r="FFQ74" s="34"/>
      <c r="FFR74" s="34"/>
      <c r="FFS74" s="34"/>
      <c r="FFT74" s="34"/>
      <c r="FFU74" s="34"/>
      <c r="FFV74" s="34"/>
      <c r="FFW74" s="34"/>
      <c r="FFX74" s="34"/>
      <c r="FFY74" s="34"/>
      <c r="FFZ74" s="34"/>
      <c r="FGA74" s="34"/>
      <c r="FGB74" s="34"/>
      <c r="FGC74" s="34"/>
      <c r="FGD74" s="34"/>
      <c r="FGE74" s="34"/>
      <c r="FGF74" s="34"/>
      <c r="FGG74" s="34"/>
      <c r="FGH74" s="34"/>
      <c r="FGI74" s="34"/>
      <c r="FGJ74" s="34"/>
      <c r="FGK74" s="34"/>
      <c r="FGL74" s="34"/>
      <c r="FGM74" s="34"/>
      <c r="FGN74" s="34"/>
      <c r="FGO74" s="34"/>
      <c r="FGP74" s="34"/>
      <c r="FGQ74" s="34"/>
      <c r="FGR74" s="34"/>
      <c r="FGS74" s="34"/>
      <c r="FGT74" s="34"/>
      <c r="FGU74" s="34"/>
      <c r="FGV74" s="34"/>
      <c r="FGW74" s="34"/>
      <c r="FGX74" s="34"/>
      <c r="FGY74" s="34"/>
      <c r="FGZ74" s="34"/>
      <c r="FHA74" s="34"/>
      <c r="FHB74" s="34"/>
      <c r="FHC74" s="34"/>
      <c r="FHD74" s="34"/>
      <c r="FHE74" s="34"/>
      <c r="FHF74" s="34"/>
      <c r="FHG74" s="34"/>
      <c r="FHH74" s="34"/>
      <c r="FHI74" s="34"/>
      <c r="FHJ74" s="34"/>
      <c r="FHK74" s="34"/>
      <c r="FHL74" s="34"/>
      <c r="FHM74" s="34"/>
      <c r="FHN74" s="34"/>
      <c r="FHO74" s="34"/>
      <c r="FHP74" s="34"/>
      <c r="FHQ74" s="34"/>
      <c r="FHR74" s="34"/>
      <c r="FHS74" s="34"/>
      <c r="FHT74" s="34"/>
      <c r="FHU74" s="34"/>
      <c r="FHV74" s="34"/>
      <c r="FHW74" s="34"/>
      <c r="FHX74" s="34"/>
      <c r="FHY74" s="34"/>
      <c r="FHZ74" s="34"/>
      <c r="FIA74" s="34"/>
      <c r="FIB74" s="34"/>
      <c r="FIC74" s="34"/>
      <c r="FID74" s="34"/>
      <c r="FIE74" s="34"/>
      <c r="FIF74" s="34"/>
      <c r="FIG74" s="34"/>
      <c r="FIH74" s="34"/>
      <c r="FII74" s="34"/>
      <c r="FIJ74" s="34"/>
      <c r="FIK74" s="34"/>
      <c r="FIL74" s="34"/>
      <c r="FIM74" s="34"/>
      <c r="FIN74" s="34"/>
      <c r="FIO74" s="34"/>
      <c r="FIP74" s="34"/>
      <c r="FIQ74" s="34"/>
      <c r="FIR74" s="34"/>
      <c r="FIS74" s="34"/>
      <c r="FIT74" s="34"/>
      <c r="FIU74" s="34"/>
      <c r="FIV74" s="34"/>
      <c r="FIW74" s="34"/>
      <c r="FIX74" s="34"/>
      <c r="FIY74" s="34"/>
      <c r="FIZ74" s="34"/>
      <c r="FJA74" s="34"/>
      <c r="FJB74" s="34"/>
      <c r="FJC74" s="34"/>
      <c r="FJD74" s="34"/>
      <c r="FJE74" s="34"/>
      <c r="FJF74" s="34"/>
      <c r="FJG74" s="34"/>
      <c r="FJH74" s="34"/>
      <c r="FJI74" s="34"/>
      <c r="FJJ74" s="34"/>
      <c r="FJK74" s="34"/>
      <c r="FJL74" s="34"/>
      <c r="FJM74" s="34"/>
      <c r="FJN74" s="34"/>
      <c r="FJO74" s="34"/>
      <c r="FJP74" s="34"/>
      <c r="FJQ74" s="34"/>
      <c r="FJR74" s="34"/>
      <c r="FJS74" s="34"/>
      <c r="FJT74" s="34"/>
      <c r="FJU74" s="34"/>
      <c r="FJV74" s="34"/>
      <c r="FJW74" s="34"/>
      <c r="FJX74" s="34"/>
      <c r="FJY74" s="34"/>
      <c r="FJZ74" s="34"/>
      <c r="FKA74" s="34"/>
      <c r="FKB74" s="34"/>
      <c r="FKC74" s="34"/>
      <c r="FKD74" s="34"/>
      <c r="FKE74" s="34"/>
      <c r="FKF74" s="34"/>
      <c r="FKG74" s="34"/>
      <c r="FKH74" s="34"/>
      <c r="FKI74" s="34"/>
      <c r="FKJ74" s="34"/>
      <c r="FKK74" s="34"/>
      <c r="FKL74" s="34"/>
      <c r="FKM74" s="34"/>
      <c r="FKN74" s="34"/>
      <c r="FKO74" s="34"/>
      <c r="FKP74" s="34"/>
      <c r="FKQ74" s="34"/>
      <c r="FKR74" s="34"/>
      <c r="FKS74" s="34"/>
      <c r="FKT74" s="34"/>
      <c r="FKU74" s="34"/>
      <c r="FKV74" s="34"/>
      <c r="FKW74" s="34"/>
      <c r="FKX74" s="34"/>
      <c r="FKY74" s="34"/>
      <c r="FKZ74" s="34"/>
      <c r="FLA74" s="34"/>
      <c r="FLB74" s="34"/>
      <c r="FLC74" s="34"/>
      <c r="FLD74" s="34"/>
      <c r="FLE74" s="34"/>
      <c r="FLF74" s="34"/>
      <c r="FLG74" s="34"/>
      <c r="FLH74" s="34"/>
      <c r="FLI74" s="34"/>
      <c r="FLJ74" s="34"/>
      <c r="FLK74" s="34"/>
      <c r="FLL74" s="34"/>
      <c r="FLM74" s="34"/>
      <c r="FLN74" s="34"/>
      <c r="FLO74" s="34"/>
      <c r="FLP74" s="34"/>
      <c r="FLQ74" s="34"/>
      <c r="FLR74" s="34"/>
      <c r="FLS74" s="34"/>
      <c r="FLT74" s="34"/>
      <c r="FLU74" s="34"/>
      <c r="FLV74" s="34"/>
      <c r="FLW74" s="34"/>
      <c r="FLX74" s="34"/>
      <c r="FLY74" s="34"/>
      <c r="FLZ74" s="34"/>
      <c r="FMA74" s="34"/>
      <c r="FMB74" s="34"/>
      <c r="FMC74" s="34"/>
      <c r="FMD74" s="34"/>
      <c r="FME74" s="34"/>
      <c r="FMF74" s="34"/>
      <c r="FMG74" s="34"/>
      <c r="FMH74" s="34"/>
      <c r="FMI74" s="34"/>
      <c r="FMJ74" s="34"/>
      <c r="FMK74" s="34"/>
      <c r="FML74" s="34"/>
      <c r="FMM74" s="34"/>
      <c r="FMN74" s="34"/>
      <c r="FMO74" s="34"/>
      <c r="FMP74" s="34"/>
      <c r="FMQ74" s="34"/>
      <c r="FMR74" s="34"/>
      <c r="FMS74" s="34"/>
      <c r="FMT74" s="34"/>
      <c r="FMU74" s="34"/>
      <c r="FMV74" s="34"/>
      <c r="FMW74" s="34"/>
      <c r="FMX74" s="34"/>
      <c r="FMY74" s="34"/>
      <c r="FMZ74" s="34"/>
      <c r="FNA74" s="34"/>
      <c r="FNB74" s="34"/>
      <c r="FNC74" s="34"/>
      <c r="FND74" s="34"/>
      <c r="FNE74" s="34"/>
      <c r="FNF74" s="34"/>
      <c r="FNG74" s="34"/>
      <c r="FNH74" s="34"/>
      <c r="FNI74" s="34"/>
      <c r="FNJ74" s="34"/>
      <c r="FNK74" s="34"/>
      <c r="FNL74" s="34"/>
      <c r="FNM74" s="34"/>
      <c r="FNN74" s="34"/>
      <c r="FNO74" s="34"/>
      <c r="FNP74" s="34"/>
      <c r="FNQ74" s="34"/>
      <c r="FNR74" s="34"/>
      <c r="FNS74" s="34"/>
      <c r="FNT74" s="34"/>
      <c r="FNU74" s="34"/>
      <c r="FNV74" s="34"/>
      <c r="FNW74" s="34"/>
      <c r="FNX74" s="34"/>
      <c r="FNY74" s="34"/>
      <c r="FNZ74" s="34"/>
      <c r="FOA74" s="34"/>
      <c r="FOB74" s="34"/>
      <c r="FOC74" s="34"/>
      <c r="FOD74" s="34"/>
      <c r="FOE74" s="34"/>
      <c r="FOF74" s="34"/>
      <c r="FOG74" s="34"/>
      <c r="FOH74" s="34"/>
      <c r="FOI74" s="34"/>
      <c r="FOJ74" s="34"/>
      <c r="FOK74" s="34"/>
      <c r="FOL74" s="34"/>
      <c r="FOM74" s="34"/>
      <c r="FON74" s="34"/>
      <c r="FOO74" s="34"/>
      <c r="FOP74" s="34"/>
      <c r="FOQ74" s="34"/>
      <c r="FOR74" s="34"/>
      <c r="FOS74" s="34"/>
      <c r="FOT74" s="34"/>
      <c r="FOU74" s="34"/>
      <c r="FOV74" s="34"/>
      <c r="FOW74" s="34"/>
      <c r="FOX74" s="34"/>
      <c r="FOY74" s="34"/>
      <c r="FOZ74" s="34"/>
      <c r="FPA74" s="34"/>
      <c r="FPB74" s="34"/>
      <c r="FPC74" s="34"/>
      <c r="FPD74" s="34"/>
      <c r="FPE74" s="34"/>
      <c r="FPF74" s="34"/>
      <c r="FPG74" s="34"/>
      <c r="FPH74" s="34"/>
      <c r="FPI74" s="34"/>
      <c r="FPJ74" s="34"/>
      <c r="FPK74" s="34"/>
      <c r="FPL74" s="34"/>
      <c r="FPM74" s="34"/>
      <c r="FPN74" s="34"/>
      <c r="FPO74" s="34"/>
      <c r="FPP74" s="34"/>
      <c r="FPQ74" s="34"/>
      <c r="FPR74" s="34"/>
      <c r="FPS74" s="34"/>
      <c r="FPT74" s="34"/>
      <c r="FPU74" s="34"/>
      <c r="FPV74" s="34"/>
      <c r="FPW74" s="34"/>
      <c r="FPX74" s="34"/>
      <c r="FPY74" s="34"/>
      <c r="FPZ74" s="34"/>
      <c r="FQA74" s="34"/>
      <c r="FQB74" s="34"/>
      <c r="FQC74" s="34"/>
      <c r="FQD74" s="34"/>
      <c r="FQE74" s="34"/>
      <c r="FQF74" s="34"/>
      <c r="FQG74" s="34"/>
      <c r="FQH74" s="34"/>
      <c r="FQI74" s="34"/>
      <c r="FQJ74" s="34"/>
      <c r="FQK74" s="34"/>
      <c r="FQL74" s="34"/>
      <c r="FQM74" s="34"/>
      <c r="FQN74" s="34"/>
      <c r="FQO74" s="34"/>
      <c r="FQP74" s="34"/>
      <c r="FQQ74" s="34"/>
      <c r="FQR74" s="34"/>
      <c r="FQS74" s="34"/>
      <c r="FQT74" s="34"/>
      <c r="FQU74" s="34"/>
      <c r="FQV74" s="34"/>
      <c r="FQW74" s="34"/>
      <c r="FQX74" s="34"/>
      <c r="FQY74" s="34"/>
      <c r="FQZ74" s="34"/>
      <c r="FRA74" s="34"/>
      <c r="FRB74" s="34"/>
      <c r="FRC74" s="34"/>
      <c r="FRD74" s="34"/>
      <c r="FRE74" s="34"/>
      <c r="FRF74" s="34"/>
      <c r="FRG74" s="34"/>
      <c r="FRH74" s="34"/>
      <c r="FRI74" s="34"/>
      <c r="FRJ74" s="34"/>
      <c r="FRK74" s="34"/>
      <c r="FRL74" s="34"/>
      <c r="FRM74" s="34"/>
      <c r="FRN74" s="34"/>
      <c r="FRO74" s="34"/>
      <c r="FRP74" s="34"/>
      <c r="FRQ74" s="34"/>
      <c r="FRR74" s="34"/>
      <c r="FRS74" s="34"/>
      <c r="FRT74" s="34"/>
      <c r="FRU74" s="34"/>
      <c r="FRV74" s="34"/>
      <c r="FRW74" s="34"/>
      <c r="FRX74" s="34"/>
      <c r="FRY74" s="34"/>
      <c r="FRZ74" s="34"/>
      <c r="FSA74" s="34"/>
      <c r="FSB74" s="34"/>
      <c r="FSC74" s="34"/>
      <c r="FSD74" s="34"/>
      <c r="FSE74" s="34"/>
      <c r="FSF74" s="34"/>
      <c r="FSG74" s="34"/>
      <c r="FSH74" s="34"/>
      <c r="FSI74" s="34"/>
      <c r="FSJ74" s="34"/>
      <c r="FSK74" s="34"/>
      <c r="FSL74" s="34"/>
      <c r="FSM74" s="34"/>
      <c r="FSN74" s="34"/>
      <c r="FSO74" s="34"/>
      <c r="FSP74" s="34"/>
      <c r="FSQ74" s="34"/>
      <c r="FSR74" s="34"/>
      <c r="FSS74" s="34"/>
      <c r="FST74" s="34"/>
      <c r="FSU74" s="34"/>
      <c r="FSV74" s="34"/>
      <c r="FSW74" s="34"/>
      <c r="FSX74" s="34"/>
      <c r="FSY74" s="34"/>
      <c r="FSZ74" s="34"/>
      <c r="FTA74" s="34"/>
      <c r="FTB74" s="34"/>
      <c r="FTC74" s="34"/>
      <c r="FTD74" s="34"/>
      <c r="FTE74" s="34"/>
      <c r="FTF74" s="34"/>
      <c r="FTG74" s="34"/>
      <c r="FTH74" s="34"/>
      <c r="FTI74" s="34"/>
      <c r="FTJ74" s="34"/>
      <c r="FTK74" s="34"/>
      <c r="FTL74" s="34"/>
      <c r="FTM74" s="34"/>
      <c r="FTN74" s="34"/>
      <c r="FTO74" s="34"/>
      <c r="FTP74" s="34"/>
      <c r="FTQ74" s="34"/>
      <c r="FTR74" s="34"/>
      <c r="FTS74" s="34"/>
      <c r="FTT74" s="34"/>
      <c r="FTU74" s="34"/>
      <c r="FTV74" s="34"/>
      <c r="FTW74" s="34"/>
      <c r="FTX74" s="34"/>
      <c r="FTY74" s="34"/>
      <c r="FTZ74" s="34"/>
      <c r="FUA74" s="34"/>
      <c r="FUB74" s="34"/>
      <c r="FUC74" s="34"/>
      <c r="FUD74" s="34"/>
      <c r="FUE74" s="34"/>
      <c r="FUF74" s="34"/>
      <c r="FUG74" s="34"/>
      <c r="FUH74" s="34"/>
      <c r="FUI74" s="34"/>
      <c r="FUJ74" s="34"/>
      <c r="FUK74" s="34"/>
      <c r="FUL74" s="34"/>
      <c r="FUM74" s="34"/>
      <c r="FUN74" s="34"/>
      <c r="FUO74" s="34"/>
      <c r="FUP74" s="34"/>
      <c r="FUQ74" s="34"/>
      <c r="FUR74" s="34"/>
      <c r="FUS74" s="34"/>
      <c r="FUT74" s="34"/>
      <c r="FUU74" s="34"/>
      <c r="FUV74" s="34"/>
      <c r="FUW74" s="34"/>
      <c r="FUX74" s="34"/>
      <c r="FUY74" s="34"/>
      <c r="FUZ74" s="34"/>
      <c r="FVA74" s="34"/>
      <c r="FVB74" s="34"/>
      <c r="FVC74" s="34"/>
      <c r="FVD74" s="34"/>
      <c r="FVE74" s="34"/>
      <c r="FVF74" s="34"/>
      <c r="FVG74" s="34"/>
      <c r="FVH74" s="34"/>
      <c r="FVI74" s="34"/>
      <c r="FVJ74" s="34"/>
      <c r="FVK74" s="34"/>
      <c r="FVL74" s="34"/>
      <c r="FVM74" s="34"/>
      <c r="FVN74" s="34"/>
      <c r="FVO74" s="34"/>
      <c r="FVP74" s="34"/>
      <c r="FVQ74" s="34"/>
      <c r="FVR74" s="34"/>
      <c r="FVS74" s="34"/>
      <c r="FVT74" s="34"/>
      <c r="FVU74" s="34"/>
      <c r="FVV74" s="34"/>
      <c r="FVW74" s="34"/>
      <c r="FVX74" s="34"/>
      <c r="FVY74" s="34"/>
      <c r="FVZ74" s="34"/>
      <c r="FWA74" s="34"/>
      <c r="FWB74" s="34"/>
      <c r="FWC74" s="34"/>
      <c r="FWD74" s="34"/>
      <c r="FWE74" s="34"/>
      <c r="FWF74" s="34"/>
      <c r="FWG74" s="34"/>
      <c r="FWH74" s="34"/>
      <c r="FWI74" s="34"/>
      <c r="FWJ74" s="34"/>
      <c r="FWK74" s="34"/>
      <c r="FWL74" s="34"/>
      <c r="FWM74" s="34"/>
      <c r="FWN74" s="34"/>
      <c r="FWO74" s="34"/>
      <c r="FWP74" s="34"/>
      <c r="FWQ74" s="34"/>
      <c r="FWR74" s="34"/>
      <c r="FWS74" s="34"/>
      <c r="FWT74" s="34"/>
      <c r="FWU74" s="34"/>
      <c r="FWV74" s="34"/>
      <c r="FWW74" s="34"/>
      <c r="FWX74" s="34"/>
      <c r="FWY74" s="34"/>
      <c r="FWZ74" s="34"/>
      <c r="FXA74" s="34"/>
      <c r="FXB74" s="34"/>
      <c r="FXC74" s="34"/>
      <c r="FXD74" s="34"/>
      <c r="FXE74" s="34"/>
      <c r="FXF74" s="34"/>
      <c r="FXG74" s="34"/>
      <c r="FXH74" s="34"/>
      <c r="FXI74" s="34"/>
      <c r="FXJ74" s="34"/>
      <c r="FXK74" s="34"/>
      <c r="FXL74" s="34"/>
      <c r="FXM74" s="34"/>
      <c r="FXN74" s="34"/>
      <c r="FXO74" s="34"/>
      <c r="FXP74" s="34"/>
      <c r="FXQ74" s="34"/>
      <c r="FXR74" s="34"/>
      <c r="FXS74" s="34"/>
      <c r="FXT74" s="34"/>
      <c r="FXU74" s="34"/>
      <c r="FXV74" s="34"/>
      <c r="FXW74" s="34"/>
      <c r="FXX74" s="34"/>
      <c r="FXY74" s="34"/>
      <c r="FXZ74" s="34"/>
      <c r="FYA74" s="34"/>
      <c r="FYB74" s="34"/>
      <c r="FYC74" s="34"/>
      <c r="FYD74" s="34"/>
      <c r="FYE74" s="34"/>
      <c r="FYF74" s="34"/>
      <c r="FYG74" s="34"/>
      <c r="FYH74" s="34"/>
      <c r="FYI74" s="34"/>
      <c r="FYJ74" s="34"/>
      <c r="FYK74" s="34"/>
      <c r="FYL74" s="34"/>
      <c r="FYM74" s="34"/>
      <c r="FYN74" s="34"/>
      <c r="FYO74" s="34"/>
      <c r="FYP74" s="34"/>
      <c r="FYQ74" s="34"/>
      <c r="FYR74" s="34"/>
      <c r="FYS74" s="34"/>
      <c r="FYT74" s="34"/>
      <c r="FYU74" s="34"/>
      <c r="FYV74" s="34"/>
      <c r="FYW74" s="34"/>
      <c r="FYX74" s="34"/>
      <c r="FYY74" s="34"/>
      <c r="FYZ74" s="34"/>
      <c r="FZA74" s="34"/>
      <c r="FZB74" s="34"/>
      <c r="FZC74" s="34"/>
      <c r="FZD74" s="34"/>
      <c r="FZE74" s="34"/>
      <c r="FZF74" s="34"/>
      <c r="FZG74" s="34"/>
      <c r="FZH74" s="34"/>
      <c r="FZI74" s="34"/>
      <c r="FZJ74" s="34"/>
      <c r="FZK74" s="34"/>
      <c r="FZL74" s="34"/>
      <c r="FZM74" s="34"/>
      <c r="FZN74" s="34"/>
      <c r="FZO74" s="34"/>
      <c r="FZP74" s="34"/>
      <c r="FZQ74" s="34"/>
      <c r="FZR74" s="34"/>
      <c r="FZS74" s="34"/>
      <c r="FZT74" s="34"/>
      <c r="FZU74" s="34"/>
      <c r="FZV74" s="34"/>
      <c r="FZW74" s="34"/>
      <c r="FZX74" s="34"/>
      <c r="FZY74" s="34"/>
      <c r="FZZ74" s="34"/>
      <c r="GAA74" s="34"/>
      <c r="GAB74" s="34"/>
      <c r="GAC74" s="34"/>
      <c r="GAD74" s="34"/>
      <c r="GAE74" s="34"/>
      <c r="GAF74" s="34"/>
      <c r="GAG74" s="34"/>
      <c r="GAH74" s="34"/>
      <c r="GAI74" s="34"/>
      <c r="GAJ74" s="34"/>
      <c r="GAK74" s="34"/>
      <c r="GAL74" s="34"/>
      <c r="GAM74" s="34"/>
      <c r="GAN74" s="34"/>
      <c r="GAO74" s="34"/>
      <c r="GAP74" s="34"/>
      <c r="GAQ74" s="34"/>
      <c r="GAR74" s="34"/>
      <c r="GAS74" s="34"/>
      <c r="GAT74" s="34"/>
      <c r="GAU74" s="34"/>
      <c r="GAV74" s="34"/>
      <c r="GAW74" s="34"/>
      <c r="GAX74" s="34"/>
      <c r="GAY74" s="34"/>
      <c r="GAZ74" s="34"/>
      <c r="GBA74" s="34"/>
      <c r="GBB74" s="34"/>
      <c r="GBC74" s="34"/>
      <c r="GBD74" s="34"/>
      <c r="GBE74" s="34"/>
      <c r="GBF74" s="34"/>
      <c r="GBG74" s="34"/>
      <c r="GBH74" s="34"/>
      <c r="GBI74" s="34"/>
      <c r="GBJ74" s="34"/>
      <c r="GBK74" s="34"/>
      <c r="GBL74" s="34"/>
      <c r="GBM74" s="34"/>
      <c r="GBN74" s="34"/>
      <c r="GBO74" s="34"/>
      <c r="GBP74" s="34"/>
      <c r="GBQ74" s="34"/>
      <c r="GBR74" s="34"/>
      <c r="GBS74" s="34"/>
      <c r="GBT74" s="34"/>
      <c r="GBU74" s="34"/>
      <c r="GBV74" s="34"/>
      <c r="GBW74" s="34"/>
      <c r="GBX74" s="34"/>
      <c r="GBY74" s="34"/>
      <c r="GBZ74" s="34"/>
      <c r="GCA74" s="34"/>
      <c r="GCB74" s="34"/>
      <c r="GCC74" s="34"/>
      <c r="GCD74" s="34"/>
      <c r="GCE74" s="34"/>
      <c r="GCF74" s="34"/>
      <c r="GCG74" s="34"/>
      <c r="GCH74" s="34"/>
      <c r="GCI74" s="34"/>
      <c r="GCJ74" s="34"/>
      <c r="GCK74" s="34"/>
      <c r="GCL74" s="34"/>
      <c r="GCM74" s="34"/>
      <c r="GCN74" s="34"/>
      <c r="GCO74" s="34"/>
      <c r="GCP74" s="34"/>
      <c r="GCQ74" s="34"/>
      <c r="GCR74" s="34"/>
      <c r="GCS74" s="34"/>
      <c r="GCT74" s="34"/>
      <c r="GCU74" s="34"/>
      <c r="GCV74" s="34"/>
      <c r="GCW74" s="34"/>
      <c r="GCX74" s="34"/>
      <c r="GCY74" s="34"/>
      <c r="GCZ74" s="34"/>
      <c r="GDA74" s="34"/>
      <c r="GDB74" s="34"/>
      <c r="GDC74" s="34"/>
      <c r="GDD74" s="34"/>
      <c r="GDE74" s="34"/>
      <c r="GDF74" s="34"/>
      <c r="GDG74" s="34"/>
      <c r="GDH74" s="34"/>
      <c r="GDI74" s="34"/>
      <c r="GDJ74" s="34"/>
      <c r="GDK74" s="34"/>
      <c r="GDL74" s="34"/>
      <c r="GDM74" s="34"/>
      <c r="GDN74" s="34"/>
      <c r="GDO74" s="34"/>
      <c r="GDP74" s="34"/>
      <c r="GDQ74" s="34"/>
      <c r="GDR74" s="34"/>
      <c r="GDS74" s="34"/>
      <c r="GDT74" s="34"/>
      <c r="GDU74" s="34"/>
      <c r="GDV74" s="34"/>
      <c r="GDW74" s="34"/>
      <c r="GDX74" s="34"/>
      <c r="GDY74" s="34"/>
      <c r="GDZ74" s="34"/>
      <c r="GEA74" s="34"/>
      <c r="GEB74" s="34"/>
      <c r="GEC74" s="34"/>
      <c r="GED74" s="34"/>
      <c r="GEE74" s="34"/>
      <c r="GEF74" s="34"/>
      <c r="GEG74" s="34"/>
      <c r="GEH74" s="34"/>
      <c r="GEI74" s="34"/>
      <c r="GEJ74" s="34"/>
      <c r="GEK74" s="34"/>
      <c r="GEL74" s="34"/>
      <c r="GEM74" s="34"/>
      <c r="GEN74" s="34"/>
      <c r="GEO74" s="34"/>
      <c r="GEP74" s="34"/>
      <c r="GEQ74" s="34"/>
      <c r="GER74" s="34"/>
      <c r="GES74" s="34"/>
      <c r="GET74" s="34"/>
      <c r="GEU74" s="34"/>
      <c r="GEV74" s="34"/>
      <c r="GEW74" s="34"/>
      <c r="GEX74" s="34"/>
      <c r="GEY74" s="34"/>
      <c r="GEZ74" s="34"/>
      <c r="GFA74" s="34"/>
      <c r="GFB74" s="34"/>
      <c r="GFC74" s="34"/>
      <c r="GFD74" s="34"/>
      <c r="GFE74" s="34"/>
      <c r="GFF74" s="34"/>
      <c r="GFG74" s="34"/>
      <c r="GFH74" s="34"/>
      <c r="GFI74" s="34"/>
      <c r="GFJ74" s="34"/>
      <c r="GFK74" s="34"/>
      <c r="GFL74" s="34"/>
      <c r="GFM74" s="34"/>
      <c r="GFN74" s="34"/>
      <c r="GFO74" s="34"/>
      <c r="GFP74" s="34"/>
      <c r="GFQ74" s="34"/>
      <c r="GFR74" s="34"/>
      <c r="GFS74" s="34"/>
      <c r="GFT74" s="34"/>
      <c r="GFU74" s="34"/>
      <c r="GFV74" s="34"/>
      <c r="GFW74" s="34"/>
      <c r="GFX74" s="34"/>
      <c r="GFY74" s="34"/>
      <c r="GFZ74" s="34"/>
      <c r="GGA74" s="34"/>
      <c r="GGB74" s="34"/>
      <c r="GGC74" s="34"/>
      <c r="GGD74" s="34"/>
      <c r="GGE74" s="34"/>
      <c r="GGF74" s="34"/>
      <c r="GGG74" s="34"/>
      <c r="GGH74" s="34"/>
      <c r="GGI74" s="34"/>
      <c r="GGJ74" s="34"/>
      <c r="GGK74" s="34"/>
      <c r="GGL74" s="34"/>
      <c r="GGM74" s="34"/>
      <c r="GGN74" s="34"/>
      <c r="GGO74" s="34"/>
      <c r="GGP74" s="34"/>
      <c r="GGQ74" s="34"/>
      <c r="GGR74" s="34"/>
      <c r="GGS74" s="34"/>
      <c r="GGT74" s="34"/>
      <c r="GGU74" s="34"/>
      <c r="GGV74" s="34"/>
      <c r="GGW74" s="34"/>
      <c r="GGX74" s="34"/>
      <c r="GGY74" s="34"/>
      <c r="GGZ74" s="34"/>
      <c r="GHA74" s="34"/>
      <c r="GHB74" s="34"/>
      <c r="GHC74" s="34"/>
      <c r="GHD74" s="34"/>
      <c r="GHE74" s="34"/>
      <c r="GHF74" s="34"/>
      <c r="GHG74" s="34"/>
      <c r="GHH74" s="34"/>
      <c r="GHI74" s="34"/>
      <c r="GHJ74" s="34"/>
      <c r="GHK74" s="34"/>
      <c r="GHL74" s="34"/>
      <c r="GHM74" s="34"/>
      <c r="GHN74" s="34"/>
      <c r="GHO74" s="34"/>
      <c r="GHP74" s="34"/>
      <c r="GHQ74" s="34"/>
      <c r="GHR74" s="34"/>
      <c r="GHS74" s="34"/>
      <c r="GHT74" s="34"/>
      <c r="GHU74" s="34"/>
      <c r="GHV74" s="34"/>
      <c r="GHW74" s="34"/>
      <c r="GHX74" s="34"/>
      <c r="GHY74" s="34"/>
      <c r="GHZ74" s="34"/>
      <c r="GIA74" s="34"/>
      <c r="GIB74" s="34"/>
      <c r="GIC74" s="34"/>
      <c r="GID74" s="34"/>
      <c r="GIE74" s="34"/>
      <c r="GIF74" s="34"/>
      <c r="GIG74" s="34"/>
      <c r="GIH74" s="34"/>
      <c r="GII74" s="34"/>
      <c r="GIJ74" s="34"/>
      <c r="GIK74" s="34"/>
      <c r="GIL74" s="34"/>
      <c r="GIM74" s="34"/>
      <c r="GIN74" s="34"/>
      <c r="GIO74" s="34"/>
      <c r="GIP74" s="34"/>
      <c r="GIQ74" s="34"/>
      <c r="GIR74" s="34"/>
      <c r="GIS74" s="34"/>
      <c r="GIT74" s="34"/>
      <c r="GIU74" s="34"/>
      <c r="GIV74" s="34"/>
      <c r="GIW74" s="34"/>
      <c r="GIX74" s="34"/>
      <c r="GIY74" s="34"/>
      <c r="GIZ74" s="34"/>
      <c r="GJA74" s="34"/>
      <c r="GJB74" s="34"/>
      <c r="GJC74" s="34"/>
      <c r="GJD74" s="34"/>
      <c r="GJE74" s="34"/>
      <c r="GJF74" s="34"/>
      <c r="GJG74" s="34"/>
      <c r="GJH74" s="34"/>
      <c r="GJI74" s="34"/>
      <c r="GJJ74" s="34"/>
      <c r="GJK74" s="34"/>
      <c r="GJL74" s="34"/>
      <c r="GJM74" s="34"/>
      <c r="GJN74" s="34"/>
      <c r="GJO74" s="34"/>
      <c r="GJP74" s="34"/>
      <c r="GJQ74" s="34"/>
      <c r="GJR74" s="34"/>
      <c r="GJS74" s="34"/>
      <c r="GJT74" s="34"/>
      <c r="GJU74" s="34"/>
      <c r="GJV74" s="34"/>
      <c r="GJW74" s="34"/>
      <c r="GJX74" s="34"/>
      <c r="GJY74" s="34"/>
      <c r="GJZ74" s="34"/>
      <c r="GKA74" s="34"/>
      <c r="GKB74" s="34"/>
      <c r="GKC74" s="34"/>
      <c r="GKD74" s="34"/>
      <c r="GKE74" s="34"/>
      <c r="GKF74" s="34"/>
      <c r="GKG74" s="34"/>
      <c r="GKH74" s="34"/>
      <c r="GKI74" s="34"/>
      <c r="GKJ74" s="34"/>
      <c r="GKK74" s="34"/>
      <c r="GKL74" s="34"/>
      <c r="GKM74" s="34"/>
      <c r="GKN74" s="34"/>
      <c r="GKO74" s="34"/>
      <c r="GKP74" s="34"/>
      <c r="GKQ74" s="34"/>
      <c r="GKR74" s="34"/>
      <c r="GKS74" s="34"/>
      <c r="GKT74" s="34"/>
      <c r="GKU74" s="34"/>
      <c r="GKV74" s="34"/>
      <c r="GKW74" s="34"/>
      <c r="GKX74" s="34"/>
      <c r="GKY74" s="34"/>
      <c r="GKZ74" s="34"/>
      <c r="GLA74" s="34"/>
      <c r="GLB74" s="34"/>
      <c r="GLC74" s="34"/>
      <c r="GLD74" s="34"/>
      <c r="GLE74" s="34"/>
      <c r="GLF74" s="34"/>
      <c r="GLG74" s="34"/>
      <c r="GLH74" s="34"/>
      <c r="GLI74" s="34"/>
      <c r="GLJ74" s="34"/>
      <c r="GLK74" s="34"/>
      <c r="GLL74" s="34"/>
      <c r="GLM74" s="34"/>
      <c r="GLN74" s="34"/>
      <c r="GLO74" s="34"/>
      <c r="GLP74" s="34"/>
      <c r="GLQ74" s="34"/>
      <c r="GLR74" s="34"/>
      <c r="GLS74" s="34"/>
      <c r="GLT74" s="34"/>
      <c r="GLU74" s="34"/>
      <c r="GLV74" s="34"/>
      <c r="GLW74" s="34"/>
      <c r="GLX74" s="34"/>
      <c r="GLY74" s="34"/>
      <c r="GLZ74" s="34"/>
      <c r="GMA74" s="34"/>
      <c r="GMB74" s="34"/>
      <c r="GMC74" s="34"/>
      <c r="GMD74" s="34"/>
      <c r="GME74" s="34"/>
      <c r="GMF74" s="34"/>
      <c r="GMG74" s="34"/>
      <c r="GMH74" s="34"/>
      <c r="GMI74" s="34"/>
      <c r="GMJ74" s="34"/>
      <c r="GMK74" s="34"/>
      <c r="GML74" s="34"/>
      <c r="GMM74" s="34"/>
      <c r="GMN74" s="34"/>
      <c r="GMO74" s="34"/>
      <c r="GMP74" s="34"/>
      <c r="GMQ74" s="34"/>
      <c r="GMR74" s="34"/>
      <c r="GMS74" s="34"/>
      <c r="GMT74" s="34"/>
      <c r="GMU74" s="34"/>
      <c r="GMV74" s="34"/>
      <c r="GMW74" s="34"/>
      <c r="GMX74" s="34"/>
      <c r="GMY74" s="34"/>
      <c r="GMZ74" s="34"/>
      <c r="GNA74" s="34"/>
      <c r="GNB74" s="34"/>
      <c r="GNC74" s="34"/>
      <c r="GND74" s="34"/>
      <c r="GNE74" s="34"/>
      <c r="GNF74" s="34"/>
      <c r="GNG74" s="34"/>
      <c r="GNH74" s="34"/>
      <c r="GNI74" s="34"/>
      <c r="GNJ74" s="34"/>
      <c r="GNK74" s="34"/>
      <c r="GNL74" s="34"/>
      <c r="GNM74" s="34"/>
      <c r="GNN74" s="34"/>
      <c r="GNO74" s="34"/>
      <c r="GNP74" s="34"/>
      <c r="GNQ74" s="34"/>
      <c r="GNR74" s="34"/>
      <c r="GNS74" s="34"/>
      <c r="GNT74" s="34"/>
      <c r="GNU74" s="34"/>
      <c r="GNV74" s="34"/>
      <c r="GNW74" s="34"/>
      <c r="GNX74" s="34"/>
      <c r="GNY74" s="34"/>
      <c r="GNZ74" s="34"/>
      <c r="GOA74" s="34"/>
      <c r="GOB74" s="34"/>
      <c r="GOC74" s="34"/>
      <c r="GOD74" s="34"/>
      <c r="GOE74" s="34"/>
      <c r="GOF74" s="34"/>
      <c r="GOG74" s="34"/>
      <c r="GOH74" s="34"/>
      <c r="GOI74" s="34"/>
      <c r="GOJ74" s="34"/>
      <c r="GOK74" s="34"/>
      <c r="GOL74" s="34"/>
      <c r="GOM74" s="34"/>
      <c r="GON74" s="34"/>
      <c r="GOO74" s="34"/>
      <c r="GOP74" s="34"/>
      <c r="GOQ74" s="34"/>
      <c r="GOR74" s="34"/>
      <c r="GOS74" s="34"/>
      <c r="GOT74" s="34"/>
      <c r="GOU74" s="34"/>
      <c r="GOV74" s="34"/>
      <c r="GOW74" s="34"/>
      <c r="GOX74" s="34"/>
      <c r="GOY74" s="34"/>
      <c r="GOZ74" s="34"/>
      <c r="GPA74" s="34"/>
      <c r="GPB74" s="34"/>
      <c r="GPC74" s="34"/>
      <c r="GPD74" s="34"/>
      <c r="GPE74" s="34"/>
      <c r="GPF74" s="34"/>
      <c r="GPG74" s="34"/>
      <c r="GPH74" s="34"/>
      <c r="GPI74" s="34"/>
      <c r="GPJ74" s="34"/>
      <c r="GPK74" s="34"/>
      <c r="GPL74" s="34"/>
      <c r="GPM74" s="34"/>
      <c r="GPN74" s="34"/>
      <c r="GPO74" s="34"/>
      <c r="GPP74" s="34"/>
      <c r="GPQ74" s="34"/>
      <c r="GPR74" s="34"/>
      <c r="GPS74" s="34"/>
      <c r="GPT74" s="34"/>
      <c r="GPU74" s="34"/>
      <c r="GPV74" s="34"/>
      <c r="GPW74" s="34"/>
      <c r="GPX74" s="34"/>
      <c r="GPY74" s="34"/>
      <c r="GPZ74" s="34"/>
      <c r="GQA74" s="34"/>
      <c r="GQB74" s="34"/>
      <c r="GQC74" s="34"/>
      <c r="GQD74" s="34"/>
      <c r="GQE74" s="34"/>
      <c r="GQF74" s="34"/>
      <c r="GQG74" s="34"/>
      <c r="GQH74" s="34"/>
      <c r="GQI74" s="34"/>
      <c r="GQJ74" s="34"/>
      <c r="GQK74" s="34"/>
      <c r="GQL74" s="34"/>
      <c r="GQM74" s="34"/>
      <c r="GQN74" s="34"/>
      <c r="GQO74" s="34"/>
      <c r="GQP74" s="34"/>
      <c r="GQQ74" s="34"/>
      <c r="GQR74" s="34"/>
      <c r="GQS74" s="34"/>
      <c r="GQT74" s="34"/>
      <c r="GQU74" s="34"/>
      <c r="GQV74" s="34"/>
      <c r="GQW74" s="34"/>
      <c r="GQX74" s="34"/>
      <c r="GQY74" s="34"/>
      <c r="GQZ74" s="34"/>
      <c r="GRA74" s="34"/>
      <c r="GRB74" s="34"/>
      <c r="GRC74" s="34"/>
      <c r="GRD74" s="34"/>
      <c r="GRE74" s="34"/>
      <c r="GRF74" s="34"/>
      <c r="GRG74" s="34"/>
      <c r="GRH74" s="34"/>
      <c r="GRI74" s="34"/>
      <c r="GRJ74" s="34"/>
      <c r="GRK74" s="34"/>
      <c r="GRL74" s="34"/>
      <c r="GRM74" s="34"/>
      <c r="GRN74" s="34"/>
      <c r="GRO74" s="34"/>
      <c r="GRP74" s="34"/>
      <c r="GRQ74" s="34"/>
      <c r="GRR74" s="34"/>
      <c r="GRS74" s="34"/>
      <c r="GRT74" s="34"/>
      <c r="GRU74" s="34"/>
      <c r="GRV74" s="34"/>
      <c r="GRW74" s="34"/>
      <c r="GRX74" s="34"/>
      <c r="GRY74" s="34"/>
      <c r="GRZ74" s="34"/>
      <c r="GSA74" s="34"/>
      <c r="GSB74" s="34"/>
      <c r="GSC74" s="34"/>
      <c r="GSD74" s="34"/>
      <c r="GSE74" s="34"/>
      <c r="GSF74" s="34"/>
      <c r="GSG74" s="34"/>
      <c r="GSH74" s="34"/>
      <c r="GSI74" s="34"/>
      <c r="GSJ74" s="34"/>
      <c r="GSK74" s="34"/>
      <c r="GSL74" s="34"/>
      <c r="GSM74" s="34"/>
      <c r="GSN74" s="34"/>
      <c r="GSO74" s="34"/>
      <c r="GSP74" s="34"/>
      <c r="GSQ74" s="34"/>
      <c r="GSR74" s="34"/>
      <c r="GSS74" s="34"/>
      <c r="GST74" s="34"/>
      <c r="GSU74" s="34"/>
      <c r="GSV74" s="34"/>
      <c r="GSW74" s="34"/>
      <c r="GSX74" s="34"/>
      <c r="GSY74" s="34"/>
      <c r="GSZ74" s="34"/>
      <c r="GTA74" s="34"/>
      <c r="GTB74" s="34"/>
      <c r="GTC74" s="34"/>
      <c r="GTD74" s="34"/>
      <c r="GTE74" s="34"/>
      <c r="GTF74" s="34"/>
      <c r="GTG74" s="34"/>
      <c r="GTH74" s="34"/>
      <c r="GTI74" s="34"/>
      <c r="GTJ74" s="34"/>
      <c r="GTK74" s="34"/>
      <c r="GTL74" s="34"/>
      <c r="GTM74" s="34"/>
      <c r="GTN74" s="34"/>
      <c r="GTO74" s="34"/>
      <c r="GTP74" s="34"/>
      <c r="GTQ74" s="34"/>
      <c r="GTR74" s="34"/>
      <c r="GTS74" s="34"/>
      <c r="GTT74" s="34"/>
      <c r="GTU74" s="34"/>
      <c r="GTV74" s="34"/>
      <c r="GTW74" s="34"/>
      <c r="GTX74" s="34"/>
      <c r="GTY74" s="34"/>
      <c r="GTZ74" s="34"/>
      <c r="GUA74" s="34"/>
      <c r="GUB74" s="34"/>
      <c r="GUC74" s="34"/>
      <c r="GUD74" s="34"/>
      <c r="GUE74" s="34"/>
      <c r="GUF74" s="34"/>
      <c r="GUG74" s="34"/>
      <c r="GUH74" s="34"/>
      <c r="GUI74" s="34"/>
      <c r="GUJ74" s="34"/>
      <c r="GUK74" s="34"/>
      <c r="GUL74" s="34"/>
      <c r="GUM74" s="34"/>
      <c r="GUN74" s="34"/>
      <c r="GUO74" s="34"/>
      <c r="GUP74" s="34"/>
      <c r="GUQ74" s="34"/>
      <c r="GUR74" s="34"/>
      <c r="GUS74" s="34"/>
      <c r="GUT74" s="34"/>
      <c r="GUU74" s="34"/>
      <c r="GUV74" s="34"/>
      <c r="GUW74" s="34"/>
      <c r="GUX74" s="34"/>
      <c r="GUY74" s="34"/>
      <c r="GUZ74" s="34"/>
      <c r="GVA74" s="34"/>
      <c r="GVB74" s="34"/>
      <c r="GVC74" s="34"/>
      <c r="GVD74" s="34"/>
      <c r="GVE74" s="34"/>
      <c r="GVF74" s="34"/>
      <c r="GVG74" s="34"/>
      <c r="GVH74" s="34"/>
      <c r="GVI74" s="34"/>
      <c r="GVJ74" s="34"/>
      <c r="GVK74" s="34"/>
      <c r="GVL74" s="34"/>
      <c r="GVM74" s="34"/>
      <c r="GVN74" s="34"/>
      <c r="GVO74" s="34"/>
      <c r="GVP74" s="34"/>
      <c r="GVQ74" s="34"/>
      <c r="GVR74" s="34"/>
      <c r="GVS74" s="34"/>
      <c r="GVT74" s="34"/>
      <c r="GVU74" s="34"/>
      <c r="GVV74" s="34"/>
      <c r="GVW74" s="34"/>
      <c r="GVX74" s="34"/>
      <c r="GVY74" s="34"/>
      <c r="GVZ74" s="34"/>
      <c r="GWA74" s="34"/>
      <c r="GWB74" s="34"/>
      <c r="GWC74" s="34"/>
      <c r="GWD74" s="34"/>
      <c r="GWE74" s="34"/>
      <c r="GWF74" s="34"/>
      <c r="GWG74" s="34"/>
      <c r="GWH74" s="34"/>
      <c r="GWI74" s="34"/>
      <c r="GWJ74" s="34"/>
      <c r="GWK74" s="34"/>
      <c r="GWL74" s="34"/>
      <c r="GWM74" s="34"/>
      <c r="GWN74" s="34"/>
      <c r="GWO74" s="34"/>
      <c r="GWP74" s="34"/>
      <c r="GWQ74" s="34"/>
      <c r="GWR74" s="34"/>
      <c r="GWS74" s="34"/>
      <c r="GWT74" s="34"/>
      <c r="GWU74" s="34"/>
      <c r="GWV74" s="34"/>
      <c r="GWW74" s="34"/>
      <c r="GWX74" s="34"/>
      <c r="GWY74" s="34"/>
      <c r="GWZ74" s="34"/>
      <c r="GXA74" s="34"/>
      <c r="GXB74" s="34"/>
      <c r="GXC74" s="34"/>
      <c r="GXD74" s="34"/>
      <c r="GXE74" s="34"/>
      <c r="GXF74" s="34"/>
      <c r="GXG74" s="34"/>
      <c r="GXH74" s="34"/>
      <c r="GXI74" s="34"/>
      <c r="GXJ74" s="34"/>
      <c r="GXK74" s="34"/>
      <c r="GXL74" s="34"/>
      <c r="GXM74" s="34"/>
      <c r="GXN74" s="34"/>
      <c r="GXO74" s="34"/>
      <c r="GXP74" s="34"/>
      <c r="GXQ74" s="34"/>
      <c r="GXR74" s="34"/>
      <c r="GXS74" s="34"/>
      <c r="GXT74" s="34"/>
      <c r="GXU74" s="34"/>
      <c r="GXV74" s="34"/>
      <c r="GXW74" s="34"/>
      <c r="GXX74" s="34"/>
      <c r="GXY74" s="34"/>
      <c r="GXZ74" s="34"/>
      <c r="GYA74" s="34"/>
      <c r="GYB74" s="34"/>
      <c r="GYC74" s="34"/>
      <c r="GYD74" s="34"/>
      <c r="GYE74" s="34"/>
      <c r="GYF74" s="34"/>
      <c r="GYG74" s="34"/>
      <c r="GYH74" s="34"/>
      <c r="GYI74" s="34"/>
      <c r="GYJ74" s="34"/>
      <c r="GYK74" s="34"/>
      <c r="GYL74" s="34"/>
      <c r="GYM74" s="34"/>
      <c r="GYN74" s="34"/>
      <c r="GYO74" s="34"/>
      <c r="GYP74" s="34"/>
      <c r="GYQ74" s="34"/>
      <c r="GYR74" s="34"/>
      <c r="GYS74" s="34"/>
      <c r="GYT74" s="34"/>
      <c r="GYU74" s="34"/>
      <c r="GYV74" s="34"/>
      <c r="GYW74" s="34"/>
      <c r="GYX74" s="34"/>
      <c r="GYY74" s="34"/>
      <c r="GYZ74" s="34"/>
      <c r="GZA74" s="34"/>
      <c r="GZB74" s="34"/>
      <c r="GZC74" s="34"/>
      <c r="GZD74" s="34"/>
      <c r="GZE74" s="34"/>
      <c r="GZF74" s="34"/>
      <c r="GZG74" s="34"/>
      <c r="GZH74" s="34"/>
      <c r="GZI74" s="34"/>
      <c r="GZJ74" s="34"/>
      <c r="GZK74" s="34"/>
      <c r="GZL74" s="34"/>
      <c r="GZM74" s="34"/>
      <c r="GZN74" s="34"/>
      <c r="GZO74" s="34"/>
      <c r="GZP74" s="34"/>
      <c r="GZQ74" s="34"/>
      <c r="GZR74" s="34"/>
      <c r="GZS74" s="34"/>
      <c r="GZT74" s="34"/>
      <c r="GZU74" s="34"/>
      <c r="GZV74" s="34"/>
      <c r="GZW74" s="34"/>
      <c r="GZX74" s="34"/>
      <c r="GZY74" s="34"/>
      <c r="GZZ74" s="34"/>
      <c r="HAA74" s="34"/>
      <c r="HAB74" s="34"/>
      <c r="HAC74" s="34"/>
      <c r="HAD74" s="34"/>
      <c r="HAE74" s="34"/>
      <c r="HAF74" s="34"/>
      <c r="HAG74" s="34"/>
      <c r="HAH74" s="34"/>
      <c r="HAI74" s="34"/>
      <c r="HAJ74" s="34"/>
      <c r="HAK74" s="34"/>
      <c r="HAL74" s="34"/>
      <c r="HAM74" s="34"/>
      <c r="HAN74" s="34"/>
      <c r="HAO74" s="34"/>
      <c r="HAP74" s="34"/>
      <c r="HAQ74" s="34"/>
      <c r="HAR74" s="34"/>
      <c r="HAS74" s="34"/>
      <c r="HAT74" s="34"/>
      <c r="HAU74" s="34"/>
      <c r="HAV74" s="34"/>
      <c r="HAW74" s="34"/>
      <c r="HAX74" s="34"/>
      <c r="HAY74" s="34"/>
      <c r="HAZ74" s="34"/>
      <c r="HBA74" s="34"/>
      <c r="HBB74" s="34"/>
      <c r="HBC74" s="34"/>
      <c r="HBD74" s="34"/>
      <c r="HBE74" s="34"/>
      <c r="HBF74" s="34"/>
      <c r="HBG74" s="34"/>
      <c r="HBH74" s="34"/>
      <c r="HBI74" s="34"/>
      <c r="HBJ74" s="34"/>
      <c r="HBK74" s="34"/>
      <c r="HBL74" s="34"/>
      <c r="HBM74" s="34"/>
      <c r="HBN74" s="34"/>
      <c r="HBO74" s="34"/>
      <c r="HBP74" s="34"/>
      <c r="HBQ74" s="34"/>
      <c r="HBR74" s="34"/>
      <c r="HBS74" s="34"/>
      <c r="HBT74" s="34"/>
      <c r="HBU74" s="34"/>
      <c r="HBV74" s="34"/>
      <c r="HBW74" s="34"/>
      <c r="HBX74" s="34"/>
      <c r="HBY74" s="34"/>
      <c r="HBZ74" s="34"/>
      <c r="HCA74" s="34"/>
      <c r="HCB74" s="34"/>
      <c r="HCC74" s="34"/>
      <c r="HCD74" s="34"/>
      <c r="HCE74" s="34"/>
      <c r="HCF74" s="34"/>
      <c r="HCG74" s="34"/>
      <c r="HCH74" s="34"/>
      <c r="HCI74" s="34"/>
      <c r="HCJ74" s="34"/>
      <c r="HCK74" s="34"/>
      <c r="HCL74" s="34"/>
      <c r="HCM74" s="34"/>
      <c r="HCN74" s="34"/>
      <c r="HCO74" s="34"/>
      <c r="HCP74" s="34"/>
      <c r="HCQ74" s="34"/>
      <c r="HCR74" s="34"/>
      <c r="HCS74" s="34"/>
      <c r="HCT74" s="34"/>
      <c r="HCU74" s="34"/>
      <c r="HCV74" s="34"/>
      <c r="HCW74" s="34"/>
      <c r="HCX74" s="34"/>
      <c r="HCY74" s="34"/>
      <c r="HCZ74" s="34"/>
      <c r="HDA74" s="34"/>
      <c r="HDB74" s="34"/>
      <c r="HDC74" s="34"/>
      <c r="HDD74" s="34"/>
      <c r="HDE74" s="34"/>
      <c r="HDF74" s="34"/>
      <c r="HDG74" s="34"/>
      <c r="HDH74" s="34"/>
      <c r="HDI74" s="34"/>
      <c r="HDJ74" s="34"/>
      <c r="HDK74" s="34"/>
      <c r="HDL74" s="34"/>
      <c r="HDM74" s="34"/>
      <c r="HDN74" s="34"/>
      <c r="HDO74" s="34"/>
      <c r="HDP74" s="34"/>
      <c r="HDQ74" s="34"/>
      <c r="HDR74" s="34"/>
      <c r="HDS74" s="34"/>
      <c r="HDT74" s="34"/>
      <c r="HDU74" s="34"/>
      <c r="HDV74" s="34"/>
      <c r="HDW74" s="34"/>
      <c r="HDX74" s="34"/>
      <c r="HDY74" s="34"/>
      <c r="HDZ74" s="34"/>
      <c r="HEA74" s="34"/>
      <c r="HEB74" s="34"/>
      <c r="HEC74" s="34"/>
      <c r="HED74" s="34"/>
      <c r="HEE74" s="34"/>
      <c r="HEF74" s="34"/>
      <c r="HEG74" s="34"/>
      <c r="HEH74" s="34"/>
      <c r="HEI74" s="34"/>
      <c r="HEJ74" s="34"/>
      <c r="HEK74" s="34"/>
      <c r="HEL74" s="34"/>
      <c r="HEM74" s="34"/>
      <c r="HEN74" s="34"/>
      <c r="HEO74" s="34"/>
      <c r="HEP74" s="34"/>
      <c r="HEQ74" s="34"/>
      <c r="HER74" s="34"/>
      <c r="HES74" s="34"/>
      <c r="HET74" s="34"/>
      <c r="HEU74" s="34"/>
      <c r="HEV74" s="34"/>
      <c r="HEW74" s="34"/>
      <c r="HEX74" s="34"/>
      <c r="HEY74" s="34"/>
      <c r="HEZ74" s="34"/>
      <c r="HFA74" s="34"/>
      <c r="HFB74" s="34"/>
      <c r="HFC74" s="34"/>
      <c r="HFD74" s="34"/>
      <c r="HFE74" s="34"/>
      <c r="HFF74" s="34"/>
      <c r="HFG74" s="34"/>
      <c r="HFH74" s="34"/>
      <c r="HFI74" s="34"/>
      <c r="HFJ74" s="34"/>
      <c r="HFK74" s="34"/>
      <c r="HFL74" s="34"/>
      <c r="HFM74" s="34"/>
      <c r="HFN74" s="34"/>
      <c r="HFO74" s="34"/>
      <c r="HFP74" s="34"/>
      <c r="HFQ74" s="34"/>
      <c r="HFR74" s="34"/>
      <c r="HFS74" s="34"/>
      <c r="HFT74" s="34"/>
      <c r="HFU74" s="34"/>
      <c r="HFV74" s="34"/>
      <c r="HFW74" s="34"/>
      <c r="HFX74" s="34"/>
      <c r="HFY74" s="34"/>
      <c r="HFZ74" s="34"/>
      <c r="HGA74" s="34"/>
      <c r="HGB74" s="34"/>
      <c r="HGC74" s="34"/>
      <c r="HGD74" s="34"/>
      <c r="HGE74" s="34"/>
      <c r="HGF74" s="34"/>
      <c r="HGG74" s="34"/>
      <c r="HGH74" s="34"/>
      <c r="HGI74" s="34"/>
      <c r="HGJ74" s="34"/>
      <c r="HGK74" s="34"/>
      <c r="HGL74" s="34"/>
      <c r="HGM74" s="34"/>
      <c r="HGN74" s="34"/>
      <c r="HGO74" s="34"/>
      <c r="HGP74" s="34"/>
      <c r="HGQ74" s="34"/>
      <c r="HGR74" s="34"/>
      <c r="HGS74" s="34"/>
      <c r="HGT74" s="34"/>
      <c r="HGU74" s="34"/>
      <c r="HGV74" s="34"/>
      <c r="HGW74" s="34"/>
      <c r="HGX74" s="34"/>
      <c r="HGY74" s="34"/>
      <c r="HGZ74" s="34"/>
      <c r="HHA74" s="34"/>
      <c r="HHB74" s="34"/>
      <c r="HHC74" s="34"/>
      <c r="HHD74" s="34"/>
      <c r="HHE74" s="34"/>
      <c r="HHF74" s="34"/>
      <c r="HHG74" s="34"/>
      <c r="HHH74" s="34"/>
      <c r="HHI74" s="34"/>
      <c r="HHJ74" s="34"/>
      <c r="HHK74" s="34"/>
      <c r="HHL74" s="34"/>
      <c r="HHM74" s="34"/>
      <c r="HHN74" s="34"/>
      <c r="HHO74" s="34"/>
      <c r="HHP74" s="34"/>
      <c r="HHQ74" s="34"/>
      <c r="HHR74" s="34"/>
      <c r="HHS74" s="34"/>
      <c r="HHT74" s="34"/>
      <c r="HHU74" s="34"/>
      <c r="HHV74" s="34"/>
      <c r="HHW74" s="34"/>
      <c r="HHX74" s="34"/>
      <c r="HHY74" s="34"/>
      <c r="HHZ74" s="34"/>
      <c r="HIA74" s="34"/>
      <c r="HIB74" s="34"/>
      <c r="HIC74" s="34"/>
      <c r="HID74" s="34"/>
      <c r="HIE74" s="34"/>
      <c r="HIF74" s="34"/>
      <c r="HIG74" s="34"/>
      <c r="HIH74" s="34"/>
      <c r="HII74" s="34"/>
      <c r="HIJ74" s="34"/>
      <c r="HIK74" s="34"/>
      <c r="HIL74" s="34"/>
      <c r="HIM74" s="34"/>
      <c r="HIN74" s="34"/>
      <c r="HIO74" s="34"/>
      <c r="HIP74" s="34"/>
      <c r="HIQ74" s="34"/>
      <c r="HIR74" s="34"/>
      <c r="HIS74" s="34"/>
      <c r="HIT74" s="34"/>
      <c r="HIU74" s="34"/>
      <c r="HIV74" s="34"/>
      <c r="HIW74" s="34"/>
      <c r="HIX74" s="34"/>
      <c r="HIY74" s="34"/>
      <c r="HIZ74" s="34"/>
      <c r="HJA74" s="34"/>
      <c r="HJB74" s="34"/>
      <c r="HJC74" s="34"/>
      <c r="HJD74" s="34"/>
      <c r="HJE74" s="34"/>
      <c r="HJF74" s="34"/>
      <c r="HJG74" s="34"/>
      <c r="HJH74" s="34"/>
      <c r="HJI74" s="34"/>
      <c r="HJJ74" s="34"/>
      <c r="HJK74" s="34"/>
      <c r="HJL74" s="34"/>
      <c r="HJM74" s="34"/>
      <c r="HJN74" s="34"/>
      <c r="HJO74" s="34"/>
      <c r="HJP74" s="34"/>
      <c r="HJQ74" s="34"/>
      <c r="HJR74" s="34"/>
      <c r="HJS74" s="34"/>
      <c r="HJT74" s="34"/>
      <c r="HJU74" s="34"/>
      <c r="HJV74" s="34"/>
      <c r="HJW74" s="34"/>
      <c r="HJX74" s="34"/>
      <c r="HJY74" s="34"/>
      <c r="HJZ74" s="34"/>
      <c r="HKA74" s="34"/>
      <c r="HKB74" s="34"/>
      <c r="HKC74" s="34"/>
      <c r="HKD74" s="34"/>
      <c r="HKE74" s="34"/>
      <c r="HKF74" s="34"/>
      <c r="HKG74" s="34"/>
      <c r="HKH74" s="34"/>
      <c r="HKI74" s="34"/>
      <c r="HKJ74" s="34"/>
      <c r="HKK74" s="34"/>
      <c r="HKL74" s="34"/>
      <c r="HKM74" s="34"/>
      <c r="HKN74" s="34"/>
      <c r="HKO74" s="34"/>
      <c r="HKP74" s="34"/>
      <c r="HKQ74" s="34"/>
      <c r="HKR74" s="34"/>
      <c r="HKS74" s="34"/>
      <c r="HKT74" s="34"/>
      <c r="HKU74" s="34"/>
      <c r="HKV74" s="34"/>
      <c r="HKW74" s="34"/>
      <c r="HKX74" s="34"/>
      <c r="HKY74" s="34"/>
      <c r="HKZ74" s="34"/>
      <c r="HLA74" s="34"/>
      <c r="HLB74" s="34"/>
      <c r="HLC74" s="34"/>
      <c r="HLD74" s="34"/>
      <c r="HLE74" s="34"/>
      <c r="HLF74" s="34"/>
      <c r="HLG74" s="34"/>
      <c r="HLH74" s="34"/>
      <c r="HLI74" s="34"/>
      <c r="HLJ74" s="34"/>
      <c r="HLK74" s="34"/>
      <c r="HLL74" s="34"/>
      <c r="HLM74" s="34"/>
      <c r="HLN74" s="34"/>
      <c r="HLO74" s="34"/>
      <c r="HLP74" s="34"/>
      <c r="HLQ74" s="34"/>
      <c r="HLR74" s="34"/>
      <c r="HLS74" s="34"/>
      <c r="HLT74" s="34"/>
      <c r="HLU74" s="34"/>
      <c r="HLV74" s="34"/>
      <c r="HLW74" s="34"/>
      <c r="HLX74" s="34"/>
      <c r="HLY74" s="34"/>
      <c r="HLZ74" s="34"/>
      <c r="HMA74" s="34"/>
      <c r="HMB74" s="34"/>
      <c r="HMC74" s="34"/>
      <c r="HMD74" s="34"/>
      <c r="HME74" s="34"/>
      <c r="HMF74" s="34"/>
      <c r="HMG74" s="34"/>
      <c r="HMH74" s="34"/>
      <c r="HMI74" s="34"/>
      <c r="HMJ74" s="34"/>
      <c r="HMK74" s="34"/>
      <c r="HML74" s="34"/>
      <c r="HMM74" s="34"/>
      <c r="HMN74" s="34"/>
      <c r="HMO74" s="34"/>
      <c r="HMP74" s="34"/>
      <c r="HMQ74" s="34"/>
      <c r="HMR74" s="34"/>
      <c r="HMS74" s="34"/>
      <c r="HMT74" s="34"/>
      <c r="HMU74" s="34"/>
      <c r="HMV74" s="34"/>
      <c r="HMW74" s="34"/>
      <c r="HMX74" s="34"/>
      <c r="HMY74" s="34"/>
      <c r="HMZ74" s="34"/>
      <c r="HNA74" s="34"/>
      <c r="HNB74" s="34"/>
      <c r="HNC74" s="34"/>
      <c r="HND74" s="34"/>
      <c r="HNE74" s="34"/>
      <c r="HNF74" s="34"/>
      <c r="HNG74" s="34"/>
      <c r="HNH74" s="34"/>
      <c r="HNI74" s="34"/>
      <c r="HNJ74" s="34"/>
      <c r="HNK74" s="34"/>
      <c r="HNL74" s="34"/>
      <c r="HNM74" s="34"/>
      <c r="HNN74" s="34"/>
      <c r="HNO74" s="34"/>
      <c r="HNP74" s="34"/>
      <c r="HNQ74" s="34"/>
      <c r="HNR74" s="34"/>
      <c r="HNS74" s="34"/>
      <c r="HNT74" s="34"/>
      <c r="HNU74" s="34"/>
      <c r="HNV74" s="34"/>
      <c r="HNW74" s="34"/>
      <c r="HNX74" s="34"/>
      <c r="HNY74" s="34"/>
      <c r="HNZ74" s="34"/>
      <c r="HOA74" s="34"/>
      <c r="HOB74" s="34"/>
      <c r="HOC74" s="34"/>
      <c r="HOD74" s="34"/>
      <c r="HOE74" s="34"/>
      <c r="HOF74" s="34"/>
      <c r="HOG74" s="34"/>
      <c r="HOH74" s="34"/>
      <c r="HOI74" s="34"/>
      <c r="HOJ74" s="34"/>
      <c r="HOK74" s="34"/>
      <c r="HOL74" s="34"/>
      <c r="HOM74" s="34"/>
      <c r="HON74" s="34"/>
      <c r="HOO74" s="34"/>
      <c r="HOP74" s="34"/>
      <c r="HOQ74" s="34"/>
      <c r="HOR74" s="34"/>
      <c r="HOS74" s="34"/>
      <c r="HOT74" s="34"/>
      <c r="HOU74" s="34"/>
      <c r="HOV74" s="34"/>
      <c r="HOW74" s="34"/>
      <c r="HOX74" s="34"/>
      <c r="HOY74" s="34"/>
      <c r="HOZ74" s="34"/>
      <c r="HPA74" s="34"/>
      <c r="HPB74" s="34"/>
      <c r="HPC74" s="34"/>
      <c r="HPD74" s="34"/>
      <c r="HPE74" s="34"/>
      <c r="HPF74" s="34"/>
      <c r="HPG74" s="34"/>
      <c r="HPH74" s="34"/>
      <c r="HPI74" s="34"/>
      <c r="HPJ74" s="34"/>
      <c r="HPK74" s="34"/>
      <c r="HPL74" s="34"/>
      <c r="HPM74" s="34"/>
      <c r="HPN74" s="34"/>
      <c r="HPO74" s="34"/>
      <c r="HPP74" s="34"/>
      <c r="HPQ74" s="34"/>
      <c r="HPR74" s="34"/>
      <c r="HPS74" s="34"/>
      <c r="HPT74" s="34"/>
      <c r="HPU74" s="34"/>
      <c r="HPV74" s="34"/>
      <c r="HPW74" s="34"/>
      <c r="HPX74" s="34"/>
      <c r="HPY74" s="34"/>
      <c r="HPZ74" s="34"/>
      <c r="HQA74" s="34"/>
      <c r="HQB74" s="34"/>
      <c r="HQC74" s="34"/>
      <c r="HQD74" s="34"/>
      <c r="HQE74" s="34"/>
      <c r="HQF74" s="34"/>
      <c r="HQG74" s="34"/>
      <c r="HQH74" s="34"/>
      <c r="HQI74" s="34"/>
      <c r="HQJ74" s="34"/>
      <c r="HQK74" s="34"/>
      <c r="HQL74" s="34"/>
      <c r="HQM74" s="34"/>
      <c r="HQN74" s="34"/>
      <c r="HQO74" s="34"/>
      <c r="HQP74" s="34"/>
      <c r="HQQ74" s="34"/>
      <c r="HQR74" s="34"/>
      <c r="HQS74" s="34"/>
      <c r="HQT74" s="34"/>
      <c r="HQU74" s="34"/>
      <c r="HQV74" s="34"/>
      <c r="HQW74" s="34"/>
      <c r="HQX74" s="34"/>
      <c r="HQY74" s="34"/>
      <c r="HQZ74" s="34"/>
      <c r="HRA74" s="34"/>
      <c r="HRB74" s="34"/>
      <c r="HRC74" s="34"/>
      <c r="HRD74" s="34"/>
      <c r="HRE74" s="34"/>
      <c r="HRF74" s="34"/>
      <c r="HRG74" s="34"/>
      <c r="HRH74" s="34"/>
      <c r="HRI74" s="34"/>
      <c r="HRJ74" s="34"/>
      <c r="HRK74" s="34"/>
      <c r="HRL74" s="34"/>
      <c r="HRM74" s="34"/>
      <c r="HRN74" s="34"/>
      <c r="HRO74" s="34"/>
      <c r="HRP74" s="34"/>
      <c r="HRQ74" s="34"/>
      <c r="HRR74" s="34"/>
      <c r="HRS74" s="34"/>
      <c r="HRT74" s="34"/>
      <c r="HRU74" s="34"/>
      <c r="HRV74" s="34"/>
      <c r="HRW74" s="34"/>
      <c r="HRX74" s="34"/>
      <c r="HRY74" s="34"/>
      <c r="HRZ74" s="34"/>
      <c r="HSA74" s="34"/>
      <c r="HSB74" s="34"/>
      <c r="HSC74" s="34"/>
      <c r="HSD74" s="34"/>
      <c r="HSE74" s="34"/>
      <c r="HSF74" s="34"/>
      <c r="HSG74" s="34"/>
      <c r="HSH74" s="34"/>
      <c r="HSI74" s="34"/>
      <c r="HSJ74" s="34"/>
      <c r="HSK74" s="34"/>
      <c r="HSL74" s="34"/>
      <c r="HSM74" s="34"/>
      <c r="HSN74" s="34"/>
      <c r="HSO74" s="34"/>
      <c r="HSP74" s="34"/>
      <c r="HSQ74" s="34"/>
      <c r="HSR74" s="34"/>
      <c r="HSS74" s="34"/>
      <c r="HST74" s="34"/>
      <c r="HSU74" s="34"/>
      <c r="HSV74" s="34"/>
      <c r="HSW74" s="34"/>
      <c r="HSX74" s="34"/>
      <c r="HSY74" s="34"/>
      <c r="HSZ74" s="34"/>
      <c r="HTA74" s="34"/>
      <c r="HTB74" s="34"/>
      <c r="HTC74" s="34"/>
      <c r="HTD74" s="34"/>
      <c r="HTE74" s="34"/>
      <c r="HTF74" s="34"/>
      <c r="HTG74" s="34"/>
      <c r="HTH74" s="34"/>
      <c r="HTI74" s="34"/>
      <c r="HTJ74" s="34"/>
      <c r="HTK74" s="34"/>
      <c r="HTL74" s="34"/>
      <c r="HTM74" s="34"/>
      <c r="HTN74" s="34"/>
      <c r="HTO74" s="34"/>
      <c r="HTP74" s="34"/>
      <c r="HTQ74" s="34"/>
      <c r="HTR74" s="34"/>
      <c r="HTS74" s="34"/>
      <c r="HTT74" s="34"/>
      <c r="HTU74" s="34"/>
      <c r="HTV74" s="34"/>
      <c r="HTW74" s="34"/>
      <c r="HTX74" s="34"/>
      <c r="HTY74" s="34"/>
      <c r="HTZ74" s="34"/>
      <c r="HUA74" s="34"/>
      <c r="HUB74" s="34"/>
      <c r="HUC74" s="34"/>
      <c r="HUD74" s="34"/>
      <c r="HUE74" s="34"/>
      <c r="HUF74" s="34"/>
      <c r="HUG74" s="34"/>
      <c r="HUH74" s="34"/>
      <c r="HUI74" s="34"/>
      <c r="HUJ74" s="34"/>
      <c r="HUK74" s="34"/>
      <c r="HUL74" s="34"/>
      <c r="HUM74" s="34"/>
      <c r="HUN74" s="34"/>
      <c r="HUO74" s="34"/>
      <c r="HUP74" s="34"/>
      <c r="HUQ74" s="34"/>
      <c r="HUR74" s="34"/>
      <c r="HUS74" s="34"/>
      <c r="HUT74" s="34"/>
      <c r="HUU74" s="34"/>
      <c r="HUV74" s="34"/>
      <c r="HUW74" s="34"/>
      <c r="HUX74" s="34"/>
      <c r="HUY74" s="34"/>
      <c r="HUZ74" s="34"/>
      <c r="HVA74" s="34"/>
      <c r="HVB74" s="34"/>
      <c r="HVC74" s="34"/>
      <c r="HVD74" s="34"/>
      <c r="HVE74" s="34"/>
      <c r="HVF74" s="34"/>
      <c r="HVG74" s="34"/>
      <c r="HVH74" s="34"/>
      <c r="HVI74" s="34"/>
      <c r="HVJ74" s="34"/>
      <c r="HVK74" s="34"/>
      <c r="HVL74" s="34"/>
      <c r="HVM74" s="34"/>
      <c r="HVN74" s="34"/>
      <c r="HVO74" s="34"/>
      <c r="HVP74" s="34"/>
      <c r="HVQ74" s="34"/>
      <c r="HVR74" s="34"/>
      <c r="HVS74" s="34"/>
      <c r="HVT74" s="34"/>
      <c r="HVU74" s="34"/>
      <c r="HVV74" s="34"/>
      <c r="HVW74" s="34"/>
      <c r="HVX74" s="34"/>
      <c r="HVY74" s="34"/>
      <c r="HVZ74" s="34"/>
      <c r="HWA74" s="34"/>
      <c r="HWB74" s="34"/>
      <c r="HWC74" s="34"/>
      <c r="HWD74" s="34"/>
      <c r="HWE74" s="34"/>
      <c r="HWF74" s="34"/>
      <c r="HWG74" s="34"/>
      <c r="HWH74" s="34"/>
      <c r="HWI74" s="34"/>
      <c r="HWJ74" s="34"/>
      <c r="HWK74" s="34"/>
      <c r="HWL74" s="34"/>
      <c r="HWM74" s="34"/>
      <c r="HWN74" s="34"/>
      <c r="HWO74" s="34"/>
      <c r="HWP74" s="34"/>
      <c r="HWQ74" s="34"/>
      <c r="HWR74" s="34"/>
      <c r="HWS74" s="34"/>
      <c r="HWT74" s="34"/>
      <c r="HWU74" s="34"/>
      <c r="HWV74" s="34"/>
      <c r="HWW74" s="34"/>
      <c r="HWX74" s="34"/>
      <c r="HWY74" s="34"/>
      <c r="HWZ74" s="34"/>
      <c r="HXA74" s="34"/>
      <c r="HXB74" s="34"/>
      <c r="HXC74" s="34"/>
      <c r="HXD74" s="34"/>
      <c r="HXE74" s="34"/>
      <c r="HXF74" s="34"/>
      <c r="HXG74" s="34"/>
      <c r="HXH74" s="34"/>
      <c r="HXI74" s="34"/>
      <c r="HXJ74" s="34"/>
      <c r="HXK74" s="34"/>
      <c r="HXL74" s="34"/>
      <c r="HXM74" s="34"/>
      <c r="HXN74" s="34"/>
      <c r="HXO74" s="34"/>
      <c r="HXP74" s="34"/>
      <c r="HXQ74" s="34"/>
      <c r="HXR74" s="34"/>
      <c r="HXS74" s="34"/>
      <c r="HXT74" s="34"/>
      <c r="HXU74" s="34"/>
      <c r="HXV74" s="34"/>
      <c r="HXW74" s="34"/>
      <c r="HXX74" s="34"/>
      <c r="HXY74" s="34"/>
      <c r="HXZ74" s="34"/>
      <c r="HYA74" s="34"/>
      <c r="HYB74" s="34"/>
      <c r="HYC74" s="34"/>
      <c r="HYD74" s="34"/>
      <c r="HYE74" s="34"/>
      <c r="HYF74" s="34"/>
      <c r="HYG74" s="34"/>
      <c r="HYH74" s="34"/>
      <c r="HYI74" s="34"/>
      <c r="HYJ74" s="34"/>
      <c r="HYK74" s="34"/>
      <c r="HYL74" s="34"/>
      <c r="HYM74" s="34"/>
      <c r="HYN74" s="34"/>
      <c r="HYO74" s="34"/>
      <c r="HYP74" s="34"/>
      <c r="HYQ74" s="34"/>
      <c r="HYR74" s="34"/>
      <c r="HYS74" s="34"/>
      <c r="HYT74" s="34"/>
      <c r="HYU74" s="34"/>
      <c r="HYV74" s="34"/>
      <c r="HYW74" s="34"/>
      <c r="HYX74" s="34"/>
      <c r="HYY74" s="34"/>
      <c r="HYZ74" s="34"/>
      <c r="HZA74" s="34"/>
      <c r="HZB74" s="34"/>
      <c r="HZC74" s="34"/>
      <c r="HZD74" s="34"/>
      <c r="HZE74" s="34"/>
      <c r="HZF74" s="34"/>
      <c r="HZG74" s="34"/>
      <c r="HZH74" s="34"/>
      <c r="HZI74" s="34"/>
      <c r="HZJ74" s="34"/>
      <c r="HZK74" s="34"/>
      <c r="HZL74" s="34"/>
      <c r="HZM74" s="34"/>
      <c r="HZN74" s="34"/>
      <c r="HZO74" s="34"/>
      <c r="HZP74" s="34"/>
      <c r="HZQ74" s="34"/>
      <c r="HZR74" s="34"/>
      <c r="HZS74" s="34"/>
      <c r="HZT74" s="34"/>
      <c r="HZU74" s="34"/>
      <c r="HZV74" s="34"/>
      <c r="HZW74" s="34"/>
      <c r="HZX74" s="34"/>
      <c r="HZY74" s="34"/>
      <c r="HZZ74" s="34"/>
      <c r="IAA74" s="34"/>
      <c r="IAB74" s="34"/>
      <c r="IAC74" s="34"/>
      <c r="IAD74" s="34"/>
      <c r="IAE74" s="34"/>
      <c r="IAF74" s="34"/>
      <c r="IAG74" s="34"/>
      <c r="IAH74" s="34"/>
      <c r="IAI74" s="34"/>
      <c r="IAJ74" s="34"/>
      <c r="IAK74" s="34"/>
      <c r="IAL74" s="34"/>
      <c r="IAM74" s="34"/>
      <c r="IAN74" s="34"/>
      <c r="IAO74" s="34"/>
      <c r="IAP74" s="34"/>
      <c r="IAQ74" s="34"/>
      <c r="IAR74" s="34"/>
      <c r="IAS74" s="34"/>
      <c r="IAT74" s="34"/>
      <c r="IAU74" s="34"/>
      <c r="IAV74" s="34"/>
      <c r="IAW74" s="34"/>
      <c r="IAX74" s="34"/>
      <c r="IAY74" s="34"/>
      <c r="IAZ74" s="34"/>
      <c r="IBA74" s="34"/>
      <c r="IBB74" s="34"/>
      <c r="IBC74" s="34"/>
      <c r="IBD74" s="34"/>
      <c r="IBE74" s="34"/>
      <c r="IBF74" s="34"/>
      <c r="IBG74" s="34"/>
      <c r="IBH74" s="34"/>
      <c r="IBI74" s="34"/>
      <c r="IBJ74" s="34"/>
      <c r="IBK74" s="34"/>
      <c r="IBL74" s="34"/>
      <c r="IBM74" s="34"/>
      <c r="IBN74" s="34"/>
      <c r="IBO74" s="34"/>
      <c r="IBP74" s="34"/>
      <c r="IBQ74" s="34"/>
      <c r="IBR74" s="34"/>
      <c r="IBS74" s="34"/>
      <c r="IBT74" s="34"/>
      <c r="IBU74" s="34"/>
      <c r="IBV74" s="34"/>
      <c r="IBW74" s="34"/>
      <c r="IBX74" s="34"/>
      <c r="IBY74" s="34"/>
      <c r="IBZ74" s="34"/>
      <c r="ICA74" s="34"/>
      <c r="ICB74" s="34"/>
      <c r="ICC74" s="34"/>
      <c r="ICD74" s="34"/>
      <c r="ICE74" s="34"/>
      <c r="ICF74" s="34"/>
      <c r="ICG74" s="34"/>
      <c r="ICH74" s="34"/>
      <c r="ICI74" s="34"/>
      <c r="ICJ74" s="34"/>
      <c r="ICK74" s="34"/>
      <c r="ICL74" s="34"/>
      <c r="ICM74" s="34"/>
      <c r="ICN74" s="34"/>
      <c r="ICO74" s="34"/>
      <c r="ICP74" s="34"/>
      <c r="ICQ74" s="34"/>
      <c r="ICR74" s="34"/>
      <c r="ICS74" s="34"/>
      <c r="ICT74" s="34"/>
      <c r="ICU74" s="34"/>
      <c r="ICV74" s="34"/>
      <c r="ICW74" s="34"/>
      <c r="ICX74" s="34"/>
      <c r="ICY74" s="34"/>
      <c r="ICZ74" s="34"/>
      <c r="IDA74" s="34"/>
      <c r="IDB74" s="34"/>
      <c r="IDC74" s="34"/>
      <c r="IDD74" s="34"/>
      <c r="IDE74" s="34"/>
      <c r="IDF74" s="34"/>
      <c r="IDG74" s="34"/>
      <c r="IDH74" s="34"/>
      <c r="IDI74" s="34"/>
      <c r="IDJ74" s="34"/>
      <c r="IDK74" s="34"/>
      <c r="IDL74" s="34"/>
      <c r="IDM74" s="34"/>
      <c r="IDN74" s="34"/>
      <c r="IDO74" s="34"/>
      <c r="IDP74" s="34"/>
      <c r="IDQ74" s="34"/>
      <c r="IDR74" s="34"/>
      <c r="IDS74" s="34"/>
      <c r="IDT74" s="34"/>
      <c r="IDU74" s="34"/>
      <c r="IDV74" s="34"/>
      <c r="IDW74" s="34"/>
      <c r="IDX74" s="34"/>
      <c r="IDY74" s="34"/>
      <c r="IDZ74" s="34"/>
      <c r="IEA74" s="34"/>
      <c r="IEB74" s="34"/>
      <c r="IEC74" s="34"/>
      <c r="IED74" s="34"/>
      <c r="IEE74" s="34"/>
      <c r="IEF74" s="34"/>
      <c r="IEG74" s="34"/>
      <c r="IEH74" s="34"/>
      <c r="IEI74" s="34"/>
      <c r="IEJ74" s="34"/>
      <c r="IEK74" s="34"/>
      <c r="IEL74" s="34"/>
      <c r="IEM74" s="34"/>
      <c r="IEN74" s="34"/>
      <c r="IEO74" s="34"/>
      <c r="IEP74" s="34"/>
      <c r="IEQ74" s="34"/>
      <c r="IER74" s="34"/>
      <c r="IES74" s="34"/>
      <c r="IET74" s="34"/>
      <c r="IEU74" s="34"/>
      <c r="IEV74" s="34"/>
      <c r="IEW74" s="34"/>
      <c r="IEX74" s="34"/>
      <c r="IEY74" s="34"/>
      <c r="IEZ74" s="34"/>
      <c r="IFA74" s="34"/>
      <c r="IFB74" s="34"/>
      <c r="IFC74" s="34"/>
      <c r="IFD74" s="34"/>
      <c r="IFE74" s="34"/>
      <c r="IFF74" s="34"/>
      <c r="IFG74" s="34"/>
      <c r="IFH74" s="34"/>
      <c r="IFI74" s="34"/>
      <c r="IFJ74" s="34"/>
      <c r="IFK74" s="34"/>
      <c r="IFL74" s="34"/>
      <c r="IFM74" s="34"/>
      <c r="IFN74" s="34"/>
      <c r="IFO74" s="34"/>
      <c r="IFP74" s="34"/>
      <c r="IFQ74" s="34"/>
      <c r="IFR74" s="34"/>
      <c r="IFS74" s="34"/>
      <c r="IFT74" s="34"/>
      <c r="IFU74" s="34"/>
      <c r="IFV74" s="34"/>
      <c r="IFW74" s="34"/>
      <c r="IFX74" s="34"/>
      <c r="IFY74" s="34"/>
      <c r="IFZ74" s="34"/>
      <c r="IGA74" s="34"/>
      <c r="IGB74" s="34"/>
      <c r="IGC74" s="34"/>
      <c r="IGD74" s="34"/>
      <c r="IGE74" s="34"/>
      <c r="IGF74" s="34"/>
      <c r="IGG74" s="34"/>
      <c r="IGH74" s="34"/>
      <c r="IGI74" s="34"/>
      <c r="IGJ74" s="34"/>
      <c r="IGK74" s="34"/>
      <c r="IGL74" s="34"/>
      <c r="IGM74" s="34"/>
      <c r="IGN74" s="34"/>
      <c r="IGO74" s="34"/>
      <c r="IGP74" s="34"/>
      <c r="IGQ74" s="34"/>
      <c r="IGR74" s="34"/>
      <c r="IGS74" s="34"/>
      <c r="IGT74" s="34"/>
      <c r="IGU74" s="34"/>
      <c r="IGV74" s="34"/>
      <c r="IGW74" s="34"/>
      <c r="IGX74" s="34"/>
      <c r="IGY74" s="34"/>
      <c r="IGZ74" s="34"/>
      <c r="IHA74" s="34"/>
      <c r="IHB74" s="34"/>
      <c r="IHC74" s="34"/>
      <c r="IHD74" s="34"/>
      <c r="IHE74" s="34"/>
      <c r="IHF74" s="34"/>
      <c r="IHG74" s="34"/>
      <c r="IHH74" s="34"/>
      <c r="IHI74" s="34"/>
      <c r="IHJ74" s="34"/>
      <c r="IHK74" s="34"/>
      <c r="IHL74" s="34"/>
      <c r="IHM74" s="34"/>
      <c r="IHN74" s="34"/>
      <c r="IHO74" s="34"/>
      <c r="IHP74" s="34"/>
      <c r="IHQ74" s="34"/>
      <c r="IHR74" s="34"/>
      <c r="IHS74" s="34"/>
      <c r="IHT74" s="34"/>
      <c r="IHU74" s="34"/>
      <c r="IHV74" s="34"/>
      <c r="IHW74" s="34"/>
      <c r="IHX74" s="34"/>
      <c r="IHY74" s="34"/>
      <c r="IHZ74" s="34"/>
      <c r="IIA74" s="34"/>
      <c r="IIB74" s="34"/>
      <c r="IIC74" s="34"/>
      <c r="IID74" s="34"/>
      <c r="IIE74" s="34"/>
      <c r="IIF74" s="34"/>
      <c r="IIG74" s="34"/>
      <c r="IIH74" s="34"/>
      <c r="III74" s="34"/>
      <c r="IIJ74" s="34"/>
      <c r="IIK74" s="34"/>
      <c r="IIL74" s="34"/>
      <c r="IIM74" s="34"/>
      <c r="IIN74" s="34"/>
      <c r="IIO74" s="34"/>
      <c r="IIP74" s="34"/>
      <c r="IIQ74" s="34"/>
      <c r="IIR74" s="34"/>
      <c r="IIS74" s="34"/>
      <c r="IIT74" s="34"/>
      <c r="IIU74" s="34"/>
      <c r="IIV74" s="34"/>
      <c r="IIW74" s="34"/>
      <c r="IIX74" s="34"/>
      <c r="IIY74" s="34"/>
      <c r="IIZ74" s="34"/>
      <c r="IJA74" s="34"/>
      <c r="IJB74" s="34"/>
      <c r="IJC74" s="34"/>
      <c r="IJD74" s="34"/>
      <c r="IJE74" s="34"/>
      <c r="IJF74" s="34"/>
      <c r="IJG74" s="34"/>
      <c r="IJH74" s="34"/>
      <c r="IJI74" s="34"/>
      <c r="IJJ74" s="34"/>
      <c r="IJK74" s="34"/>
      <c r="IJL74" s="34"/>
      <c r="IJM74" s="34"/>
      <c r="IJN74" s="34"/>
      <c r="IJO74" s="34"/>
      <c r="IJP74" s="34"/>
      <c r="IJQ74" s="34"/>
      <c r="IJR74" s="34"/>
      <c r="IJS74" s="34"/>
      <c r="IJT74" s="34"/>
      <c r="IJU74" s="34"/>
      <c r="IJV74" s="34"/>
      <c r="IJW74" s="34"/>
      <c r="IJX74" s="34"/>
      <c r="IJY74" s="34"/>
      <c r="IJZ74" s="34"/>
      <c r="IKA74" s="34"/>
      <c r="IKB74" s="34"/>
      <c r="IKC74" s="34"/>
      <c r="IKD74" s="34"/>
      <c r="IKE74" s="34"/>
      <c r="IKF74" s="34"/>
      <c r="IKG74" s="34"/>
      <c r="IKH74" s="34"/>
      <c r="IKI74" s="34"/>
      <c r="IKJ74" s="34"/>
      <c r="IKK74" s="34"/>
      <c r="IKL74" s="34"/>
      <c r="IKM74" s="34"/>
      <c r="IKN74" s="34"/>
      <c r="IKO74" s="34"/>
      <c r="IKP74" s="34"/>
      <c r="IKQ74" s="34"/>
      <c r="IKR74" s="34"/>
      <c r="IKS74" s="34"/>
      <c r="IKT74" s="34"/>
      <c r="IKU74" s="34"/>
      <c r="IKV74" s="34"/>
      <c r="IKW74" s="34"/>
      <c r="IKX74" s="34"/>
      <c r="IKY74" s="34"/>
      <c r="IKZ74" s="34"/>
      <c r="ILA74" s="34"/>
      <c r="ILB74" s="34"/>
      <c r="ILC74" s="34"/>
      <c r="ILD74" s="34"/>
      <c r="ILE74" s="34"/>
      <c r="ILF74" s="34"/>
      <c r="ILG74" s="34"/>
      <c r="ILH74" s="34"/>
      <c r="ILI74" s="34"/>
      <c r="ILJ74" s="34"/>
      <c r="ILK74" s="34"/>
      <c r="ILL74" s="34"/>
      <c r="ILM74" s="34"/>
      <c r="ILN74" s="34"/>
      <c r="ILO74" s="34"/>
      <c r="ILP74" s="34"/>
      <c r="ILQ74" s="34"/>
      <c r="ILR74" s="34"/>
      <c r="ILS74" s="34"/>
      <c r="ILT74" s="34"/>
      <c r="ILU74" s="34"/>
      <c r="ILV74" s="34"/>
      <c r="ILW74" s="34"/>
      <c r="ILX74" s="34"/>
      <c r="ILY74" s="34"/>
      <c r="ILZ74" s="34"/>
      <c r="IMA74" s="34"/>
      <c r="IMB74" s="34"/>
      <c r="IMC74" s="34"/>
      <c r="IMD74" s="34"/>
      <c r="IME74" s="34"/>
      <c r="IMF74" s="34"/>
      <c r="IMG74" s="34"/>
      <c r="IMH74" s="34"/>
      <c r="IMI74" s="34"/>
      <c r="IMJ74" s="34"/>
      <c r="IMK74" s="34"/>
      <c r="IML74" s="34"/>
      <c r="IMM74" s="34"/>
      <c r="IMN74" s="34"/>
      <c r="IMO74" s="34"/>
      <c r="IMP74" s="34"/>
      <c r="IMQ74" s="34"/>
      <c r="IMR74" s="34"/>
      <c r="IMS74" s="34"/>
      <c r="IMT74" s="34"/>
      <c r="IMU74" s="34"/>
      <c r="IMV74" s="34"/>
      <c r="IMW74" s="34"/>
      <c r="IMX74" s="34"/>
      <c r="IMY74" s="34"/>
      <c r="IMZ74" s="34"/>
      <c r="INA74" s="34"/>
      <c r="INB74" s="34"/>
      <c r="INC74" s="34"/>
      <c r="IND74" s="34"/>
      <c r="INE74" s="34"/>
      <c r="INF74" s="34"/>
      <c r="ING74" s="34"/>
      <c r="INH74" s="34"/>
      <c r="INI74" s="34"/>
      <c r="INJ74" s="34"/>
      <c r="INK74" s="34"/>
      <c r="INL74" s="34"/>
      <c r="INM74" s="34"/>
      <c r="INN74" s="34"/>
      <c r="INO74" s="34"/>
      <c r="INP74" s="34"/>
      <c r="INQ74" s="34"/>
      <c r="INR74" s="34"/>
      <c r="INS74" s="34"/>
      <c r="INT74" s="34"/>
      <c r="INU74" s="34"/>
      <c r="INV74" s="34"/>
      <c r="INW74" s="34"/>
      <c r="INX74" s="34"/>
      <c r="INY74" s="34"/>
      <c r="INZ74" s="34"/>
      <c r="IOA74" s="34"/>
      <c r="IOB74" s="34"/>
      <c r="IOC74" s="34"/>
      <c r="IOD74" s="34"/>
      <c r="IOE74" s="34"/>
      <c r="IOF74" s="34"/>
      <c r="IOG74" s="34"/>
      <c r="IOH74" s="34"/>
      <c r="IOI74" s="34"/>
      <c r="IOJ74" s="34"/>
      <c r="IOK74" s="34"/>
      <c r="IOL74" s="34"/>
      <c r="IOM74" s="34"/>
      <c r="ION74" s="34"/>
      <c r="IOO74" s="34"/>
      <c r="IOP74" s="34"/>
      <c r="IOQ74" s="34"/>
      <c r="IOR74" s="34"/>
      <c r="IOS74" s="34"/>
      <c r="IOT74" s="34"/>
      <c r="IOU74" s="34"/>
      <c r="IOV74" s="34"/>
      <c r="IOW74" s="34"/>
      <c r="IOX74" s="34"/>
      <c r="IOY74" s="34"/>
      <c r="IOZ74" s="34"/>
      <c r="IPA74" s="34"/>
      <c r="IPB74" s="34"/>
      <c r="IPC74" s="34"/>
      <c r="IPD74" s="34"/>
      <c r="IPE74" s="34"/>
      <c r="IPF74" s="34"/>
      <c r="IPG74" s="34"/>
      <c r="IPH74" s="34"/>
      <c r="IPI74" s="34"/>
      <c r="IPJ74" s="34"/>
      <c r="IPK74" s="34"/>
      <c r="IPL74" s="34"/>
      <c r="IPM74" s="34"/>
      <c r="IPN74" s="34"/>
      <c r="IPO74" s="34"/>
      <c r="IPP74" s="34"/>
      <c r="IPQ74" s="34"/>
      <c r="IPR74" s="34"/>
      <c r="IPS74" s="34"/>
      <c r="IPT74" s="34"/>
      <c r="IPU74" s="34"/>
      <c r="IPV74" s="34"/>
      <c r="IPW74" s="34"/>
      <c r="IPX74" s="34"/>
      <c r="IPY74" s="34"/>
      <c r="IPZ74" s="34"/>
      <c r="IQA74" s="34"/>
      <c r="IQB74" s="34"/>
      <c r="IQC74" s="34"/>
      <c r="IQD74" s="34"/>
      <c r="IQE74" s="34"/>
      <c r="IQF74" s="34"/>
      <c r="IQG74" s="34"/>
      <c r="IQH74" s="34"/>
      <c r="IQI74" s="34"/>
      <c r="IQJ74" s="34"/>
      <c r="IQK74" s="34"/>
      <c r="IQL74" s="34"/>
      <c r="IQM74" s="34"/>
      <c r="IQN74" s="34"/>
      <c r="IQO74" s="34"/>
      <c r="IQP74" s="34"/>
      <c r="IQQ74" s="34"/>
      <c r="IQR74" s="34"/>
      <c r="IQS74" s="34"/>
      <c r="IQT74" s="34"/>
      <c r="IQU74" s="34"/>
      <c r="IQV74" s="34"/>
      <c r="IQW74" s="34"/>
      <c r="IQX74" s="34"/>
      <c r="IQY74" s="34"/>
      <c r="IQZ74" s="34"/>
      <c r="IRA74" s="34"/>
      <c r="IRB74" s="34"/>
      <c r="IRC74" s="34"/>
      <c r="IRD74" s="34"/>
      <c r="IRE74" s="34"/>
      <c r="IRF74" s="34"/>
      <c r="IRG74" s="34"/>
      <c r="IRH74" s="34"/>
      <c r="IRI74" s="34"/>
      <c r="IRJ74" s="34"/>
      <c r="IRK74" s="34"/>
      <c r="IRL74" s="34"/>
      <c r="IRM74" s="34"/>
      <c r="IRN74" s="34"/>
      <c r="IRO74" s="34"/>
      <c r="IRP74" s="34"/>
      <c r="IRQ74" s="34"/>
      <c r="IRR74" s="34"/>
      <c r="IRS74" s="34"/>
      <c r="IRT74" s="34"/>
      <c r="IRU74" s="34"/>
      <c r="IRV74" s="34"/>
      <c r="IRW74" s="34"/>
      <c r="IRX74" s="34"/>
      <c r="IRY74" s="34"/>
      <c r="IRZ74" s="34"/>
      <c r="ISA74" s="34"/>
      <c r="ISB74" s="34"/>
      <c r="ISC74" s="34"/>
      <c r="ISD74" s="34"/>
      <c r="ISE74" s="34"/>
      <c r="ISF74" s="34"/>
      <c r="ISG74" s="34"/>
      <c r="ISH74" s="34"/>
      <c r="ISI74" s="34"/>
      <c r="ISJ74" s="34"/>
      <c r="ISK74" s="34"/>
      <c r="ISL74" s="34"/>
      <c r="ISM74" s="34"/>
      <c r="ISN74" s="34"/>
      <c r="ISO74" s="34"/>
      <c r="ISP74" s="34"/>
      <c r="ISQ74" s="34"/>
      <c r="ISR74" s="34"/>
      <c r="ISS74" s="34"/>
      <c r="IST74" s="34"/>
      <c r="ISU74" s="34"/>
      <c r="ISV74" s="34"/>
      <c r="ISW74" s="34"/>
      <c r="ISX74" s="34"/>
      <c r="ISY74" s="34"/>
      <c r="ISZ74" s="34"/>
      <c r="ITA74" s="34"/>
      <c r="ITB74" s="34"/>
      <c r="ITC74" s="34"/>
      <c r="ITD74" s="34"/>
      <c r="ITE74" s="34"/>
      <c r="ITF74" s="34"/>
      <c r="ITG74" s="34"/>
      <c r="ITH74" s="34"/>
      <c r="ITI74" s="34"/>
      <c r="ITJ74" s="34"/>
      <c r="ITK74" s="34"/>
      <c r="ITL74" s="34"/>
      <c r="ITM74" s="34"/>
      <c r="ITN74" s="34"/>
      <c r="ITO74" s="34"/>
      <c r="ITP74" s="34"/>
      <c r="ITQ74" s="34"/>
      <c r="ITR74" s="34"/>
      <c r="ITS74" s="34"/>
      <c r="ITT74" s="34"/>
      <c r="ITU74" s="34"/>
      <c r="ITV74" s="34"/>
      <c r="ITW74" s="34"/>
      <c r="ITX74" s="34"/>
      <c r="ITY74" s="34"/>
      <c r="ITZ74" s="34"/>
      <c r="IUA74" s="34"/>
      <c r="IUB74" s="34"/>
      <c r="IUC74" s="34"/>
      <c r="IUD74" s="34"/>
      <c r="IUE74" s="34"/>
      <c r="IUF74" s="34"/>
      <c r="IUG74" s="34"/>
      <c r="IUH74" s="34"/>
      <c r="IUI74" s="34"/>
      <c r="IUJ74" s="34"/>
      <c r="IUK74" s="34"/>
      <c r="IUL74" s="34"/>
      <c r="IUM74" s="34"/>
      <c r="IUN74" s="34"/>
      <c r="IUO74" s="34"/>
      <c r="IUP74" s="34"/>
      <c r="IUQ74" s="34"/>
      <c r="IUR74" s="34"/>
      <c r="IUS74" s="34"/>
      <c r="IUT74" s="34"/>
      <c r="IUU74" s="34"/>
      <c r="IUV74" s="34"/>
      <c r="IUW74" s="34"/>
      <c r="IUX74" s="34"/>
      <c r="IUY74" s="34"/>
      <c r="IUZ74" s="34"/>
      <c r="IVA74" s="34"/>
      <c r="IVB74" s="34"/>
      <c r="IVC74" s="34"/>
      <c r="IVD74" s="34"/>
      <c r="IVE74" s="34"/>
      <c r="IVF74" s="34"/>
      <c r="IVG74" s="34"/>
      <c r="IVH74" s="34"/>
      <c r="IVI74" s="34"/>
      <c r="IVJ74" s="34"/>
      <c r="IVK74" s="34"/>
      <c r="IVL74" s="34"/>
      <c r="IVM74" s="34"/>
      <c r="IVN74" s="34"/>
      <c r="IVO74" s="34"/>
      <c r="IVP74" s="34"/>
      <c r="IVQ74" s="34"/>
      <c r="IVR74" s="34"/>
      <c r="IVS74" s="34"/>
      <c r="IVT74" s="34"/>
      <c r="IVU74" s="34"/>
      <c r="IVV74" s="34"/>
      <c r="IVW74" s="34"/>
      <c r="IVX74" s="34"/>
      <c r="IVY74" s="34"/>
      <c r="IVZ74" s="34"/>
      <c r="IWA74" s="34"/>
      <c r="IWB74" s="34"/>
      <c r="IWC74" s="34"/>
      <c r="IWD74" s="34"/>
      <c r="IWE74" s="34"/>
      <c r="IWF74" s="34"/>
      <c r="IWG74" s="34"/>
      <c r="IWH74" s="34"/>
      <c r="IWI74" s="34"/>
      <c r="IWJ74" s="34"/>
      <c r="IWK74" s="34"/>
      <c r="IWL74" s="34"/>
      <c r="IWM74" s="34"/>
      <c r="IWN74" s="34"/>
      <c r="IWO74" s="34"/>
      <c r="IWP74" s="34"/>
      <c r="IWQ74" s="34"/>
      <c r="IWR74" s="34"/>
      <c r="IWS74" s="34"/>
      <c r="IWT74" s="34"/>
      <c r="IWU74" s="34"/>
      <c r="IWV74" s="34"/>
      <c r="IWW74" s="34"/>
      <c r="IWX74" s="34"/>
      <c r="IWY74" s="34"/>
      <c r="IWZ74" s="34"/>
      <c r="IXA74" s="34"/>
      <c r="IXB74" s="34"/>
      <c r="IXC74" s="34"/>
      <c r="IXD74" s="34"/>
      <c r="IXE74" s="34"/>
      <c r="IXF74" s="34"/>
      <c r="IXG74" s="34"/>
      <c r="IXH74" s="34"/>
      <c r="IXI74" s="34"/>
      <c r="IXJ74" s="34"/>
      <c r="IXK74" s="34"/>
      <c r="IXL74" s="34"/>
      <c r="IXM74" s="34"/>
      <c r="IXN74" s="34"/>
      <c r="IXO74" s="34"/>
      <c r="IXP74" s="34"/>
      <c r="IXQ74" s="34"/>
      <c r="IXR74" s="34"/>
      <c r="IXS74" s="34"/>
      <c r="IXT74" s="34"/>
      <c r="IXU74" s="34"/>
      <c r="IXV74" s="34"/>
      <c r="IXW74" s="34"/>
      <c r="IXX74" s="34"/>
      <c r="IXY74" s="34"/>
      <c r="IXZ74" s="34"/>
      <c r="IYA74" s="34"/>
      <c r="IYB74" s="34"/>
      <c r="IYC74" s="34"/>
      <c r="IYD74" s="34"/>
      <c r="IYE74" s="34"/>
      <c r="IYF74" s="34"/>
      <c r="IYG74" s="34"/>
      <c r="IYH74" s="34"/>
      <c r="IYI74" s="34"/>
      <c r="IYJ74" s="34"/>
      <c r="IYK74" s="34"/>
      <c r="IYL74" s="34"/>
      <c r="IYM74" s="34"/>
      <c r="IYN74" s="34"/>
      <c r="IYO74" s="34"/>
      <c r="IYP74" s="34"/>
      <c r="IYQ74" s="34"/>
      <c r="IYR74" s="34"/>
      <c r="IYS74" s="34"/>
      <c r="IYT74" s="34"/>
      <c r="IYU74" s="34"/>
      <c r="IYV74" s="34"/>
      <c r="IYW74" s="34"/>
      <c r="IYX74" s="34"/>
      <c r="IYY74" s="34"/>
      <c r="IYZ74" s="34"/>
      <c r="IZA74" s="34"/>
      <c r="IZB74" s="34"/>
      <c r="IZC74" s="34"/>
      <c r="IZD74" s="34"/>
      <c r="IZE74" s="34"/>
      <c r="IZF74" s="34"/>
      <c r="IZG74" s="34"/>
      <c r="IZH74" s="34"/>
      <c r="IZI74" s="34"/>
      <c r="IZJ74" s="34"/>
      <c r="IZK74" s="34"/>
      <c r="IZL74" s="34"/>
      <c r="IZM74" s="34"/>
      <c r="IZN74" s="34"/>
      <c r="IZO74" s="34"/>
      <c r="IZP74" s="34"/>
      <c r="IZQ74" s="34"/>
      <c r="IZR74" s="34"/>
      <c r="IZS74" s="34"/>
      <c r="IZT74" s="34"/>
      <c r="IZU74" s="34"/>
      <c r="IZV74" s="34"/>
      <c r="IZW74" s="34"/>
      <c r="IZX74" s="34"/>
      <c r="IZY74" s="34"/>
      <c r="IZZ74" s="34"/>
      <c r="JAA74" s="34"/>
      <c r="JAB74" s="34"/>
      <c r="JAC74" s="34"/>
      <c r="JAD74" s="34"/>
      <c r="JAE74" s="34"/>
      <c r="JAF74" s="34"/>
      <c r="JAG74" s="34"/>
      <c r="JAH74" s="34"/>
      <c r="JAI74" s="34"/>
      <c r="JAJ74" s="34"/>
      <c r="JAK74" s="34"/>
      <c r="JAL74" s="34"/>
      <c r="JAM74" s="34"/>
      <c r="JAN74" s="34"/>
      <c r="JAO74" s="34"/>
      <c r="JAP74" s="34"/>
      <c r="JAQ74" s="34"/>
      <c r="JAR74" s="34"/>
      <c r="JAS74" s="34"/>
      <c r="JAT74" s="34"/>
      <c r="JAU74" s="34"/>
      <c r="JAV74" s="34"/>
      <c r="JAW74" s="34"/>
      <c r="JAX74" s="34"/>
      <c r="JAY74" s="34"/>
      <c r="JAZ74" s="34"/>
      <c r="JBA74" s="34"/>
      <c r="JBB74" s="34"/>
      <c r="JBC74" s="34"/>
      <c r="JBD74" s="34"/>
      <c r="JBE74" s="34"/>
      <c r="JBF74" s="34"/>
      <c r="JBG74" s="34"/>
      <c r="JBH74" s="34"/>
      <c r="JBI74" s="34"/>
      <c r="JBJ74" s="34"/>
      <c r="JBK74" s="34"/>
      <c r="JBL74" s="34"/>
      <c r="JBM74" s="34"/>
      <c r="JBN74" s="34"/>
      <c r="JBO74" s="34"/>
      <c r="JBP74" s="34"/>
      <c r="JBQ74" s="34"/>
      <c r="JBR74" s="34"/>
      <c r="JBS74" s="34"/>
      <c r="JBT74" s="34"/>
      <c r="JBU74" s="34"/>
      <c r="JBV74" s="34"/>
      <c r="JBW74" s="34"/>
      <c r="JBX74" s="34"/>
      <c r="JBY74" s="34"/>
      <c r="JBZ74" s="34"/>
      <c r="JCA74" s="34"/>
      <c r="JCB74" s="34"/>
      <c r="JCC74" s="34"/>
      <c r="JCD74" s="34"/>
      <c r="JCE74" s="34"/>
      <c r="JCF74" s="34"/>
      <c r="JCG74" s="34"/>
      <c r="JCH74" s="34"/>
      <c r="JCI74" s="34"/>
      <c r="JCJ74" s="34"/>
      <c r="JCK74" s="34"/>
      <c r="JCL74" s="34"/>
      <c r="JCM74" s="34"/>
      <c r="JCN74" s="34"/>
      <c r="JCO74" s="34"/>
      <c r="JCP74" s="34"/>
      <c r="JCQ74" s="34"/>
      <c r="JCR74" s="34"/>
      <c r="JCS74" s="34"/>
      <c r="JCT74" s="34"/>
      <c r="JCU74" s="34"/>
      <c r="JCV74" s="34"/>
      <c r="JCW74" s="34"/>
      <c r="JCX74" s="34"/>
      <c r="JCY74" s="34"/>
      <c r="JCZ74" s="34"/>
      <c r="JDA74" s="34"/>
      <c r="JDB74" s="34"/>
      <c r="JDC74" s="34"/>
      <c r="JDD74" s="34"/>
      <c r="JDE74" s="34"/>
      <c r="JDF74" s="34"/>
      <c r="JDG74" s="34"/>
      <c r="JDH74" s="34"/>
      <c r="JDI74" s="34"/>
      <c r="JDJ74" s="34"/>
      <c r="JDK74" s="34"/>
      <c r="JDL74" s="34"/>
      <c r="JDM74" s="34"/>
      <c r="JDN74" s="34"/>
      <c r="JDO74" s="34"/>
      <c r="JDP74" s="34"/>
      <c r="JDQ74" s="34"/>
      <c r="JDR74" s="34"/>
      <c r="JDS74" s="34"/>
      <c r="JDT74" s="34"/>
      <c r="JDU74" s="34"/>
      <c r="JDV74" s="34"/>
      <c r="JDW74" s="34"/>
      <c r="JDX74" s="34"/>
      <c r="JDY74" s="34"/>
      <c r="JDZ74" s="34"/>
      <c r="JEA74" s="34"/>
      <c r="JEB74" s="34"/>
      <c r="JEC74" s="34"/>
      <c r="JED74" s="34"/>
      <c r="JEE74" s="34"/>
      <c r="JEF74" s="34"/>
      <c r="JEG74" s="34"/>
      <c r="JEH74" s="34"/>
      <c r="JEI74" s="34"/>
      <c r="JEJ74" s="34"/>
      <c r="JEK74" s="34"/>
      <c r="JEL74" s="34"/>
      <c r="JEM74" s="34"/>
      <c r="JEN74" s="34"/>
      <c r="JEO74" s="34"/>
      <c r="JEP74" s="34"/>
      <c r="JEQ74" s="34"/>
      <c r="JER74" s="34"/>
      <c r="JES74" s="34"/>
      <c r="JET74" s="34"/>
      <c r="JEU74" s="34"/>
      <c r="JEV74" s="34"/>
      <c r="JEW74" s="34"/>
      <c r="JEX74" s="34"/>
      <c r="JEY74" s="34"/>
      <c r="JEZ74" s="34"/>
      <c r="JFA74" s="34"/>
      <c r="JFB74" s="34"/>
      <c r="JFC74" s="34"/>
      <c r="JFD74" s="34"/>
      <c r="JFE74" s="34"/>
      <c r="JFF74" s="34"/>
      <c r="JFG74" s="34"/>
      <c r="JFH74" s="34"/>
      <c r="JFI74" s="34"/>
      <c r="JFJ74" s="34"/>
      <c r="JFK74" s="34"/>
      <c r="JFL74" s="34"/>
      <c r="JFM74" s="34"/>
      <c r="JFN74" s="34"/>
      <c r="JFO74" s="34"/>
      <c r="JFP74" s="34"/>
      <c r="JFQ74" s="34"/>
      <c r="JFR74" s="34"/>
      <c r="JFS74" s="34"/>
      <c r="JFT74" s="34"/>
      <c r="JFU74" s="34"/>
      <c r="JFV74" s="34"/>
      <c r="JFW74" s="34"/>
      <c r="JFX74" s="34"/>
      <c r="JFY74" s="34"/>
      <c r="JFZ74" s="34"/>
      <c r="JGA74" s="34"/>
      <c r="JGB74" s="34"/>
      <c r="JGC74" s="34"/>
      <c r="JGD74" s="34"/>
      <c r="JGE74" s="34"/>
      <c r="JGF74" s="34"/>
      <c r="JGG74" s="34"/>
      <c r="JGH74" s="34"/>
      <c r="JGI74" s="34"/>
      <c r="JGJ74" s="34"/>
      <c r="JGK74" s="34"/>
      <c r="JGL74" s="34"/>
      <c r="JGM74" s="34"/>
      <c r="JGN74" s="34"/>
      <c r="JGO74" s="34"/>
      <c r="JGP74" s="34"/>
      <c r="JGQ74" s="34"/>
      <c r="JGR74" s="34"/>
      <c r="JGS74" s="34"/>
      <c r="JGT74" s="34"/>
      <c r="JGU74" s="34"/>
      <c r="JGV74" s="34"/>
      <c r="JGW74" s="34"/>
      <c r="JGX74" s="34"/>
      <c r="JGY74" s="34"/>
      <c r="JGZ74" s="34"/>
      <c r="JHA74" s="34"/>
      <c r="JHB74" s="34"/>
      <c r="JHC74" s="34"/>
      <c r="JHD74" s="34"/>
      <c r="JHE74" s="34"/>
      <c r="JHF74" s="34"/>
      <c r="JHG74" s="34"/>
      <c r="JHH74" s="34"/>
      <c r="JHI74" s="34"/>
      <c r="JHJ74" s="34"/>
      <c r="JHK74" s="34"/>
      <c r="JHL74" s="34"/>
      <c r="JHM74" s="34"/>
      <c r="JHN74" s="34"/>
      <c r="JHO74" s="34"/>
      <c r="JHP74" s="34"/>
      <c r="JHQ74" s="34"/>
      <c r="JHR74" s="34"/>
      <c r="JHS74" s="34"/>
      <c r="JHT74" s="34"/>
      <c r="JHU74" s="34"/>
      <c r="JHV74" s="34"/>
      <c r="JHW74" s="34"/>
      <c r="JHX74" s="34"/>
      <c r="JHY74" s="34"/>
      <c r="JHZ74" s="34"/>
      <c r="JIA74" s="34"/>
      <c r="JIB74" s="34"/>
      <c r="JIC74" s="34"/>
      <c r="JID74" s="34"/>
      <c r="JIE74" s="34"/>
      <c r="JIF74" s="34"/>
      <c r="JIG74" s="34"/>
      <c r="JIH74" s="34"/>
      <c r="JII74" s="34"/>
      <c r="JIJ74" s="34"/>
      <c r="JIK74" s="34"/>
      <c r="JIL74" s="34"/>
      <c r="JIM74" s="34"/>
      <c r="JIN74" s="34"/>
      <c r="JIO74" s="34"/>
      <c r="JIP74" s="34"/>
      <c r="JIQ74" s="34"/>
      <c r="JIR74" s="34"/>
      <c r="JIS74" s="34"/>
      <c r="JIT74" s="34"/>
      <c r="JIU74" s="34"/>
      <c r="JIV74" s="34"/>
      <c r="JIW74" s="34"/>
      <c r="JIX74" s="34"/>
      <c r="JIY74" s="34"/>
      <c r="JIZ74" s="34"/>
      <c r="JJA74" s="34"/>
      <c r="JJB74" s="34"/>
      <c r="JJC74" s="34"/>
      <c r="JJD74" s="34"/>
      <c r="JJE74" s="34"/>
      <c r="JJF74" s="34"/>
      <c r="JJG74" s="34"/>
      <c r="JJH74" s="34"/>
      <c r="JJI74" s="34"/>
      <c r="JJJ74" s="34"/>
      <c r="JJK74" s="34"/>
      <c r="JJL74" s="34"/>
      <c r="JJM74" s="34"/>
      <c r="JJN74" s="34"/>
      <c r="JJO74" s="34"/>
      <c r="JJP74" s="34"/>
      <c r="JJQ74" s="34"/>
      <c r="JJR74" s="34"/>
      <c r="JJS74" s="34"/>
      <c r="JJT74" s="34"/>
      <c r="JJU74" s="34"/>
      <c r="JJV74" s="34"/>
      <c r="JJW74" s="34"/>
      <c r="JJX74" s="34"/>
      <c r="JJY74" s="34"/>
      <c r="JJZ74" s="34"/>
      <c r="JKA74" s="34"/>
      <c r="JKB74" s="34"/>
      <c r="JKC74" s="34"/>
      <c r="JKD74" s="34"/>
      <c r="JKE74" s="34"/>
      <c r="JKF74" s="34"/>
      <c r="JKG74" s="34"/>
      <c r="JKH74" s="34"/>
      <c r="JKI74" s="34"/>
      <c r="JKJ74" s="34"/>
      <c r="JKK74" s="34"/>
      <c r="JKL74" s="34"/>
      <c r="JKM74" s="34"/>
      <c r="JKN74" s="34"/>
      <c r="JKO74" s="34"/>
      <c r="JKP74" s="34"/>
      <c r="JKQ74" s="34"/>
      <c r="JKR74" s="34"/>
      <c r="JKS74" s="34"/>
      <c r="JKT74" s="34"/>
      <c r="JKU74" s="34"/>
      <c r="JKV74" s="34"/>
      <c r="JKW74" s="34"/>
      <c r="JKX74" s="34"/>
      <c r="JKY74" s="34"/>
      <c r="JKZ74" s="34"/>
      <c r="JLA74" s="34"/>
      <c r="JLB74" s="34"/>
      <c r="JLC74" s="34"/>
      <c r="JLD74" s="34"/>
      <c r="JLE74" s="34"/>
      <c r="JLF74" s="34"/>
      <c r="JLG74" s="34"/>
      <c r="JLH74" s="34"/>
      <c r="JLI74" s="34"/>
      <c r="JLJ74" s="34"/>
      <c r="JLK74" s="34"/>
      <c r="JLL74" s="34"/>
      <c r="JLM74" s="34"/>
      <c r="JLN74" s="34"/>
      <c r="JLO74" s="34"/>
      <c r="JLP74" s="34"/>
      <c r="JLQ74" s="34"/>
      <c r="JLR74" s="34"/>
      <c r="JLS74" s="34"/>
      <c r="JLT74" s="34"/>
      <c r="JLU74" s="34"/>
      <c r="JLV74" s="34"/>
      <c r="JLW74" s="34"/>
      <c r="JLX74" s="34"/>
      <c r="JLY74" s="34"/>
      <c r="JLZ74" s="34"/>
      <c r="JMA74" s="34"/>
      <c r="JMB74" s="34"/>
      <c r="JMC74" s="34"/>
      <c r="JMD74" s="34"/>
      <c r="JME74" s="34"/>
      <c r="JMF74" s="34"/>
      <c r="JMG74" s="34"/>
      <c r="JMH74" s="34"/>
      <c r="JMI74" s="34"/>
      <c r="JMJ74" s="34"/>
      <c r="JMK74" s="34"/>
      <c r="JML74" s="34"/>
      <c r="JMM74" s="34"/>
      <c r="JMN74" s="34"/>
      <c r="JMO74" s="34"/>
      <c r="JMP74" s="34"/>
      <c r="JMQ74" s="34"/>
      <c r="JMR74" s="34"/>
      <c r="JMS74" s="34"/>
      <c r="JMT74" s="34"/>
      <c r="JMU74" s="34"/>
      <c r="JMV74" s="34"/>
      <c r="JMW74" s="34"/>
      <c r="JMX74" s="34"/>
      <c r="JMY74" s="34"/>
      <c r="JMZ74" s="34"/>
      <c r="JNA74" s="34"/>
      <c r="JNB74" s="34"/>
      <c r="JNC74" s="34"/>
      <c r="JND74" s="34"/>
      <c r="JNE74" s="34"/>
      <c r="JNF74" s="34"/>
      <c r="JNG74" s="34"/>
      <c r="JNH74" s="34"/>
      <c r="JNI74" s="34"/>
      <c r="JNJ74" s="34"/>
      <c r="JNK74" s="34"/>
      <c r="JNL74" s="34"/>
      <c r="JNM74" s="34"/>
      <c r="JNN74" s="34"/>
      <c r="JNO74" s="34"/>
      <c r="JNP74" s="34"/>
      <c r="JNQ74" s="34"/>
      <c r="JNR74" s="34"/>
      <c r="JNS74" s="34"/>
      <c r="JNT74" s="34"/>
      <c r="JNU74" s="34"/>
      <c r="JNV74" s="34"/>
      <c r="JNW74" s="34"/>
      <c r="JNX74" s="34"/>
      <c r="JNY74" s="34"/>
      <c r="JNZ74" s="34"/>
      <c r="JOA74" s="34"/>
      <c r="JOB74" s="34"/>
      <c r="JOC74" s="34"/>
      <c r="JOD74" s="34"/>
      <c r="JOE74" s="34"/>
      <c r="JOF74" s="34"/>
      <c r="JOG74" s="34"/>
      <c r="JOH74" s="34"/>
      <c r="JOI74" s="34"/>
      <c r="JOJ74" s="34"/>
      <c r="JOK74" s="34"/>
      <c r="JOL74" s="34"/>
      <c r="JOM74" s="34"/>
      <c r="JON74" s="34"/>
      <c r="JOO74" s="34"/>
      <c r="JOP74" s="34"/>
      <c r="JOQ74" s="34"/>
      <c r="JOR74" s="34"/>
      <c r="JOS74" s="34"/>
      <c r="JOT74" s="34"/>
      <c r="JOU74" s="34"/>
      <c r="JOV74" s="34"/>
      <c r="JOW74" s="34"/>
      <c r="JOX74" s="34"/>
      <c r="JOY74" s="34"/>
      <c r="JOZ74" s="34"/>
      <c r="JPA74" s="34"/>
      <c r="JPB74" s="34"/>
      <c r="JPC74" s="34"/>
      <c r="JPD74" s="34"/>
      <c r="JPE74" s="34"/>
      <c r="JPF74" s="34"/>
      <c r="JPG74" s="34"/>
      <c r="JPH74" s="34"/>
      <c r="JPI74" s="34"/>
      <c r="JPJ74" s="34"/>
      <c r="JPK74" s="34"/>
      <c r="JPL74" s="34"/>
      <c r="JPM74" s="34"/>
      <c r="JPN74" s="34"/>
      <c r="JPO74" s="34"/>
      <c r="JPP74" s="34"/>
      <c r="JPQ74" s="34"/>
      <c r="JPR74" s="34"/>
      <c r="JPS74" s="34"/>
      <c r="JPT74" s="34"/>
      <c r="JPU74" s="34"/>
      <c r="JPV74" s="34"/>
      <c r="JPW74" s="34"/>
      <c r="JPX74" s="34"/>
      <c r="JPY74" s="34"/>
      <c r="JPZ74" s="34"/>
      <c r="JQA74" s="34"/>
      <c r="JQB74" s="34"/>
      <c r="JQC74" s="34"/>
      <c r="JQD74" s="34"/>
      <c r="JQE74" s="34"/>
      <c r="JQF74" s="34"/>
      <c r="JQG74" s="34"/>
      <c r="JQH74" s="34"/>
      <c r="JQI74" s="34"/>
      <c r="JQJ74" s="34"/>
      <c r="JQK74" s="34"/>
      <c r="JQL74" s="34"/>
      <c r="JQM74" s="34"/>
      <c r="JQN74" s="34"/>
      <c r="JQO74" s="34"/>
      <c r="JQP74" s="34"/>
      <c r="JQQ74" s="34"/>
      <c r="JQR74" s="34"/>
      <c r="JQS74" s="34"/>
      <c r="JQT74" s="34"/>
      <c r="JQU74" s="34"/>
      <c r="JQV74" s="34"/>
      <c r="JQW74" s="34"/>
      <c r="JQX74" s="34"/>
      <c r="JQY74" s="34"/>
      <c r="JQZ74" s="34"/>
      <c r="JRA74" s="34"/>
      <c r="JRB74" s="34"/>
      <c r="JRC74" s="34"/>
      <c r="JRD74" s="34"/>
      <c r="JRE74" s="34"/>
      <c r="JRF74" s="34"/>
      <c r="JRG74" s="34"/>
      <c r="JRH74" s="34"/>
      <c r="JRI74" s="34"/>
      <c r="JRJ74" s="34"/>
      <c r="JRK74" s="34"/>
      <c r="JRL74" s="34"/>
      <c r="JRM74" s="34"/>
      <c r="JRN74" s="34"/>
      <c r="JRO74" s="34"/>
      <c r="JRP74" s="34"/>
      <c r="JRQ74" s="34"/>
      <c r="JRR74" s="34"/>
      <c r="JRS74" s="34"/>
      <c r="JRT74" s="34"/>
      <c r="JRU74" s="34"/>
      <c r="JRV74" s="34"/>
      <c r="JRW74" s="34"/>
      <c r="JRX74" s="34"/>
      <c r="JRY74" s="34"/>
      <c r="JRZ74" s="34"/>
      <c r="JSA74" s="34"/>
      <c r="JSB74" s="34"/>
      <c r="JSC74" s="34"/>
      <c r="JSD74" s="34"/>
      <c r="JSE74" s="34"/>
      <c r="JSF74" s="34"/>
      <c r="JSG74" s="34"/>
      <c r="JSH74" s="34"/>
      <c r="JSI74" s="34"/>
      <c r="JSJ74" s="34"/>
      <c r="JSK74" s="34"/>
      <c r="JSL74" s="34"/>
      <c r="JSM74" s="34"/>
      <c r="JSN74" s="34"/>
      <c r="JSO74" s="34"/>
      <c r="JSP74" s="34"/>
      <c r="JSQ74" s="34"/>
      <c r="JSR74" s="34"/>
      <c r="JSS74" s="34"/>
      <c r="JST74" s="34"/>
      <c r="JSU74" s="34"/>
      <c r="JSV74" s="34"/>
      <c r="JSW74" s="34"/>
      <c r="JSX74" s="34"/>
      <c r="JSY74" s="34"/>
      <c r="JSZ74" s="34"/>
      <c r="JTA74" s="34"/>
      <c r="JTB74" s="34"/>
      <c r="JTC74" s="34"/>
      <c r="JTD74" s="34"/>
      <c r="JTE74" s="34"/>
      <c r="JTF74" s="34"/>
      <c r="JTG74" s="34"/>
      <c r="JTH74" s="34"/>
      <c r="JTI74" s="34"/>
      <c r="JTJ74" s="34"/>
      <c r="JTK74" s="34"/>
      <c r="JTL74" s="34"/>
      <c r="JTM74" s="34"/>
      <c r="JTN74" s="34"/>
      <c r="JTO74" s="34"/>
      <c r="JTP74" s="34"/>
      <c r="JTQ74" s="34"/>
      <c r="JTR74" s="34"/>
      <c r="JTS74" s="34"/>
      <c r="JTT74" s="34"/>
      <c r="JTU74" s="34"/>
      <c r="JTV74" s="34"/>
      <c r="JTW74" s="34"/>
      <c r="JTX74" s="34"/>
      <c r="JTY74" s="34"/>
      <c r="JTZ74" s="34"/>
      <c r="JUA74" s="34"/>
      <c r="JUB74" s="34"/>
      <c r="JUC74" s="34"/>
      <c r="JUD74" s="34"/>
      <c r="JUE74" s="34"/>
      <c r="JUF74" s="34"/>
      <c r="JUG74" s="34"/>
      <c r="JUH74" s="34"/>
      <c r="JUI74" s="34"/>
      <c r="JUJ74" s="34"/>
      <c r="JUK74" s="34"/>
      <c r="JUL74" s="34"/>
      <c r="JUM74" s="34"/>
      <c r="JUN74" s="34"/>
      <c r="JUO74" s="34"/>
      <c r="JUP74" s="34"/>
      <c r="JUQ74" s="34"/>
      <c r="JUR74" s="34"/>
      <c r="JUS74" s="34"/>
      <c r="JUT74" s="34"/>
      <c r="JUU74" s="34"/>
      <c r="JUV74" s="34"/>
      <c r="JUW74" s="34"/>
      <c r="JUX74" s="34"/>
      <c r="JUY74" s="34"/>
      <c r="JUZ74" s="34"/>
      <c r="JVA74" s="34"/>
      <c r="JVB74" s="34"/>
      <c r="JVC74" s="34"/>
      <c r="JVD74" s="34"/>
      <c r="JVE74" s="34"/>
      <c r="JVF74" s="34"/>
      <c r="JVG74" s="34"/>
      <c r="JVH74" s="34"/>
      <c r="JVI74" s="34"/>
      <c r="JVJ74" s="34"/>
      <c r="JVK74" s="34"/>
      <c r="JVL74" s="34"/>
      <c r="JVM74" s="34"/>
      <c r="JVN74" s="34"/>
      <c r="JVO74" s="34"/>
      <c r="JVP74" s="34"/>
      <c r="JVQ74" s="34"/>
      <c r="JVR74" s="34"/>
      <c r="JVS74" s="34"/>
      <c r="JVT74" s="34"/>
      <c r="JVU74" s="34"/>
      <c r="JVV74" s="34"/>
      <c r="JVW74" s="34"/>
      <c r="JVX74" s="34"/>
      <c r="JVY74" s="34"/>
      <c r="JVZ74" s="34"/>
      <c r="JWA74" s="34"/>
      <c r="JWB74" s="34"/>
      <c r="JWC74" s="34"/>
      <c r="JWD74" s="34"/>
      <c r="JWE74" s="34"/>
      <c r="JWF74" s="34"/>
      <c r="JWG74" s="34"/>
      <c r="JWH74" s="34"/>
      <c r="JWI74" s="34"/>
      <c r="JWJ74" s="34"/>
      <c r="JWK74" s="34"/>
      <c r="JWL74" s="34"/>
      <c r="JWM74" s="34"/>
      <c r="JWN74" s="34"/>
      <c r="JWO74" s="34"/>
      <c r="JWP74" s="34"/>
      <c r="JWQ74" s="34"/>
      <c r="JWR74" s="34"/>
      <c r="JWS74" s="34"/>
      <c r="JWT74" s="34"/>
      <c r="JWU74" s="34"/>
      <c r="JWV74" s="34"/>
      <c r="JWW74" s="34"/>
      <c r="JWX74" s="34"/>
      <c r="JWY74" s="34"/>
      <c r="JWZ74" s="34"/>
      <c r="JXA74" s="34"/>
      <c r="JXB74" s="34"/>
      <c r="JXC74" s="34"/>
      <c r="JXD74" s="34"/>
      <c r="JXE74" s="34"/>
      <c r="JXF74" s="34"/>
      <c r="JXG74" s="34"/>
      <c r="JXH74" s="34"/>
      <c r="JXI74" s="34"/>
      <c r="JXJ74" s="34"/>
      <c r="JXK74" s="34"/>
      <c r="JXL74" s="34"/>
      <c r="JXM74" s="34"/>
      <c r="JXN74" s="34"/>
      <c r="JXO74" s="34"/>
      <c r="JXP74" s="34"/>
      <c r="JXQ74" s="34"/>
      <c r="JXR74" s="34"/>
      <c r="JXS74" s="34"/>
      <c r="JXT74" s="34"/>
      <c r="JXU74" s="34"/>
      <c r="JXV74" s="34"/>
      <c r="JXW74" s="34"/>
      <c r="JXX74" s="34"/>
      <c r="JXY74" s="34"/>
      <c r="JXZ74" s="34"/>
      <c r="JYA74" s="34"/>
      <c r="JYB74" s="34"/>
      <c r="JYC74" s="34"/>
      <c r="JYD74" s="34"/>
      <c r="JYE74" s="34"/>
      <c r="JYF74" s="34"/>
      <c r="JYG74" s="34"/>
      <c r="JYH74" s="34"/>
      <c r="JYI74" s="34"/>
      <c r="JYJ74" s="34"/>
      <c r="JYK74" s="34"/>
      <c r="JYL74" s="34"/>
      <c r="JYM74" s="34"/>
      <c r="JYN74" s="34"/>
      <c r="JYO74" s="34"/>
      <c r="JYP74" s="34"/>
      <c r="JYQ74" s="34"/>
      <c r="JYR74" s="34"/>
      <c r="JYS74" s="34"/>
      <c r="JYT74" s="34"/>
      <c r="JYU74" s="34"/>
      <c r="JYV74" s="34"/>
      <c r="JYW74" s="34"/>
      <c r="JYX74" s="34"/>
      <c r="JYY74" s="34"/>
      <c r="JYZ74" s="34"/>
      <c r="JZA74" s="34"/>
      <c r="JZB74" s="34"/>
      <c r="JZC74" s="34"/>
      <c r="JZD74" s="34"/>
      <c r="JZE74" s="34"/>
      <c r="JZF74" s="34"/>
      <c r="JZG74" s="34"/>
      <c r="JZH74" s="34"/>
      <c r="JZI74" s="34"/>
      <c r="JZJ74" s="34"/>
      <c r="JZK74" s="34"/>
      <c r="JZL74" s="34"/>
      <c r="JZM74" s="34"/>
      <c r="JZN74" s="34"/>
      <c r="JZO74" s="34"/>
      <c r="JZP74" s="34"/>
      <c r="JZQ74" s="34"/>
      <c r="JZR74" s="34"/>
      <c r="JZS74" s="34"/>
      <c r="JZT74" s="34"/>
      <c r="JZU74" s="34"/>
      <c r="JZV74" s="34"/>
      <c r="JZW74" s="34"/>
      <c r="JZX74" s="34"/>
      <c r="JZY74" s="34"/>
      <c r="JZZ74" s="34"/>
      <c r="KAA74" s="34"/>
      <c r="KAB74" s="34"/>
      <c r="KAC74" s="34"/>
      <c r="KAD74" s="34"/>
      <c r="KAE74" s="34"/>
      <c r="KAF74" s="34"/>
      <c r="KAG74" s="34"/>
      <c r="KAH74" s="34"/>
      <c r="KAI74" s="34"/>
      <c r="KAJ74" s="34"/>
      <c r="KAK74" s="34"/>
      <c r="KAL74" s="34"/>
      <c r="KAM74" s="34"/>
      <c r="KAN74" s="34"/>
      <c r="KAO74" s="34"/>
      <c r="KAP74" s="34"/>
      <c r="KAQ74" s="34"/>
      <c r="KAR74" s="34"/>
      <c r="KAS74" s="34"/>
      <c r="KAT74" s="34"/>
      <c r="KAU74" s="34"/>
      <c r="KAV74" s="34"/>
      <c r="KAW74" s="34"/>
      <c r="KAX74" s="34"/>
      <c r="KAY74" s="34"/>
      <c r="KAZ74" s="34"/>
      <c r="KBA74" s="34"/>
      <c r="KBB74" s="34"/>
      <c r="KBC74" s="34"/>
      <c r="KBD74" s="34"/>
      <c r="KBE74" s="34"/>
      <c r="KBF74" s="34"/>
      <c r="KBG74" s="34"/>
      <c r="KBH74" s="34"/>
      <c r="KBI74" s="34"/>
      <c r="KBJ74" s="34"/>
      <c r="KBK74" s="34"/>
      <c r="KBL74" s="34"/>
      <c r="KBM74" s="34"/>
      <c r="KBN74" s="34"/>
      <c r="KBO74" s="34"/>
      <c r="KBP74" s="34"/>
      <c r="KBQ74" s="34"/>
      <c r="KBR74" s="34"/>
      <c r="KBS74" s="34"/>
      <c r="KBT74" s="34"/>
      <c r="KBU74" s="34"/>
      <c r="KBV74" s="34"/>
      <c r="KBW74" s="34"/>
      <c r="KBX74" s="34"/>
      <c r="KBY74" s="34"/>
      <c r="KBZ74" s="34"/>
      <c r="KCA74" s="34"/>
      <c r="KCB74" s="34"/>
      <c r="KCC74" s="34"/>
      <c r="KCD74" s="34"/>
      <c r="KCE74" s="34"/>
      <c r="KCF74" s="34"/>
      <c r="KCG74" s="34"/>
      <c r="KCH74" s="34"/>
      <c r="KCI74" s="34"/>
      <c r="KCJ74" s="34"/>
      <c r="KCK74" s="34"/>
      <c r="KCL74" s="34"/>
      <c r="KCM74" s="34"/>
      <c r="KCN74" s="34"/>
      <c r="KCO74" s="34"/>
      <c r="KCP74" s="34"/>
      <c r="KCQ74" s="34"/>
      <c r="KCR74" s="34"/>
      <c r="KCS74" s="34"/>
      <c r="KCT74" s="34"/>
      <c r="KCU74" s="34"/>
      <c r="KCV74" s="34"/>
      <c r="KCW74" s="34"/>
      <c r="KCX74" s="34"/>
      <c r="KCY74" s="34"/>
      <c r="KCZ74" s="34"/>
      <c r="KDA74" s="34"/>
      <c r="KDB74" s="34"/>
      <c r="KDC74" s="34"/>
      <c r="KDD74" s="34"/>
      <c r="KDE74" s="34"/>
      <c r="KDF74" s="34"/>
      <c r="KDG74" s="34"/>
      <c r="KDH74" s="34"/>
      <c r="KDI74" s="34"/>
      <c r="KDJ74" s="34"/>
      <c r="KDK74" s="34"/>
      <c r="KDL74" s="34"/>
      <c r="KDM74" s="34"/>
      <c r="KDN74" s="34"/>
      <c r="KDO74" s="34"/>
      <c r="KDP74" s="34"/>
      <c r="KDQ74" s="34"/>
      <c r="KDR74" s="34"/>
      <c r="KDS74" s="34"/>
      <c r="KDT74" s="34"/>
      <c r="KDU74" s="34"/>
      <c r="KDV74" s="34"/>
      <c r="KDW74" s="34"/>
      <c r="KDX74" s="34"/>
      <c r="KDY74" s="34"/>
      <c r="KDZ74" s="34"/>
      <c r="KEA74" s="34"/>
      <c r="KEB74" s="34"/>
      <c r="KEC74" s="34"/>
      <c r="KED74" s="34"/>
      <c r="KEE74" s="34"/>
      <c r="KEF74" s="34"/>
      <c r="KEG74" s="34"/>
      <c r="KEH74" s="34"/>
      <c r="KEI74" s="34"/>
      <c r="KEJ74" s="34"/>
      <c r="KEK74" s="34"/>
      <c r="KEL74" s="34"/>
      <c r="KEM74" s="34"/>
      <c r="KEN74" s="34"/>
      <c r="KEO74" s="34"/>
      <c r="KEP74" s="34"/>
      <c r="KEQ74" s="34"/>
      <c r="KER74" s="34"/>
      <c r="KES74" s="34"/>
      <c r="KET74" s="34"/>
      <c r="KEU74" s="34"/>
      <c r="KEV74" s="34"/>
      <c r="KEW74" s="34"/>
      <c r="KEX74" s="34"/>
      <c r="KEY74" s="34"/>
      <c r="KEZ74" s="34"/>
      <c r="KFA74" s="34"/>
      <c r="KFB74" s="34"/>
      <c r="KFC74" s="34"/>
      <c r="KFD74" s="34"/>
      <c r="KFE74" s="34"/>
      <c r="KFF74" s="34"/>
      <c r="KFG74" s="34"/>
      <c r="KFH74" s="34"/>
      <c r="KFI74" s="34"/>
      <c r="KFJ74" s="34"/>
      <c r="KFK74" s="34"/>
      <c r="KFL74" s="34"/>
      <c r="KFM74" s="34"/>
      <c r="KFN74" s="34"/>
      <c r="KFO74" s="34"/>
      <c r="KFP74" s="34"/>
      <c r="KFQ74" s="34"/>
      <c r="KFR74" s="34"/>
      <c r="KFS74" s="34"/>
      <c r="KFT74" s="34"/>
      <c r="KFU74" s="34"/>
      <c r="KFV74" s="34"/>
      <c r="KFW74" s="34"/>
      <c r="KFX74" s="34"/>
      <c r="KFY74" s="34"/>
      <c r="KFZ74" s="34"/>
      <c r="KGA74" s="34"/>
      <c r="KGB74" s="34"/>
      <c r="KGC74" s="34"/>
      <c r="KGD74" s="34"/>
      <c r="KGE74" s="34"/>
      <c r="KGF74" s="34"/>
      <c r="KGG74" s="34"/>
      <c r="KGH74" s="34"/>
      <c r="KGI74" s="34"/>
      <c r="KGJ74" s="34"/>
      <c r="KGK74" s="34"/>
      <c r="KGL74" s="34"/>
      <c r="KGM74" s="34"/>
      <c r="KGN74" s="34"/>
      <c r="KGO74" s="34"/>
      <c r="KGP74" s="34"/>
      <c r="KGQ74" s="34"/>
      <c r="KGR74" s="34"/>
      <c r="KGS74" s="34"/>
      <c r="KGT74" s="34"/>
      <c r="KGU74" s="34"/>
      <c r="KGV74" s="34"/>
      <c r="KGW74" s="34"/>
      <c r="KGX74" s="34"/>
      <c r="KGY74" s="34"/>
      <c r="KGZ74" s="34"/>
      <c r="KHA74" s="34"/>
      <c r="KHB74" s="34"/>
      <c r="KHC74" s="34"/>
      <c r="KHD74" s="34"/>
      <c r="KHE74" s="34"/>
      <c r="KHF74" s="34"/>
      <c r="KHG74" s="34"/>
      <c r="KHH74" s="34"/>
      <c r="KHI74" s="34"/>
      <c r="KHJ74" s="34"/>
      <c r="KHK74" s="34"/>
      <c r="KHL74" s="34"/>
      <c r="KHM74" s="34"/>
      <c r="KHN74" s="34"/>
      <c r="KHO74" s="34"/>
      <c r="KHP74" s="34"/>
      <c r="KHQ74" s="34"/>
      <c r="KHR74" s="34"/>
      <c r="KHS74" s="34"/>
      <c r="KHT74" s="34"/>
      <c r="KHU74" s="34"/>
      <c r="KHV74" s="34"/>
      <c r="KHW74" s="34"/>
      <c r="KHX74" s="34"/>
      <c r="KHY74" s="34"/>
      <c r="KHZ74" s="34"/>
      <c r="KIA74" s="34"/>
      <c r="KIB74" s="34"/>
      <c r="KIC74" s="34"/>
      <c r="KID74" s="34"/>
      <c r="KIE74" s="34"/>
      <c r="KIF74" s="34"/>
      <c r="KIG74" s="34"/>
      <c r="KIH74" s="34"/>
      <c r="KII74" s="34"/>
      <c r="KIJ74" s="34"/>
      <c r="KIK74" s="34"/>
      <c r="KIL74" s="34"/>
      <c r="KIM74" s="34"/>
      <c r="KIN74" s="34"/>
      <c r="KIO74" s="34"/>
      <c r="KIP74" s="34"/>
      <c r="KIQ74" s="34"/>
      <c r="KIR74" s="34"/>
      <c r="KIS74" s="34"/>
      <c r="KIT74" s="34"/>
      <c r="KIU74" s="34"/>
      <c r="KIV74" s="34"/>
      <c r="KIW74" s="34"/>
      <c r="KIX74" s="34"/>
      <c r="KIY74" s="34"/>
      <c r="KIZ74" s="34"/>
      <c r="KJA74" s="34"/>
      <c r="KJB74" s="34"/>
      <c r="KJC74" s="34"/>
      <c r="KJD74" s="34"/>
      <c r="KJE74" s="34"/>
      <c r="KJF74" s="34"/>
      <c r="KJG74" s="34"/>
      <c r="KJH74" s="34"/>
      <c r="KJI74" s="34"/>
      <c r="KJJ74" s="34"/>
      <c r="KJK74" s="34"/>
      <c r="KJL74" s="34"/>
      <c r="KJM74" s="34"/>
      <c r="KJN74" s="34"/>
      <c r="KJO74" s="34"/>
      <c r="KJP74" s="34"/>
      <c r="KJQ74" s="34"/>
      <c r="KJR74" s="34"/>
      <c r="KJS74" s="34"/>
      <c r="KJT74" s="34"/>
      <c r="KJU74" s="34"/>
      <c r="KJV74" s="34"/>
      <c r="KJW74" s="34"/>
      <c r="KJX74" s="34"/>
      <c r="KJY74" s="34"/>
      <c r="KJZ74" s="34"/>
      <c r="KKA74" s="34"/>
      <c r="KKB74" s="34"/>
      <c r="KKC74" s="34"/>
      <c r="KKD74" s="34"/>
      <c r="KKE74" s="34"/>
      <c r="KKF74" s="34"/>
      <c r="KKG74" s="34"/>
      <c r="KKH74" s="34"/>
      <c r="KKI74" s="34"/>
      <c r="KKJ74" s="34"/>
      <c r="KKK74" s="34"/>
      <c r="KKL74" s="34"/>
      <c r="KKM74" s="34"/>
      <c r="KKN74" s="34"/>
      <c r="KKO74" s="34"/>
      <c r="KKP74" s="34"/>
      <c r="KKQ74" s="34"/>
      <c r="KKR74" s="34"/>
      <c r="KKS74" s="34"/>
      <c r="KKT74" s="34"/>
      <c r="KKU74" s="34"/>
      <c r="KKV74" s="34"/>
      <c r="KKW74" s="34"/>
      <c r="KKX74" s="34"/>
      <c r="KKY74" s="34"/>
      <c r="KKZ74" s="34"/>
      <c r="KLA74" s="34"/>
      <c r="KLB74" s="34"/>
      <c r="KLC74" s="34"/>
      <c r="KLD74" s="34"/>
      <c r="KLE74" s="34"/>
      <c r="KLF74" s="34"/>
      <c r="KLG74" s="34"/>
      <c r="KLH74" s="34"/>
      <c r="KLI74" s="34"/>
      <c r="KLJ74" s="34"/>
      <c r="KLK74" s="34"/>
      <c r="KLL74" s="34"/>
      <c r="KLM74" s="34"/>
      <c r="KLN74" s="34"/>
      <c r="KLO74" s="34"/>
      <c r="KLP74" s="34"/>
      <c r="KLQ74" s="34"/>
      <c r="KLR74" s="34"/>
      <c r="KLS74" s="34"/>
      <c r="KLT74" s="34"/>
      <c r="KLU74" s="34"/>
      <c r="KLV74" s="34"/>
      <c r="KLW74" s="34"/>
      <c r="KLX74" s="34"/>
      <c r="KLY74" s="34"/>
      <c r="KLZ74" s="34"/>
      <c r="KMA74" s="34"/>
      <c r="KMB74" s="34"/>
      <c r="KMC74" s="34"/>
      <c r="KMD74" s="34"/>
      <c r="KME74" s="34"/>
      <c r="KMF74" s="34"/>
      <c r="KMG74" s="34"/>
      <c r="KMH74" s="34"/>
      <c r="KMI74" s="34"/>
      <c r="KMJ74" s="34"/>
      <c r="KMK74" s="34"/>
      <c r="KML74" s="34"/>
      <c r="KMM74" s="34"/>
      <c r="KMN74" s="34"/>
      <c r="KMO74" s="34"/>
      <c r="KMP74" s="34"/>
      <c r="KMQ74" s="34"/>
      <c r="KMR74" s="34"/>
      <c r="KMS74" s="34"/>
      <c r="KMT74" s="34"/>
      <c r="KMU74" s="34"/>
      <c r="KMV74" s="34"/>
      <c r="KMW74" s="34"/>
      <c r="KMX74" s="34"/>
      <c r="KMY74" s="34"/>
      <c r="KMZ74" s="34"/>
      <c r="KNA74" s="34"/>
      <c r="KNB74" s="34"/>
      <c r="KNC74" s="34"/>
      <c r="KND74" s="34"/>
      <c r="KNE74" s="34"/>
      <c r="KNF74" s="34"/>
      <c r="KNG74" s="34"/>
      <c r="KNH74" s="34"/>
      <c r="KNI74" s="34"/>
      <c r="KNJ74" s="34"/>
      <c r="KNK74" s="34"/>
      <c r="KNL74" s="34"/>
      <c r="KNM74" s="34"/>
      <c r="KNN74" s="34"/>
      <c r="KNO74" s="34"/>
      <c r="KNP74" s="34"/>
      <c r="KNQ74" s="34"/>
      <c r="KNR74" s="34"/>
      <c r="KNS74" s="34"/>
      <c r="KNT74" s="34"/>
      <c r="KNU74" s="34"/>
      <c r="KNV74" s="34"/>
      <c r="KNW74" s="34"/>
      <c r="KNX74" s="34"/>
      <c r="KNY74" s="34"/>
      <c r="KNZ74" s="34"/>
      <c r="KOA74" s="34"/>
      <c r="KOB74" s="34"/>
      <c r="KOC74" s="34"/>
      <c r="KOD74" s="34"/>
      <c r="KOE74" s="34"/>
      <c r="KOF74" s="34"/>
      <c r="KOG74" s="34"/>
      <c r="KOH74" s="34"/>
      <c r="KOI74" s="34"/>
      <c r="KOJ74" s="34"/>
      <c r="KOK74" s="34"/>
      <c r="KOL74" s="34"/>
      <c r="KOM74" s="34"/>
      <c r="KON74" s="34"/>
      <c r="KOO74" s="34"/>
      <c r="KOP74" s="34"/>
      <c r="KOQ74" s="34"/>
      <c r="KOR74" s="34"/>
      <c r="KOS74" s="34"/>
      <c r="KOT74" s="34"/>
      <c r="KOU74" s="34"/>
      <c r="KOV74" s="34"/>
      <c r="KOW74" s="34"/>
      <c r="KOX74" s="34"/>
      <c r="KOY74" s="34"/>
      <c r="KOZ74" s="34"/>
      <c r="KPA74" s="34"/>
      <c r="KPB74" s="34"/>
      <c r="KPC74" s="34"/>
      <c r="KPD74" s="34"/>
      <c r="KPE74" s="34"/>
      <c r="KPF74" s="34"/>
      <c r="KPG74" s="34"/>
      <c r="KPH74" s="34"/>
      <c r="KPI74" s="34"/>
      <c r="KPJ74" s="34"/>
      <c r="KPK74" s="34"/>
      <c r="KPL74" s="34"/>
      <c r="KPM74" s="34"/>
      <c r="KPN74" s="34"/>
      <c r="KPO74" s="34"/>
      <c r="KPP74" s="34"/>
      <c r="KPQ74" s="34"/>
      <c r="KPR74" s="34"/>
      <c r="KPS74" s="34"/>
      <c r="KPT74" s="34"/>
      <c r="KPU74" s="34"/>
      <c r="KPV74" s="34"/>
      <c r="KPW74" s="34"/>
      <c r="KPX74" s="34"/>
      <c r="KPY74" s="34"/>
      <c r="KPZ74" s="34"/>
      <c r="KQA74" s="34"/>
      <c r="KQB74" s="34"/>
      <c r="KQC74" s="34"/>
      <c r="KQD74" s="34"/>
      <c r="KQE74" s="34"/>
      <c r="KQF74" s="34"/>
      <c r="KQG74" s="34"/>
      <c r="KQH74" s="34"/>
      <c r="KQI74" s="34"/>
      <c r="KQJ74" s="34"/>
      <c r="KQK74" s="34"/>
      <c r="KQL74" s="34"/>
      <c r="KQM74" s="34"/>
      <c r="KQN74" s="34"/>
      <c r="KQO74" s="34"/>
      <c r="KQP74" s="34"/>
      <c r="KQQ74" s="34"/>
      <c r="KQR74" s="34"/>
      <c r="KQS74" s="34"/>
      <c r="KQT74" s="34"/>
      <c r="KQU74" s="34"/>
      <c r="KQV74" s="34"/>
      <c r="KQW74" s="34"/>
      <c r="KQX74" s="34"/>
      <c r="KQY74" s="34"/>
      <c r="KQZ74" s="34"/>
      <c r="KRA74" s="34"/>
      <c r="KRB74" s="34"/>
      <c r="KRC74" s="34"/>
      <c r="KRD74" s="34"/>
      <c r="KRE74" s="34"/>
      <c r="KRF74" s="34"/>
      <c r="KRG74" s="34"/>
      <c r="KRH74" s="34"/>
      <c r="KRI74" s="34"/>
      <c r="KRJ74" s="34"/>
      <c r="KRK74" s="34"/>
      <c r="KRL74" s="34"/>
      <c r="KRM74" s="34"/>
      <c r="KRN74" s="34"/>
      <c r="KRO74" s="34"/>
      <c r="KRP74" s="34"/>
      <c r="KRQ74" s="34"/>
      <c r="KRR74" s="34"/>
      <c r="KRS74" s="34"/>
      <c r="KRT74" s="34"/>
      <c r="KRU74" s="34"/>
      <c r="KRV74" s="34"/>
      <c r="KRW74" s="34"/>
      <c r="KRX74" s="34"/>
      <c r="KRY74" s="34"/>
      <c r="KRZ74" s="34"/>
      <c r="KSA74" s="34"/>
      <c r="KSB74" s="34"/>
      <c r="KSC74" s="34"/>
      <c r="KSD74" s="34"/>
      <c r="KSE74" s="34"/>
      <c r="KSF74" s="34"/>
      <c r="KSG74" s="34"/>
      <c r="KSH74" s="34"/>
      <c r="KSI74" s="34"/>
      <c r="KSJ74" s="34"/>
      <c r="KSK74" s="34"/>
      <c r="KSL74" s="34"/>
      <c r="KSM74" s="34"/>
      <c r="KSN74" s="34"/>
      <c r="KSO74" s="34"/>
      <c r="KSP74" s="34"/>
      <c r="KSQ74" s="34"/>
      <c r="KSR74" s="34"/>
      <c r="KSS74" s="34"/>
      <c r="KST74" s="34"/>
      <c r="KSU74" s="34"/>
      <c r="KSV74" s="34"/>
      <c r="KSW74" s="34"/>
      <c r="KSX74" s="34"/>
      <c r="KSY74" s="34"/>
      <c r="KSZ74" s="34"/>
      <c r="KTA74" s="34"/>
      <c r="KTB74" s="34"/>
      <c r="KTC74" s="34"/>
      <c r="KTD74" s="34"/>
      <c r="KTE74" s="34"/>
      <c r="KTF74" s="34"/>
      <c r="KTG74" s="34"/>
      <c r="KTH74" s="34"/>
      <c r="KTI74" s="34"/>
      <c r="KTJ74" s="34"/>
      <c r="KTK74" s="34"/>
      <c r="KTL74" s="34"/>
      <c r="KTM74" s="34"/>
      <c r="KTN74" s="34"/>
      <c r="KTO74" s="34"/>
      <c r="KTP74" s="34"/>
      <c r="KTQ74" s="34"/>
      <c r="KTR74" s="34"/>
      <c r="KTS74" s="34"/>
      <c r="KTT74" s="34"/>
      <c r="KTU74" s="34"/>
      <c r="KTV74" s="34"/>
      <c r="KTW74" s="34"/>
      <c r="KTX74" s="34"/>
      <c r="KTY74" s="34"/>
      <c r="KTZ74" s="34"/>
      <c r="KUA74" s="34"/>
      <c r="KUB74" s="34"/>
      <c r="KUC74" s="34"/>
      <c r="KUD74" s="34"/>
      <c r="KUE74" s="34"/>
      <c r="KUF74" s="34"/>
      <c r="KUG74" s="34"/>
      <c r="KUH74" s="34"/>
      <c r="KUI74" s="34"/>
      <c r="KUJ74" s="34"/>
      <c r="KUK74" s="34"/>
      <c r="KUL74" s="34"/>
      <c r="KUM74" s="34"/>
      <c r="KUN74" s="34"/>
      <c r="KUO74" s="34"/>
      <c r="KUP74" s="34"/>
      <c r="KUQ74" s="34"/>
      <c r="KUR74" s="34"/>
      <c r="KUS74" s="34"/>
      <c r="KUT74" s="34"/>
      <c r="KUU74" s="34"/>
      <c r="KUV74" s="34"/>
      <c r="KUW74" s="34"/>
      <c r="KUX74" s="34"/>
      <c r="KUY74" s="34"/>
      <c r="KUZ74" s="34"/>
      <c r="KVA74" s="34"/>
      <c r="KVB74" s="34"/>
      <c r="KVC74" s="34"/>
      <c r="KVD74" s="34"/>
      <c r="KVE74" s="34"/>
      <c r="KVF74" s="34"/>
      <c r="KVG74" s="34"/>
      <c r="KVH74" s="34"/>
      <c r="KVI74" s="34"/>
      <c r="KVJ74" s="34"/>
      <c r="KVK74" s="34"/>
      <c r="KVL74" s="34"/>
      <c r="KVM74" s="34"/>
      <c r="KVN74" s="34"/>
      <c r="KVO74" s="34"/>
      <c r="KVP74" s="34"/>
      <c r="KVQ74" s="34"/>
      <c r="KVR74" s="34"/>
      <c r="KVS74" s="34"/>
      <c r="KVT74" s="34"/>
      <c r="KVU74" s="34"/>
      <c r="KVV74" s="34"/>
      <c r="KVW74" s="34"/>
      <c r="KVX74" s="34"/>
      <c r="KVY74" s="34"/>
      <c r="KVZ74" s="34"/>
      <c r="KWA74" s="34"/>
      <c r="KWB74" s="34"/>
      <c r="KWC74" s="34"/>
      <c r="KWD74" s="34"/>
      <c r="KWE74" s="34"/>
      <c r="KWF74" s="34"/>
      <c r="KWG74" s="34"/>
      <c r="KWH74" s="34"/>
      <c r="KWI74" s="34"/>
      <c r="KWJ74" s="34"/>
      <c r="KWK74" s="34"/>
      <c r="KWL74" s="34"/>
      <c r="KWM74" s="34"/>
      <c r="KWN74" s="34"/>
      <c r="KWO74" s="34"/>
      <c r="KWP74" s="34"/>
      <c r="KWQ74" s="34"/>
      <c r="KWR74" s="34"/>
      <c r="KWS74" s="34"/>
      <c r="KWT74" s="34"/>
      <c r="KWU74" s="34"/>
      <c r="KWV74" s="34"/>
      <c r="KWW74" s="34"/>
      <c r="KWX74" s="34"/>
      <c r="KWY74" s="34"/>
      <c r="KWZ74" s="34"/>
      <c r="KXA74" s="34"/>
      <c r="KXB74" s="34"/>
      <c r="KXC74" s="34"/>
      <c r="KXD74" s="34"/>
      <c r="KXE74" s="34"/>
      <c r="KXF74" s="34"/>
      <c r="KXG74" s="34"/>
      <c r="KXH74" s="34"/>
      <c r="KXI74" s="34"/>
      <c r="KXJ74" s="34"/>
      <c r="KXK74" s="34"/>
      <c r="KXL74" s="34"/>
      <c r="KXM74" s="34"/>
      <c r="KXN74" s="34"/>
      <c r="KXO74" s="34"/>
      <c r="KXP74" s="34"/>
      <c r="KXQ74" s="34"/>
      <c r="KXR74" s="34"/>
      <c r="KXS74" s="34"/>
      <c r="KXT74" s="34"/>
      <c r="KXU74" s="34"/>
      <c r="KXV74" s="34"/>
      <c r="KXW74" s="34"/>
      <c r="KXX74" s="34"/>
      <c r="KXY74" s="34"/>
      <c r="KXZ74" s="34"/>
      <c r="KYA74" s="34"/>
      <c r="KYB74" s="34"/>
      <c r="KYC74" s="34"/>
      <c r="KYD74" s="34"/>
      <c r="KYE74" s="34"/>
      <c r="KYF74" s="34"/>
      <c r="KYG74" s="34"/>
      <c r="KYH74" s="34"/>
      <c r="KYI74" s="34"/>
      <c r="KYJ74" s="34"/>
      <c r="KYK74" s="34"/>
      <c r="KYL74" s="34"/>
      <c r="KYM74" s="34"/>
      <c r="KYN74" s="34"/>
      <c r="KYO74" s="34"/>
      <c r="KYP74" s="34"/>
      <c r="KYQ74" s="34"/>
      <c r="KYR74" s="34"/>
      <c r="KYS74" s="34"/>
      <c r="KYT74" s="34"/>
      <c r="KYU74" s="34"/>
      <c r="KYV74" s="34"/>
      <c r="KYW74" s="34"/>
      <c r="KYX74" s="34"/>
      <c r="KYY74" s="34"/>
      <c r="KYZ74" s="34"/>
      <c r="KZA74" s="34"/>
      <c r="KZB74" s="34"/>
      <c r="KZC74" s="34"/>
      <c r="KZD74" s="34"/>
      <c r="KZE74" s="34"/>
      <c r="KZF74" s="34"/>
      <c r="KZG74" s="34"/>
      <c r="KZH74" s="34"/>
      <c r="KZI74" s="34"/>
      <c r="KZJ74" s="34"/>
      <c r="KZK74" s="34"/>
      <c r="KZL74" s="34"/>
      <c r="KZM74" s="34"/>
      <c r="KZN74" s="34"/>
      <c r="KZO74" s="34"/>
      <c r="KZP74" s="34"/>
      <c r="KZQ74" s="34"/>
      <c r="KZR74" s="34"/>
      <c r="KZS74" s="34"/>
      <c r="KZT74" s="34"/>
      <c r="KZU74" s="34"/>
      <c r="KZV74" s="34"/>
      <c r="KZW74" s="34"/>
      <c r="KZX74" s="34"/>
      <c r="KZY74" s="34"/>
      <c r="KZZ74" s="34"/>
      <c r="LAA74" s="34"/>
      <c r="LAB74" s="34"/>
      <c r="LAC74" s="34"/>
      <c r="LAD74" s="34"/>
      <c r="LAE74" s="34"/>
      <c r="LAF74" s="34"/>
      <c r="LAG74" s="34"/>
      <c r="LAH74" s="34"/>
      <c r="LAI74" s="34"/>
      <c r="LAJ74" s="34"/>
      <c r="LAK74" s="34"/>
      <c r="LAL74" s="34"/>
      <c r="LAM74" s="34"/>
      <c r="LAN74" s="34"/>
      <c r="LAO74" s="34"/>
      <c r="LAP74" s="34"/>
      <c r="LAQ74" s="34"/>
      <c r="LAR74" s="34"/>
      <c r="LAS74" s="34"/>
      <c r="LAT74" s="34"/>
      <c r="LAU74" s="34"/>
      <c r="LAV74" s="34"/>
      <c r="LAW74" s="34"/>
      <c r="LAX74" s="34"/>
      <c r="LAY74" s="34"/>
      <c r="LAZ74" s="34"/>
      <c r="LBA74" s="34"/>
      <c r="LBB74" s="34"/>
      <c r="LBC74" s="34"/>
      <c r="LBD74" s="34"/>
      <c r="LBE74" s="34"/>
      <c r="LBF74" s="34"/>
      <c r="LBG74" s="34"/>
      <c r="LBH74" s="34"/>
      <c r="LBI74" s="34"/>
      <c r="LBJ74" s="34"/>
      <c r="LBK74" s="34"/>
      <c r="LBL74" s="34"/>
      <c r="LBM74" s="34"/>
      <c r="LBN74" s="34"/>
      <c r="LBO74" s="34"/>
      <c r="LBP74" s="34"/>
      <c r="LBQ74" s="34"/>
      <c r="LBR74" s="34"/>
      <c r="LBS74" s="34"/>
      <c r="LBT74" s="34"/>
      <c r="LBU74" s="34"/>
      <c r="LBV74" s="34"/>
      <c r="LBW74" s="34"/>
      <c r="LBX74" s="34"/>
      <c r="LBY74" s="34"/>
      <c r="LBZ74" s="34"/>
      <c r="LCA74" s="34"/>
      <c r="LCB74" s="34"/>
      <c r="LCC74" s="34"/>
      <c r="LCD74" s="34"/>
      <c r="LCE74" s="34"/>
      <c r="LCF74" s="34"/>
      <c r="LCG74" s="34"/>
      <c r="LCH74" s="34"/>
      <c r="LCI74" s="34"/>
      <c r="LCJ74" s="34"/>
      <c r="LCK74" s="34"/>
      <c r="LCL74" s="34"/>
      <c r="LCM74" s="34"/>
      <c r="LCN74" s="34"/>
      <c r="LCO74" s="34"/>
      <c r="LCP74" s="34"/>
      <c r="LCQ74" s="34"/>
      <c r="LCR74" s="34"/>
      <c r="LCS74" s="34"/>
      <c r="LCT74" s="34"/>
      <c r="LCU74" s="34"/>
      <c r="LCV74" s="34"/>
      <c r="LCW74" s="34"/>
      <c r="LCX74" s="34"/>
      <c r="LCY74" s="34"/>
      <c r="LCZ74" s="34"/>
      <c r="LDA74" s="34"/>
      <c r="LDB74" s="34"/>
      <c r="LDC74" s="34"/>
      <c r="LDD74" s="34"/>
      <c r="LDE74" s="34"/>
      <c r="LDF74" s="34"/>
      <c r="LDG74" s="34"/>
      <c r="LDH74" s="34"/>
      <c r="LDI74" s="34"/>
      <c r="LDJ74" s="34"/>
      <c r="LDK74" s="34"/>
      <c r="LDL74" s="34"/>
      <c r="LDM74" s="34"/>
      <c r="LDN74" s="34"/>
      <c r="LDO74" s="34"/>
      <c r="LDP74" s="34"/>
      <c r="LDQ74" s="34"/>
      <c r="LDR74" s="34"/>
      <c r="LDS74" s="34"/>
      <c r="LDT74" s="34"/>
      <c r="LDU74" s="34"/>
      <c r="LDV74" s="34"/>
      <c r="LDW74" s="34"/>
      <c r="LDX74" s="34"/>
      <c r="LDY74" s="34"/>
      <c r="LDZ74" s="34"/>
      <c r="LEA74" s="34"/>
      <c r="LEB74" s="34"/>
      <c r="LEC74" s="34"/>
      <c r="LED74" s="34"/>
      <c r="LEE74" s="34"/>
      <c r="LEF74" s="34"/>
      <c r="LEG74" s="34"/>
      <c r="LEH74" s="34"/>
      <c r="LEI74" s="34"/>
      <c r="LEJ74" s="34"/>
      <c r="LEK74" s="34"/>
      <c r="LEL74" s="34"/>
      <c r="LEM74" s="34"/>
      <c r="LEN74" s="34"/>
      <c r="LEO74" s="34"/>
      <c r="LEP74" s="34"/>
      <c r="LEQ74" s="34"/>
      <c r="LER74" s="34"/>
      <c r="LES74" s="34"/>
      <c r="LET74" s="34"/>
      <c r="LEU74" s="34"/>
      <c r="LEV74" s="34"/>
      <c r="LEW74" s="34"/>
      <c r="LEX74" s="34"/>
      <c r="LEY74" s="34"/>
      <c r="LEZ74" s="34"/>
      <c r="LFA74" s="34"/>
      <c r="LFB74" s="34"/>
      <c r="LFC74" s="34"/>
      <c r="LFD74" s="34"/>
      <c r="LFE74" s="34"/>
      <c r="LFF74" s="34"/>
      <c r="LFG74" s="34"/>
      <c r="LFH74" s="34"/>
      <c r="LFI74" s="34"/>
      <c r="LFJ74" s="34"/>
      <c r="LFK74" s="34"/>
      <c r="LFL74" s="34"/>
      <c r="LFM74" s="34"/>
      <c r="LFN74" s="34"/>
      <c r="LFO74" s="34"/>
      <c r="LFP74" s="34"/>
      <c r="LFQ74" s="34"/>
      <c r="LFR74" s="34"/>
      <c r="LFS74" s="34"/>
      <c r="LFT74" s="34"/>
      <c r="LFU74" s="34"/>
      <c r="LFV74" s="34"/>
      <c r="LFW74" s="34"/>
      <c r="LFX74" s="34"/>
      <c r="LFY74" s="34"/>
      <c r="LFZ74" s="34"/>
      <c r="LGA74" s="34"/>
      <c r="LGB74" s="34"/>
      <c r="LGC74" s="34"/>
      <c r="LGD74" s="34"/>
      <c r="LGE74" s="34"/>
      <c r="LGF74" s="34"/>
      <c r="LGG74" s="34"/>
      <c r="LGH74" s="34"/>
      <c r="LGI74" s="34"/>
      <c r="LGJ74" s="34"/>
      <c r="LGK74" s="34"/>
      <c r="LGL74" s="34"/>
      <c r="LGM74" s="34"/>
      <c r="LGN74" s="34"/>
      <c r="LGO74" s="34"/>
      <c r="LGP74" s="34"/>
      <c r="LGQ74" s="34"/>
      <c r="LGR74" s="34"/>
      <c r="LGS74" s="34"/>
      <c r="LGT74" s="34"/>
      <c r="LGU74" s="34"/>
      <c r="LGV74" s="34"/>
      <c r="LGW74" s="34"/>
      <c r="LGX74" s="34"/>
      <c r="LGY74" s="34"/>
      <c r="LGZ74" s="34"/>
      <c r="LHA74" s="34"/>
      <c r="LHB74" s="34"/>
      <c r="LHC74" s="34"/>
      <c r="LHD74" s="34"/>
      <c r="LHE74" s="34"/>
      <c r="LHF74" s="34"/>
      <c r="LHG74" s="34"/>
      <c r="LHH74" s="34"/>
      <c r="LHI74" s="34"/>
      <c r="LHJ74" s="34"/>
      <c r="LHK74" s="34"/>
      <c r="LHL74" s="34"/>
      <c r="LHM74" s="34"/>
      <c r="LHN74" s="34"/>
      <c r="LHO74" s="34"/>
      <c r="LHP74" s="34"/>
      <c r="LHQ74" s="34"/>
      <c r="LHR74" s="34"/>
      <c r="LHS74" s="34"/>
      <c r="LHT74" s="34"/>
      <c r="LHU74" s="34"/>
      <c r="LHV74" s="34"/>
      <c r="LHW74" s="34"/>
      <c r="LHX74" s="34"/>
      <c r="LHY74" s="34"/>
      <c r="LHZ74" s="34"/>
      <c r="LIA74" s="34"/>
      <c r="LIB74" s="34"/>
      <c r="LIC74" s="34"/>
      <c r="LID74" s="34"/>
      <c r="LIE74" s="34"/>
      <c r="LIF74" s="34"/>
      <c r="LIG74" s="34"/>
      <c r="LIH74" s="34"/>
      <c r="LII74" s="34"/>
      <c r="LIJ74" s="34"/>
      <c r="LIK74" s="34"/>
      <c r="LIL74" s="34"/>
      <c r="LIM74" s="34"/>
      <c r="LIN74" s="34"/>
      <c r="LIO74" s="34"/>
      <c r="LIP74" s="34"/>
      <c r="LIQ74" s="34"/>
      <c r="LIR74" s="34"/>
      <c r="LIS74" s="34"/>
      <c r="LIT74" s="34"/>
      <c r="LIU74" s="34"/>
      <c r="LIV74" s="34"/>
      <c r="LIW74" s="34"/>
      <c r="LIX74" s="34"/>
      <c r="LIY74" s="34"/>
      <c r="LIZ74" s="34"/>
      <c r="LJA74" s="34"/>
      <c r="LJB74" s="34"/>
      <c r="LJC74" s="34"/>
      <c r="LJD74" s="34"/>
      <c r="LJE74" s="34"/>
      <c r="LJF74" s="34"/>
      <c r="LJG74" s="34"/>
      <c r="LJH74" s="34"/>
      <c r="LJI74" s="34"/>
      <c r="LJJ74" s="34"/>
      <c r="LJK74" s="34"/>
      <c r="LJL74" s="34"/>
      <c r="LJM74" s="34"/>
      <c r="LJN74" s="34"/>
      <c r="LJO74" s="34"/>
      <c r="LJP74" s="34"/>
      <c r="LJQ74" s="34"/>
      <c r="LJR74" s="34"/>
      <c r="LJS74" s="34"/>
      <c r="LJT74" s="34"/>
      <c r="LJU74" s="34"/>
      <c r="LJV74" s="34"/>
      <c r="LJW74" s="34"/>
      <c r="LJX74" s="34"/>
      <c r="LJY74" s="34"/>
      <c r="LJZ74" s="34"/>
      <c r="LKA74" s="34"/>
      <c r="LKB74" s="34"/>
      <c r="LKC74" s="34"/>
      <c r="LKD74" s="34"/>
      <c r="LKE74" s="34"/>
      <c r="LKF74" s="34"/>
      <c r="LKG74" s="34"/>
      <c r="LKH74" s="34"/>
      <c r="LKI74" s="34"/>
      <c r="LKJ74" s="34"/>
      <c r="LKK74" s="34"/>
      <c r="LKL74" s="34"/>
      <c r="LKM74" s="34"/>
      <c r="LKN74" s="34"/>
      <c r="LKO74" s="34"/>
      <c r="LKP74" s="34"/>
      <c r="LKQ74" s="34"/>
      <c r="LKR74" s="34"/>
      <c r="LKS74" s="34"/>
      <c r="LKT74" s="34"/>
      <c r="LKU74" s="34"/>
      <c r="LKV74" s="34"/>
      <c r="LKW74" s="34"/>
      <c r="LKX74" s="34"/>
      <c r="LKY74" s="34"/>
      <c r="LKZ74" s="34"/>
      <c r="LLA74" s="34"/>
      <c r="LLB74" s="34"/>
      <c r="LLC74" s="34"/>
      <c r="LLD74" s="34"/>
      <c r="LLE74" s="34"/>
      <c r="LLF74" s="34"/>
      <c r="LLG74" s="34"/>
      <c r="LLH74" s="34"/>
      <c r="LLI74" s="34"/>
      <c r="LLJ74" s="34"/>
      <c r="LLK74" s="34"/>
      <c r="LLL74" s="34"/>
      <c r="LLM74" s="34"/>
      <c r="LLN74" s="34"/>
      <c r="LLO74" s="34"/>
      <c r="LLP74" s="34"/>
      <c r="LLQ74" s="34"/>
      <c r="LLR74" s="34"/>
      <c r="LLS74" s="34"/>
      <c r="LLT74" s="34"/>
      <c r="LLU74" s="34"/>
      <c r="LLV74" s="34"/>
      <c r="LLW74" s="34"/>
      <c r="LLX74" s="34"/>
      <c r="LLY74" s="34"/>
      <c r="LLZ74" s="34"/>
      <c r="LMA74" s="34"/>
      <c r="LMB74" s="34"/>
      <c r="LMC74" s="34"/>
      <c r="LMD74" s="34"/>
      <c r="LME74" s="34"/>
      <c r="LMF74" s="34"/>
      <c r="LMG74" s="34"/>
      <c r="LMH74" s="34"/>
      <c r="LMI74" s="34"/>
      <c r="LMJ74" s="34"/>
      <c r="LMK74" s="34"/>
      <c r="LML74" s="34"/>
      <c r="LMM74" s="34"/>
      <c r="LMN74" s="34"/>
      <c r="LMO74" s="34"/>
      <c r="LMP74" s="34"/>
      <c r="LMQ74" s="34"/>
      <c r="LMR74" s="34"/>
      <c r="LMS74" s="34"/>
      <c r="LMT74" s="34"/>
      <c r="LMU74" s="34"/>
      <c r="LMV74" s="34"/>
      <c r="LMW74" s="34"/>
      <c r="LMX74" s="34"/>
      <c r="LMY74" s="34"/>
      <c r="LMZ74" s="34"/>
      <c r="LNA74" s="34"/>
      <c r="LNB74" s="34"/>
      <c r="LNC74" s="34"/>
      <c r="LND74" s="34"/>
      <c r="LNE74" s="34"/>
      <c r="LNF74" s="34"/>
      <c r="LNG74" s="34"/>
      <c r="LNH74" s="34"/>
      <c r="LNI74" s="34"/>
      <c r="LNJ74" s="34"/>
      <c r="LNK74" s="34"/>
      <c r="LNL74" s="34"/>
      <c r="LNM74" s="34"/>
      <c r="LNN74" s="34"/>
      <c r="LNO74" s="34"/>
      <c r="LNP74" s="34"/>
      <c r="LNQ74" s="34"/>
      <c r="LNR74" s="34"/>
      <c r="LNS74" s="34"/>
      <c r="LNT74" s="34"/>
      <c r="LNU74" s="34"/>
      <c r="LNV74" s="34"/>
      <c r="LNW74" s="34"/>
      <c r="LNX74" s="34"/>
      <c r="LNY74" s="34"/>
      <c r="LNZ74" s="34"/>
      <c r="LOA74" s="34"/>
      <c r="LOB74" s="34"/>
      <c r="LOC74" s="34"/>
      <c r="LOD74" s="34"/>
      <c r="LOE74" s="34"/>
      <c r="LOF74" s="34"/>
      <c r="LOG74" s="34"/>
      <c r="LOH74" s="34"/>
      <c r="LOI74" s="34"/>
      <c r="LOJ74" s="34"/>
      <c r="LOK74" s="34"/>
      <c r="LOL74" s="34"/>
      <c r="LOM74" s="34"/>
      <c r="LON74" s="34"/>
      <c r="LOO74" s="34"/>
      <c r="LOP74" s="34"/>
      <c r="LOQ74" s="34"/>
      <c r="LOR74" s="34"/>
      <c r="LOS74" s="34"/>
      <c r="LOT74" s="34"/>
      <c r="LOU74" s="34"/>
      <c r="LOV74" s="34"/>
      <c r="LOW74" s="34"/>
      <c r="LOX74" s="34"/>
      <c r="LOY74" s="34"/>
      <c r="LOZ74" s="34"/>
      <c r="LPA74" s="34"/>
      <c r="LPB74" s="34"/>
      <c r="LPC74" s="34"/>
      <c r="LPD74" s="34"/>
      <c r="LPE74" s="34"/>
      <c r="LPF74" s="34"/>
      <c r="LPG74" s="34"/>
      <c r="LPH74" s="34"/>
      <c r="LPI74" s="34"/>
      <c r="LPJ74" s="34"/>
      <c r="LPK74" s="34"/>
      <c r="LPL74" s="34"/>
      <c r="LPM74" s="34"/>
      <c r="LPN74" s="34"/>
      <c r="LPO74" s="34"/>
      <c r="LPP74" s="34"/>
      <c r="LPQ74" s="34"/>
      <c r="LPR74" s="34"/>
      <c r="LPS74" s="34"/>
      <c r="LPT74" s="34"/>
      <c r="LPU74" s="34"/>
      <c r="LPV74" s="34"/>
      <c r="LPW74" s="34"/>
      <c r="LPX74" s="34"/>
      <c r="LPY74" s="34"/>
      <c r="LPZ74" s="34"/>
      <c r="LQA74" s="34"/>
      <c r="LQB74" s="34"/>
      <c r="LQC74" s="34"/>
      <c r="LQD74" s="34"/>
      <c r="LQE74" s="34"/>
      <c r="LQF74" s="34"/>
      <c r="LQG74" s="34"/>
      <c r="LQH74" s="34"/>
      <c r="LQI74" s="34"/>
      <c r="LQJ74" s="34"/>
      <c r="LQK74" s="34"/>
      <c r="LQL74" s="34"/>
      <c r="LQM74" s="34"/>
      <c r="LQN74" s="34"/>
      <c r="LQO74" s="34"/>
      <c r="LQP74" s="34"/>
      <c r="LQQ74" s="34"/>
      <c r="LQR74" s="34"/>
      <c r="LQS74" s="34"/>
      <c r="LQT74" s="34"/>
      <c r="LQU74" s="34"/>
      <c r="LQV74" s="34"/>
      <c r="LQW74" s="34"/>
      <c r="LQX74" s="34"/>
      <c r="LQY74" s="34"/>
      <c r="LQZ74" s="34"/>
      <c r="LRA74" s="34"/>
      <c r="LRB74" s="34"/>
      <c r="LRC74" s="34"/>
      <c r="LRD74" s="34"/>
      <c r="LRE74" s="34"/>
      <c r="LRF74" s="34"/>
      <c r="LRG74" s="34"/>
      <c r="LRH74" s="34"/>
      <c r="LRI74" s="34"/>
      <c r="LRJ74" s="34"/>
      <c r="LRK74" s="34"/>
      <c r="LRL74" s="34"/>
      <c r="LRM74" s="34"/>
      <c r="LRN74" s="34"/>
      <c r="LRO74" s="34"/>
      <c r="LRP74" s="34"/>
      <c r="LRQ74" s="34"/>
      <c r="LRR74" s="34"/>
      <c r="LRS74" s="34"/>
      <c r="LRT74" s="34"/>
      <c r="LRU74" s="34"/>
      <c r="LRV74" s="34"/>
      <c r="LRW74" s="34"/>
      <c r="LRX74" s="34"/>
      <c r="LRY74" s="34"/>
      <c r="LRZ74" s="34"/>
      <c r="LSA74" s="34"/>
      <c r="LSB74" s="34"/>
      <c r="LSC74" s="34"/>
      <c r="LSD74" s="34"/>
      <c r="LSE74" s="34"/>
      <c r="LSF74" s="34"/>
      <c r="LSG74" s="34"/>
      <c r="LSH74" s="34"/>
      <c r="LSI74" s="34"/>
      <c r="LSJ74" s="34"/>
      <c r="LSK74" s="34"/>
      <c r="LSL74" s="34"/>
      <c r="LSM74" s="34"/>
      <c r="LSN74" s="34"/>
      <c r="LSO74" s="34"/>
      <c r="LSP74" s="34"/>
      <c r="LSQ74" s="34"/>
      <c r="LSR74" s="34"/>
      <c r="LSS74" s="34"/>
      <c r="LST74" s="34"/>
      <c r="LSU74" s="34"/>
      <c r="LSV74" s="34"/>
      <c r="LSW74" s="34"/>
      <c r="LSX74" s="34"/>
      <c r="LSY74" s="34"/>
      <c r="LSZ74" s="34"/>
      <c r="LTA74" s="34"/>
      <c r="LTB74" s="34"/>
      <c r="LTC74" s="34"/>
      <c r="LTD74" s="34"/>
      <c r="LTE74" s="34"/>
      <c r="LTF74" s="34"/>
      <c r="LTG74" s="34"/>
      <c r="LTH74" s="34"/>
      <c r="LTI74" s="34"/>
      <c r="LTJ74" s="34"/>
      <c r="LTK74" s="34"/>
      <c r="LTL74" s="34"/>
      <c r="LTM74" s="34"/>
      <c r="LTN74" s="34"/>
      <c r="LTO74" s="34"/>
      <c r="LTP74" s="34"/>
      <c r="LTQ74" s="34"/>
      <c r="LTR74" s="34"/>
      <c r="LTS74" s="34"/>
      <c r="LTT74" s="34"/>
      <c r="LTU74" s="34"/>
      <c r="LTV74" s="34"/>
      <c r="LTW74" s="34"/>
      <c r="LTX74" s="34"/>
      <c r="LTY74" s="34"/>
      <c r="LTZ74" s="34"/>
      <c r="LUA74" s="34"/>
      <c r="LUB74" s="34"/>
      <c r="LUC74" s="34"/>
      <c r="LUD74" s="34"/>
      <c r="LUE74" s="34"/>
      <c r="LUF74" s="34"/>
      <c r="LUG74" s="34"/>
      <c r="LUH74" s="34"/>
      <c r="LUI74" s="34"/>
      <c r="LUJ74" s="34"/>
      <c r="LUK74" s="34"/>
      <c r="LUL74" s="34"/>
      <c r="LUM74" s="34"/>
      <c r="LUN74" s="34"/>
      <c r="LUO74" s="34"/>
      <c r="LUP74" s="34"/>
      <c r="LUQ74" s="34"/>
      <c r="LUR74" s="34"/>
      <c r="LUS74" s="34"/>
      <c r="LUT74" s="34"/>
      <c r="LUU74" s="34"/>
      <c r="LUV74" s="34"/>
      <c r="LUW74" s="34"/>
      <c r="LUX74" s="34"/>
      <c r="LUY74" s="34"/>
      <c r="LUZ74" s="34"/>
      <c r="LVA74" s="34"/>
      <c r="LVB74" s="34"/>
      <c r="LVC74" s="34"/>
      <c r="LVD74" s="34"/>
      <c r="LVE74" s="34"/>
      <c r="LVF74" s="34"/>
      <c r="LVG74" s="34"/>
      <c r="LVH74" s="34"/>
      <c r="LVI74" s="34"/>
      <c r="LVJ74" s="34"/>
      <c r="LVK74" s="34"/>
      <c r="LVL74" s="34"/>
      <c r="LVM74" s="34"/>
      <c r="LVN74" s="34"/>
      <c r="LVO74" s="34"/>
      <c r="LVP74" s="34"/>
      <c r="LVQ74" s="34"/>
      <c r="LVR74" s="34"/>
      <c r="LVS74" s="34"/>
      <c r="LVT74" s="34"/>
      <c r="LVU74" s="34"/>
      <c r="LVV74" s="34"/>
      <c r="LVW74" s="34"/>
      <c r="LVX74" s="34"/>
      <c r="LVY74" s="34"/>
      <c r="LVZ74" s="34"/>
      <c r="LWA74" s="34"/>
      <c r="LWB74" s="34"/>
      <c r="LWC74" s="34"/>
      <c r="LWD74" s="34"/>
      <c r="LWE74" s="34"/>
      <c r="LWF74" s="34"/>
      <c r="LWG74" s="34"/>
      <c r="LWH74" s="34"/>
      <c r="LWI74" s="34"/>
      <c r="LWJ74" s="34"/>
      <c r="LWK74" s="34"/>
      <c r="LWL74" s="34"/>
      <c r="LWM74" s="34"/>
      <c r="LWN74" s="34"/>
      <c r="LWO74" s="34"/>
      <c r="LWP74" s="34"/>
      <c r="LWQ74" s="34"/>
      <c r="LWR74" s="34"/>
      <c r="LWS74" s="34"/>
      <c r="LWT74" s="34"/>
      <c r="LWU74" s="34"/>
      <c r="LWV74" s="34"/>
      <c r="LWW74" s="34"/>
      <c r="LWX74" s="34"/>
      <c r="LWY74" s="34"/>
      <c r="LWZ74" s="34"/>
      <c r="LXA74" s="34"/>
      <c r="LXB74" s="34"/>
      <c r="LXC74" s="34"/>
      <c r="LXD74" s="34"/>
      <c r="LXE74" s="34"/>
      <c r="LXF74" s="34"/>
      <c r="LXG74" s="34"/>
      <c r="LXH74" s="34"/>
      <c r="LXI74" s="34"/>
      <c r="LXJ74" s="34"/>
      <c r="LXK74" s="34"/>
      <c r="LXL74" s="34"/>
      <c r="LXM74" s="34"/>
      <c r="LXN74" s="34"/>
      <c r="LXO74" s="34"/>
      <c r="LXP74" s="34"/>
      <c r="LXQ74" s="34"/>
      <c r="LXR74" s="34"/>
      <c r="LXS74" s="34"/>
      <c r="LXT74" s="34"/>
      <c r="LXU74" s="34"/>
      <c r="LXV74" s="34"/>
      <c r="LXW74" s="34"/>
      <c r="LXX74" s="34"/>
      <c r="LXY74" s="34"/>
      <c r="LXZ74" s="34"/>
      <c r="LYA74" s="34"/>
      <c r="LYB74" s="34"/>
      <c r="LYC74" s="34"/>
      <c r="LYD74" s="34"/>
      <c r="LYE74" s="34"/>
      <c r="LYF74" s="34"/>
      <c r="LYG74" s="34"/>
      <c r="LYH74" s="34"/>
      <c r="LYI74" s="34"/>
      <c r="LYJ74" s="34"/>
      <c r="LYK74" s="34"/>
      <c r="LYL74" s="34"/>
      <c r="LYM74" s="34"/>
      <c r="LYN74" s="34"/>
      <c r="LYO74" s="34"/>
      <c r="LYP74" s="34"/>
      <c r="LYQ74" s="34"/>
      <c r="LYR74" s="34"/>
      <c r="LYS74" s="34"/>
      <c r="LYT74" s="34"/>
      <c r="LYU74" s="34"/>
      <c r="LYV74" s="34"/>
      <c r="LYW74" s="34"/>
      <c r="LYX74" s="34"/>
      <c r="LYY74" s="34"/>
      <c r="LYZ74" s="34"/>
      <c r="LZA74" s="34"/>
      <c r="LZB74" s="34"/>
      <c r="LZC74" s="34"/>
      <c r="LZD74" s="34"/>
      <c r="LZE74" s="34"/>
      <c r="LZF74" s="34"/>
      <c r="LZG74" s="34"/>
      <c r="LZH74" s="34"/>
      <c r="LZI74" s="34"/>
      <c r="LZJ74" s="34"/>
      <c r="LZK74" s="34"/>
      <c r="LZL74" s="34"/>
      <c r="LZM74" s="34"/>
      <c r="LZN74" s="34"/>
      <c r="LZO74" s="34"/>
      <c r="LZP74" s="34"/>
      <c r="LZQ74" s="34"/>
      <c r="LZR74" s="34"/>
      <c r="LZS74" s="34"/>
      <c r="LZT74" s="34"/>
      <c r="LZU74" s="34"/>
      <c r="LZV74" s="34"/>
      <c r="LZW74" s="34"/>
      <c r="LZX74" s="34"/>
      <c r="LZY74" s="34"/>
      <c r="LZZ74" s="34"/>
      <c r="MAA74" s="34"/>
      <c r="MAB74" s="34"/>
      <c r="MAC74" s="34"/>
      <c r="MAD74" s="34"/>
      <c r="MAE74" s="34"/>
      <c r="MAF74" s="34"/>
      <c r="MAG74" s="34"/>
      <c r="MAH74" s="34"/>
      <c r="MAI74" s="34"/>
      <c r="MAJ74" s="34"/>
      <c r="MAK74" s="34"/>
      <c r="MAL74" s="34"/>
      <c r="MAM74" s="34"/>
      <c r="MAN74" s="34"/>
      <c r="MAO74" s="34"/>
      <c r="MAP74" s="34"/>
      <c r="MAQ74" s="34"/>
      <c r="MAR74" s="34"/>
      <c r="MAS74" s="34"/>
      <c r="MAT74" s="34"/>
      <c r="MAU74" s="34"/>
      <c r="MAV74" s="34"/>
      <c r="MAW74" s="34"/>
      <c r="MAX74" s="34"/>
      <c r="MAY74" s="34"/>
      <c r="MAZ74" s="34"/>
      <c r="MBA74" s="34"/>
      <c r="MBB74" s="34"/>
      <c r="MBC74" s="34"/>
      <c r="MBD74" s="34"/>
      <c r="MBE74" s="34"/>
      <c r="MBF74" s="34"/>
      <c r="MBG74" s="34"/>
      <c r="MBH74" s="34"/>
      <c r="MBI74" s="34"/>
      <c r="MBJ74" s="34"/>
      <c r="MBK74" s="34"/>
      <c r="MBL74" s="34"/>
      <c r="MBM74" s="34"/>
      <c r="MBN74" s="34"/>
      <c r="MBO74" s="34"/>
      <c r="MBP74" s="34"/>
      <c r="MBQ74" s="34"/>
      <c r="MBR74" s="34"/>
      <c r="MBS74" s="34"/>
      <c r="MBT74" s="34"/>
      <c r="MBU74" s="34"/>
      <c r="MBV74" s="34"/>
      <c r="MBW74" s="34"/>
      <c r="MBX74" s="34"/>
      <c r="MBY74" s="34"/>
      <c r="MBZ74" s="34"/>
      <c r="MCA74" s="34"/>
      <c r="MCB74" s="34"/>
      <c r="MCC74" s="34"/>
      <c r="MCD74" s="34"/>
      <c r="MCE74" s="34"/>
      <c r="MCF74" s="34"/>
      <c r="MCG74" s="34"/>
      <c r="MCH74" s="34"/>
      <c r="MCI74" s="34"/>
      <c r="MCJ74" s="34"/>
      <c r="MCK74" s="34"/>
      <c r="MCL74" s="34"/>
      <c r="MCM74" s="34"/>
      <c r="MCN74" s="34"/>
      <c r="MCO74" s="34"/>
      <c r="MCP74" s="34"/>
      <c r="MCQ74" s="34"/>
      <c r="MCR74" s="34"/>
      <c r="MCS74" s="34"/>
      <c r="MCT74" s="34"/>
      <c r="MCU74" s="34"/>
      <c r="MCV74" s="34"/>
      <c r="MCW74" s="34"/>
      <c r="MCX74" s="34"/>
      <c r="MCY74" s="34"/>
      <c r="MCZ74" s="34"/>
      <c r="MDA74" s="34"/>
      <c r="MDB74" s="34"/>
      <c r="MDC74" s="34"/>
      <c r="MDD74" s="34"/>
      <c r="MDE74" s="34"/>
      <c r="MDF74" s="34"/>
      <c r="MDG74" s="34"/>
      <c r="MDH74" s="34"/>
      <c r="MDI74" s="34"/>
      <c r="MDJ74" s="34"/>
      <c r="MDK74" s="34"/>
      <c r="MDL74" s="34"/>
      <c r="MDM74" s="34"/>
      <c r="MDN74" s="34"/>
      <c r="MDO74" s="34"/>
      <c r="MDP74" s="34"/>
      <c r="MDQ74" s="34"/>
      <c r="MDR74" s="34"/>
      <c r="MDS74" s="34"/>
      <c r="MDT74" s="34"/>
      <c r="MDU74" s="34"/>
      <c r="MDV74" s="34"/>
      <c r="MDW74" s="34"/>
      <c r="MDX74" s="34"/>
      <c r="MDY74" s="34"/>
      <c r="MDZ74" s="34"/>
      <c r="MEA74" s="34"/>
      <c r="MEB74" s="34"/>
      <c r="MEC74" s="34"/>
      <c r="MED74" s="34"/>
      <c r="MEE74" s="34"/>
      <c r="MEF74" s="34"/>
      <c r="MEG74" s="34"/>
      <c r="MEH74" s="34"/>
      <c r="MEI74" s="34"/>
      <c r="MEJ74" s="34"/>
      <c r="MEK74" s="34"/>
      <c r="MEL74" s="34"/>
      <c r="MEM74" s="34"/>
      <c r="MEN74" s="34"/>
      <c r="MEO74" s="34"/>
      <c r="MEP74" s="34"/>
      <c r="MEQ74" s="34"/>
      <c r="MER74" s="34"/>
      <c r="MES74" s="34"/>
      <c r="MET74" s="34"/>
      <c r="MEU74" s="34"/>
      <c r="MEV74" s="34"/>
      <c r="MEW74" s="34"/>
      <c r="MEX74" s="34"/>
      <c r="MEY74" s="34"/>
      <c r="MEZ74" s="34"/>
      <c r="MFA74" s="34"/>
      <c r="MFB74" s="34"/>
      <c r="MFC74" s="34"/>
      <c r="MFD74" s="34"/>
      <c r="MFE74" s="34"/>
      <c r="MFF74" s="34"/>
      <c r="MFG74" s="34"/>
      <c r="MFH74" s="34"/>
      <c r="MFI74" s="34"/>
      <c r="MFJ74" s="34"/>
      <c r="MFK74" s="34"/>
      <c r="MFL74" s="34"/>
      <c r="MFM74" s="34"/>
      <c r="MFN74" s="34"/>
      <c r="MFO74" s="34"/>
      <c r="MFP74" s="34"/>
      <c r="MFQ74" s="34"/>
      <c r="MFR74" s="34"/>
      <c r="MFS74" s="34"/>
      <c r="MFT74" s="34"/>
      <c r="MFU74" s="34"/>
      <c r="MFV74" s="34"/>
      <c r="MFW74" s="34"/>
      <c r="MFX74" s="34"/>
      <c r="MFY74" s="34"/>
      <c r="MFZ74" s="34"/>
      <c r="MGA74" s="34"/>
      <c r="MGB74" s="34"/>
      <c r="MGC74" s="34"/>
      <c r="MGD74" s="34"/>
      <c r="MGE74" s="34"/>
      <c r="MGF74" s="34"/>
      <c r="MGG74" s="34"/>
      <c r="MGH74" s="34"/>
      <c r="MGI74" s="34"/>
      <c r="MGJ74" s="34"/>
      <c r="MGK74" s="34"/>
      <c r="MGL74" s="34"/>
      <c r="MGM74" s="34"/>
      <c r="MGN74" s="34"/>
      <c r="MGO74" s="34"/>
      <c r="MGP74" s="34"/>
      <c r="MGQ74" s="34"/>
      <c r="MGR74" s="34"/>
      <c r="MGS74" s="34"/>
      <c r="MGT74" s="34"/>
      <c r="MGU74" s="34"/>
      <c r="MGV74" s="34"/>
      <c r="MGW74" s="34"/>
      <c r="MGX74" s="34"/>
      <c r="MGY74" s="34"/>
      <c r="MGZ74" s="34"/>
      <c r="MHA74" s="34"/>
      <c r="MHB74" s="34"/>
      <c r="MHC74" s="34"/>
      <c r="MHD74" s="34"/>
      <c r="MHE74" s="34"/>
      <c r="MHF74" s="34"/>
      <c r="MHG74" s="34"/>
      <c r="MHH74" s="34"/>
      <c r="MHI74" s="34"/>
      <c r="MHJ74" s="34"/>
      <c r="MHK74" s="34"/>
      <c r="MHL74" s="34"/>
      <c r="MHM74" s="34"/>
      <c r="MHN74" s="34"/>
      <c r="MHO74" s="34"/>
      <c r="MHP74" s="34"/>
      <c r="MHQ74" s="34"/>
      <c r="MHR74" s="34"/>
      <c r="MHS74" s="34"/>
      <c r="MHT74" s="34"/>
      <c r="MHU74" s="34"/>
      <c r="MHV74" s="34"/>
      <c r="MHW74" s="34"/>
      <c r="MHX74" s="34"/>
      <c r="MHY74" s="34"/>
      <c r="MHZ74" s="34"/>
      <c r="MIA74" s="34"/>
      <c r="MIB74" s="34"/>
      <c r="MIC74" s="34"/>
      <c r="MID74" s="34"/>
      <c r="MIE74" s="34"/>
      <c r="MIF74" s="34"/>
      <c r="MIG74" s="34"/>
      <c r="MIH74" s="34"/>
      <c r="MII74" s="34"/>
      <c r="MIJ74" s="34"/>
      <c r="MIK74" s="34"/>
      <c r="MIL74" s="34"/>
      <c r="MIM74" s="34"/>
      <c r="MIN74" s="34"/>
      <c r="MIO74" s="34"/>
      <c r="MIP74" s="34"/>
      <c r="MIQ74" s="34"/>
      <c r="MIR74" s="34"/>
      <c r="MIS74" s="34"/>
      <c r="MIT74" s="34"/>
      <c r="MIU74" s="34"/>
      <c r="MIV74" s="34"/>
      <c r="MIW74" s="34"/>
      <c r="MIX74" s="34"/>
      <c r="MIY74" s="34"/>
      <c r="MIZ74" s="34"/>
      <c r="MJA74" s="34"/>
      <c r="MJB74" s="34"/>
      <c r="MJC74" s="34"/>
      <c r="MJD74" s="34"/>
      <c r="MJE74" s="34"/>
      <c r="MJF74" s="34"/>
      <c r="MJG74" s="34"/>
      <c r="MJH74" s="34"/>
      <c r="MJI74" s="34"/>
      <c r="MJJ74" s="34"/>
      <c r="MJK74" s="34"/>
      <c r="MJL74" s="34"/>
      <c r="MJM74" s="34"/>
      <c r="MJN74" s="34"/>
      <c r="MJO74" s="34"/>
      <c r="MJP74" s="34"/>
      <c r="MJQ74" s="34"/>
      <c r="MJR74" s="34"/>
      <c r="MJS74" s="34"/>
      <c r="MJT74" s="34"/>
      <c r="MJU74" s="34"/>
      <c r="MJV74" s="34"/>
      <c r="MJW74" s="34"/>
      <c r="MJX74" s="34"/>
      <c r="MJY74" s="34"/>
      <c r="MJZ74" s="34"/>
      <c r="MKA74" s="34"/>
      <c r="MKB74" s="34"/>
      <c r="MKC74" s="34"/>
      <c r="MKD74" s="34"/>
      <c r="MKE74" s="34"/>
      <c r="MKF74" s="34"/>
      <c r="MKG74" s="34"/>
      <c r="MKH74" s="34"/>
      <c r="MKI74" s="34"/>
      <c r="MKJ74" s="34"/>
      <c r="MKK74" s="34"/>
      <c r="MKL74" s="34"/>
      <c r="MKM74" s="34"/>
      <c r="MKN74" s="34"/>
      <c r="MKO74" s="34"/>
      <c r="MKP74" s="34"/>
      <c r="MKQ74" s="34"/>
      <c r="MKR74" s="34"/>
      <c r="MKS74" s="34"/>
      <c r="MKT74" s="34"/>
      <c r="MKU74" s="34"/>
      <c r="MKV74" s="34"/>
      <c r="MKW74" s="34"/>
      <c r="MKX74" s="34"/>
      <c r="MKY74" s="34"/>
      <c r="MKZ74" s="34"/>
      <c r="MLA74" s="34"/>
      <c r="MLB74" s="34"/>
      <c r="MLC74" s="34"/>
      <c r="MLD74" s="34"/>
      <c r="MLE74" s="34"/>
      <c r="MLF74" s="34"/>
      <c r="MLG74" s="34"/>
      <c r="MLH74" s="34"/>
      <c r="MLI74" s="34"/>
      <c r="MLJ74" s="34"/>
      <c r="MLK74" s="34"/>
      <c r="MLL74" s="34"/>
      <c r="MLM74" s="34"/>
      <c r="MLN74" s="34"/>
      <c r="MLO74" s="34"/>
      <c r="MLP74" s="34"/>
      <c r="MLQ74" s="34"/>
      <c r="MLR74" s="34"/>
      <c r="MLS74" s="34"/>
      <c r="MLT74" s="34"/>
      <c r="MLU74" s="34"/>
      <c r="MLV74" s="34"/>
      <c r="MLW74" s="34"/>
      <c r="MLX74" s="34"/>
      <c r="MLY74" s="34"/>
      <c r="MLZ74" s="34"/>
      <c r="MMA74" s="34"/>
      <c r="MMB74" s="34"/>
      <c r="MMC74" s="34"/>
      <c r="MMD74" s="34"/>
      <c r="MME74" s="34"/>
      <c r="MMF74" s="34"/>
      <c r="MMG74" s="34"/>
      <c r="MMH74" s="34"/>
      <c r="MMI74" s="34"/>
      <c r="MMJ74" s="34"/>
      <c r="MMK74" s="34"/>
      <c r="MML74" s="34"/>
      <c r="MMM74" s="34"/>
      <c r="MMN74" s="34"/>
      <c r="MMO74" s="34"/>
      <c r="MMP74" s="34"/>
      <c r="MMQ74" s="34"/>
      <c r="MMR74" s="34"/>
      <c r="MMS74" s="34"/>
      <c r="MMT74" s="34"/>
      <c r="MMU74" s="34"/>
      <c r="MMV74" s="34"/>
      <c r="MMW74" s="34"/>
      <c r="MMX74" s="34"/>
      <c r="MMY74" s="34"/>
      <c r="MMZ74" s="34"/>
      <c r="MNA74" s="34"/>
      <c r="MNB74" s="34"/>
      <c r="MNC74" s="34"/>
      <c r="MND74" s="34"/>
      <c r="MNE74" s="34"/>
      <c r="MNF74" s="34"/>
      <c r="MNG74" s="34"/>
      <c r="MNH74" s="34"/>
      <c r="MNI74" s="34"/>
      <c r="MNJ74" s="34"/>
      <c r="MNK74" s="34"/>
      <c r="MNL74" s="34"/>
      <c r="MNM74" s="34"/>
      <c r="MNN74" s="34"/>
      <c r="MNO74" s="34"/>
      <c r="MNP74" s="34"/>
      <c r="MNQ74" s="34"/>
      <c r="MNR74" s="34"/>
      <c r="MNS74" s="34"/>
      <c r="MNT74" s="34"/>
      <c r="MNU74" s="34"/>
      <c r="MNV74" s="34"/>
      <c r="MNW74" s="34"/>
      <c r="MNX74" s="34"/>
      <c r="MNY74" s="34"/>
      <c r="MNZ74" s="34"/>
      <c r="MOA74" s="34"/>
      <c r="MOB74" s="34"/>
      <c r="MOC74" s="34"/>
      <c r="MOD74" s="34"/>
      <c r="MOE74" s="34"/>
      <c r="MOF74" s="34"/>
      <c r="MOG74" s="34"/>
      <c r="MOH74" s="34"/>
      <c r="MOI74" s="34"/>
      <c r="MOJ74" s="34"/>
      <c r="MOK74" s="34"/>
      <c r="MOL74" s="34"/>
      <c r="MOM74" s="34"/>
      <c r="MON74" s="34"/>
      <c r="MOO74" s="34"/>
      <c r="MOP74" s="34"/>
      <c r="MOQ74" s="34"/>
      <c r="MOR74" s="34"/>
      <c r="MOS74" s="34"/>
      <c r="MOT74" s="34"/>
      <c r="MOU74" s="34"/>
      <c r="MOV74" s="34"/>
      <c r="MOW74" s="34"/>
      <c r="MOX74" s="34"/>
      <c r="MOY74" s="34"/>
      <c r="MOZ74" s="34"/>
      <c r="MPA74" s="34"/>
      <c r="MPB74" s="34"/>
      <c r="MPC74" s="34"/>
      <c r="MPD74" s="34"/>
      <c r="MPE74" s="34"/>
      <c r="MPF74" s="34"/>
      <c r="MPG74" s="34"/>
      <c r="MPH74" s="34"/>
      <c r="MPI74" s="34"/>
      <c r="MPJ74" s="34"/>
      <c r="MPK74" s="34"/>
      <c r="MPL74" s="34"/>
      <c r="MPM74" s="34"/>
      <c r="MPN74" s="34"/>
      <c r="MPO74" s="34"/>
      <c r="MPP74" s="34"/>
      <c r="MPQ74" s="34"/>
      <c r="MPR74" s="34"/>
      <c r="MPS74" s="34"/>
      <c r="MPT74" s="34"/>
      <c r="MPU74" s="34"/>
      <c r="MPV74" s="34"/>
      <c r="MPW74" s="34"/>
      <c r="MPX74" s="34"/>
      <c r="MPY74" s="34"/>
      <c r="MPZ74" s="34"/>
      <c r="MQA74" s="34"/>
      <c r="MQB74" s="34"/>
      <c r="MQC74" s="34"/>
      <c r="MQD74" s="34"/>
      <c r="MQE74" s="34"/>
      <c r="MQF74" s="34"/>
      <c r="MQG74" s="34"/>
      <c r="MQH74" s="34"/>
      <c r="MQI74" s="34"/>
      <c r="MQJ74" s="34"/>
      <c r="MQK74" s="34"/>
      <c r="MQL74" s="34"/>
      <c r="MQM74" s="34"/>
      <c r="MQN74" s="34"/>
      <c r="MQO74" s="34"/>
      <c r="MQP74" s="34"/>
      <c r="MQQ74" s="34"/>
      <c r="MQR74" s="34"/>
      <c r="MQS74" s="34"/>
      <c r="MQT74" s="34"/>
      <c r="MQU74" s="34"/>
      <c r="MQV74" s="34"/>
      <c r="MQW74" s="34"/>
      <c r="MQX74" s="34"/>
      <c r="MQY74" s="34"/>
      <c r="MQZ74" s="34"/>
      <c r="MRA74" s="34"/>
      <c r="MRB74" s="34"/>
      <c r="MRC74" s="34"/>
      <c r="MRD74" s="34"/>
      <c r="MRE74" s="34"/>
      <c r="MRF74" s="34"/>
      <c r="MRG74" s="34"/>
      <c r="MRH74" s="34"/>
      <c r="MRI74" s="34"/>
      <c r="MRJ74" s="34"/>
      <c r="MRK74" s="34"/>
      <c r="MRL74" s="34"/>
      <c r="MRM74" s="34"/>
      <c r="MRN74" s="34"/>
      <c r="MRO74" s="34"/>
      <c r="MRP74" s="34"/>
      <c r="MRQ74" s="34"/>
      <c r="MRR74" s="34"/>
      <c r="MRS74" s="34"/>
      <c r="MRT74" s="34"/>
      <c r="MRU74" s="34"/>
      <c r="MRV74" s="34"/>
      <c r="MRW74" s="34"/>
      <c r="MRX74" s="34"/>
      <c r="MRY74" s="34"/>
      <c r="MRZ74" s="34"/>
      <c r="MSA74" s="34"/>
      <c r="MSB74" s="34"/>
      <c r="MSC74" s="34"/>
      <c r="MSD74" s="34"/>
      <c r="MSE74" s="34"/>
      <c r="MSF74" s="34"/>
      <c r="MSG74" s="34"/>
      <c r="MSH74" s="34"/>
      <c r="MSI74" s="34"/>
      <c r="MSJ74" s="34"/>
      <c r="MSK74" s="34"/>
      <c r="MSL74" s="34"/>
      <c r="MSM74" s="34"/>
      <c r="MSN74" s="34"/>
      <c r="MSO74" s="34"/>
      <c r="MSP74" s="34"/>
      <c r="MSQ74" s="34"/>
      <c r="MSR74" s="34"/>
      <c r="MSS74" s="34"/>
      <c r="MST74" s="34"/>
      <c r="MSU74" s="34"/>
      <c r="MSV74" s="34"/>
      <c r="MSW74" s="34"/>
      <c r="MSX74" s="34"/>
      <c r="MSY74" s="34"/>
      <c r="MSZ74" s="34"/>
      <c r="MTA74" s="34"/>
      <c r="MTB74" s="34"/>
      <c r="MTC74" s="34"/>
      <c r="MTD74" s="34"/>
      <c r="MTE74" s="34"/>
      <c r="MTF74" s="34"/>
      <c r="MTG74" s="34"/>
      <c r="MTH74" s="34"/>
      <c r="MTI74" s="34"/>
      <c r="MTJ74" s="34"/>
      <c r="MTK74" s="34"/>
      <c r="MTL74" s="34"/>
      <c r="MTM74" s="34"/>
      <c r="MTN74" s="34"/>
      <c r="MTO74" s="34"/>
      <c r="MTP74" s="34"/>
      <c r="MTQ74" s="34"/>
      <c r="MTR74" s="34"/>
      <c r="MTS74" s="34"/>
      <c r="MTT74" s="34"/>
      <c r="MTU74" s="34"/>
      <c r="MTV74" s="34"/>
      <c r="MTW74" s="34"/>
      <c r="MTX74" s="34"/>
      <c r="MTY74" s="34"/>
      <c r="MTZ74" s="34"/>
      <c r="MUA74" s="34"/>
      <c r="MUB74" s="34"/>
      <c r="MUC74" s="34"/>
      <c r="MUD74" s="34"/>
      <c r="MUE74" s="34"/>
      <c r="MUF74" s="34"/>
      <c r="MUG74" s="34"/>
      <c r="MUH74" s="34"/>
      <c r="MUI74" s="34"/>
      <c r="MUJ74" s="34"/>
      <c r="MUK74" s="34"/>
      <c r="MUL74" s="34"/>
      <c r="MUM74" s="34"/>
      <c r="MUN74" s="34"/>
      <c r="MUO74" s="34"/>
      <c r="MUP74" s="34"/>
      <c r="MUQ74" s="34"/>
      <c r="MUR74" s="34"/>
      <c r="MUS74" s="34"/>
      <c r="MUT74" s="34"/>
      <c r="MUU74" s="34"/>
      <c r="MUV74" s="34"/>
      <c r="MUW74" s="34"/>
      <c r="MUX74" s="34"/>
      <c r="MUY74" s="34"/>
      <c r="MUZ74" s="34"/>
      <c r="MVA74" s="34"/>
      <c r="MVB74" s="34"/>
      <c r="MVC74" s="34"/>
      <c r="MVD74" s="34"/>
      <c r="MVE74" s="34"/>
      <c r="MVF74" s="34"/>
      <c r="MVG74" s="34"/>
      <c r="MVH74" s="34"/>
      <c r="MVI74" s="34"/>
      <c r="MVJ74" s="34"/>
      <c r="MVK74" s="34"/>
      <c r="MVL74" s="34"/>
      <c r="MVM74" s="34"/>
      <c r="MVN74" s="34"/>
      <c r="MVO74" s="34"/>
      <c r="MVP74" s="34"/>
      <c r="MVQ74" s="34"/>
      <c r="MVR74" s="34"/>
      <c r="MVS74" s="34"/>
      <c r="MVT74" s="34"/>
      <c r="MVU74" s="34"/>
      <c r="MVV74" s="34"/>
      <c r="MVW74" s="34"/>
      <c r="MVX74" s="34"/>
      <c r="MVY74" s="34"/>
      <c r="MVZ74" s="34"/>
      <c r="MWA74" s="34"/>
      <c r="MWB74" s="34"/>
      <c r="MWC74" s="34"/>
      <c r="MWD74" s="34"/>
      <c r="MWE74" s="34"/>
      <c r="MWF74" s="34"/>
      <c r="MWG74" s="34"/>
      <c r="MWH74" s="34"/>
      <c r="MWI74" s="34"/>
      <c r="MWJ74" s="34"/>
      <c r="MWK74" s="34"/>
      <c r="MWL74" s="34"/>
      <c r="MWM74" s="34"/>
      <c r="MWN74" s="34"/>
      <c r="MWO74" s="34"/>
      <c r="MWP74" s="34"/>
      <c r="MWQ74" s="34"/>
      <c r="MWR74" s="34"/>
      <c r="MWS74" s="34"/>
      <c r="MWT74" s="34"/>
      <c r="MWU74" s="34"/>
      <c r="MWV74" s="34"/>
      <c r="MWW74" s="34"/>
      <c r="MWX74" s="34"/>
      <c r="MWY74" s="34"/>
      <c r="MWZ74" s="34"/>
      <c r="MXA74" s="34"/>
      <c r="MXB74" s="34"/>
      <c r="MXC74" s="34"/>
      <c r="MXD74" s="34"/>
      <c r="MXE74" s="34"/>
      <c r="MXF74" s="34"/>
      <c r="MXG74" s="34"/>
      <c r="MXH74" s="34"/>
      <c r="MXI74" s="34"/>
      <c r="MXJ74" s="34"/>
      <c r="MXK74" s="34"/>
      <c r="MXL74" s="34"/>
      <c r="MXM74" s="34"/>
      <c r="MXN74" s="34"/>
      <c r="MXO74" s="34"/>
      <c r="MXP74" s="34"/>
      <c r="MXQ74" s="34"/>
      <c r="MXR74" s="34"/>
      <c r="MXS74" s="34"/>
      <c r="MXT74" s="34"/>
      <c r="MXU74" s="34"/>
      <c r="MXV74" s="34"/>
      <c r="MXW74" s="34"/>
      <c r="MXX74" s="34"/>
      <c r="MXY74" s="34"/>
      <c r="MXZ74" s="34"/>
      <c r="MYA74" s="34"/>
      <c r="MYB74" s="34"/>
      <c r="MYC74" s="34"/>
      <c r="MYD74" s="34"/>
      <c r="MYE74" s="34"/>
      <c r="MYF74" s="34"/>
      <c r="MYG74" s="34"/>
      <c r="MYH74" s="34"/>
      <c r="MYI74" s="34"/>
      <c r="MYJ74" s="34"/>
      <c r="MYK74" s="34"/>
      <c r="MYL74" s="34"/>
      <c r="MYM74" s="34"/>
      <c r="MYN74" s="34"/>
      <c r="MYO74" s="34"/>
      <c r="MYP74" s="34"/>
      <c r="MYQ74" s="34"/>
      <c r="MYR74" s="34"/>
      <c r="MYS74" s="34"/>
      <c r="MYT74" s="34"/>
      <c r="MYU74" s="34"/>
      <c r="MYV74" s="34"/>
      <c r="MYW74" s="34"/>
      <c r="MYX74" s="34"/>
      <c r="MYY74" s="34"/>
      <c r="MYZ74" s="34"/>
      <c r="MZA74" s="34"/>
      <c r="MZB74" s="34"/>
      <c r="MZC74" s="34"/>
      <c r="MZD74" s="34"/>
      <c r="MZE74" s="34"/>
      <c r="MZF74" s="34"/>
      <c r="MZG74" s="34"/>
      <c r="MZH74" s="34"/>
      <c r="MZI74" s="34"/>
      <c r="MZJ74" s="34"/>
      <c r="MZK74" s="34"/>
      <c r="MZL74" s="34"/>
      <c r="MZM74" s="34"/>
      <c r="MZN74" s="34"/>
      <c r="MZO74" s="34"/>
      <c r="MZP74" s="34"/>
      <c r="MZQ74" s="34"/>
      <c r="MZR74" s="34"/>
      <c r="MZS74" s="34"/>
      <c r="MZT74" s="34"/>
      <c r="MZU74" s="34"/>
      <c r="MZV74" s="34"/>
      <c r="MZW74" s="34"/>
      <c r="MZX74" s="34"/>
      <c r="MZY74" s="34"/>
      <c r="MZZ74" s="34"/>
      <c r="NAA74" s="34"/>
      <c r="NAB74" s="34"/>
      <c r="NAC74" s="34"/>
      <c r="NAD74" s="34"/>
      <c r="NAE74" s="34"/>
      <c r="NAF74" s="34"/>
      <c r="NAG74" s="34"/>
      <c r="NAH74" s="34"/>
      <c r="NAI74" s="34"/>
      <c r="NAJ74" s="34"/>
      <c r="NAK74" s="34"/>
      <c r="NAL74" s="34"/>
      <c r="NAM74" s="34"/>
      <c r="NAN74" s="34"/>
      <c r="NAO74" s="34"/>
      <c r="NAP74" s="34"/>
      <c r="NAQ74" s="34"/>
      <c r="NAR74" s="34"/>
      <c r="NAS74" s="34"/>
      <c r="NAT74" s="34"/>
      <c r="NAU74" s="34"/>
      <c r="NAV74" s="34"/>
      <c r="NAW74" s="34"/>
      <c r="NAX74" s="34"/>
      <c r="NAY74" s="34"/>
      <c r="NAZ74" s="34"/>
      <c r="NBA74" s="34"/>
      <c r="NBB74" s="34"/>
      <c r="NBC74" s="34"/>
      <c r="NBD74" s="34"/>
      <c r="NBE74" s="34"/>
      <c r="NBF74" s="34"/>
      <c r="NBG74" s="34"/>
      <c r="NBH74" s="34"/>
      <c r="NBI74" s="34"/>
      <c r="NBJ74" s="34"/>
      <c r="NBK74" s="34"/>
      <c r="NBL74" s="34"/>
      <c r="NBM74" s="34"/>
      <c r="NBN74" s="34"/>
      <c r="NBO74" s="34"/>
      <c r="NBP74" s="34"/>
      <c r="NBQ74" s="34"/>
      <c r="NBR74" s="34"/>
      <c r="NBS74" s="34"/>
      <c r="NBT74" s="34"/>
      <c r="NBU74" s="34"/>
      <c r="NBV74" s="34"/>
      <c r="NBW74" s="34"/>
      <c r="NBX74" s="34"/>
      <c r="NBY74" s="34"/>
      <c r="NBZ74" s="34"/>
      <c r="NCA74" s="34"/>
      <c r="NCB74" s="34"/>
      <c r="NCC74" s="34"/>
      <c r="NCD74" s="34"/>
      <c r="NCE74" s="34"/>
      <c r="NCF74" s="34"/>
      <c r="NCG74" s="34"/>
      <c r="NCH74" s="34"/>
      <c r="NCI74" s="34"/>
      <c r="NCJ74" s="34"/>
      <c r="NCK74" s="34"/>
      <c r="NCL74" s="34"/>
      <c r="NCM74" s="34"/>
      <c r="NCN74" s="34"/>
      <c r="NCO74" s="34"/>
      <c r="NCP74" s="34"/>
      <c r="NCQ74" s="34"/>
      <c r="NCR74" s="34"/>
      <c r="NCS74" s="34"/>
      <c r="NCT74" s="34"/>
      <c r="NCU74" s="34"/>
      <c r="NCV74" s="34"/>
      <c r="NCW74" s="34"/>
      <c r="NCX74" s="34"/>
      <c r="NCY74" s="34"/>
      <c r="NCZ74" s="34"/>
      <c r="NDA74" s="34"/>
      <c r="NDB74" s="34"/>
      <c r="NDC74" s="34"/>
      <c r="NDD74" s="34"/>
      <c r="NDE74" s="34"/>
      <c r="NDF74" s="34"/>
      <c r="NDG74" s="34"/>
      <c r="NDH74" s="34"/>
      <c r="NDI74" s="34"/>
      <c r="NDJ74" s="34"/>
      <c r="NDK74" s="34"/>
      <c r="NDL74" s="34"/>
      <c r="NDM74" s="34"/>
      <c r="NDN74" s="34"/>
      <c r="NDO74" s="34"/>
      <c r="NDP74" s="34"/>
      <c r="NDQ74" s="34"/>
      <c r="NDR74" s="34"/>
      <c r="NDS74" s="34"/>
      <c r="NDT74" s="34"/>
      <c r="NDU74" s="34"/>
      <c r="NDV74" s="34"/>
      <c r="NDW74" s="34"/>
      <c r="NDX74" s="34"/>
      <c r="NDY74" s="34"/>
      <c r="NDZ74" s="34"/>
      <c r="NEA74" s="34"/>
      <c r="NEB74" s="34"/>
      <c r="NEC74" s="34"/>
      <c r="NED74" s="34"/>
      <c r="NEE74" s="34"/>
      <c r="NEF74" s="34"/>
      <c r="NEG74" s="34"/>
      <c r="NEH74" s="34"/>
      <c r="NEI74" s="34"/>
      <c r="NEJ74" s="34"/>
      <c r="NEK74" s="34"/>
      <c r="NEL74" s="34"/>
      <c r="NEM74" s="34"/>
      <c r="NEN74" s="34"/>
      <c r="NEO74" s="34"/>
      <c r="NEP74" s="34"/>
      <c r="NEQ74" s="34"/>
      <c r="NER74" s="34"/>
      <c r="NES74" s="34"/>
      <c r="NET74" s="34"/>
      <c r="NEU74" s="34"/>
      <c r="NEV74" s="34"/>
      <c r="NEW74" s="34"/>
      <c r="NEX74" s="34"/>
      <c r="NEY74" s="34"/>
      <c r="NEZ74" s="34"/>
      <c r="NFA74" s="34"/>
      <c r="NFB74" s="34"/>
      <c r="NFC74" s="34"/>
      <c r="NFD74" s="34"/>
      <c r="NFE74" s="34"/>
      <c r="NFF74" s="34"/>
      <c r="NFG74" s="34"/>
      <c r="NFH74" s="34"/>
      <c r="NFI74" s="34"/>
      <c r="NFJ74" s="34"/>
      <c r="NFK74" s="34"/>
      <c r="NFL74" s="34"/>
      <c r="NFM74" s="34"/>
      <c r="NFN74" s="34"/>
      <c r="NFO74" s="34"/>
      <c r="NFP74" s="34"/>
      <c r="NFQ74" s="34"/>
      <c r="NFR74" s="34"/>
      <c r="NFS74" s="34"/>
      <c r="NFT74" s="34"/>
      <c r="NFU74" s="34"/>
      <c r="NFV74" s="34"/>
      <c r="NFW74" s="34"/>
      <c r="NFX74" s="34"/>
      <c r="NFY74" s="34"/>
      <c r="NFZ74" s="34"/>
      <c r="NGA74" s="34"/>
      <c r="NGB74" s="34"/>
      <c r="NGC74" s="34"/>
      <c r="NGD74" s="34"/>
      <c r="NGE74" s="34"/>
      <c r="NGF74" s="34"/>
      <c r="NGG74" s="34"/>
      <c r="NGH74" s="34"/>
      <c r="NGI74" s="34"/>
      <c r="NGJ74" s="34"/>
      <c r="NGK74" s="34"/>
      <c r="NGL74" s="34"/>
      <c r="NGM74" s="34"/>
      <c r="NGN74" s="34"/>
      <c r="NGO74" s="34"/>
      <c r="NGP74" s="34"/>
      <c r="NGQ74" s="34"/>
      <c r="NGR74" s="34"/>
      <c r="NGS74" s="34"/>
      <c r="NGT74" s="34"/>
      <c r="NGU74" s="34"/>
      <c r="NGV74" s="34"/>
      <c r="NGW74" s="34"/>
      <c r="NGX74" s="34"/>
      <c r="NGY74" s="34"/>
      <c r="NGZ74" s="34"/>
      <c r="NHA74" s="34"/>
      <c r="NHB74" s="34"/>
      <c r="NHC74" s="34"/>
      <c r="NHD74" s="34"/>
      <c r="NHE74" s="34"/>
      <c r="NHF74" s="34"/>
      <c r="NHG74" s="34"/>
      <c r="NHH74" s="34"/>
      <c r="NHI74" s="34"/>
      <c r="NHJ74" s="34"/>
      <c r="NHK74" s="34"/>
      <c r="NHL74" s="34"/>
      <c r="NHM74" s="34"/>
      <c r="NHN74" s="34"/>
      <c r="NHO74" s="34"/>
      <c r="NHP74" s="34"/>
      <c r="NHQ74" s="34"/>
      <c r="NHR74" s="34"/>
      <c r="NHS74" s="34"/>
      <c r="NHT74" s="34"/>
      <c r="NHU74" s="34"/>
      <c r="NHV74" s="34"/>
      <c r="NHW74" s="34"/>
      <c r="NHX74" s="34"/>
      <c r="NHY74" s="34"/>
      <c r="NHZ74" s="34"/>
      <c r="NIA74" s="34"/>
      <c r="NIB74" s="34"/>
      <c r="NIC74" s="34"/>
      <c r="NID74" s="34"/>
      <c r="NIE74" s="34"/>
      <c r="NIF74" s="34"/>
      <c r="NIG74" s="34"/>
      <c r="NIH74" s="34"/>
      <c r="NII74" s="34"/>
      <c r="NIJ74" s="34"/>
      <c r="NIK74" s="34"/>
      <c r="NIL74" s="34"/>
      <c r="NIM74" s="34"/>
      <c r="NIN74" s="34"/>
      <c r="NIO74" s="34"/>
      <c r="NIP74" s="34"/>
      <c r="NIQ74" s="34"/>
      <c r="NIR74" s="34"/>
      <c r="NIS74" s="34"/>
      <c r="NIT74" s="34"/>
      <c r="NIU74" s="34"/>
      <c r="NIV74" s="34"/>
      <c r="NIW74" s="34"/>
      <c r="NIX74" s="34"/>
      <c r="NIY74" s="34"/>
      <c r="NIZ74" s="34"/>
      <c r="NJA74" s="34"/>
      <c r="NJB74" s="34"/>
      <c r="NJC74" s="34"/>
      <c r="NJD74" s="34"/>
      <c r="NJE74" s="34"/>
      <c r="NJF74" s="34"/>
      <c r="NJG74" s="34"/>
      <c r="NJH74" s="34"/>
      <c r="NJI74" s="34"/>
      <c r="NJJ74" s="34"/>
      <c r="NJK74" s="34"/>
      <c r="NJL74" s="34"/>
      <c r="NJM74" s="34"/>
      <c r="NJN74" s="34"/>
      <c r="NJO74" s="34"/>
      <c r="NJP74" s="34"/>
      <c r="NJQ74" s="34"/>
      <c r="NJR74" s="34"/>
      <c r="NJS74" s="34"/>
      <c r="NJT74" s="34"/>
      <c r="NJU74" s="34"/>
      <c r="NJV74" s="34"/>
      <c r="NJW74" s="34"/>
      <c r="NJX74" s="34"/>
      <c r="NJY74" s="34"/>
      <c r="NJZ74" s="34"/>
      <c r="NKA74" s="34"/>
      <c r="NKB74" s="34"/>
      <c r="NKC74" s="34"/>
      <c r="NKD74" s="34"/>
      <c r="NKE74" s="34"/>
      <c r="NKF74" s="34"/>
      <c r="NKG74" s="34"/>
      <c r="NKH74" s="34"/>
      <c r="NKI74" s="34"/>
      <c r="NKJ74" s="34"/>
      <c r="NKK74" s="34"/>
      <c r="NKL74" s="34"/>
      <c r="NKM74" s="34"/>
      <c r="NKN74" s="34"/>
      <c r="NKO74" s="34"/>
      <c r="NKP74" s="34"/>
      <c r="NKQ74" s="34"/>
      <c r="NKR74" s="34"/>
      <c r="NKS74" s="34"/>
      <c r="NKT74" s="34"/>
      <c r="NKU74" s="34"/>
      <c r="NKV74" s="34"/>
      <c r="NKW74" s="34"/>
      <c r="NKX74" s="34"/>
      <c r="NKY74" s="34"/>
      <c r="NKZ74" s="34"/>
      <c r="NLA74" s="34"/>
      <c r="NLB74" s="34"/>
      <c r="NLC74" s="34"/>
      <c r="NLD74" s="34"/>
      <c r="NLE74" s="34"/>
      <c r="NLF74" s="34"/>
      <c r="NLG74" s="34"/>
      <c r="NLH74" s="34"/>
      <c r="NLI74" s="34"/>
      <c r="NLJ74" s="34"/>
      <c r="NLK74" s="34"/>
      <c r="NLL74" s="34"/>
      <c r="NLM74" s="34"/>
      <c r="NLN74" s="34"/>
      <c r="NLO74" s="34"/>
      <c r="NLP74" s="34"/>
      <c r="NLQ74" s="34"/>
      <c r="NLR74" s="34"/>
      <c r="NLS74" s="34"/>
      <c r="NLT74" s="34"/>
      <c r="NLU74" s="34"/>
      <c r="NLV74" s="34"/>
      <c r="NLW74" s="34"/>
      <c r="NLX74" s="34"/>
      <c r="NLY74" s="34"/>
      <c r="NLZ74" s="34"/>
      <c r="NMA74" s="34"/>
      <c r="NMB74" s="34"/>
      <c r="NMC74" s="34"/>
      <c r="NMD74" s="34"/>
      <c r="NME74" s="34"/>
      <c r="NMF74" s="34"/>
      <c r="NMG74" s="34"/>
      <c r="NMH74" s="34"/>
      <c r="NMI74" s="34"/>
      <c r="NMJ74" s="34"/>
      <c r="NMK74" s="34"/>
      <c r="NML74" s="34"/>
      <c r="NMM74" s="34"/>
      <c r="NMN74" s="34"/>
      <c r="NMO74" s="34"/>
      <c r="NMP74" s="34"/>
      <c r="NMQ74" s="34"/>
      <c r="NMR74" s="34"/>
      <c r="NMS74" s="34"/>
      <c r="NMT74" s="34"/>
      <c r="NMU74" s="34"/>
      <c r="NMV74" s="34"/>
      <c r="NMW74" s="34"/>
      <c r="NMX74" s="34"/>
      <c r="NMY74" s="34"/>
      <c r="NMZ74" s="34"/>
      <c r="NNA74" s="34"/>
      <c r="NNB74" s="34"/>
      <c r="NNC74" s="34"/>
      <c r="NND74" s="34"/>
      <c r="NNE74" s="34"/>
      <c r="NNF74" s="34"/>
      <c r="NNG74" s="34"/>
      <c r="NNH74" s="34"/>
      <c r="NNI74" s="34"/>
      <c r="NNJ74" s="34"/>
      <c r="NNK74" s="34"/>
      <c r="NNL74" s="34"/>
      <c r="NNM74" s="34"/>
      <c r="NNN74" s="34"/>
      <c r="NNO74" s="34"/>
      <c r="NNP74" s="34"/>
      <c r="NNQ74" s="34"/>
      <c r="NNR74" s="34"/>
      <c r="NNS74" s="34"/>
      <c r="NNT74" s="34"/>
      <c r="NNU74" s="34"/>
      <c r="NNV74" s="34"/>
      <c r="NNW74" s="34"/>
      <c r="NNX74" s="34"/>
      <c r="NNY74" s="34"/>
      <c r="NNZ74" s="34"/>
      <c r="NOA74" s="34"/>
      <c r="NOB74" s="34"/>
      <c r="NOC74" s="34"/>
      <c r="NOD74" s="34"/>
      <c r="NOE74" s="34"/>
      <c r="NOF74" s="34"/>
      <c r="NOG74" s="34"/>
      <c r="NOH74" s="34"/>
      <c r="NOI74" s="34"/>
      <c r="NOJ74" s="34"/>
      <c r="NOK74" s="34"/>
      <c r="NOL74" s="34"/>
      <c r="NOM74" s="34"/>
      <c r="NON74" s="34"/>
      <c r="NOO74" s="34"/>
      <c r="NOP74" s="34"/>
      <c r="NOQ74" s="34"/>
      <c r="NOR74" s="34"/>
      <c r="NOS74" s="34"/>
      <c r="NOT74" s="34"/>
      <c r="NOU74" s="34"/>
      <c r="NOV74" s="34"/>
      <c r="NOW74" s="34"/>
      <c r="NOX74" s="34"/>
      <c r="NOY74" s="34"/>
      <c r="NOZ74" s="34"/>
      <c r="NPA74" s="34"/>
      <c r="NPB74" s="34"/>
      <c r="NPC74" s="34"/>
      <c r="NPD74" s="34"/>
      <c r="NPE74" s="34"/>
      <c r="NPF74" s="34"/>
      <c r="NPG74" s="34"/>
      <c r="NPH74" s="34"/>
      <c r="NPI74" s="34"/>
      <c r="NPJ74" s="34"/>
      <c r="NPK74" s="34"/>
      <c r="NPL74" s="34"/>
      <c r="NPM74" s="34"/>
      <c r="NPN74" s="34"/>
      <c r="NPO74" s="34"/>
      <c r="NPP74" s="34"/>
      <c r="NPQ74" s="34"/>
      <c r="NPR74" s="34"/>
      <c r="NPS74" s="34"/>
      <c r="NPT74" s="34"/>
      <c r="NPU74" s="34"/>
      <c r="NPV74" s="34"/>
      <c r="NPW74" s="34"/>
      <c r="NPX74" s="34"/>
      <c r="NPY74" s="34"/>
      <c r="NPZ74" s="34"/>
      <c r="NQA74" s="34"/>
      <c r="NQB74" s="34"/>
      <c r="NQC74" s="34"/>
      <c r="NQD74" s="34"/>
      <c r="NQE74" s="34"/>
      <c r="NQF74" s="34"/>
      <c r="NQG74" s="34"/>
      <c r="NQH74" s="34"/>
      <c r="NQI74" s="34"/>
      <c r="NQJ74" s="34"/>
      <c r="NQK74" s="34"/>
      <c r="NQL74" s="34"/>
      <c r="NQM74" s="34"/>
      <c r="NQN74" s="34"/>
      <c r="NQO74" s="34"/>
      <c r="NQP74" s="34"/>
      <c r="NQQ74" s="34"/>
      <c r="NQR74" s="34"/>
      <c r="NQS74" s="34"/>
      <c r="NQT74" s="34"/>
      <c r="NQU74" s="34"/>
      <c r="NQV74" s="34"/>
      <c r="NQW74" s="34"/>
      <c r="NQX74" s="34"/>
      <c r="NQY74" s="34"/>
      <c r="NQZ74" s="34"/>
      <c r="NRA74" s="34"/>
      <c r="NRB74" s="34"/>
      <c r="NRC74" s="34"/>
      <c r="NRD74" s="34"/>
      <c r="NRE74" s="34"/>
      <c r="NRF74" s="34"/>
      <c r="NRG74" s="34"/>
      <c r="NRH74" s="34"/>
      <c r="NRI74" s="34"/>
      <c r="NRJ74" s="34"/>
      <c r="NRK74" s="34"/>
      <c r="NRL74" s="34"/>
      <c r="NRM74" s="34"/>
      <c r="NRN74" s="34"/>
      <c r="NRO74" s="34"/>
      <c r="NRP74" s="34"/>
      <c r="NRQ74" s="34"/>
      <c r="NRR74" s="34"/>
      <c r="NRS74" s="34"/>
      <c r="NRT74" s="34"/>
      <c r="NRU74" s="34"/>
      <c r="NRV74" s="34"/>
      <c r="NRW74" s="34"/>
      <c r="NRX74" s="34"/>
      <c r="NRY74" s="34"/>
      <c r="NRZ74" s="34"/>
      <c r="NSA74" s="34"/>
      <c r="NSB74" s="34"/>
      <c r="NSC74" s="34"/>
      <c r="NSD74" s="34"/>
      <c r="NSE74" s="34"/>
      <c r="NSF74" s="34"/>
      <c r="NSG74" s="34"/>
      <c r="NSH74" s="34"/>
      <c r="NSI74" s="34"/>
      <c r="NSJ74" s="34"/>
      <c r="NSK74" s="34"/>
      <c r="NSL74" s="34"/>
      <c r="NSM74" s="34"/>
      <c r="NSN74" s="34"/>
      <c r="NSO74" s="34"/>
      <c r="NSP74" s="34"/>
      <c r="NSQ74" s="34"/>
      <c r="NSR74" s="34"/>
      <c r="NSS74" s="34"/>
      <c r="NST74" s="34"/>
      <c r="NSU74" s="34"/>
      <c r="NSV74" s="34"/>
      <c r="NSW74" s="34"/>
      <c r="NSX74" s="34"/>
      <c r="NSY74" s="34"/>
      <c r="NSZ74" s="34"/>
      <c r="NTA74" s="34"/>
      <c r="NTB74" s="34"/>
      <c r="NTC74" s="34"/>
      <c r="NTD74" s="34"/>
      <c r="NTE74" s="34"/>
      <c r="NTF74" s="34"/>
      <c r="NTG74" s="34"/>
      <c r="NTH74" s="34"/>
      <c r="NTI74" s="34"/>
      <c r="NTJ74" s="34"/>
      <c r="NTK74" s="34"/>
      <c r="NTL74" s="34"/>
      <c r="NTM74" s="34"/>
      <c r="NTN74" s="34"/>
      <c r="NTO74" s="34"/>
      <c r="NTP74" s="34"/>
      <c r="NTQ74" s="34"/>
      <c r="NTR74" s="34"/>
      <c r="NTS74" s="34"/>
      <c r="NTT74" s="34"/>
      <c r="NTU74" s="34"/>
      <c r="NTV74" s="34"/>
      <c r="NTW74" s="34"/>
      <c r="NTX74" s="34"/>
      <c r="NTY74" s="34"/>
      <c r="NTZ74" s="34"/>
      <c r="NUA74" s="34"/>
      <c r="NUB74" s="34"/>
      <c r="NUC74" s="34"/>
      <c r="NUD74" s="34"/>
      <c r="NUE74" s="34"/>
      <c r="NUF74" s="34"/>
      <c r="NUG74" s="34"/>
      <c r="NUH74" s="34"/>
      <c r="NUI74" s="34"/>
      <c r="NUJ74" s="34"/>
      <c r="NUK74" s="34"/>
      <c r="NUL74" s="34"/>
      <c r="NUM74" s="34"/>
      <c r="NUN74" s="34"/>
      <c r="NUO74" s="34"/>
      <c r="NUP74" s="34"/>
      <c r="NUQ74" s="34"/>
      <c r="NUR74" s="34"/>
      <c r="NUS74" s="34"/>
      <c r="NUT74" s="34"/>
      <c r="NUU74" s="34"/>
      <c r="NUV74" s="34"/>
      <c r="NUW74" s="34"/>
      <c r="NUX74" s="34"/>
      <c r="NUY74" s="34"/>
      <c r="NUZ74" s="34"/>
      <c r="NVA74" s="34"/>
      <c r="NVB74" s="34"/>
      <c r="NVC74" s="34"/>
      <c r="NVD74" s="34"/>
      <c r="NVE74" s="34"/>
      <c r="NVF74" s="34"/>
      <c r="NVG74" s="34"/>
      <c r="NVH74" s="34"/>
      <c r="NVI74" s="34"/>
      <c r="NVJ74" s="34"/>
      <c r="NVK74" s="34"/>
      <c r="NVL74" s="34"/>
      <c r="NVM74" s="34"/>
      <c r="NVN74" s="34"/>
      <c r="NVO74" s="34"/>
      <c r="NVP74" s="34"/>
      <c r="NVQ74" s="34"/>
      <c r="NVR74" s="34"/>
      <c r="NVS74" s="34"/>
      <c r="NVT74" s="34"/>
      <c r="NVU74" s="34"/>
      <c r="NVV74" s="34"/>
      <c r="NVW74" s="34"/>
      <c r="NVX74" s="34"/>
      <c r="NVY74" s="34"/>
      <c r="NVZ74" s="34"/>
      <c r="NWA74" s="34"/>
      <c r="NWB74" s="34"/>
      <c r="NWC74" s="34"/>
      <c r="NWD74" s="34"/>
      <c r="NWE74" s="34"/>
      <c r="NWF74" s="34"/>
      <c r="NWG74" s="34"/>
      <c r="NWH74" s="34"/>
      <c r="NWI74" s="34"/>
      <c r="NWJ74" s="34"/>
      <c r="NWK74" s="34"/>
      <c r="NWL74" s="34"/>
      <c r="NWM74" s="34"/>
      <c r="NWN74" s="34"/>
      <c r="NWO74" s="34"/>
      <c r="NWP74" s="34"/>
      <c r="NWQ74" s="34"/>
      <c r="NWR74" s="34"/>
      <c r="NWS74" s="34"/>
      <c r="NWT74" s="34"/>
      <c r="NWU74" s="34"/>
      <c r="NWV74" s="34"/>
      <c r="NWW74" s="34"/>
      <c r="NWX74" s="34"/>
      <c r="NWY74" s="34"/>
      <c r="NWZ74" s="34"/>
      <c r="NXA74" s="34"/>
      <c r="NXB74" s="34"/>
      <c r="NXC74" s="34"/>
      <c r="NXD74" s="34"/>
      <c r="NXE74" s="34"/>
      <c r="NXF74" s="34"/>
      <c r="NXG74" s="34"/>
      <c r="NXH74" s="34"/>
      <c r="NXI74" s="34"/>
      <c r="NXJ74" s="34"/>
      <c r="NXK74" s="34"/>
      <c r="NXL74" s="34"/>
      <c r="NXM74" s="34"/>
      <c r="NXN74" s="34"/>
      <c r="NXO74" s="34"/>
      <c r="NXP74" s="34"/>
      <c r="NXQ74" s="34"/>
      <c r="NXR74" s="34"/>
      <c r="NXS74" s="34"/>
      <c r="NXT74" s="34"/>
      <c r="NXU74" s="34"/>
      <c r="NXV74" s="34"/>
      <c r="NXW74" s="34"/>
      <c r="NXX74" s="34"/>
      <c r="NXY74" s="34"/>
      <c r="NXZ74" s="34"/>
      <c r="NYA74" s="34"/>
      <c r="NYB74" s="34"/>
      <c r="NYC74" s="34"/>
      <c r="NYD74" s="34"/>
      <c r="NYE74" s="34"/>
      <c r="NYF74" s="34"/>
      <c r="NYG74" s="34"/>
      <c r="NYH74" s="34"/>
      <c r="NYI74" s="34"/>
      <c r="NYJ74" s="34"/>
      <c r="NYK74" s="34"/>
      <c r="NYL74" s="34"/>
      <c r="NYM74" s="34"/>
      <c r="NYN74" s="34"/>
      <c r="NYO74" s="34"/>
      <c r="NYP74" s="34"/>
      <c r="NYQ74" s="34"/>
      <c r="NYR74" s="34"/>
      <c r="NYS74" s="34"/>
      <c r="NYT74" s="34"/>
      <c r="NYU74" s="34"/>
      <c r="NYV74" s="34"/>
      <c r="NYW74" s="34"/>
      <c r="NYX74" s="34"/>
      <c r="NYY74" s="34"/>
      <c r="NYZ74" s="34"/>
      <c r="NZA74" s="34"/>
      <c r="NZB74" s="34"/>
      <c r="NZC74" s="34"/>
      <c r="NZD74" s="34"/>
      <c r="NZE74" s="34"/>
      <c r="NZF74" s="34"/>
      <c r="NZG74" s="34"/>
      <c r="NZH74" s="34"/>
      <c r="NZI74" s="34"/>
      <c r="NZJ74" s="34"/>
      <c r="NZK74" s="34"/>
      <c r="NZL74" s="34"/>
      <c r="NZM74" s="34"/>
      <c r="NZN74" s="34"/>
      <c r="NZO74" s="34"/>
      <c r="NZP74" s="34"/>
      <c r="NZQ74" s="34"/>
      <c r="NZR74" s="34"/>
      <c r="NZS74" s="34"/>
      <c r="NZT74" s="34"/>
      <c r="NZU74" s="34"/>
      <c r="NZV74" s="34"/>
      <c r="NZW74" s="34"/>
      <c r="NZX74" s="34"/>
      <c r="NZY74" s="34"/>
      <c r="NZZ74" s="34"/>
      <c r="OAA74" s="34"/>
      <c r="OAB74" s="34"/>
      <c r="OAC74" s="34"/>
      <c r="OAD74" s="34"/>
      <c r="OAE74" s="34"/>
      <c r="OAF74" s="34"/>
      <c r="OAG74" s="34"/>
      <c r="OAH74" s="34"/>
      <c r="OAI74" s="34"/>
      <c r="OAJ74" s="34"/>
      <c r="OAK74" s="34"/>
      <c r="OAL74" s="34"/>
      <c r="OAM74" s="34"/>
      <c r="OAN74" s="34"/>
      <c r="OAO74" s="34"/>
      <c r="OAP74" s="34"/>
      <c r="OAQ74" s="34"/>
      <c r="OAR74" s="34"/>
      <c r="OAS74" s="34"/>
      <c r="OAT74" s="34"/>
      <c r="OAU74" s="34"/>
      <c r="OAV74" s="34"/>
      <c r="OAW74" s="34"/>
      <c r="OAX74" s="34"/>
      <c r="OAY74" s="34"/>
      <c r="OAZ74" s="34"/>
      <c r="OBA74" s="34"/>
      <c r="OBB74" s="34"/>
      <c r="OBC74" s="34"/>
      <c r="OBD74" s="34"/>
      <c r="OBE74" s="34"/>
      <c r="OBF74" s="34"/>
      <c r="OBG74" s="34"/>
      <c r="OBH74" s="34"/>
      <c r="OBI74" s="34"/>
      <c r="OBJ74" s="34"/>
      <c r="OBK74" s="34"/>
      <c r="OBL74" s="34"/>
      <c r="OBM74" s="34"/>
      <c r="OBN74" s="34"/>
      <c r="OBO74" s="34"/>
      <c r="OBP74" s="34"/>
      <c r="OBQ74" s="34"/>
      <c r="OBR74" s="34"/>
      <c r="OBS74" s="34"/>
      <c r="OBT74" s="34"/>
      <c r="OBU74" s="34"/>
      <c r="OBV74" s="34"/>
      <c r="OBW74" s="34"/>
      <c r="OBX74" s="34"/>
      <c r="OBY74" s="34"/>
      <c r="OBZ74" s="34"/>
      <c r="OCA74" s="34"/>
      <c r="OCB74" s="34"/>
      <c r="OCC74" s="34"/>
      <c r="OCD74" s="34"/>
      <c r="OCE74" s="34"/>
      <c r="OCF74" s="34"/>
      <c r="OCG74" s="34"/>
      <c r="OCH74" s="34"/>
      <c r="OCI74" s="34"/>
      <c r="OCJ74" s="34"/>
      <c r="OCK74" s="34"/>
      <c r="OCL74" s="34"/>
      <c r="OCM74" s="34"/>
      <c r="OCN74" s="34"/>
      <c r="OCO74" s="34"/>
      <c r="OCP74" s="34"/>
      <c r="OCQ74" s="34"/>
      <c r="OCR74" s="34"/>
      <c r="OCS74" s="34"/>
      <c r="OCT74" s="34"/>
      <c r="OCU74" s="34"/>
      <c r="OCV74" s="34"/>
      <c r="OCW74" s="34"/>
      <c r="OCX74" s="34"/>
      <c r="OCY74" s="34"/>
      <c r="OCZ74" s="34"/>
      <c r="ODA74" s="34"/>
      <c r="ODB74" s="34"/>
      <c r="ODC74" s="34"/>
      <c r="ODD74" s="34"/>
      <c r="ODE74" s="34"/>
      <c r="ODF74" s="34"/>
      <c r="ODG74" s="34"/>
      <c r="ODH74" s="34"/>
      <c r="ODI74" s="34"/>
      <c r="ODJ74" s="34"/>
      <c r="ODK74" s="34"/>
      <c r="ODL74" s="34"/>
      <c r="ODM74" s="34"/>
      <c r="ODN74" s="34"/>
      <c r="ODO74" s="34"/>
      <c r="ODP74" s="34"/>
      <c r="ODQ74" s="34"/>
      <c r="ODR74" s="34"/>
      <c r="ODS74" s="34"/>
      <c r="ODT74" s="34"/>
      <c r="ODU74" s="34"/>
      <c r="ODV74" s="34"/>
      <c r="ODW74" s="34"/>
      <c r="ODX74" s="34"/>
      <c r="ODY74" s="34"/>
      <c r="ODZ74" s="34"/>
      <c r="OEA74" s="34"/>
      <c r="OEB74" s="34"/>
      <c r="OEC74" s="34"/>
      <c r="OED74" s="34"/>
      <c r="OEE74" s="34"/>
      <c r="OEF74" s="34"/>
      <c r="OEG74" s="34"/>
      <c r="OEH74" s="34"/>
      <c r="OEI74" s="34"/>
      <c r="OEJ74" s="34"/>
      <c r="OEK74" s="34"/>
      <c r="OEL74" s="34"/>
      <c r="OEM74" s="34"/>
      <c r="OEN74" s="34"/>
      <c r="OEO74" s="34"/>
      <c r="OEP74" s="34"/>
      <c r="OEQ74" s="34"/>
      <c r="OER74" s="34"/>
      <c r="OES74" s="34"/>
      <c r="OET74" s="34"/>
      <c r="OEU74" s="34"/>
      <c r="OEV74" s="34"/>
      <c r="OEW74" s="34"/>
      <c r="OEX74" s="34"/>
      <c r="OEY74" s="34"/>
      <c r="OEZ74" s="34"/>
      <c r="OFA74" s="34"/>
      <c r="OFB74" s="34"/>
      <c r="OFC74" s="34"/>
      <c r="OFD74" s="34"/>
      <c r="OFE74" s="34"/>
      <c r="OFF74" s="34"/>
      <c r="OFG74" s="34"/>
      <c r="OFH74" s="34"/>
      <c r="OFI74" s="34"/>
      <c r="OFJ74" s="34"/>
      <c r="OFK74" s="34"/>
      <c r="OFL74" s="34"/>
      <c r="OFM74" s="34"/>
      <c r="OFN74" s="34"/>
      <c r="OFO74" s="34"/>
      <c r="OFP74" s="34"/>
      <c r="OFQ74" s="34"/>
      <c r="OFR74" s="34"/>
      <c r="OFS74" s="34"/>
      <c r="OFT74" s="34"/>
      <c r="OFU74" s="34"/>
      <c r="OFV74" s="34"/>
      <c r="OFW74" s="34"/>
      <c r="OFX74" s="34"/>
      <c r="OFY74" s="34"/>
      <c r="OFZ74" s="34"/>
      <c r="OGA74" s="34"/>
      <c r="OGB74" s="34"/>
      <c r="OGC74" s="34"/>
      <c r="OGD74" s="34"/>
      <c r="OGE74" s="34"/>
      <c r="OGF74" s="34"/>
      <c r="OGG74" s="34"/>
      <c r="OGH74" s="34"/>
      <c r="OGI74" s="34"/>
      <c r="OGJ74" s="34"/>
      <c r="OGK74" s="34"/>
      <c r="OGL74" s="34"/>
      <c r="OGM74" s="34"/>
      <c r="OGN74" s="34"/>
      <c r="OGO74" s="34"/>
      <c r="OGP74" s="34"/>
      <c r="OGQ74" s="34"/>
      <c r="OGR74" s="34"/>
      <c r="OGS74" s="34"/>
      <c r="OGT74" s="34"/>
      <c r="OGU74" s="34"/>
      <c r="OGV74" s="34"/>
      <c r="OGW74" s="34"/>
      <c r="OGX74" s="34"/>
      <c r="OGY74" s="34"/>
      <c r="OGZ74" s="34"/>
      <c r="OHA74" s="34"/>
      <c r="OHB74" s="34"/>
      <c r="OHC74" s="34"/>
      <c r="OHD74" s="34"/>
      <c r="OHE74" s="34"/>
      <c r="OHF74" s="34"/>
      <c r="OHG74" s="34"/>
      <c r="OHH74" s="34"/>
      <c r="OHI74" s="34"/>
      <c r="OHJ74" s="34"/>
      <c r="OHK74" s="34"/>
      <c r="OHL74" s="34"/>
      <c r="OHM74" s="34"/>
      <c r="OHN74" s="34"/>
      <c r="OHO74" s="34"/>
      <c r="OHP74" s="34"/>
      <c r="OHQ74" s="34"/>
      <c r="OHR74" s="34"/>
      <c r="OHS74" s="34"/>
      <c r="OHT74" s="34"/>
      <c r="OHU74" s="34"/>
      <c r="OHV74" s="34"/>
      <c r="OHW74" s="34"/>
      <c r="OHX74" s="34"/>
      <c r="OHY74" s="34"/>
      <c r="OHZ74" s="34"/>
      <c r="OIA74" s="34"/>
      <c r="OIB74" s="34"/>
      <c r="OIC74" s="34"/>
      <c r="OID74" s="34"/>
      <c r="OIE74" s="34"/>
      <c r="OIF74" s="34"/>
      <c r="OIG74" s="34"/>
      <c r="OIH74" s="34"/>
      <c r="OII74" s="34"/>
      <c r="OIJ74" s="34"/>
      <c r="OIK74" s="34"/>
      <c r="OIL74" s="34"/>
      <c r="OIM74" s="34"/>
      <c r="OIN74" s="34"/>
      <c r="OIO74" s="34"/>
      <c r="OIP74" s="34"/>
      <c r="OIQ74" s="34"/>
      <c r="OIR74" s="34"/>
      <c r="OIS74" s="34"/>
      <c r="OIT74" s="34"/>
      <c r="OIU74" s="34"/>
      <c r="OIV74" s="34"/>
      <c r="OIW74" s="34"/>
      <c r="OIX74" s="34"/>
      <c r="OIY74" s="34"/>
      <c r="OIZ74" s="34"/>
      <c r="OJA74" s="34"/>
      <c r="OJB74" s="34"/>
      <c r="OJC74" s="34"/>
      <c r="OJD74" s="34"/>
      <c r="OJE74" s="34"/>
      <c r="OJF74" s="34"/>
      <c r="OJG74" s="34"/>
      <c r="OJH74" s="34"/>
      <c r="OJI74" s="34"/>
      <c r="OJJ74" s="34"/>
      <c r="OJK74" s="34"/>
      <c r="OJL74" s="34"/>
      <c r="OJM74" s="34"/>
      <c r="OJN74" s="34"/>
      <c r="OJO74" s="34"/>
      <c r="OJP74" s="34"/>
      <c r="OJQ74" s="34"/>
      <c r="OJR74" s="34"/>
      <c r="OJS74" s="34"/>
      <c r="OJT74" s="34"/>
      <c r="OJU74" s="34"/>
      <c r="OJV74" s="34"/>
      <c r="OJW74" s="34"/>
      <c r="OJX74" s="34"/>
      <c r="OJY74" s="34"/>
      <c r="OJZ74" s="34"/>
      <c r="OKA74" s="34"/>
      <c r="OKB74" s="34"/>
      <c r="OKC74" s="34"/>
      <c r="OKD74" s="34"/>
      <c r="OKE74" s="34"/>
      <c r="OKF74" s="34"/>
      <c r="OKG74" s="34"/>
      <c r="OKH74" s="34"/>
      <c r="OKI74" s="34"/>
      <c r="OKJ74" s="34"/>
      <c r="OKK74" s="34"/>
      <c r="OKL74" s="34"/>
      <c r="OKM74" s="34"/>
      <c r="OKN74" s="34"/>
      <c r="OKO74" s="34"/>
      <c r="OKP74" s="34"/>
      <c r="OKQ74" s="34"/>
      <c r="OKR74" s="34"/>
      <c r="OKS74" s="34"/>
      <c r="OKT74" s="34"/>
      <c r="OKU74" s="34"/>
      <c r="OKV74" s="34"/>
      <c r="OKW74" s="34"/>
      <c r="OKX74" s="34"/>
      <c r="OKY74" s="34"/>
      <c r="OKZ74" s="34"/>
      <c r="OLA74" s="34"/>
      <c r="OLB74" s="34"/>
      <c r="OLC74" s="34"/>
      <c r="OLD74" s="34"/>
      <c r="OLE74" s="34"/>
      <c r="OLF74" s="34"/>
      <c r="OLG74" s="34"/>
      <c r="OLH74" s="34"/>
      <c r="OLI74" s="34"/>
      <c r="OLJ74" s="34"/>
      <c r="OLK74" s="34"/>
      <c r="OLL74" s="34"/>
      <c r="OLM74" s="34"/>
      <c r="OLN74" s="34"/>
      <c r="OLO74" s="34"/>
      <c r="OLP74" s="34"/>
      <c r="OLQ74" s="34"/>
      <c r="OLR74" s="34"/>
      <c r="OLS74" s="34"/>
      <c r="OLT74" s="34"/>
      <c r="OLU74" s="34"/>
      <c r="OLV74" s="34"/>
      <c r="OLW74" s="34"/>
      <c r="OLX74" s="34"/>
      <c r="OLY74" s="34"/>
      <c r="OLZ74" s="34"/>
      <c r="OMA74" s="34"/>
      <c r="OMB74" s="34"/>
      <c r="OMC74" s="34"/>
      <c r="OMD74" s="34"/>
      <c r="OME74" s="34"/>
      <c r="OMF74" s="34"/>
      <c r="OMG74" s="34"/>
      <c r="OMH74" s="34"/>
      <c r="OMI74" s="34"/>
      <c r="OMJ74" s="34"/>
      <c r="OMK74" s="34"/>
      <c r="OML74" s="34"/>
      <c r="OMM74" s="34"/>
      <c r="OMN74" s="34"/>
      <c r="OMO74" s="34"/>
      <c r="OMP74" s="34"/>
      <c r="OMQ74" s="34"/>
      <c r="OMR74" s="34"/>
      <c r="OMS74" s="34"/>
      <c r="OMT74" s="34"/>
      <c r="OMU74" s="34"/>
      <c r="OMV74" s="34"/>
      <c r="OMW74" s="34"/>
      <c r="OMX74" s="34"/>
      <c r="OMY74" s="34"/>
      <c r="OMZ74" s="34"/>
      <c r="ONA74" s="34"/>
      <c r="ONB74" s="34"/>
      <c r="ONC74" s="34"/>
      <c r="OND74" s="34"/>
      <c r="ONE74" s="34"/>
      <c r="ONF74" s="34"/>
      <c r="ONG74" s="34"/>
      <c r="ONH74" s="34"/>
      <c r="ONI74" s="34"/>
      <c r="ONJ74" s="34"/>
      <c r="ONK74" s="34"/>
      <c r="ONL74" s="34"/>
      <c r="ONM74" s="34"/>
      <c r="ONN74" s="34"/>
      <c r="ONO74" s="34"/>
      <c r="ONP74" s="34"/>
      <c r="ONQ74" s="34"/>
      <c r="ONR74" s="34"/>
      <c r="ONS74" s="34"/>
      <c r="ONT74" s="34"/>
      <c r="ONU74" s="34"/>
      <c r="ONV74" s="34"/>
      <c r="ONW74" s="34"/>
      <c r="ONX74" s="34"/>
      <c r="ONY74" s="34"/>
      <c r="ONZ74" s="34"/>
      <c r="OOA74" s="34"/>
      <c r="OOB74" s="34"/>
      <c r="OOC74" s="34"/>
      <c r="OOD74" s="34"/>
      <c r="OOE74" s="34"/>
      <c r="OOF74" s="34"/>
      <c r="OOG74" s="34"/>
      <c r="OOH74" s="34"/>
      <c r="OOI74" s="34"/>
      <c r="OOJ74" s="34"/>
      <c r="OOK74" s="34"/>
      <c r="OOL74" s="34"/>
      <c r="OOM74" s="34"/>
      <c r="OON74" s="34"/>
      <c r="OOO74" s="34"/>
      <c r="OOP74" s="34"/>
      <c r="OOQ74" s="34"/>
      <c r="OOR74" s="34"/>
      <c r="OOS74" s="34"/>
      <c r="OOT74" s="34"/>
      <c r="OOU74" s="34"/>
      <c r="OOV74" s="34"/>
      <c r="OOW74" s="34"/>
      <c r="OOX74" s="34"/>
      <c r="OOY74" s="34"/>
      <c r="OOZ74" s="34"/>
      <c r="OPA74" s="34"/>
      <c r="OPB74" s="34"/>
      <c r="OPC74" s="34"/>
      <c r="OPD74" s="34"/>
      <c r="OPE74" s="34"/>
      <c r="OPF74" s="34"/>
      <c r="OPG74" s="34"/>
      <c r="OPH74" s="34"/>
      <c r="OPI74" s="34"/>
      <c r="OPJ74" s="34"/>
      <c r="OPK74" s="34"/>
      <c r="OPL74" s="34"/>
      <c r="OPM74" s="34"/>
      <c r="OPN74" s="34"/>
      <c r="OPO74" s="34"/>
      <c r="OPP74" s="34"/>
      <c r="OPQ74" s="34"/>
      <c r="OPR74" s="34"/>
      <c r="OPS74" s="34"/>
      <c r="OPT74" s="34"/>
      <c r="OPU74" s="34"/>
      <c r="OPV74" s="34"/>
      <c r="OPW74" s="34"/>
      <c r="OPX74" s="34"/>
      <c r="OPY74" s="34"/>
      <c r="OPZ74" s="34"/>
      <c r="OQA74" s="34"/>
      <c r="OQB74" s="34"/>
      <c r="OQC74" s="34"/>
      <c r="OQD74" s="34"/>
      <c r="OQE74" s="34"/>
      <c r="OQF74" s="34"/>
      <c r="OQG74" s="34"/>
      <c r="OQH74" s="34"/>
      <c r="OQI74" s="34"/>
      <c r="OQJ74" s="34"/>
      <c r="OQK74" s="34"/>
      <c r="OQL74" s="34"/>
      <c r="OQM74" s="34"/>
      <c r="OQN74" s="34"/>
      <c r="OQO74" s="34"/>
      <c r="OQP74" s="34"/>
      <c r="OQQ74" s="34"/>
      <c r="OQR74" s="34"/>
      <c r="OQS74" s="34"/>
      <c r="OQT74" s="34"/>
      <c r="OQU74" s="34"/>
      <c r="OQV74" s="34"/>
      <c r="OQW74" s="34"/>
      <c r="OQX74" s="34"/>
      <c r="OQY74" s="34"/>
      <c r="OQZ74" s="34"/>
      <c r="ORA74" s="34"/>
      <c r="ORB74" s="34"/>
      <c r="ORC74" s="34"/>
      <c r="ORD74" s="34"/>
      <c r="ORE74" s="34"/>
      <c r="ORF74" s="34"/>
      <c r="ORG74" s="34"/>
      <c r="ORH74" s="34"/>
      <c r="ORI74" s="34"/>
      <c r="ORJ74" s="34"/>
      <c r="ORK74" s="34"/>
      <c r="ORL74" s="34"/>
      <c r="ORM74" s="34"/>
      <c r="ORN74" s="34"/>
      <c r="ORO74" s="34"/>
      <c r="ORP74" s="34"/>
      <c r="ORQ74" s="34"/>
      <c r="ORR74" s="34"/>
      <c r="ORS74" s="34"/>
      <c r="ORT74" s="34"/>
      <c r="ORU74" s="34"/>
      <c r="ORV74" s="34"/>
      <c r="ORW74" s="34"/>
      <c r="ORX74" s="34"/>
      <c r="ORY74" s="34"/>
      <c r="ORZ74" s="34"/>
      <c r="OSA74" s="34"/>
      <c r="OSB74" s="34"/>
      <c r="OSC74" s="34"/>
      <c r="OSD74" s="34"/>
      <c r="OSE74" s="34"/>
      <c r="OSF74" s="34"/>
      <c r="OSG74" s="34"/>
      <c r="OSH74" s="34"/>
      <c r="OSI74" s="34"/>
      <c r="OSJ74" s="34"/>
      <c r="OSK74" s="34"/>
      <c r="OSL74" s="34"/>
      <c r="OSM74" s="34"/>
      <c r="OSN74" s="34"/>
      <c r="OSO74" s="34"/>
      <c r="OSP74" s="34"/>
      <c r="OSQ74" s="34"/>
      <c r="OSR74" s="34"/>
      <c r="OSS74" s="34"/>
      <c r="OST74" s="34"/>
      <c r="OSU74" s="34"/>
      <c r="OSV74" s="34"/>
      <c r="OSW74" s="34"/>
      <c r="OSX74" s="34"/>
      <c r="OSY74" s="34"/>
      <c r="OSZ74" s="34"/>
      <c r="OTA74" s="34"/>
      <c r="OTB74" s="34"/>
      <c r="OTC74" s="34"/>
      <c r="OTD74" s="34"/>
      <c r="OTE74" s="34"/>
      <c r="OTF74" s="34"/>
      <c r="OTG74" s="34"/>
      <c r="OTH74" s="34"/>
      <c r="OTI74" s="34"/>
      <c r="OTJ74" s="34"/>
      <c r="OTK74" s="34"/>
      <c r="OTL74" s="34"/>
      <c r="OTM74" s="34"/>
      <c r="OTN74" s="34"/>
      <c r="OTO74" s="34"/>
      <c r="OTP74" s="34"/>
      <c r="OTQ74" s="34"/>
      <c r="OTR74" s="34"/>
      <c r="OTS74" s="34"/>
      <c r="OTT74" s="34"/>
      <c r="OTU74" s="34"/>
      <c r="OTV74" s="34"/>
      <c r="OTW74" s="34"/>
      <c r="OTX74" s="34"/>
      <c r="OTY74" s="34"/>
      <c r="OTZ74" s="34"/>
      <c r="OUA74" s="34"/>
      <c r="OUB74" s="34"/>
      <c r="OUC74" s="34"/>
      <c r="OUD74" s="34"/>
      <c r="OUE74" s="34"/>
      <c r="OUF74" s="34"/>
      <c r="OUG74" s="34"/>
      <c r="OUH74" s="34"/>
      <c r="OUI74" s="34"/>
      <c r="OUJ74" s="34"/>
      <c r="OUK74" s="34"/>
      <c r="OUL74" s="34"/>
      <c r="OUM74" s="34"/>
      <c r="OUN74" s="34"/>
      <c r="OUO74" s="34"/>
      <c r="OUP74" s="34"/>
      <c r="OUQ74" s="34"/>
      <c r="OUR74" s="34"/>
      <c r="OUS74" s="34"/>
      <c r="OUT74" s="34"/>
      <c r="OUU74" s="34"/>
      <c r="OUV74" s="34"/>
      <c r="OUW74" s="34"/>
      <c r="OUX74" s="34"/>
      <c r="OUY74" s="34"/>
      <c r="OUZ74" s="34"/>
      <c r="OVA74" s="34"/>
      <c r="OVB74" s="34"/>
      <c r="OVC74" s="34"/>
      <c r="OVD74" s="34"/>
      <c r="OVE74" s="34"/>
      <c r="OVF74" s="34"/>
      <c r="OVG74" s="34"/>
      <c r="OVH74" s="34"/>
      <c r="OVI74" s="34"/>
      <c r="OVJ74" s="34"/>
      <c r="OVK74" s="34"/>
      <c r="OVL74" s="34"/>
      <c r="OVM74" s="34"/>
      <c r="OVN74" s="34"/>
      <c r="OVO74" s="34"/>
      <c r="OVP74" s="34"/>
      <c r="OVQ74" s="34"/>
      <c r="OVR74" s="34"/>
      <c r="OVS74" s="34"/>
      <c r="OVT74" s="34"/>
      <c r="OVU74" s="34"/>
      <c r="OVV74" s="34"/>
      <c r="OVW74" s="34"/>
      <c r="OVX74" s="34"/>
      <c r="OVY74" s="34"/>
      <c r="OVZ74" s="34"/>
      <c r="OWA74" s="34"/>
      <c r="OWB74" s="34"/>
      <c r="OWC74" s="34"/>
      <c r="OWD74" s="34"/>
      <c r="OWE74" s="34"/>
      <c r="OWF74" s="34"/>
      <c r="OWG74" s="34"/>
      <c r="OWH74" s="34"/>
      <c r="OWI74" s="34"/>
      <c r="OWJ74" s="34"/>
      <c r="OWK74" s="34"/>
      <c r="OWL74" s="34"/>
      <c r="OWM74" s="34"/>
      <c r="OWN74" s="34"/>
      <c r="OWO74" s="34"/>
      <c r="OWP74" s="34"/>
      <c r="OWQ74" s="34"/>
      <c r="OWR74" s="34"/>
      <c r="OWS74" s="34"/>
      <c r="OWT74" s="34"/>
      <c r="OWU74" s="34"/>
      <c r="OWV74" s="34"/>
      <c r="OWW74" s="34"/>
      <c r="OWX74" s="34"/>
      <c r="OWY74" s="34"/>
      <c r="OWZ74" s="34"/>
      <c r="OXA74" s="34"/>
      <c r="OXB74" s="34"/>
      <c r="OXC74" s="34"/>
      <c r="OXD74" s="34"/>
      <c r="OXE74" s="34"/>
      <c r="OXF74" s="34"/>
      <c r="OXG74" s="34"/>
      <c r="OXH74" s="34"/>
      <c r="OXI74" s="34"/>
      <c r="OXJ74" s="34"/>
      <c r="OXK74" s="34"/>
      <c r="OXL74" s="34"/>
      <c r="OXM74" s="34"/>
      <c r="OXN74" s="34"/>
      <c r="OXO74" s="34"/>
      <c r="OXP74" s="34"/>
      <c r="OXQ74" s="34"/>
      <c r="OXR74" s="34"/>
      <c r="OXS74" s="34"/>
      <c r="OXT74" s="34"/>
      <c r="OXU74" s="34"/>
      <c r="OXV74" s="34"/>
      <c r="OXW74" s="34"/>
      <c r="OXX74" s="34"/>
      <c r="OXY74" s="34"/>
      <c r="OXZ74" s="34"/>
      <c r="OYA74" s="34"/>
      <c r="OYB74" s="34"/>
      <c r="OYC74" s="34"/>
      <c r="OYD74" s="34"/>
      <c r="OYE74" s="34"/>
      <c r="OYF74" s="34"/>
      <c r="OYG74" s="34"/>
      <c r="OYH74" s="34"/>
      <c r="OYI74" s="34"/>
      <c r="OYJ74" s="34"/>
      <c r="OYK74" s="34"/>
      <c r="OYL74" s="34"/>
      <c r="OYM74" s="34"/>
      <c r="OYN74" s="34"/>
      <c r="OYO74" s="34"/>
      <c r="OYP74" s="34"/>
      <c r="OYQ74" s="34"/>
      <c r="OYR74" s="34"/>
      <c r="OYS74" s="34"/>
      <c r="OYT74" s="34"/>
      <c r="OYU74" s="34"/>
      <c r="OYV74" s="34"/>
      <c r="OYW74" s="34"/>
      <c r="OYX74" s="34"/>
      <c r="OYY74" s="34"/>
      <c r="OYZ74" s="34"/>
      <c r="OZA74" s="34"/>
      <c r="OZB74" s="34"/>
      <c r="OZC74" s="34"/>
      <c r="OZD74" s="34"/>
      <c r="OZE74" s="34"/>
      <c r="OZF74" s="34"/>
      <c r="OZG74" s="34"/>
      <c r="OZH74" s="34"/>
      <c r="OZI74" s="34"/>
      <c r="OZJ74" s="34"/>
      <c r="OZK74" s="34"/>
      <c r="OZL74" s="34"/>
      <c r="OZM74" s="34"/>
      <c r="OZN74" s="34"/>
      <c r="OZO74" s="34"/>
      <c r="OZP74" s="34"/>
      <c r="OZQ74" s="34"/>
      <c r="OZR74" s="34"/>
      <c r="OZS74" s="34"/>
      <c r="OZT74" s="34"/>
      <c r="OZU74" s="34"/>
      <c r="OZV74" s="34"/>
      <c r="OZW74" s="34"/>
      <c r="OZX74" s="34"/>
      <c r="OZY74" s="34"/>
      <c r="OZZ74" s="34"/>
      <c r="PAA74" s="34"/>
      <c r="PAB74" s="34"/>
      <c r="PAC74" s="34"/>
      <c r="PAD74" s="34"/>
      <c r="PAE74" s="34"/>
      <c r="PAF74" s="34"/>
      <c r="PAG74" s="34"/>
      <c r="PAH74" s="34"/>
      <c r="PAI74" s="34"/>
      <c r="PAJ74" s="34"/>
      <c r="PAK74" s="34"/>
      <c r="PAL74" s="34"/>
      <c r="PAM74" s="34"/>
      <c r="PAN74" s="34"/>
      <c r="PAO74" s="34"/>
      <c r="PAP74" s="34"/>
      <c r="PAQ74" s="34"/>
      <c r="PAR74" s="34"/>
      <c r="PAS74" s="34"/>
      <c r="PAT74" s="34"/>
      <c r="PAU74" s="34"/>
      <c r="PAV74" s="34"/>
      <c r="PAW74" s="34"/>
      <c r="PAX74" s="34"/>
      <c r="PAY74" s="34"/>
      <c r="PAZ74" s="34"/>
      <c r="PBA74" s="34"/>
      <c r="PBB74" s="34"/>
      <c r="PBC74" s="34"/>
      <c r="PBD74" s="34"/>
      <c r="PBE74" s="34"/>
      <c r="PBF74" s="34"/>
      <c r="PBG74" s="34"/>
      <c r="PBH74" s="34"/>
      <c r="PBI74" s="34"/>
      <c r="PBJ74" s="34"/>
      <c r="PBK74" s="34"/>
      <c r="PBL74" s="34"/>
      <c r="PBM74" s="34"/>
      <c r="PBN74" s="34"/>
      <c r="PBO74" s="34"/>
      <c r="PBP74" s="34"/>
      <c r="PBQ74" s="34"/>
      <c r="PBR74" s="34"/>
      <c r="PBS74" s="34"/>
      <c r="PBT74" s="34"/>
      <c r="PBU74" s="34"/>
      <c r="PBV74" s="34"/>
      <c r="PBW74" s="34"/>
      <c r="PBX74" s="34"/>
      <c r="PBY74" s="34"/>
      <c r="PBZ74" s="34"/>
      <c r="PCA74" s="34"/>
      <c r="PCB74" s="34"/>
      <c r="PCC74" s="34"/>
      <c r="PCD74" s="34"/>
      <c r="PCE74" s="34"/>
      <c r="PCF74" s="34"/>
      <c r="PCG74" s="34"/>
      <c r="PCH74" s="34"/>
      <c r="PCI74" s="34"/>
      <c r="PCJ74" s="34"/>
      <c r="PCK74" s="34"/>
      <c r="PCL74" s="34"/>
      <c r="PCM74" s="34"/>
      <c r="PCN74" s="34"/>
      <c r="PCO74" s="34"/>
      <c r="PCP74" s="34"/>
      <c r="PCQ74" s="34"/>
      <c r="PCR74" s="34"/>
      <c r="PCS74" s="34"/>
      <c r="PCT74" s="34"/>
      <c r="PCU74" s="34"/>
      <c r="PCV74" s="34"/>
      <c r="PCW74" s="34"/>
      <c r="PCX74" s="34"/>
      <c r="PCY74" s="34"/>
      <c r="PCZ74" s="34"/>
      <c r="PDA74" s="34"/>
      <c r="PDB74" s="34"/>
      <c r="PDC74" s="34"/>
      <c r="PDD74" s="34"/>
      <c r="PDE74" s="34"/>
      <c r="PDF74" s="34"/>
      <c r="PDG74" s="34"/>
      <c r="PDH74" s="34"/>
      <c r="PDI74" s="34"/>
      <c r="PDJ74" s="34"/>
      <c r="PDK74" s="34"/>
      <c r="PDL74" s="34"/>
      <c r="PDM74" s="34"/>
      <c r="PDN74" s="34"/>
      <c r="PDO74" s="34"/>
      <c r="PDP74" s="34"/>
      <c r="PDQ74" s="34"/>
      <c r="PDR74" s="34"/>
      <c r="PDS74" s="34"/>
      <c r="PDT74" s="34"/>
      <c r="PDU74" s="34"/>
      <c r="PDV74" s="34"/>
      <c r="PDW74" s="34"/>
      <c r="PDX74" s="34"/>
      <c r="PDY74" s="34"/>
      <c r="PDZ74" s="34"/>
      <c r="PEA74" s="34"/>
      <c r="PEB74" s="34"/>
      <c r="PEC74" s="34"/>
      <c r="PED74" s="34"/>
      <c r="PEE74" s="34"/>
      <c r="PEF74" s="34"/>
      <c r="PEG74" s="34"/>
      <c r="PEH74" s="34"/>
      <c r="PEI74" s="34"/>
      <c r="PEJ74" s="34"/>
      <c r="PEK74" s="34"/>
      <c r="PEL74" s="34"/>
      <c r="PEM74" s="34"/>
      <c r="PEN74" s="34"/>
      <c r="PEO74" s="34"/>
      <c r="PEP74" s="34"/>
      <c r="PEQ74" s="34"/>
      <c r="PER74" s="34"/>
      <c r="PES74" s="34"/>
      <c r="PET74" s="34"/>
      <c r="PEU74" s="34"/>
      <c r="PEV74" s="34"/>
      <c r="PEW74" s="34"/>
      <c r="PEX74" s="34"/>
      <c r="PEY74" s="34"/>
      <c r="PEZ74" s="34"/>
      <c r="PFA74" s="34"/>
      <c r="PFB74" s="34"/>
      <c r="PFC74" s="34"/>
      <c r="PFD74" s="34"/>
      <c r="PFE74" s="34"/>
      <c r="PFF74" s="34"/>
      <c r="PFG74" s="34"/>
      <c r="PFH74" s="34"/>
      <c r="PFI74" s="34"/>
      <c r="PFJ74" s="34"/>
      <c r="PFK74" s="34"/>
      <c r="PFL74" s="34"/>
      <c r="PFM74" s="34"/>
      <c r="PFN74" s="34"/>
      <c r="PFO74" s="34"/>
      <c r="PFP74" s="34"/>
      <c r="PFQ74" s="34"/>
      <c r="PFR74" s="34"/>
      <c r="PFS74" s="34"/>
      <c r="PFT74" s="34"/>
      <c r="PFU74" s="34"/>
      <c r="PFV74" s="34"/>
      <c r="PFW74" s="34"/>
      <c r="PFX74" s="34"/>
      <c r="PFY74" s="34"/>
      <c r="PFZ74" s="34"/>
      <c r="PGA74" s="34"/>
      <c r="PGB74" s="34"/>
      <c r="PGC74" s="34"/>
      <c r="PGD74" s="34"/>
      <c r="PGE74" s="34"/>
      <c r="PGF74" s="34"/>
      <c r="PGG74" s="34"/>
      <c r="PGH74" s="34"/>
      <c r="PGI74" s="34"/>
      <c r="PGJ74" s="34"/>
      <c r="PGK74" s="34"/>
      <c r="PGL74" s="34"/>
      <c r="PGM74" s="34"/>
      <c r="PGN74" s="34"/>
      <c r="PGO74" s="34"/>
      <c r="PGP74" s="34"/>
      <c r="PGQ74" s="34"/>
      <c r="PGR74" s="34"/>
      <c r="PGS74" s="34"/>
      <c r="PGT74" s="34"/>
      <c r="PGU74" s="34"/>
      <c r="PGV74" s="34"/>
      <c r="PGW74" s="34"/>
      <c r="PGX74" s="34"/>
      <c r="PGY74" s="34"/>
      <c r="PGZ74" s="34"/>
      <c r="PHA74" s="34"/>
      <c r="PHB74" s="34"/>
      <c r="PHC74" s="34"/>
      <c r="PHD74" s="34"/>
      <c r="PHE74" s="34"/>
      <c r="PHF74" s="34"/>
      <c r="PHG74" s="34"/>
      <c r="PHH74" s="34"/>
      <c r="PHI74" s="34"/>
      <c r="PHJ74" s="34"/>
      <c r="PHK74" s="34"/>
      <c r="PHL74" s="34"/>
      <c r="PHM74" s="34"/>
      <c r="PHN74" s="34"/>
      <c r="PHO74" s="34"/>
      <c r="PHP74" s="34"/>
      <c r="PHQ74" s="34"/>
      <c r="PHR74" s="34"/>
      <c r="PHS74" s="34"/>
      <c r="PHT74" s="34"/>
      <c r="PHU74" s="34"/>
      <c r="PHV74" s="34"/>
      <c r="PHW74" s="34"/>
      <c r="PHX74" s="34"/>
      <c r="PHY74" s="34"/>
      <c r="PHZ74" s="34"/>
      <c r="PIA74" s="34"/>
      <c r="PIB74" s="34"/>
      <c r="PIC74" s="34"/>
      <c r="PID74" s="34"/>
      <c r="PIE74" s="34"/>
      <c r="PIF74" s="34"/>
      <c r="PIG74" s="34"/>
      <c r="PIH74" s="34"/>
      <c r="PII74" s="34"/>
      <c r="PIJ74" s="34"/>
      <c r="PIK74" s="34"/>
      <c r="PIL74" s="34"/>
      <c r="PIM74" s="34"/>
      <c r="PIN74" s="34"/>
      <c r="PIO74" s="34"/>
      <c r="PIP74" s="34"/>
      <c r="PIQ74" s="34"/>
      <c r="PIR74" s="34"/>
      <c r="PIS74" s="34"/>
      <c r="PIT74" s="34"/>
      <c r="PIU74" s="34"/>
      <c r="PIV74" s="34"/>
      <c r="PIW74" s="34"/>
      <c r="PIX74" s="34"/>
      <c r="PIY74" s="34"/>
      <c r="PIZ74" s="34"/>
      <c r="PJA74" s="34"/>
      <c r="PJB74" s="34"/>
      <c r="PJC74" s="34"/>
      <c r="PJD74" s="34"/>
      <c r="PJE74" s="34"/>
      <c r="PJF74" s="34"/>
      <c r="PJG74" s="34"/>
      <c r="PJH74" s="34"/>
      <c r="PJI74" s="34"/>
      <c r="PJJ74" s="34"/>
      <c r="PJK74" s="34"/>
      <c r="PJL74" s="34"/>
      <c r="PJM74" s="34"/>
      <c r="PJN74" s="34"/>
      <c r="PJO74" s="34"/>
      <c r="PJP74" s="34"/>
      <c r="PJQ74" s="34"/>
      <c r="PJR74" s="34"/>
      <c r="PJS74" s="34"/>
      <c r="PJT74" s="34"/>
      <c r="PJU74" s="34"/>
      <c r="PJV74" s="34"/>
      <c r="PJW74" s="34"/>
      <c r="PJX74" s="34"/>
      <c r="PJY74" s="34"/>
      <c r="PJZ74" s="34"/>
      <c r="PKA74" s="34"/>
      <c r="PKB74" s="34"/>
      <c r="PKC74" s="34"/>
      <c r="PKD74" s="34"/>
      <c r="PKE74" s="34"/>
      <c r="PKF74" s="34"/>
      <c r="PKG74" s="34"/>
      <c r="PKH74" s="34"/>
      <c r="PKI74" s="34"/>
      <c r="PKJ74" s="34"/>
      <c r="PKK74" s="34"/>
      <c r="PKL74" s="34"/>
      <c r="PKM74" s="34"/>
      <c r="PKN74" s="34"/>
      <c r="PKO74" s="34"/>
      <c r="PKP74" s="34"/>
      <c r="PKQ74" s="34"/>
      <c r="PKR74" s="34"/>
      <c r="PKS74" s="34"/>
      <c r="PKT74" s="34"/>
      <c r="PKU74" s="34"/>
      <c r="PKV74" s="34"/>
      <c r="PKW74" s="34"/>
      <c r="PKX74" s="34"/>
      <c r="PKY74" s="34"/>
      <c r="PKZ74" s="34"/>
      <c r="PLA74" s="34"/>
      <c r="PLB74" s="34"/>
      <c r="PLC74" s="34"/>
      <c r="PLD74" s="34"/>
      <c r="PLE74" s="34"/>
      <c r="PLF74" s="34"/>
      <c r="PLG74" s="34"/>
      <c r="PLH74" s="34"/>
      <c r="PLI74" s="34"/>
      <c r="PLJ74" s="34"/>
      <c r="PLK74" s="34"/>
      <c r="PLL74" s="34"/>
      <c r="PLM74" s="34"/>
      <c r="PLN74" s="34"/>
      <c r="PLO74" s="34"/>
      <c r="PLP74" s="34"/>
      <c r="PLQ74" s="34"/>
      <c r="PLR74" s="34"/>
      <c r="PLS74" s="34"/>
      <c r="PLT74" s="34"/>
      <c r="PLU74" s="34"/>
      <c r="PLV74" s="34"/>
      <c r="PLW74" s="34"/>
      <c r="PLX74" s="34"/>
      <c r="PLY74" s="34"/>
      <c r="PLZ74" s="34"/>
      <c r="PMA74" s="34"/>
      <c r="PMB74" s="34"/>
      <c r="PMC74" s="34"/>
      <c r="PMD74" s="34"/>
      <c r="PME74" s="34"/>
      <c r="PMF74" s="34"/>
      <c r="PMG74" s="34"/>
      <c r="PMH74" s="34"/>
      <c r="PMI74" s="34"/>
      <c r="PMJ74" s="34"/>
      <c r="PMK74" s="34"/>
      <c r="PML74" s="34"/>
      <c r="PMM74" s="34"/>
      <c r="PMN74" s="34"/>
      <c r="PMO74" s="34"/>
      <c r="PMP74" s="34"/>
      <c r="PMQ74" s="34"/>
      <c r="PMR74" s="34"/>
      <c r="PMS74" s="34"/>
      <c r="PMT74" s="34"/>
      <c r="PMU74" s="34"/>
      <c r="PMV74" s="34"/>
      <c r="PMW74" s="34"/>
      <c r="PMX74" s="34"/>
      <c r="PMY74" s="34"/>
      <c r="PMZ74" s="34"/>
      <c r="PNA74" s="34"/>
      <c r="PNB74" s="34"/>
      <c r="PNC74" s="34"/>
      <c r="PND74" s="34"/>
      <c r="PNE74" s="34"/>
      <c r="PNF74" s="34"/>
      <c r="PNG74" s="34"/>
      <c r="PNH74" s="34"/>
      <c r="PNI74" s="34"/>
      <c r="PNJ74" s="34"/>
      <c r="PNK74" s="34"/>
      <c r="PNL74" s="34"/>
      <c r="PNM74" s="34"/>
      <c r="PNN74" s="34"/>
      <c r="PNO74" s="34"/>
      <c r="PNP74" s="34"/>
      <c r="PNQ74" s="34"/>
      <c r="PNR74" s="34"/>
      <c r="PNS74" s="34"/>
      <c r="PNT74" s="34"/>
      <c r="PNU74" s="34"/>
      <c r="PNV74" s="34"/>
      <c r="PNW74" s="34"/>
      <c r="PNX74" s="34"/>
      <c r="PNY74" s="34"/>
      <c r="PNZ74" s="34"/>
      <c r="POA74" s="34"/>
      <c r="POB74" s="34"/>
      <c r="POC74" s="34"/>
      <c r="POD74" s="34"/>
      <c r="POE74" s="34"/>
      <c r="POF74" s="34"/>
      <c r="POG74" s="34"/>
      <c r="POH74" s="34"/>
      <c r="POI74" s="34"/>
      <c r="POJ74" s="34"/>
      <c r="POK74" s="34"/>
      <c r="POL74" s="34"/>
      <c r="POM74" s="34"/>
      <c r="PON74" s="34"/>
      <c r="POO74" s="34"/>
      <c r="POP74" s="34"/>
      <c r="POQ74" s="34"/>
      <c r="POR74" s="34"/>
      <c r="POS74" s="34"/>
      <c r="POT74" s="34"/>
      <c r="POU74" s="34"/>
      <c r="POV74" s="34"/>
      <c r="POW74" s="34"/>
      <c r="POX74" s="34"/>
      <c r="POY74" s="34"/>
      <c r="POZ74" s="34"/>
      <c r="PPA74" s="34"/>
      <c r="PPB74" s="34"/>
      <c r="PPC74" s="34"/>
      <c r="PPD74" s="34"/>
      <c r="PPE74" s="34"/>
      <c r="PPF74" s="34"/>
      <c r="PPG74" s="34"/>
      <c r="PPH74" s="34"/>
      <c r="PPI74" s="34"/>
      <c r="PPJ74" s="34"/>
      <c r="PPK74" s="34"/>
      <c r="PPL74" s="34"/>
      <c r="PPM74" s="34"/>
      <c r="PPN74" s="34"/>
      <c r="PPO74" s="34"/>
      <c r="PPP74" s="34"/>
      <c r="PPQ74" s="34"/>
      <c r="PPR74" s="34"/>
      <c r="PPS74" s="34"/>
      <c r="PPT74" s="34"/>
      <c r="PPU74" s="34"/>
      <c r="PPV74" s="34"/>
      <c r="PPW74" s="34"/>
      <c r="PPX74" s="34"/>
      <c r="PPY74" s="34"/>
      <c r="PPZ74" s="34"/>
      <c r="PQA74" s="34"/>
      <c r="PQB74" s="34"/>
      <c r="PQC74" s="34"/>
      <c r="PQD74" s="34"/>
      <c r="PQE74" s="34"/>
      <c r="PQF74" s="34"/>
      <c r="PQG74" s="34"/>
      <c r="PQH74" s="34"/>
      <c r="PQI74" s="34"/>
      <c r="PQJ74" s="34"/>
      <c r="PQK74" s="34"/>
      <c r="PQL74" s="34"/>
      <c r="PQM74" s="34"/>
      <c r="PQN74" s="34"/>
      <c r="PQO74" s="34"/>
      <c r="PQP74" s="34"/>
      <c r="PQQ74" s="34"/>
      <c r="PQR74" s="34"/>
      <c r="PQS74" s="34"/>
      <c r="PQT74" s="34"/>
      <c r="PQU74" s="34"/>
      <c r="PQV74" s="34"/>
      <c r="PQW74" s="34"/>
      <c r="PQX74" s="34"/>
      <c r="PQY74" s="34"/>
      <c r="PQZ74" s="34"/>
      <c r="PRA74" s="34"/>
      <c r="PRB74" s="34"/>
      <c r="PRC74" s="34"/>
      <c r="PRD74" s="34"/>
      <c r="PRE74" s="34"/>
      <c r="PRF74" s="34"/>
      <c r="PRG74" s="34"/>
      <c r="PRH74" s="34"/>
      <c r="PRI74" s="34"/>
      <c r="PRJ74" s="34"/>
      <c r="PRK74" s="34"/>
      <c r="PRL74" s="34"/>
      <c r="PRM74" s="34"/>
      <c r="PRN74" s="34"/>
      <c r="PRO74" s="34"/>
      <c r="PRP74" s="34"/>
      <c r="PRQ74" s="34"/>
      <c r="PRR74" s="34"/>
      <c r="PRS74" s="34"/>
      <c r="PRT74" s="34"/>
      <c r="PRU74" s="34"/>
      <c r="PRV74" s="34"/>
      <c r="PRW74" s="34"/>
      <c r="PRX74" s="34"/>
      <c r="PRY74" s="34"/>
      <c r="PRZ74" s="34"/>
      <c r="PSA74" s="34"/>
      <c r="PSB74" s="34"/>
      <c r="PSC74" s="34"/>
      <c r="PSD74" s="34"/>
      <c r="PSE74" s="34"/>
      <c r="PSF74" s="34"/>
      <c r="PSG74" s="34"/>
      <c r="PSH74" s="34"/>
      <c r="PSI74" s="34"/>
      <c r="PSJ74" s="34"/>
      <c r="PSK74" s="34"/>
      <c r="PSL74" s="34"/>
      <c r="PSM74" s="34"/>
      <c r="PSN74" s="34"/>
      <c r="PSO74" s="34"/>
      <c r="PSP74" s="34"/>
      <c r="PSQ74" s="34"/>
      <c r="PSR74" s="34"/>
      <c r="PSS74" s="34"/>
      <c r="PST74" s="34"/>
      <c r="PSU74" s="34"/>
      <c r="PSV74" s="34"/>
      <c r="PSW74" s="34"/>
      <c r="PSX74" s="34"/>
      <c r="PSY74" s="34"/>
      <c r="PSZ74" s="34"/>
      <c r="PTA74" s="34"/>
      <c r="PTB74" s="34"/>
      <c r="PTC74" s="34"/>
      <c r="PTD74" s="34"/>
      <c r="PTE74" s="34"/>
      <c r="PTF74" s="34"/>
      <c r="PTG74" s="34"/>
      <c r="PTH74" s="34"/>
      <c r="PTI74" s="34"/>
      <c r="PTJ74" s="34"/>
      <c r="PTK74" s="34"/>
      <c r="PTL74" s="34"/>
      <c r="PTM74" s="34"/>
      <c r="PTN74" s="34"/>
      <c r="PTO74" s="34"/>
      <c r="PTP74" s="34"/>
      <c r="PTQ74" s="34"/>
      <c r="PTR74" s="34"/>
      <c r="PTS74" s="34"/>
      <c r="PTT74" s="34"/>
      <c r="PTU74" s="34"/>
      <c r="PTV74" s="34"/>
      <c r="PTW74" s="34"/>
      <c r="PTX74" s="34"/>
      <c r="PTY74" s="34"/>
      <c r="PTZ74" s="34"/>
      <c r="PUA74" s="34"/>
      <c r="PUB74" s="34"/>
      <c r="PUC74" s="34"/>
      <c r="PUD74" s="34"/>
      <c r="PUE74" s="34"/>
      <c r="PUF74" s="34"/>
      <c r="PUG74" s="34"/>
      <c r="PUH74" s="34"/>
      <c r="PUI74" s="34"/>
      <c r="PUJ74" s="34"/>
      <c r="PUK74" s="34"/>
      <c r="PUL74" s="34"/>
      <c r="PUM74" s="34"/>
      <c r="PUN74" s="34"/>
      <c r="PUO74" s="34"/>
      <c r="PUP74" s="34"/>
      <c r="PUQ74" s="34"/>
      <c r="PUR74" s="34"/>
      <c r="PUS74" s="34"/>
      <c r="PUT74" s="34"/>
      <c r="PUU74" s="34"/>
      <c r="PUV74" s="34"/>
      <c r="PUW74" s="34"/>
      <c r="PUX74" s="34"/>
      <c r="PUY74" s="34"/>
      <c r="PUZ74" s="34"/>
      <c r="PVA74" s="34"/>
      <c r="PVB74" s="34"/>
      <c r="PVC74" s="34"/>
      <c r="PVD74" s="34"/>
      <c r="PVE74" s="34"/>
      <c r="PVF74" s="34"/>
      <c r="PVG74" s="34"/>
      <c r="PVH74" s="34"/>
      <c r="PVI74" s="34"/>
      <c r="PVJ74" s="34"/>
      <c r="PVK74" s="34"/>
      <c r="PVL74" s="34"/>
      <c r="PVM74" s="34"/>
      <c r="PVN74" s="34"/>
      <c r="PVO74" s="34"/>
      <c r="PVP74" s="34"/>
      <c r="PVQ74" s="34"/>
      <c r="PVR74" s="34"/>
      <c r="PVS74" s="34"/>
      <c r="PVT74" s="34"/>
      <c r="PVU74" s="34"/>
      <c r="PVV74" s="34"/>
      <c r="PVW74" s="34"/>
      <c r="PVX74" s="34"/>
      <c r="PVY74" s="34"/>
      <c r="PVZ74" s="34"/>
      <c r="PWA74" s="34"/>
      <c r="PWB74" s="34"/>
      <c r="PWC74" s="34"/>
      <c r="PWD74" s="34"/>
      <c r="PWE74" s="34"/>
      <c r="PWF74" s="34"/>
      <c r="PWG74" s="34"/>
      <c r="PWH74" s="34"/>
      <c r="PWI74" s="34"/>
      <c r="PWJ74" s="34"/>
      <c r="PWK74" s="34"/>
      <c r="PWL74" s="34"/>
      <c r="PWM74" s="34"/>
      <c r="PWN74" s="34"/>
      <c r="PWO74" s="34"/>
      <c r="PWP74" s="34"/>
      <c r="PWQ74" s="34"/>
      <c r="PWR74" s="34"/>
      <c r="PWS74" s="34"/>
      <c r="PWT74" s="34"/>
      <c r="PWU74" s="34"/>
      <c r="PWV74" s="34"/>
      <c r="PWW74" s="34"/>
      <c r="PWX74" s="34"/>
      <c r="PWY74" s="34"/>
      <c r="PWZ74" s="34"/>
      <c r="PXA74" s="34"/>
      <c r="PXB74" s="34"/>
      <c r="PXC74" s="34"/>
      <c r="PXD74" s="34"/>
      <c r="PXE74" s="34"/>
      <c r="PXF74" s="34"/>
      <c r="PXG74" s="34"/>
      <c r="PXH74" s="34"/>
      <c r="PXI74" s="34"/>
      <c r="PXJ74" s="34"/>
      <c r="PXK74" s="34"/>
      <c r="PXL74" s="34"/>
      <c r="PXM74" s="34"/>
      <c r="PXN74" s="34"/>
      <c r="PXO74" s="34"/>
      <c r="PXP74" s="34"/>
      <c r="PXQ74" s="34"/>
      <c r="PXR74" s="34"/>
      <c r="PXS74" s="34"/>
      <c r="PXT74" s="34"/>
      <c r="PXU74" s="34"/>
      <c r="PXV74" s="34"/>
      <c r="PXW74" s="34"/>
      <c r="PXX74" s="34"/>
      <c r="PXY74" s="34"/>
      <c r="PXZ74" s="34"/>
      <c r="PYA74" s="34"/>
      <c r="PYB74" s="34"/>
      <c r="PYC74" s="34"/>
      <c r="PYD74" s="34"/>
      <c r="PYE74" s="34"/>
      <c r="PYF74" s="34"/>
      <c r="PYG74" s="34"/>
      <c r="PYH74" s="34"/>
      <c r="PYI74" s="34"/>
      <c r="PYJ74" s="34"/>
      <c r="PYK74" s="34"/>
      <c r="PYL74" s="34"/>
      <c r="PYM74" s="34"/>
      <c r="PYN74" s="34"/>
      <c r="PYO74" s="34"/>
      <c r="PYP74" s="34"/>
      <c r="PYQ74" s="34"/>
      <c r="PYR74" s="34"/>
      <c r="PYS74" s="34"/>
      <c r="PYT74" s="34"/>
      <c r="PYU74" s="34"/>
      <c r="PYV74" s="34"/>
      <c r="PYW74" s="34"/>
      <c r="PYX74" s="34"/>
      <c r="PYY74" s="34"/>
      <c r="PYZ74" s="34"/>
      <c r="PZA74" s="34"/>
      <c r="PZB74" s="34"/>
      <c r="PZC74" s="34"/>
      <c r="PZD74" s="34"/>
      <c r="PZE74" s="34"/>
      <c r="PZF74" s="34"/>
      <c r="PZG74" s="34"/>
      <c r="PZH74" s="34"/>
      <c r="PZI74" s="34"/>
      <c r="PZJ74" s="34"/>
      <c r="PZK74" s="34"/>
      <c r="PZL74" s="34"/>
      <c r="PZM74" s="34"/>
      <c r="PZN74" s="34"/>
      <c r="PZO74" s="34"/>
      <c r="PZP74" s="34"/>
      <c r="PZQ74" s="34"/>
      <c r="PZR74" s="34"/>
      <c r="PZS74" s="34"/>
      <c r="PZT74" s="34"/>
      <c r="PZU74" s="34"/>
      <c r="PZV74" s="34"/>
      <c r="PZW74" s="34"/>
      <c r="PZX74" s="34"/>
      <c r="PZY74" s="34"/>
      <c r="PZZ74" s="34"/>
      <c r="QAA74" s="34"/>
      <c r="QAB74" s="34"/>
      <c r="QAC74" s="34"/>
      <c r="QAD74" s="34"/>
      <c r="QAE74" s="34"/>
      <c r="QAF74" s="34"/>
      <c r="QAG74" s="34"/>
      <c r="QAH74" s="34"/>
      <c r="QAI74" s="34"/>
      <c r="QAJ74" s="34"/>
      <c r="QAK74" s="34"/>
      <c r="QAL74" s="34"/>
      <c r="QAM74" s="34"/>
      <c r="QAN74" s="34"/>
      <c r="QAO74" s="34"/>
      <c r="QAP74" s="34"/>
      <c r="QAQ74" s="34"/>
      <c r="QAR74" s="34"/>
      <c r="QAS74" s="34"/>
      <c r="QAT74" s="34"/>
      <c r="QAU74" s="34"/>
      <c r="QAV74" s="34"/>
      <c r="QAW74" s="34"/>
      <c r="QAX74" s="34"/>
      <c r="QAY74" s="34"/>
      <c r="QAZ74" s="34"/>
      <c r="QBA74" s="34"/>
      <c r="QBB74" s="34"/>
      <c r="QBC74" s="34"/>
      <c r="QBD74" s="34"/>
      <c r="QBE74" s="34"/>
      <c r="QBF74" s="34"/>
      <c r="QBG74" s="34"/>
      <c r="QBH74" s="34"/>
      <c r="QBI74" s="34"/>
      <c r="QBJ74" s="34"/>
      <c r="QBK74" s="34"/>
      <c r="QBL74" s="34"/>
      <c r="QBM74" s="34"/>
      <c r="QBN74" s="34"/>
      <c r="QBO74" s="34"/>
      <c r="QBP74" s="34"/>
      <c r="QBQ74" s="34"/>
      <c r="QBR74" s="34"/>
      <c r="QBS74" s="34"/>
      <c r="QBT74" s="34"/>
      <c r="QBU74" s="34"/>
      <c r="QBV74" s="34"/>
      <c r="QBW74" s="34"/>
      <c r="QBX74" s="34"/>
      <c r="QBY74" s="34"/>
      <c r="QBZ74" s="34"/>
      <c r="QCA74" s="34"/>
      <c r="QCB74" s="34"/>
      <c r="QCC74" s="34"/>
      <c r="QCD74" s="34"/>
      <c r="QCE74" s="34"/>
      <c r="QCF74" s="34"/>
      <c r="QCG74" s="34"/>
      <c r="QCH74" s="34"/>
      <c r="QCI74" s="34"/>
      <c r="QCJ74" s="34"/>
      <c r="QCK74" s="34"/>
      <c r="QCL74" s="34"/>
      <c r="QCM74" s="34"/>
      <c r="QCN74" s="34"/>
      <c r="QCO74" s="34"/>
      <c r="QCP74" s="34"/>
      <c r="QCQ74" s="34"/>
      <c r="QCR74" s="34"/>
      <c r="QCS74" s="34"/>
      <c r="QCT74" s="34"/>
      <c r="QCU74" s="34"/>
      <c r="QCV74" s="34"/>
      <c r="QCW74" s="34"/>
      <c r="QCX74" s="34"/>
      <c r="QCY74" s="34"/>
      <c r="QCZ74" s="34"/>
      <c r="QDA74" s="34"/>
      <c r="QDB74" s="34"/>
      <c r="QDC74" s="34"/>
      <c r="QDD74" s="34"/>
      <c r="QDE74" s="34"/>
      <c r="QDF74" s="34"/>
      <c r="QDG74" s="34"/>
      <c r="QDH74" s="34"/>
      <c r="QDI74" s="34"/>
      <c r="QDJ74" s="34"/>
      <c r="QDK74" s="34"/>
      <c r="QDL74" s="34"/>
      <c r="QDM74" s="34"/>
      <c r="QDN74" s="34"/>
      <c r="QDO74" s="34"/>
      <c r="QDP74" s="34"/>
      <c r="QDQ74" s="34"/>
      <c r="QDR74" s="34"/>
      <c r="QDS74" s="34"/>
      <c r="QDT74" s="34"/>
      <c r="QDU74" s="34"/>
      <c r="QDV74" s="34"/>
      <c r="QDW74" s="34"/>
      <c r="QDX74" s="34"/>
      <c r="QDY74" s="34"/>
      <c r="QDZ74" s="34"/>
      <c r="QEA74" s="34"/>
      <c r="QEB74" s="34"/>
      <c r="QEC74" s="34"/>
      <c r="QED74" s="34"/>
      <c r="QEE74" s="34"/>
      <c r="QEF74" s="34"/>
      <c r="QEG74" s="34"/>
      <c r="QEH74" s="34"/>
      <c r="QEI74" s="34"/>
      <c r="QEJ74" s="34"/>
      <c r="QEK74" s="34"/>
      <c r="QEL74" s="34"/>
      <c r="QEM74" s="34"/>
      <c r="QEN74" s="34"/>
      <c r="QEO74" s="34"/>
      <c r="QEP74" s="34"/>
      <c r="QEQ74" s="34"/>
      <c r="QER74" s="34"/>
      <c r="QES74" s="34"/>
      <c r="QET74" s="34"/>
      <c r="QEU74" s="34"/>
      <c r="QEV74" s="34"/>
      <c r="QEW74" s="34"/>
      <c r="QEX74" s="34"/>
      <c r="QEY74" s="34"/>
      <c r="QEZ74" s="34"/>
      <c r="QFA74" s="34"/>
      <c r="QFB74" s="34"/>
      <c r="QFC74" s="34"/>
      <c r="QFD74" s="34"/>
      <c r="QFE74" s="34"/>
      <c r="QFF74" s="34"/>
      <c r="QFG74" s="34"/>
      <c r="QFH74" s="34"/>
      <c r="QFI74" s="34"/>
      <c r="QFJ74" s="34"/>
      <c r="QFK74" s="34"/>
      <c r="QFL74" s="34"/>
      <c r="QFM74" s="34"/>
      <c r="QFN74" s="34"/>
      <c r="QFO74" s="34"/>
      <c r="QFP74" s="34"/>
      <c r="QFQ74" s="34"/>
      <c r="QFR74" s="34"/>
      <c r="QFS74" s="34"/>
      <c r="QFT74" s="34"/>
      <c r="QFU74" s="34"/>
      <c r="QFV74" s="34"/>
      <c r="QFW74" s="34"/>
      <c r="QFX74" s="34"/>
      <c r="QFY74" s="34"/>
      <c r="QFZ74" s="34"/>
      <c r="QGA74" s="34"/>
      <c r="QGB74" s="34"/>
      <c r="QGC74" s="34"/>
      <c r="QGD74" s="34"/>
      <c r="QGE74" s="34"/>
      <c r="QGF74" s="34"/>
      <c r="QGG74" s="34"/>
      <c r="QGH74" s="34"/>
      <c r="QGI74" s="34"/>
      <c r="QGJ74" s="34"/>
      <c r="QGK74" s="34"/>
      <c r="QGL74" s="34"/>
      <c r="QGM74" s="34"/>
      <c r="QGN74" s="34"/>
      <c r="QGO74" s="34"/>
      <c r="QGP74" s="34"/>
      <c r="QGQ74" s="34"/>
      <c r="QGR74" s="34"/>
      <c r="QGS74" s="34"/>
      <c r="QGT74" s="34"/>
      <c r="QGU74" s="34"/>
      <c r="QGV74" s="34"/>
      <c r="QGW74" s="34"/>
      <c r="QGX74" s="34"/>
      <c r="QGY74" s="34"/>
      <c r="QGZ74" s="34"/>
      <c r="QHA74" s="34"/>
      <c r="QHB74" s="34"/>
      <c r="QHC74" s="34"/>
      <c r="QHD74" s="34"/>
      <c r="QHE74" s="34"/>
      <c r="QHF74" s="34"/>
      <c r="QHG74" s="34"/>
      <c r="QHH74" s="34"/>
      <c r="QHI74" s="34"/>
      <c r="QHJ74" s="34"/>
      <c r="QHK74" s="34"/>
      <c r="QHL74" s="34"/>
      <c r="QHM74" s="34"/>
      <c r="QHN74" s="34"/>
      <c r="QHO74" s="34"/>
      <c r="QHP74" s="34"/>
      <c r="QHQ74" s="34"/>
      <c r="QHR74" s="34"/>
      <c r="QHS74" s="34"/>
      <c r="QHT74" s="34"/>
      <c r="QHU74" s="34"/>
      <c r="QHV74" s="34"/>
      <c r="QHW74" s="34"/>
      <c r="QHX74" s="34"/>
      <c r="QHY74" s="34"/>
      <c r="QHZ74" s="34"/>
      <c r="QIA74" s="34"/>
      <c r="QIB74" s="34"/>
      <c r="QIC74" s="34"/>
      <c r="QID74" s="34"/>
      <c r="QIE74" s="34"/>
      <c r="QIF74" s="34"/>
      <c r="QIG74" s="34"/>
      <c r="QIH74" s="34"/>
      <c r="QII74" s="34"/>
      <c r="QIJ74" s="34"/>
      <c r="QIK74" s="34"/>
      <c r="QIL74" s="34"/>
      <c r="QIM74" s="34"/>
      <c r="QIN74" s="34"/>
      <c r="QIO74" s="34"/>
      <c r="QIP74" s="34"/>
      <c r="QIQ74" s="34"/>
      <c r="QIR74" s="34"/>
      <c r="QIS74" s="34"/>
      <c r="QIT74" s="34"/>
      <c r="QIU74" s="34"/>
      <c r="QIV74" s="34"/>
      <c r="QIW74" s="34"/>
      <c r="QIX74" s="34"/>
      <c r="QIY74" s="34"/>
      <c r="QIZ74" s="34"/>
      <c r="QJA74" s="34"/>
      <c r="QJB74" s="34"/>
      <c r="QJC74" s="34"/>
      <c r="QJD74" s="34"/>
      <c r="QJE74" s="34"/>
      <c r="QJF74" s="34"/>
      <c r="QJG74" s="34"/>
      <c r="QJH74" s="34"/>
      <c r="QJI74" s="34"/>
      <c r="QJJ74" s="34"/>
      <c r="QJK74" s="34"/>
      <c r="QJL74" s="34"/>
      <c r="QJM74" s="34"/>
      <c r="QJN74" s="34"/>
      <c r="QJO74" s="34"/>
      <c r="QJP74" s="34"/>
      <c r="QJQ74" s="34"/>
      <c r="QJR74" s="34"/>
      <c r="QJS74" s="34"/>
      <c r="QJT74" s="34"/>
      <c r="QJU74" s="34"/>
      <c r="QJV74" s="34"/>
      <c r="QJW74" s="34"/>
      <c r="QJX74" s="34"/>
      <c r="QJY74" s="34"/>
      <c r="QJZ74" s="34"/>
      <c r="QKA74" s="34"/>
      <c r="QKB74" s="34"/>
      <c r="QKC74" s="34"/>
      <c r="QKD74" s="34"/>
      <c r="QKE74" s="34"/>
      <c r="QKF74" s="34"/>
      <c r="QKG74" s="34"/>
      <c r="QKH74" s="34"/>
      <c r="QKI74" s="34"/>
      <c r="QKJ74" s="34"/>
      <c r="QKK74" s="34"/>
      <c r="QKL74" s="34"/>
      <c r="QKM74" s="34"/>
      <c r="QKN74" s="34"/>
      <c r="QKO74" s="34"/>
      <c r="QKP74" s="34"/>
      <c r="QKQ74" s="34"/>
      <c r="QKR74" s="34"/>
      <c r="QKS74" s="34"/>
      <c r="QKT74" s="34"/>
      <c r="QKU74" s="34"/>
      <c r="QKV74" s="34"/>
      <c r="QKW74" s="34"/>
      <c r="QKX74" s="34"/>
      <c r="QKY74" s="34"/>
      <c r="QKZ74" s="34"/>
      <c r="QLA74" s="34"/>
      <c r="QLB74" s="34"/>
      <c r="QLC74" s="34"/>
      <c r="QLD74" s="34"/>
      <c r="QLE74" s="34"/>
      <c r="QLF74" s="34"/>
      <c r="QLG74" s="34"/>
      <c r="QLH74" s="34"/>
      <c r="QLI74" s="34"/>
      <c r="QLJ74" s="34"/>
      <c r="QLK74" s="34"/>
      <c r="QLL74" s="34"/>
      <c r="QLM74" s="34"/>
      <c r="QLN74" s="34"/>
      <c r="QLO74" s="34"/>
      <c r="QLP74" s="34"/>
      <c r="QLQ74" s="34"/>
      <c r="QLR74" s="34"/>
      <c r="QLS74" s="34"/>
      <c r="QLT74" s="34"/>
      <c r="QLU74" s="34"/>
      <c r="QLV74" s="34"/>
      <c r="QLW74" s="34"/>
      <c r="QLX74" s="34"/>
      <c r="QLY74" s="34"/>
      <c r="QLZ74" s="34"/>
      <c r="QMA74" s="34"/>
      <c r="QMB74" s="34"/>
      <c r="QMC74" s="34"/>
      <c r="QMD74" s="34"/>
      <c r="QME74" s="34"/>
      <c r="QMF74" s="34"/>
      <c r="QMG74" s="34"/>
      <c r="QMH74" s="34"/>
      <c r="QMI74" s="34"/>
      <c r="QMJ74" s="34"/>
      <c r="QMK74" s="34"/>
      <c r="QML74" s="34"/>
      <c r="QMM74" s="34"/>
      <c r="QMN74" s="34"/>
      <c r="QMO74" s="34"/>
      <c r="QMP74" s="34"/>
      <c r="QMQ74" s="34"/>
      <c r="QMR74" s="34"/>
      <c r="QMS74" s="34"/>
      <c r="QMT74" s="34"/>
      <c r="QMU74" s="34"/>
      <c r="QMV74" s="34"/>
      <c r="QMW74" s="34"/>
      <c r="QMX74" s="34"/>
      <c r="QMY74" s="34"/>
      <c r="QMZ74" s="34"/>
      <c r="QNA74" s="34"/>
      <c r="QNB74" s="34"/>
      <c r="QNC74" s="34"/>
      <c r="QND74" s="34"/>
      <c r="QNE74" s="34"/>
      <c r="QNF74" s="34"/>
      <c r="QNG74" s="34"/>
      <c r="QNH74" s="34"/>
      <c r="QNI74" s="34"/>
      <c r="QNJ74" s="34"/>
      <c r="QNK74" s="34"/>
      <c r="QNL74" s="34"/>
      <c r="QNM74" s="34"/>
      <c r="QNN74" s="34"/>
      <c r="QNO74" s="34"/>
      <c r="QNP74" s="34"/>
      <c r="QNQ74" s="34"/>
      <c r="QNR74" s="34"/>
      <c r="QNS74" s="34"/>
      <c r="QNT74" s="34"/>
      <c r="QNU74" s="34"/>
      <c r="QNV74" s="34"/>
      <c r="QNW74" s="34"/>
      <c r="QNX74" s="34"/>
      <c r="QNY74" s="34"/>
      <c r="QNZ74" s="34"/>
      <c r="QOA74" s="34"/>
      <c r="QOB74" s="34"/>
      <c r="QOC74" s="34"/>
      <c r="QOD74" s="34"/>
      <c r="QOE74" s="34"/>
      <c r="QOF74" s="34"/>
      <c r="QOG74" s="34"/>
      <c r="QOH74" s="34"/>
      <c r="QOI74" s="34"/>
      <c r="QOJ74" s="34"/>
      <c r="QOK74" s="34"/>
      <c r="QOL74" s="34"/>
      <c r="QOM74" s="34"/>
      <c r="QON74" s="34"/>
      <c r="QOO74" s="34"/>
      <c r="QOP74" s="34"/>
      <c r="QOQ74" s="34"/>
      <c r="QOR74" s="34"/>
      <c r="QOS74" s="34"/>
      <c r="QOT74" s="34"/>
      <c r="QOU74" s="34"/>
      <c r="QOV74" s="34"/>
      <c r="QOW74" s="34"/>
      <c r="QOX74" s="34"/>
      <c r="QOY74" s="34"/>
      <c r="QOZ74" s="34"/>
      <c r="QPA74" s="34"/>
      <c r="QPB74" s="34"/>
      <c r="QPC74" s="34"/>
      <c r="QPD74" s="34"/>
      <c r="QPE74" s="34"/>
      <c r="QPF74" s="34"/>
      <c r="QPG74" s="34"/>
      <c r="QPH74" s="34"/>
      <c r="QPI74" s="34"/>
      <c r="QPJ74" s="34"/>
      <c r="QPK74" s="34"/>
      <c r="QPL74" s="34"/>
      <c r="QPM74" s="34"/>
      <c r="QPN74" s="34"/>
      <c r="QPO74" s="34"/>
      <c r="QPP74" s="34"/>
      <c r="QPQ74" s="34"/>
      <c r="QPR74" s="34"/>
      <c r="QPS74" s="34"/>
      <c r="QPT74" s="34"/>
      <c r="QPU74" s="34"/>
      <c r="QPV74" s="34"/>
      <c r="QPW74" s="34"/>
      <c r="QPX74" s="34"/>
      <c r="QPY74" s="34"/>
      <c r="QPZ74" s="34"/>
      <c r="QQA74" s="34"/>
      <c r="QQB74" s="34"/>
      <c r="QQC74" s="34"/>
      <c r="QQD74" s="34"/>
      <c r="QQE74" s="34"/>
      <c r="QQF74" s="34"/>
      <c r="QQG74" s="34"/>
      <c r="QQH74" s="34"/>
      <c r="QQI74" s="34"/>
      <c r="QQJ74" s="34"/>
      <c r="QQK74" s="34"/>
      <c r="QQL74" s="34"/>
      <c r="QQM74" s="34"/>
      <c r="QQN74" s="34"/>
      <c r="QQO74" s="34"/>
      <c r="QQP74" s="34"/>
      <c r="QQQ74" s="34"/>
      <c r="QQR74" s="34"/>
      <c r="QQS74" s="34"/>
      <c r="QQT74" s="34"/>
      <c r="QQU74" s="34"/>
      <c r="QQV74" s="34"/>
      <c r="QQW74" s="34"/>
      <c r="QQX74" s="34"/>
      <c r="QQY74" s="34"/>
      <c r="QQZ74" s="34"/>
      <c r="QRA74" s="34"/>
      <c r="QRB74" s="34"/>
      <c r="QRC74" s="34"/>
      <c r="QRD74" s="34"/>
      <c r="QRE74" s="34"/>
      <c r="QRF74" s="34"/>
      <c r="QRG74" s="34"/>
      <c r="QRH74" s="34"/>
      <c r="QRI74" s="34"/>
      <c r="QRJ74" s="34"/>
      <c r="QRK74" s="34"/>
      <c r="QRL74" s="34"/>
      <c r="QRM74" s="34"/>
      <c r="QRN74" s="34"/>
      <c r="QRO74" s="34"/>
      <c r="QRP74" s="34"/>
      <c r="QRQ74" s="34"/>
      <c r="QRR74" s="34"/>
      <c r="QRS74" s="34"/>
      <c r="QRT74" s="34"/>
      <c r="QRU74" s="34"/>
      <c r="QRV74" s="34"/>
      <c r="QRW74" s="34"/>
      <c r="QRX74" s="34"/>
      <c r="QRY74" s="34"/>
      <c r="QRZ74" s="34"/>
      <c r="QSA74" s="34"/>
      <c r="QSB74" s="34"/>
      <c r="QSC74" s="34"/>
      <c r="QSD74" s="34"/>
      <c r="QSE74" s="34"/>
      <c r="QSF74" s="34"/>
      <c r="QSG74" s="34"/>
      <c r="QSH74" s="34"/>
      <c r="QSI74" s="34"/>
      <c r="QSJ74" s="34"/>
      <c r="QSK74" s="34"/>
      <c r="QSL74" s="34"/>
      <c r="QSM74" s="34"/>
      <c r="QSN74" s="34"/>
      <c r="QSO74" s="34"/>
      <c r="QSP74" s="34"/>
      <c r="QSQ74" s="34"/>
      <c r="QSR74" s="34"/>
      <c r="QSS74" s="34"/>
      <c r="QST74" s="34"/>
      <c r="QSU74" s="34"/>
      <c r="QSV74" s="34"/>
      <c r="QSW74" s="34"/>
      <c r="QSX74" s="34"/>
      <c r="QSY74" s="34"/>
      <c r="QSZ74" s="34"/>
      <c r="QTA74" s="34"/>
      <c r="QTB74" s="34"/>
      <c r="QTC74" s="34"/>
      <c r="QTD74" s="34"/>
      <c r="QTE74" s="34"/>
      <c r="QTF74" s="34"/>
      <c r="QTG74" s="34"/>
      <c r="QTH74" s="34"/>
      <c r="QTI74" s="34"/>
      <c r="QTJ74" s="34"/>
      <c r="QTK74" s="34"/>
      <c r="QTL74" s="34"/>
      <c r="QTM74" s="34"/>
      <c r="QTN74" s="34"/>
      <c r="QTO74" s="34"/>
      <c r="QTP74" s="34"/>
      <c r="QTQ74" s="34"/>
      <c r="QTR74" s="34"/>
      <c r="QTS74" s="34"/>
      <c r="QTT74" s="34"/>
      <c r="QTU74" s="34"/>
      <c r="QTV74" s="34"/>
      <c r="QTW74" s="34"/>
      <c r="QTX74" s="34"/>
      <c r="QTY74" s="34"/>
      <c r="QTZ74" s="34"/>
      <c r="QUA74" s="34"/>
      <c r="QUB74" s="34"/>
      <c r="QUC74" s="34"/>
      <c r="QUD74" s="34"/>
      <c r="QUE74" s="34"/>
      <c r="QUF74" s="34"/>
      <c r="QUG74" s="34"/>
      <c r="QUH74" s="34"/>
      <c r="QUI74" s="34"/>
      <c r="QUJ74" s="34"/>
      <c r="QUK74" s="34"/>
      <c r="QUL74" s="34"/>
      <c r="QUM74" s="34"/>
      <c r="QUN74" s="34"/>
      <c r="QUO74" s="34"/>
      <c r="QUP74" s="34"/>
      <c r="QUQ74" s="34"/>
      <c r="QUR74" s="34"/>
      <c r="QUS74" s="34"/>
      <c r="QUT74" s="34"/>
      <c r="QUU74" s="34"/>
      <c r="QUV74" s="34"/>
      <c r="QUW74" s="34"/>
      <c r="QUX74" s="34"/>
      <c r="QUY74" s="34"/>
      <c r="QUZ74" s="34"/>
      <c r="QVA74" s="34"/>
      <c r="QVB74" s="34"/>
      <c r="QVC74" s="34"/>
      <c r="QVD74" s="34"/>
      <c r="QVE74" s="34"/>
      <c r="QVF74" s="34"/>
      <c r="QVG74" s="34"/>
      <c r="QVH74" s="34"/>
      <c r="QVI74" s="34"/>
      <c r="QVJ74" s="34"/>
      <c r="QVK74" s="34"/>
      <c r="QVL74" s="34"/>
      <c r="QVM74" s="34"/>
      <c r="QVN74" s="34"/>
      <c r="QVO74" s="34"/>
      <c r="QVP74" s="34"/>
      <c r="QVQ74" s="34"/>
      <c r="QVR74" s="34"/>
      <c r="QVS74" s="34"/>
      <c r="QVT74" s="34"/>
      <c r="QVU74" s="34"/>
      <c r="QVV74" s="34"/>
      <c r="QVW74" s="34"/>
      <c r="QVX74" s="34"/>
      <c r="QVY74" s="34"/>
      <c r="QVZ74" s="34"/>
      <c r="QWA74" s="34"/>
      <c r="QWB74" s="34"/>
      <c r="QWC74" s="34"/>
      <c r="QWD74" s="34"/>
      <c r="QWE74" s="34"/>
      <c r="QWF74" s="34"/>
      <c r="QWG74" s="34"/>
      <c r="QWH74" s="34"/>
      <c r="QWI74" s="34"/>
      <c r="QWJ74" s="34"/>
      <c r="QWK74" s="34"/>
      <c r="QWL74" s="34"/>
      <c r="QWM74" s="34"/>
      <c r="QWN74" s="34"/>
      <c r="QWO74" s="34"/>
      <c r="QWP74" s="34"/>
      <c r="QWQ74" s="34"/>
      <c r="QWR74" s="34"/>
      <c r="QWS74" s="34"/>
      <c r="QWT74" s="34"/>
      <c r="QWU74" s="34"/>
      <c r="QWV74" s="34"/>
      <c r="QWW74" s="34"/>
      <c r="QWX74" s="34"/>
      <c r="QWY74" s="34"/>
      <c r="QWZ74" s="34"/>
      <c r="QXA74" s="34"/>
      <c r="QXB74" s="34"/>
      <c r="QXC74" s="34"/>
      <c r="QXD74" s="34"/>
      <c r="QXE74" s="34"/>
      <c r="QXF74" s="34"/>
      <c r="QXG74" s="34"/>
      <c r="QXH74" s="34"/>
      <c r="QXI74" s="34"/>
      <c r="QXJ74" s="34"/>
      <c r="QXK74" s="34"/>
      <c r="QXL74" s="34"/>
      <c r="QXM74" s="34"/>
      <c r="QXN74" s="34"/>
      <c r="QXO74" s="34"/>
      <c r="QXP74" s="34"/>
      <c r="QXQ74" s="34"/>
      <c r="QXR74" s="34"/>
      <c r="QXS74" s="34"/>
      <c r="QXT74" s="34"/>
      <c r="QXU74" s="34"/>
      <c r="QXV74" s="34"/>
      <c r="QXW74" s="34"/>
      <c r="QXX74" s="34"/>
      <c r="QXY74" s="34"/>
      <c r="QXZ74" s="34"/>
      <c r="QYA74" s="34"/>
      <c r="QYB74" s="34"/>
      <c r="QYC74" s="34"/>
      <c r="QYD74" s="34"/>
      <c r="QYE74" s="34"/>
      <c r="QYF74" s="34"/>
      <c r="QYG74" s="34"/>
      <c r="QYH74" s="34"/>
      <c r="QYI74" s="34"/>
      <c r="QYJ74" s="34"/>
      <c r="QYK74" s="34"/>
      <c r="QYL74" s="34"/>
      <c r="QYM74" s="34"/>
      <c r="QYN74" s="34"/>
      <c r="QYO74" s="34"/>
      <c r="QYP74" s="34"/>
      <c r="QYQ74" s="34"/>
      <c r="QYR74" s="34"/>
      <c r="QYS74" s="34"/>
      <c r="QYT74" s="34"/>
      <c r="QYU74" s="34"/>
      <c r="QYV74" s="34"/>
      <c r="QYW74" s="34"/>
      <c r="QYX74" s="34"/>
      <c r="QYY74" s="34"/>
      <c r="QYZ74" s="34"/>
      <c r="QZA74" s="34"/>
      <c r="QZB74" s="34"/>
      <c r="QZC74" s="34"/>
      <c r="QZD74" s="34"/>
      <c r="QZE74" s="34"/>
      <c r="QZF74" s="34"/>
      <c r="QZG74" s="34"/>
      <c r="QZH74" s="34"/>
      <c r="QZI74" s="34"/>
      <c r="QZJ74" s="34"/>
      <c r="QZK74" s="34"/>
      <c r="QZL74" s="34"/>
      <c r="QZM74" s="34"/>
      <c r="QZN74" s="34"/>
      <c r="QZO74" s="34"/>
      <c r="QZP74" s="34"/>
      <c r="QZQ74" s="34"/>
      <c r="QZR74" s="34"/>
      <c r="QZS74" s="34"/>
      <c r="QZT74" s="34"/>
      <c r="QZU74" s="34"/>
      <c r="QZV74" s="34"/>
      <c r="QZW74" s="34"/>
      <c r="QZX74" s="34"/>
      <c r="QZY74" s="34"/>
      <c r="QZZ74" s="34"/>
      <c r="RAA74" s="34"/>
      <c r="RAB74" s="34"/>
      <c r="RAC74" s="34"/>
      <c r="RAD74" s="34"/>
      <c r="RAE74" s="34"/>
      <c r="RAF74" s="34"/>
      <c r="RAG74" s="34"/>
      <c r="RAH74" s="34"/>
      <c r="RAI74" s="34"/>
      <c r="RAJ74" s="34"/>
      <c r="RAK74" s="34"/>
      <c r="RAL74" s="34"/>
      <c r="RAM74" s="34"/>
      <c r="RAN74" s="34"/>
      <c r="RAO74" s="34"/>
      <c r="RAP74" s="34"/>
      <c r="RAQ74" s="34"/>
      <c r="RAR74" s="34"/>
      <c r="RAS74" s="34"/>
      <c r="RAT74" s="34"/>
      <c r="RAU74" s="34"/>
      <c r="RAV74" s="34"/>
      <c r="RAW74" s="34"/>
      <c r="RAX74" s="34"/>
      <c r="RAY74" s="34"/>
      <c r="RAZ74" s="34"/>
      <c r="RBA74" s="34"/>
      <c r="RBB74" s="34"/>
      <c r="RBC74" s="34"/>
      <c r="RBD74" s="34"/>
      <c r="RBE74" s="34"/>
      <c r="RBF74" s="34"/>
      <c r="RBG74" s="34"/>
      <c r="RBH74" s="34"/>
      <c r="RBI74" s="34"/>
      <c r="RBJ74" s="34"/>
      <c r="RBK74" s="34"/>
      <c r="RBL74" s="34"/>
      <c r="RBM74" s="34"/>
      <c r="RBN74" s="34"/>
      <c r="RBO74" s="34"/>
      <c r="RBP74" s="34"/>
      <c r="RBQ74" s="34"/>
      <c r="RBR74" s="34"/>
      <c r="RBS74" s="34"/>
      <c r="RBT74" s="34"/>
      <c r="RBU74" s="34"/>
      <c r="RBV74" s="34"/>
      <c r="RBW74" s="34"/>
      <c r="RBX74" s="34"/>
      <c r="RBY74" s="34"/>
      <c r="RBZ74" s="34"/>
      <c r="RCA74" s="34"/>
      <c r="RCB74" s="34"/>
      <c r="RCC74" s="34"/>
      <c r="RCD74" s="34"/>
      <c r="RCE74" s="34"/>
      <c r="RCF74" s="34"/>
      <c r="RCG74" s="34"/>
      <c r="RCH74" s="34"/>
      <c r="RCI74" s="34"/>
      <c r="RCJ74" s="34"/>
      <c r="RCK74" s="34"/>
      <c r="RCL74" s="34"/>
      <c r="RCM74" s="34"/>
      <c r="RCN74" s="34"/>
      <c r="RCO74" s="34"/>
      <c r="RCP74" s="34"/>
      <c r="RCQ74" s="34"/>
      <c r="RCR74" s="34"/>
      <c r="RCS74" s="34"/>
      <c r="RCT74" s="34"/>
      <c r="RCU74" s="34"/>
      <c r="RCV74" s="34"/>
      <c r="RCW74" s="34"/>
      <c r="RCX74" s="34"/>
      <c r="RCY74" s="34"/>
      <c r="RCZ74" s="34"/>
      <c r="RDA74" s="34"/>
      <c r="RDB74" s="34"/>
      <c r="RDC74" s="34"/>
      <c r="RDD74" s="34"/>
      <c r="RDE74" s="34"/>
      <c r="RDF74" s="34"/>
      <c r="RDG74" s="34"/>
      <c r="RDH74" s="34"/>
      <c r="RDI74" s="34"/>
      <c r="RDJ74" s="34"/>
      <c r="RDK74" s="34"/>
      <c r="RDL74" s="34"/>
      <c r="RDM74" s="34"/>
      <c r="RDN74" s="34"/>
      <c r="RDO74" s="34"/>
      <c r="RDP74" s="34"/>
      <c r="RDQ74" s="34"/>
      <c r="RDR74" s="34"/>
      <c r="RDS74" s="34"/>
      <c r="RDT74" s="34"/>
      <c r="RDU74" s="34"/>
      <c r="RDV74" s="34"/>
      <c r="RDW74" s="34"/>
      <c r="RDX74" s="34"/>
      <c r="RDY74" s="34"/>
      <c r="RDZ74" s="34"/>
      <c r="REA74" s="34"/>
      <c r="REB74" s="34"/>
      <c r="REC74" s="34"/>
      <c r="RED74" s="34"/>
      <c r="REE74" s="34"/>
      <c r="REF74" s="34"/>
      <c r="REG74" s="34"/>
      <c r="REH74" s="34"/>
      <c r="REI74" s="34"/>
      <c r="REJ74" s="34"/>
      <c r="REK74" s="34"/>
      <c r="REL74" s="34"/>
      <c r="REM74" s="34"/>
      <c r="REN74" s="34"/>
      <c r="REO74" s="34"/>
      <c r="REP74" s="34"/>
      <c r="REQ74" s="34"/>
      <c r="RER74" s="34"/>
      <c r="RES74" s="34"/>
      <c r="RET74" s="34"/>
      <c r="REU74" s="34"/>
      <c r="REV74" s="34"/>
      <c r="REW74" s="34"/>
      <c r="REX74" s="34"/>
      <c r="REY74" s="34"/>
      <c r="REZ74" s="34"/>
      <c r="RFA74" s="34"/>
      <c r="RFB74" s="34"/>
      <c r="RFC74" s="34"/>
      <c r="RFD74" s="34"/>
      <c r="RFE74" s="34"/>
      <c r="RFF74" s="34"/>
      <c r="RFG74" s="34"/>
      <c r="RFH74" s="34"/>
      <c r="RFI74" s="34"/>
      <c r="RFJ74" s="34"/>
      <c r="RFK74" s="34"/>
      <c r="RFL74" s="34"/>
      <c r="RFM74" s="34"/>
      <c r="RFN74" s="34"/>
      <c r="RFO74" s="34"/>
      <c r="RFP74" s="34"/>
      <c r="RFQ74" s="34"/>
      <c r="RFR74" s="34"/>
      <c r="RFS74" s="34"/>
      <c r="RFT74" s="34"/>
      <c r="RFU74" s="34"/>
      <c r="RFV74" s="34"/>
      <c r="RFW74" s="34"/>
      <c r="RFX74" s="34"/>
      <c r="RFY74" s="34"/>
      <c r="RFZ74" s="34"/>
      <c r="RGA74" s="34"/>
      <c r="RGB74" s="34"/>
      <c r="RGC74" s="34"/>
      <c r="RGD74" s="34"/>
      <c r="RGE74" s="34"/>
      <c r="RGF74" s="34"/>
      <c r="RGG74" s="34"/>
      <c r="RGH74" s="34"/>
      <c r="RGI74" s="34"/>
      <c r="RGJ74" s="34"/>
      <c r="RGK74" s="34"/>
      <c r="RGL74" s="34"/>
      <c r="RGM74" s="34"/>
      <c r="RGN74" s="34"/>
      <c r="RGO74" s="34"/>
      <c r="RGP74" s="34"/>
      <c r="RGQ74" s="34"/>
      <c r="RGR74" s="34"/>
      <c r="RGS74" s="34"/>
      <c r="RGT74" s="34"/>
      <c r="RGU74" s="34"/>
      <c r="RGV74" s="34"/>
      <c r="RGW74" s="34"/>
      <c r="RGX74" s="34"/>
      <c r="RGY74" s="34"/>
      <c r="RGZ74" s="34"/>
      <c r="RHA74" s="34"/>
      <c r="RHB74" s="34"/>
      <c r="RHC74" s="34"/>
      <c r="RHD74" s="34"/>
      <c r="RHE74" s="34"/>
      <c r="RHF74" s="34"/>
      <c r="RHG74" s="34"/>
      <c r="RHH74" s="34"/>
      <c r="RHI74" s="34"/>
      <c r="RHJ74" s="34"/>
      <c r="RHK74" s="34"/>
      <c r="RHL74" s="34"/>
      <c r="RHM74" s="34"/>
      <c r="RHN74" s="34"/>
      <c r="RHO74" s="34"/>
      <c r="RHP74" s="34"/>
      <c r="RHQ74" s="34"/>
      <c r="RHR74" s="34"/>
      <c r="RHS74" s="34"/>
      <c r="RHT74" s="34"/>
      <c r="RHU74" s="34"/>
      <c r="RHV74" s="34"/>
      <c r="RHW74" s="34"/>
      <c r="RHX74" s="34"/>
      <c r="RHY74" s="34"/>
      <c r="RHZ74" s="34"/>
      <c r="RIA74" s="34"/>
      <c r="RIB74" s="34"/>
      <c r="RIC74" s="34"/>
      <c r="RID74" s="34"/>
      <c r="RIE74" s="34"/>
      <c r="RIF74" s="34"/>
      <c r="RIG74" s="34"/>
      <c r="RIH74" s="34"/>
      <c r="RII74" s="34"/>
      <c r="RIJ74" s="34"/>
      <c r="RIK74" s="34"/>
      <c r="RIL74" s="34"/>
      <c r="RIM74" s="34"/>
      <c r="RIN74" s="34"/>
      <c r="RIO74" s="34"/>
      <c r="RIP74" s="34"/>
      <c r="RIQ74" s="34"/>
      <c r="RIR74" s="34"/>
      <c r="RIS74" s="34"/>
      <c r="RIT74" s="34"/>
      <c r="RIU74" s="34"/>
      <c r="RIV74" s="34"/>
      <c r="RIW74" s="34"/>
      <c r="RIX74" s="34"/>
      <c r="RIY74" s="34"/>
      <c r="RIZ74" s="34"/>
      <c r="RJA74" s="34"/>
      <c r="RJB74" s="34"/>
      <c r="RJC74" s="34"/>
      <c r="RJD74" s="34"/>
      <c r="RJE74" s="34"/>
      <c r="RJF74" s="34"/>
      <c r="RJG74" s="34"/>
      <c r="RJH74" s="34"/>
      <c r="RJI74" s="34"/>
      <c r="RJJ74" s="34"/>
      <c r="RJK74" s="34"/>
      <c r="RJL74" s="34"/>
      <c r="RJM74" s="34"/>
      <c r="RJN74" s="34"/>
      <c r="RJO74" s="34"/>
      <c r="RJP74" s="34"/>
      <c r="RJQ74" s="34"/>
      <c r="RJR74" s="34"/>
      <c r="RJS74" s="34"/>
      <c r="RJT74" s="34"/>
      <c r="RJU74" s="34"/>
      <c r="RJV74" s="34"/>
      <c r="RJW74" s="34"/>
      <c r="RJX74" s="34"/>
      <c r="RJY74" s="34"/>
      <c r="RJZ74" s="34"/>
      <c r="RKA74" s="34"/>
      <c r="RKB74" s="34"/>
      <c r="RKC74" s="34"/>
      <c r="RKD74" s="34"/>
      <c r="RKE74" s="34"/>
      <c r="RKF74" s="34"/>
      <c r="RKG74" s="34"/>
      <c r="RKH74" s="34"/>
      <c r="RKI74" s="34"/>
      <c r="RKJ74" s="34"/>
      <c r="RKK74" s="34"/>
      <c r="RKL74" s="34"/>
      <c r="RKM74" s="34"/>
      <c r="RKN74" s="34"/>
      <c r="RKO74" s="34"/>
      <c r="RKP74" s="34"/>
      <c r="RKQ74" s="34"/>
      <c r="RKR74" s="34"/>
      <c r="RKS74" s="34"/>
      <c r="RKT74" s="34"/>
      <c r="RKU74" s="34"/>
      <c r="RKV74" s="34"/>
      <c r="RKW74" s="34"/>
      <c r="RKX74" s="34"/>
      <c r="RKY74" s="34"/>
      <c r="RKZ74" s="34"/>
      <c r="RLA74" s="34"/>
      <c r="RLB74" s="34"/>
      <c r="RLC74" s="34"/>
      <c r="RLD74" s="34"/>
      <c r="RLE74" s="34"/>
      <c r="RLF74" s="34"/>
      <c r="RLG74" s="34"/>
      <c r="RLH74" s="34"/>
      <c r="RLI74" s="34"/>
      <c r="RLJ74" s="34"/>
      <c r="RLK74" s="34"/>
      <c r="RLL74" s="34"/>
      <c r="RLM74" s="34"/>
      <c r="RLN74" s="34"/>
      <c r="RLO74" s="34"/>
      <c r="RLP74" s="34"/>
      <c r="RLQ74" s="34"/>
      <c r="RLR74" s="34"/>
      <c r="RLS74" s="34"/>
      <c r="RLT74" s="34"/>
      <c r="RLU74" s="34"/>
      <c r="RLV74" s="34"/>
      <c r="RLW74" s="34"/>
      <c r="RLX74" s="34"/>
      <c r="RLY74" s="34"/>
      <c r="RLZ74" s="34"/>
      <c r="RMA74" s="34"/>
      <c r="RMB74" s="34"/>
      <c r="RMC74" s="34"/>
      <c r="RMD74" s="34"/>
      <c r="RME74" s="34"/>
      <c r="RMF74" s="34"/>
      <c r="RMG74" s="34"/>
      <c r="RMH74" s="34"/>
      <c r="RMI74" s="34"/>
      <c r="RMJ74" s="34"/>
      <c r="RMK74" s="34"/>
      <c r="RML74" s="34"/>
      <c r="RMM74" s="34"/>
      <c r="RMN74" s="34"/>
      <c r="RMO74" s="34"/>
      <c r="RMP74" s="34"/>
      <c r="RMQ74" s="34"/>
      <c r="RMR74" s="34"/>
      <c r="RMS74" s="34"/>
      <c r="RMT74" s="34"/>
      <c r="RMU74" s="34"/>
      <c r="RMV74" s="34"/>
      <c r="RMW74" s="34"/>
      <c r="RMX74" s="34"/>
      <c r="RMY74" s="34"/>
      <c r="RMZ74" s="34"/>
      <c r="RNA74" s="34"/>
      <c r="RNB74" s="34"/>
      <c r="RNC74" s="34"/>
      <c r="RND74" s="34"/>
      <c r="RNE74" s="34"/>
      <c r="RNF74" s="34"/>
      <c r="RNG74" s="34"/>
      <c r="RNH74" s="34"/>
      <c r="RNI74" s="34"/>
      <c r="RNJ74" s="34"/>
      <c r="RNK74" s="34"/>
      <c r="RNL74" s="34"/>
      <c r="RNM74" s="34"/>
      <c r="RNN74" s="34"/>
      <c r="RNO74" s="34"/>
      <c r="RNP74" s="34"/>
      <c r="RNQ74" s="34"/>
      <c r="RNR74" s="34"/>
      <c r="RNS74" s="34"/>
      <c r="RNT74" s="34"/>
      <c r="RNU74" s="34"/>
      <c r="RNV74" s="34"/>
      <c r="RNW74" s="34"/>
      <c r="RNX74" s="34"/>
      <c r="RNY74" s="34"/>
      <c r="RNZ74" s="34"/>
      <c r="ROA74" s="34"/>
      <c r="ROB74" s="34"/>
      <c r="ROC74" s="34"/>
      <c r="ROD74" s="34"/>
      <c r="ROE74" s="34"/>
      <c r="ROF74" s="34"/>
      <c r="ROG74" s="34"/>
      <c r="ROH74" s="34"/>
      <c r="ROI74" s="34"/>
      <c r="ROJ74" s="34"/>
      <c r="ROK74" s="34"/>
      <c r="ROL74" s="34"/>
      <c r="ROM74" s="34"/>
      <c r="RON74" s="34"/>
      <c r="ROO74" s="34"/>
      <c r="ROP74" s="34"/>
      <c r="ROQ74" s="34"/>
      <c r="ROR74" s="34"/>
      <c r="ROS74" s="34"/>
      <c r="ROT74" s="34"/>
      <c r="ROU74" s="34"/>
      <c r="ROV74" s="34"/>
      <c r="ROW74" s="34"/>
      <c r="ROX74" s="34"/>
      <c r="ROY74" s="34"/>
      <c r="ROZ74" s="34"/>
      <c r="RPA74" s="34"/>
      <c r="RPB74" s="34"/>
      <c r="RPC74" s="34"/>
      <c r="RPD74" s="34"/>
      <c r="RPE74" s="34"/>
      <c r="RPF74" s="34"/>
      <c r="RPG74" s="34"/>
      <c r="RPH74" s="34"/>
      <c r="RPI74" s="34"/>
      <c r="RPJ74" s="34"/>
      <c r="RPK74" s="34"/>
      <c r="RPL74" s="34"/>
      <c r="RPM74" s="34"/>
      <c r="RPN74" s="34"/>
      <c r="RPO74" s="34"/>
      <c r="RPP74" s="34"/>
      <c r="RPQ74" s="34"/>
      <c r="RPR74" s="34"/>
      <c r="RPS74" s="34"/>
      <c r="RPT74" s="34"/>
      <c r="RPU74" s="34"/>
      <c r="RPV74" s="34"/>
      <c r="RPW74" s="34"/>
      <c r="RPX74" s="34"/>
      <c r="RPY74" s="34"/>
      <c r="RPZ74" s="34"/>
      <c r="RQA74" s="34"/>
      <c r="RQB74" s="34"/>
      <c r="RQC74" s="34"/>
      <c r="RQD74" s="34"/>
      <c r="RQE74" s="34"/>
      <c r="RQF74" s="34"/>
      <c r="RQG74" s="34"/>
      <c r="RQH74" s="34"/>
      <c r="RQI74" s="34"/>
      <c r="RQJ74" s="34"/>
      <c r="RQK74" s="34"/>
      <c r="RQL74" s="34"/>
      <c r="RQM74" s="34"/>
      <c r="RQN74" s="34"/>
      <c r="RQO74" s="34"/>
      <c r="RQP74" s="34"/>
      <c r="RQQ74" s="34"/>
      <c r="RQR74" s="34"/>
      <c r="RQS74" s="34"/>
      <c r="RQT74" s="34"/>
      <c r="RQU74" s="34"/>
      <c r="RQV74" s="34"/>
      <c r="RQW74" s="34"/>
      <c r="RQX74" s="34"/>
      <c r="RQY74" s="34"/>
      <c r="RQZ74" s="34"/>
      <c r="RRA74" s="34"/>
      <c r="RRB74" s="34"/>
      <c r="RRC74" s="34"/>
      <c r="RRD74" s="34"/>
      <c r="RRE74" s="34"/>
      <c r="RRF74" s="34"/>
      <c r="RRG74" s="34"/>
      <c r="RRH74" s="34"/>
      <c r="RRI74" s="34"/>
      <c r="RRJ74" s="34"/>
      <c r="RRK74" s="34"/>
      <c r="RRL74" s="34"/>
      <c r="RRM74" s="34"/>
      <c r="RRN74" s="34"/>
      <c r="RRO74" s="34"/>
      <c r="RRP74" s="34"/>
      <c r="RRQ74" s="34"/>
      <c r="RRR74" s="34"/>
      <c r="RRS74" s="34"/>
      <c r="RRT74" s="34"/>
      <c r="RRU74" s="34"/>
      <c r="RRV74" s="34"/>
      <c r="RRW74" s="34"/>
      <c r="RRX74" s="34"/>
      <c r="RRY74" s="34"/>
      <c r="RRZ74" s="34"/>
      <c r="RSA74" s="34"/>
      <c r="RSB74" s="34"/>
      <c r="RSC74" s="34"/>
      <c r="RSD74" s="34"/>
      <c r="RSE74" s="34"/>
      <c r="RSF74" s="34"/>
      <c r="RSG74" s="34"/>
      <c r="RSH74" s="34"/>
      <c r="RSI74" s="34"/>
      <c r="RSJ74" s="34"/>
      <c r="RSK74" s="34"/>
      <c r="RSL74" s="34"/>
      <c r="RSM74" s="34"/>
      <c r="RSN74" s="34"/>
      <c r="RSO74" s="34"/>
      <c r="RSP74" s="34"/>
      <c r="RSQ74" s="34"/>
      <c r="RSR74" s="34"/>
      <c r="RSS74" s="34"/>
      <c r="RST74" s="34"/>
      <c r="RSU74" s="34"/>
      <c r="RSV74" s="34"/>
      <c r="RSW74" s="34"/>
      <c r="RSX74" s="34"/>
      <c r="RSY74" s="34"/>
      <c r="RSZ74" s="34"/>
      <c r="RTA74" s="34"/>
      <c r="RTB74" s="34"/>
      <c r="RTC74" s="34"/>
      <c r="RTD74" s="34"/>
      <c r="RTE74" s="34"/>
      <c r="RTF74" s="34"/>
      <c r="RTG74" s="34"/>
      <c r="RTH74" s="34"/>
      <c r="RTI74" s="34"/>
      <c r="RTJ74" s="34"/>
      <c r="RTK74" s="34"/>
      <c r="RTL74" s="34"/>
      <c r="RTM74" s="34"/>
      <c r="RTN74" s="34"/>
      <c r="RTO74" s="34"/>
      <c r="RTP74" s="34"/>
      <c r="RTQ74" s="34"/>
      <c r="RTR74" s="34"/>
      <c r="RTS74" s="34"/>
      <c r="RTT74" s="34"/>
      <c r="RTU74" s="34"/>
      <c r="RTV74" s="34"/>
      <c r="RTW74" s="34"/>
      <c r="RTX74" s="34"/>
      <c r="RTY74" s="34"/>
      <c r="RTZ74" s="34"/>
      <c r="RUA74" s="34"/>
      <c r="RUB74" s="34"/>
      <c r="RUC74" s="34"/>
      <c r="RUD74" s="34"/>
      <c r="RUE74" s="34"/>
      <c r="RUF74" s="34"/>
      <c r="RUG74" s="34"/>
      <c r="RUH74" s="34"/>
      <c r="RUI74" s="34"/>
      <c r="RUJ74" s="34"/>
      <c r="RUK74" s="34"/>
      <c r="RUL74" s="34"/>
      <c r="RUM74" s="34"/>
      <c r="RUN74" s="34"/>
      <c r="RUO74" s="34"/>
      <c r="RUP74" s="34"/>
      <c r="RUQ74" s="34"/>
      <c r="RUR74" s="34"/>
      <c r="RUS74" s="34"/>
      <c r="RUT74" s="34"/>
      <c r="RUU74" s="34"/>
      <c r="RUV74" s="34"/>
      <c r="RUW74" s="34"/>
      <c r="RUX74" s="34"/>
      <c r="RUY74" s="34"/>
      <c r="RUZ74" s="34"/>
      <c r="RVA74" s="34"/>
      <c r="RVB74" s="34"/>
      <c r="RVC74" s="34"/>
      <c r="RVD74" s="34"/>
      <c r="RVE74" s="34"/>
      <c r="RVF74" s="34"/>
      <c r="RVG74" s="34"/>
      <c r="RVH74" s="34"/>
      <c r="RVI74" s="34"/>
      <c r="RVJ74" s="34"/>
      <c r="RVK74" s="34"/>
      <c r="RVL74" s="34"/>
      <c r="RVM74" s="34"/>
      <c r="RVN74" s="34"/>
      <c r="RVO74" s="34"/>
      <c r="RVP74" s="34"/>
      <c r="RVQ74" s="34"/>
      <c r="RVR74" s="34"/>
      <c r="RVS74" s="34"/>
      <c r="RVT74" s="34"/>
      <c r="RVU74" s="34"/>
      <c r="RVV74" s="34"/>
      <c r="RVW74" s="34"/>
      <c r="RVX74" s="34"/>
      <c r="RVY74" s="34"/>
      <c r="RVZ74" s="34"/>
      <c r="RWA74" s="34"/>
      <c r="RWB74" s="34"/>
      <c r="RWC74" s="34"/>
      <c r="RWD74" s="34"/>
      <c r="RWE74" s="34"/>
      <c r="RWF74" s="34"/>
      <c r="RWG74" s="34"/>
      <c r="RWH74" s="34"/>
      <c r="RWI74" s="34"/>
      <c r="RWJ74" s="34"/>
      <c r="RWK74" s="34"/>
      <c r="RWL74" s="34"/>
      <c r="RWM74" s="34"/>
      <c r="RWN74" s="34"/>
      <c r="RWO74" s="34"/>
      <c r="RWP74" s="34"/>
      <c r="RWQ74" s="34"/>
      <c r="RWR74" s="34"/>
      <c r="RWS74" s="34"/>
      <c r="RWT74" s="34"/>
      <c r="RWU74" s="34"/>
      <c r="RWV74" s="34"/>
      <c r="RWW74" s="34"/>
      <c r="RWX74" s="34"/>
      <c r="RWY74" s="34"/>
      <c r="RWZ74" s="34"/>
      <c r="RXA74" s="34"/>
      <c r="RXB74" s="34"/>
      <c r="RXC74" s="34"/>
      <c r="RXD74" s="34"/>
      <c r="RXE74" s="34"/>
      <c r="RXF74" s="34"/>
      <c r="RXG74" s="34"/>
      <c r="RXH74" s="34"/>
      <c r="RXI74" s="34"/>
      <c r="RXJ74" s="34"/>
      <c r="RXK74" s="34"/>
      <c r="RXL74" s="34"/>
      <c r="RXM74" s="34"/>
      <c r="RXN74" s="34"/>
      <c r="RXO74" s="34"/>
      <c r="RXP74" s="34"/>
      <c r="RXQ74" s="34"/>
      <c r="RXR74" s="34"/>
      <c r="RXS74" s="34"/>
      <c r="RXT74" s="34"/>
      <c r="RXU74" s="34"/>
      <c r="RXV74" s="34"/>
      <c r="RXW74" s="34"/>
      <c r="RXX74" s="34"/>
      <c r="RXY74" s="34"/>
      <c r="RXZ74" s="34"/>
      <c r="RYA74" s="34"/>
      <c r="RYB74" s="34"/>
      <c r="RYC74" s="34"/>
      <c r="RYD74" s="34"/>
      <c r="RYE74" s="34"/>
      <c r="RYF74" s="34"/>
      <c r="RYG74" s="34"/>
      <c r="RYH74" s="34"/>
      <c r="RYI74" s="34"/>
      <c r="RYJ74" s="34"/>
      <c r="RYK74" s="34"/>
      <c r="RYL74" s="34"/>
      <c r="RYM74" s="34"/>
      <c r="RYN74" s="34"/>
      <c r="RYO74" s="34"/>
      <c r="RYP74" s="34"/>
      <c r="RYQ74" s="34"/>
      <c r="RYR74" s="34"/>
      <c r="RYS74" s="34"/>
      <c r="RYT74" s="34"/>
      <c r="RYU74" s="34"/>
      <c r="RYV74" s="34"/>
      <c r="RYW74" s="34"/>
      <c r="RYX74" s="34"/>
      <c r="RYY74" s="34"/>
      <c r="RYZ74" s="34"/>
      <c r="RZA74" s="34"/>
      <c r="RZB74" s="34"/>
      <c r="RZC74" s="34"/>
      <c r="RZD74" s="34"/>
      <c r="RZE74" s="34"/>
      <c r="RZF74" s="34"/>
      <c r="RZG74" s="34"/>
      <c r="RZH74" s="34"/>
      <c r="RZI74" s="34"/>
      <c r="RZJ74" s="34"/>
      <c r="RZK74" s="34"/>
      <c r="RZL74" s="34"/>
      <c r="RZM74" s="34"/>
      <c r="RZN74" s="34"/>
      <c r="RZO74" s="34"/>
      <c r="RZP74" s="34"/>
      <c r="RZQ74" s="34"/>
      <c r="RZR74" s="34"/>
      <c r="RZS74" s="34"/>
      <c r="RZT74" s="34"/>
      <c r="RZU74" s="34"/>
      <c r="RZV74" s="34"/>
      <c r="RZW74" s="34"/>
      <c r="RZX74" s="34"/>
      <c r="RZY74" s="34"/>
      <c r="RZZ74" s="34"/>
      <c r="SAA74" s="34"/>
      <c r="SAB74" s="34"/>
      <c r="SAC74" s="34"/>
      <c r="SAD74" s="34"/>
      <c r="SAE74" s="34"/>
      <c r="SAF74" s="34"/>
      <c r="SAG74" s="34"/>
      <c r="SAH74" s="34"/>
      <c r="SAI74" s="34"/>
      <c r="SAJ74" s="34"/>
      <c r="SAK74" s="34"/>
      <c r="SAL74" s="34"/>
      <c r="SAM74" s="34"/>
      <c r="SAN74" s="34"/>
      <c r="SAO74" s="34"/>
      <c r="SAP74" s="34"/>
      <c r="SAQ74" s="34"/>
      <c r="SAR74" s="34"/>
      <c r="SAS74" s="34"/>
      <c r="SAT74" s="34"/>
      <c r="SAU74" s="34"/>
      <c r="SAV74" s="34"/>
      <c r="SAW74" s="34"/>
      <c r="SAX74" s="34"/>
      <c r="SAY74" s="34"/>
      <c r="SAZ74" s="34"/>
      <c r="SBA74" s="34"/>
      <c r="SBB74" s="34"/>
      <c r="SBC74" s="34"/>
      <c r="SBD74" s="34"/>
      <c r="SBE74" s="34"/>
      <c r="SBF74" s="34"/>
      <c r="SBG74" s="34"/>
      <c r="SBH74" s="34"/>
      <c r="SBI74" s="34"/>
      <c r="SBJ74" s="34"/>
      <c r="SBK74" s="34"/>
      <c r="SBL74" s="34"/>
      <c r="SBM74" s="34"/>
      <c r="SBN74" s="34"/>
      <c r="SBO74" s="34"/>
      <c r="SBP74" s="34"/>
      <c r="SBQ74" s="34"/>
      <c r="SBR74" s="34"/>
      <c r="SBS74" s="34"/>
      <c r="SBT74" s="34"/>
      <c r="SBU74" s="34"/>
      <c r="SBV74" s="34"/>
      <c r="SBW74" s="34"/>
      <c r="SBX74" s="34"/>
      <c r="SBY74" s="34"/>
      <c r="SBZ74" s="34"/>
      <c r="SCA74" s="34"/>
      <c r="SCB74" s="34"/>
      <c r="SCC74" s="34"/>
      <c r="SCD74" s="34"/>
      <c r="SCE74" s="34"/>
      <c r="SCF74" s="34"/>
      <c r="SCG74" s="34"/>
      <c r="SCH74" s="34"/>
      <c r="SCI74" s="34"/>
      <c r="SCJ74" s="34"/>
      <c r="SCK74" s="34"/>
      <c r="SCL74" s="34"/>
      <c r="SCM74" s="34"/>
      <c r="SCN74" s="34"/>
      <c r="SCO74" s="34"/>
      <c r="SCP74" s="34"/>
      <c r="SCQ74" s="34"/>
      <c r="SCR74" s="34"/>
      <c r="SCS74" s="34"/>
      <c r="SCT74" s="34"/>
      <c r="SCU74" s="34"/>
      <c r="SCV74" s="34"/>
      <c r="SCW74" s="34"/>
      <c r="SCX74" s="34"/>
      <c r="SCY74" s="34"/>
      <c r="SCZ74" s="34"/>
      <c r="SDA74" s="34"/>
      <c r="SDB74" s="34"/>
      <c r="SDC74" s="34"/>
      <c r="SDD74" s="34"/>
      <c r="SDE74" s="34"/>
      <c r="SDF74" s="34"/>
      <c r="SDG74" s="34"/>
      <c r="SDH74" s="34"/>
      <c r="SDI74" s="34"/>
      <c r="SDJ74" s="34"/>
      <c r="SDK74" s="34"/>
      <c r="SDL74" s="34"/>
      <c r="SDM74" s="34"/>
      <c r="SDN74" s="34"/>
      <c r="SDO74" s="34"/>
      <c r="SDP74" s="34"/>
      <c r="SDQ74" s="34"/>
      <c r="SDR74" s="34"/>
      <c r="SDS74" s="34"/>
      <c r="SDT74" s="34"/>
      <c r="SDU74" s="34"/>
      <c r="SDV74" s="34"/>
      <c r="SDW74" s="34"/>
      <c r="SDX74" s="34"/>
      <c r="SDY74" s="34"/>
      <c r="SDZ74" s="34"/>
      <c r="SEA74" s="34"/>
      <c r="SEB74" s="34"/>
      <c r="SEC74" s="34"/>
      <c r="SED74" s="34"/>
      <c r="SEE74" s="34"/>
      <c r="SEF74" s="34"/>
      <c r="SEG74" s="34"/>
      <c r="SEH74" s="34"/>
      <c r="SEI74" s="34"/>
      <c r="SEJ74" s="34"/>
      <c r="SEK74" s="34"/>
      <c r="SEL74" s="34"/>
      <c r="SEM74" s="34"/>
      <c r="SEN74" s="34"/>
      <c r="SEO74" s="34"/>
      <c r="SEP74" s="34"/>
      <c r="SEQ74" s="34"/>
      <c r="SER74" s="34"/>
      <c r="SES74" s="34"/>
      <c r="SET74" s="34"/>
      <c r="SEU74" s="34"/>
      <c r="SEV74" s="34"/>
      <c r="SEW74" s="34"/>
      <c r="SEX74" s="34"/>
      <c r="SEY74" s="34"/>
      <c r="SEZ74" s="34"/>
      <c r="SFA74" s="34"/>
      <c r="SFB74" s="34"/>
      <c r="SFC74" s="34"/>
      <c r="SFD74" s="34"/>
      <c r="SFE74" s="34"/>
      <c r="SFF74" s="34"/>
      <c r="SFG74" s="34"/>
      <c r="SFH74" s="34"/>
      <c r="SFI74" s="34"/>
      <c r="SFJ74" s="34"/>
      <c r="SFK74" s="34"/>
      <c r="SFL74" s="34"/>
      <c r="SFM74" s="34"/>
      <c r="SFN74" s="34"/>
      <c r="SFO74" s="34"/>
      <c r="SFP74" s="34"/>
      <c r="SFQ74" s="34"/>
      <c r="SFR74" s="34"/>
      <c r="SFS74" s="34"/>
      <c r="SFT74" s="34"/>
      <c r="SFU74" s="34"/>
      <c r="SFV74" s="34"/>
      <c r="SFW74" s="34"/>
      <c r="SFX74" s="34"/>
      <c r="SFY74" s="34"/>
      <c r="SFZ74" s="34"/>
      <c r="SGA74" s="34"/>
      <c r="SGB74" s="34"/>
      <c r="SGC74" s="34"/>
      <c r="SGD74" s="34"/>
      <c r="SGE74" s="34"/>
      <c r="SGF74" s="34"/>
      <c r="SGG74" s="34"/>
      <c r="SGH74" s="34"/>
      <c r="SGI74" s="34"/>
      <c r="SGJ74" s="34"/>
      <c r="SGK74" s="34"/>
      <c r="SGL74" s="34"/>
      <c r="SGM74" s="34"/>
      <c r="SGN74" s="34"/>
      <c r="SGO74" s="34"/>
      <c r="SGP74" s="34"/>
      <c r="SGQ74" s="34"/>
      <c r="SGR74" s="34"/>
      <c r="SGS74" s="34"/>
      <c r="SGT74" s="34"/>
      <c r="SGU74" s="34"/>
      <c r="SGV74" s="34"/>
      <c r="SGW74" s="34"/>
      <c r="SGX74" s="34"/>
      <c r="SGY74" s="34"/>
      <c r="SGZ74" s="34"/>
      <c r="SHA74" s="34"/>
      <c r="SHB74" s="34"/>
      <c r="SHC74" s="34"/>
      <c r="SHD74" s="34"/>
      <c r="SHE74" s="34"/>
      <c r="SHF74" s="34"/>
      <c r="SHG74" s="34"/>
      <c r="SHH74" s="34"/>
      <c r="SHI74" s="34"/>
      <c r="SHJ74" s="34"/>
      <c r="SHK74" s="34"/>
      <c r="SHL74" s="34"/>
      <c r="SHM74" s="34"/>
      <c r="SHN74" s="34"/>
      <c r="SHO74" s="34"/>
      <c r="SHP74" s="34"/>
      <c r="SHQ74" s="34"/>
      <c r="SHR74" s="34"/>
      <c r="SHS74" s="34"/>
      <c r="SHT74" s="34"/>
      <c r="SHU74" s="34"/>
      <c r="SHV74" s="34"/>
      <c r="SHW74" s="34"/>
      <c r="SHX74" s="34"/>
      <c r="SHY74" s="34"/>
      <c r="SHZ74" s="34"/>
      <c r="SIA74" s="34"/>
      <c r="SIB74" s="34"/>
      <c r="SIC74" s="34"/>
      <c r="SID74" s="34"/>
      <c r="SIE74" s="34"/>
      <c r="SIF74" s="34"/>
      <c r="SIG74" s="34"/>
      <c r="SIH74" s="34"/>
      <c r="SII74" s="34"/>
      <c r="SIJ74" s="34"/>
      <c r="SIK74" s="34"/>
      <c r="SIL74" s="34"/>
      <c r="SIM74" s="34"/>
      <c r="SIN74" s="34"/>
      <c r="SIO74" s="34"/>
      <c r="SIP74" s="34"/>
      <c r="SIQ74" s="34"/>
      <c r="SIR74" s="34"/>
      <c r="SIS74" s="34"/>
      <c r="SIT74" s="34"/>
      <c r="SIU74" s="34"/>
      <c r="SIV74" s="34"/>
      <c r="SIW74" s="34"/>
      <c r="SIX74" s="34"/>
      <c r="SIY74" s="34"/>
      <c r="SIZ74" s="34"/>
      <c r="SJA74" s="34"/>
      <c r="SJB74" s="34"/>
      <c r="SJC74" s="34"/>
      <c r="SJD74" s="34"/>
      <c r="SJE74" s="34"/>
      <c r="SJF74" s="34"/>
      <c r="SJG74" s="34"/>
      <c r="SJH74" s="34"/>
      <c r="SJI74" s="34"/>
      <c r="SJJ74" s="34"/>
      <c r="SJK74" s="34"/>
      <c r="SJL74" s="34"/>
      <c r="SJM74" s="34"/>
      <c r="SJN74" s="34"/>
      <c r="SJO74" s="34"/>
      <c r="SJP74" s="34"/>
      <c r="SJQ74" s="34"/>
      <c r="SJR74" s="34"/>
      <c r="SJS74" s="34"/>
      <c r="SJT74" s="34"/>
      <c r="SJU74" s="34"/>
      <c r="SJV74" s="34"/>
      <c r="SJW74" s="34"/>
      <c r="SJX74" s="34"/>
      <c r="SJY74" s="34"/>
      <c r="SJZ74" s="34"/>
      <c r="SKA74" s="34"/>
      <c r="SKB74" s="34"/>
      <c r="SKC74" s="34"/>
      <c r="SKD74" s="34"/>
      <c r="SKE74" s="34"/>
      <c r="SKF74" s="34"/>
      <c r="SKG74" s="34"/>
      <c r="SKH74" s="34"/>
      <c r="SKI74" s="34"/>
      <c r="SKJ74" s="34"/>
      <c r="SKK74" s="34"/>
      <c r="SKL74" s="34"/>
      <c r="SKM74" s="34"/>
      <c r="SKN74" s="34"/>
      <c r="SKO74" s="34"/>
      <c r="SKP74" s="34"/>
      <c r="SKQ74" s="34"/>
      <c r="SKR74" s="34"/>
      <c r="SKS74" s="34"/>
      <c r="SKT74" s="34"/>
      <c r="SKU74" s="34"/>
      <c r="SKV74" s="34"/>
      <c r="SKW74" s="34"/>
      <c r="SKX74" s="34"/>
      <c r="SKY74" s="34"/>
      <c r="SKZ74" s="34"/>
      <c r="SLA74" s="34"/>
      <c r="SLB74" s="34"/>
      <c r="SLC74" s="34"/>
      <c r="SLD74" s="34"/>
      <c r="SLE74" s="34"/>
      <c r="SLF74" s="34"/>
      <c r="SLG74" s="34"/>
      <c r="SLH74" s="34"/>
      <c r="SLI74" s="34"/>
      <c r="SLJ74" s="34"/>
      <c r="SLK74" s="34"/>
      <c r="SLL74" s="34"/>
      <c r="SLM74" s="34"/>
      <c r="SLN74" s="34"/>
      <c r="SLO74" s="34"/>
      <c r="SLP74" s="34"/>
      <c r="SLQ74" s="34"/>
      <c r="SLR74" s="34"/>
      <c r="SLS74" s="34"/>
      <c r="SLT74" s="34"/>
      <c r="SLU74" s="34"/>
      <c r="SLV74" s="34"/>
      <c r="SLW74" s="34"/>
      <c r="SLX74" s="34"/>
      <c r="SLY74" s="34"/>
      <c r="SLZ74" s="34"/>
      <c r="SMA74" s="34"/>
      <c r="SMB74" s="34"/>
      <c r="SMC74" s="34"/>
      <c r="SMD74" s="34"/>
      <c r="SME74" s="34"/>
      <c r="SMF74" s="34"/>
      <c r="SMG74" s="34"/>
      <c r="SMH74" s="34"/>
      <c r="SMI74" s="34"/>
      <c r="SMJ74" s="34"/>
      <c r="SMK74" s="34"/>
      <c r="SML74" s="34"/>
      <c r="SMM74" s="34"/>
      <c r="SMN74" s="34"/>
      <c r="SMO74" s="34"/>
      <c r="SMP74" s="34"/>
      <c r="SMQ74" s="34"/>
      <c r="SMR74" s="34"/>
      <c r="SMS74" s="34"/>
      <c r="SMT74" s="34"/>
      <c r="SMU74" s="34"/>
      <c r="SMV74" s="34"/>
      <c r="SMW74" s="34"/>
      <c r="SMX74" s="34"/>
      <c r="SMY74" s="34"/>
      <c r="SMZ74" s="34"/>
      <c r="SNA74" s="34"/>
      <c r="SNB74" s="34"/>
      <c r="SNC74" s="34"/>
      <c r="SND74" s="34"/>
      <c r="SNE74" s="34"/>
      <c r="SNF74" s="34"/>
      <c r="SNG74" s="34"/>
      <c r="SNH74" s="34"/>
      <c r="SNI74" s="34"/>
      <c r="SNJ74" s="34"/>
      <c r="SNK74" s="34"/>
      <c r="SNL74" s="34"/>
      <c r="SNM74" s="34"/>
      <c r="SNN74" s="34"/>
      <c r="SNO74" s="34"/>
      <c r="SNP74" s="34"/>
      <c r="SNQ74" s="34"/>
      <c r="SNR74" s="34"/>
      <c r="SNS74" s="34"/>
      <c r="SNT74" s="34"/>
      <c r="SNU74" s="34"/>
      <c r="SNV74" s="34"/>
      <c r="SNW74" s="34"/>
      <c r="SNX74" s="34"/>
      <c r="SNY74" s="34"/>
      <c r="SNZ74" s="34"/>
      <c r="SOA74" s="34"/>
      <c r="SOB74" s="34"/>
      <c r="SOC74" s="34"/>
      <c r="SOD74" s="34"/>
      <c r="SOE74" s="34"/>
      <c r="SOF74" s="34"/>
      <c r="SOG74" s="34"/>
      <c r="SOH74" s="34"/>
      <c r="SOI74" s="34"/>
      <c r="SOJ74" s="34"/>
      <c r="SOK74" s="34"/>
      <c r="SOL74" s="34"/>
      <c r="SOM74" s="34"/>
      <c r="SON74" s="34"/>
      <c r="SOO74" s="34"/>
      <c r="SOP74" s="34"/>
      <c r="SOQ74" s="34"/>
      <c r="SOR74" s="34"/>
      <c r="SOS74" s="34"/>
      <c r="SOT74" s="34"/>
      <c r="SOU74" s="34"/>
      <c r="SOV74" s="34"/>
      <c r="SOW74" s="34"/>
      <c r="SOX74" s="34"/>
      <c r="SOY74" s="34"/>
      <c r="SOZ74" s="34"/>
      <c r="SPA74" s="34"/>
      <c r="SPB74" s="34"/>
      <c r="SPC74" s="34"/>
      <c r="SPD74" s="34"/>
      <c r="SPE74" s="34"/>
      <c r="SPF74" s="34"/>
      <c r="SPG74" s="34"/>
      <c r="SPH74" s="34"/>
      <c r="SPI74" s="34"/>
      <c r="SPJ74" s="34"/>
      <c r="SPK74" s="34"/>
      <c r="SPL74" s="34"/>
      <c r="SPM74" s="34"/>
      <c r="SPN74" s="34"/>
      <c r="SPO74" s="34"/>
      <c r="SPP74" s="34"/>
      <c r="SPQ74" s="34"/>
      <c r="SPR74" s="34"/>
      <c r="SPS74" s="34"/>
      <c r="SPT74" s="34"/>
      <c r="SPU74" s="34"/>
      <c r="SPV74" s="34"/>
      <c r="SPW74" s="34"/>
      <c r="SPX74" s="34"/>
      <c r="SPY74" s="34"/>
      <c r="SPZ74" s="34"/>
      <c r="SQA74" s="34"/>
      <c r="SQB74" s="34"/>
      <c r="SQC74" s="34"/>
      <c r="SQD74" s="34"/>
      <c r="SQE74" s="34"/>
      <c r="SQF74" s="34"/>
      <c r="SQG74" s="34"/>
      <c r="SQH74" s="34"/>
      <c r="SQI74" s="34"/>
      <c r="SQJ74" s="34"/>
      <c r="SQK74" s="34"/>
      <c r="SQL74" s="34"/>
      <c r="SQM74" s="34"/>
      <c r="SQN74" s="34"/>
      <c r="SQO74" s="34"/>
      <c r="SQP74" s="34"/>
      <c r="SQQ74" s="34"/>
      <c r="SQR74" s="34"/>
      <c r="SQS74" s="34"/>
      <c r="SQT74" s="34"/>
      <c r="SQU74" s="34"/>
      <c r="SQV74" s="34"/>
      <c r="SQW74" s="34"/>
      <c r="SQX74" s="34"/>
      <c r="SQY74" s="34"/>
      <c r="SQZ74" s="34"/>
      <c r="SRA74" s="34"/>
      <c r="SRB74" s="34"/>
      <c r="SRC74" s="34"/>
      <c r="SRD74" s="34"/>
      <c r="SRE74" s="34"/>
      <c r="SRF74" s="34"/>
      <c r="SRG74" s="34"/>
      <c r="SRH74" s="34"/>
      <c r="SRI74" s="34"/>
      <c r="SRJ74" s="34"/>
      <c r="SRK74" s="34"/>
      <c r="SRL74" s="34"/>
      <c r="SRM74" s="34"/>
      <c r="SRN74" s="34"/>
      <c r="SRO74" s="34"/>
      <c r="SRP74" s="34"/>
      <c r="SRQ74" s="34"/>
      <c r="SRR74" s="34"/>
      <c r="SRS74" s="34"/>
      <c r="SRT74" s="34"/>
      <c r="SRU74" s="34"/>
      <c r="SRV74" s="34"/>
      <c r="SRW74" s="34"/>
      <c r="SRX74" s="34"/>
      <c r="SRY74" s="34"/>
      <c r="SRZ74" s="34"/>
      <c r="SSA74" s="34"/>
      <c r="SSB74" s="34"/>
      <c r="SSC74" s="34"/>
      <c r="SSD74" s="34"/>
      <c r="SSE74" s="34"/>
      <c r="SSF74" s="34"/>
      <c r="SSG74" s="34"/>
      <c r="SSH74" s="34"/>
      <c r="SSI74" s="34"/>
      <c r="SSJ74" s="34"/>
      <c r="SSK74" s="34"/>
      <c r="SSL74" s="34"/>
      <c r="SSM74" s="34"/>
      <c r="SSN74" s="34"/>
      <c r="SSO74" s="34"/>
      <c r="SSP74" s="34"/>
      <c r="SSQ74" s="34"/>
      <c r="SSR74" s="34"/>
      <c r="SSS74" s="34"/>
      <c r="SST74" s="34"/>
      <c r="SSU74" s="34"/>
      <c r="SSV74" s="34"/>
      <c r="SSW74" s="34"/>
      <c r="SSX74" s="34"/>
      <c r="SSY74" s="34"/>
      <c r="SSZ74" s="34"/>
      <c r="STA74" s="34"/>
      <c r="STB74" s="34"/>
      <c r="STC74" s="34"/>
      <c r="STD74" s="34"/>
      <c r="STE74" s="34"/>
      <c r="STF74" s="34"/>
      <c r="STG74" s="34"/>
      <c r="STH74" s="34"/>
      <c r="STI74" s="34"/>
      <c r="STJ74" s="34"/>
      <c r="STK74" s="34"/>
      <c r="STL74" s="34"/>
      <c r="STM74" s="34"/>
      <c r="STN74" s="34"/>
      <c r="STO74" s="34"/>
      <c r="STP74" s="34"/>
      <c r="STQ74" s="34"/>
      <c r="STR74" s="34"/>
      <c r="STS74" s="34"/>
      <c r="STT74" s="34"/>
      <c r="STU74" s="34"/>
      <c r="STV74" s="34"/>
      <c r="STW74" s="34"/>
      <c r="STX74" s="34"/>
      <c r="STY74" s="34"/>
      <c r="STZ74" s="34"/>
      <c r="SUA74" s="34"/>
      <c r="SUB74" s="34"/>
      <c r="SUC74" s="34"/>
      <c r="SUD74" s="34"/>
      <c r="SUE74" s="34"/>
      <c r="SUF74" s="34"/>
      <c r="SUG74" s="34"/>
      <c r="SUH74" s="34"/>
      <c r="SUI74" s="34"/>
      <c r="SUJ74" s="34"/>
      <c r="SUK74" s="34"/>
      <c r="SUL74" s="34"/>
      <c r="SUM74" s="34"/>
      <c r="SUN74" s="34"/>
      <c r="SUO74" s="34"/>
      <c r="SUP74" s="34"/>
      <c r="SUQ74" s="34"/>
      <c r="SUR74" s="34"/>
      <c r="SUS74" s="34"/>
      <c r="SUT74" s="34"/>
      <c r="SUU74" s="34"/>
      <c r="SUV74" s="34"/>
      <c r="SUW74" s="34"/>
      <c r="SUX74" s="34"/>
      <c r="SUY74" s="34"/>
      <c r="SUZ74" s="34"/>
      <c r="SVA74" s="34"/>
      <c r="SVB74" s="34"/>
      <c r="SVC74" s="34"/>
      <c r="SVD74" s="34"/>
      <c r="SVE74" s="34"/>
      <c r="SVF74" s="34"/>
      <c r="SVG74" s="34"/>
      <c r="SVH74" s="34"/>
      <c r="SVI74" s="34"/>
      <c r="SVJ74" s="34"/>
      <c r="SVK74" s="34"/>
      <c r="SVL74" s="34"/>
      <c r="SVM74" s="34"/>
      <c r="SVN74" s="34"/>
      <c r="SVO74" s="34"/>
      <c r="SVP74" s="34"/>
      <c r="SVQ74" s="34"/>
      <c r="SVR74" s="34"/>
      <c r="SVS74" s="34"/>
      <c r="SVT74" s="34"/>
      <c r="SVU74" s="34"/>
      <c r="SVV74" s="34"/>
      <c r="SVW74" s="34"/>
      <c r="SVX74" s="34"/>
      <c r="SVY74" s="34"/>
      <c r="SVZ74" s="34"/>
      <c r="SWA74" s="34"/>
      <c r="SWB74" s="34"/>
      <c r="SWC74" s="34"/>
      <c r="SWD74" s="34"/>
      <c r="SWE74" s="34"/>
      <c r="SWF74" s="34"/>
      <c r="SWG74" s="34"/>
      <c r="SWH74" s="34"/>
      <c r="SWI74" s="34"/>
      <c r="SWJ74" s="34"/>
      <c r="SWK74" s="34"/>
      <c r="SWL74" s="34"/>
      <c r="SWM74" s="34"/>
      <c r="SWN74" s="34"/>
      <c r="SWO74" s="34"/>
      <c r="SWP74" s="34"/>
      <c r="SWQ74" s="34"/>
      <c r="SWR74" s="34"/>
      <c r="SWS74" s="34"/>
      <c r="SWT74" s="34"/>
      <c r="SWU74" s="34"/>
      <c r="SWV74" s="34"/>
      <c r="SWW74" s="34"/>
      <c r="SWX74" s="34"/>
      <c r="SWY74" s="34"/>
      <c r="SWZ74" s="34"/>
      <c r="SXA74" s="34"/>
      <c r="SXB74" s="34"/>
      <c r="SXC74" s="34"/>
      <c r="SXD74" s="34"/>
      <c r="SXE74" s="34"/>
      <c r="SXF74" s="34"/>
      <c r="SXG74" s="34"/>
      <c r="SXH74" s="34"/>
      <c r="SXI74" s="34"/>
      <c r="SXJ74" s="34"/>
      <c r="SXK74" s="34"/>
      <c r="SXL74" s="34"/>
      <c r="SXM74" s="34"/>
      <c r="SXN74" s="34"/>
      <c r="SXO74" s="34"/>
      <c r="SXP74" s="34"/>
      <c r="SXQ74" s="34"/>
      <c r="SXR74" s="34"/>
      <c r="SXS74" s="34"/>
      <c r="SXT74" s="34"/>
      <c r="SXU74" s="34"/>
      <c r="SXV74" s="34"/>
      <c r="SXW74" s="34"/>
      <c r="SXX74" s="34"/>
      <c r="SXY74" s="34"/>
      <c r="SXZ74" s="34"/>
      <c r="SYA74" s="34"/>
      <c r="SYB74" s="34"/>
      <c r="SYC74" s="34"/>
      <c r="SYD74" s="34"/>
      <c r="SYE74" s="34"/>
      <c r="SYF74" s="34"/>
      <c r="SYG74" s="34"/>
      <c r="SYH74" s="34"/>
      <c r="SYI74" s="34"/>
      <c r="SYJ74" s="34"/>
      <c r="SYK74" s="34"/>
      <c r="SYL74" s="34"/>
      <c r="SYM74" s="34"/>
      <c r="SYN74" s="34"/>
      <c r="SYO74" s="34"/>
      <c r="SYP74" s="34"/>
      <c r="SYQ74" s="34"/>
      <c r="SYR74" s="34"/>
      <c r="SYS74" s="34"/>
      <c r="SYT74" s="34"/>
      <c r="SYU74" s="34"/>
      <c r="SYV74" s="34"/>
      <c r="SYW74" s="34"/>
      <c r="SYX74" s="34"/>
      <c r="SYY74" s="34"/>
      <c r="SYZ74" s="34"/>
      <c r="SZA74" s="34"/>
      <c r="SZB74" s="34"/>
      <c r="SZC74" s="34"/>
      <c r="SZD74" s="34"/>
      <c r="SZE74" s="34"/>
      <c r="SZF74" s="34"/>
      <c r="SZG74" s="34"/>
      <c r="SZH74" s="34"/>
      <c r="SZI74" s="34"/>
      <c r="SZJ74" s="34"/>
      <c r="SZK74" s="34"/>
      <c r="SZL74" s="34"/>
      <c r="SZM74" s="34"/>
      <c r="SZN74" s="34"/>
      <c r="SZO74" s="34"/>
      <c r="SZP74" s="34"/>
      <c r="SZQ74" s="34"/>
      <c r="SZR74" s="34"/>
      <c r="SZS74" s="34"/>
      <c r="SZT74" s="34"/>
      <c r="SZU74" s="34"/>
      <c r="SZV74" s="34"/>
      <c r="SZW74" s="34"/>
      <c r="SZX74" s="34"/>
      <c r="SZY74" s="34"/>
      <c r="SZZ74" s="34"/>
      <c r="TAA74" s="34"/>
      <c r="TAB74" s="34"/>
      <c r="TAC74" s="34"/>
      <c r="TAD74" s="34"/>
      <c r="TAE74" s="34"/>
      <c r="TAF74" s="34"/>
      <c r="TAG74" s="34"/>
      <c r="TAH74" s="34"/>
      <c r="TAI74" s="34"/>
      <c r="TAJ74" s="34"/>
      <c r="TAK74" s="34"/>
      <c r="TAL74" s="34"/>
      <c r="TAM74" s="34"/>
      <c r="TAN74" s="34"/>
      <c r="TAO74" s="34"/>
      <c r="TAP74" s="34"/>
      <c r="TAQ74" s="34"/>
      <c r="TAR74" s="34"/>
      <c r="TAS74" s="34"/>
      <c r="TAT74" s="34"/>
      <c r="TAU74" s="34"/>
      <c r="TAV74" s="34"/>
      <c r="TAW74" s="34"/>
      <c r="TAX74" s="34"/>
      <c r="TAY74" s="34"/>
      <c r="TAZ74" s="34"/>
      <c r="TBA74" s="34"/>
      <c r="TBB74" s="34"/>
      <c r="TBC74" s="34"/>
      <c r="TBD74" s="34"/>
      <c r="TBE74" s="34"/>
      <c r="TBF74" s="34"/>
      <c r="TBG74" s="34"/>
      <c r="TBH74" s="34"/>
      <c r="TBI74" s="34"/>
      <c r="TBJ74" s="34"/>
      <c r="TBK74" s="34"/>
      <c r="TBL74" s="34"/>
      <c r="TBM74" s="34"/>
      <c r="TBN74" s="34"/>
      <c r="TBO74" s="34"/>
      <c r="TBP74" s="34"/>
      <c r="TBQ74" s="34"/>
      <c r="TBR74" s="34"/>
      <c r="TBS74" s="34"/>
      <c r="TBT74" s="34"/>
      <c r="TBU74" s="34"/>
      <c r="TBV74" s="34"/>
      <c r="TBW74" s="34"/>
      <c r="TBX74" s="34"/>
      <c r="TBY74" s="34"/>
      <c r="TBZ74" s="34"/>
      <c r="TCA74" s="34"/>
      <c r="TCB74" s="34"/>
      <c r="TCC74" s="34"/>
      <c r="TCD74" s="34"/>
      <c r="TCE74" s="34"/>
      <c r="TCF74" s="34"/>
      <c r="TCG74" s="34"/>
      <c r="TCH74" s="34"/>
      <c r="TCI74" s="34"/>
      <c r="TCJ74" s="34"/>
      <c r="TCK74" s="34"/>
      <c r="TCL74" s="34"/>
      <c r="TCM74" s="34"/>
      <c r="TCN74" s="34"/>
      <c r="TCO74" s="34"/>
      <c r="TCP74" s="34"/>
      <c r="TCQ74" s="34"/>
      <c r="TCR74" s="34"/>
      <c r="TCS74" s="34"/>
      <c r="TCT74" s="34"/>
      <c r="TCU74" s="34"/>
      <c r="TCV74" s="34"/>
      <c r="TCW74" s="34"/>
      <c r="TCX74" s="34"/>
      <c r="TCY74" s="34"/>
      <c r="TCZ74" s="34"/>
      <c r="TDA74" s="34"/>
      <c r="TDB74" s="34"/>
      <c r="TDC74" s="34"/>
      <c r="TDD74" s="34"/>
      <c r="TDE74" s="34"/>
      <c r="TDF74" s="34"/>
      <c r="TDG74" s="34"/>
      <c r="TDH74" s="34"/>
      <c r="TDI74" s="34"/>
      <c r="TDJ74" s="34"/>
      <c r="TDK74" s="34"/>
      <c r="TDL74" s="34"/>
      <c r="TDM74" s="34"/>
      <c r="TDN74" s="34"/>
      <c r="TDO74" s="34"/>
      <c r="TDP74" s="34"/>
      <c r="TDQ74" s="34"/>
      <c r="TDR74" s="34"/>
      <c r="TDS74" s="34"/>
      <c r="TDT74" s="34"/>
      <c r="TDU74" s="34"/>
      <c r="TDV74" s="34"/>
      <c r="TDW74" s="34"/>
      <c r="TDX74" s="34"/>
      <c r="TDY74" s="34"/>
      <c r="TDZ74" s="34"/>
      <c r="TEA74" s="34"/>
      <c r="TEB74" s="34"/>
      <c r="TEC74" s="34"/>
      <c r="TED74" s="34"/>
      <c r="TEE74" s="34"/>
      <c r="TEF74" s="34"/>
      <c r="TEG74" s="34"/>
      <c r="TEH74" s="34"/>
      <c r="TEI74" s="34"/>
      <c r="TEJ74" s="34"/>
      <c r="TEK74" s="34"/>
      <c r="TEL74" s="34"/>
      <c r="TEM74" s="34"/>
      <c r="TEN74" s="34"/>
      <c r="TEO74" s="34"/>
      <c r="TEP74" s="34"/>
      <c r="TEQ74" s="34"/>
      <c r="TER74" s="34"/>
      <c r="TES74" s="34"/>
      <c r="TET74" s="34"/>
      <c r="TEU74" s="34"/>
      <c r="TEV74" s="34"/>
      <c r="TEW74" s="34"/>
      <c r="TEX74" s="34"/>
      <c r="TEY74" s="34"/>
      <c r="TEZ74" s="34"/>
      <c r="TFA74" s="34"/>
      <c r="TFB74" s="34"/>
      <c r="TFC74" s="34"/>
      <c r="TFD74" s="34"/>
      <c r="TFE74" s="34"/>
      <c r="TFF74" s="34"/>
      <c r="TFG74" s="34"/>
      <c r="TFH74" s="34"/>
      <c r="TFI74" s="34"/>
      <c r="TFJ74" s="34"/>
      <c r="TFK74" s="34"/>
      <c r="TFL74" s="34"/>
      <c r="TFM74" s="34"/>
      <c r="TFN74" s="34"/>
      <c r="TFO74" s="34"/>
      <c r="TFP74" s="34"/>
      <c r="TFQ74" s="34"/>
      <c r="TFR74" s="34"/>
      <c r="TFS74" s="34"/>
      <c r="TFT74" s="34"/>
      <c r="TFU74" s="34"/>
      <c r="TFV74" s="34"/>
      <c r="TFW74" s="34"/>
      <c r="TFX74" s="34"/>
      <c r="TFY74" s="34"/>
      <c r="TFZ74" s="34"/>
      <c r="TGA74" s="34"/>
      <c r="TGB74" s="34"/>
      <c r="TGC74" s="34"/>
      <c r="TGD74" s="34"/>
      <c r="TGE74" s="34"/>
      <c r="TGF74" s="34"/>
      <c r="TGG74" s="34"/>
      <c r="TGH74" s="34"/>
      <c r="TGI74" s="34"/>
      <c r="TGJ74" s="34"/>
      <c r="TGK74" s="34"/>
      <c r="TGL74" s="34"/>
      <c r="TGM74" s="34"/>
      <c r="TGN74" s="34"/>
      <c r="TGO74" s="34"/>
      <c r="TGP74" s="34"/>
      <c r="TGQ74" s="34"/>
      <c r="TGR74" s="34"/>
      <c r="TGS74" s="34"/>
      <c r="TGT74" s="34"/>
      <c r="TGU74" s="34"/>
      <c r="TGV74" s="34"/>
      <c r="TGW74" s="34"/>
      <c r="TGX74" s="34"/>
      <c r="TGY74" s="34"/>
      <c r="TGZ74" s="34"/>
      <c r="THA74" s="34"/>
      <c r="THB74" s="34"/>
      <c r="THC74" s="34"/>
      <c r="THD74" s="34"/>
      <c r="THE74" s="34"/>
      <c r="THF74" s="34"/>
      <c r="THG74" s="34"/>
      <c r="THH74" s="34"/>
      <c r="THI74" s="34"/>
      <c r="THJ74" s="34"/>
      <c r="THK74" s="34"/>
      <c r="THL74" s="34"/>
      <c r="THM74" s="34"/>
      <c r="THN74" s="34"/>
      <c r="THO74" s="34"/>
      <c r="THP74" s="34"/>
      <c r="THQ74" s="34"/>
      <c r="THR74" s="34"/>
      <c r="THS74" s="34"/>
      <c r="THT74" s="34"/>
      <c r="THU74" s="34"/>
      <c r="THV74" s="34"/>
      <c r="THW74" s="34"/>
      <c r="THX74" s="34"/>
      <c r="THY74" s="34"/>
      <c r="THZ74" s="34"/>
      <c r="TIA74" s="34"/>
      <c r="TIB74" s="34"/>
      <c r="TIC74" s="34"/>
      <c r="TID74" s="34"/>
      <c r="TIE74" s="34"/>
      <c r="TIF74" s="34"/>
      <c r="TIG74" s="34"/>
      <c r="TIH74" s="34"/>
      <c r="TII74" s="34"/>
      <c r="TIJ74" s="34"/>
      <c r="TIK74" s="34"/>
      <c r="TIL74" s="34"/>
      <c r="TIM74" s="34"/>
      <c r="TIN74" s="34"/>
      <c r="TIO74" s="34"/>
      <c r="TIP74" s="34"/>
      <c r="TIQ74" s="34"/>
      <c r="TIR74" s="34"/>
      <c r="TIS74" s="34"/>
      <c r="TIT74" s="34"/>
      <c r="TIU74" s="34"/>
      <c r="TIV74" s="34"/>
      <c r="TIW74" s="34"/>
      <c r="TIX74" s="34"/>
      <c r="TIY74" s="34"/>
      <c r="TIZ74" s="34"/>
      <c r="TJA74" s="34"/>
      <c r="TJB74" s="34"/>
      <c r="TJC74" s="34"/>
      <c r="TJD74" s="34"/>
      <c r="TJE74" s="34"/>
      <c r="TJF74" s="34"/>
      <c r="TJG74" s="34"/>
      <c r="TJH74" s="34"/>
      <c r="TJI74" s="34"/>
      <c r="TJJ74" s="34"/>
      <c r="TJK74" s="34"/>
      <c r="TJL74" s="34"/>
      <c r="TJM74" s="34"/>
      <c r="TJN74" s="34"/>
      <c r="TJO74" s="34"/>
      <c r="TJP74" s="34"/>
      <c r="TJQ74" s="34"/>
      <c r="TJR74" s="34"/>
      <c r="TJS74" s="34"/>
      <c r="TJT74" s="34"/>
      <c r="TJU74" s="34"/>
      <c r="TJV74" s="34"/>
      <c r="TJW74" s="34"/>
      <c r="TJX74" s="34"/>
      <c r="TJY74" s="34"/>
      <c r="TJZ74" s="34"/>
      <c r="TKA74" s="34"/>
      <c r="TKB74" s="34"/>
      <c r="TKC74" s="34"/>
      <c r="TKD74" s="34"/>
      <c r="TKE74" s="34"/>
      <c r="TKF74" s="34"/>
      <c r="TKG74" s="34"/>
      <c r="TKH74" s="34"/>
      <c r="TKI74" s="34"/>
      <c r="TKJ74" s="34"/>
      <c r="TKK74" s="34"/>
      <c r="TKL74" s="34"/>
      <c r="TKM74" s="34"/>
      <c r="TKN74" s="34"/>
      <c r="TKO74" s="34"/>
      <c r="TKP74" s="34"/>
      <c r="TKQ74" s="34"/>
      <c r="TKR74" s="34"/>
      <c r="TKS74" s="34"/>
      <c r="TKT74" s="34"/>
      <c r="TKU74" s="34"/>
      <c r="TKV74" s="34"/>
      <c r="TKW74" s="34"/>
      <c r="TKX74" s="34"/>
      <c r="TKY74" s="34"/>
      <c r="TKZ74" s="34"/>
      <c r="TLA74" s="34"/>
      <c r="TLB74" s="34"/>
      <c r="TLC74" s="34"/>
      <c r="TLD74" s="34"/>
      <c r="TLE74" s="34"/>
      <c r="TLF74" s="34"/>
      <c r="TLG74" s="34"/>
      <c r="TLH74" s="34"/>
      <c r="TLI74" s="34"/>
      <c r="TLJ74" s="34"/>
      <c r="TLK74" s="34"/>
      <c r="TLL74" s="34"/>
      <c r="TLM74" s="34"/>
      <c r="TLN74" s="34"/>
      <c r="TLO74" s="34"/>
      <c r="TLP74" s="34"/>
      <c r="TLQ74" s="34"/>
      <c r="TLR74" s="34"/>
      <c r="TLS74" s="34"/>
      <c r="TLT74" s="34"/>
      <c r="TLU74" s="34"/>
      <c r="TLV74" s="34"/>
      <c r="TLW74" s="34"/>
      <c r="TLX74" s="34"/>
      <c r="TLY74" s="34"/>
      <c r="TLZ74" s="34"/>
      <c r="TMA74" s="34"/>
      <c r="TMB74" s="34"/>
      <c r="TMC74" s="34"/>
      <c r="TMD74" s="34"/>
      <c r="TME74" s="34"/>
      <c r="TMF74" s="34"/>
      <c r="TMG74" s="34"/>
      <c r="TMH74" s="34"/>
      <c r="TMI74" s="34"/>
      <c r="TMJ74" s="34"/>
      <c r="TMK74" s="34"/>
      <c r="TML74" s="34"/>
      <c r="TMM74" s="34"/>
      <c r="TMN74" s="34"/>
      <c r="TMO74" s="34"/>
      <c r="TMP74" s="34"/>
      <c r="TMQ74" s="34"/>
      <c r="TMR74" s="34"/>
      <c r="TMS74" s="34"/>
      <c r="TMT74" s="34"/>
      <c r="TMU74" s="34"/>
      <c r="TMV74" s="34"/>
      <c r="TMW74" s="34"/>
      <c r="TMX74" s="34"/>
      <c r="TMY74" s="34"/>
      <c r="TMZ74" s="34"/>
      <c r="TNA74" s="34"/>
      <c r="TNB74" s="34"/>
      <c r="TNC74" s="34"/>
      <c r="TND74" s="34"/>
      <c r="TNE74" s="34"/>
      <c r="TNF74" s="34"/>
      <c r="TNG74" s="34"/>
      <c r="TNH74" s="34"/>
      <c r="TNI74" s="34"/>
      <c r="TNJ74" s="34"/>
      <c r="TNK74" s="34"/>
      <c r="TNL74" s="34"/>
      <c r="TNM74" s="34"/>
      <c r="TNN74" s="34"/>
      <c r="TNO74" s="34"/>
      <c r="TNP74" s="34"/>
      <c r="TNQ74" s="34"/>
      <c r="TNR74" s="34"/>
      <c r="TNS74" s="34"/>
      <c r="TNT74" s="34"/>
      <c r="TNU74" s="34"/>
      <c r="TNV74" s="34"/>
      <c r="TNW74" s="34"/>
      <c r="TNX74" s="34"/>
      <c r="TNY74" s="34"/>
      <c r="TNZ74" s="34"/>
      <c r="TOA74" s="34"/>
      <c r="TOB74" s="34"/>
      <c r="TOC74" s="34"/>
      <c r="TOD74" s="34"/>
      <c r="TOE74" s="34"/>
      <c r="TOF74" s="34"/>
      <c r="TOG74" s="34"/>
      <c r="TOH74" s="34"/>
      <c r="TOI74" s="34"/>
      <c r="TOJ74" s="34"/>
      <c r="TOK74" s="34"/>
      <c r="TOL74" s="34"/>
      <c r="TOM74" s="34"/>
      <c r="TON74" s="34"/>
      <c r="TOO74" s="34"/>
      <c r="TOP74" s="34"/>
      <c r="TOQ74" s="34"/>
      <c r="TOR74" s="34"/>
      <c r="TOS74" s="34"/>
      <c r="TOT74" s="34"/>
      <c r="TOU74" s="34"/>
      <c r="TOV74" s="34"/>
      <c r="TOW74" s="34"/>
      <c r="TOX74" s="34"/>
      <c r="TOY74" s="34"/>
      <c r="TOZ74" s="34"/>
      <c r="TPA74" s="34"/>
      <c r="TPB74" s="34"/>
      <c r="TPC74" s="34"/>
      <c r="TPD74" s="34"/>
      <c r="TPE74" s="34"/>
      <c r="TPF74" s="34"/>
      <c r="TPG74" s="34"/>
      <c r="TPH74" s="34"/>
      <c r="TPI74" s="34"/>
      <c r="TPJ74" s="34"/>
      <c r="TPK74" s="34"/>
      <c r="TPL74" s="34"/>
      <c r="TPM74" s="34"/>
      <c r="TPN74" s="34"/>
      <c r="TPO74" s="34"/>
      <c r="TPP74" s="34"/>
      <c r="TPQ74" s="34"/>
      <c r="TPR74" s="34"/>
      <c r="TPS74" s="34"/>
      <c r="TPT74" s="34"/>
      <c r="TPU74" s="34"/>
      <c r="TPV74" s="34"/>
      <c r="TPW74" s="34"/>
      <c r="TPX74" s="34"/>
      <c r="TPY74" s="34"/>
      <c r="TPZ74" s="34"/>
      <c r="TQA74" s="34"/>
      <c r="TQB74" s="34"/>
      <c r="TQC74" s="34"/>
      <c r="TQD74" s="34"/>
      <c r="TQE74" s="34"/>
      <c r="TQF74" s="34"/>
      <c r="TQG74" s="34"/>
      <c r="TQH74" s="34"/>
      <c r="TQI74" s="34"/>
      <c r="TQJ74" s="34"/>
      <c r="TQK74" s="34"/>
      <c r="TQL74" s="34"/>
      <c r="TQM74" s="34"/>
      <c r="TQN74" s="34"/>
      <c r="TQO74" s="34"/>
      <c r="TQP74" s="34"/>
      <c r="TQQ74" s="34"/>
      <c r="TQR74" s="34"/>
      <c r="TQS74" s="34"/>
      <c r="TQT74" s="34"/>
      <c r="TQU74" s="34"/>
      <c r="TQV74" s="34"/>
      <c r="TQW74" s="34"/>
      <c r="TQX74" s="34"/>
      <c r="TQY74" s="34"/>
      <c r="TQZ74" s="34"/>
      <c r="TRA74" s="34"/>
      <c r="TRB74" s="34"/>
      <c r="TRC74" s="34"/>
      <c r="TRD74" s="34"/>
      <c r="TRE74" s="34"/>
      <c r="TRF74" s="34"/>
      <c r="TRG74" s="34"/>
      <c r="TRH74" s="34"/>
      <c r="TRI74" s="34"/>
      <c r="TRJ74" s="34"/>
      <c r="TRK74" s="34"/>
      <c r="TRL74" s="34"/>
      <c r="TRM74" s="34"/>
      <c r="TRN74" s="34"/>
      <c r="TRO74" s="34"/>
      <c r="TRP74" s="34"/>
      <c r="TRQ74" s="34"/>
      <c r="TRR74" s="34"/>
      <c r="TRS74" s="34"/>
      <c r="TRT74" s="34"/>
      <c r="TRU74" s="34"/>
      <c r="TRV74" s="34"/>
      <c r="TRW74" s="34"/>
      <c r="TRX74" s="34"/>
      <c r="TRY74" s="34"/>
      <c r="TRZ74" s="34"/>
      <c r="TSA74" s="34"/>
      <c r="TSB74" s="34"/>
      <c r="TSC74" s="34"/>
      <c r="TSD74" s="34"/>
      <c r="TSE74" s="34"/>
      <c r="TSF74" s="34"/>
      <c r="TSG74" s="34"/>
      <c r="TSH74" s="34"/>
      <c r="TSI74" s="34"/>
      <c r="TSJ74" s="34"/>
      <c r="TSK74" s="34"/>
      <c r="TSL74" s="34"/>
      <c r="TSM74" s="34"/>
      <c r="TSN74" s="34"/>
      <c r="TSO74" s="34"/>
      <c r="TSP74" s="34"/>
      <c r="TSQ74" s="34"/>
      <c r="TSR74" s="34"/>
      <c r="TSS74" s="34"/>
      <c r="TST74" s="34"/>
      <c r="TSU74" s="34"/>
      <c r="TSV74" s="34"/>
      <c r="TSW74" s="34"/>
      <c r="TSX74" s="34"/>
      <c r="TSY74" s="34"/>
      <c r="TSZ74" s="34"/>
      <c r="TTA74" s="34"/>
      <c r="TTB74" s="34"/>
      <c r="TTC74" s="34"/>
      <c r="TTD74" s="34"/>
      <c r="TTE74" s="34"/>
      <c r="TTF74" s="34"/>
      <c r="TTG74" s="34"/>
      <c r="TTH74" s="34"/>
      <c r="TTI74" s="34"/>
      <c r="TTJ74" s="34"/>
      <c r="TTK74" s="34"/>
      <c r="TTL74" s="34"/>
      <c r="TTM74" s="34"/>
      <c r="TTN74" s="34"/>
      <c r="TTO74" s="34"/>
      <c r="TTP74" s="34"/>
      <c r="TTQ74" s="34"/>
      <c r="TTR74" s="34"/>
      <c r="TTS74" s="34"/>
      <c r="TTT74" s="34"/>
      <c r="TTU74" s="34"/>
      <c r="TTV74" s="34"/>
      <c r="TTW74" s="34"/>
      <c r="TTX74" s="34"/>
      <c r="TTY74" s="34"/>
      <c r="TTZ74" s="34"/>
      <c r="TUA74" s="34"/>
      <c r="TUB74" s="34"/>
      <c r="TUC74" s="34"/>
      <c r="TUD74" s="34"/>
      <c r="TUE74" s="34"/>
      <c r="TUF74" s="34"/>
      <c r="TUG74" s="34"/>
      <c r="TUH74" s="34"/>
      <c r="TUI74" s="34"/>
      <c r="TUJ74" s="34"/>
      <c r="TUK74" s="34"/>
      <c r="TUL74" s="34"/>
      <c r="TUM74" s="34"/>
      <c r="TUN74" s="34"/>
      <c r="TUO74" s="34"/>
      <c r="TUP74" s="34"/>
      <c r="TUQ74" s="34"/>
      <c r="TUR74" s="34"/>
      <c r="TUS74" s="34"/>
      <c r="TUT74" s="34"/>
      <c r="TUU74" s="34"/>
      <c r="TUV74" s="34"/>
      <c r="TUW74" s="34"/>
      <c r="TUX74" s="34"/>
      <c r="TUY74" s="34"/>
      <c r="TUZ74" s="34"/>
      <c r="TVA74" s="34"/>
      <c r="TVB74" s="34"/>
      <c r="TVC74" s="34"/>
      <c r="TVD74" s="34"/>
      <c r="TVE74" s="34"/>
      <c r="TVF74" s="34"/>
      <c r="TVG74" s="34"/>
      <c r="TVH74" s="34"/>
      <c r="TVI74" s="34"/>
      <c r="TVJ74" s="34"/>
      <c r="TVK74" s="34"/>
      <c r="TVL74" s="34"/>
      <c r="TVM74" s="34"/>
      <c r="TVN74" s="34"/>
      <c r="TVO74" s="34"/>
      <c r="TVP74" s="34"/>
      <c r="TVQ74" s="34"/>
      <c r="TVR74" s="34"/>
      <c r="TVS74" s="34"/>
      <c r="TVT74" s="34"/>
      <c r="TVU74" s="34"/>
      <c r="TVV74" s="34"/>
      <c r="TVW74" s="34"/>
      <c r="TVX74" s="34"/>
      <c r="TVY74" s="34"/>
      <c r="TVZ74" s="34"/>
      <c r="TWA74" s="34"/>
      <c r="TWB74" s="34"/>
      <c r="TWC74" s="34"/>
      <c r="TWD74" s="34"/>
      <c r="TWE74" s="34"/>
      <c r="TWF74" s="34"/>
      <c r="TWG74" s="34"/>
      <c r="TWH74" s="34"/>
      <c r="TWI74" s="34"/>
      <c r="TWJ74" s="34"/>
      <c r="TWK74" s="34"/>
      <c r="TWL74" s="34"/>
      <c r="TWM74" s="34"/>
      <c r="TWN74" s="34"/>
      <c r="TWO74" s="34"/>
      <c r="TWP74" s="34"/>
      <c r="TWQ74" s="34"/>
      <c r="TWR74" s="34"/>
      <c r="TWS74" s="34"/>
      <c r="TWT74" s="34"/>
      <c r="TWU74" s="34"/>
      <c r="TWV74" s="34"/>
      <c r="TWW74" s="34"/>
      <c r="TWX74" s="34"/>
      <c r="TWY74" s="34"/>
      <c r="TWZ74" s="34"/>
      <c r="TXA74" s="34"/>
      <c r="TXB74" s="34"/>
      <c r="TXC74" s="34"/>
      <c r="TXD74" s="34"/>
      <c r="TXE74" s="34"/>
      <c r="TXF74" s="34"/>
      <c r="TXG74" s="34"/>
      <c r="TXH74" s="34"/>
      <c r="TXI74" s="34"/>
      <c r="TXJ74" s="34"/>
      <c r="TXK74" s="34"/>
      <c r="TXL74" s="34"/>
      <c r="TXM74" s="34"/>
      <c r="TXN74" s="34"/>
      <c r="TXO74" s="34"/>
      <c r="TXP74" s="34"/>
      <c r="TXQ74" s="34"/>
      <c r="TXR74" s="34"/>
      <c r="TXS74" s="34"/>
      <c r="TXT74" s="34"/>
      <c r="TXU74" s="34"/>
      <c r="TXV74" s="34"/>
      <c r="TXW74" s="34"/>
      <c r="TXX74" s="34"/>
      <c r="TXY74" s="34"/>
      <c r="TXZ74" s="34"/>
      <c r="TYA74" s="34"/>
      <c r="TYB74" s="34"/>
      <c r="TYC74" s="34"/>
      <c r="TYD74" s="34"/>
      <c r="TYE74" s="34"/>
      <c r="TYF74" s="34"/>
      <c r="TYG74" s="34"/>
      <c r="TYH74" s="34"/>
      <c r="TYI74" s="34"/>
      <c r="TYJ74" s="34"/>
      <c r="TYK74" s="34"/>
      <c r="TYL74" s="34"/>
      <c r="TYM74" s="34"/>
      <c r="TYN74" s="34"/>
      <c r="TYO74" s="34"/>
      <c r="TYP74" s="34"/>
      <c r="TYQ74" s="34"/>
      <c r="TYR74" s="34"/>
      <c r="TYS74" s="34"/>
      <c r="TYT74" s="34"/>
      <c r="TYU74" s="34"/>
      <c r="TYV74" s="34"/>
      <c r="TYW74" s="34"/>
      <c r="TYX74" s="34"/>
      <c r="TYY74" s="34"/>
      <c r="TYZ74" s="34"/>
      <c r="TZA74" s="34"/>
      <c r="TZB74" s="34"/>
      <c r="TZC74" s="34"/>
      <c r="TZD74" s="34"/>
      <c r="TZE74" s="34"/>
      <c r="TZF74" s="34"/>
      <c r="TZG74" s="34"/>
      <c r="TZH74" s="34"/>
      <c r="TZI74" s="34"/>
      <c r="TZJ74" s="34"/>
      <c r="TZK74" s="34"/>
      <c r="TZL74" s="34"/>
      <c r="TZM74" s="34"/>
      <c r="TZN74" s="34"/>
      <c r="TZO74" s="34"/>
      <c r="TZP74" s="34"/>
      <c r="TZQ74" s="34"/>
      <c r="TZR74" s="34"/>
      <c r="TZS74" s="34"/>
      <c r="TZT74" s="34"/>
      <c r="TZU74" s="34"/>
      <c r="TZV74" s="34"/>
      <c r="TZW74" s="34"/>
      <c r="TZX74" s="34"/>
      <c r="TZY74" s="34"/>
      <c r="TZZ74" s="34"/>
      <c r="UAA74" s="34"/>
      <c r="UAB74" s="34"/>
      <c r="UAC74" s="34"/>
      <c r="UAD74" s="34"/>
      <c r="UAE74" s="34"/>
      <c r="UAF74" s="34"/>
      <c r="UAG74" s="34"/>
      <c r="UAH74" s="34"/>
      <c r="UAI74" s="34"/>
      <c r="UAJ74" s="34"/>
      <c r="UAK74" s="34"/>
      <c r="UAL74" s="34"/>
      <c r="UAM74" s="34"/>
      <c r="UAN74" s="34"/>
      <c r="UAO74" s="34"/>
      <c r="UAP74" s="34"/>
      <c r="UAQ74" s="34"/>
      <c r="UAR74" s="34"/>
      <c r="UAS74" s="34"/>
      <c r="UAT74" s="34"/>
      <c r="UAU74" s="34"/>
      <c r="UAV74" s="34"/>
      <c r="UAW74" s="34"/>
      <c r="UAX74" s="34"/>
      <c r="UAY74" s="34"/>
      <c r="UAZ74" s="34"/>
      <c r="UBA74" s="34"/>
      <c r="UBB74" s="34"/>
      <c r="UBC74" s="34"/>
      <c r="UBD74" s="34"/>
      <c r="UBE74" s="34"/>
      <c r="UBF74" s="34"/>
      <c r="UBG74" s="34"/>
      <c r="UBH74" s="34"/>
      <c r="UBI74" s="34"/>
      <c r="UBJ74" s="34"/>
      <c r="UBK74" s="34"/>
      <c r="UBL74" s="34"/>
      <c r="UBM74" s="34"/>
      <c r="UBN74" s="34"/>
      <c r="UBO74" s="34"/>
      <c r="UBP74" s="34"/>
      <c r="UBQ74" s="34"/>
      <c r="UBR74" s="34"/>
      <c r="UBS74" s="34"/>
      <c r="UBT74" s="34"/>
      <c r="UBU74" s="34"/>
      <c r="UBV74" s="34"/>
      <c r="UBW74" s="34"/>
      <c r="UBX74" s="34"/>
      <c r="UBY74" s="34"/>
      <c r="UBZ74" s="34"/>
      <c r="UCA74" s="34"/>
      <c r="UCB74" s="34"/>
      <c r="UCC74" s="34"/>
      <c r="UCD74" s="34"/>
      <c r="UCE74" s="34"/>
      <c r="UCF74" s="34"/>
      <c r="UCG74" s="34"/>
      <c r="UCH74" s="34"/>
      <c r="UCI74" s="34"/>
      <c r="UCJ74" s="34"/>
      <c r="UCK74" s="34"/>
      <c r="UCL74" s="34"/>
      <c r="UCM74" s="34"/>
      <c r="UCN74" s="34"/>
      <c r="UCO74" s="34"/>
      <c r="UCP74" s="34"/>
      <c r="UCQ74" s="34"/>
      <c r="UCR74" s="34"/>
      <c r="UCS74" s="34"/>
      <c r="UCT74" s="34"/>
      <c r="UCU74" s="34"/>
      <c r="UCV74" s="34"/>
      <c r="UCW74" s="34"/>
      <c r="UCX74" s="34"/>
      <c r="UCY74" s="34"/>
      <c r="UCZ74" s="34"/>
      <c r="UDA74" s="34"/>
      <c r="UDB74" s="34"/>
      <c r="UDC74" s="34"/>
      <c r="UDD74" s="34"/>
      <c r="UDE74" s="34"/>
      <c r="UDF74" s="34"/>
      <c r="UDG74" s="34"/>
      <c r="UDH74" s="34"/>
      <c r="UDI74" s="34"/>
      <c r="UDJ74" s="34"/>
      <c r="UDK74" s="34"/>
      <c r="UDL74" s="34"/>
      <c r="UDM74" s="34"/>
      <c r="UDN74" s="34"/>
      <c r="UDO74" s="34"/>
      <c r="UDP74" s="34"/>
      <c r="UDQ74" s="34"/>
      <c r="UDR74" s="34"/>
      <c r="UDS74" s="34"/>
      <c r="UDT74" s="34"/>
      <c r="UDU74" s="34"/>
      <c r="UDV74" s="34"/>
      <c r="UDW74" s="34"/>
      <c r="UDX74" s="34"/>
      <c r="UDY74" s="34"/>
      <c r="UDZ74" s="34"/>
      <c r="UEA74" s="34"/>
      <c r="UEB74" s="34"/>
      <c r="UEC74" s="34"/>
      <c r="UED74" s="34"/>
      <c r="UEE74" s="34"/>
      <c r="UEF74" s="34"/>
      <c r="UEG74" s="34"/>
      <c r="UEH74" s="34"/>
      <c r="UEI74" s="34"/>
      <c r="UEJ74" s="34"/>
      <c r="UEK74" s="34"/>
      <c r="UEL74" s="34"/>
      <c r="UEM74" s="34"/>
      <c r="UEN74" s="34"/>
      <c r="UEO74" s="34"/>
      <c r="UEP74" s="34"/>
      <c r="UEQ74" s="34"/>
      <c r="UER74" s="34"/>
      <c r="UES74" s="34"/>
      <c r="UET74" s="34"/>
      <c r="UEU74" s="34"/>
      <c r="UEV74" s="34"/>
      <c r="UEW74" s="34"/>
      <c r="UEX74" s="34"/>
      <c r="UEY74" s="34"/>
      <c r="UEZ74" s="34"/>
      <c r="UFA74" s="34"/>
      <c r="UFB74" s="34"/>
      <c r="UFC74" s="34"/>
      <c r="UFD74" s="34"/>
      <c r="UFE74" s="34"/>
      <c r="UFF74" s="34"/>
      <c r="UFG74" s="34"/>
      <c r="UFH74" s="34"/>
      <c r="UFI74" s="34"/>
      <c r="UFJ74" s="34"/>
      <c r="UFK74" s="34"/>
      <c r="UFL74" s="34"/>
      <c r="UFM74" s="34"/>
      <c r="UFN74" s="34"/>
      <c r="UFO74" s="34"/>
      <c r="UFP74" s="34"/>
      <c r="UFQ74" s="34"/>
      <c r="UFR74" s="34"/>
      <c r="UFS74" s="34"/>
      <c r="UFT74" s="34"/>
      <c r="UFU74" s="34"/>
      <c r="UFV74" s="34"/>
      <c r="UFW74" s="34"/>
      <c r="UFX74" s="34"/>
      <c r="UFY74" s="34"/>
      <c r="UFZ74" s="34"/>
      <c r="UGA74" s="34"/>
      <c r="UGB74" s="34"/>
      <c r="UGC74" s="34"/>
      <c r="UGD74" s="34"/>
      <c r="UGE74" s="34"/>
      <c r="UGF74" s="34"/>
      <c r="UGG74" s="34"/>
      <c r="UGH74" s="34"/>
      <c r="UGI74" s="34"/>
      <c r="UGJ74" s="34"/>
      <c r="UGK74" s="34"/>
      <c r="UGL74" s="34"/>
      <c r="UGM74" s="34"/>
      <c r="UGN74" s="34"/>
      <c r="UGO74" s="34"/>
      <c r="UGP74" s="34"/>
      <c r="UGQ74" s="34"/>
      <c r="UGR74" s="34"/>
      <c r="UGS74" s="34"/>
      <c r="UGT74" s="34"/>
      <c r="UGU74" s="34"/>
      <c r="UGV74" s="34"/>
      <c r="UGW74" s="34"/>
      <c r="UGX74" s="34"/>
      <c r="UGY74" s="34"/>
      <c r="UGZ74" s="34"/>
      <c r="UHA74" s="34"/>
      <c r="UHB74" s="34"/>
      <c r="UHC74" s="34"/>
      <c r="UHD74" s="34"/>
      <c r="UHE74" s="34"/>
      <c r="UHF74" s="34"/>
      <c r="UHG74" s="34"/>
      <c r="UHH74" s="34"/>
      <c r="UHI74" s="34"/>
      <c r="UHJ74" s="34"/>
      <c r="UHK74" s="34"/>
      <c r="UHL74" s="34"/>
      <c r="UHM74" s="34"/>
      <c r="UHN74" s="34"/>
      <c r="UHO74" s="34"/>
      <c r="UHP74" s="34"/>
      <c r="UHQ74" s="34"/>
      <c r="UHR74" s="34"/>
      <c r="UHS74" s="34"/>
      <c r="UHT74" s="34"/>
      <c r="UHU74" s="34"/>
      <c r="UHV74" s="34"/>
      <c r="UHW74" s="34"/>
      <c r="UHX74" s="34"/>
      <c r="UHY74" s="34"/>
      <c r="UHZ74" s="34"/>
      <c r="UIA74" s="34"/>
      <c r="UIB74" s="34"/>
      <c r="UIC74" s="34"/>
      <c r="UID74" s="34"/>
      <c r="UIE74" s="34"/>
      <c r="UIF74" s="34"/>
      <c r="UIG74" s="34"/>
      <c r="UIH74" s="34"/>
      <c r="UII74" s="34"/>
      <c r="UIJ74" s="34"/>
      <c r="UIK74" s="34"/>
      <c r="UIL74" s="34"/>
      <c r="UIM74" s="34"/>
      <c r="UIN74" s="34"/>
      <c r="UIO74" s="34"/>
      <c r="UIP74" s="34"/>
      <c r="UIQ74" s="34"/>
      <c r="UIR74" s="34"/>
      <c r="UIS74" s="34"/>
      <c r="UIT74" s="34"/>
      <c r="UIU74" s="34"/>
      <c r="UIV74" s="34"/>
      <c r="UIW74" s="34"/>
      <c r="UIX74" s="34"/>
      <c r="UIY74" s="34"/>
      <c r="UIZ74" s="34"/>
      <c r="UJA74" s="34"/>
      <c r="UJB74" s="34"/>
      <c r="UJC74" s="34"/>
      <c r="UJD74" s="34"/>
      <c r="UJE74" s="34"/>
      <c r="UJF74" s="34"/>
      <c r="UJG74" s="34"/>
      <c r="UJH74" s="34"/>
      <c r="UJI74" s="34"/>
      <c r="UJJ74" s="34"/>
      <c r="UJK74" s="34"/>
      <c r="UJL74" s="34"/>
      <c r="UJM74" s="34"/>
      <c r="UJN74" s="34"/>
      <c r="UJO74" s="34"/>
      <c r="UJP74" s="34"/>
      <c r="UJQ74" s="34"/>
      <c r="UJR74" s="34"/>
      <c r="UJS74" s="34"/>
      <c r="UJT74" s="34"/>
      <c r="UJU74" s="34"/>
      <c r="UJV74" s="34"/>
      <c r="UJW74" s="34"/>
      <c r="UJX74" s="34"/>
      <c r="UJY74" s="34"/>
      <c r="UJZ74" s="34"/>
      <c r="UKA74" s="34"/>
      <c r="UKB74" s="34"/>
      <c r="UKC74" s="34"/>
      <c r="UKD74" s="34"/>
      <c r="UKE74" s="34"/>
      <c r="UKF74" s="34"/>
      <c r="UKG74" s="34"/>
      <c r="UKH74" s="34"/>
      <c r="UKI74" s="34"/>
      <c r="UKJ74" s="34"/>
      <c r="UKK74" s="34"/>
      <c r="UKL74" s="34"/>
      <c r="UKM74" s="34"/>
      <c r="UKN74" s="34"/>
      <c r="UKO74" s="34"/>
      <c r="UKP74" s="34"/>
      <c r="UKQ74" s="34"/>
      <c r="UKR74" s="34"/>
      <c r="UKS74" s="34"/>
      <c r="UKT74" s="34"/>
      <c r="UKU74" s="34"/>
      <c r="UKV74" s="34"/>
      <c r="UKW74" s="34"/>
      <c r="UKX74" s="34"/>
      <c r="UKY74" s="34"/>
      <c r="UKZ74" s="34"/>
      <c r="ULA74" s="34"/>
      <c r="ULB74" s="34"/>
      <c r="ULC74" s="34"/>
      <c r="ULD74" s="34"/>
      <c r="ULE74" s="34"/>
      <c r="ULF74" s="34"/>
      <c r="ULG74" s="34"/>
      <c r="ULH74" s="34"/>
      <c r="ULI74" s="34"/>
      <c r="ULJ74" s="34"/>
      <c r="ULK74" s="34"/>
      <c r="ULL74" s="34"/>
      <c r="ULM74" s="34"/>
      <c r="ULN74" s="34"/>
      <c r="ULO74" s="34"/>
      <c r="ULP74" s="34"/>
      <c r="ULQ74" s="34"/>
      <c r="ULR74" s="34"/>
      <c r="ULS74" s="34"/>
      <c r="ULT74" s="34"/>
      <c r="ULU74" s="34"/>
      <c r="ULV74" s="34"/>
      <c r="ULW74" s="34"/>
      <c r="ULX74" s="34"/>
      <c r="ULY74" s="34"/>
      <c r="ULZ74" s="34"/>
      <c r="UMA74" s="34"/>
      <c r="UMB74" s="34"/>
      <c r="UMC74" s="34"/>
      <c r="UMD74" s="34"/>
      <c r="UME74" s="34"/>
      <c r="UMF74" s="34"/>
      <c r="UMG74" s="34"/>
      <c r="UMH74" s="34"/>
      <c r="UMI74" s="34"/>
      <c r="UMJ74" s="34"/>
      <c r="UMK74" s="34"/>
      <c r="UML74" s="34"/>
      <c r="UMM74" s="34"/>
      <c r="UMN74" s="34"/>
      <c r="UMO74" s="34"/>
      <c r="UMP74" s="34"/>
      <c r="UMQ74" s="34"/>
      <c r="UMR74" s="34"/>
      <c r="UMS74" s="34"/>
      <c r="UMT74" s="34"/>
      <c r="UMU74" s="34"/>
      <c r="UMV74" s="34"/>
      <c r="UMW74" s="34"/>
      <c r="UMX74" s="34"/>
      <c r="UMY74" s="34"/>
      <c r="UMZ74" s="34"/>
      <c r="UNA74" s="34"/>
      <c r="UNB74" s="34"/>
      <c r="UNC74" s="34"/>
      <c r="UND74" s="34"/>
      <c r="UNE74" s="34"/>
      <c r="UNF74" s="34"/>
      <c r="UNG74" s="34"/>
      <c r="UNH74" s="34"/>
      <c r="UNI74" s="34"/>
      <c r="UNJ74" s="34"/>
      <c r="UNK74" s="34"/>
      <c r="UNL74" s="34"/>
      <c r="UNM74" s="34"/>
      <c r="UNN74" s="34"/>
      <c r="UNO74" s="34"/>
      <c r="UNP74" s="34"/>
      <c r="UNQ74" s="34"/>
      <c r="UNR74" s="34"/>
      <c r="UNS74" s="34"/>
      <c r="UNT74" s="34"/>
      <c r="UNU74" s="34"/>
      <c r="UNV74" s="34"/>
      <c r="UNW74" s="34"/>
      <c r="UNX74" s="34"/>
      <c r="UNY74" s="34"/>
      <c r="UNZ74" s="34"/>
      <c r="UOA74" s="34"/>
      <c r="UOB74" s="34"/>
      <c r="UOC74" s="34"/>
      <c r="UOD74" s="34"/>
      <c r="UOE74" s="34"/>
      <c r="UOF74" s="34"/>
      <c r="UOG74" s="34"/>
      <c r="UOH74" s="34"/>
      <c r="UOI74" s="34"/>
      <c r="UOJ74" s="34"/>
      <c r="UOK74" s="34"/>
      <c r="UOL74" s="34"/>
      <c r="UOM74" s="34"/>
      <c r="UON74" s="34"/>
      <c r="UOO74" s="34"/>
      <c r="UOP74" s="34"/>
      <c r="UOQ74" s="34"/>
      <c r="UOR74" s="34"/>
      <c r="UOS74" s="34"/>
      <c r="UOT74" s="34"/>
      <c r="UOU74" s="34"/>
      <c r="UOV74" s="34"/>
      <c r="UOW74" s="34"/>
      <c r="UOX74" s="34"/>
      <c r="UOY74" s="34"/>
      <c r="UOZ74" s="34"/>
      <c r="UPA74" s="34"/>
      <c r="UPB74" s="34"/>
      <c r="UPC74" s="34"/>
      <c r="UPD74" s="34"/>
      <c r="UPE74" s="34"/>
      <c r="UPF74" s="34"/>
      <c r="UPG74" s="34"/>
      <c r="UPH74" s="34"/>
      <c r="UPI74" s="34"/>
      <c r="UPJ74" s="34"/>
      <c r="UPK74" s="34"/>
      <c r="UPL74" s="34"/>
      <c r="UPM74" s="34"/>
      <c r="UPN74" s="34"/>
      <c r="UPO74" s="34"/>
      <c r="UPP74" s="34"/>
      <c r="UPQ74" s="34"/>
      <c r="UPR74" s="34"/>
      <c r="UPS74" s="34"/>
      <c r="UPT74" s="34"/>
      <c r="UPU74" s="34"/>
      <c r="UPV74" s="34"/>
      <c r="UPW74" s="34"/>
      <c r="UPX74" s="34"/>
      <c r="UPY74" s="34"/>
      <c r="UPZ74" s="34"/>
      <c r="UQA74" s="34"/>
      <c r="UQB74" s="34"/>
      <c r="UQC74" s="34"/>
      <c r="UQD74" s="34"/>
      <c r="UQE74" s="34"/>
      <c r="UQF74" s="34"/>
      <c r="UQG74" s="34"/>
      <c r="UQH74" s="34"/>
      <c r="UQI74" s="34"/>
      <c r="UQJ74" s="34"/>
      <c r="UQK74" s="34"/>
      <c r="UQL74" s="34"/>
      <c r="UQM74" s="34"/>
      <c r="UQN74" s="34"/>
      <c r="UQO74" s="34"/>
      <c r="UQP74" s="34"/>
      <c r="UQQ74" s="34"/>
      <c r="UQR74" s="34"/>
      <c r="UQS74" s="34"/>
      <c r="UQT74" s="34"/>
      <c r="UQU74" s="34"/>
      <c r="UQV74" s="34"/>
      <c r="UQW74" s="34"/>
      <c r="UQX74" s="34"/>
      <c r="UQY74" s="34"/>
      <c r="UQZ74" s="34"/>
      <c r="URA74" s="34"/>
      <c r="URB74" s="34"/>
      <c r="URC74" s="34"/>
      <c r="URD74" s="34"/>
      <c r="URE74" s="34"/>
      <c r="URF74" s="34"/>
      <c r="URG74" s="34"/>
      <c r="URH74" s="34"/>
      <c r="URI74" s="34"/>
      <c r="URJ74" s="34"/>
      <c r="URK74" s="34"/>
      <c r="URL74" s="34"/>
      <c r="URM74" s="34"/>
      <c r="URN74" s="34"/>
      <c r="URO74" s="34"/>
      <c r="URP74" s="34"/>
      <c r="URQ74" s="34"/>
      <c r="URR74" s="34"/>
      <c r="URS74" s="34"/>
      <c r="URT74" s="34"/>
      <c r="URU74" s="34"/>
      <c r="URV74" s="34"/>
      <c r="URW74" s="34"/>
      <c r="URX74" s="34"/>
      <c r="URY74" s="34"/>
      <c r="URZ74" s="34"/>
      <c r="USA74" s="34"/>
      <c r="USB74" s="34"/>
      <c r="USC74" s="34"/>
      <c r="USD74" s="34"/>
      <c r="USE74" s="34"/>
      <c r="USF74" s="34"/>
      <c r="USG74" s="34"/>
      <c r="USH74" s="34"/>
      <c r="USI74" s="34"/>
      <c r="USJ74" s="34"/>
      <c r="USK74" s="34"/>
      <c r="USL74" s="34"/>
      <c r="USM74" s="34"/>
      <c r="USN74" s="34"/>
      <c r="USO74" s="34"/>
      <c r="USP74" s="34"/>
      <c r="USQ74" s="34"/>
      <c r="USR74" s="34"/>
      <c r="USS74" s="34"/>
      <c r="UST74" s="34"/>
      <c r="USU74" s="34"/>
      <c r="USV74" s="34"/>
      <c r="USW74" s="34"/>
      <c r="USX74" s="34"/>
      <c r="USY74" s="34"/>
      <c r="USZ74" s="34"/>
      <c r="UTA74" s="34"/>
      <c r="UTB74" s="34"/>
      <c r="UTC74" s="34"/>
      <c r="UTD74" s="34"/>
      <c r="UTE74" s="34"/>
      <c r="UTF74" s="34"/>
      <c r="UTG74" s="34"/>
      <c r="UTH74" s="34"/>
      <c r="UTI74" s="34"/>
      <c r="UTJ74" s="34"/>
      <c r="UTK74" s="34"/>
      <c r="UTL74" s="34"/>
      <c r="UTM74" s="34"/>
      <c r="UTN74" s="34"/>
      <c r="UTO74" s="34"/>
      <c r="UTP74" s="34"/>
      <c r="UTQ74" s="34"/>
      <c r="UTR74" s="34"/>
      <c r="UTS74" s="34"/>
      <c r="UTT74" s="34"/>
      <c r="UTU74" s="34"/>
      <c r="UTV74" s="34"/>
      <c r="UTW74" s="34"/>
      <c r="UTX74" s="34"/>
      <c r="UTY74" s="34"/>
      <c r="UTZ74" s="34"/>
      <c r="UUA74" s="34"/>
      <c r="UUB74" s="34"/>
      <c r="UUC74" s="34"/>
      <c r="UUD74" s="34"/>
      <c r="UUE74" s="34"/>
      <c r="UUF74" s="34"/>
      <c r="UUG74" s="34"/>
      <c r="UUH74" s="34"/>
      <c r="UUI74" s="34"/>
      <c r="UUJ74" s="34"/>
      <c r="UUK74" s="34"/>
      <c r="UUL74" s="34"/>
      <c r="UUM74" s="34"/>
      <c r="UUN74" s="34"/>
      <c r="UUO74" s="34"/>
      <c r="UUP74" s="34"/>
      <c r="UUQ74" s="34"/>
      <c r="UUR74" s="34"/>
      <c r="UUS74" s="34"/>
      <c r="UUT74" s="34"/>
      <c r="UUU74" s="34"/>
      <c r="UUV74" s="34"/>
      <c r="UUW74" s="34"/>
      <c r="UUX74" s="34"/>
      <c r="UUY74" s="34"/>
      <c r="UUZ74" s="34"/>
      <c r="UVA74" s="34"/>
      <c r="UVB74" s="34"/>
      <c r="UVC74" s="34"/>
      <c r="UVD74" s="34"/>
      <c r="UVE74" s="34"/>
      <c r="UVF74" s="34"/>
      <c r="UVG74" s="34"/>
      <c r="UVH74" s="34"/>
      <c r="UVI74" s="34"/>
      <c r="UVJ74" s="34"/>
      <c r="UVK74" s="34"/>
      <c r="UVL74" s="34"/>
      <c r="UVM74" s="34"/>
      <c r="UVN74" s="34"/>
      <c r="UVO74" s="34"/>
      <c r="UVP74" s="34"/>
      <c r="UVQ74" s="34"/>
      <c r="UVR74" s="34"/>
      <c r="UVS74" s="34"/>
      <c r="UVT74" s="34"/>
      <c r="UVU74" s="34"/>
      <c r="UVV74" s="34"/>
      <c r="UVW74" s="34"/>
      <c r="UVX74" s="34"/>
      <c r="UVY74" s="34"/>
      <c r="UVZ74" s="34"/>
      <c r="UWA74" s="34"/>
      <c r="UWB74" s="34"/>
      <c r="UWC74" s="34"/>
      <c r="UWD74" s="34"/>
      <c r="UWE74" s="34"/>
      <c r="UWF74" s="34"/>
      <c r="UWG74" s="34"/>
      <c r="UWH74" s="34"/>
      <c r="UWI74" s="34"/>
      <c r="UWJ74" s="34"/>
      <c r="UWK74" s="34"/>
      <c r="UWL74" s="34"/>
      <c r="UWM74" s="34"/>
      <c r="UWN74" s="34"/>
      <c r="UWO74" s="34"/>
      <c r="UWP74" s="34"/>
      <c r="UWQ74" s="34"/>
      <c r="UWR74" s="34"/>
      <c r="UWS74" s="34"/>
      <c r="UWT74" s="34"/>
      <c r="UWU74" s="34"/>
      <c r="UWV74" s="34"/>
      <c r="UWW74" s="34"/>
      <c r="UWX74" s="34"/>
      <c r="UWY74" s="34"/>
      <c r="UWZ74" s="34"/>
      <c r="UXA74" s="34"/>
      <c r="UXB74" s="34"/>
      <c r="UXC74" s="34"/>
      <c r="UXD74" s="34"/>
      <c r="UXE74" s="34"/>
      <c r="UXF74" s="34"/>
      <c r="UXG74" s="34"/>
      <c r="UXH74" s="34"/>
      <c r="UXI74" s="34"/>
      <c r="UXJ74" s="34"/>
      <c r="UXK74" s="34"/>
      <c r="UXL74" s="34"/>
      <c r="UXM74" s="34"/>
      <c r="UXN74" s="34"/>
      <c r="UXO74" s="34"/>
      <c r="UXP74" s="34"/>
      <c r="UXQ74" s="34"/>
      <c r="UXR74" s="34"/>
      <c r="UXS74" s="34"/>
      <c r="UXT74" s="34"/>
      <c r="UXU74" s="34"/>
      <c r="UXV74" s="34"/>
      <c r="UXW74" s="34"/>
      <c r="UXX74" s="34"/>
      <c r="UXY74" s="34"/>
      <c r="UXZ74" s="34"/>
      <c r="UYA74" s="34"/>
      <c r="UYB74" s="34"/>
      <c r="UYC74" s="34"/>
      <c r="UYD74" s="34"/>
      <c r="UYE74" s="34"/>
      <c r="UYF74" s="34"/>
      <c r="UYG74" s="34"/>
      <c r="UYH74" s="34"/>
      <c r="UYI74" s="34"/>
      <c r="UYJ74" s="34"/>
      <c r="UYK74" s="34"/>
      <c r="UYL74" s="34"/>
      <c r="UYM74" s="34"/>
      <c r="UYN74" s="34"/>
      <c r="UYO74" s="34"/>
      <c r="UYP74" s="34"/>
      <c r="UYQ74" s="34"/>
      <c r="UYR74" s="34"/>
      <c r="UYS74" s="34"/>
      <c r="UYT74" s="34"/>
      <c r="UYU74" s="34"/>
      <c r="UYV74" s="34"/>
      <c r="UYW74" s="34"/>
      <c r="UYX74" s="34"/>
      <c r="UYY74" s="34"/>
      <c r="UYZ74" s="34"/>
      <c r="UZA74" s="34"/>
      <c r="UZB74" s="34"/>
      <c r="UZC74" s="34"/>
      <c r="UZD74" s="34"/>
      <c r="UZE74" s="34"/>
      <c r="UZF74" s="34"/>
      <c r="UZG74" s="34"/>
      <c r="UZH74" s="34"/>
      <c r="UZI74" s="34"/>
      <c r="UZJ74" s="34"/>
      <c r="UZK74" s="34"/>
      <c r="UZL74" s="34"/>
      <c r="UZM74" s="34"/>
      <c r="UZN74" s="34"/>
      <c r="UZO74" s="34"/>
      <c r="UZP74" s="34"/>
      <c r="UZQ74" s="34"/>
      <c r="UZR74" s="34"/>
      <c r="UZS74" s="34"/>
      <c r="UZT74" s="34"/>
      <c r="UZU74" s="34"/>
      <c r="UZV74" s="34"/>
      <c r="UZW74" s="34"/>
      <c r="UZX74" s="34"/>
      <c r="UZY74" s="34"/>
      <c r="UZZ74" s="34"/>
      <c r="VAA74" s="34"/>
      <c r="VAB74" s="34"/>
      <c r="VAC74" s="34"/>
      <c r="VAD74" s="34"/>
      <c r="VAE74" s="34"/>
      <c r="VAF74" s="34"/>
      <c r="VAG74" s="34"/>
      <c r="VAH74" s="34"/>
      <c r="VAI74" s="34"/>
      <c r="VAJ74" s="34"/>
      <c r="VAK74" s="34"/>
      <c r="VAL74" s="34"/>
      <c r="VAM74" s="34"/>
      <c r="VAN74" s="34"/>
      <c r="VAO74" s="34"/>
      <c r="VAP74" s="34"/>
      <c r="VAQ74" s="34"/>
      <c r="VAR74" s="34"/>
      <c r="VAS74" s="34"/>
      <c r="VAT74" s="34"/>
      <c r="VAU74" s="34"/>
      <c r="VAV74" s="34"/>
      <c r="VAW74" s="34"/>
      <c r="VAX74" s="34"/>
      <c r="VAY74" s="34"/>
      <c r="VAZ74" s="34"/>
      <c r="VBA74" s="34"/>
      <c r="VBB74" s="34"/>
      <c r="VBC74" s="34"/>
      <c r="VBD74" s="34"/>
      <c r="VBE74" s="34"/>
      <c r="VBF74" s="34"/>
      <c r="VBG74" s="34"/>
      <c r="VBH74" s="34"/>
      <c r="VBI74" s="34"/>
      <c r="VBJ74" s="34"/>
      <c r="VBK74" s="34"/>
      <c r="VBL74" s="34"/>
      <c r="VBM74" s="34"/>
      <c r="VBN74" s="34"/>
      <c r="VBO74" s="34"/>
      <c r="VBP74" s="34"/>
      <c r="VBQ74" s="34"/>
      <c r="VBR74" s="34"/>
      <c r="VBS74" s="34"/>
      <c r="VBT74" s="34"/>
      <c r="VBU74" s="34"/>
      <c r="VBV74" s="34"/>
      <c r="VBW74" s="34"/>
      <c r="VBX74" s="34"/>
      <c r="VBY74" s="34"/>
      <c r="VBZ74" s="34"/>
      <c r="VCA74" s="34"/>
      <c r="VCB74" s="34"/>
      <c r="VCC74" s="34"/>
      <c r="VCD74" s="34"/>
      <c r="VCE74" s="34"/>
      <c r="VCF74" s="34"/>
      <c r="VCG74" s="34"/>
      <c r="VCH74" s="34"/>
      <c r="VCI74" s="34"/>
      <c r="VCJ74" s="34"/>
      <c r="VCK74" s="34"/>
      <c r="VCL74" s="34"/>
      <c r="VCM74" s="34"/>
      <c r="VCN74" s="34"/>
      <c r="VCO74" s="34"/>
      <c r="VCP74" s="34"/>
      <c r="VCQ74" s="34"/>
      <c r="VCR74" s="34"/>
      <c r="VCS74" s="34"/>
      <c r="VCT74" s="34"/>
      <c r="VCU74" s="34"/>
      <c r="VCV74" s="34"/>
      <c r="VCW74" s="34"/>
      <c r="VCX74" s="34"/>
      <c r="VCY74" s="34"/>
      <c r="VCZ74" s="34"/>
      <c r="VDA74" s="34"/>
      <c r="VDB74" s="34"/>
      <c r="VDC74" s="34"/>
      <c r="VDD74" s="34"/>
      <c r="VDE74" s="34"/>
      <c r="VDF74" s="34"/>
      <c r="VDG74" s="34"/>
      <c r="VDH74" s="34"/>
      <c r="VDI74" s="34"/>
      <c r="VDJ74" s="34"/>
      <c r="VDK74" s="34"/>
      <c r="VDL74" s="34"/>
      <c r="VDM74" s="34"/>
      <c r="VDN74" s="34"/>
      <c r="VDO74" s="34"/>
      <c r="VDP74" s="34"/>
      <c r="VDQ74" s="34"/>
      <c r="VDR74" s="34"/>
      <c r="VDS74" s="34"/>
      <c r="VDT74" s="34"/>
      <c r="VDU74" s="34"/>
      <c r="VDV74" s="34"/>
      <c r="VDW74" s="34"/>
      <c r="VDX74" s="34"/>
      <c r="VDY74" s="34"/>
      <c r="VDZ74" s="34"/>
      <c r="VEA74" s="34"/>
      <c r="VEB74" s="34"/>
      <c r="VEC74" s="34"/>
      <c r="VED74" s="34"/>
      <c r="VEE74" s="34"/>
      <c r="VEF74" s="34"/>
      <c r="VEG74" s="34"/>
      <c r="VEH74" s="34"/>
      <c r="VEI74" s="34"/>
      <c r="VEJ74" s="34"/>
      <c r="VEK74" s="34"/>
      <c r="VEL74" s="34"/>
      <c r="VEM74" s="34"/>
      <c r="VEN74" s="34"/>
      <c r="VEO74" s="34"/>
      <c r="VEP74" s="34"/>
      <c r="VEQ74" s="34"/>
      <c r="VER74" s="34"/>
      <c r="VES74" s="34"/>
      <c r="VET74" s="34"/>
      <c r="VEU74" s="34"/>
      <c r="VEV74" s="34"/>
      <c r="VEW74" s="34"/>
      <c r="VEX74" s="34"/>
      <c r="VEY74" s="34"/>
      <c r="VEZ74" s="34"/>
      <c r="VFA74" s="34"/>
      <c r="VFB74" s="34"/>
      <c r="VFC74" s="34"/>
      <c r="VFD74" s="34"/>
      <c r="VFE74" s="34"/>
      <c r="VFF74" s="34"/>
      <c r="VFG74" s="34"/>
      <c r="VFH74" s="34"/>
      <c r="VFI74" s="34"/>
      <c r="VFJ74" s="34"/>
      <c r="VFK74" s="34"/>
      <c r="VFL74" s="34"/>
      <c r="VFM74" s="34"/>
      <c r="VFN74" s="34"/>
      <c r="VFO74" s="34"/>
      <c r="VFP74" s="34"/>
      <c r="VFQ74" s="34"/>
      <c r="VFR74" s="34"/>
      <c r="VFS74" s="34"/>
      <c r="VFT74" s="34"/>
      <c r="VFU74" s="34"/>
      <c r="VFV74" s="34"/>
      <c r="VFW74" s="34"/>
      <c r="VFX74" s="34"/>
      <c r="VFY74" s="34"/>
      <c r="VFZ74" s="34"/>
      <c r="VGA74" s="34"/>
      <c r="VGB74" s="34"/>
      <c r="VGC74" s="34"/>
      <c r="VGD74" s="34"/>
      <c r="VGE74" s="34"/>
      <c r="VGF74" s="34"/>
      <c r="VGG74" s="34"/>
      <c r="VGH74" s="34"/>
      <c r="VGI74" s="34"/>
      <c r="VGJ74" s="34"/>
      <c r="VGK74" s="34"/>
      <c r="VGL74" s="34"/>
      <c r="VGM74" s="34"/>
      <c r="VGN74" s="34"/>
      <c r="VGO74" s="34"/>
      <c r="VGP74" s="34"/>
      <c r="VGQ74" s="34"/>
      <c r="VGR74" s="34"/>
      <c r="VGS74" s="34"/>
      <c r="VGT74" s="34"/>
      <c r="VGU74" s="34"/>
      <c r="VGV74" s="34"/>
      <c r="VGW74" s="34"/>
      <c r="VGX74" s="34"/>
      <c r="VGY74" s="34"/>
      <c r="VGZ74" s="34"/>
      <c r="VHA74" s="34"/>
      <c r="VHB74" s="34"/>
      <c r="VHC74" s="34"/>
      <c r="VHD74" s="34"/>
      <c r="VHE74" s="34"/>
      <c r="VHF74" s="34"/>
      <c r="VHG74" s="34"/>
      <c r="VHH74" s="34"/>
      <c r="VHI74" s="34"/>
      <c r="VHJ74" s="34"/>
      <c r="VHK74" s="34"/>
      <c r="VHL74" s="34"/>
      <c r="VHM74" s="34"/>
      <c r="VHN74" s="34"/>
      <c r="VHO74" s="34"/>
      <c r="VHP74" s="34"/>
      <c r="VHQ74" s="34"/>
      <c r="VHR74" s="34"/>
      <c r="VHS74" s="34"/>
      <c r="VHT74" s="34"/>
      <c r="VHU74" s="34"/>
      <c r="VHV74" s="34"/>
      <c r="VHW74" s="34"/>
      <c r="VHX74" s="34"/>
      <c r="VHY74" s="34"/>
      <c r="VHZ74" s="34"/>
      <c r="VIA74" s="34"/>
      <c r="VIB74" s="34"/>
      <c r="VIC74" s="34"/>
      <c r="VID74" s="34"/>
      <c r="VIE74" s="34"/>
      <c r="VIF74" s="34"/>
      <c r="VIG74" s="34"/>
      <c r="VIH74" s="34"/>
      <c r="VII74" s="34"/>
      <c r="VIJ74" s="34"/>
      <c r="VIK74" s="34"/>
      <c r="VIL74" s="34"/>
      <c r="VIM74" s="34"/>
      <c r="VIN74" s="34"/>
      <c r="VIO74" s="34"/>
      <c r="VIP74" s="34"/>
      <c r="VIQ74" s="34"/>
      <c r="VIR74" s="34"/>
      <c r="VIS74" s="34"/>
      <c r="VIT74" s="34"/>
      <c r="VIU74" s="34"/>
      <c r="VIV74" s="34"/>
      <c r="VIW74" s="34"/>
      <c r="VIX74" s="34"/>
      <c r="VIY74" s="34"/>
      <c r="VIZ74" s="34"/>
      <c r="VJA74" s="34"/>
      <c r="VJB74" s="34"/>
      <c r="VJC74" s="34"/>
      <c r="VJD74" s="34"/>
      <c r="VJE74" s="34"/>
      <c r="VJF74" s="34"/>
      <c r="VJG74" s="34"/>
      <c r="VJH74" s="34"/>
      <c r="VJI74" s="34"/>
      <c r="VJJ74" s="34"/>
      <c r="VJK74" s="34"/>
      <c r="VJL74" s="34"/>
      <c r="VJM74" s="34"/>
      <c r="VJN74" s="34"/>
      <c r="VJO74" s="34"/>
      <c r="VJP74" s="34"/>
      <c r="VJQ74" s="34"/>
      <c r="VJR74" s="34"/>
      <c r="VJS74" s="34"/>
      <c r="VJT74" s="34"/>
      <c r="VJU74" s="34"/>
      <c r="VJV74" s="34"/>
      <c r="VJW74" s="34"/>
      <c r="VJX74" s="34"/>
      <c r="VJY74" s="34"/>
      <c r="VJZ74" s="34"/>
      <c r="VKA74" s="34"/>
      <c r="VKB74" s="34"/>
      <c r="VKC74" s="34"/>
      <c r="VKD74" s="34"/>
      <c r="VKE74" s="34"/>
      <c r="VKF74" s="34"/>
      <c r="VKG74" s="34"/>
      <c r="VKH74" s="34"/>
      <c r="VKI74" s="34"/>
      <c r="VKJ74" s="34"/>
      <c r="VKK74" s="34"/>
      <c r="VKL74" s="34"/>
      <c r="VKM74" s="34"/>
      <c r="VKN74" s="34"/>
      <c r="VKO74" s="34"/>
      <c r="VKP74" s="34"/>
      <c r="VKQ74" s="34"/>
      <c r="VKR74" s="34"/>
      <c r="VKS74" s="34"/>
      <c r="VKT74" s="34"/>
      <c r="VKU74" s="34"/>
      <c r="VKV74" s="34"/>
      <c r="VKW74" s="34"/>
      <c r="VKX74" s="34"/>
      <c r="VKY74" s="34"/>
      <c r="VKZ74" s="34"/>
      <c r="VLA74" s="34"/>
      <c r="VLB74" s="34"/>
      <c r="VLC74" s="34"/>
      <c r="VLD74" s="34"/>
      <c r="VLE74" s="34"/>
      <c r="VLF74" s="34"/>
      <c r="VLG74" s="34"/>
      <c r="VLH74" s="34"/>
      <c r="VLI74" s="34"/>
      <c r="VLJ74" s="34"/>
      <c r="VLK74" s="34"/>
      <c r="VLL74" s="34"/>
      <c r="VLM74" s="34"/>
      <c r="VLN74" s="34"/>
      <c r="VLO74" s="34"/>
      <c r="VLP74" s="34"/>
      <c r="VLQ74" s="34"/>
      <c r="VLR74" s="34"/>
      <c r="VLS74" s="34"/>
      <c r="VLT74" s="34"/>
      <c r="VLU74" s="34"/>
      <c r="VLV74" s="34"/>
      <c r="VLW74" s="34"/>
      <c r="VLX74" s="34"/>
      <c r="VLY74" s="34"/>
      <c r="VLZ74" s="34"/>
      <c r="VMA74" s="34"/>
      <c r="VMB74" s="34"/>
      <c r="VMC74" s="34"/>
      <c r="VMD74" s="34"/>
      <c r="VME74" s="34"/>
      <c r="VMF74" s="34"/>
      <c r="VMG74" s="34"/>
      <c r="VMH74" s="34"/>
      <c r="VMI74" s="34"/>
      <c r="VMJ74" s="34"/>
      <c r="VMK74" s="34"/>
      <c r="VML74" s="34"/>
      <c r="VMM74" s="34"/>
      <c r="VMN74" s="34"/>
      <c r="VMO74" s="34"/>
      <c r="VMP74" s="34"/>
      <c r="VMQ74" s="34"/>
      <c r="VMR74" s="34"/>
      <c r="VMS74" s="34"/>
      <c r="VMT74" s="34"/>
      <c r="VMU74" s="34"/>
      <c r="VMV74" s="34"/>
      <c r="VMW74" s="34"/>
      <c r="VMX74" s="34"/>
      <c r="VMY74" s="34"/>
      <c r="VMZ74" s="34"/>
      <c r="VNA74" s="34"/>
      <c r="VNB74" s="34"/>
      <c r="VNC74" s="34"/>
      <c r="VND74" s="34"/>
      <c r="VNE74" s="34"/>
      <c r="VNF74" s="34"/>
      <c r="VNG74" s="34"/>
      <c r="VNH74" s="34"/>
      <c r="VNI74" s="34"/>
      <c r="VNJ74" s="34"/>
      <c r="VNK74" s="34"/>
      <c r="VNL74" s="34"/>
      <c r="VNM74" s="34"/>
      <c r="VNN74" s="34"/>
      <c r="VNO74" s="34"/>
      <c r="VNP74" s="34"/>
      <c r="VNQ74" s="34"/>
      <c r="VNR74" s="34"/>
      <c r="VNS74" s="34"/>
      <c r="VNT74" s="34"/>
      <c r="VNU74" s="34"/>
      <c r="VNV74" s="34"/>
      <c r="VNW74" s="34"/>
      <c r="VNX74" s="34"/>
      <c r="VNY74" s="34"/>
      <c r="VNZ74" s="34"/>
      <c r="VOA74" s="34"/>
      <c r="VOB74" s="34"/>
      <c r="VOC74" s="34"/>
      <c r="VOD74" s="34"/>
      <c r="VOE74" s="34"/>
      <c r="VOF74" s="34"/>
      <c r="VOG74" s="34"/>
      <c r="VOH74" s="34"/>
      <c r="VOI74" s="34"/>
      <c r="VOJ74" s="34"/>
      <c r="VOK74" s="34"/>
      <c r="VOL74" s="34"/>
      <c r="VOM74" s="34"/>
      <c r="VON74" s="34"/>
      <c r="VOO74" s="34"/>
      <c r="VOP74" s="34"/>
      <c r="VOQ74" s="34"/>
      <c r="VOR74" s="34"/>
      <c r="VOS74" s="34"/>
      <c r="VOT74" s="34"/>
      <c r="VOU74" s="34"/>
      <c r="VOV74" s="34"/>
      <c r="VOW74" s="34"/>
      <c r="VOX74" s="34"/>
      <c r="VOY74" s="34"/>
      <c r="VOZ74" s="34"/>
      <c r="VPA74" s="34"/>
      <c r="VPB74" s="34"/>
      <c r="VPC74" s="34"/>
      <c r="VPD74" s="34"/>
      <c r="VPE74" s="34"/>
      <c r="VPF74" s="34"/>
      <c r="VPG74" s="34"/>
      <c r="VPH74" s="34"/>
      <c r="VPI74" s="34"/>
      <c r="VPJ74" s="34"/>
      <c r="VPK74" s="34"/>
      <c r="VPL74" s="34"/>
      <c r="VPM74" s="34"/>
      <c r="VPN74" s="34"/>
      <c r="VPO74" s="34"/>
      <c r="VPP74" s="34"/>
      <c r="VPQ74" s="34"/>
      <c r="VPR74" s="34"/>
      <c r="VPS74" s="34"/>
      <c r="VPT74" s="34"/>
      <c r="VPU74" s="34"/>
      <c r="VPV74" s="34"/>
      <c r="VPW74" s="34"/>
      <c r="VPX74" s="34"/>
      <c r="VPY74" s="34"/>
      <c r="VPZ74" s="34"/>
      <c r="VQA74" s="34"/>
      <c r="VQB74" s="34"/>
      <c r="VQC74" s="34"/>
      <c r="VQD74" s="34"/>
      <c r="VQE74" s="34"/>
      <c r="VQF74" s="34"/>
      <c r="VQG74" s="34"/>
      <c r="VQH74" s="34"/>
      <c r="VQI74" s="34"/>
      <c r="VQJ74" s="34"/>
      <c r="VQK74" s="34"/>
      <c r="VQL74" s="34"/>
      <c r="VQM74" s="34"/>
      <c r="VQN74" s="34"/>
      <c r="VQO74" s="34"/>
      <c r="VQP74" s="34"/>
      <c r="VQQ74" s="34"/>
      <c r="VQR74" s="34"/>
      <c r="VQS74" s="34"/>
      <c r="VQT74" s="34"/>
      <c r="VQU74" s="34"/>
      <c r="VQV74" s="34"/>
      <c r="VQW74" s="34"/>
      <c r="VQX74" s="34"/>
      <c r="VQY74" s="34"/>
      <c r="VQZ74" s="34"/>
      <c r="VRA74" s="34"/>
      <c r="VRB74" s="34"/>
      <c r="VRC74" s="34"/>
      <c r="VRD74" s="34"/>
      <c r="VRE74" s="34"/>
      <c r="VRF74" s="34"/>
      <c r="VRG74" s="34"/>
      <c r="VRH74" s="34"/>
      <c r="VRI74" s="34"/>
      <c r="VRJ74" s="34"/>
      <c r="VRK74" s="34"/>
      <c r="VRL74" s="34"/>
      <c r="VRM74" s="34"/>
      <c r="VRN74" s="34"/>
      <c r="VRO74" s="34"/>
      <c r="VRP74" s="34"/>
      <c r="VRQ74" s="34"/>
      <c r="VRR74" s="34"/>
      <c r="VRS74" s="34"/>
      <c r="VRT74" s="34"/>
      <c r="VRU74" s="34"/>
      <c r="VRV74" s="34"/>
      <c r="VRW74" s="34"/>
      <c r="VRX74" s="34"/>
      <c r="VRY74" s="34"/>
      <c r="VRZ74" s="34"/>
      <c r="VSA74" s="34"/>
      <c r="VSB74" s="34"/>
      <c r="VSC74" s="34"/>
      <c r="VSD74" s="34"/>
      <c r="VSE74" s="34"/>
      <c r="VSF74" s="34"/>
      <c r="VSG74" s="34"/>
      <c r="VSH74" s="34"/>
      <c r="VSI74" s="34"/>
      <c r="VSJ74" s="34"/>
      <c r="VSK74" s="34"/>
      <c r="VSL74" s="34"/>
      <c r="VSM74" s="34"/>
      <c r="VSN74" s="34"/>
      <c r="VSO74" s="34"/>
      <c r="VSP74" s="34"/>
      <c r="VSQ74" s="34"/>
      <c r="VSR74" s="34"/>
      <c r="VSS74" s="34"/>
      <c r="VST74" s="34"/>
      <c r="VSU74" s="34"/>
      <c r="VSV74" s="34"/>
      <c r="VSW74" s="34"/>
      <c r="VSX74" s="34"/>
      <c r="VSY74" s="34"/>
      <c r="VSZ74" s="34"/>
      <c r="VTA74" s="34"/>
      <c r="VTB74" s="34"/>
      <c r="VTC74" s="34"/>
      <c r="VTD74" s="34"/>
      <c r="VTE74" s="34"/>
      <c r="VTF74" s="34"/>
      <c r="VTG74" s="34"/>
      <c r="VTH74" s="34"/>
      <c r="VTI74" s="34"/>
      <c r="VTJ74" s="34"/>
      <c r="VTK74" s="34"/>
      <c r="VTL74" s="34"/>
      <c r="VTM74" s="34"/>
      <c r="VTN74" s="34"/>
      <c r="VTO74" s="34"/>
      <c r="VTP74" s="34"/>
      <c r="VTQ74" s="34"/>
      <c r="VTR74" s="34"/>
      <c r="VTS74" s="34"/>
      <c r="VTT74" s="34"/>
      <c r="VTU74" s="34"/>
      <c r="VTV74" s="34"/>
      <c r="VTW74" s="34"/>
      <c r="VTX74" s="34"/>
      <c r="VTY74" s="34"/>
      <c r="VTZ74" s="34"/>
      <c r="VUA74" s="34"/>
      <c r="VUB74" s="34"/>
      <c r="VUC74" s="34"/>
      <c r="VUD74" s="34"/>
      <c r="VUE74" s="34"/>
      <c r="VUF74" s="34"/>
      <c r="VUG74" s="34"/>
      <c r="VUH74" s="34"/>
      <c r="VUI74" s="34"/>
      <c r="VUJ74" s="34"/>
      <c r="VUK74" s="34"/>
      <c r="VUL74" s="34"/>
      <c r="VUM74" s="34"/>
      <c r="VUN74" s="34"/>
      <c r="VUO74" s="34"/>
      <c r="VUP74" s="34"/>
      <c r="VUQ74" s="34"/>
      <c r="VUR74" s="34"/>
      <c r="VUS74" s="34"/>
      <c r="VUT74" s="34"/>
      <c r="VUU74" s="34"/>
      <c r="VUV74" s="34"/>
      <c r="VUW74" s="34"/>
      <c r="VUX74" s="34"/>
      <c r="VUY74" s="34"/>
      <c r="VUZ74" s="34"/>
      <c r="VVA74" s="34"/>
      <c r="VVB74" s="34"/>
      <c r="VVC74" s="34"/>
      <c r="VVD74" s="34"/>
      <c r="VVE74" s="34"/>
      <c r="VVF74" s="34"/>
      <c r="VVG74" s="34"/>
      <c r="VVH74" s="34"/>
      <c r="VVI74" s="34"/>
      <c r="VVJ74" s="34"/>
      <c r="VVK74" s="34"/>
      <c r="VVL74" s="34"/>
      <c r="VVM74" s="34"/>
      <c r="VVN74" s="34"/>
      <c r="VVO74" s="34"/>
      <c r="VVP74" s="34"/>
      <c r="VVQ74" s="34"/>
      <c r="VVR74" s="34"/>
      <c r="VVS74" s="34"/>
      <c r="VVT74" s="34"/>
      <c r="VVU74" s="34"/>
      <c r="VVV74" s="34"/>
      <c r="VVW74" s="34"/>
      <c r="VVX74" s="34"/>
      <c r="VVY74" s="34"/>
      <c r="VVZ74" s="34"/>
      <c r="VWA74" s="34"/>
      <c r="VWB74" s="34"/>
      <c r="VWC74" s="34"/>
      <c r="VWD74" s="34"/>
      <c r="VWE74" s="34"/>
      <c r="VWF74" s="34"/>
      <c r="VWG74" s="34"/>
      <c r="VWH74" s="34"/>
      <c r="VWI74" s="34"/>
      <c r="VWJ74" s="34"/>
      <c r="VWK74" s="34"/>
      <c r="VWL74" s="34"/>
      <c r="VWM74" s="34"/>
      <c r="VWN74" s="34"/>
      <c r="VWO74" s="34"/>
      <c r="VWP74" s="34"/>
      <c r="VWQ74" s="34"/>
      <c r="VWR74" s="34"/>
      <c r="VWS74" s="34"/>
      <c r="VWT74" s="34"/>
      <c r="VWU74" s="34"/>
      <c r="VWV74" s="34"/>
      <c r="VWW74" s="34"/>
      <c r="VWX74" s="34"/>
      <c r="VWY74" s="34"/>
      <c r="VWZ74" s="34"/>
      <c r="VXA74" s="34"/>
      <c r="VXB74" s="34"/>
      <c r="VXC74" s="34"/>
      <c r="VXD74" s="34"/>
      <c r="VXE74" s="34"/>
      <c r="VXF74" s="34"/>
      <c r="VXG74" s="34"/>
      <c r="VXH74" s="34"/>
      <c r="VXI74" s="34"/>
      <c r="VXJ74" s="34"/>
      <c r="VXK74" s="34"/>
      <c r="VXL74" s="34"/>
      <c r="VXM74" s="34"/>
      <c r="VXN74" s="34"/>
      <c r="VXO74" s="34"/>
      <c r="VXP74" s="34"/>
      <c r="VXQ74" s="34"/>
      <c r="VXR74" s="34"/>
      <c r="VXS74" s="34"/>
      <c r="VXT74" s="34"/>
      <c r="VXU74" s="34"/>
      <c r="VXV74" s="34"/>
      <c r="VXW74" s="34"/>
      <c r="VXX74" s="34"/>
      <c r="VXY74" s="34"/>
      <c r="VXZ74" s="34"/>
      <c r="VYA74" s="34"/>
      <c r="VYB74" s="34"/>
      <c r="VYC74" s="34"/>
      <c r="VYD74" s="34"/>
      <c r="VYE74" s="34"/>
      <c r="VYF74" s="34"/>
      <c r="VYG74" s="34"/>
      <c r="VYH74" s="34"/>
      <c r="VYI74" s="34"/>
      <c r="VYJ74" s="34"/>
      <c r="VYK74" s="34"/>
      <c r="VYL74" s="34"/>
      <c r="VYM74" s="34"/>
      <c r="VYN74" s="34"/>
      <c r="VYO74" s="34"/>
      <c r="VYP74" s="34"/>
      <c r="VYQ74" s="34"/>
      <c r="VYR74" s="34"/>
      <c r="VYS74" s="34"/>
      <c r="VYT74" s="34"/>
      <c r="VYU74" s="34"/>
      <c r="VYV74" s="34"/>
      <c r="VYW74" s="34"/>
      <c r="VYX74" s="34"/>
      <c r="VYY74" s="34"/>
      <c r="VYZ74" s="34"/>
      <c r="VZA74" s="34"/>
      <c r="VZB74" s="34"/>
      <c r="VZC74" s="34"/>
      <c r="VZD74" s="34"/>
      <c r="VZE74" s="34"/>
      <c r="VZF74" s="34"/>
      <c r="VZG74" s="34"/>
      <c r="VZH74" s="34"/>
      <c r="VZI74" s="34"/>
      <c r="VZJ74" s="34"/>
      <c r="VZK74" s="34"/>
      <c r="VZL74" s="34"/>
      <c r="VZM74" s="34"/>
      <c r="VZN74" s="34"/>
      <c r="VZO74" s="34"/>
      <c r="VZP74" s="34"/>
      <c r="VZQ74" s="34"/>
      <c r="VZR74" s="34"/>
      <c r="VZS74" s="34"/>
      <c r="VZT74" s="34"/>
      <c r="VZU74" s="34"/>
      <c r="VZV74" s="34"/>
      <c r="VZW74" s="34"/>
      <c r="VZX74" s="34"/>
      <c r="VZY74" s="34"/>
      <c r="VZZ74" s="34"/>
      <c r="WAA74" s="34"/>
      <c r="WAB74" s="34"/>
      <c r="WAC74" s="34"/>
      <c r="WAD74" s="34"/>
      <c r="WAE74" s="34"/>
      <c r="WAF74" s="34"/>
      <c r="WAG74" s="34"/>
      <c r="WAH74" s="34"/>
      <c r="WAI74" s="34"/>
      <c r="WAJ74" s="34"/>
      <c r="WAK74" s="34"/>
      <c r="WAL74" s="34"/>
      <c r="WAM74" s="34"/>
      <c r="WAN74" s="34"/>
      <c r="WAO74" s="34"/>
      <c r="WAP74" s="34"/>
      <c r="WAQ74" s="34"/>
      <c r="WAR74" s="34"/>
      <c r="WAS74" s="34"/>
      <c r="WAT74" s="34"/>
      <c r="WAU74" s="34"/>
      <c r="WAV74" s="34"/>
      <c r="WAW74" s="34"/>
      <c r="WAX74" s="34"/>
      <c r="WAY74" s="34"/>
      <c r="WAZ74" s="34"/>
      <c r="WBA74" s="34"/>
      <c r="WBB74" s="34"/>
      <c r="WBC74" s="34"/>
      <c r="WBD74" s="34"/>
      <c r="WBE74" s="34"/>
      <c r="WBF74" s="34"/>
      <c r="WBG74" s="34"/>
      <c r="WBH74" s="34"/>
      <c r="WBI74" s="34"/>
      <c r="WBJ74" s="34"/>
      <c r="WBK74" s="34"/>
      <c r="WBL74" s="34"/>
      <c r="WBM74" s="34"/>
      <c r="WBN74" s="34"/>
      <c r="WBO74" s="34"/>
      <c r="WBP74" s="34"/>
      <c r="WBQ74" s="34"/>
      <c r="WBR74" s="34"/>
      <c r="WBS74" s="34"/>
      <c r="WBT74" s="34"/>
      <c r="WBU74" s="34"/>
      <c r="WBV74" s="34"/>
      <c r="WBW74" s="34"/>
      <c r="WBX74" s="34"/>
      <c r="WBY74" s="34"/>
      <c r="WBZ74" s="34"/>
      <c r="WCA74" s="34"/>
      <c r="WCB74" s="34"/>
      <c r="WCC74" s="34"/>
      <c r="WCD74" s="34"/>
      <c r="WCE74" s="34"/>
      <c r="WCF74" s="34"/>
      <c r="WCG74" s="34"/>
      <c r="WCH74" s="34"/>
      <c r="WCI74" s="34"/>
      <c r="WCJ74" s="34"/>
      <c r="WCK74" s="34"/>
      <c r="WCL74" s="34"/>
      <c r="WCM74" s="34"/>
      <c r="WCN74" s="34"/>
      <c r="WCO74" s="34"/>
      <c r="WCP74" s="34"/>
      <c r="WCQ74" s="34"/>
      <c r="WCR74" s="34"/>
      <c r="WCS74" s="34"/>
      <c r="WCT74" s="34"/>
      <c r="WCU74" s="34"/>
      <c r="WCV74" s="34"/>
      <c r="WCW74" s="34"/>
      <c r="WCX74" s="34"/>
      <c r="WCY74" s="34"/>
      <c r="WCZ74" s="34"/>
      <c r="WDA74" s="34"/>
      <c r="WDB74" s="34"/>
      <c r="WDC74" s="34"/>
      <c r="WDD74" s="34"/>
      <c r="WDE74" s="34"/>
      <c r="WDF74" s="34"/>
      <c r="WDG74" s="34"/>
      <c r="WDH74" s="34"/>
      <c r="WDI74" s="34"/>
      <c r="WDJ74" s="34"/>
      <c r="WDK74" s="34"/>
      <c r="WDL74" s="34"/>
      <c r="WDM74" s="34"/>
      <c r="WDN74" s="34"/>
      <c r="WDO74" s="34"/>
      <c r="WDP74" s="34"/>
      <c r="WDQ74" s="34"/>
      <c r="WDR74" s="34"/>
      <c r="WDS74" s="34"/>
      <c r="WDT74" s="34"/>
      <c r="WDU74" s="34"/>
      <c r="WDV74" s="34"/>
      <c r="WDW74" s="34"/>
      <c r="WDX74" s="34"/>
      <c r="WDY74" s="34"/>
      <c r="WDZ74" s="34"/>
      <c r="WEA74" s="34"/>
      <c r="WEB74" s="34"/>
      <c r="WEC74" s="34"/>
      <c r="WED74" s="34"/>
      <c r="WEE74" s="34"/>
      <c r="WEF74" s="34"/>
      <c r="WEG74" s="34"/>
      <c r="WEH74" s="34"/>
      <c r="WEI74" s="34"/>
      <c r="WEJ74" s="34"/>
      <c r="WEK74" s="34"/>
      <c r="WEL74" s="34"/>
      <c r="WEM74" s="34"/>
      <c r="WEN74" s="34"/>
      <c r="WEO74" s="34"/>
      <c r="WEP74" s="34"/>
      <c r="WEQ74" s="34"/>
      <c r="WER74" s="34"/>
      <c r="WES74" s="34"/>
      <c r="WET74" s="34"/>
      <c r="WEU74" s="34"/>
      <c r="WEV74" s="34"/>
      <c r="WEW74" s="34"/>
      <c r="WEX74" s="34"/>
      <c r="WEY74" s="34"/>
      <c r="WEZ74" s="34"/>
      <c r="WFA74" s="34"/>
      <c r="WFB74" s="34"/>
      <c r="WFC74" s="34"/>
      <c r="WFD74" s="34"/>
      <c r="WFE74" s="34"/>
      <c r="WFF74" s="34"/>
      <c r="WFG74" s="34"/>
      <c r="WFH74" s="34"/>
      <c r="WFI74" s="34"/>
      <c r="WFJ74" s="34"/>
      <c r="WFK74" s="34"/>
      <c r="WFL74" s="34"/>
      <c r="WFM74" s="34"/>
      <c r="WFN74" s="34"/>
      <c r="WFO74" s="34"/>
      <c r="WFP74" s="34"/>
      <c r="WFQ74" s="34"/>
      <c r="WFR74" s="34"/>
      <c r="WFS74" s="34"/>
      <c r="WFT74" s="34"/>
      <c r="WFU74" s="34"/>
      <c r="WFV74" s="34"/>
      <c r="WFW74" s="34"/>
      <c r="WFX74" s="34"/>
      <c r="WFY74" s="34"/>
      <c r="WFZ74" s="34"/>
      <c r="WGA74" s="34"/>
      <c r="WGB74" s="34"/>
      <c r="WGC74" s="34"/>
      <c r="WGD74" s="34"/>
      <c r="WGE74" s="34"/>
      <c r="WGF74" s="34"/>
      <c r="WGG74" s="34"/>
      <c r="WGH74" s="34"/>
      <c r="WGI74" s="34"/>
      <c r="WGJ74" s="34"/>
      <c r="WGK74" s="34"/>
      <c r="WGL74" s="34"/>
      <c r="WGM74" s="34"/>
      <c r="WGN74" s="34"/>
      <c r="WGO74" s="34"/>
      <c r="WGP74" s="34"/>
      <c r="WGQ74" s="34"/>
      <c r="WGR74" s="34"/>
      <c r="WGS74" s="34"/>
      <c r="WGT74" s="34"/>
      <c r="WGU74" s="34"/>
      <c r="WGV74" s="34"/>
      <c r="WGW74" s="34"/>
      <c r="WGX74" s="34"/>
      <c r="WGY74" s="34"/>
      <c r="WGZ74" s="34"/>
      <c r="WHA74" s="34"/>
      <c r="WHB74" s="34"/>
      <c r="WHC74" s="34"/>
      <c r="WHD74" s="34"/>
      <c r="WHE74" s="34"/>
      <c r="WHF74" s="34"/>
      <c r="WHG74" s="34"/>
      <c r="WHH74" s="34"/>
      <c r="WHI74" s="34"/>
      <c r="WHJ74" s="34"/>
      <c r="WHK74" s="34"/>
      <c r="WHL74" s="34"/>
      <c r="WHM74" s="34"/>
      <c r="WHN74" s="34"/>
      <c r="WHO74" s="34"/>
      <c r="WHP74" s="34"/>
      <c r="WHQ74" s="34"/>
      <c r="WHR74" s="34"/>
      <c r="WHS74" s="34"/>
      <c r="WHT74" s="34"/>
      <c r="WHU74" s="34"/>
      <c r="WHV74" s="34"/>
      <c r="WHW74" s="34"/>
      <c r="WHX74" s="34"/>
      <c r="WHY74" s="34"/>
      <c r="WHZ74" s="34"/>
      <c r="WIA74" s="34"/>
      <c r="WIB74" s="34"/>
      <c r="WIC74" s="34"/>
      <c r="WID74" s="34"/>
      <c r="WIE74" s="34"/>
      <c r="WIF74" s="34"/>
      <c r="WIG74" s="34"/>
      <c r="WIH74" s="34"/>
      <c r="WII74" s="34"/>
      <c r="WIJ74" s="34"/>
      <c r="WIK74" s="34"/>
      <c r="WIL74" s="34"/>
      <c r="WIM74" s="34"/>
      <c r="WIN74" s="34"/>
      <c r="WIO74" s="34"/>
      <c r="WIP74" s="34"/>
      <c r="WIQ74" s="34"/>
      <c r="WIR74" s="34"/>
      <c r="WIS74" s="34"/>
      <c r="WIT74" s="34"/>
      <c r="WIU74" s="34"/>
      <c r="WIV74" s="34"/>
      <c r="WIW74" s="34"/>
      <c r="WIX74" s="34"/>
      <c r="WIY74" s="34"/>
      <c r="WIZ74" s="34"/>
      <c r="WJA74" s="34"/>
      <c r="WJB74" s="34"/>
      <c r="WJC74" s="34"/>
      <c r="WJD74" s="34"/>
      <c r="WJE74" s="34"/>
      <c r="WJF74" s="34"/>
      <c r="WJG74" s="34"/>
      <c r="WJH74" s="34"/>
      <c r="WJI74" s="34"/>
      <c r="WJJ74" s="34"/>
      <c r="WJK74" s="34"/>
      <c r="WJL74" s="34"/>
      <c r="WJM74" s="34"/>
      <c r="WJN74" s="34"/>
      <c r="WJO74" s="34"/>
      <c r="WJP74" s="34"/>
      <c r="WJQ74" s="34"/>
      <c r="WJR74" s="34"/>
      <c r="WJS74" s="34"/>
      <c r="WJT74" s="34"/>
      <c r="WJU74" s="34"/>
      <c r="WJV74" s="34"/>
      <c r="WJW74" s="34"/>
      <c r="WJX74" s="34"/>
      <c r="WJY74" s="34"/>
      <c r="WJZ74" s="34"/>
      <c r="WKA74" s="34"/>
      <c r="WKB74" s="34"/>
      <c r="WKC74" s="34"/>
      <c r="WKD74" s="34"/>
      <c r="WKE74" s="34"/>
      <c r="WKF74" s="34"/>
      <c r="WKG74" s="34"/>
      <c r="WKH74" s="34"/>
      <c r="WKI74" s="34"/>
      <c r="WKJ74" s="34"/>
      <c r="WKK74" s="34"/>
      <c r="WKL74" s="34"/>
      <c r="WKM74" s="34"/>
      <c r="WKN74" s="34"/>
      <c r="WKO74" s="34"/>
      <c r="WKP74" s="34"/>
      <c r="WKQ74" s="34"/>
      <c r="WKR74" s="34"/>
      <c r="WKS74" s="34"/>
      <c r="WKT74" s="34"/>
      <c r="WKU74" s="34"/>
      <c r="WKV74" s="34"/>
      <c r="WKW74" s="34"/>
      <c r="WKX74" s="34"/>
      <c r="WKY74" s="34"/>
      <c r="WKZ74" s="34"/>
      <c r="WLA74" s="34"/>
      <c r="WLB74" s="34"/>
      <c r="WLC74" s="34"/>
      <c r="WLD74" s="34"/>
      <c r="WLE74" s="34"/>
      <c r="WLF74" s="34"/>
      <c r="WLG74" s="34"/>
      <c r="WLH74" s="34"/>
      <c r="WLI74" s="34"/>
      <c r="WLJ74" s="34"/>
      <c r="WLK74" s="34"/>
      <c r="WLL74" s="34"/>
      <c r="WLM74" s="34"/>
      <c r="WLN74" s="34"/>
      <c r="WLO74" s="34"/>
      <c r="WLP74" s="34"/>
      <c r="WLQ74" s="34"/>
      <c r="WLR74" s="34"/>
      <c r="WLS74" s="34"/>
      <c r="WLT74" s="34"/>
      <c r="WLU74" s="34"/>
      <c r="WLV74" s="34"/>
      <c r="WLW74" s="34"/>
      <c r="WLX74" s="34"/>
      <c r="WLY74" s="34"/>
      <c r="WLZ74" s="34"/>
      <c r="WMA74" s="34"/>
      <c r="WMB74" s="34"/>
      <c r="WMC74" s="34"/>
      <c r="WMD74" s="34"/>
      <c r="WME74" s="34"/>
      <c r="WMF74" s="34"/>
      <c r="WMG74" s="34"/>
      <c r="WMH74" s="34"/>
      <c r="WMI74" s="34"/>
      <c r="WMJ74" s="34"/>
      <c r="WMK74" s="34"/>
      <c r="WML74" s="34"/>
      <c r="WMM74" s="34"/>
      <c r="WMN74" s="34"/>
      <c r="WMO74" s="34"/>
      <c r="WMP74" s="34"/>
      <c r="WMQ74" s="34"/>
      <c r="WMR74" s="34"/>
      <c r="WMS74" s="34"/>
      <c r="WMT74" s="34"/>
      <c r="WMU74" s="34"/>
      <c r="WMV74" s="34"/>
      <c r="WMW74" s="34"/>
      <c r="WMX74" s="34"/>
      <c r="WMY74" s="34"/>
      <c r="WMZ74" s="34"/>
      <c r="WNA74" s="34"/>
      <c r="WNB74" s="34"/>
      <c r="WNC74" s="34"/>
      <c r="WND74" s="34"/>
      <c r="WNE74" s="34"/>
      <c r="WNF74" s="34"/>
      <c r="WNG74" s="34"/>
      <c r="WNH74" s="34"/>
      <c r="WNI74" s="34"/>
      <c r="WNJ74" s="34"/>
      <c r="WNK74" s="34"/>
      <c r="WNL74" s="34"/>
      <c r="WNM74" s="34"/>
      <c r="WNN74" s="34"/>
      <c r="WNO74" s="34"/>
      <c r="WNP74" s="34"/>
      <c r="WNQ74" s="34"/>
      <c r="WNR74" s="34"/>
      <c r="WNS74" s="34"/>
      <c r="WNT74" s="34"/>
      <c r="WNU74" s="34"/>
      <c r="WNV74" s="34"/>
      <c r="WNW74" s="34"/>
      <c r="WNX74" s="34"/>
      <c r="WNY74" s="34"/>
      <c r="WNZ74" s="34"/>
      <c r="WOA74" s="34"/>
      <c r="WOB74" s="34"/>
      <c r="WOC74" s="34"/>
      <c r="WOD74" s="34"/>
      <c r="WOE74" s="34"/>
      <c r="WOF74" s="34"/>
      <c r="WOG74" s="34"/>
      <c r="WOH74" s="34"/>
      <c r="WOI74" s="34"/>
      <c r="WOJ74" s="34"/>
      <c r="WOK74" s="34"/>
      <c r="WOL74" s="34"/>
      <c r="WOM74" s="34"/>
      <c r="WON74" s="34"/>
      <c r="WOO74" s="34"/>
      <c r="WOP74" s="34"/>
      <c r="WOQ74" s="34"/>
      <c r="WOR74" s="34"/>
      <c r="WOS74" s="34"/>
      <c r="WOT74" s="34"/>
      <c r="WOU74" s="34"/>
      <c r="WOV74" s="34"/>
      <c r="WOW74" s="34"/>
      <c r="WOX74" s="34"/>
      <c r="WOY74" s="34"/>
      <c r="WOZ74" s="34"/>
      <c r="WPA74" s="34"/>
      <c r="WPB74" s="34"/>
      <c r="WPC74" s="34"/>
      <c r="WPD74" s="34"/>
      <c r="WPE74" s="34"/>
      <c r="WPF74" s="34"/>
      <c r="WPG74" s="34"/>
      <c r="WPH74" s="34"/>
      <c r="WPI74" s="34"/>
      <c r="WPJ74" s="34"/>
      <c r="WPK74" s="34"/>
      <c r="WPL74" s="34"/>
      <c r="WPM74" s="34"/>
      <c r="WPN74" s="34"/>
      <c r="WPO74" s="34"/>
      <c r="WPP74" s="34"/>
      <c r="WPQ74" s="34"/>
      <c r="WPR74" s="34"/>
      <c r="WPS74" s="34"/>
      <c r="WPT74" s="34"/>
      <c r="WPU74" s="34"/>
      <c r="WPV74" s="34"/>
      <c r="WPW74" s="34"/>
      <c r="WPX74" s="34"/>
      <c r="WPY74" s="34"/>
      <c r="WPZ74" s="34"/>
      <c r="WQA74" s="34"/>
      <c r="WQB74" s="34"/>
      <c r="WQC74" s="34"/>
      <c r="WQD74" s="34"/>
      <c r="WQE74" s="34"/>
      <c r="WQF74" s="34"/>
      <c r="WQG74" s="34"/>
      <c r="WQH74" s="34"/>
      <c r="WQI74" s="34"/>
      <c r="WQJ74" s="34"/>
      <c r="WQK74" s="34"/>
      <c r="WQL74" s="34"/>
      <c r="WQM74" s="34"/>
      <c r="WQN74" s="34"/>
      <c r="WQO74" s="34"/>
      <c r="WQP74" s="34"/>
      <c r="WQQ74" s="34"/>
      <c r="WQR74" s="34"/>
      <c r="WQS74" s="34"/>
      <c r="WQT74" s="34"/>
      <c r="WQU74" s="34"/>
      <c r="WQV74" s="34"/>
      <c r="WQW74" s="34"/>
      <c r="WQX74" s="34"/>
      <c r="WQY74" s="34"/>
      <c r="WQZ74" s="34"/>
      <c r="WRA74" s="34"/>
      <c r="WRB74" s="34"/>
      <c r="WRC74" s="34"/>
      <c r="WRD74" s="34"/>
      <c r="WRE74" s="34"/>
      <c r="WRF74" s="34"/>
      <c r="WRG74" s="34"/>
      <c r="WRH74" s="34"/>
      <c r="WRI74" s="34"/>
      <c r="WRJ74" s="34"/>
      <c r="WRK74" s="34"/>
      <c r="WRL74" s="34"/>
      <c r="WRM74" s="34"/>
      <c r="WRN74" s="34"/>
      <c r="WRO74" s="34"/>
      <c r="WRP74" s="34"/>
      <c r="WRQ74" s="34"/>
      <c r="WRR74" s="34"/>
      <c r="WRS74" s="34"/>
      <c r="WRT74" s="34"/>
      <c r="WRU74" s="34"/>
      <c r="WRV74" s="34"/>
      <c r="WRW74" s="34"/>
      <c r="WRX74" s="34"/>
      <c r="WRY74" s="34"/>
      <c r="WRZ74" s="34"/>
      <c r="WSA74" s="34"/>
      <c r="WSB74" s="34"/>
      <c r="WSC74" s="34"/>
      <c r="WSD74" s="34"/>
      <c r="WSE74" s="34"/>
      <c r="WSF74" s="34"/>
      <c r="WSG74" s="34"/>
      <c r="WSH74" s="34"/>
      <c r="WSI74" s="34"/>
      <c r="WSJ74" s="34"/>
      <c r="WSK74" s="34"/>
      <c r="WSL74" s="34"/>
      <c r="WSM74" s="34"/>
      <c r="WSN74" s="34"/>
      <c r="WSO74" s="34"/>
      <c r="WSP74" s="34"/>
      <c r="WSQ74" s="34"/>
      <c r="WSR74" s="34"/>
      <c r="WSS74" s="34"/>
      <c r="WST74" s="34"/>
      <c r="WSU74" s="34"/>
      <c r="WSV74" s="34"/>
      <c r="WSW74" s="34"/>
      <c r="WSX74" s="34"/>
      <c r="WSY74" s="34"/>
      <c r="WSZ74" s="34"/>
      <c r="WTA74" s="34"/>
      <c r="WTB74" s="34"/>
      <c r="WTC74" s="34"/>
      <c r="WTD74" s="34"/>
      <c r="WTE74" s="34"/>
      <c r="WTF74" s="34"/>
      <c r="WTG74" s="34"/>
      <c r="WTH74" s="34"/>
      <c r="WTI74" s="34"/>
      <c r="WTJ74" s="34"/>
      <c r="WTK74" s="34"/>
      <c r="WTL74" s="34"/>
      <c r="WTM74" s="34"/>
      <c r="WTN74" s="34"/>
      <c r="WTO74" s="34"/>
      <c r="WTP74" s="34"/>
      <c r="WTQ74" s="34"/>
      <c r="WTR74" s="34"/>
      <c r="WTS74" s="34"/>
      <c r="WTT74" s="34"/>
      <c r="WTU74" s="34"/>
      <c r="WTV74" s="34"/>
      <c r="WTW74" s="34"/>
      <c r="WTX74" s="34"/>
      <c r="WTY74" s="34"/>
      <c r="WTZ74" s="34"/>
      <c r="WUA74" s="34"/>
      <c r="WUB74" s="34"/>
      <c r="WUC74" s="34"/>
      <c r="WUD74" s="34"/>
      <c r="WUE74" s="34"/>
      <c r="WUF74" s="34"/>
      <c r="WUG74" s="34"/>
      <c r="WUH74" s="34"/>
      <c r="WUI74" s="34"/>
      <c r="WUJ74" s="34"/>
      <c r="WUK74" s="34"/>
      <c r="WUL74" s="34"/>
      <c r="WUM74" s="34"/>
      <c r="WUN74" s="34"/>
      <c r="WUO74" s="34"/>
      <c r="WUP74" s="34"/>
      <c r="WUQ74" s="34"/>
      <c r="WUR74" s="34"/>
      <c r="WUS74" s="34"/>
      <c r="WUT74" s="34"/>
      <c r="WUU74" s="34"/>
      <c r="WUV74" s="34"/>
      <c r="WUW74" s="34"/>
      <c r="WUX74" s="34"/>
      <c r="WUY74" s="34"/>
      <c r="WUZ74" s="34"/>
      <c r="WVA74" s="34"/>
      <c r="WVB74" s="34"/>
      <c r="WVC74" s="34"/>
      <c r="WVD74" s="34"/>
      <c r="WVE74" s="34"/>
      <c r="WVF74" s="34"/>
      <c r="WVG74" s="34"/>
      <c r="WVH74" s="34"/>
      <c r="WVI74" s="34"/>
      <c r="WVJ74" s="34"/>
      <c r="WVK74" s="34"/>
      <c r="WVL74" s="34"/>
      <c r="WVM74" s="34"/>
      <c r="WVN74" s="34"/>
      <c r="WVO74" s="34"/>
      <c r="WVP74" s="34"/>
      <c r="WVQ74" s="34"/>
      <c r="WVR74" s="34"/>
      <c r="WVS74" s="34"/>
      <c r="WVT74" s="34"/>
      <c r="WVU74" s="34"/>
      <c r="WVV74" s="34"/>
      <c r="WVW74" s="34"/>
      <c r="WVX74" s="34"/>
      <c r="WVY74" s="34"/>
      <c r="WVZ74" s="34"/>
      <c r="WWA74" s="34"/>
      <c r="WWB74" s="34"/>
      <c r="WWC74" s="34"/>
      <c r="WWD74" s="34"/>
      <c r="WWE74" s="34"/>
      <c r="WWF74" s="34"/>
      <c r="WWG74" s="34"/>
      <c r="WWH74" s="34"/>
      <c r="WWI74" s="34"/>
      <c r="WWJ74" s="34"/>
      <c r="WWK74" s="34"/>
      <c r="WWL74" s="34"/>
      <c r="WWM74" s="34"/>
      <c r="WWN74" s="34"/>
      <c r="WWO74" s="34"/>
      <c r="WWP74" s="34"/>
      <c r="WWQ74" s="34"/>
      <c r="WWR74" s="34"/>
      <c r="WWS74" s="34"/>
      <c r="WWT74" s="34"/>
      <c r="WWU74" s="34"/>
      <c r="WWV74" s="34"/>
      <c r="WWW74" s="34"/>
      <c r="WWX74" s="34"/>
      <c r="WWY74" s="34"/>
      <c r="WWZ74" s="34"/>
      <c r="WXA74" s="34"/>
      <c r="WXB74" s="34"/>
      <c r="WXC74" s="34"/>
      <c r="WXD74" s="34"/>
      <c r="WXE74" s="34"/>
      <c r="WXF74" s="34"/>
      <c r="WXG74" s="34"/>
      <c r="WXH74" s="34"/>
      <c r="WXI74" s="34"/>
      <c r="WXJ74" s="34"/>
      <c r="WXK74" s="34"/>
      <c r="WXL74" s="34"/>
      <c r="WXM74" s="34"/>
      <c r="WXN74" s="34"/>
      <c r="WXO74" s="34"/>
      <c r="WXP74" s="34"/>
      <c r="WXQ74" s="34"/>
      <c r="WXR74" s="34"/>
      <c r="WXS74" s="34"/>
      <c r="WXT74" s="34"/>
      <c r="WXU74" s="34"/>
      <c r="WXV74" s="34"/>
      <c r="WXW74" s="34"/>
      <c r="WXX74" s="34"/>
      <c r="WXY74" s="34"/>
      <c r="WXZ74" s="34"/>
      <c r="WYA74" s="34"/>
      <c r="WYB74" s="34"/>
      <c r="WYC74" s="34"/>
      <c r="WYD74" s="34"/>
      <c r="WYE74" s="34"/>
      <c r="WYF74" s="34"/>
      <c r="WYG74" s="34"/>
      <c r="WYH74" s="34"/>
      <c r="WYI74" s="34"/>
      <c r="WYJ74" s="34"/>
      <c r="WYK74" s="34"/>
      <c r="WYL74" s="34"/>
      <c r="WYM74" s="34"/>
      <c r="WYN74" s="34"/>
      <c r="WYO74" s="34"/>
      <c r="WYP74" s="34"/>
      <c r="WYQ74" s="34"/>
      <c r="WYR74" s="34"/>
      <c r="WYS74" s="34"/>
      <c r="WYT74" s="34"/>
      <c r="WYU74" s="34"/>
      <c r="WYV74" s="34"/>
      <c r="WYW74" s="34"/>
      <c r="WYX74" s="34"/>
      <c r="WYY74" s="34"/>
      <c r="WYZ74" s="34"/>
      <c r="WZA74" s="34"/>
      <c r="WZB74" s="34"/>
      <c r="WZC74" s="34"/>
      <c r="WZD74" s="34"/>
      <c r="WZE74" s="34"/>
      <c r="WZF74" s="34"/>
      <c r="WZG74" s="34"/>
      <c r="WZH74" s="34"/>
      <c r="WZI74" s="34"/>
      <c r="WZJ74" s="34"/>
      <c r="WZK74" s="34"/>
      <c r="WZL74" s="34"/>
      <c r="WZM74" s="34"/>
      <c r="WZN74" s="34"/>
      <c r="WZO74" s="34"/>
      <c r="WZP74" s="34"/>
      <c r="WZQ74" s="34"/>
      <c r="WZR74" s="34"/>
      <c r="WZS74" s="34"/>
      <c r="WZT74" s="34"/>
      <c r="WZU74" s="34"/>
      <c r="WZV74" s="34"/>
      <c r="WZW74" s="34"/>
      <c r="WZX74" s="34"/>
      <c r="WZY74" s="34"/>
      <c r="WZZ74" s="34"/>
      <c r="XAA74" s="34"/>
      <c r="XAB74" s="34"/>
      <c r="XAC74" s="34"/>
      <c r="XAD74" s="34"/>
      <c r="XAE74" s="34"/>
      <c r="XAF74" s="34"/>
      <c r="XAG74" s="34"/>
      <c r="XAH74" s="34"/>
      <c r="XAI74" s="34"/>
      <c r="XAJ74" s="34"/>
      <c r="XAK74" s="34"/>
      <c r="XAL74" s="34"/>
      <c r="XAM74" s="34"/>
      <c r="XAN74" s="34"/>
      <c r="XAO74" s="34"/>
      <c r="XAP74" s="34"/>
      <c r="XAQ74" s="34"/>
      <c r="XAR74" s="34"/>
      <c r="XAS74" s="34"/>
      <c r="XAT74" s="34"/>
      <c r="XAU74" s="34"/>
      <c r="XAV74" s="34"/>
      <c r="XAW74" s="34"/>
      <c r="XAX74" s="34"/>
      <c r="XAY74" s="34"/>
      <c r="XAZ74" s="34"/>
      <c r="XBA74" s="34"/>
      <c r="XBB74" s="34"/>
      <c r="XBC74" s="34"/>
      <c r="XBD74" s="34"/>
      <c r="XBE74" s="34"/>
      <c r="XBF74" s="34"/>
      <c r="XBG74" s="34"/>
      <c r="XBH74" s="34"/>
      <c r="XBI74" s="34"/>
      <c r="XBJ74" s="34"/>
      <c r="XBK74" s="34"/>
      <c r="XBL74" s="34"/>
      <c r="XBM74" s="34"/>
      <c r="XBN74" s="34"/>
      <c r="XBO74" s="34"/>
      <c r="XBP74" s="34"/>
      <c r="XBQ74" s="34"/>
      <c r="XBR74" s="34"/>
      <c r="XBS74" s="34"/>
      <c r="XBT74" s="34"/>
      <c r="XBU74" s="34"/>
      <c r="XBV74" s="34"/>
      <c r="XBW74" s="34"/>
      <c r="XBX74" s="34"/>
      <c r="XBY74" s="34"/>
      <c r="XBZ74" s="34"/>
      <c r="XCA74" s="34"/>
      <c r="XCB74" s="34"/>
      <c r="XCC74" s="34"/>
      <c r="XCD74" s="34"/>
      <c r="XCE74" s="34"/>
      <c r="XCF74" s="34"/>
      <c r="XCG74" s="34"/>
      <c r="XCH74" s="34"/>
      <c r="XCI74" s="34"/>
      <c r="XCJ74" s="34"/>
      <c r="XCK74" s="34"/>
      <c r="XCL74" s="34"/>
      <c r="XCM74" s="34"/>
      <c r="XCN74" s="34"/>
      <c r="XCO74" s="34"/>
      <c r="XCP74" s="34"/>
      <c r="XCQ74" s="34"/>
      <c r="XCR74" s="34"/>
      <c r="XCS74" s="34"/>
      <c r="XCT74" s="34"/>
      <c r="XCU74" s="34"/>
      <c r="XCV74" s="34"/>
      <c r="XCW74" s="34"/>
      <c r="XCX74" s="34"/>
      <c r="XCY74" s="34"/>
      <c r="XCZ74" s="34"/>
      <c r="XDA74" s="34"/>
      <c r="XDB74" s="34"/>
      <c r="XDC74" s="34"/>
      <c r="XDD74" s="34"/>
      <c r="XDE74" s="34"/>
      <c r="XDF74" s="34"/>
      <c r="XDG74" s="34"/>
      <c r="XDH74" s="34"/>
      <c r="XDI74" s="34"/>
      <c r="XDJ74" s="34"/>
      <c r="XDK74" s="34"/>
      <c r="XDL74" s="34"/>
      <c r="XDM74" s="34"/>
      <c r="XDN74" s="34"/>
      <c r="XDO74" s="34"/>
      <c r="XDP74" s="34"/>
      <c r="XDQ74" s="34"/>
      <c r="XDR74" s="34"/>
      <c r="XDS74" s="34"/>
      <c r="XDT74" s="34"/>
      <c r="XDU74" s="34"/>
      <c r="XDV74" s="34"/>
      <c r="XDW74" s="34"/>
      <c r="XDX74" s="34"/>
      <c r="XDY74" s="34"/>
      <c r="XDZ74" s="34"/>
      <c r="XEA74" s="34"/>
      <c r="XEB74" s="34"/>
      <c r="XEC74" s="34"/>
      <c r="XED74" s="34"/>
      <c r="XEE74" s="34"/>
      <c r="XEF74" s="34"/>
      <c r="XEG74" s="34"/>
      <c r="XEH74" s="34"/>
      <c r="XEI74" s="34"/>
      <c r="XEJ74" s="34"/>
      <c r="XEK74" s="34"/>
      <c r="XEL74" s="34"/>
      <c r="XEM74" s="34"/>
      <c r="XEN74" s="34"/>
      <c r="XEO74" s="34"/>
      <c r="XEP74" s="34"/>
      <c r="XEQ74" s="34"/>
      <c r="XER74" s="34"/>
      <c r="XES74" s="34"/>
      <c r="XET74" s="34"/>
      <c r="XEU74" s="34"/>
      <c r="XEV74" s="34"/>
      <c r="XEW74" s="34"/>
      <c r="XEX74" s="34"/>
      <c r="XEY74" s="34"/>
      <c r="XEZ74" s="34"/>
      <c r="XFA74" s="34"/>
      <c r="XFB74" s="34"/>
      <c r="XFC74" s="34"/>
    </row>
    <row r="75" spans="1:16383" s="34" customFormat="1" ht="27" x14ac:dyDescent="0.25">
      <c r="A75" s="6" t="s">
        <v>2891</v>
      </c>
      <c r="B75" s="6" t="s">
        <v>2885</v>
      </c>
      <c r="C75" s="26" t="s">
        <v>3939</v>
      </c>
      <c r="D75" s="26" t="s">
        <v>2880</v>
      </c>
      <c r="E75" s="43" t="s">
        <v>3940</v>
      </c>
      <c r="F75" s="6" t="s">
        <v>2892</v>
      </c>
      <c r="G75" s="44" t="s">
        <v>2893</v>
      </c>
      <c r="H75" s="8">
        <f t="shared" si="12"/>
        <v>20</v>
      </c>
      <c r="I75" s="8"/>
      <c r="J75" s="8"/>
      <c r="K75" s="8"/>
      <c r="L75" s="8"/>
      <c r="M75" s="8"/>
      <c r="N75" s="8"/>
      <c r="O75" s="8"/>
      <c r="P75" s="8"/>
      <c r="Q75" s="8"/>
      <c r="R75" s="8"/>
      <c r="S75" s="8"/>
      <c r="T75" s="8"/>
      <c r="U75" s="8"/>
      <c r="V75" s="8"/>
      <c r="W75" s="8"/>
      <c r="X75" s="8"/>
      <c r="Y75" s="8"/>
      <c r="Z75" s="8"/>
      <c r="AA75" s="8"/>
      <c r="AB75" s="8"/>
      <c r="AC75" s="8"/>
      <c r="AD75" s="8"/>
      <c r="AE75" s="8"/>
      <c r="AF75" s="8"/>
      <c r="AG75" s="8"/>
      <c r="AH75" s="8"/>
      <c r="AI75" s="8"/>
      <c r="AJ75" s="8"/>
      <c r="AK75" s="8"/>
      <c r="AL75" s="8"/>
      <c r="AM75" s="8"/>
      <c r="AN75" s="8"/>
      <c r="AO75" s="8"/>
      <c r="AP75" s="8"/>
      <c r="AQ75" s="8"/>
      <c r="AR75" s="8"/>
      <c r="AS75" s="8"/>
      <c r="AT75" s="8"/>
      <c r="AU75" s="8"/>
      <c r="AV75" s="8"/>
      <c r="AW75" s="8"/>
      <c r="AX75" s="8"/>
      <c r="AY75" s="8"/>
      <c r="AZ75" s="8"/>
      <c r="BA75" s="8"/>
      <c r="BB75" s="8"/>
      <c r="BC75" s="8"/>
      <c r="BD75" s="8"/>
      <c r="BE75" s="8"/>
      <c r="BF75" s="8"/>
      <c r="BG75" s="8"/>
      <c r="BH75" s="8"/>
      <c r="BI75" s="8"/>
      <c r="BJ75" s="8"/>
      <c r="BK75" s="8"/>
      <c r="BL75" s="8"/>
      <c r="BM75" s="8"/>
      <c r="BN75" s="8"/>
      <c r="BO75" s="8"/>
      <c r="BP75" s="8"/>
      <c r="BQ75" s="8"/>
      <c r="BR75" s="8"/>
      <c r="BS75" s="8"/>
      <c r="BT75" s="8"/>
      <c r="BU75" s="8"/>
      <c r="BV75" s="8"/>
      <c r="BW75" s="8"/>
      <c r="BX75" s="8"/>
      <c r="BY75" s="8"/>
      <c r="BZ75" s="8"/>
      <c r="CA75" s="8"/>
      <c r="CB75" s="8"/>
      <c r="CC75" s="8"/>
      <c r="CD75" s="8"/>
      <c r="CE75" s="8"/>
      <c r="CF75" s="8"/>
      <c r="CG75" s="8"/>
      <c r="CH75" s="8"/>
      <c r="CI75" s="8"/>
      <c r="CJ75" s="8"/>
      <c r="CK75" s="8"/>
      <c r="CL75" s="8"/>
      <c r="CM75" s="8"/>
      <c r="CN75" s="8"/>
      <c r="CO75" s="8"/>
      <c r="CP75" s="8"/>
      <c r="CQ75" s="8"/>
      <c r="CR75" s="8"/>
      <c r="CS75" s="8"/>
      <c r="CT75" s="8"/>
      <c r="CU75" s="8"/>
      <c r="CV75" s="8"/>
      <c r="CW75" s="8"/>
      <c r="CX75" s="8"/>
      <c r="CY75" s="8"/>
      <c r="CZ75" s="8"/>
      <c r="DA75" s="8"/>
      <c r="DB75" s="8"/>
      <c r="DC75" s="8"/>
      <c r="DD75" s="8"/>
      <c r="DE75" s="8"/>
      <c r="DF75" s="8"/>
      <c r="DG75" s="8"/>
      <c r="DH75" s="8"/>
      <c r="DI75" s="8"/>
      <c r="DJ75" s="8"/>
      <c r="DK75" s="8"/>
      <c r="DL75" s="8"/>
      <c r="DM75" s="8"/>
      <c r="DN75" s="8"/>
      <c r="DO75" s="8"/>
      <c r="DP75" s="8"/>
      <c r="DQ75" s="8"/>
      <c r="DR75" s="8"/>
      <c r="DS75" s="8"/>
      <c r="DT75" s="8"/>
      <c r="DU75" s="8"/>
      <c r="DV75" s="8"/>
      <c r="DW75" s="8"/>
      <c r="DX75" s="8"/>
      <c r="DY75" s="8"/>
      <c r="DZ75" s="8"/>
      <c r="EA75" s="8"/>
      <c r="EB75" s="8"/>
      <c r="EC75" s="8"/>
      <c r="ED75" s="8"/>
      <c r="EE75" s="8"/>
      <c r="EF75" s="8"/>
      <c r="EG75" s="8"/>
      <c r="EH75" s="8"/>
      <c r="EI75" s="8"/>
      <c r="EJ75" s="8"/>
      <c r="EK75" s="8"/>
      <c r="EL75" s="8"/>
      <c r="EM75" s="8"/>
      <c r="EN75" s="8"/>
      <c r="EO75" s="8"/>
      <c r="EP75" s="8"/>
      <c r="EQ75" s="8"/>
      <c r="ER75" s="8"/>
      <c r="ES75" s="8"/>
      <c r="ET75" s="8"/>
      <c r="EU75" s="8"/>
      <c r="EV75" s="8"/>
      <c r="EW75" s="8"/>
      <c r="EX75" s="8"/>
      <c r="EY75" s="8"/>
      <c r="EZ75" s="8"/>
      <c r="FA75" s="8"/>
      <c r="FB75" s="8"/>
      <c r="FC75" s="8"/>
      <c r="FD75" s="8"/>
      <c r="FE75" s="8"/>
      <c r="FF75" s="8"/>
      <c r="FG75" s="8"/>
      <c r="FH75" s="8"/>
      <c r="FI75" s="8"/>
      <c r="FJ75" s="8"/>
      <c r="FK75" s="8"/>
      <c r="FL75" s="8"/>
      <c r="FM75" s="8"/>
      <c r="FN75" s="8"/>
      <c r="FO75" s="8"/>
      <c r="FP75" s="8"/>
      <c r="FQ75" s="8"/>
      <c r="FR75" s="8"/>
      <c r="FS75" s="8"/>
      <c r="FT75" s="8"/>
      <c r="FU75" s="8"/>
      <c r="FV75" s="8"/>
      <c r="FW75" s="8"/>
      <c r="FX75" s="8"/>
      <c r="FY75" s="8"/>
      <c r="FZ75" s="8"/>
      <c r="GA75" s="8"/>
      <c r="GB75" s="8"/>
      <c r="GC75" s="8"/>
      <c r="GD75" s="8"/>
      <c r="GE75" s="8"/>
      <c r="GF75" s="8"/>
      <c r="GG75" s="8"/>
      <c r="GH75" s="8"/>
      <c r="GI75" s="8"/>
      <c r="GJ75" s="8"/>
      <c r="GK75" s="8"/>
      <c r="GL75" s="8"/>
      <c r="GM75" s="8"/>
      <c r="GN75" s="8"/>
      <c r="GO75" s="8"/>
      <c r="GP75" s="8"/>
      <c r="GQ75" s="8"/>
      <c r="GR75" s="8"/>
      <c r="GS75" s="8"/>
      <c r="GT75" s="8"/>
      <c r="GU75" s="8"/>
      <c r="GV75" s="8"/>
      <c r="GW75" s="8"/>
      <c r="GX75" s="8"/>
      <c r="GY75" s="8"/>
      <c r="GZ75" s="8"/>
      <c r="HA75" s="8"/>
      <c r="HB75" s="8"/>
      <c r="HC75" s="8"/>
      <c r="HD75" s="8"/>
      <c r="HE75" s="8"/>
      <c r="HF75" s="8"/>
      <c r="HG75" s="8"/>
      <c r="HH75" s="8"/>
      <c r="HI75" s="8"/>
      <c r="HJ75" s="8"/>
      <c r="HK75" s="8"/>
      <c r="HL75" s="8"/>
      <c r="HM75" s="8"/>
      <c r="HN75" s="8"/>
      <c r="HO75" s="8"/>
      <c r="HP75" s="8"/>
      <c r="HQ75" s="8"/>
      <c r="HR75" s="8"/>
      <c r="HS75" s="8"/>
      <c r="HT75" s="8"/>
      <c r="HU75" s="8"/>
      <c r="HV75" s="8"/>
      <c r="HW75" s="8"/>
      <c r="HX75" s="8"/>
      <c r="HY75" s="8"/>
      <c r="HZ75" s="8"/>
      <c r="IA75" s="8"/>
      <c r="IB75" s="8"/>
      <c r="IC75" s="8"/>
      <c r="ID75" s="8"/>
      <c r="IE75" s="8"/>
      <c r="IF75" s="8"/>
      <c r="IG75" s="8"/>
      <c r="IH75" s="8"/>
      <c r="II75" s="8"/>
      <c r="IJ75" s="8"/>
      <c r="IK75" s="8"/>
      <c r="IL75" s="8"/>
      <c r="IM75" s="8"/>
      <c r="IN75" s="8"/>
      <c r="IO75" s="8"/>
      <c r="IP75" s="8"/>
      <c r="IQ75" s="8"/>
      <c r="IR75" s="8"/>
      <c r="IS75" s="8"/>
      <c r="IT75" s="8"/>
      <c r="IU75" s="8"/>
      <c r="IV75" s="8"/>
      <c r="IW75" s="8"/>
      <c r="IX75" s="8"/>
      <c r="IY75" s="8"/>
      <c r="IZ75" s="8"/>
      <c r="JA75" s="8"/>
      <c r="JB75" s="8"/>
      <c r="JC75" s="8"/>
      <c r="JD75" s="8"/>
      <c r="JE75" s="8"/>
      <c r="JF75" s="8"/>
      <c r="JG75" s="8"/>
      <c r="JH75" s="8"/>
      <c r="JI75" s="8"/>
      <c r="JJ75" s="8"/>
      <c r="JK75" s="8"/>
      <c r="JL75" s="8"/>
      <c r="JM75" s="8"/>
      <c r="JN75" s="8"/>
      <c r="JO75" s="8"/>
      <c r="JP75" s="8"/>
      <c r="JQ75" s="8"/>
      <c r="JR75" s="8"/>
      <c r="JS75" s="8"/>
      <c r="JT75" s="8"/>
      <c r="JU75" s="8"/>
      <c r="JV75" s="8"/>
      <c r="JW75" s="8"/>
      <c r="JX75" s="8"/>
      <c r="JY75" s="8"/>
      <c r="JZ75" s="8"/>
      <c r="KA75" s="8"/>
      <c r="KB75" s="8"/>
      <c r="KC75" s="8"/>
      <c r="KD75" s="8"/>
      <c r="KE75" s="8"/>
      <c r="KF75" s="8"/>
      <c r="KG75" s="8"/>
      <c r="KH75" s="8"/>
      <c r="KI75" s="8"/>
      <c r="KJ75" s="8"/>
      <c r="KK75" s="8"/>
      <c r="KL75" s="8"/>
      <c r="KM75" s="8"/>
      <c r="KN75" s="8"/>
      <c r="KO75" s="8"/>
      <c r="KP75" s="8"/>
      <c r="KQ75" s="8"/>
      <c r="KR75" s="8"/>
      <c r="KS75" s="8"/>
      <c r="KT75" s="8"/>
      <c r="KU75" s="8"/>
      <c r="KV75" s="8"/>
      <c r="KW75" s="8"/>
      <c r="KX75" s="8"/>
      <c r="KY75" s="8"/>
      <c r="KZ75" s="8"/>
      <c r="LA75" s="8"/>
      <c r="LB75" s="8"/>
      <c r="LC75" s="8"/>
      <c r="LD75" s="8"/>
      <c r="LE75" s="8"/>
      <c r="LF75" s="8"/>
      <c r="LG75" s="8"/>
      <c r="LH75" s="8"/>
      <c r="LI75" s="8"/>
      <c r="LJ75" s="8"/>
      <c r="LK75" s="8"/>
      <c r="LL75" s="8"/>
      <c r="LM75" s="8"/>
      <c r="LN75" s="8"/>
      <c r="LO75" s="8"/>
      <c r="LP75" s="8"/>
      <c r="LQ75" s="8"/>
      <c r="LR75" s="8"/>
      <c r="LS75" s="8"/>
      <c r="LT75" s="8"/>
      <c r="LU75" s="8"/>
      <c r="LV75" s="8"/>
      <c r="LW75" s="8"/>
      <c r="LX75" s="8"/>
      <c r="LY75" s="8"/>
      <c r="LZ75" s="8"/>
      <c r="MA75" s="8"/>
      <c r="MB75" s="8"/>
      <c r="MC75" s="8"/>
      <c r="MD75" s="8"/>
      <c r="ME75" s="8"/>
      <c r="MF75" s="8"/>
      <c r="MG75" s="8"/>
      <c r="MH75" s="8"/>
      <c r="MI75" s="8"/>
      <c r="MJ75" s="8"/>
      <c r="MK75" s="8"/>
      <c r="ML75" s="8"/>
      <c r="MM75" s="8"/>
      <c r="MN75" s="8"/>
      <c r="MO75" s="8"/>
      <c r="MP75" s="8"/>
      <c r="MQ75" s="8"/>
      <c r="MR75" s="8"/>
      <c r="MS75" s="8"/>
      <c r="MT75" s="8"/>
      <c r="MU75" s="8"/>
      <c r="MV75" s="8"/>
      <c r="MW75" s="8"/>
      <c r="MX75" s="8"/>
      <c r="MY75" s="8"/>
      <c r="MZ75" s="8"/>
      <c r="NA75" s="8"/>
      <c r="NB75" s="8"/>
      <c r="NC75" s="8"/>
      <c r="ND75" s="8"/>
      <c r="NE75" s="8"/>
      <c r="NF75" s="8"/>
      <c r="NG75" s="8"/>
      <c r="NH75" s="8"/>
      <c r="NI75" s="8"/>
      <c r="NJ75" s="8"/>
      <c r="NK75" s="8"/>
      <c r="NL75" s="8"/>
      <c r="NM75" s="8"/>
      <c r="NN75" s="8"/>
      <c r="NO75" s="8"/>
      <c r="NP75" s="8"/>
      <c r="NQ75" s="8"/>
      <c r="NR75" s="8"/>
      <c r="NS75" s="8"/>
      <c r="NT75" s="8"/>
      <c r="NU75" s="8"/>
      <c r="NV75" s="8"/>
      <c r="NW75" s="8"/>
      <c r="NX75" s="8"/>
      <c r="NY75" s="8"/>
      <c r="NZ75" s="8"/>
      <c r="OA75" s="8"/>
      <c r="OB75" s="8"/>
      <c r="OC75" s="8"/>
      <c r="OD75" s="8"/>
      <c r="OE75" s="8"/>
      <c r="OF75" s="8"/>
      <c r="OG75" s="8"/>
      <c r="OH75" s="8"/>
      <c r="OI75" s="8"/>
      <c r="OJ75" s="8"/>
      <c r="OK75" s="8"/>
      <c r="OL75" s="8"/>
      <c r="OM75" s="8"/>
      <c r="ON75" s="8"/>
      <c r="OO75" s="8"/>
      <c r="OP75" s="8"/>
      <c r="OQ75" s="8"/>
      <c r="OR75" s="8"/>
      <c r="OS75" s="8"/>
      <c r="OT75" s="8"/>
      <c r="OU75" s="8"/>
      <c r="OV75" s="8"/>
      <c r="OW75" s="8"/>
      <c r="OX75" s="8"/>
      <c r="OY75" s="8"/>
      <c r="OZ75" s="8"/>
      <c r="PA75" s="8"/>
      <c r="PB75" s="8"/>
      <c r="PC75" s="8"/>
      <c r="PD75" s="8"/>
      <c r="PE75" s="8"/>
      <c r="PF75" s="8"/>
      <c r="PG75" s="8"/>
      <c r="PH75" s="8"/>
      <c r="PI75" s="8"/>
      <c r="PJ75" s="8"/>
      <c r="PK75" s="8"/>
      <c r="PL75" s="8"/>
      <c r="PM75" s="8"/>
      <c r="PN75" s="8"/>
      <c r="PO75" s="8"/>
      <c r="PP75" s="8"/>
      <c r="PQ75" s="8"/>
      <c r="PR75" s="8"/>
      <c r="PS75" s="8"/>
      <c r="PT75" s="8"/>
      <c r="PU75" s="8"/>
      <c r="PV75" s="8"/>
      <c r="PW75" s="8"/>
      <c r="PX75" s="8"/>
      <c r="PY75" s="8"/>
      <c r="PZ75" s="8"/>
      <c r="QA75" s="8"/>
      <c r="QB75" s="8"/>
      <c r="QC75" s="8"/>
      <c r="QD75" s="8"/>
      <c r="QE75" s="8"/>
      <c r="QF75" s="8"/>
      <c r="QG75" s="8"/>
      <c r="QH75" s="8"/>
      <c r="QI75" s="8"/>
      <c r="QJ75" s="8"/>
      <c r="QK75" s="8"/>
      <c r="QL75" s="8"/>
      <c r="QM75" s="8"/>
      <c r="QN75" s="8"/>
      <c r="QO75" s="8"/>
      <c r="QP75" s="8"/>
      <c r="QQ75" s="8"/>
      <c r="QR75" s="8"/>
      <c r="QS75" s="8"/>
      <c r="QT75" s="8"/>
      <c r="QU75" s="8"/>
      <c r="QV75" s="8"/>
      <c r="QW75" s="8"/>
      <c r="QX75" s="8"/>
      <c r="QY75" s="8"/>
      <c r="QZ75" s="8"/>
      <c r="RA75" s="8"/>
      <c r="RB75" s="8"/>
      <c r="RC75" s="8"/>
      <c r="RD75" s="8"/>
      <c r="RE75" s="8"/>
      <c r="RF75" s="8"/>
      <c r="RG75" s="8"/>
      <c r="RH75" s="8"/>
      <c r="RI75" s="8"/>
      <c r="RJ75" s="8"/>
      <c r="RK75" s="8"/>
      <c r="RL75" s="8"/>
      <c r="RM75" s="8"/>
      <c r="RN75" s="8"/>
      <c r="RO75" s="8"/>
      <c r="RP75" s="8"/>
      <c r="RQ75" s="8"/>
      <c r="RR75" s="8"/>
      <c r="RS75" s="8"/>
      <c r="RT75" s="8"/>
      <c r="RU75" s="8"/>
      <c r="RV75" s="8"/>
      <c r="RW75" s="8"/>
      <c r="RX75" s="8"/>
      <c r="RY75" s="8"/>
      <c r="RZ75" s="8"/>
      <c r="SA75" s="8"/>
      <c r="SB75" s="8"/>
      <c r="SC75" s="8"/>
      <c r="SD75" s="8"/>
      <c r="SE75" s="8"/>
      <c r="SF75" s="8"/>
      <c r="SG75" s="8"/>
      <c r="SH75" s="8"/>
      <c r="SI75" s="8"/>
      <c r="SJ75" s="8"/>
      <c r="SK75" s="8"/>
      <c r="SL75" s="8"/>
      <c r="SM75" s="8"/>
      <c r="SN75" s="8"/>
      <c r="SO75" s="8"/>
      <c r="SP75" s="8"/>
      <c r="SQ75" s="8"/>
      <c r="SR75" s="8"/>
      <c r="SS75" s="8"/>
      <c r="ST75" s="8"/>
      <c r="SU75" s="8"/>
      <c r="SV75" s="8"/>
      <c r="SW75" s="8"/>
      <c r="SX75" s="8"/>
      <c r="SY75" s="8"/>
      <c r="SZ75" s="8"/>
      <c r="TA75" s="8"/>
      <c r="TB75" s="8"/>
      <c r="TC75" s="8"/>
      <c r="TD75" s="8"/>
      <c r="TE75" s="8"/>
      <c r="TF75" s="8"/>
      <c r="TG75" s="8"/>
      <c r="TH75" s="8"/>
      <c r="TI75" s="8"/>
      <c r="TJ75" s="8"/>
      <c r="TK75" s="8"/>
      <c r="TL75" s="8"/>
      <c r="TM75" s="8"/>
      <c r="TN75" s="8"/>
      <c r="TO75" s="8"/>
      <c r="TP75" s="8"/>
      <c r="TQ75" s="8"/>
      <c r="TR75" s="8"/>
      <c r="TS75" s="8"/>
      <c r="TT75" s="8"/>
      <c r="TU75" s="8"/>
      <c r="TV75" s="8"/>
      <c r="TW75" s="8"/>
      <c r="TX75" s="8"/>
      <c r="TY75" s="8"/>
      <c r="TZ75" s="8"/>
      <c r="UA75" s="8"/>
      <c r="UB75" s="8"/>
      <c r="UC75" s="8"/>
      <c r="UD75" s="8"/>
      <c r="UE75" s="8"/>
      <c r="UF75" s="8"/>
      <c r="UG75" s="8"/>
      <c r="UH75" s="8"/>
      <c r="UI75" s="8"/>
      <c r="UJ75" s="8"/>
      <c r="UK75" s="8"/>
      <c r="UL75" s="8"/>
      <c r="UM75" s="8"/>
      <c r="UN75" s="8"/>
      <c r="UO75" s="8"/>
      <c r="UP75" s="8"/>
      <c r="UQ75" s="8"/>
      <c r="UR75" s="8"/>
      <c r="US75" s="8"/>
      <c r="UT75" s="8"/>
      <c r="UU75" s="8"/>
      <c r="UV75" s="8"/>
      <c r="UW75" s="8"/>
      <c r="UX75" s="8"/>
      <c r="UY75" s="8"/>
      <c r="UZ75" s="8"/>
      <c r="VA75" s="8"/>
      <c r="VB75" s="8"/>
      <c r="VC75" s="8"/>
      <c r="VD75" s="8"/>
      <c r="VE75" s="8"/>
      <c r="VF75" s="8"/>
      <c r="VG75" s="8"/>
      <c r="VH75" s="8"/>
      <c r="VI75" s="8"/>
      <c r="VJ75" s="8"/>
      <c r="VK75" s="8"/>
      <c r="VL75" s="8"/>
      <c r="VM75" s="8"/>
      <c r="VN75" s="8"/>
      <c r="VO75" s="8"/>
      <c r="VP75" s="8"/>
      <c r="VQ75" s="8"/>
      <c r="VR75" s="8"/>
      <c r="VS75" s="8"/>
      <c r="VT75" s="8"/>
      <c r="VU75" s="8"/>
      <c r="VV75" s="8"/>
      <c r="VW75" s="8"/>
      <c r="VX75" s="8"/>
      <c r="VY75" s="8"/>
      <c r="VZ75" s="8"/>
      <c r="WA75" s="8"/>
      <c r="WB75" s="8"/>
      <c r="WC75" s="8"/>
      <c r="WD75" s="8"/>
      <c r="WE75" s="8"/>
      <c r="WF75" s="8"/>
      <c r="WG75" s="8"/>
      <c r="WH75" s="8"/>
      <c r="WI75" s="8"/>
      <c r="WJ75" s="8"/>
      <c r="WK75" s="8"/>
      <c r="WL75" s="8"/>
      <c r="WM75" s="8"/>
      <c r="WN75" s="8"/>
      <c r="WO75" s="8"/>
      <c r="WP75" s="8"/>
      <c r="WQ75" s="8"/>
      <c r="WR75" s="8"/>
      <c r="WS75" s="8"/>
      <c r="WT75" s="8"/>
      <c r="WU75" s="8"/>
      <c r="WV75" s="8"/>
      <c r="WW75" s="8"/>
      <c r="WX75" s="8"/>
      <c r="WY75" s="8"/>
      <c r="WZ75" s="8"/>
      <c r="XA75" s="8"/>
      <c r="XB75" s="8"/>
      <c r="XC75" s="8"/>
      <c r="XD75" s="8"/>
      <c r="XE75" s="8"/>
      <c r="XF75" s="8"/>
      <c r="XG75" s="8"/>
      <c r="XH75" s="8"/>
      <c r="XI75" s="8"/>
      <c r="XJ75" s="8"/>
      <c r="XK75" s="8"/>
      <c r="XL75" s="8"/>
      <c r="XM75" s="8"/>
      <c r="XN75" s="8"/>
      <c r="XO75" s="8"/>
      <c r="XP75" s="8"/>
      <c r="XQ75" s="8"/>
      <c r="XR75" s="8"/>
      <c r="XS75" s="8"/>
      <c r="XT75" s="8"/>
      <c r="XU75" s="8"/>
      <c r="XV75" s="8"/>
      <c r="XW75" s="8"/>
      <c r="XX75" s="8"/>
      <c r="XY75" s="8"/>
      <c r="XZ75" s="8"/>
      <c r="YA75" s="8"/>
      <c r="YB75" s="8"/>
      <c r="YC75" s="8"/>
      <c r="YD75" s="8"/>
      <c r="YE75" s="8"/>
      <c r="YF75" s="8"/>
      <c r="YG75" s="8"/>
      <c r="YH75" s="8"/>
      <c r="YI75" s="8"/>
      <c r="YJ75" s="8"/>
      <c r="YK75" s="8"/>
      <c r="YL75" s="8"/>
      <c r="YM75" s="8"/>
      <c r="YN75" s="8"/>
      <c r="YO75" s="8"/>
      <c r="YP75" s="8"/>
      <c r="YQ75" s="8"/>
      <c r="YR75" s="8"/>
      <c r="YS75" s="8"/>
      <c r="YT75" s="8"/>
      <c r="YU75" s="8"/>
      <c r="YV75" s="8"/>
      <c r="YW75" s="8"/>
      <c r="YX75" s="8"/>
      <c r="YY75" s="8"/>
      <c r="YZ75" s="8"/>
      <c r="ZA75" s="8"/>
      <c r="ZB75" s="8"/>
      <c r="ZC75" s="8"/>
      <c r="ZD75" s="8"/>
      <c r="ZE75" s="8"/>
      <c r="ZF75" s="8"/>
      <c r="ZG75" s="8"/>
      <c r="ZH75" s="8"/>
      <c r="ZI75" s="8"/>
      <c r="ZJ75" s="8"/>
      <c r="ZK75" s="8"/>
      <c r="ZL75" s="8"/>
      <c r="ZM75" s="8"/>
      <c r="ZN75" s="8"/>
      <c r="ZO75" s="8"/>
      <c r="ZP75" s="8"/>
      <c r="ZQ75" s="8"/>
      <c r="ZR75" s="8"/>
      <c r="ZS75" s="8"/>
      <c r="ZT75" s="8"/>
      <c r="ZU75" s="8"/>
      <c r="ZV75" s="8"/>
      <c r="ZW75" s="8"/>
      <c r="ZX75" s="8"/>
      <c r="ZY75" s="8"/>
      <c r="ZZ75" s="8"/>
      <c r="AAA75" s="8"/>
      <c r="AAB75" s="8"/>
      <c r="AAC75" s="8"/>
      <c r="AAD75" s="8"/>
      <c r="AAE75" s="8"/>
      <c r="AAF75" s="8"/>
      <c r="AAG75" s="8"/>
      <c r="AAH75" s="8"/>
      <c r="AAI75" s="8"/>
      <c r="AAJ75" s="8"/>
      <c r="AAK75" s="8"/>
      <c r="AAL75" s="8"/>
      <c r="AAM75" s="8"/>
      <c r="AAN75" s="8"/>
      <c r="AAO75" s="8"/>
      <c r="AAP75" s="8"/>
      <c r="AAQ75" s="8"/>
      <c r="AAR75" s="8"/>
      <c r="AAS75" s="8"/>
      <c r="AAT75" s="8"/>
      <c r="AAU75" s="8"/>
      <c r="AAV75" s="8"/>
      <c r="AAW75" s="8"/>
      <c r="AAX75" s="8"/>
      <c r="AAY75" s="8"/>
      <c r="AAZ75" s="8"/>
      <c r="ABA75" s="8"/>
      <c r="ABB75" s="8"/>
      <c r="ABC75" s="8"/>
      <c r="ABD75" s="8"/>
      <c r="ABE75" s="8"/>
      <c r="ABF75" s="8"/>
      <c r="ABG75" s="8"/>
      <c r="ABH75" s="8"/>
      <c r="ABI75" s="8"/>
      <c r="ABJ75" s="8"/>
      <c r="ABK75" s="8"/>
      <c r="ABL75" s="8"/>
      <c r="ABM75" s="8"/>
      <c r="ABN75" s="8"/>
      <c r="ABO75" s="8"/>
      <c r="ABP75" s="8"/>
      <c r="ABQ75" s="8"/>
      <c r="ABR75" s="8"/>
      <c r="ABS75" s="8"/>
      <c r="ABT75" s="8"/>
      <c r="ABU75" s="8"/>
      <c r="ABV75" s="8"/>
      <c r="ABW75" s="8"/>
      <c r="ABX75" s="8"/>
      <c r="ABY75" s="8"/>
      <c r="ABZ75" s="8"/>
      <c r="ACA75" s="8"/>
      <c r="ACB75" s="8"/>
      <c r="ACC75" s="8"/>
      <c r="ACD75" s="8"/>
      <c r="ACE75" s="8"/>
      <c r="ACF75" s="8"/>
      <c r="ACG75" s="8"/>
      <c r="ACH75" s="8"/>
      <c r="ACI75" s="8"/>
      <c r="ACJ75" s="8"/>
      <c r="ACK75" s="8"/>
      <c r="ACL75" s="8"/>
      <c r="ACM75" s="8"/>
      <c r="ACN75" s="8"/>
      <c r="ACO75" s="8"/>
      <c r="ACP75" s="8"/>
      <c r="ACQ75" s="8"/>
      <c r="ACR75" s="8"/>
      <c r="ACS75" s="8"/>
      <c r="ACT75" s="8"/>
      <c r="ACU75" s="8"/>
      <c r="ACV75" s="8"/>
      <c r="ACW75" s="8"/>
      <c r="ACX75" s="8"/>
      <c r="ACY75" s="8"/>
      <c r="ACZ75" s="8"/>
      <c r="ADA75" s="8"/>
      <c r="ADB75" s="8"/>
      <c r="ADC75" s="8"/>
      <c r="ADD75" s="8"/>
      <c r="ADE75" s="8"/>
      <c r="ADF75" s="8"/>
      <c r="ADG75" s="8"/>
      <c r="ADH75" s="8"/>
      <c r="ADI75" s="8"/>
      <c r="ADJ75" s="8"/>
      <c r="ADK75" s="8"/>
      <c r="ADL75" s="8"/>
      <c r="ADM75" s="8"/>
      <c r="ADN75" s="8"/>
      <c r="ADO75" s="8"/>
      <c r="ADP75" s="8"/>
      <c r="ADQ75" s="8"/>
      <c r="ADR75" s="8"/>
      <c r="ADS75" s="8"/>
      <c r="ADT75" s="8"/>
      <c r="ADU75" s="8"/>
      <c r="ADV75" s="8"/>
      <c r="ADW75" s="8"/>
      <c r="ADX75" s="8"/>
      <c r="ADY75" s="8"/>
      <c r="ADZ75" s="8"/>
      <c r="AEA75" s="8"/>
      <c r="AEB75" s="8"/>
      <c r="AEC75" s="8"/>
      <c r="AED75" s="8"/>
      <c r="AEE75" s="8"/>
      <c r="AEF75" s="8"/>
      <c r="AEG75" s="8"/>
      <c r="AEH75" s="8"/>
      <c r="AEI75" s="8"/>
      <c r="AEJ75" s="8"/>
      <c r="AEK75" s="8"/>
      <c r="AEL75" s="8"/>
      <c r="AEM75" s="8"/>
      <c r="AEN75" s="8"/>
      <c r="AEO75" s="8"/>
      <c r="AEP75" s="8"/>
      <c r="AEQ75" s="8"/>
      <c r="AER75" s="8"/>
      <c r="AES75" s="8"/>
      <c r="AET75" s="8"/>
      <c r="AEU75" s="8"/>
      <c r="AEV75" s="8"/>
      <c r="AEW75" s="8"/>
      <c r="AEX75" s="8"/>
      <c r="AEY75" s="8"/>
      <c r="AEZ75" s="8"/>
      <c r="AFA75" s="8"/>
      <c r="AFB75" s="8"/>
      <c r="AFC75" s="8"/>
      <c r="AFD75" s="8"/>
      <c r="AFE75" s="8"/>
      <c r="AFF75" s="8"/>
      <c r="AFG75" s="8"/>
      <c r="AFH75" s="8"/>
      <c r="AFI75" s="8"/>
      <c r="AFJ75" s="8"/>
      <c r="AFK75" s="8"/>
      <c r="AFL75" s="8"/>
      <c r="AFM75" s="8"/>
      <c r="AFN75" s="8"/>
      <c r="AFO75" s="8"/>
      <c r="AFP75" s="8"/>
      <c r="AFQ75" s="8"/>
      <c r="AFR75" s="8"/>
      <c r="AFS75" s="8"/>
      <c r="AFT75" s="8"/>
      <c r="AFU75" s="8"/>
      <c r="AFV75" s="8"/>
      <c r="AFW75" s="8"/>
      <c r="AFX75" s="8"/>
      <c r="AFY75" s="8"/>
      <c r="AFZ75" s="8"/>
      <c r="AGA75" s="8"/>
      <c r="AGB75" s="8"/>
      <c r="AGC75" s="8"/>
      <c r="AGD75" s="8"/>
      <c r="AGE75" s="8"/>
      <c r="AGF75" s="8"/>
      <c r="AGG75" s="8"/>
      <c r="AGH75" s="8"/>
      <c r="AGI75" s="8"/>
      <c r="AGJ75" s="8"/>
      <c r="AGK75" s="8"/>
      <c r="AGL75" s="8"/>
      <c r="AGM75" s="8"/>
      <c r="AGN75" s="8"/>
      <c r="AGO75" s="8"/>
      <c r="AGP75" s="8"/>
      <c r="AGQ75" s="8"/>
      <c r="AGR75" s="8"/>
      <c r="AGS75" s="8"/>
      <c r="AGT75" s="8"/>
      <c r="AGU75" s="8"/>
      <c r="AGV75" s="8"/>
      <c r="AGW75" s="8"/>
      <c r="AGX75" s="8"/>
      <c r="AGY75" s="8"/>
      <c r="AGZ75" s="8"/>
      <c r="AHA75" s="8"/>
      <c r="AHB75" s="8"/>
      <c r="AHC75" s="8"/>
      <c r="AHD75" s="8"/>
      <c r="AHE75" s="8"/>
      <c r="AHF75" s="8"/>
      <c r="AHG75" s="8"/>
      <c r="AHH75" s="8"/>
      <c r="AHI75" s="8"/>
      <c r="AHJ75" s="8"/>
      <c r="AHK75" s="8"/>
      <c r="AHL75" s="8"/>
      <c r="AHM75" s="8"/>
      <c r="AHN75" s="8"/>
      <c r="AHO75" s="8"/>
      <c r="AHP75" s="8"/>
      <c r="AHQ75" s="8"/>
      <c r="AHR75" s="8"/>
      <c r="AHS75" s="8"/>
      <c r="AHT75" s="8"/>
      <c r="AHU75" s="8"/>
      <c r="AHV75" s="8"/>
      <c r="AHW75" s="8"/>
      <c r="AHX75" s="8"/>
      <c r="AHY75" s="8"/>
      <c r="AHZ75" s="8"/>
      <c r="AIA75" s="8"/>
      <c r="AIB75" s="8"/>
      <c r="AIC75" s="8"/>
      <c r="AID75" s="8"/>
      <c r="AIE75" s="8"/>
      <c r="AIF75" s="8"/>
      <c r="AIG75" s="8"/>
      <c r="AIH75" s="8"/>
      <c r="AII75" s="8"/>
      <c r="AIJ75" s="8"/>
      <c r="AIK75" s="8"/>
      <c r="AIL75" s="8"/>
      <c r="AIM75" s="8"/>
      <c r="AIN75" s="8"/>
      <c r="AIO75" s="8"/>
      <c r="AIP75" s="8"/>
      <c r="AIQ75" s="8"/>
      <c r="AIR75" s="8"/>
      <c r="AIS75" s="8"/>
      <c r="AIT75" s="8"/>
      <c r="AIU75" s="8"/>
      <c r="AIV75" s="8"/>
      <c r="AIW75" s="8"/>
      <c r="AIX75" s="8"/>
      <c r="AIY75" s="8"/>
      <c r="AIZ75" s="8"/>
      <c r="AJA75" s="8"/>
      <c r="AJB75" s="8"/>
      <c r="AJC75" s="8"/>
      <c r="AJD75" s="8"/>
      <c r="AJE75" s="8"/>
      <c r="AJF75" s="8"/>
      <c r="AJG75" s="8"/>
      <c r="AJH75" s="8"/>
      <c r="AJI75" s="8"/>
      <c r="AJJ75" s="8"/>
      <c r="AJK75" s="8"/>
      <c r="AJL75" s="8"/>
      <c r="AJM75" s="8"/>
      <c r="AJN75" s="8"/>
      <c r="AJO75" s="8"/>
      <c r="AJP75" s="8"/>
      <c r="AJQ75" s="8"/>
      <c r="AJR75" s="8"/>
      <c r="AJS75" s="8"/>
      <c r="AJT75" s="8"/>
      <c r="AJU75" s="8"/>
      <c r="AJV75" s="8"/>
      <c r="AJW75" s="8"/>
      <c r="AJX75" s="8"/>
      <c r="AJY75" s="8"/>
      <c r="AJZ75" s="8"/>
      <c r="AKA75" s="8"/>
      <c r="AKB75" s="8"/>
      <c r="AKC75" s="8"/>
      <c r="AKD75" s="8"/>
      <c r="AKE75" s="8"/>
      <c r="AKF75" s="8"/>
      <c r="AKG75" s="8"/>
      <c r="AKH75" s="8"/>
      <c r="AKI75" s="8"/>
      <c r="AKJ75" s="8"/>
      <c r="AKK75" s="8"/>
      <c r="AKL75" s="8"/>
      <c r="AKM75" s="8"/>
      <c r="AKN75" s="8"/>
      <c r="AKO75" s="8"/>
      <c r="AKP75" s="8"/>
      <c r="AKQ75" s="8"/>
      <c r="AKR75" s="8"/>
      <c r="AKS75" s="8"/>
      <c r="AKT75" s="8"/>
      <c r="AKU75" s="8"/>
      <c r="AKV75" s="8"/>
      <c r="AKW75" s="8"/>
      <c r="AKX75" s="8"/>
      <c r="AKY75" s="8"/>
      <c r="AKZ75" s="8"/>
      <c r="ALA75" s="8"/>
      <c r="ALB75" s="8"/>
      <c r="ALC75" s="8"/>
      <c r="ALD75" s="8"/>
      <c r="ALE75" s="8"/>
      <c r="ALF75" s="8"/>
      <c r="ALG75" s="8"/>
      <c r="ALH75" s="8"/>
      <c r="ALI75" s="8"/>
      <c r="ALJ75" s="8"/>
      <c r="ALK75" s="8"/>
      <c r="ALL75" s="8"/>
      <c r="ALM75" s="8"/>
      <c r="ALN75" s="8"/>
      <c r="ALO75" s="8"/>
      <c r="ALP75" s="8"/>
      <c r="ALQ75" s="8"/>
      <c r="ALR75" s="8"/>
      <c r="ALS75" s="8"/>
      <c r="ALT75" s="8"/>
      <c r="ALU75" s="8"/>
      <c r="ALV75" s="8"/>
      <c r="ALW75" s="8"/>
      <c r="ALX75" s="8"/>
      <c r="ALY75" s="8"/>
      <c r="ALZ75" s="8"/>
      <c r="AMA75" s="8"/>
      <c r="AMB75" s="8"/>
      <c r="AMC75" s="8"/>
      <c r="AMD75" s="8"/>
      <c r="AME75" s="8"/>
      <c r="AMF75" s="8"/>
      <c r="AMG75" s="8"/>
      <c r="AMH75" s="8"/>
      <c r="AMI75" s="8"/>
      <c r="AMJ75" s="8"/>
      <c r="AMK75" s="8"/>
      <c r="AML75" s="8"/>
      <c r="AMM75" s="8"/>
      <c r="AMN75" s="8"/>
      <c r="AMO75" s="8"/>
      <c r="AMP75" s="8"/>
      <c r="AMQ75" s="8"/>
      <c r="AMR75" s="8"/>
      <c r="AMS75" s="8"/>
      <c r="AMT75" s="8"/>
      <c r="AMU75" s="8"/>
      <c r="AMV75" s="8"/>
      <c r="AMW75" s="8"/>
      <c r="AMX75" s="8"/>
      <c r="AMY75" s="8"/>
      <c r="AMZ75" s="8"/>
      <c r="ANA75" s="8"/>
      <c r="ANB75" s="8"/>
      <c r="ANC75" s="8"/>
      <c r="AND75" s="8"/>
      <c r="ANE75" s="8"/>
      <c r="ANF75" s="8"/>
      <c r="ANG75" s="8"/>
      <c r="ANH75" s="8"/>
      <c r="ANI75" s="8"/>
      <c r="ANJ75" s="8"/>
      <c r="ANK75" s="8"/>
      <c r="ANL75" s="8"/>
      <c r="ANM75" s="8"/>
      <c r="ANN75" s="8"/>
      <c r="ANO75" s="8"/>
      <c r="ANP75" s="8"/>
      <c r="ANQ75" s="8"/>
      <c r="ANR75" s="8"/>
      <c r="ANS75" s="8"/>
      <c r="ANT75" s="8"/>
      <c r="ANU75" s="8"/>
      <c r="ANV75" s="8"/>
      <c r="ANW75" s="8"/>
      <c r="ANX75" s="8"/>
      <c r="ANY75" s="8"/>
      <c r="ANZ75" s="8"/>
      <c r="AOA75" s="8"/>
      <c r="AOB75" s="8"/>
      <c r="AOC75" s="8"/>
      <c r="AOD75" s="8"/>
      <c r="AOE75" s="8"/>
      <c r="AOF75" s="8"/>
      <c r="AOG75" s="8"/>
      <c r="AOH75" s="8"/>
      <c r="AOI75" s="8"/>
      <c r="AOJ75" s="8"/>
      <c r="AOK75" s="8"/>
      <c r="AOL75" s="8"/>
      <c r="AOM75" s="8"/>
      <c r="AON75" s="8"/>
      <c r="AOO75" s="8"/>
      <c r="AOP75" s="8"/>
      <c r="AOQ75" s="8"/>
      <c r="AOR75" s="8"/>
      <c r="AOS75" s="8"/>
      <c r="AOT75" s="8"/>
      <c r="AOU75" s="8"/>
      <c r="AOV75" s="8"/>
      <c r="AOW75" s="8"/>
      <c r="AOX75" s="8"/>
      <c r="AOY75" s="8"/>
      <c r="AOZ75" s="8"/>
      <c r="APA75" s="8"/>
      <c r="APB75" s="8"/>
      <c r="APC75" s="8"/>
      <c r="APD75" s="8"/>
      <c r="APE75" s="8"/>
      <c r="APF75" s="8"/>
      <c r="APG75" s="8"/>
      <c r="APH75" s="8"/>
      <c r="API75" s="8"/>
      <c r="APJ75" s="8"/>
      <c r="APK75" s="8"/>
      <c r="APL75" s="8"/>
      <c r="APM75" s="8"/>
      <c r="APN75" s="8"/>
      <c r="APO75" s="8"/>
      <c r="APP75" s="8"/>
      <c r="APQ75" s="8"/>
      <c r="APR75" s="8"/>
      <c r="APS75" s="8"/>
      <c r="APT75" s="8"/>
      <c r="APU75" s="8"/>
      <c r="APV75" s="8"/>
      <c r="APW75" s="8"/>
      <c r="APX75" s="8"/>
      <c r="APY75" s="8"/>
      <c r="APZ75" s="8"/>
      <c r="AQA75" s="8"/>
      <c r="AQB75" s="8"/>
      <c r="AQC75" s="8"/>
      <c r="AQD75" s="8"/>
      <c r="AQE75" s="8"/>
      <c r="AQF75" s="8"/>
      <c r="AQG75" s="8"/>
      <c r="AQH75" s="8"/>
      <c r="AQI75" s="8"/>
      <c r="AQJ75" s="8"/>
      <c r="AQK75" s="8"/>
      <c r="AQL75" s="8"/>
      <c r="AQM75" s="8"/>
      <c r="AQN75" s="8"/>
      <c r="AQO75" s="8"/>
      <c r="AQP75" s="8"/>
      <c r="AQQ75" s="8"/>
      <c r="AQR75" s="8"/>
      <c r="AQS75" s="8"/>
      <c r="AQT75" s="8"/>
      <c r="AQU75" s="8"/>
      <c r="AQV75" s="8"/>
      <c r="AQW75" s="8"/>
      <c r="AQX75" s="8"/>
      <c r="AQY75" s="8"/>
      <c r="AQZ75" s="8"/>
      <c r="ARA75" s="8"/>
      <c r="ARB75" s="8"/>
      <c r="ARC75" s="8"/>
      <c r="ARD75" s="8"/>
      <c r="ARE75" s="8"/>
      <c r="ARF75" s="8"/>
      <c r="ARG75" s="8"/>
      <c r="ARH75" s="8"/>
      <c r="ARI75" s="8"/>
      <c r="ARJ75" s="8"/>
      <c r="ARK75" s="8"/>
      <c r="ARL75" s="8"/>
      <c r="ARM75" s="8"/>
      <c r="ARN75" s="8"/>
      <c r="ARO75" s="8"/>
      <c r="ARP75" s="8"/>
      <c r="ARQ75" s="8"/>
      <c r="ARR75" s="8"/>
      <c r="ARS75" s="8"/>
      <c r="ART75" s="8"/>
      <c r="ARU75" s="8"/>
      <c r="ARV75" s="8"/>
      <c r="ARW75" s="8"/>
      <c r="ARX75" s="8"/>
      <c r="ARY75" s="8"/>
      <c r="ARZ75" s="8"/>
      <c r="ASA75" s="8"/>
      <c r="ASB75" s="8"/>
      <c r="ASC75" s="8"/>
      <c r="ASD75" s="8"/>
      <c r="ASE75" s="8"/>
      <c r="ASF75" s="8"/>
      <c r="ASG75" s="8"/>
      <c r="ASH75" s="8"/>
      <c r="ASI75" s="8"/>
      <c r="ASJ75" s="8"/>
      <c r="ASK75" s="8"/>
      <c r="ASL75" s="8"/>
      <c r="ASM75" s="8"/>
      <c r="ASN75" s="8"/>
      <c r="ASO75" s="8"/>
      <c r="ASP75" s="8"/>
      <c r="ASQ75" s="8"/>
      <c r="ASR75" s="8"/>
      <c r="ASS75" s="8"/>
      <c r="AST75" s="8"/>
      <c r="ASU75" s="8"/>
      <c r="ASV75" s="8"/>
      <c r="ASW75" s="8"/>
      <c r="ASX75" s="8"/>
      <c r="ASY75" s="8"/>
      <c r="ASZ75" s="8"/>
      <c r="ATA75" s="8"/>
      <c r="ATB75" s="8"/>
      <c r="ATC75" s="8"/>
      <c r="ATD75" s="8"/>
      <c r="ATE75" s="8"/>
      <c r="ATF75" s="8"/>
      <c r="ATG75" s="8"/>
      <c r="ATH75" s="8"/>
      <c r="ATI75" s="8"/>
      <c r="ATJ75" s="8"/>
      <c r="ATK75" s="8"/>
      <c r="ATL75" s="8"/>
      <c r="ATM75" s="8"/>
      <c r="ATN75" s="8"/>
      <c r="ATO75" s="8"/>
      <c r="ATP75" s="8"/>
      <c r="ATQ75" s="8"/>
      <c r="ATR75" s="8"/>
      <c r="ATS75" s="8"/>
      <c r="ATT75" s="8"/>
      <c r="ATU75" s="8"/>
      <c r="ATV75" s="8"/>
      <c r="ATW75" s="8"/>
      <c r="ATX75" s="8"/>
      <c r="ATY75" s="8"/>
      <c r="ATZ75" s="8"/>
      <c r="AUA75" s="8"/>
      <c r="AUB75" s="8"/>
      <c r="AUC75" s="8"/>
      <c r="AUD75" s="8"/>
      <c r="AUE75" s="8"/>
      <c r="AUF75" s="8"/>
      <c r="AUG75" s="8"/>
      <c r="AUH75" s="8"/>
      <c r="AUI75" s="8"/>
      <c r="AUJ75" s="8"/>
      <c r="AUK75" s="8"/>
      <c r="AUL75" s="8"/>
      <c r="AUM75" s="8"/>
      <c r="AUN75" s="8"/>
      <c r="AUO75" s="8"/>
      <c r="AUP75" s="8"/>
      <c r="AUQ75" s="8"/>
      <c r="AUR75" s="8"/>
      <c r="AUS75" s="8"/>
      <c r="AUT75" s="8"/>
      <c r="AUU75" s="8"/>
      <c r="AUV75" s="8"/>
      <c r="AUW75" s="8"/>
      <c r="AUX75" s="8"/>
      <c r="AUY75" s="8"/>
      <c r="AUZ75" s="8"/>
      <c r="AVA75" s="8"/>
      <c r="AVB75" s="8"/>
      <c r="AVC75" s="8"/>
      <c r="AVD75" s="8"/>
      <c r="AVE75" s="8"/>
      <c r="AVF75" s="8"/>
      <c r="AVG75" s="8"/>
      <c r="AVH75" s="8"/>
      <c r="AVI75" s="8"/>
      <c r="AVJ75" s="8"/>
      <c r="AVK75" s="8"/>
      <c r="AVL75" s="8"/>
      <c r="AVM75" s="8"/>
      <c r="AVN75" s="8"/>
      <c r="AVO75" s="8"/>
      <c r="AVP75" s="8"/>
      <c r="AVQ75" s="8"/>
      <c r="AVR75" s="8"/>
      <c r="AVS75" s="8"/>
      <c r="AVT75" s="8"/>
      <c r="AVU75" s="8"/>
      <c r="AVV75" s="8"/>
      <c r="AVW75" s="8"/>
      <c r="AVX75" s="8"/>
      <c r="AVY75" s="8"/>
      <c r="AVZ75" s="8"/>
      <c r="AWA75" s="8"/>
      <c r="AWB75" s="8"/>
      <c r="AWC75" s="8"/>
      <c r="AWD75" s="8"/>
      <c r="AWE75" s="8"/>
      <c r="AWF75" s="8"/>
      <c r="AWG75" s="8"/>
      <c r="AWH75" s="8"/>
      <c r="AWI75" s="8"/>
      <c r="AWJ75" s="8"/>
      <c r="AWK75" s="8"/>
      <c r="AWL75" s="8"/>
      <c r="AWM75" s="8"/>
      <c r="AWN75" s="8"/>
      <c r="AWO75" s="8"/>
      <c r="AWP75" s="8"/>
      <c r="AWQ75" s="8"/>
      <c r="AWR75" s="8"/>
      <c r="AWS75" s="8"/>
      <c r="AWT75" s="8"/>
      <c r="AWU75" s="8"/>
      <c r="AWV75" s="8"/>
      <c r="AWW75" s="8"/>
      <c r="AWX75" s="8"/>
      <c r="AWY75" s="8"/>
      <c r="AWZ75" s="8"/>
      <c r="AXA75" s="8"/>
      <c r="AXB75" s="8"/>
      <c r="AXC75" s="8"/>
      <c r="AXD75" s="8"/>
      <c r="AXE75" s="8"/>
      <c r="AXF75" s="8"/>
      <c r="AXG75" s="8"/>
      <c r="AXH75" s="8"/>
      <c r="AXI75" s="8"/>
      <c r="AXJ75" s="8"/>
      <c r="AXK75" s="8"/>
      <c r="AXL75" s="8"/>
      <c r="AXM75" s="8"/>
      <c r="AXN75" s="8"/>
      <c r="AXO75" s="8"/>
      <c r="AXP75" s="8"/>
      <c r="AXQ75" s="8"/>
      <c r="AXR75" s="8"/>
      <c r="AXS75" s="8"/>
      <c r="AXT75" s="8"/>
      <c r="AXU75" s="8"/>
      <c r="AXV75" s="8"/>
      <c r="AXW75" s="8"/>
      <c r="AXX75" s="8"/>
      <c r="AXY75" s="8"/>
      <c r="AXZ75" s="8"/>
      <c r="AYA75" s="8"/>
      <c r="AYB75" s="8"/>
      <c r="AYC75" s="8"/>
      <c r="AYD75" s="8"/>
      <c r="AYE75" s="8"/>
      <c r="AYF75" s="8"/>
      <c r="AYG75" s="8"/>
      <c r="AYH75" s="8"/>
      <c r="AYI75" s="8"/>
      <c r="AYJ75" s="8"/>
      <c r="AYK75" s="8"/>
      <c r="AYL75" s="8"/>
      <c r="AYM75" s="8"/>
      <c r="AYN75" s="8"/>
      <c r="AYO75" s="8"/>
      <c r="AYP75" s="8"/>
      <c r="AYQ75" s="8"/>
      <c r="AYR75" s="8"/>
      <c r="AYS75" s="8"/>
      <c r="AYT75" s="8"/>
      <c r="AYU75" s="8"/>
      <c r="AYV75" s="8"/>
      <c r="AYW75" s="8"/>
      <c r="AYX75" s="8"/>
      <c r="AYY75" s="8"/>
      <c r="AYZ75" s="8"/>
      <c r="AZA75" s="8"/>
      <c r="AZB75" s="8"/>
      <c r="AZC75" s="8"/>
      <c r="AZD75" s="8"/>
      <c r="AZE75" s="8"/>
      <c r="AZF75" s="8"/>
      <c r="AZG75" s="8"/>
      <c r="AZH75" s="8"/>
      <c r="AZI75" s="8"/>
      <c r="AZJ75" s="8"/>
      <c r="AZK75" s="8"/>
      <c r="AZL75" s="8"/>
      <c r="AZM75" s="8"/>
      <c r="AZN75" s="8"/>
      <c r="AZO75" s="8"/>
      <c r="AZP75" s="8"/>
      <c r="AZQ75" s="8"/>
      <c r="AZR75" s="8"/>
      <c r="AZS75" s="8"/>
      <c r="AZT75" s="8"/>
      <c r="AZU75" s="8"/>
      <c r="AZV75" s="8"/>
      <c r="AZW75" s="8"/>
      <c r="AZX75" s="8"/>
      <c r="AZY75" s="8"/>
      <c r="AZZ75" s="8"/>
      <c r="BAA75" s="8"/>
      <c r="BAB75" s="8"/>
      <c r="BAC75" s="8"/>
      <c r="BAD75" s="8"/>
      <c r="BAE75" s="8"/>
      <c r="BAF75" s="8"/>
      <c r="BAG75" s="8"/>
      <c r="BAH75" s="8"/>
      <c r="BAI75" s="8"/>
      <c r="BAJ75" s="8"/>
      <c r="BAK75" s="8"/>
      <c r="BAL75" s="8"/>
      <c r="BAM75" s="8"/>
      <c r="BAN75" s="8"/>
      <c r="BAO75" s="8"/>
      <c r="BAP75" s="8"/>
      <c r="BAQ75" s="8"/>
      <c r="BAR75" s="8"/>
      <c r="BAS75" s="8"/>
      <c r="BAT75" s="8"/>
      <c r="BAU75" s="8"/>
      <c r="BAV75" s="8"/>
      <c r="BAW75" s="8"/>
      <c r="BAX75" s="8"/>
      <c r="BAY75" s="8"/>
      <c r="BAZ75" s="8"/>
      <c r="BBA75" s="8"/>
      <c r="BBB75" s="8"/>
      <c r="BBC75" s="8"/>
      <c r="BBD75" s="8"/>
      <c r="BBE75" s="8"/>
      <c r="BBF75" s="8"/>
      <c r="BBG75" s="8"/>
      <c r="BBH75" s="8"/>
      <c r="BBI75" s="8"/>
      <c r="BBJ75" s="8"/>
      <c r="BBK75" s="8"/>
      <c r="BBL75" s="8"/>
      <c r="BBM75" s="8"/>
      <c r="BBN75" s="8"/>
      <c r="BBO75" s="8"/>
      <c r="BBP75" s="8"/>
      <c r="BBQ75" s="8"/>
      <c r="BBR75" s="8"/>
      <c r="BBS75" s="8"/>
      <c r="BBT75" s="8"/>
      <c r="BBU75" s="8"/>
      <c r="BBV75" s="8"/>
      <c r="BBW75" s="8"/>
      <c r="BBX75" s="8"/>
      <c r="BBY75" s="8"/>
      <c r="BBZ75" s="8"/>
      <c r="BCA75" s="8"/>
      <c r="BCB75" s="8"/>
      <c r="BCC75" s="8"/>
      <c r="BCD75" s="8"/>
      <c r="BCE75" s="8"/>
      <c r="BCF75" s="8"/>
      <c r="BCG75" s="8"/>
      <c r="BCH75" s="8"/>
      <c r="BCI75" s="8"/>
      <c r="BCJ75" s="8"/>
      <c r="BCK75" s="8"/>
      <c r="BCL75" s="8"/>
      <c r="BCM75" s="8"/>
      <c r="BCN75" s="8"/>
      <c r="BCO75" s="8"/>
      <c r="BCP75" s="8"/>
      <c r="BCQ75" s="8"/>
      <c r="BCR75" s="8"/>
      <c r="BCS75" s="8"/>
      <c r="BCT75" s="8"/>
      <c r="BCU75" s="8"/>
      <c r="BCV75" s="8"/>
      <c r="BCW75" s="8"/>
      <c r="BCX75" s="8"/>
      <c r="BCY75" s="8"/>
      <c r="BCZ75" s="8"/>
      <c r="BDA75" s="8"/>
      <c r="BDB75" s="8"/>
      <c r="BDC75" s="8"/>
      <c r="BDD75" s="8"/>
      <c r="BDE75" s="8"/>
      <c r="BDF75" s="8"/>
      <c r="BDG75" s="8"/>
      <c r="BDH75" s="8"/>
      <c r="BDI75" s="8"/>
      <c r="BDJ75" s="8"/>
      <c r="BDK75" s="8"/>
      <c r="BDL75" s="8"/>
      <c r="BDM75" s="8"/>
      <c r="BDN75" s="8"/>
      <c r="BDO75" s="8"/>
      <c r="BDP75" s="8"/>
      <c r="BDQ75" s="8"/>
      <c r="BDR75" s="8"/>
      <c r="BDS75" s="8"/>
      <c r="BDT75" s="8"/>
      <c r="BDU75" s="8"/>
      <c r="BDV75" s="8"/>
      <c r="BDW75" s="8"/>
      <c r="BDX75" s="8"/>
      <c r="BDY75" s="8"/>
      <c r="BDZ75" s="8"/>
      <c r="BEA75" s="8"/>
      <c r="BEB75" s="8"/>
      <c r="BEC75" s="8"/>
      <c r="BED75" s="8"/>
      <c r="BEE75" s="8"/>
      <c r="BEF75" s="8"/>
      <c r="BEG75" s="8"/>
      <c r="BEH75" s="8"/>
      <c r="BEI75" s="8"/>
      <c r="BEJ75" s="8"/>
      <c r="BEK75" s="8"/>
      <c r="BEL75" s="8"/>
      <c r="BEM75" s="8"/>
      <c r="BEN75" s="8"/>
      <c r="BEO75" s="8"/>
      <c r="BEP75" s="8"/>
      <c r="BEQ75" s="8"/>
      <c r="BER75" s="8"/>
      <c r="BES75" s="8"/>
      <c r="BET75" s="8"/>
      <c r="BEU75" s="8"/>
      <c r="BEV75" s="8"/>
      <c r="BEW75" s="8"/>
      <c r="BEX75" s="8"/>
      <c r="BEY75" s="8"/>
      <c r="BEZ75" s="8"/>
      <c r="BFA75" s="8"/>
      <c r="BFB75" s="8"/>
      <c r="BFC75" s="8"/>
      <c r="BFD75" s="8"/>
      <c r="BFE75" s="8"/>
      <c r="BFF75" s="8"/>
      <c r="BFG75" s="8"/>
      <c r="BFH75" s="8"/>
      <c r="BFI75" s="8"/>
      <c r="BFJ75" s="8"/>
      <c r="BFK75" s="8"/>
      <c r="BFL75" s="8"/>
      <c r="BFM75" s="8"/>
      <c r="BFN75" s="8"/>
      <c r="BFO75" s="8"/>
      <c r="BFP75" s="8"/>
      <c r="BFQ75" s="8"/>
      <c r="BFR75" s="8"/>
      <c r="BFS75" s="8"/>
      <c r="BFT75" s="8"/>
      <c r="BFU75" s="8"/>
      <c r="BFV75" s="8"/>
      <c r="BFW75" s="8"/>
      <c r="BFX75" s="8"/>
      <c r="BFY75" s="8"/>
      <c r="BFZ75" s="8"/>
      <c r="BGA75" s="8"/>
      <c r="BGB75" s="8"/>
      <c r="BGC75" s="8"/>
      <c r="BGD75" s="8"/>
      <c r="BGE75" s="8"/>
      <c r="BGF75" s="8"/>
      <c r="BGG75" s="8"/>
      <c r="BGH75" s="8"/>
      <c r="BGI75" s="8"/>
      <c r="BGJ75" s="8"/>
      <c r="BGK75" s="8"/>
      <c r="BGL75" s="8"/>
      <c r="BGM75" s="8"/>
      <c r="BGN75" s="8"/>
      <c r="BGO75" s="8"/>
      <c r="BGP75" s="8"/>
      <c r="BGQ75" s="8"/>
      <c r="BGR75" s="8"/>
      <c r="BGS75" s="8"/>
      <c r="BGT75" s="8"/>
      <c r="BGU75" s="8"/>
      <c r="BGV75" s="8"/>
      <c r="BGW75" s="8"/>
      <c r="BGX75" s="8"/>
      <c r="BGY75" s="8"/>
      <c r="BGZ75" s="8"/>
      <c r="BHA75" s="8"/>
      <c r="BHB75" s="8"/>
      <c r="BHC75" s="8"/>
      <c r="BHD75" s="8"/>
      <c r="BHE75" s="8"/>
      <c r="BHF75" s="8"/>
      <c r="BHG75" s="8"/>
      <c r="BHH75" s="8"/>
      <c r="BHI75" s="8"/>
      <c r="BHJ75" s="8"/>
      <c r="BHK75" s="8"/>
      <c r="BHL75" s="8"/>
      <c r="BHM75" s="8"/>
      <c r="BHN75" s="8"/>
      <c r="BHO75" s="8"/>
      <c r="BHP75" s="8"/>
      <c r="BHQ75" s="8"/>
      <c r="BHR75" s="8"/>
      <c r="BHS75" s="8"/>
      <c r="BHT75" s="8"/>
      <c r="BHU75" s="8"/>
      <c r="BHV75" s="8"/>
      <c r="BHW75" s="8"/>
      <c r="BHX75" s="8"/>
      <c r="BHY75" s="8"/>
      <c r="BHZ75" s="8"/>
      <c r="BIA75" s="8"/>
      <c r="BIB75" s="8"/>
      <c r="BIC75" s="8"/>
      <c r="BID75" s="8"/>
      <c r="BIE75" s="8"/>
      <c r="BIF75" s="8"/>
      <c r="BIG75" s="8"/>
      <c r="BIH75" s="8"/>
      <c r="BII75" s="8"/>
      <c r="BIJ75" s="8"/>
      <c r="BIK75" s="8"/>
      <c r="BIL75" s="8"/>
      <c r="BIM75" s="8"/>
      <c r="BIN75" s="8"/>
      <c r="BIO75" s="8"/>
      <c r="BIP75" s="8"/>
      <c r="BIQ75" s="8"/>
      <c r="BIR75" s="8"/>
      <c r="BIS75" s="8"/>
      <c r="BIT75" s="8"/>
      <c r="BIU75" s="8"/>
      <c r="BIV75" s="8"/>
      <c r="BIW75" s="8"/>
      <c r="BIX75" s="8"/>
      <c r="BIY75" s="8"/>
      <c r="BIZ75" s="8"/>
      <c r="BJA75" s="8"/>
      <c r="BJB75" s="8"/>
      <c r="BJC75" s="8"/>
      <c r="BJD75" s="8"/>
      <c r="BJE75" s="8"/>
      <c r="BJF75" s="8"/>
      <c r="BJG75" s="8"/>
      <c r="BJH75" s="8"/>
      <c r="BJI75" s="8"/>
      <c r="BJJ75" s="8"/>
      <c r="BJK75" s="8"/>
      <c r="BJL75" s="8"/>
      <c r="BJM75" s="8"/>
      <c r="BJN75" s="8"/>
      <c r="BJO75" s="8"/>
      <c r="BJP75" s="8"/>
      <c r="BJQ75" s="8"/>
      <c r="BJR75" s="8"/>
      <c r="BJS75" s="8"/>
      <c r="BJT75" s="8"/>
      <c r="BJU75" s="8"/>
      <c r="BJV75" s="8"/>
      <c r="BJW75" s="8"/>
      <c r="BJX75" s="8"/>
      <c r="BJY75" s="8"/>
      <c r="BJZ75" s="8"/>
      <c r="BKA75" s="8"/>
      <c r="BKB75" s="8"/>
      <c r="BKC75" s="8"/>
      <c r="BKD75" s="8"/>
      <c r="BKE75" s="8"/>
      <c r="BKF75" s="8"/>
      <c r="BKG75" s="8"/>
      <c r="BKH75" s="8"/>
      <c r="BKI75" s="8"/>
      <c r="BKJ75" s="8"/>
      <c r="BKK75" s="8"/>
      <c r="BKL75" s="8"/>
      <c r="BKM75" s="8"/>
      <c r="BKN75" s="8"/>
      <c r="BKO75" s="8"/>
      <c r="BKP75" s="8"/>
      <c r="BKQ75" s="8"/>
      <c r="BKR75" s="8"/>
      <c r="BKS75" s="8"/>
      <c r="BKT75" s="8"/>
      <c r="BKU75" s="8"/>
      <c r="BKV75" s="8"/>
      <c r="BKW75" s="8"/>
      <c r="BKX75" s="8"/>
      <c r="BKY75" s="8"/>
      <c r="BKZ75" s="8"/>
      <c r="BLA75" s="8"/>
      <c r="BLB75" s="8"/>
      <c r="BLC75" s="8"/>
      <c r="BLD75" s="8"/>
      <c r="BLE75" s="8"/>
      <c r="BLF75" s="8"/>
      <c r="BLG75" s="8"/>
      <c r="BLH75" s="8"/>
      <c r="BLI75" s="8"/>
      <c r="BLJ75" s="8"/>
      <c r="BLK75" s="8"/>
      <c r="BLL75" s="8"/>
      <c r="BLM75" s="8"/>
      <c r="BLN75" s="8"/>
      <c r="BLO75" s="8"/>
      <c r="BLP75" s="8"/>
      <c r="BLQ75" s="8"/>
      <c r="BLR75" s="8"/>
      <c r="BLS75" s="8"/>
      <c r="BLT75" s="8"/>
      <c r="BLU75" s="8"/>
      <c r="BLV75" s="8"/>
      <c r="BLW75" s="8"/>
      <c r="BLX75" s="8"/>
      <c r="BLY75" s="8"/>
      <c r="BLZ75" s="8"/>
      <c r="BMA75" s="8"/>
      <c r="BMB75" s="8"/>
      <c r="BMC75" s="8"/>
      <c r="BMD75" s="8"/>
      <c r="BME75" s="8"/>
      <c r="BMF75" s="8"/>
      <c r="BMG75" s="8"/>
      <c r="BMH75" s="8"/>
      <c r="BMI75" s="8"/>
      <c r="BMJ75" s="8"/>
      <c r="BMK75" s="8"/>
      <c r="BML75" s="8"/>
      <c r="BMM75" s="8"/>
      <c r="BMN75" s="8"/>
      <c r="BMO75" s="8"/>
      <c r="BMP75" s="8"/>
      <c r="BMQ75" s="8"/>
      <c r="BMR75" s="8"/>
      <c r="BMS75" s="8"/>
      <c r="BMT75" s="8"/>
      <c r="BMU75" s="8"/>
      <c r="BMV75" s="8"/>
      <c r="BMW75" s="8"/>
      <c r="BMX75" s="8"/>
      <c r="BMY75" s="8"/>
      <c r="BMZ75" s="8"/>
      <c r="BNA75" s="8"/>
      <c r="BNB75" s="8"/>
      <c r="BNC75" s="8"/>
      <c r="BND75" s="8"/>
      <c r="BNE75" s="8"/>
      <c r="BNF75" s="8"/>
      <c r="BNG75" s="8"/>
      <c r="BNH75" s="8"/>
      <c r="BNI75" s="8"/>
      <c r="BNJ75" s="8"/>
      <c r="BNK75" s="8"/>
      <c r="BNL75" s="8"/>
      <c r="BNM75" s="8"/>
      <c r="BNN75" s="8"/>
      <c r="BNO75" s="8"/>
      <c r="BNP75" s="8"/>
      <c r="BNQ75" s="8"/>
      <c r="BNR75" s="8"/>
      <c r="BNS75" s="8"/>
      <c r="BNT75" s="8"/>
      <c r="BNU75" s="8"/>
      <c r="BNV75" s="8"/>
      <c r="BNW75" s="8"/>
      <c r="BNX75" s="8"/>
      <c r="BNY75" s="8"/>
      <c r="BNZ75" s="8"/>
      <c r="BOA75" s="8"/>
      <c r="BOB75" s="8"/>
      <c r="BOC75" s="8"/>
      <c r="BOD75" s="8"/>
      <c r="BOE75" s="8"/>
      <c r="BOF75" s="8"/>
      <c r="BOG75" s="8"/>
      <c r="BOH75" s="8"/>
      <c r="BOI75" s="8"/>
      <c r="BOJ75" s="8"/>
      <c r="BOK75" s="8"/>
      <c r="BOL75" s="8"/>
      <c r="BOM75" s="8"/>
      <c r="BON75" s="8"/>
      <c r="BOO75" s="8"/>
      <c r="BOP75" s="8"/>
      <c r="BOQ75" s="8"/>
      <c r="BOR75" s="8"/>
      <c r="BOS75" s="8"/>
      <c r="BOT75" s="8"/>
      <c r="BOU75" s="8"/>
      <c r="BOV75" s="8"/>
      <c r="BOW75" s="8"/>
      <c r="BOX75" s="8"/>
      <c r="BOY75" s="8"/>
      <c r="BOZ75" s="8"/>
      <c r="BPA75" s="8"/>
      <c r="BPB75" s="8"/>
      <c r="BPC75" s="8"/>
      <c r="BPD75" s="8"/>
      <c r="BPE75" s="8"/>
      <c r="BPF75" s="8"/>
      <c r="BPG75" s="8"/>
      <c r="BPH75" s="8"/>
      <c r="BPI75" s="8"/>
      <c r="BPJ75" s="8"/>
      <c r="BPK75" s="8"/>
      <c r="BPL75" s="8"/>
      <c r="BPM75" s="8"/>
      <c r="BPN75" s="8"/>
      <c r="BPO75" s="8"/>
      <c r="BPP75" s="8"/>
      <c r="BPQ75" s="8"/>
      <c r="BPR75" s="8"/>
      <c r="BPS75" s="8"/>
      <c r="BPT75" s="8"/>
      <c r="BPU75" s="8"/>
      <c r="BPV75" s="8"/>
      <c r="BPW75" s="8"/>
      <c r="BPX75" s="8"/>
      <c r="BPY75" s="8"/>
      <c r="BPZ75" s="8"/>
      <c r="BQA75" s="8"/>
      <c r="BQB75" s="8"/>
      <c r="BQC75" s="8"/>
      <c r="BQD75" s="8"/>
      <c r="BQE75" s="8"/>
      <c r="BQF75" s="8"/>
      <c r="BQG75" s="8"/>
      <c r="BQH75" s="8"/>
      <c r="BQI75" s="8"/>
      <c r="BQJ75" s="8"/>
      <c r="BQK75" s="8"/>
      <c r="BQL75" s="8"/>
      <c r="BQM75" s="8"/>
      <c r="BQN75" s="8"/>
      <c r="BQO75" s="8"/>
      <c r="BQP75" s="8"/>
      <c r="BQQ75" s="8"/>
      <c r="BQR75" s="8"/>
      <c r="BQS75" s="8"/>
      <c r="BQT75" s="8"/>
      <c r="BQU75" s="8"/>
      <c r="BQV75" s="8"/>
      <c r="BQW75" s="8"/>
      <c r="BQX75" s="8"/>
      <c r="BQY75" s="8"/>
      <c r="BQZ75" s="8"/>
      <c r="BRA75" s="8"/>
      <c r="BRB75" s="8"/>
      <c r="BRC75" s="8"/>
      <c r="BRD75" s="8"/>
      <c r="BRE75" s="8"/>
      <c r="BRF75" s="8"/>
      <c r="BRG75" s="8"/>
      <c r="BRH75" s="8"/>
      <c r="BRI75" s="8"/>
      <c r="BRJ75" s="8"/>
      <c r="BRK75" s="8"/>
      <c r="BRL75" s="8"/>
      <c r="BRM75" s="8"/>
      <c r="BRN75" s="8"/>
      <c r="BRO75" s="8"/>
      <c r="BRP75" s="8"/>
      <c r="BRQ75" s="8"/>
      <c r="BRR75" s="8"/>
      <c r="BRS75" s="8"/>
      <c r="BRT75" s="8"/>
      <c r="BRU75" s="8"/>
      <c r="BRV75" s="8"/>
      <c r="BRW75" s="8"/>
      <c r="BRX75" s="8"/>
      <c r="BRY75" s="8"/>
      <c r="BRZ75" s="8"/>
      <c r="BSA75" s="8"/>
      <c r="BSB75" s="8"/>
      <c r="BSC75" s="8"/>
      <c r="BSD75" s="8"/>
      <c r="BSE75" s="8"/>
      <c r="BSF75" s="8"/>
      <c r="BSG75" s="8"/>
      <c r="BSH75" s="8"/>
      <c r="BSI75" s="8"/>
      <c r="BSJ75" s="8"/>
      <c r="BSK75" s="8"/>
      <c r="BSL75" s="8"/>
      <c r="BSM75" s="8"/>
      <c r="BSN75" s="8"/>
      <c r="BSO75" s="8"/>
      <c r="BSP75" s="8"/>
      <c r="BSQ75" s="8"/>
      <c r="BSR75" s="8"/>
      <c r="BSS75" s="8"/>
      <c r="BST75" s="8"/>
      <c r="BSU75" s="8"/>
      <c r="BSV75" s="8"/>
      <c r="BSW75" s="8"/>
      <c r="BSX75" s="8"/>
      <c r="BSY75" s="8"/>
      <c r="BSZ75" s="8"/>
      <c r="BTA75" s="8"/>
      <c r="BTB75" s="8"/>
      <c r="BTC75" s="8"/>
      <c r="BTD75" s="8"/>
      <c r="BTE75" s="8"/>
      <c r="BTF75" s="8"/>
      <c r="BTG75" s="8"/>
      <c r="BTH75" s="8"/>
      <c r="BTI75" s="8"/>
      <c r="BTJ75" s="8"/>
      <c r="BTK75" s="8"/>
      <c r="BTL75" s="8"/>
      <c r="BTM75" s="8"/>
      <c r="BTN75" s="8"/>
      <c r="BTO75" s="8"/>
      <c r="BTP75" s="8"/>
      <c r="BTQ75" s="8"/>
      <c r="BTR75" s="8"/>
      <c r="BTS75" s="8"/>
      <c r="BTT75" s="8"/>
      <c r="BTU75" s="8"/>
      <c r="BTV75" s="8"/>
      <c r="BTW75" s="8"/>
      <c r="BTX75" s="8"/>
      <c r="BTY75" s="8"/>
      <c r="BTZ75" s="8"/>
      <c r="BUA75" s="8"/>
      <c r="BUB75" s="8"/>
      <c r="BUC75" s="8"/>
      <c r="BUD75" s="8"/>
      <c r="BUE75" s="8"/>
      <c r="BUF75" s="8"/>
      <c r="BUG75" s="8"/>
      <c r="BUH75" s="8"/>
      <c r="BUI75" s="8"/>
      <c r="BUJ75" s="8"/>
      <c r="BUK75" s="8"/>
      <c r="BUL75" s="8"/>
      <c r="BUM75" s="8"/>
      <c r="BUN75" s="8"/>
      <c r="BUO75" s="8"/>
      <c r="BUP75" s="8"/>
      <c r="BUQ75" s="8"/>
      <c r="BUR75" s="8"/>
      <c r="BUS75" s="8"/>
      <c r="BUT75" s="8"/>
      <c r="BUU75" s="8"/>
      <c r="BUV75" s="8"/>
      <c r="BUW75" s="8"/>
      <c r="BUX75" s="8"/>
      <c r="BUY75" s="8"/>
      <c r="BUZ75" s="8"/>
      <c r="BVA75" s="8"/>
      <c r="BVB75" s="8"/>
      <c r="BVC75" s="8"/>
      <c r="BVD75" s="8"/>
      <c r="BVE75" s="8"/>
      <c r="BVF75" s="8"/>
      <c r="BVG75" s="8"/>
      <c r="BVH75" s="8"/>
      <c r="BVI75" s="8"/>
      <c r="BVJ75" s="8"/>
      <c r="BVK75" s="8"/>
      <c r="BVL75" s="8"/>
      <c r="BVM75" s="8"/>
      <c r="BVN75" s="8"/>
      <c r="BVO75" s="8"/>
      <c r="BVP75" s="8"/>
      <c r="BVQ75" s="8"/>
      <c r="BVR75" s="8"/>
      <c r="BVS75" s="8"/>
      <c r="BVT75" s="8"/>
      <c r="BVU75" s="8"/>
      <c r="BVV75" s="8"/>
      <c r="BVW75" s="8"/>
      <c r="BVX75" s="8"/>
      <c r="BVY75" s="8"/>
      <c r="BVZ75" s="8"/>
      <c r="BWA75" s="8"/>
      <c r="BWB75" s="8"/>
      <c r="BWC75" s="8"/>
      <c r="BWD75" s="8"/>
      <c r="BWE75" s="8"/>
      <c r="BWF75" s="8"/>
      <c r="BWG75" s="8"/>
      <c r="BWH75" s="8"/>
      <c r="BWI75" s="8"/>
      <c r="BWJ75" s="8"/>
      <c r="BWK75" s="8"/>
      <c r="BWL75" s="8"/>
      <c r="BWM75" s="8"/>
      <c r="BWN75" s="8"/>
      <c r="BWO75" s="8"/>
      <c r="BWP75" s="8"/>
      <c r="BWQ75" s="8"/>
      <c r="BWR75" s="8"/>
      <c r="BWS75" s="8"/>
      <c r="BWT75" s="8"/>
      <c r="BWU75" s="8"/>
      <c r="BWV75" s="8"/>
      <c r="BWW75" s="8"/>
      <c r="BWX75" s="8"/>
      <c r="BWY75" s="8"/>
      <c r="BWZ75" s="8"/>
      <c r="BXA75" s="8"/>
      <c r="BXB75" s="8"/>
      <c r="BXC75" s="8"/>
      <c r="BXD75" s="8"/>
      <c r="BXE75" s="8"/>
      <c r="BXF75" s="8"/>
      <c r="BXG75" s="8"/>
      <c r="BXH75" s="8"/>
      <c r="BXI75" s="8"/>
      <c r="BXJ75" s="8"/>
      <c r="BXK75" s="8"/>
      <c r="BXL75" s="8"/>
      <c r="BXM75" s="8"/>
      <c r="BXN75" s="8"/>
      <c r="BXO75" s="8"/>
      <c r="BXP75" s="8"/>
      <c r="BXQ75" s="8"/>
      <c r="BXR75" s="8"/>
      <c r="BXS75" s="8"/>
      <c r="BXT75" s="8"/>
      <c r="BXU75" s="8"/>
      <c r="BXV75" s="8"/>
      <c r="BXW75" s="8"/>
      <c r="BXX75" s="8"/>
      <c r="BXY75" s="8"/>
      <c r="BXZ75" s="8"/>
      <c r="BYA75" s="8"/>
      <c r="BYB75" s="8"/>
      <c r="BYC75" s="8"/>
      <c r="BYD75" s="8"/>
      <c r="BYE75" s="8"/>
      <c r="BYF75" s="8"/>
      <c r="BYG75" s="8"/>
      <c r="BYH75" s="8"/>
      <c r="BYI75" s="8"/>
      <c r="BYJ75" s="8"/>
      <c r="BYK75" s="8"/>
      <c r="BYL75" s="8"/>
      <c r="BYM75" s="8"/>
      <c r="BYN75" s="8"/>
      <c r="BYO75" s="8"/>
      <c r="BYP75" s="8"/>
      <c r="BYQ75" s="8"/>
      <c r="BYR75" s="8"/>
      <c r="BYS75" s="8"/>
      <c r="BYT75" s="8"/>
      <c r="BYU75" s="8"/>
      <c r="BYV75" s="8"/>
      <c r="BYW75" s="8"/>
      <c r="BYX75" s="8"/>
      <c r="BYY75" s="8"/>
      <c r="BYZ75" s="8"/>
      <c r="BZA75" s="8"/>
      <c r="BZB75" s="8"/>
      <c r="BZC75" s="8"/>
      <c r="BZD75" s="8"/>
      <c r="BZE75" s="8"/>
      <c r="BZF75" s="8"/>
      <c r="BZG75" s="8"/>
      <c r="BZH75" s="8"/>
      <c r="BZI75" s="8"/>
      <c r="BZJ75" s="8"/>
      <c r="BZK75" s="8"/>
      <c r="BZL75" s="8"/>
      <c r="BZM75" s="8"/>
      <c r="BZN75" s="8"/>
      <c r="BZO75" s="8"/>
      <c r="BZP75" s="8"/>
      <c r="BZQ75" s="8"/>
      <c r="BZR75" s="8"/>
      <c r="BZS75" s="8"/>
      <c r="BZT75" s="8"/>
      <c r="BZU75" s="8"/>
      <c r="BZV75" s="8"/>
      <c r="BZW75" s="8"/>
      <c r="BZX75" s="8"/>
      <c r="BZY75" s="8"/>
      <c r="BZZ75" s="8"/>
      <c r="CAA75" s="8"/>
      <c r="CAB75" s="8"/>
      <c r="CAC75" s="8"/>
      <c r="CAD75" s="8"/>
      <c r="CAE75" s="8"/>
      <c r="CAF75" s="8"/>
      <c r="CAG75" s="8"/>
      <c r="CAH75" s="8"/>
      <c r="CAI75" s="8"/>
      <c r="CAJ75" s="8"/>
      <c r="CAK75" s="8"/>
      <c r="CAL75" s="8"/>
      <c r="CAM75" s="8"/>
      <c r="CAN75" s="8"/>
      <c r="CAO75" s="8"/>
      <c r="CAP75" s="8"/>
      <c r="CAQ75" s="8"/>
      <c r="CAR75" s="8"/>
      <c r="CAS75" s="8"/>
      <c r="CAT75" s="8"/>
      <c r="CAU75" s="8"/>
      <c r="CAV75" s="8"/>
      <c r="CAW75" s="8"/>
      <c r="CAX75" s="8"/>
      <c r="CAY75" s="8"/>
      <c r="CAZ75" s="8"/>
      <c r="CBA75" s="8"/>
      <c r="CBB75" s="8"/>
      <c r="CBC75" s="8"/>
      <c r="CBD75" s="8"/>
      <c r="CBE75" s="8"/>
      <c r="CBF75" s="8"/>
      <c r="CBG75" s="8"/>
      <c r="CBH75" s="8"/>
      <c r="CBI75" s="8"/>
      <c r="CBJ75" s="8"/>
      <c r="CBK75" s="8"/>
      <c r="CBL75" s="8"/>
      <c r="CBM75" s="8"/>
      <c r="CBN75" s="8"/>
      <c r="CBO75" s="8"/>
      <c r="CBP75" s="8"/>
      <c r="CBQ75" s="8"/>
      <c r="CBR75" s="8"/>
      <c r="CBS75" s="8"/>
      <c r="CBT75" s="8"/>
      <c r="CBU75" s="8"/>
      <c r="CBV75" s="8"/>
      <c r="CBW75" s="8"/>
      <c r="CBX75" s="8"/>
      <c r="CBY75" s="8"/>
      <c r="CBZ75" s="8"/>
      <c r="CCA75" s="8"/>
      <c r="CCB75" s="8"/>
      <c r="CCC75" s="8"/>
      <c r="CCD75" s="8"/>
      <c r="CCE75" s="8"/>
      <c r="CCF75" s="8"/>
      <c r="CCG75" s="8"/>
      <c r="CCH75" s="8"/>
      <c r="CCI75" s="8"/>
      <c r="CCJ75" s="8"/>
      <c r="CCK75" s="8"/>
      <c r="CCL75" s="8"/>
      <c r="CCM75" s="8"/>
      <c r="CCN75" s="8"/>
      <c r="CCO75" s="8"/>
      <c r="CCP75" s="8"/>
      <c r="CCQ75" s="8"/>
      <c r="CCR75" s="8"/>
      <c r="CCS75" s="8"/>
      <c r="CCT75" s="8"/>
      <c r="CCU75" s="8"/>
      <c r="CCV75" s="8"/>
      <c r="CCW75" s="8"/>
      <c r="CCX75" s="8"/>
      <c r="CCY75" s="8"/>
      <c r="CCZ75" s="8"/>
      <c r="CDA75" s="8"/>
      <c r="CDB75" s="8"/>
      <c r="CDC75" s="8"/>
      <c r="CDD75" s="8"/>
      <c r="CDE75" s="8"/>
      <c r="CDF75" s="8"/>
      <c r="CDG75" s="8"/>
      <c r="CDH75" s="8"/>
      <c r="CDI75" s="8"/>
      <c r="CDJ75" s="8"/>
      <c r="CDK75" s="8"/>
      <c r="CDL75" s="8"/>
      <c r="CDM75" s="8"/>
      <c r="CDN75" s="8"/>
      <c r="CDO75" s="8"/>
      <c r="CDP75" s="8"/>
      <c r="CDQ75" s="8"/>
      <c r="CDR75" s="8"/>
      <c r="CDS75" s="8"/>
      <c r="CDT75" s="8"/>
      <c r="CDU75" s="8"/>
      <c r="CDV75" s="8"/>
      <c r="CDW75" s="8"/>
      <c r="CDX75" s="8"/>
      <c r="CDY75" s="8"/>
      <c r="CDZ75" s="8"/>
      <c r="CEA75" s="8"/>
      <c r="CEB75" s="8"/>
      <c r="CEC75" s="8"/>
      <c r="CED75" s="8"/>
      <c r="CEE75" s="8"/>
      <c r="CEF75" s="8"/>
      <c r="CEG75" s="8"/>
      <c r="CEH75" s="8"/>
      <c r="CEI75" s="8"/>
      <c r="CEJ75" s="8"/>
      <c r="CEK75" s="8"/>
      <c r="CEL75" s="8"/>
      <c r="CEM75" s="8"/>
      <c r="CEN75" s="8"/>
      <c r="CEO75" s="8"/>
      <c r="CEP75" s="8"/>
      <c r="CEQ75" s="8"/>
      <c r="CER75" s="8"/>
      <c r="CES75" s="8"/>
      <c r="CET75" s="8"/>
      <c r="CEU75" s="8"/>
      <c r="CEV75" s="8"/>
      <c r="CEW75" s="8"/>
      <c r="CEX75" s="8"/>
      <c r="CEY75" s="8"/>
      <c r="CEZ75" s="8"/>
      <c r="CFA75" s="8"/>
      <c r="CFB75" s="8"/>
      <c r="CFC75" s="8"/>
      <c r="CFD75" s="8"/>
      <c r="CFE75" s="8"/>
      <c r="CFF75" s="8"/>
      <c r="CFG75" s="8"/>
      <c r="CFH75" s="8"/>
      <c r="CFI75" s="8"/>
      <c r="CFJ75" s="8"/>
      <c r="CFK75" s="8"/>
      <c r="CFL75" s="8"/>
      <c r="CFM75" s="8"/>
      <c r="CFN75" s="8"/>
      <c r="CFO75" s="8"/>
      <c r="CFP75" s="8"/>
      <c r="CFQ75" s="8"/>
      <c r="CFR75" s="8"/>
      <c r="CFS75" s="8"/>
      <c r="CFT75" s="8"/>
      <c r="CFU75" s="8"/>
      <c r="CFV75" s="8"/>
      <c r="CFW75" s="8"/>
      <c r="CFX75" s="8"/>
      <c r="CFY75" s="8"/>
      <c r="CFZ75" s="8"/>
      <c r="CGA75" s="8"/>
      <c r="CGB75" s="8"/>
      <c r="CGC75" s="8"/>
      <c r="CGD75" s="8"/>
      <c r="CGE75" s="8"/>
      <c r="CGF75" s="8"/>
      <c r="CGG75" s="8"/>
      <c r="CGH75" s="8"/>
      <c r="CGI75" s="8"/>
      <c r="CGJ75" s="8"/>
      <c r="CGK75" s="8"/>
      <c r="CGL75" s="8"/>
      <c r="CGM75" s="8"/>
      <c r="CGN75" s="8"/>
      <c r="CGO75" s="8"/>
      <c r="CGP75" s="8"/>
      <c r="CGQ75" s="8"/>
      <c r="CGR75" s="8"/>
      <c r="CGS75" s="8"/>
      <c r="CGT75" s="8"/>
      <c r="CGU75" s="8"/>
      <c r="CGV75" s="8"/>
      <c r="CGW75" s="8"/>
      <c r="CGX75" s="8"/>
      <c r="CGY75" s="8"/>
      <c r="CGZ75" s="8"/>
      <c r="CHA75" s="8"/>
      <c r="CHB75" s="8"/>
      <c r="CHC75" s="8"/>
      <c r="CHD75" s="8"/>
      <c r="CHE75" s="8"/>
      <c r="CHF75" s="8"/>
      <c r="CHG75" s="8"/>
      <c r="CHH75" s="8"/>
      <c r="CHI75" s="8"/>
      <c r="CHJ75" s="8"/>
      <c r="CHK75" s="8"/>
      <c r="CHL75" s="8"/>
      <c r="CHM75" s="8"/>
      <c r="CHN75" s="8"/>
      <c r="CHO75" s="8"/>
      <c r="CHP75" s="8"/>
      <c r="CHQ75" s="8"/>
      <c r="CHR75" s="8"/>
      <c r="CHS75" s="8"/>
      <c r="CHT75" s="8"/>
      <c r="CHU75" s="8"/>
      <c r="CHV75" s="8"/>
      <c r="CHW75" s="8"/>
      <c r="CHX75" s="8"/>
      <c r="CHY75" s="8"/>
      <c r="CHZ75" s="8"/>
      <c r="CIA75" s="8"/>
      <c r="CIB75" s="8"/>
      <c r="CIC75" s="8"/>
      <c r="CID75" s="8"/>
      <c r="CIE75" s="8"/>
      <c r="CIF75" s="8"/>
      <c r="CIG75" s="8"/>
      <c r="CIH75" s="8"/>
      <c r="CII75" s="8"/>
      <c r="CIJ75" s="8"/>
      <c r="CIK75" s="8"/>
      <c r="CIL75" s="8"/>
      <c r="CIM75" s="8"/>
      <c r="CIN75" s="8"/>
      <c r="CIO75" s="8"/>
      <c r="CIP75" s="8"/>
      <c r="CIQ75" s="8"/>
      <c r="CIR75" s="8"/>
      <c r="CIS75" s="8"/>
      <c r="CIT75" s="8"/>
      <c r="CIU75" s="8"/>
      <c r="CIV75" s="8"/>
      <c r="CIW75" s="8"/>
      <c r="CIX75" s="8"/>
      <c r="CIY75" s="8"/>
      <c r="CIZ75" s="8"/>
      <c r="CJA75" s="8"/>
      <c r="CJB75" s="8"/>
      <c r="CJC75" s="8"/>
      <c r="CJD75" s="8"/>
      <c r="CJE75" s="8"/>
      <c r="CJF75" s="8"/>
      <c r="CJG75" s="8"/>
      <c r="CJH75" s="8"/>
      <c r="CJI75" s="8"/>
      <c r="CJJ75" s="8"/>
      <c r="CJK75" s="8"/>
      <c r="CJL75" s="8"/>
      <c r="CJM75" s="8"/>
      <c r="CJN75" s="8"/>
      <c r="CJO75" s="8"/>
      <c r="CJP75" s="8"/>
      <c r="CJQ75" s="8"/>
      <c r="CJR75" s="8"/>
      <c r="CJS75" s="8"/>
      <c r="CJT75" s="8"/>
      <c r="CJU75" s="8"/>
      <c r="CJV75" s="8"/>
      <c r="CJW75" s="8"/>
      <c r="CJX75" s="8"/>
      <c r="CJY75" s="8"/>
      <c r="CJZ75" s="8"/>
      <c r="CKA75" s="8"/>
      <c r="CKB75" s="8"/>
      <c r="CKC75" s="8"/>
      <c r="CKD75" s="8"/>
      <c r="CKE75" s="8"/>
      <c r="CKF75" s="8"/>
      <c r="CKG75" s="8"/>
      <c r="CKH75" s="8"/>
      <c r="CKI75" s="8"/>
      <c r="CKJ75" s="8"/>
      <c r="CKK75" s="8"/>
      <c r="CKL75" s="8"/>
      <c r="CKM75" s="8"/>
      <c r="CKN75" s="8"/>
      <c r="CKO75" s="8"/>
      <c r="CKP75" s="8"/>
      <c r="CKQ75" s="8"/>
      <c r="CKR75" s="8"/>
      <c r="CKS75" s="8"/>
      <c r="CKT75" s="8"/>
      <c r="CKU75" s="8"/>
      <c r="CKV75" s="8"/>
      <c r="CKW75" s="8"/>
      <c r="CKX75" s="8"/>
      <c r="CKY75" s="8"/>
      <c r="CKZ75" s="8"/>
      <c r="CLA75" s="8"/>
      <c r="CLB75" s="8"/>
      <c r="CLC75" s="8"/>
      <c r="CLD75" s="8"/>
      <c r="CLE75" s="8"/>
      <c r="CLF75" s="8"/>
      <c r="CLG75" s="8"/>
      <c r="CLH75" s="8"/>
      <c r="CLI75" s="8"/>
      <c r="CLJ75" s="8"/>
      <c r="CLK75" s="8"/>
      <c r="CLL75" s="8"/>
      <c r="CLM75" s="8"/>
      <c r="CLN75" s="8"/>
      <c r="CLO75" s="8"/>
      <c r="CLP75" s="8"/>
      <c r="CLQ75" s="8"/>
      <c r="CLR75" s="8"/>
      <c r="CLS75" s="8"/>
      <c r="CLT75" s="8"/>
      <c r="CLU75" s="8"/>
      <c r="CLV75" s="8"/>
      <c r="CLW75" s="8"/>
      <c r="CLX75" s="8"/>
      <c r="CLY75" s="8"/>
      <c r="CLZ75" s="8"/>
      <c r="CMA75" s="8"/>
      <c r="CMB75" s="8"/>
      <c r="CMC75" s="8"/>
      <c r="CMD75" s="8"/>
      <c r="CME75" s="8"/>
      <c r="CMF75" s="8"/>
      <c r="CMG75" s="8"/>
      <c r="CMH75" s="8"/>
      <c r="CMI75" s="8"/>
      <c r="CMJ75" s="8"/>
      <c r="CMK75" s="8"/>
      <c r="CML75" s="8"/>
      <c r="CMM75" s="8"/>
      <c r="CMN75" s="8"/>
      <c r="CMO75" s="8"/>
      <c r="CMP75" s="8"/>
      <c r="CMQ75" s="8"/>
      <c r="CMR75" s="8"/>
      <c r="CMS75" s="8"/>
      <c r="CMT75" s="8"/>
      <c r="CMU75" s="8"/>
      <c r="CMV75" s="8"/>
      <c r="CMW75" s="8"/>
      <c r="CMX75" s="8"/>
      <c r="CMY75" s="8"/>
      <c r="CMZ75" s="8"/>
      <c r="CNA75" s="8"/>
      <c r="CNB75" s="8"/>
      <c r="CNC75" s="8"/>
      <c r="CND75" s="8"/>
      <c r="CNE75" s="8"/>
      <c r="CNF75" s="8"/>
      <c r="CNG75" s="8"/>
      <c r="CNH75" s="8"/>
      <c r="CNI75" s="8"/>
      <c r="CNJ75" s="8"/>
      <c r="CNK75" s="8"/>
      <c r="CNL75" s="8"/>
      <c r="CNM75" s="8"/>
      <c r="CNN75" s="8"/>
      <c r="CNO75" s="8"/>
      <c r="CNP75" s="8"/>
      <c r="CNQ75" s="8"/>
      <c r="CNR75" s="8"/>
      <c r="CNS75" s="8"/>
      <c r="CNT75" s="8"/>
      <c r="CNU75" s="8"/>
      <c r="CNV75" s="8"/>
      <c r="CNW75" s="8"/>
      <c r="CNX75" s="8"/>
      <c r="CNY75" s="8"/>
      <c r="CNZ75" s="8"/>
      <c r="COA75" s="8"/>
      <c r="COB75" s="8"/>
      <c r="COC75" s="8"/>
      <c r="COD75" s="8"/>
      <c r="COE75" s="8"/>
      <c r="COF75" s="8"/>
      <c r="COG75" s="8"/>
      <c r="COH75" s="8"/>
      <c r="COI75" s="8"/>
      <c r="COJ75" s="8"/>
      <c r="COK75" s="8"/>
      <c r="COL75" s="8"/>
      <c r="COM75" s="8"/>
      <c r="CON75" s="8"/>
      <c r="COO75" s="8"/>
      <c r="COP75" s="8"/>
      <c r="COQ75" s="8"/>
      <c r="COR75" s="8"/>
      <c r="COS75" s="8"/>
      <c r="COT75" s="8"/>
      <c r="COU75" s="8"/>
      <c r="COV75" s="8"/>
      <c r="COW75" s="8"/>
      <c r="COX75" s="8"/>
      <c r="COY75" s="8"/>
      <c r="COZ75" s="8"/>
      <c r="CPA75" s="8"/>
      <c r="CPB75" s="8"/>
      <c r="CPC75" s="8"/>
      <c r="CPD75" s="8"/>
      <c r="CPE75" s="8"/>
      <c r="CPF75" s="8"/>
      <c r="CPG75" s="8"/>
      <c r="CPH75" s="8"/>
      <c r="CPI75" s="8"/>
      <c r="CPJ75" s="8"/>
      <c r="CPK75" s="8"/>
      <c r="CPL75" s="8"/>
      <c r="CPM75" s="8"/>
      <c r="CPN75" s="8"/>
      <c r="CPO75" s="8"/>
      <c r="CPP75" s="8"/>
      <c r="CPQ75" s="8"/>
      <c r="CPR75" s="8"/>
      <c r="CPS75" s="8"/>
      <c r="CPT75" s="8"/>
      <c r="CPU75" s="8"/>
      <c r="CPV75" s="8"/>
      <c r="CPW75" s="8"/>
      <c r="CPX75" s="8"/>
      <c r="CPY75" s="8"/>
      <c r="CPZ75" s="8"/>
      <c r="CQA75" s="8"/>
      <c r="CQB75" s="8"/>
      <c r="CQC75" s="8"/>
      <c r="CQD75" s="8"/>
      <c r="CQE75" s="8"/>
      <c r="CQF75" s="8"/>
      <c r="CQG75" s="8"/>
      <c r="CQH75" s="8"/>
      <c r="CQI75" s="8"/>
      <c r="CQJ75" s="8"/>
      <c r="CQK75" s="8"/>
      <c r="CQL75" s="8"/>
      <c r="CQM75" s="8"/>
      <c r="CQN75" s="8"/>
      <c r="CQO75" s="8"/>
      <c r="CQP75" s="8"/>
      <c r="CQQ75" s="8"/>
      <c r="CQR75" s="8"/>
      <c r="CQS75" s="8"/>
      <c r="CQT75" s="8"/>
      <c r="CQU75" s="8"/>
      <c r="CQV75" s="8"/>
      <c r="CQW75" s="8"/>
      <c r="CQX75" s="8"/>
      <c r="CQY75" s="8"/>
      <c r="CQZ75" s="8"/>
      <c r="CRA75" s="8"/>
      <c r="CRB75" s="8"/>
      <c r="CRC75" s="8"/>
      <c r="CRD75" s="8"/>
      <c r="CRE75" s="8"/>
      <c r="CRF75" s="8"/>
      <c r="CRG75" s="8"/>
      <c r="CRH75" s="8"/>
      <c r="CRI75" s="8"/>
      <c r="CRJ75" s="8"/>
      <c r="CRK75" s="8"/>
      <c r="CRL75" s="8"/>
      <c r="CRM75" s="8"/>
      <c r="CRN75" s="8"/>
      <c r="CRO75" s="8"/>
      <c r="CRP75" s="8"/>
      <c r="CRQ75" s="8"/>
      <c r="CRR75" s="8"/>
      <c r="CRS75" s="8"/>
      <c r="CRT75" s="8"/>
      <c r="CRU75" s="8"/>
      <c r="CRV75" s="8"/>
      <c r="CRW75" s="8"/>
      <c r="CRX75" s="8"/>
      <c r="CRY75" s="8"/>
      <c r="CRZ75" s="8"/>
      <c r="CSA75" s="8"/>
      <c r="CSB75" s="8"/>
      <c r="CSC75" s="8"/>
      <c r="CSD75" s="8"/>
      <c r="CSE75" s="8"/>
      <c r="CSF75" s="8"/>
      <c r="CSG75" s="8"/>
      <c r="CSH75" s="8"/>
      <c r="CSI75" s="8"/>
      <c r="CSJ75" s="8"/>
      <c r="CSK75" s="8"/>
      <c r="CSL75" s="8"/>
      <c r="CSM75" s="8"/>
      <c r="CSN75" s="8"/>
      <c r="CSO75" s="8"/>
      <c r="CSP75" s="8"/>
      <c r="CSQ75" s="8"/>
      <c r="CSR75" s="8"/>
      <c r="CSS75" s="8"/>
      <c r="CST75" s="8"/>
      <c r="CSU75" s="8"/>
      <c r="CSV75" s="8"/>
      <c r="CSW75" s="8"/>
      <c r="CSX75" s="8"/>
      <c r="CSY75" s="8"/>
      <c r="CSZ75" s="8"/>
      <c r="CTA75" s="8"/>
      <c r="CTB75" s="8"/>
      <c r="CTC75" s="8"/>
      <c r="CTD75" s="8"/>
      <c r="CTE75" s="8"/>
      <c r="CTF75" s="8"/>
      <c r="CTG75" s="8"/>
      <c r="CTH75" s="8"/>
      <c r="CTI75" s="8"/>
      <c r="CTJ75" s="8"/>
      <c r="CTK75" s="8"/>
      <c r="CTL75" s="8"/>
      <c r="CTM75" s="8"/>
      <c r="CTN75" s="8"/>
      <c r="CTO75" s="8"/>
      <c r="CTP75" s="8"/>
      <c r="CTQ75" s="8"/>
      <c r="CTR75" s="8"/>
      <c r="CTS75" s="8"/>
      <c r="CTT75" s="8"/>
      <c r="CTU75" s="8"/>
      <c r="CTV75" s="8"/>
      <c r="CTW75" s="8"/>
      <c r="CTX75" s="8"/>
      <c r="CTY75" s="8"/>
      <c r="CTZ75" s="8"/>
      <c r="CUA75" s="8"/>
      <c r="CUB75" s="8"/>
      <c r="CUC75" s="8"/>
      <c r="CUD75" s="8"/>
      <c r="CUE75" s="8"/>
      <c r="CUF75" s="8"/>
      <c r="CUG75" s="8"/>
      <c r="CUH75" s="8"/>
      <c r="CUI75" s="8"/>
      <c r="CUJ75" s="8"/>
      <c r="CUK75" s="8"/>
      <c r="CUL75" s="8"/>
      <c r="CUM75" s="8"/>
      <c r="CUN75" s="8"/>
      <c r="CUO75" s="8"/>
      <c r="CUP75" s="8"/>
      <c r="CUQ75" s="8"/>
      <c r="CUR75" s="8"/>
      <c r="CUS75" s="8"/>
      <c r="CUT75" s="8"/>
      <c r="CUU75" s="8"/>
      <c r="CUV75" s="8"/>
      <c r="CUW75" s="8"/>
      <c r="CUX75" s="8"/>
      <c r="CUY75" s="8"/>
      <c r="CUZ75" s="8"/>
      <c r="CVA75" s="8"/>
      <c r="CVB75" s="8"/>
      <c r="CVC75" s="8"/>
      <c r="CVD75" s="8"/>
      <c r="CVE75" s="8"/>
      <c r="CVF75" s="8"/>
      <c r="CVG75" s="8"/>
      <c r="CVH75" s="8"/>
      <c r="CVI75" s="8"/>
      <c r="CVJ75" s="8"/>
      <c r="CVK75" s="8"/>
      <c r="CVL75" s="8"/>
      <c r="CVM75" s="8"/>
      <c r="CVN75" s="8"/>
      <c r="CVO75" s="8"/>
      <c r="CVP75" s="8"/>
      <c r="CVQ75" s="8"/>
      <c r="CVR75" s="8"/>
      <c r="CVS75" s="8"/>
      <c r="CVT75" s="8"/>
      <c r="CVU75" s="8"/>
      <c r="CVV75" s="8"/>
      <c r="CVW75" s="8"/>
      <c r="CVX75" s="8"/>
      <c r="CVY75" s="8"/>
      <c r="CVZ75" s="8"/>
      <c r="CWA75" s="8"/>
      <c r="CWB75" s="8"/>
      <c r="CWC75" s="8"/>
      <c r="CWD75" s="8"/>
      <c r="CWE75" s="8"/>
      <c r="CWF75" s="8"/>
      <c r="CWG75" s="8"/>
      <c r="CWH75" s="8"/>
      <c r="CWI75" s="8"/>
      <c r="CWJ75" s="8"/>
      <c r="CWK75" s="8"/>
      <c r="CWL75" s="8"/>
      <c r="CWM75" s="8"/>
      <c r="CWN75" s="8"/>
      <c r="CWO75" s="8"/>
      <c r="CWP75" s="8"/>
      <c r="CWQ75" s="8"/>
      <c r="CWR75" s="8"/>
      <c r="CWS75" s="8"/>
      <c r="CWT75" s="8"/>
      <c r="CWU75" s="8"/>
      <c r="CWV75" s="8"/>
      <c r="CWW75" s="8"/>
      <c r="CWX75" s="8"/>
      <c r="CWY75" s="8"/>
      <c r="CWZ75" s="8"/>
      <c r="CXA75" s="8"/>
      <c r="CXB75" s="8"/>
      <c r="CXC75" s="8"/>
      <c r="CXD75" s="8"/>
      <c r="CXE75" s="8"/>
      <c r="CXF75" s="8"/>
      <c r="CXG75" s="8"/>
      <c r="CXH75" s="8"/>
      <c r="CXI75" s="8"/>
      <c r="CXJ75" s="8"/>
      <c r="CXK75" s="8"/>
      <c r="CXL75" s="8"/>
      <c r="CXM75" s="8"/>
      <c r="CXN75" s="8"/>
      <c r="CXO75" s="8"/>
      <c r="CXP75" s="8"/>
      <c r="CXQ75" s="8"/>
      <c r="CXR75" s="8"/>
      <c r="CXS75" s="8"/>
      <c r="CXT75" s="8"/>
      <c r="CXU75" s="8"/>
      <c r="CXV75" s="8"/>
      <c r="CXW75" s="8"/>
      <c r="CXX75" s="8"/>
      <c r="CXY75" s="8"/>
      <c r="CXZ75" s="8"/>
      <c r="CYA75" s="8"/>
      <c r="CYB75" s="8"/>
      <c r="CYC75" s="8"/>
      <c r="CYD75" s="8"/>
      <c r="CYE75" s="8"/>
      <c r="CYF75" s="8"/>
      <c r="CYG75" s="8"/>
      <c r="CYH75" s="8"/>
      <c r="CYI75" s="8"/>
      <c r="CYJ75" s="8"/>
      <c r="CYK75" s="8"/>
      <c r="CYL75" s="8"/>
      <c r="CYM75" s="8"/>
      <c r="CYN75" s="8"/>
      <c r="CYO75" s="8"/>
      <c r="CYP75" s="8"/>
      <c r="CYQ75" s="8"/>
      <c r="CYR75" s="8"/>
      <c r="CYS75" s="8"/>
      <c r="CYT75" s="8"/>
      <c r="CYU75" s="8"/>
      <c r="CYV75" s="8"/>
      <c r="CYW75" s="8"/>
      <c r="CYX75" s="8"/>
      <c r="CYY75" s="8"/>
      <c r="CYZ75" s="8"/>
      <c r="CZA75" s="8"/>
      <c r="CZB75" s="8"/>
      <c r="CZC75" s="8"/>
      <c r="CZD75" s="8"/>
      <c r="CZE75" s="8"/>
      <c r="CZF75" s="8"/>
      <c r="CZG75" s="8"/>
      <c r="CZH75" s="8"/>
      <c r="CZI75" s="8"/>
      <c r="CZJ75" s="8"/>
      <c r="CZK75" s="8"/>
      <c r="CZL75" s="8"/>
      <c r="CZM75" s="8"/>
      <c r="CZN75" s="8"/>
      <c r="CZO75" s="8"/>
      <c r="CZP75" s="8"/>
      <c r="CZQ75" s="8"/>
      <c r="CZR75" s="8"/>
      <c r="CZS75" s="8"/>
      <c r="CZT75" s="8"/>
      <c r="CZU75" s="8"/>
      <c r="CZV75" s="8"/>
      <c r="CZW75" s="8"/>
      <c r="CZX75" s="8"/>
      <c r="CZY75" s="8"/>
      <c r="CZZ75" s="8"/>
      <c r="DAA75" s="8"/>
      <c r="DAB75" s="8"/>
      <c r="DAC75" s="8"/>
      <c r="DAD75" s="8"/>
      <c r="DAE75" s="8"/>
      <c r="DAF75" s="8"/>
      <c r="DAG75" s="8"/>
      <c r="DAH75" s="8"/>
      <c r="DAI75" s="8"/>
      <c r="DAJ75" s="8"/>
      <c r="DAK75" s="8"/>
      <c r="DAL75" s="8"/>
      <c r="DAM75" s="8"/>
      <c r="DAN75" s="8"/>
      <c r="DAO75" s="8"/>
      <c r="DAP75" s="8"/>
      <c r="DAQ75" s="8"/>
      <c r="DAR75" s="8"/>
      <c r="DAS75" s="8"/>
      <c r="DAT75" s="8"/>
      <c r="DAU75" s="8"/>
      <c r="DAV75" s="8"/>
      <c r="DAW75" s="8"/>
      <c r="DAX75" s="8"/>
      <c r="DAY75" s="8"/>
      <c r="DAZ75" s="8"/>
      <c r="DBA75" s="8"/>
      <c r="DBB75" s="8"/>
      <c r="DBC75" s="8"/>
      <c r="DBD75" s="8"/>
      <c r="DBE75" s="8"/>
      <c r="DBF75" s="8"/>
      <c r="DBG75" s="8"/>
      <c r="DBH75" s="8"/>
      <c r="DBI75" s="8"/>
      <c r="DBJ75" s="8"/>
      <c r="DBK75" s="8"/>
      <c r="DBL75" s="8"/>
      <c r="DBM75" s="8"/>
      <c r="DBN75" s="8"/>
      <c r="DBO75" s="8"/>
      <c r="DBP75" s="8"/>
      <c r="DBQ75" s="8"/>
      <c r="DBR75" s="8"/>
      <c r="DBS75" s="8"/>
      <c r="DBT75" s="8"/>
      <c r="DBU75" s="8"/>
      <c r="DBV75" s="8"/>
      <c r="DBW75" s="8"/>
      <c r="DBX75" s="8"/>
      <c r="DBY75" s="8"/>
      <c r="DBZ75" s="8"/>
      <c r="DCA75" s="8"/>
      <c r="DCB75" s="8"/>
      <c r="DCC75" s="8"/>
      <c r="DCD75" s="8"/>
      <c r="DCE75" s="8"/>
      <c r="DCF75" s="8"/>
      <c r="DCG75" s="8"/>
      <c r="DCH75" s="8"/>
      <c r="DCI75" s="8"/>
      <c r="DCJ75" s="8"/>
      <c r="DCK75" s="8"/>
      <c r="DCL75" s="8"/>
      <c r="DCM75" s="8"/>
      <c r="DCN75" s="8"/>
      <c r="DCO75" s="8"/>
      <c r="DCP75" s="8"/>
      <c r="DCQ75" s="8"/>
      <c r="DCR75" s="8"/>
      <c r="DCS75" s="8"/>
      <c r="DCT75" s="8"/>
      <c r="DCU75" s="8"/>
      <c r="DCV75" s="8"/>
      <c r="DCW75" s="8"/>
      <c r="DCX75" s="8"/>
      <c r="DCY75" s="8"/>
      <c r="DCZ75" s="8"/>
      <c r="DDA75" s="8"/>
      <c r="DDB75" s="8"/>
      <c r="DDC75" s="8"/>
      <c r="DDD75" s="8"/>
      <c r="DDE75" s="8"/>
      <c r="DDF75" s="8"/>
      <c r="DDG75" s="8"/>
      <c r="DDH75" s="8"/>
      <c r="DDI75" s="8"/>
      <c r="DDJ75" s="8"/>
      <c r="DDK75" s="8"/>
      <c r="DDL75" s="8"/>
      <c r="DDM75" s="8"/>
      <c r="DDN75" s="8"/>
      <c r="DDO75" s="8"/>
      <c r="DDP75" s="8"/>
      <c r="DDQ75" s="8"/>
      <c r="DDR75" s="8"/>
      <c r="DDS75" s="8"/>
      <c r="DDT75" s="8"/>
      <c r="DDU75" s="8"/>
      <c r="DDV75" s="8"/>
      <c r="DDW75" s="8"/>
      <c r="DDX75" s="8"/>
      <c r="DDY75" s="8"/>
      <c r="DDZ75" s="8"/>
      <c r="DEA75" s="8"/>
      <c r="DEB75" s="8"/>
      <c r="DEC75" s="8"/>
      <c r="DED75" s="8"/>
      <c r="DEE75" s="8"/>
      <c r="DEF75" s="8"/>
      <c r="DEG75" s="8"/>
      <c r="DEH75" s="8"/>
      <c r="DEI75" s="8"/>
      <c r="DEJ75" s="8"/>
      <c r="DEK75" s="8"/>
      <c r="DEL75" s="8"/>
      <c r="DEM75" s="8"/>
      <c r="DEN75" s="8"/>
      <c r="DEO75" s="8"/>
      <c r="DEP75" s="8"/>
      <c r="DEQ75" s="8"/>
      <c r="DER75" s="8"/>
      <c r="DES75" s="8"/>
      <c r="DET75" s="8"/>
      <c r="DEU75" s="8"/>
      <c r="DEV75" s="8"/>
      <c r="DEW75" s="8"/>
      <c r="DEX75" s="8"/>
      <c r="DEY75" s="8"/>
      <c r="DEZ75" s="8"/>
      <c r="DFA75" s="8"/>
      <c r="DFB75" s="8"/>
      <c r="DFC75" s="8"/>
      <c r="DFD75" s="8"/>
      <c r="DFE75" s="8"/>
      <c r="DFF75" s="8"/>
      <c r="DFG75" s="8"/>
      <c r="DFH75" s="8"/>
      <c r="DFI75" s="8"/>
      <c r="DFJ75" s="8"/>
      <c r="DFK75" s="8"/>
      <c r="DFL75" s="8"/>
      <c r="DFM75" s="8"/>
      <c r="DFN75" s="8"/>
      <c r="DFO75" s="8"/>
      <c r="DFP75" s="8"/>
      <c r="DFQ75" s="8"/>
      <c r="DFR75" s="8"/>
      <c r="DFS75" s="8"/>
      <c r="DFT75" s="8"/>
      <c r="DFU75" s="8"/>
      <c r="DFV75" s="8"/>
      <c r="DFW75" s="8"/>
      <c r="DFX75" s="8"/>
      <c r="DFY75" s="8"/>
      <c r="DFZ75" s="8"/>
      <c r="DGA75" s="8"/>
      <c r="DGB75" s="8"/>
      <c r="DGC75" s="8"/>
      <c r="DGD75" s="8"/>
      <c r="DGE75" s="8"/>
      <c r="DGF75" s="8"/>
      <c r="DGG75" s="8"/>
      <c r="DGH75" s="8"/>
      <c r="DGI75" s="8"/>
      <c r="DGJ75" s="8"/>
      <c r="DGK75" s="8"/>
      <c r="DGL75" s="8"/>
      <c r="DGM75" s="8"/>
      <c r="DGN75" s="8"/>
      <c r="DGO75" s="8"/>
      <c r="DGP75" s="8"/>
      <c r="DGQ75" s="8"/>
      <c r="DGR75" s="8"/>
      <c r="DGS75" s="8"/>
      <c r="DGT75" s="8"/>
      <c r="DGU75" s="8"/>
      <c r="DGV75" s="8"/>
      <c r="DGW75" s="8"/>
      <c r="DGX75" s="8"/>
      <c r="DGY75" s="8"/>
      <c r="DGZ75" s="8"/>
      <c r="DHA75" s="8"/>
      <c r="DHB75" s="8"/>
      <c r="DHC75" s="8"/>
      <c r="DHD75" s="8"/>
      <c r="DHE75" s="8"/>
      <c r="DHF75" s="8"/>
      <c r="DHG75" s="8"/>
      <c r="DHH75" s="8"/>
      <c r="DHI75" s="8"/>
      <c r="DHJ75" s="8"/>
      <c r="DHK75" s="8"/>
      <c r="DHL75" s="8"/>
      <c r="DHM75" s="8"/>
      <c r="DHN75" s="8"/>
      <c r="DHO75" s="8"/>
      <c r="DHP75" s="8"/>
      <c r="DHQ75" s="8"/>
      <c r="DHR75" s="8"/>
      <c r="DHS75" s="8"/>
      <c r="DHT75" s="8"/>
      <c r="DHU75" s="8"/>
      <c r="DHV75" s="8"/>
      <c r="DHW75" s="8"/>
      <c r="DHX75" s="8"/>
      <c r="DHY75" s="8"/>
      <c r="DHZ75" s="8"/>
      <c r="DIA75" s="8"/>
      <c r="DIB75" s="8"/>
      <c r="DIC75" s="8"/>
      <c r="DID75" s="8"/>
      <c r="DIE75" s="8"/>
      <c r="DIF75" s="8"/>
      <c r="DIG75" s="8"/>
      <c r="DIH75" s="8"/>
      <c r="DII75" s="8"/>
      <c r="DIJ75" s="8"/>
      <c r="DIK75" s="8"/>
      <c r="DIL75" s="8"/>
      <c r="DIM75" s="8"/>
      <c r="DIN75" s="8"/>
      <c r="DIO75" s="8"/>
      <c r="DIP75" s="8"/>
      <c r="DIQ75" s="8"/>
      <c r="DIR75" s="8"/>
      <c r="DIS75" s="8"/>
      <c r="DIT75" s="8"/>
      <c r="DIU75" s="8"/>
      <c r="DIV75" s="8"/>
      <c r="DIW75" s="8"/>
      <c r="DIX75" s="8"/>
      <c r="DIY75" s="8"/>
      <c r="DIZ75" s="8"/>
      <c r="DJA75" s="8"/>
      <c r="DJB75" s="8"/>
      <c r="DJC75" s="8"/>
      <c r="DJD75" s="8"/>
      <c r="DJE75" s="8"/>
      <c r="DJF75" s="8"/>
      <c r="DJG75" s="8"/>
      <c r="DJH75" s="8"/>
      <c r="DJI75" s="8"/>
      <c r="DJJ75" s="8"/>
      <c r="DJK75" s="8"/>
      <c r="DJL75" s="8"/>
      <c r="DJM75" s="8"/>
      <c r="DJN75" s="8"/>
      <c r="DJO75" s="8"/>
      <c r="DJP75" s="8"/>
      <c r="DJQ75" s="8"/>
      <c r="DJR75" s="8"/>
      <c r="DJS75" s="8"/>
      <c r="DJT75" s="8"/>
      <c r="DJU75" s="8"/>
      <c r="DJV75" s="8"/>
      <c r="DJW75" s="8"/>
      <c r="DJX75" s="8"/>
      <c r="DJY75" s="8"/>
      <c r="DJZ75" s="8"/>
      <c r="DKA75" s="8"/>
      <c r="DKB75" s="8"/>
      <c r="DKC75" s="8"/>
      <c r="DKD75" s="8"/>
      <c r="DKE75" s="8"/>
      <c r="DKF75" s="8"/>
      <c r="DKG75" s="8"/>
      <c r="DKH75" s="8"/>
      <c r="DKI75" s="8"/>
      <c r="DKJ75" s="8"/>
      <c r="DKK75" s="8"/>
      <c r="DKL75" s="8"/>
      <c r="DKM75" s="8"/>
      <c r="DKN75" s="8"/>
      <c r="DKO75" s="8"/>
      <c r="DKP75" s="8"/>
      <c r="DKQ75" s="8"/>
      <c r="DKR75" s="8"/>
      <c r="DKS75" s="8"/>
      <c r="DKT75" s="8"/>
      <c r="DKU75" s="8"/>
      <c r="DKV75" s="8"/>
      <c r="DKW75" s="8"/>
      <c r="DKX75" s="8"/>
      <c r="DKY75" s="8"/>
      <c r="DKZ75" s="8"/>
      <c r="DLA75" s="8"/>
      <c r="DLB75" s="8"/>
      <c r="DLC75" s="8"/>
      <c r="DLD75" s="8"/>
      <c r="DLE75" s="8"/>
      <c r="DLF75" s="8"/>
      <c r="DLG75" s="8"/>
      <c r="DLH75" s="8"/>
      <c r="DLI75" s="8"/>
      <c r="DLJ75" s="8"/>
      <c r="DLK75" s="8"/>
      <c r="DLL75" s="8"/>
      <c r="DLM75" s="8"/>
      <c r="DLN75" s="8"/>
      <c r="DLO75" s="8"/>
      <c r="DLP75" s="8"/>
      <c r="DLQ75" s="8"/>
      <c r="DLR75" s="8"/>
      <c r="DLS75" s="8"/>
      <c r="DLT75" s="8"/>
      <c r="DLU75" s="8"/>
      <c r="DLV75" s="8"/>
      <c r="DLW75" s="8"/>
      <c r="DLX75" s="8"/>
      <c r="DLY75" s="8"/>
      <c r="DLZ75" s="8"/>
      <c r="DMA75" s="8"/>
      <c r="DMB75" s="8"/>
      <c r="DMC75" s="8"/>
      <c r="DMD75" s="8"/>
      <c r="DME75" s="8"/>
      <c r="DMF75" s="8"/>
      <c r="DMG75" s="8"/>
      <c r="DMH75" s="8"/>
      <c r="DMI75" s="8"/>
      <c r="DMJ75" s="8"/>
      <c r="DMK75" s="8"/>
      <c r="DML75" s="8"/>
      <c r="DMM75" s="8"/>
      <c r="DMN75" s="8"/>
      <c r="DMO75" s="8"/>
      <c r="DMP75" s="8"/>
      <c r="DMQ75" s="8"/>
      <c r="DMR75" s="8"/>
      <c r="DMS75" s="8"/>
      <c r="DMT75" s="8"/>
      <c r="DMU75" s="8"/>
      <c r="DMV75" s="8"/>
      <c r="DMW75" s="8"/>
      <c r="DMX75" s="8"/>
      <c r="DMY75" s="8"/>
      <c r="DMZ75" s="8"/>
      <c r="DNA75" s="8"/>
      <c r="DNB75" s="8"/>
      <c r="DNC75" s="8"/>
      <c r="DND75" s="8"/>
      <c r="DNE75" s="8"/>
      <c r="DNF75" s="8"/>
      <c r="DNG75" s="8"/>
      <c r="DNH75" s="8"/>
      <c r="DNI75" s="8"/>
      <c r="DNJ75" s="8"/>
      <c r="DNK75" s="8"/>
      <c r="DNL75" s="8"/>
      <c r="DNM75" s="8"/>
      <c r="DNN75" s="8"/>
      <c r="DNO75" s="8"/>
      <c r="DNP75" s="8"/>
      <c r="DNQ75" s="8"/>
      <c r="DNR75" s="8"/>
      <c r="DNS75" s="8"/>
      <c r="DNT75" s="8"/>
      <c r="DNU75" s="8"/>
      <c r="DNV75" s="8"/>
      <c r="DNW75" s="8"/>
      <c r="DNX75" s="8"/>
      <c r="DNY75" s="8"/>
      <c r="DNZ75" s="8"/>
      <c r="DOA75" s="8"/>
      <c r="DOB75" s="8"/>
      <c r="DOC75" s="8"/>
      <c r="DOD75" s="8"/>
      <c r="DOE75" s="8"/>
      <c r="DOF75" s="8"/>
      <c r="DOG75" s="8"/>
      <c r="DOH75" s="8"/>
      <c r="DOI75" s="8"/>
      <c r="DOJ75" s="8"/>
      <c r="DOK75" s="8"/>
      <c r="DOL75" s="8"/>
      <c r="DOM75" s="8"/>
      <c r="DON75" s="8"/>
      <c r="DOO75" s="8"/>
      <c r="DOP75" s="8"/>
      <c r="DOQ75" s="8"/>
      <c r="DOR75" s="8"/>
      <c r="DOS75" s="8"/>
      <c r="DOT75" s="8"/>
      <c r="DOU75" s="8"/>
      <c r="DOV75" s="8"/>
      <c r="DOW75" s="8"/>
      <c r="DOX75" s="8"/>
      <c r="DOY75" s="8"/>
      <c r="DOZ75" s="8"/>
      <c r="DPA75" s="8"/>
      <c r="DPB75" s="8"/>
      <c r="DPC75" s="8"/>
      <c r="DPD75" s="8"/>
      <c r="DPE75" s="8"/>
      <c r="DPF75" s="8"/>
      <c r="DPG75" s="8"/>
      <c r="DPH75" s="8"/>
      <c r="DPI75" s="8"/>
      <c r="DPJ75" s="8"/>
      <c r="DPK75" s="8"/>
      <c r="DPL75" s="8"/>
      <c r="DPM75" s="8"/>
      <c r="DPN75" s="8"/>
      <c r="DPO75" s="8"/>
      <c r="DPP75" s="8"/>
      <c r="DPQ75" s="8"/>
      <c r="DPR75" s="8"/>
      <c r="DPS75" s="8"/>
      <c r="DPT75" s="8"/>
      <c r="DPU75" s="8"/>
      <c r="DPV75" s="8"/>
      <c r="DPW75" s="8"/>
      <c r="DPX75" s="8"/>
      <c r="DPY75" s="8"/>
      <c r="DPZ75" s="8"/>
      <c r="DQA75" s="8"/>
      <c r="DQB75" s="8"/>
      <c r="DQC75" s="8"/>
      <c r="DQD75" s="8"/>
      <c r="DQE75" s="8"/>
      <c r="DQF75" s="8"/>
      <c r="DQG75" s="8"/>
      <c r="DQH75" s="8"/>
      <c r="DQI75" s="8"/>
      <c r="DQJ75" s="8"/>
      <c r="DQK75" s="8"/>
      <c r="DQL75" s="8"/>
      <c r="DQM75" s="8"/>
      <c r="DQN75" s="8"/>
      <c r="DQO75" s="8"/>
      <c r="DQP75" s="8"/>
      <c r="DQQ75" s="8"/>
      <c r="DQR75" s="8"/>
      <c r="DQS75" s="8"/>
      <c r="DQT75" s="8"/>
      <c r="DQU75" s="8"/>
      <c r="DQV75" s="8"/>
      <c r="DQW75" s="8"/>
      <c r="DQX75" s="8"/>
      <c r="DQY75" s="8"/>
      <c r="DQZ75" s="8"/>
      <c r="DRA75" s="8"/>
      <c r="DRB75" s="8"/>
      <c r="DRC75" s="8"/>
      <c r="DRD75" s="8"/>
      <c r="DRE75" s="8"/>
      <c r="DRF75" s="8"/>
      <c r="DRG75" s="8"/>
      <c r="DRH75" s="8"/>
      <c r="DRI75" s="8"/>
      <c r="DRJ75" s="8"/>
      <c r="DRK75" s="8"/>
      <c r="DRL75" s="8"/>
      <c r="DRM75" s="8"/>
      <c r="DRN75" s="8"/>
      <c r="DRO75" s="8"/>
      <c r="DRP75" s="8"/>
      <c r="DRQ75" s="8"/>
      <c r="DRR75" s="8"/>
      <c r="DRS75" s="8"/>
      <c r="DRT75" s="8"/>
      <c r="DRU75" s="8"/>
      <c r="DRV75" s="8"/>
      <c r="DRW75" s="8"/>
      <c r="DRX75" s="8"/>
      <c r="DRY75" s="8"/>
      <c r="DRZ75" s="8"/>
      <c r="DSA75" s="8"/>
      <c r="DSB75" s="8"/>
      <c r="DSC75" s="8"/>
      <c r="DSD75" s="8"/>
      <c r="DSE75" s="8"/>
      <c r="DSF75" s="8"/>
      <c r="DSG75" s="8"/>
      <c r="DSH75" s="8"/>
      <c r="DSI75" s="8"/>
      <c r="DSJ75" s="8"/>
      <c r="DSK75" s="8"/>
      <c r="DSL75" s="8"/>
      <c r="DSM75" s="8"/>
      <c r="DSN75" s="8"/>
      <c r="DSO75" s="8"/>
      <c r="DSP75" s="8"/>
      <c r="DSQ75" s="8"/>
      <c r="DSR75" s="8"/>
      <c r="DSS75" s="8"/>
      <c r="DST75" s="8"/>
      <c r="DSU75" s="8"/>
      <c r="DSV75" s="8"/>
      <c r="DSW75" s="8"/>
      <c r="DSX75" s="8"/>
      <c r="DSY75" s="8"/>
      <c r="DSZ75" s="8"/>
      <c r="DTA75" s="8"/>
      <c r="DTB75" s="8"/>
      <c r="DTC75" s="8"/>
      <c r="DTD75" s="8"/>
      <c r="DTE75" s="8"/>
      <c r="DTF75" s="8"/>
      <c r="DTG75" s="8"/>
      <c r="DTH75" s="8"/>
      <c r="DTI75" s="8"/>
      <c r="DTJ75" s="8"/>
      <c r="DTK75" s="8"/>
      <c r="DTL75" s="8"/>
      <c r="DTM75" s="8"/>
      <c r="DTN75" s="8"/>
      <c r="DTO75" s="8"/>
      <c r="DTP75" s="8"/>
      <c r="DTQ75" s="8"/>
      <c r="DTR75" s="8"/>
      <c r="DTS75" s="8"/>
      <c r="DTT75" s="8"/>
      <c r="DTU75" s="8"/>
      <c r="DTV75" s="8"/>
      <c r="DTW75" s="8"/>
      <c r="DTX75" s="8"/>
      <c r="DTY75" s="8"/>
      <c r="DTZ75" s="8"/>
      <c r="DUA75" s="8"/>
      <c r="DUB75" s="8"/>
      <c r="DUC75" s="8"/>
      <c r="DUD75" s="8"/>
      <c r="DUE75" s="8"/>
      <c r="DUF75" s="8"/>
      <c r="DUG75" s="8"/>
      <c r="DUH75" s="8"/>
      <c r="DUI75" s="8"/>
      <c r="DUJ75" s="8"/>
      <c r="DUK75" s="8"/>
      <c r="DUL75" s="8"/>
      <c r="DUM75" s="8"/>
      <c r="DUN75" s="8"/>
      <c r="DUO75" s="8"/>
      <c r="DUP75" s="8"/>
      <c r="DUQ75" s="8"/>
      <c r="DUR75" s="8"/>
      <c r="DUS75" s="8"/>
      <c r="DUT75" s="8"/>
      <c r="DUU75" s="8"/>
      <c r="DUV75" s="8"/>
      <c r="DUW75" s="8"/>
      <c r="DUX75" s="8"/>
      <c r="DUY75" s="8"/>
      <c r="DUZ75" s="8"/>
      <c r="DVA75" s="8"/>
      <c r="DVB75" s="8"/>
      <c r="DVC75" s="8"/>
      <c r="DVD75" s="8"/>
      <c r="DVE75" s="8"/>
      <c r="DVF75" s="8"/>
      <c r="DVG75" s="8"/>
      <c r="DVH75" s="8"/>
      <c r="DVI75" s="8"/>
      <c r="DVJ75" s="8"/>
      <c r="DVK75" s="8"/>
      <c r="DVL75" s="8"/>
      <c r="DVM75" s="8"/>
      <c r="DVN75" s="8"/>
      <c r="DVO75" s="8"/>
      <c r="DVP75" s="8"/>
      <c r="DVQ75" s="8"/>
      <c r="DVR75" s="8"/>
      <c r="DVS75" s="8"/>
      <c r="DVT75" s="8"/>
      <c r="DVU75" s="8"/>
      <c r="DVV75" s="8"/>
      <c r="DVW75" s="8"/>
      <c r="DVX75" s="8"/>
      <c r="DVY75" s="8"/>
      <c r="DVZ75" s="8"/>
      <c r="DWA75" s="8"/>
      <c r="DWB75" s="8"/>
      <c r="DWC75" s="8"/>
      <c r="DWD75" s="8"/>
      <c r="DWE75" s="8"/>
      <c r="DWF75" s="8"/>
      <c r="DWG75" s="8"/>
      <c r="DWH75" s="8"/>
      <c r="DWI75" s="8"/>
      <c r="DWJ75" s="8"/>
      <c r="DWK75" s="8"/>
      <c r="DWL75" s="8"/>
      <c r="DWM75" s="8"/>
      <c r="DWN75" s="8"/>
      <c r="DWO75" s="8"/>
      <c r="DWP75" s="8"/>
      <c r="DWQ75" s="8"/>
      <c r="DWR75" s="8"/>
      <c r="DWS75" s="8"/>
      <c r="DWT75" s="8"/>
      <c r="DWU75" s="8"/>
      <c r="DWV75" s="8"/>
      <c r="DWW75" s="8"/>
      <c r="DWX75" s="8"/>
      <c r="DWY75" s="8"/>
      <c r="DWZ75" s="8"/>
      <c r="DXA75" s="8"/>
      <c r="DXB75" s="8"/>
      <c r="DXC75" s="8"/>
      <c r="DXD75" s="8"/>
      <c r="DXE75" s="8"/>
      <c r="DXF75" s="8"/>
      <c r="DXG75" s="8"/>
      <c r="DXH75" s="8"/>
      <c r="DXI75" s="8"/>
      <c r="DXJ75" s="8"/>
      <c r="DXK75" s="8"/>
      <c r="DXL75" s="8"/>
      <c r="DXM75" s="8"/>
      <c r="DXN75" s="8"/>
      <c r="DXO75" s="8"/>
      <c r="DXP75" s="8"/>
      <c r="DXQ75" s="8"/>
      <c r="DXR75" s="8"/>
      <c r="DXS75" s="8"/>
      <c r="DXT75" s="8"/>
      <c r="DXU75" s="8"/>
      <c r="DXV75" s="8"/>
      <c r="DXW75" s="8"/>
      <c r="DXX75" s="8"/>
      <c r="DXY75" s="8"/>
      <c r="DXZ75" s="8"/>
      <c r="DYA75" s="8"/>
      <c r="DYB75" s="8"/>
      <c r="DYC75" s="8"/>
      <c r="DYD75" s="8"/>
      <c r="DYE75" s="8"/>
      <c r="DYF75" s="8"/>
      <c r="DYG75" s="8"/>
      <c r="DYH75" s="8"/>
      <c r="DYI75" s="8"/>
      <c r="DYJ75" s="8"/>
      <c r="DYK75" s="8"/>
      <c r="DYL75" s="8"/>
      <c r="DYM75" s="8"/>
      <c r="DYN75" s="8"/>
      <c r="DYO75" s="8"/>
      <c r="DYP75" s="8"/>
      <c r="DYQ75" s="8"/>
      <c r="DYR75" s="8"/>
      <c r="DYS75" s="8"/>
      <c r="DYT75" s="8"/>
      <c r="DYU75" s="8"/>
      <c r="DYV75" s="8"/>
      <c r="DYW75" s="8"/>
      <c r="DYX75" s="8"/>
      <c r="DYY75" s="8"/>
      <c r="DYZ75" s="8"/>
      <c r="DZA75" s="8"/>
      <c r="DZB75" s="8"/>
      <c r="DZC75" s="8"/>
      <c r="DZD75" s="8"/>
      <c r="DZE75" s="8"/>
      <c r="DZF75" s="8"/>
      <c r="DZG75" s="8"/>
      <c r="DZH75" s="8"/>
      <c r="DZI75" s="8"/>
      <c r="DZJ75" s="8"/>
      <c r="DZK75" s="8"/>
      <c r="DZL75" s="8"/>
      <c r="DZM75" s="8"/>
      <c r="DZN75" s="8"/>
      <c r="DZO75" s="8"/>
      <c r="DZP75" s="8"/>
      <c r="DZQ75" s="8"/>
      <c r="DZR75" s="8"/>
      <c r="DZS75" s="8"/>
      <c r="DZT75" s="8"/>
      <c r="DZU75" s="8"/>
      <c r="DZV75" s="8"/>
      <c r="DZW75" s="8"/>
      <c r="DZX75" s="8"/>
      <c r="DZY75" s="8"/>
      <c r="DZZ75" s="8"/>
      <c r="EAA75" s="8"/>
      <c r="EAB75" s="8"/>
      <c r="EAC75" s="8"/>
      <c r="EAD75" s="8"/>
      <c r="EAE75" s="8"/>
      <c r="EAF75" s="8"/>
      <c r="EAG75" s="8"/>
      <c r="EAH75" s="8"/>
      <c r="EAI75" s="8"/>
      <c r="EAJ75" s="8"/>
      <c r="EAK75" s="8"/>
      <c r="EAL75" s="8"/>
      <c r="EAM75" s="8"/>
      <c r="EAN75" s="8"/>
      <c r="EAO75" s="8"/>
      <c r="EAP75" s="8"/>
      <c r="EAQ75" s="8"/>
      <c r="EAR75" s="8"/>
      <c r="EAS75" s="8"/>
      <c r="EAT75" s="8"/>
      <c r="EAU75" s="8"/>
      <c r="EAV75" s="8"/>
      <c r="EAW75" s="8"/>
      <c r="EAX75" s="8"/>
      <c r="EAY75" s="8"/>
      <c r="EAZ75" s="8"/>
      <c r="EBA75" s="8"/>
      <c r="EBB75" s="8"/>
      <c r="EBC75" s="8"/>
      <c r="EBD75" s="8"/>
      <c r="EBE75" s="8"/>
      <c r="EBF75" s="8"/>
      <c r="EBG75" s="8"/>
      <c r="EBH75" s="8"/>
      <c r="EBI75" s="8"/>
      <c r="EBJ75" s="8"/>
      <c r="EBK75" s="8"/>
      <c r="EBL75" s="8"/>
      <c r="EBM75" s="8"/>
      <c r="EBN75" s="8"/>
      <c r="EBO75" s="8"/>
      <c r="EBP75" s="8"/>
      <c r="EBQ75" s="8"/>
      <c r="EBR75" s="8"/>
      <c r="EBS75" s="8"/>
      <c r="EBT75" s="8"/>
      <c r="EBU75" s="8"/>
      <c r="EBV75" s="8"/>
      <c r="EBW75" s="8"/>
      <c r="EBX75" s="8"/>
      <c r="EBY75" s="8"/>
      <c r="EBZ75" s="8"/>
      <c r="ECA75" s="8"/>
      <c r="ECB75" s="8"/>
      <c r="ECC75" s="8"/>
      <c r="ECD75" s="8"/>
      <c r="ECE75" s="8"/>
      <c r="ECF75" s="8"/>
      <c r="ECG75" s="8"/>
      <c r="ECH75" s="8"/>
      <c r="ECI75" s="8"/>
      <c r="ECJ75" s="8"/>
      <c r="ECK75" s="8"/>
      <c r="ECL75" s="8"/>
      <c r="ECM75" s="8"/>
      <c r="ECN75" s="8"/>
      <c r="ECO75" s="8"/>
      <c r="ECP75" s="8"/>
      <c r="ECQ75" s="8"/>
      <c r="ECR75" s="8"/>
      <c r="ECS75" s="8"/>
      <c r="ECT75" s="8"/>
      <c r="ECU75" s="8"/>
      <c r="ECV75" s="8"/>
      <c r="ECW75" s="8"/>
      <c r="ECX75" s="8"/>
      <c r="ECY75" s="8"/>
      <c r="ECZ75" s="8"/>
      <c r="EDA75" s="8"/>
      <c r="EDB75" s="8"/>
      <c r="EDC75" s="8"/>
      <c r="EDD75" s="8"/>
      <c r="EDE75" s="8"/>
      <c r="EDF75" s="8"/>
      <c r="EDG75" s="8"/>
      <c r="EDH75" s="8"/>
      <c r="EDI75" s="8"/>
      <c r="EDJ75" s="8"/>
      <c r="EDK75" s="8"/>
      <c r="EDL75" s="8"/>
      <c r="EDM75" s="8"/>
      <c r="EDN75" s="8"/>
      <c r="EDO75" s="8"/>
      <c r="EDP75" s="8"/>
      <c r="EDQ75" s="8"/>
      <c r="EDR75" s="8"/>
      <c r="EDS75" s="8"/>
      <c r="EDT75" s="8"/>
      <c r="EDU75" s="8"/>
      <c r="EDV75" s="8"/>
      <c r="EDW75" s="8"/>
      <c r="EDX75" s="8"/>
      <c r="EDY75" s="8"/>
      <c r="EDZ75" s="8"/>
      <c r="EEA75" s="8"/>
      <c r="EEB75" s="8"/>
      <c r="EEC75" s="8"/>
      <c r="EED75" s="8"/>
      <c r="EEE75" s="8"/>
      <c r="EEF75" s="8"/>
      <c r="EEG75" s="8"/>
      <c r="EEH75" s="8"/>
      <c r="EEI75" s="8"/>
      <c r="EEJ75" s="8"/>
      <c r="EEK75" s="8"/>
      <c r="EEL75" s="8"/>
      <c r="EEM75" s="8"/>
      <c r="EEN75" s="8"/>
      <c r="EEO75" s="8"/>
      <c r="EEP75" s="8"/>
      <c r="EEQ75" s="8"/>
      <c r="EER75" s="8"/>
      <c r="EES75" s="8"/>
      <c r="EET75" s="8"/>
      <c r="EEU75" s="8"/>
      <c r="EEV75" s="8"/>
      <c r="EEW75" s="8"/>
      <c r="EEX75" s="8"/>
      <c r="EEY75" s="8"/>
      <c r="EEZ75" s="8"/>
      <c r="EFA75" s="8"/>
      <c r="EFB75" s="8"/>
      <c r="EFC75" s="8"/>
      <c r="EFD75" s="8"/>
      <c r="EFE75" s="8"/>
      <c r="EFF75" s="8"/>
      <c r="EFG75" s="8"/>
      <c r="EFH75" s="8"/>
      <c r="EFI75" s="8"/>
      <c r="EFJ75" s="8"/>
      <c r="EFK75" s="8"/>
      <c r="EFL75" s="8"/>
      <c r="EFM75" s="8"/>
      <c r="EFN75" s="8"/>
      <c r="EFO75" s="8"/>
      <c r="EFP75" s="8"/>
      <c r="EFQ75" s="8"/>
      <c r="EFR75" s="8"/>
      <c r="EFS75" s="8"/>
      <c r="EFT75" s="8"/>
      <c r="EFU75" s="8"/>
      <c r="EFV75" s="8"/>
      <c r="EFW75" s="8"/>
      <c r="EFX75" s="8"/>
      <c r="EFY75" s="8"/>
      <c r="EFZ75" s="8"/>
      <c r="EGA75" s="8"/>
      <c r="EGB75" s="8"/>
      <c r="EGC75" s="8"/>
      <c r="EGD75" s="8"/>
      <c r="EGE75" s="8"/>
      <c r="EGF75" s="8"/>
      <c r="EGG75" s="8"/>
      <c r="EGH75" s="8"/>
      <c r="EGI75" s="8"/>
      <c r="EGJ75" s="8"/>
      <c r="EGK75" s="8"/>
      <c r="EGL75" s="8"/>
      <c r="EGM75" s="8"/>
      <c r="EGN75" s="8"/>
      <c r="EGO75" s="8"/>
      <c r="EGP75" s="8"/>
      <c r="EGQ75" s="8"/>
      <c r="EGR75" s="8"/>
      <c r="EGS75" s="8"/>
      <c r="EGT75" s="8"/>
      <c r="EGU75" s="8"/>
      <c r="EGV75" s="8"/>
      <c r="EGW75" s="8"/>
      <c r="EGX75" s="8"/>
      <c r="EGY75" s="8"/>
      <c r="EGZ75" s="8"/>
      <c r="EHA75" s="8"/>
      <c r="EHB75" s="8"/>
      <c r="EHC75" s="8"/>
      <c r="EHD75" s="8"/>
      <c r="EHE75" s="8"/>
      <c r="EHF75" s="8"/>
      <c r="EHG75" s="8"/>
      <c r="EHH75" s="8"/>
      <c r="EHI75" s="8"/>
      <c r="EHJ75" s="8"/>
      <c r="EHK75" s="8"/>
      <c r="EHL75" s="8"/>
      <c r="EHM75" s="8"/>
      <c r="EHN75" s="8"/>
      <c r="EHO75" s="8"/>
      <c r="EHP75" s="8"/>
      <c r="EHQ75" s="8"/>
      <c r="EHR75" s="8"/>
      <c r="EHS75" s="8"/>
      <c r="EHT75" s="8"/>
      <c r="EHU75" s="8"/>
      <c r="EHV75" s="8"/>
      <c r="EHW75" s="8"/>
      <c r="EHX75" s="8"/>
      <c r="EHY75" s="8"/>
      <c r="EHZ75" s="8"/>
      <c r="EIA75" s="8"/>
      <c r="EIB75" s="8"/>
      <c r="EIC75" s="8"/>
      <c r="EID75" s="8"/>
      <c r="EIE75" s="8"/>
      <c r="EIF75" s="8"/>
      <c r="EIG75" s="8"/>
      <c r="EIH75" s="8"/>
      <c r="EII75" s="8"/>
      <c r="EIJ75" s="8"/>
      <c r="EIK75" s="8"/>
      <c r="EIL75" s="8"/>
      <c r="EIM75" s="8"/>
      <c r="EIN75" s="8"/>
      <c r="EIO75" s="8"/>
      <c r="EIP75" s="8"/>
      <c r="EIQ75" s="8"/>
      <c r="EIR75" s="8"/>
      <c r="EIS75" s="8"/>
      <c r="EIT75" s="8"/>
      <c r="EIU75" s="8"/>
      <c r="EIV75" s="8"/>
      <c r="EIW75" s="8"/>
      <c r="EIX75" s="8"/>
      <c r="EIY75" s="8"/>
      <c r="EIZ75" s="8"/>
      <c r="EJA75" s="8"/>
      <c r="EJB75" s="8"/>
      <c r="EJC75" s="8"/>
      <c r="EJD75" s="8"/>
      <c r="EJE75" s="8"/>
      <c r="EJF75" s="8"/>
      <c r="EJG75" s="8"/>
      <c r="EJH75" s="8"/>
      <c r="EJI75" s="8"/>
      <c r="EJJ75" s="8"/>
      <c r="EJK75" s="8"/>
      <c r="EJL75" s="8"/>
      <c r="EJM75" s="8"/>
      <c r="EJN75" s="8"/>
      <c r="EJO75" s="8"/>
      <c r="EJP75" s="8"/>
      <c r="EJQ75" s="8"/>
      <c r="EJR75" s="8"/>
      <c r="EJS75" s="8"/>
      <c r="EJT75" s="8"/>
      <c r="EJU75" s="8"/>
      <c r="EJV75" s="8"/>
      <c r="EJW75" s="8"/>
      <c r="EJX75" s="8"/>
      <c r="EJY75" s="8"/>
      <c r="EJZ75" s="8"/>
      <c r="EKA75" s="8"/>
      <c r="EKB75" s="8"/>
      <c r="EKC75" s="8"/>
      <c r="EKD75" s="8"/>
      <c r="EKE75" s="8"/>
      <c r="EKF75" s="8"/>
      <c r="EKG75" s="8"/>
      <c r="EKH75" s="8"/>
      <c r="EKI75" s="8"/>
      <c r="EKJ75" s="8"/>
      <c r="EKK75" s="8"/>
      <c r="EKL75" s="8"/>
      <c r="EKM75" s="8"/>
      <c r="EKN75" s="8"/>
      <c r="EKO75" s="8"/>
      <c r="EKP75" s="8"/>
      <c r="EKQ75" s="8"/>
      <c r="EKR75" s="8"/>
      <c r="EKS75" s="8"/>
      <c r="EKT75" s="8"/>
      <c r="EKU75" s="8"/>
      <c r="EKV75" s="8"/>
      <c r="EKW75" s="8"/>
      <c r="EKX75" s="8"/>
      <c r="EKY75" s="8"/>
      <c r="EKZ75" s="8"/>
      <c r="ELA75" s="8"/>
      <c r="ELB75" s="8"/>
      <c r="ELC75" s="8"/>
      <c r="ELD75" s="8"/>
      <c r="ELE75" s="8"/>
      <c r="ELF75" s="8"/>
      <c r="ELG75" s="8"/>
      <c r="ELH75" s="8"/>
      <c r="ELI75" s="8"/>
      <c r="ELJ75" s="8"/>
      <c r="ELK75" s="8"/>
      <c r="ELL75" s="8"/>
      <c r="ELM75" s="8"/>
      <c r="ELN75" s="8"/>
      <c r="ELO75" s="8"/>
      <c r="ELP75" s="8"/>
      <c r="ELQ75" s="8"/>
      <c r="ELR75" s="8"/>
      <c r="ELS75" s="8"/>
      <c r="ELT75" s="8"/>
      <c r="ELU75" s="8"/>
      <c r="ELV75" s="8"/>
      <c r="ELW75" s="8"/>
      <c r="ELX75" s="8"/>
      <c r="ELY75" s="8"/>
      <c r="ELZ75" s="8"/>
      <c r="EMA75" s="8"/>
      <c r="EMB75" s="8"/>
      <c r="EMC75" s="8"/>
      <c r="EMD75" s="8"/>
      <c r="EME75" s="8"/>
      <c r="EMF75" s="8"/>
      <c r="EMG75" s="8"/>
      <c r="EMH75" s="8"/>
      <c r="EMI75" s="8"/>
      <c r="EMJ75" s="8"/>
      <c r="EMK75" s="8"/>
      <c r="EML75" s="8"/>
      <c r="EMM75" s="8"/>
      <c r="EMN75" s="8"/>
      <c r="EMO75" s="8"/>
      <c r="EMP75" s="8"/>
      <c r="EMQ75" s="8"/>
      <c r="EMR75" s="8"/>
      <c r="EMS75" s="8"/>
      <c r="EMT75" s="8"/>
      <c r="EMU75" s="8"/>
      <c r="EMV75" s="8"/>
      <c r="EMW75" s="8"/>
      <c r="EMX75" s="8"/>
      <c r="EMY75" s="8"/>
      <c r="EMZ75" s="8"/>
      <c r="ENA75" s="8"/>
      <c r="ENB75" s="8"/>
      <c r="ENC75" s="8"/>
      <c r="END75" s="8"/>
      <c r="ENE75" s="8"/>
      <c r="ENF75" s="8"/>
      <c r="ENG75" s="8"/>
      <c r="ENH75" s="8"/>
      <c r="ENI75" s="8"/>
      <c r="ENJ75" s="8"/>
      <c r="ENK75" s="8"/>
      <c r="ENL75" s="8"/>
      <c r="ENM75" s="8"/>
      <c r="ENN75" s="8"/>
      <c r="ENO75" s="8"/>
      <c r="ENP75" s="8"/>
      <c r="ENQ75" s="8"/>
      <c r="ENR75" s="8"/>
      <c r="ENS75" s="8"/>
      <c r="ENT75" s="8"/>
      <c r="ENU75" s="8"/>
      <c r="ENV75" s="8"/>
      <c r="ENW75" s="8"/>
      <c r="ENX75" s="8"/>
      <c r="ENY75" s="8"/>
      <c r="ENZ75" s="8"/>
      <c r="EOA75" s="8"/>
      <c r="EOB75" s="8"/>
      <c r="EOC75" s="8"/>
      <c r="EOD75" s="8"/>
      <c r="EOE75" s="8"/>
      <c r="EOF75" s="8"/>
      <c r="EOG75" s="8"/>
      <c r="EOH75" s="8"/>
      <c r="EOI75" s="8"/>
      <c r="EOJ75" s="8"/>
      <c r="EOK75" s="8"/>
      <c r="EOL75" s="8"/>
      <c r="EOM75" s="8"/>
      <c r="EON75" s="8"/>
      <c r="EOO75" s="8"/>
      <c r="EOP75" s="8"/>
      <c r="EOQ75" s="8"/>
      <c r="EOR75" s="8"/>
      <c r="EOS75" s="8"/>
      <c r="EOT75" s="8"/>
      <c r="EOU75" s="8"/>
      <c r="EOV75" s="8"/>
      <c r="EOW75" s="8"/>
      <c r="EOX75" s="8"/>
      <c r="EOY75" s="8"/>
      <c r="EOZ75" s="8"/>
      <c r="EPA75" s="8"/>
      <c r="EPB75" s="8"/>
      <c r="EPC75" s="8"/>
      <c r="EPD75" s="8"/>
      <c r="EPE75" s="8"/>
      <c r="EPF75" s="8"/>
      <c r="EPG75" s="8"/>
      <c r="EPH75" s="8"/>
      <c r="EPI75" s="8"/>
      <c r="EPJ75" s="8"/>
      <c r="EPK75" s="8"/>
      <c r="EPL75" s="8"/>
      <c r="EPM75" s="8"/>
      <c r="EPN75" s="8"/>
      <c r="EPO75" s="8"/>
      <c r="EPP75" s="8"/>
      <c r="EPQ75" s="8"/>
      <c r="EPR75" s="8"/>
      <c r="EPS75" s="8"/>
      <c r="EPT75" s="8"/>
      <c r="EPU75" s="8"/>
      <c r="EPV75" s="8"/>
      <c r="EPW75" s="8"/>
      <c r="EPX75" s="8"/>
      <c r="EPY75" s="8"/>
      <c r="EPZ75" s="8"/>
      <c r="EQA75" s="8"/>
      <c r="EQB75" s="8"/>
      <c r="EQC75" s="8"/>
      <c r="EQD75" s="8"/>
      <c r="EQE75" s="8"/>
      <c r="EQF75" s="8"/>
      <c r="EQG75" s="8"/>
      <c r="EQH75" s="8"/>
      <c r="EQI75" s="8"/>
      <c r="EQJ75" s="8"/>
      <c r="EQK75" s="8"/>
      <c r="EQL75" s="8"/>
      <c r="EQM75" s="8"/>
      <c r="EQN75" s="8"/>
      <c r="EQO75" s="8"/>
      <c r="EQP75" s="8"/>
      <c r="EQQ75" s="8"/>
      <c r="EQR75" s="8"/>
      <c r="EQS75" s="8"/>
      <c r="EQT75" s="8"/>
      <c r="EQU75" s="8"/>
      <c r="EQV75" s="8"/>
      <c r="EQW75" s="8"/>
      <c r="EQX75" s="8"/>
      <c r="EQY75" s="8"/>
      <c r="EQZ75" s="8"/>
      <c r="ERA75" s="8"/>
      <c r="ERB75" s="8"/>
      <c r="ERC75" s="8"/>
      <c r="ERD75" s="8"/>
      <c r="ERE75" s="8"/>
      <c r="ERF75" s="8"/>
      <c r="ERG75" s="8"/>
      <c r="ERH75" s="8"/>
      <c r="ERI75" s="8"/>
      <c r="ERJ75" s="8"/>
      <c r="ERK75" s="8"/>
      <c r="ERL75" s="8"/>
      <c r="ERM75" s="8"/>
      <c r="ERN75" s="8"/>
      <c r="ERO75" s="8"/>
      <c r="ERP75" s="8"/>
      <c r="ERQ75" s="8"/>
      <c r="ERR75" s="8"/>
      <c r="ERS75" s="8"/>
      <c r="ERT75" s="8"/>
      <c r="ERU75" s="8"/>
      <c r="ERV75" s="8"/>
      <c r="ERW75" s="8"/>
      <c r="ERX75" s="8"/>
      <c r="ERY75" s="8"/>
      <c r="ERZ75" s="8"/>
      <c r="ESA75" s="8"/>
      <c r="ESB75" s="8"/>
      <c r="ESC75" s="8"/>
      <c r="ESD75" s="8"/>
      <c r="ESE75" s="8"/>
      <c r="ESF75" s="8"/>
      <c r="ESG75" s="8"/>
      <c r="ESH75" s="8"/>
      <c r="ESI75" s="8"/>
      <c r="ESJ75" s="8"/>
      <c r="ESK75" s="8"/>
      <c r="ESL75" s="8"/>
      <c r="ESM75" s="8"/>
      <c r="ESN75" s="8"/>
      <c r="ESO75" s="8"/>
      <c r="ESP75" s="8"/>
      <c r="ESQ75" s="8"/>
      <c r="ESR75" s="8"/>
      <c r="ESS75" s="8"/>
      <c r="EST75" s="8"/>
      <c r="ESU75" s="8"/>
      <c r="ESV75" s="8"/>
      <c r="ESW75" s="8"/>
      <c r="ESX75" s="8"/>
      <c r="ESY75" s="8"/>
      <c r="ESZ75" s="8"/>
      <c r="ETA75" s="8"/>
      <c r="ETB75" s="8"/>
      <c r="ETC75" s="8"/>
      <c r="ETD75" s="8"/>
      <c r="ETE75" s="8"/>
      <c r="ETF75" s="8"/>
      <c r="ETG75" s="8"/>
      <c r="ETH75" s="8"/>
      <c r="ETI75" s="8"/>
      <c r="ETJ75" s="8"/>
      <c r="ETK75" s="8"/>
      <c r="ETL75" s="8"/>
      <c r="ETM75" s="8"/>
      <c r="ETN75" s="8"/>
      <c r="ETO75" s="8"/>
      <c r="ETP75" s="8"/>
      <c r="ETQ75" s="8"/>
      <c r="ETR75" s="8"/>
      <c r="ETS75" s="8"/>
      <c r="ETT75" s="8"/>
      <c r="ETU75" s="8"/>
      <c r="ETV75" s="8"/>
      <c r="ETW75" s="8"/>
      <c r="ETX75" s="8"/>
      <c r="ETY75" s="8"/>
      <c r="ETZ75" s="8"/>
      <c r="EUA75" s="8"/>
      <c r="EUB75" s="8"/>
      <c r="EUC75" s="8"/>
      <c r="EUD75" s="8"/>
      <c r="EUE75" s="8"/>
      <c r="EUF75" s="8"/>
      <c r="EUG75" s="8"/>
      <c r="EUH75" s="8"/>
      <c r="EUI75" s="8"/>
      <c r="EUJ75" s="8"/>
      <c r="EUK75" s="8"/>
      <c r="EUL75" s="8"/>
      <c r="EUM75" s="8"/>
      <c r="EUN75" s="8"/>
      <c r="EUO75" s="8"/>
      <c r="EUP75" s="8"/>
      <c r="EUQ75" s="8"/>
      <c r="EUR75" s="8"/>
      <c r="EUS75" s="8"/>
      <c r="EUT75" s="8"/>
      <c r="EUU75" s="8"/>
      <c r="EUV75" s="8"/>
      <c r="EUW75" s="8"/>
      <c r="EUX75" s="8"/>
      <c r="EUY75" s="8"/>
      <c r="EUZ75" s="8"/>
      <c r="EVA75" s="8"/>
      <c r="EVB75" s="8"/>
      <c r="EVC75" s="8"/>
      <c r="EVD75" s="8"/>
      <c r="EVE75" s="8"/>
      <c r="EVF75" s="8"/>
      <c r="EVG75" s="8"/>
      <c r="EVH75" s="8"/>
      <c r="EVI75" s="8"/>
      <c r="EVJ75" s="8"/>
      <c r="EVK75" s="8"/>
      <c r="EVL75" s="8"/>
      <c r="EVM75" s="8"/>
      <c r="EVN75" s="8"/>
      <c r="EVO75" s="8"/>
      <c r="EVP75" s="8"/>
      <c r="EVQ75" s="8"/>
      <c r="EVR75" s="8"/>
      <c r="EVS75" s="8"/>
      <c r="EVT75" s="8"/>
      <c r="EVU75" s="8"/>
      <c r="EVV75" s="8"/>
      <c r="EVW75" s="8"/>
      <c r="EVX75" s="8"/>
      <c r="EVY75" s="8"/>
      <c r="EVZ75" s="8"/>
      <c r="EWA75" s="8"/>
      <c r="EWB75" s="8"/>
      <c r="EWC75" s="8"/>
      <c r="EWD75" s="8"/>
      <c r="EWE75" s="8"/>
      <c r="EWF75" s="8"/>
      <c r="EWG75" s="8"/>
      <c r="EWH75" s="8"/>
      <c r="EWI75" s="8"/>
      <c r="EWJ75" s="8"/>
      <c r="EWK75" s="8"/>
      <c r="EWL75" s="8"/>
      <c r="EWM75" s="8"/>
      <c r="EWN75" s="8"/>
      <c r="EWO75" s="8"/>
      <c r="EWP75" s="8"/>
      <c r="EWQ75" s="8"/>
      <c r="EWR75" s="8"/>
      <c r="EWS75" s="8"/>
      <c r="EWT75" s="8"/>
      <c r="EWU75" s="8"/>
      <c r="EWV75" s="8"/>
      <c r="EWW75" s="8"/>
      <c r="EWX75" s="8"/>
      <c r="EWY75" s="8"/>
      <c r="EWZ75" s="8"/>
      <c r="EXA75" s="8"/>
      <c r="EXB75" s="8"/>
      <c r="EXC75" s="8"/>
      <c r="EXD75" s="8"/>
      <c r="EXE75" s="8"/>
      <c r="EXF75" s="8"/>
      <c r="EXG75" s="8"/>
      <c r="EXH75" s="8"/>
      <c r="EXI75" s="8"/>
      <c r="EXJ75" s="8"/>
      <c r="EXK75" s="8"/>
      <c r="EXL75" s="8"/>
      <c r="EXM75" s="8"/>
      <c r="EXN75" s="8"/>
      <c r="EXO75" s="8"/>
      <c r="EXP75" s="8"/>
      <c r="EXQ75" s="8"/>
      <c r="EXR75" s="8"/>
      <c r="EXS75" s="8"/>
      <c r="EXT75" s="8"/>
      <c r="EXU75" s="8"/>
      <c r="EXV75" s="8"/>
      <c r="EXW75" s="8"/>
      <c r="EXX75" s="8"/>
      <c r="EXY75" s="8"/>
      <c r="EXZ75" s="8"/>
      <c r="EYA75" s="8"/>
      <c r="EYB75" s="8"/>
      <c r="EYC75" s="8"/>
      <c r="EYD75" s="8"/>
      <c r="EYE75" s="8"/>
      <c r="EYF75" s="8"/>
      <c r="EYG75" s="8"/>
      <c r="EYH75" s="8"/>
      <c r="EYI75" s="8"/>
      <c r="EYJ75" s="8"/>
      <c r="EYK75" s="8"/>
      <c r="EYL75" s="8"/>
      <c r="EYM75" s="8"/>
      <c r="EYN75" s="8"/>
      <c r="EYO75" s="8"/>
      <c r="EYP75" s="8"/>
      <c r="EYQ75" s="8"/>
      <c r="EYR75" s="8"/>
      <c r="EYS75" s="8"/>
      <c r="EYT75" s="8"/>
      <c r="EYU75" s="8"/>
      <c r="EYV75" s="8"/>
      <c r="EYW75" s="8"/>
      <c r="EYX75" s="8"/>
      <c r="EYY75" s="8"/>
      <c r="EYZ75" s="8"/>
      <c r="EZA75" s="8"/>
      <c r="EZB75" s="8"/>
      <c r="EZC75" s="8"/>
      <c r="EZD75" s="8"/>
      <c r="EZE75" s="8"/>
      <c r="EZF75" s="8"/>
      <c r="EZG75" s="8"/>
      <c r="EZH75" s="8"/>
      <c r="EZI75" s="8"/>
      <c r="EZJ75" s="8"/>
      <c r="EZK75" s="8"/>
      <c r="EZL75" s="8"/>
      <c r="EZM75" s="8"/>
      <c r="EZN75" s="8"/>
      <c r="EZO75" s="8"/>
      <c r="EZP75" s="8"/>
      <c r="EZQ75" s="8"/>
      <c r="EZR75" s="8"/>
      <c r="EZS75" s="8"/>
      <c r="EZT75" s="8"/>
      <c r="EZU75" s="8"/>
      <c r="EZV75" s="8"/>
      <c r="EZW75" s="8"/>
      <c r="EZX75" s="8"/>
      <c r="EZY75" s="8"/>
      <c r="EZZ75" s="8"/>
      <c r="FAA75" s="8"/>
      <c r="FAB75" s="8"/>
      <c r="FAC75" s="8"/>
      <c r="FAD75" s="8"/>
      <c r="FAE75" s="8"/>
      <c r="FAF75" s="8"/>
      <c r="FAG75" s="8"/>
      <c r="FAH75" s="8"/>
      <c r="FAI75" s="8"/>
      <c r="FAJ75" s="8"/>
      <c r="FAK75" s="8"/>
      <c r="FAL75" s="8"/>
      <c r="FAM75" s="8"/>
      <c r="FAN75" s="8"/>
      <c r="FAO75" s="8"/>
      <c r="FAP75" s="8"/>
      <c r="FAQ75" s="8"/>
      <c r="FAR75" s="8"/>
      <c r="FAS75" s="8"/>
      <c r="FAT75" s="8"/>
      <c r="FAU75" s="8"/>
      <c r="FAV75" s="8"/>
      <c r="FAW75" s="8"/>
      <c r="FAX75" s="8"/>
      <c r="FAY75" s="8"/>
      <c r="FAZ75" s="8"/>
      <c r="FBA75" s="8"/>
      <c r="FBB75" s="8"/>
      <c r="FBC75" s="8"/>
      <c r="FBD75" s="8"/>
      <c r="FBE75" s="8"/>
      <c r="FBF75" s="8"/>
      <c r="FBG75" s="8"/>
      <c r="FBH75" s="8"/>
      <c r="FBI75" s="8"/>
      <c r="FBJ75" s="8"/>
      <c r="FBK75" s="8"/>
      <c r="FBL75" s="8"/>
      <c r="FBM75" s="8"/>
      <c r="FBN75" s="8"/>
      <c r="FBO75" s="8"/>
      <c r="FBP75" s="8"/>
      <c r="FBQ75" s="8"/>
      <c r="FBR75" s="8"/>
      <c r="FBS75" s="8"/>
      <c r="FBT75" s="8"/>
      <c r="FBU75" s="8"/>
      <c r="FBV75" s="8"/>
      <c r="FBW75" s="8"/>
      <c r="FBX75" s="8"/>
      <c r="FBY75" s="8"/>
      <c r="FBZ75" s="8"/>
      <c r="FCA75" s="8"/>
      <c r="FCB75" s="8"/>
      <c r="FCC75" s="8"/>
      <c r="FCD75" s="8"/>
      <c r="FCE75" s="8"/>
      <c r="FCF75" s="8"/>
      <c r="FCG75" s="8"/>
      <c r="FCH75" s="8"/>
      <c r="FCI75" s="8"/>
      <c r="FCJ75" s="8"/>
      <c r="FCK75" s="8"/>
      <c r="FCL75" s="8"/>
      <c r="FCM75" s="8"/>
      <c r="FCN75" s="8"/>
      <c r="FCO75" s="8"/>
      <c r="FCP75" s="8"/>
      <c r="FCQ75" s="8"/>
      <c r="FCR75" s="8"/>
      <c r="FCS75" s="8"/>
      <c r="FCT75" s="8"/>
      <c r="FCU75" s="8"/>
      <c r="FCV75" s="8"/>
      <c r="FCW75" s="8"/>
      <c r="FCX75" s="8"/>
      <c r="FCY75" s="8"/>
      <c r="FCZ75" s="8"/>
      <c r="FDA75" s="8"/>
      <c r="FDB75" s="8"/>
      <c r="FDC75" s="8"/>
      <c r="FDD75" s="8"/>
      <c r="FDE75" s="8"/>
      <c r="FDF75" s="8"/>
      <c r="FDG75" s="8"/>
      <c r="FDH75" s="8"/>
      <c r="FDI75" s="8"/>
      <c r="FDJ75" s="8"/>
      <c r="FDK75" s="8"/>
      <c r="FDL75" s="8"/>
      <c r="FDM75" s="8"/>
      <c r="FDN75" s="8"/>
      <c r="FDO75" s="8"/>
      <c r="FDP75" s="8"/>
      <c r="FDQ75" s="8"/>
      <c r="FDR75" s="8"/>
      <c r="FDS75" s="8"/>
      <c r="FDT75" s="8"/>
      <c r="FDU75" s="8"/>
      <c r="FDV75" s="8"/>
      <c r="FDW75" s="8"/>
      <c r="FDX75" s="8"/>
      <c r="FDY75" s="8"/>
      <c r="FDZ75" s="8"/>
      <c r="FEA75" s="8"/>
      <c r="FEB75" s="8"/>
      <c r="FEC75" s="8"/>
      <c r="FED75" s="8"/>
      <c r="FEE75" s="8"/>
      <c r="FEF75" s="8"/>
      <c r="FEG75" s="8"/>
      <c r="FEH75" s="8"/>
      <c r="FEI75" s="8"/>
      <c r="FEJ75" s="8"/>
      <c r="FEK75" s="8"/>
      <c r="FEL75" s="8"/>
      <c r="FEM75" s="8"/>
      <c r="FEN75" s="8"/>
      <c r="FEO75" s="8"/>
      <c r="FEP75" s="8"/>
      <c r="FEQ75" s="8"/>
      <c r="FER75" s="8"/>
      <c r="FES75" s="8"/>
      <c r="FET75" s="8"/>
      <c r="FEU75" s="8"/>
      <c r="FEV75" s="8"/>
      <c r="FEW75" s="8"/>
      <c r="FEX75" s="8"/>
      <c r="FEY75" s="8"/>
      <c r="FEZ75" s="8"/>
      <c r="FFA75" s="8"/>
      <c r="FFB75" s="8"/>
      <c r="FFC75" s="8"/>
      <c r="FFD75" s="8"/>
      <c r="FFE75" s="8"/>
      <c r="FFF75" s="8"/>
      <c r="FFG75" s="8"/>
      <c r="FFH75" s="8"/>
      <c r="FFI75" s="8"/>
      <c r="FFJ75" s="8"/>
      <c r="FFK75" s="8"/>
      <c r="FFL75" s="8"/>
      <c r="FFM75" s="8"/>
      <c r="FFN75" s="8"/>
      <c r="FFO75" s="8"/>
      <c r="FFP75" s="8"/>
      <c r="FFQ75" s="8"/>
      <c r="FFR75" s="8"/>
      <c r="FFS75" s="8"/>
      <c r="FFT75" s="8"/>
      <c r="FFU75" s="8"/>
      <c r="FFV75" s="8"/>
      <c r="FFW75" s="8"/>
      <c r="FFX75" s="8"/>
      <c r="FFY75" s="8"/>
      <c r="FFZ75" s="8"/>
      <c r="FGA75" s="8"/>
      <c r="FGB75" s="8"/>
      <c r="FGC75" s="8"/>
      <c r="FGD75" s="8"/>
      <c r="FGE75" s="8"/>
      <c r="FGF75" s="8"/>
      <c r="FGG75" s="8"/>
      <c r="FGH75" s="8"/>
      <c r="FGI75" s="8"/>
      <c r="FGJ75" s="8"/>
      <c r="FGK75" s="8"/>
      <c r="FGL75" s="8"/>
      <c r="FGM75" s="8"/>
      <c r="FGN75" s="8"/>
      <c r="FGO75" s="8"/>
      <c r="FGP75" s="8"/>
      <c r="FGQ75" s="8"/>
      <c r="FGR75" s="8"/>
      <c r="FGS75" s="8"/>
      <c r="FGT75" s="8"/>
      <c r="FGU75" s="8"/>
      <c r="FGV75" s="8"/>
      <c r="FGW75" s="8"/>
      <c r="FGX75" s="8"/>
      <c r="FGY75" s="8"/>
      <c r="FGZ75" s="8"/>
      <c r="FHA75" s="8"/>
      <c r="FHB75" s="8"/>
      <c r="FHC75" s="8"/>
      <c r="FHD75" s="8"/>
      <c r="FHE75" s="8"/>
      <c r="FHF75" s="8"/>
      <c r="FHG75" s="8"/>
      <c r="FHH75" s="8"/>
      <c r="FHI75" s="8"/>
      <c r="FHJ75" s="8"/>
      <c r="FHK75" s="8"/>
      <c r="FHL75" s="8"/>
      <c r="FHM75" s="8"/>
      <c r="FHN75" s="8"/>
      <c r="FHO75" s="8"/>
      <c r="FHP75" s="8"/>
      <c r="FHQ75" s="8"/>
      <c r="FHR75" s="8"/>
      <c r="FHS75" s="8"/>
      <c r="FHT75" s="8"/>
      <c r="FHU75" s="8"/>
      <c r="FHV75" s="8"/>
      <c r="FHW75" s="8"/>
      <c r="FHX75" s="8"/>
      <c r="FHY75" s="8"/>
      <c r="FHZ75" s="8"/>
      <c r="FIA75" s="8"/>
      <c r="FIB75" s="8"/>
      <c r="FIC75" s="8"/>
      <c r="FID75" s="8"/>
      <c r="FIE75" s="8"/>
      <c r="FIF75" s="8"/>
      <c r="FIG75" s="8"/>
      <c r="FIH75" s="8"/>
      <c r="FII75" s="8"/>
      <c r="FIJ75" s="8"/>
      <c r="FIK75" s="8"/>
      <c r="FIL75" s="8"/>
      <c r="FIM75" s="8"/>
      <c r="FIN75" s="8"/>
      <c r="FIO75" s="8"/>
      <c r="FIP75" s="8"/>
      <c r="FIQ75" s="8"/>
      <c r="FIR75" s="8"/>
      <c r="FIS75" s="8"/>
      <c r="FIT75" s="8"/>
      <c r="FIU75" s="8"/>
      <c r="FIV75" s="8"/>
      <c r="FIW75" s="8"/>
      <c r="FIX75" s="8"/>
      <c r="FIY75" s="8"/>
      <c r="FIZ75" s="8"/>
      <c r="FJA75" s="8"/>
      <c r="FJB75" s="8"/>
      <c r="FJC75" s="8"/>
      <c r="FJD75" s="8"/>
      <c r="FJE75" s="8"/>
      <c r="FJF75" s="8"/>
      <c r="FJG75" s="8"/>
      <c r="FJH75" s="8"/>
      <c r="FJI75" s="8"/>
      <c r="FJJ75" s="8"/>
      <c r="FJK75" s="8"/>
      <c r="FJL75" s="8"/>
      <c r="FJM75" s="8"/>
      <c r="FJN75" s="8"/>
      <c r="FJO75" s="8"/>
      <c r="FJP75" s="8"/>
      <c r="FJQ75" s="8"/>
      <c r="FJR75" s="8"/>
      <c r="FJS75" s="8"/>
      <c r="FJT75" s="8"/>
      <c r="FJU75" s="8"/>
      <c r="FJV75" s="8"/>
      <c r="FJW75" s="8"/>
      <c r="FJX75" s="8"/>
      <c r="FJY75" s="8"/>
      <c r="FJZ75" s="8"/>
      <c r="FKA75" s="8"/>
      <c r="FKB75" s="8"/>
      <c r="FKC75" s="8"/>
      <c r="FKD75" s="8"/>
      <c r="FKE75" s="8"/>
      <c r="FKF75" s="8"/>
      <c r="FKG75" s="8"/>
      <c r="FKH75" s="8"/>
      <c r="FKI75" s="8"/>
      <c r="FKJ75" s="8"/>
      <c r="FKK75" s="8"/>
      <c r="FKL75" s="8"/>
      <c r="FKM75" s="8"/>
      <c r="FKN75" s="8"/>
      <c r="FKO75" s="8"/>
      <c r="FKP75" s="8"/>
      <c r="FKQ75" s="8"/>
      <c r="FKR75" s="8"/>
      <c r="FKS75" s="8"/>
      <c r="FKT75" s="8"/>
      <c r="FKU75" s="8"/>
      <c r="FKV75" s="8"/>
      <c r="FKW75" s="8"/>
      <c r="FKX75" s="8"/>
      <c r="FKY75" s="8"/>
      <c r="FKZ75" s="8"/>
      <c r="FLA75" s="8"/>
      <c r="FLB75" s="8"/>
      <c r="FLC75" s="8"/>
      <c r="FLD75" s="8"/>
      <c r="FLE75" s="8"/>
      <c r="FLF75" s="8"/>
      <c r="FLG75" s="8"/>
      <c r="FLH75" s="8"/>
      <c r="FLI75" s="8"/>
      <c r="FLJ75" s="8"/>
      <c r="FLK75" s="8"/>
      <c r="FLL75" s="8"/>
      <c r="FLM75" s="8"/>
      <c r="FLN75" s="8"/>
      <c r="FLO75" s="8"/>
      <c r="FLP75" s="8"/>
      <c r="FLQ75" s="8"/>
      <c r="FLR75" s="8"/>
      <c r="FLS75" s="8"/>
      <c r="FLT75" s="8"/>
      <c r="FLU75" s="8"/>
      <c r="FLV75" s="8"/>
      <c r="FLW75" s="8"/>
      <c r="FLX75" s="8"/>
      <c r="FLY75" s="8"/>
      <c r="FLZ75" s="8"/>
      <c r="FMA75" s="8"/>
      <c r="FMB75" s="8"/>
      <c r="FMC75" s="8"/>
      <c r="FMD75" s="8"/>
      <c r="FME75" s="8"/>
      <c r="FMF75" s="8"/>
      <c r="FMG75" s="8"/>
      <c r="FMH75" s="8"/>
      <c r="FMI75" s="8"/>
      <c r="FMJ75" s="8"/>
      <c r="FMK75" s="8"/>
      <c r="FML75" s="8"/>
      <c r="FMM75" s="8"/>
      <c r="FMN75" s="8"/>
      <c r="FMO75" s="8"/>
      <c r="FMP75" s="8"/>
      <c r="FMQ75" s="8"/>
      <c r="FMR75" s="8"/>
      <c r="FMS75" s="8"/>
      <c r="FMT75" s="8"/>
      <c r="FMU75" s="8"/>
      <c r="FMV75" s="8"/>
      <c r="FMW75" s="8"/>
      <c r="FMX75" s="8"/>
      <c r="FMY75" s="8"/>
      <c r="FMZ75" s="8"/>
      <c r="FNA75" s="8"/>
      <c r="FNB75" s="8"/>
      <c r="FNC75" s="8"/>
      <c r="FND75" s="8"/>
      <c r="FNE75" s="8"/>
      <c r="FNF75" s="8"/>
      <c r="FNG75" s="8"/>
      <c r="FNH75" s="8"/>
      <c r="FNI75" s="8"/>
      <c r="FNJ75" s="8"/>
      <c r="FNK75" s="8"/>
      <c r="FNL75" s="8"/>
      <c r="FNM75" s="8"/>
      <c r="FNN75" s="8"/>
      <c r="FNO75" s="8"/>
      <c r="FNP75" s="8"/>
      <c r="FNQ75" s="8"/>
      <c r="FNR75" s="8"/>
      <c r="FNS75" s="8"/>
      <c r="FNT75" s="8"/>
      <c r="FNU75" s="8"/>
      <c r="FNV75" s="8"/>
      <c r="FNW75" s="8"/>
      <c r="FNX75" s="8"/>
      <c r="FNY75" s="8"/>
      <c r="FNZ75" s="8"/>
      <c r="FOA75" s="8"/>
      <c r="FOB75" s="8"/>
      <c r="FOC75" s="8"/>
      <c r="FOD75" s="8"/>
      <c r="FOE75" s="8"/>
      <c r="FOF75" s="8"/>
      <c r="FOG75" s="8"/>
      <c r="FOH75" s="8"/>
      <c r="FOI75" s="8"/>
      <c r="FOJ75" s="8"/>
      <c r="FOK75" s="8"/>
      <c r="FOL75" s="8"/>
      <c r="FOM75" s="8"/>
      <c r="FON75" s="8"/>
      <c r="FOO75" s="8"/>
      <c r="FOP75" s="8"/>
      <c r="FOQ75" s="8"/>
      <c r="FOR75" s="8"/>
      <c r="FOS75" s="8"/>
      <c r="FOT75" s="8"/>
      <c r="FOU75" s="8"/>
      <c r="FOV75" s="8"/>
      <c r="FOW75" s="8"/>
      <c r="FOX75" s="8"/>
      <c r="FOY75" s="8"/>
      <c r="FOZ75" s="8"/>
      <c r="FPA75" s="8"/>
      <c r="FPB75" s="8"/>
      <c r="FPC75" s="8"/>
      <c r="FPD75" s="8"/>
      <c r="FPE75" s="8"/>
      <c r="FPF75" s="8"/>
      <c r="FPG75" s="8"/>
      <c r="FPH75" s="8"/>
      <c r="FPI75" s="8"/>
      <c r="FPJ75" s="8"/>
      <c r="FPK75" s="8"/>
      <c r="FPL75" s="8"/>
      <c r="FPM75" s="8"/>
      <c r="FPN75" s="8"/>
      <c r="FPO75" s="8"/>
      <c r="FPP75" s="8"/>
      <c r="FPQ75" s="8"/>
      <c r="FPR75" s="8"/>
      <c r="FPS75" s="8"/>
      <c r="FPT75" s="8"/>
      <c r="FPU75" s="8"/>
      <c r="FPV75" s="8"/>
      <c r="FPW75" s="8"/>
      <c r="FPX75" s="8"/>
      <c r="FPY75" s="8"/>
      <c r="FPZ75" s="8"/>
      <c r="FQA75" s="8"/>
      <c r="FQB75" s="8"/>
      <c r="FQC75" s="8"/>
      <c r="FQD75" s="8"/>
      <c r="FQE75" s="8"/>
      <c r="FQF75" s="8"/>
      <c r="FQG75" s="8"/>
      <c r="FQH75" s="8"/>
      <c r="FQI75" s="8"/>
      <c r="FQJ75" s="8"/>
      <c r="FQK75" s="8"/>
      <c r="FQL75" s="8"/>
      <c r="FQM75" s="8"/>
      <c r="FQN75" s="8"/>
      <c r="FQO75" s="8"/>
      <c r="FQP75" s="8"/>
      <c r="FQQ75" s="8"/>
      <c r="FQR75" s="8"/>
      <c r="FQS75" s="8"/>
      <c r="FQT75" s="8"/>
      <c r="FQU75" s="8"/>
      <c r="FQV75" s="8"/>
      <c r="FQW75" s="8"/>
      <c r="FQX75" s="8"/>
      <c r="FQY75" s="8"/>
      <c r="FQZ75" s="8"/>
      <c r="FRA75" s="8"/>
      <c r="FRB75" s="8"/>
      <c r="FRC75" s="8"/>
      <c r="FRD75" s="8"/>
      <c r="FRE75" s="8"/>
      <c r="FRF75" s="8"/>
      <c r="FRG75" s="8"/>
      <c r="FRH75" s="8"/>
      <c r="FRI75" s="8"/>
      <c r="FRJ75" s="8"/>
      <c r="FRK75" s="8"/>
      <c r="FRL75" s="8"/>
      <c r="FRM75" s="8"/>
      <c r="FRN75" s="8"/>
      <c r="FRO75" s="8"/>
      <c r="FRP75" s="8"/>
      <c r="FRQ75" s="8"/>
      <c r="FRR75" s="8"/>
      <c r="FRS75" s="8"/>
      <c r="FRT75" s="8"/>
      <c r="FRU75" s="8"/>
      <c r="FRV75" s="8"/>
      <c r="FRW75" s="8"/>
      <c r="FRX75" s="8"/>
      <c r="FRY75" s="8"/>
      <c r="FRZ75" s="8"/>
      <c r="FSA75" s="8"/>
      <c r="FSB75" s="8"/>
      <c r="FSC75" s="8"/>
      <c r="FSD75" s="8"/>
      <c r="FSE75" s="8"/>
      <c r="FSF75" s="8"/>
      <c r="FSG75" s="8"/>
      <c r="FSH75" s="8"/>
      <c r="FSI75" s="8"/>
      <c r="FSJ75" s="8"/>
      <c r="FSK75" s="8"/>
      <c r="FSL75" s="8"/>
      <c r="FSM75" s="8"/>
      <c r="FSN75" s="8"/>
      <c r="FSO75" s="8"/>
      <c r="FSP75" s="8"/>
      <c r="FSQ75" s="8"/>
      <c r="FSR75" s="8"/>
      <c r="FSS75" s="8"/>
      <c r="FST75" s="8"/>
      <c r="FSU75" s="8"/>
      <c r="FSV75" s="8"/>
      <c r="FSW75" s="8"/>
      <c r="FSX75" s="8"/>
      <c r="FSY75" s="8"/>
      <c r="FSZ75" s="8"/>
      <c r="FTA75" s="8"/>
      <c r="FTB75" s="8"/>
      <c r="FTC75" s="8"/>
      <c r="FTD75" s="8"/>
      <c r="FTE75" s="8"/>
      <c r="FTF75" s="8"/>
      <c r="FTG75" s="8"/>
      <c r="FTH75" s="8"/>
      <c r="FTI75" s="8"/>
      <c r="FTJ75" s="8"/>
      <c r="FTK75" s="8"/>
      <c r="FTL75" s="8"/>
      <c r="FTM75" s="8"/>
      <c r="FTN75" s="8"/>
      <c r="FTO75" s="8"/>
      <c r="FTP75" s="8"/>
      <c r="FTQ75" s="8"/>
      <c r="FTR75" s="8"/>
      <c r="FTS75" s="8"/>
      <c r="FTT75" s="8"/>
      <c r="FTU75" s="8"/>
      <c r="FTV75" s="8"/>
      <c r="FTW75" s="8"/>
      <c r="FTX75" s="8"/>
      <c r="FTY75" s="8"/>
      <c r="FTZ75" s="8"/>
      <c r="FUA75" s="8"/>
      <c r="FUB75" s="8"/>
      <c r="FUC75" s="8"/>
      <c r="FUD75" s="8"/>
      <c r="FUE75" s="8"/>
      <c r="FUF75" s="8"/>
      <c r="FUG75" s="8"/>
      <c r="FUH75" s="8"/>
      <c r="FUI75" s="8"/>
      <c r="FUJ75" s="8"/>
      <c r="FUK75" s="8"/>
      <c r="FUL75" s="8"/>
      <c r="FUM75" s="8"/>
      <c r="FUN75" s="8"/>
      <c r="FUO75" s="8"/>
      <c r="FUP75" s="8"/>
      <c r="FUQ75" s="8"/>
      <c r="FUR75" s="8"/>
      <c r="FUS75" s="8"/>
      <c r="FUT75" s="8"/>
      <c r="FUU75" s="8"/>
      <c r="FUV75" s="8"/>
      <c r="FUW75" s="8"/>
      <c r="FUX75" s="8"/>
      <c r="FUY75" s="8"/>
      <c r="FUZ75" s="8"/>
      <c r="FVA75" s="8"/>
      <c r="FVB75" s="8"/>
      <c r="FVC75" s="8"/>
      <c r="FVD75" s="8"/>
      <c r="FVE75" s="8"/>
      <c r="FVF75" s="8"/>
      <c r="FVG75" s="8"/>
      <c r="FVH75" s="8"/>
      <c r="FVI75" s="8"/>
      <c r="FVJ75" s="8"/>
      <c r="FVK75" s="8"/>
      <c r="FVL75" s="8"/>
      <c r="FVM75" s="8"/>
      <c r="FVN75" s="8"/>
      <c r="FVO75" s="8"/>
      <c r="FVP75" s="8"/>
      <c r="FVQ75" s="8"/>
      <c r="FVR75" s="8"/>
      <c r="FVS75" s="8"/>
      <c r="FVT75" s="8"/>
      <c r="FVU75" s="8"/>
      <c r="FVV75" s="8"/>
      <c r="FVW75" s="8"/>
      <c r="FVX75" s="8"/>
      <c r="FVY75" s="8"/>
      <c r="FVZ75" s="8"/>
      <c r="FWA75" s="8"/>
      <c r="FWB75" s="8"/>
      <c r="FWC75" s="8"/>
      <c r="FWD75" s="8"/>
      <c r="FWE75" s="8"/>
      <c r="FWF75" s="8"/>
      <c r="FWG75" s="8"/>
      <c r="FWH75" s="8"/>
      <c r="FWI75" s="8"/>
      <c r="FWJ75" s="8"/>
      <c r="FWK75" s="8"/>
      <c r="FWL75" s="8"/>
      <c r="FWM75" s="8"/>
      <c r="FWN75" s="8"/>
      <c r="FWO75" s="8"/>
      <c r="FWP75" s="8"/>
      <c r="FWQ75" s="8"/>
      <c r="FWR75" s="8"/>
      <c r="FWS75" s="8"/>
      <c r="FWT75" s="8"/>
      <c r="FWU75" s="8"/>
      <c r="FWV75" s="8"/>
      <c r="FWW75" s="8"/>
      <c r="FWX75" s="8"/>
      <c r="FWY75" s="8"/>
      <c r="FWZ75" s="8"/>
      <c r="FXA75" s="8"/>
      <c r="FXB75" s="8"/>
      <c r="FXC75" s="8"/>
      <c r="FXD75" s="8"/>
      <c r="FXE75" s="8"/>
      <c r="FXF75" s="8"/>
      <c r="FXG75" s="8"/>
      <c r="FXH75" s="8"/>
      <c r="FXI75" s="8"/>
      <c r="FXJ75" s="8"/>
      <c r="FXK75" s="8"/>
      <c r="FXL75" s="8"/>
      <c r="FXM75" s="8"/>
      <c r="FXN75" s="8"/>
      <c r="FXO75" s="8"/>
      <c r="FXP75" s="8"/>
      <c r="FXQ75" s="8"/>
      <c r="FXR75" s="8"/>
      <c r="FXS75" s="8"/>
      <c r="FXT75" s="8"/>
      <c r="FXU75" s="8"/>
      <c r="FXV75" s="8"/>
      <c r="FXW75" s="8"/>
      <c r="FXX75" s="8"/>
      <c r="FXY75" s="8"/>
      <c r="FXZ75" s="8"/>
      <c r="FYA75" s="8"/>
      <c r="FYB75" s="8"/>
      <c r="FYC75" s="8"/>
      <c r="FYD75" s="8"/>
      <c r="FYE75" s="8"/>
      <c r="FYF75" s="8"/>
      <c r="FYG75" s="8"/>
      <c r="FYH75" s="8"/>
      <c r="FYI75" s="8"/>
      <c r="FYJ75" s="8"/>
      <c r="FYK75" s="8"/>
      <c r="FYL75" s="8"/>
      <c r="FYM75" s="8"/>
      <c r="FYN75" s="8"/>
      <c r="FYO75" s="8"/>
      <c r="FYP75" s="8"/>
      <c r="FYQ75" s="8"/>
      <c r="FYR75" s="8"/>
      <c r="FYS75" s="8"/>
      <c r="FYT75" s="8"/>
      <c r="FYU75" s="8"/>
      <c r="FYV75" s="8"/>
      <c r="FYW75" s="8"/>
      <c r="FYX75" s="8"/>
      <c r="FYY75" s="8"/>
      <c r="FYZ75" s="8"/>
      <c r="FZA75" s="8"/>
      <c r="FZB75" s="8"/>
      <c r="FZC75" s="8"/>
      <c r="FZD75" s="8"/>
      <c r="FZE75" s="8"/>
      <c r="FZF75" s="8"/>
      <c r="FZG75" s="8"/>
      <c r="FZH75" s="8"/>
      <c r="FZI75" s="8"/>
      <c r="FZJ75" s="8"/>
      <c r="FZK75" s="8"/>
      <c r="FZL75" s="8"/>
      <c r="FZM75" s="8"/>
      <c r="FZN75" s="8"/>
      <c r="FZO75" s="8"/>
      <c r="FZP75" s="8"/>
      <c r="FZQ75" s="8"/>
      <c r="FZR75" s="8"/>
      <c r="FZS75" s="8"/>
      <c r="FZT75" s="8"/>
      <c r="FZU75" s="8"/>
      <c r="FZV75" s="8"/>
      <c r="FZW75" s="8"/>
      <c r="FZX75" s="8"/>
      <c r="FZY75" s="8"/>
      <c r="FZZ75" s="8"/>
      <c r="GAA75" s="8"/>
      <c r="GAB75" s="8"/>
      <c r="GAC75" s="8"/>
      <c r="GAD75" s="8"/>
      <c r="GAE75" s="8"/>
      <c r="GAF75" s="8"/>
      <c r="GAG75" s="8"/>
      <c r="GAH75" s="8"/>
      <c r="GAI75" s="8"/>
      <c r="GAJ75" s="8"/>
      <c r="GAK75" s="8"/>
      <c r="GAL75" s="8"/>
      <c r="GAM75" s="8"/>
      <c r="GAN75" s="8"/>
      <c r="GAO75" s="8"/>
      <c r="GAP75" s="8"/>
      <c r="GAQ75" s="8"/>
      <c r="GAR75" s="8"/>
      <c r="GAS75" s="8"/>
      <c r="GAT75" s="8"/>
      <c r="GAU75" s="8"/>
      <c r="GAV75" s="8"/>
      <c r="GAW75" s="8"/>
      <c r="GAX75" s="8"/>
      <c r="GAY75" s="8"/>
      <c r="GAZ75" s="8"/>
      <c r="GBA75" s="8"/>
      <c r="GBB75" s="8"/>
      <c r="GBC75" s="8"/>
      <c r="GBD75" s="8"/>
      <c r="GBE75" s="8"/>
      <c r="GBF75" s="8"/>
      <c r="GBG75" s="8"/>
      <c r="GBH75" s="8"/>
      <c r="GBI75" s="8"/>
      <c r="GBJ75" s="8"/>
      <c r="GBK75" s="8"/>
      <c r="GBL75" s="8"/>
      <c r="GBM75" s="8"/>
      <c r="GBN75" s="8"/>
      <c r="GBO75" s="8"/>
      <c r="GBP75" s="8"/>
      <c r="GBQ75" s="8"/>
      <c r="GBR75" s="8"/>
      <c r="GBS75" s="8"/>
      <c r="GBT75" s="8"/>
      <c r="GBU75" s="8"/>
      <c r="GBV75" s="8"/>
      <c r="GBW75" s="8"/>
      <c r="GBX75" s="8"/>
      <c r="GBY75" s="8"/>
      <c r="GBZ75" s="8"/>
      <c r="GCA75" s="8"/>
      <c r="GCB75" s="8"/>
      <c r="GCC75" s="8"/>
      <c r="GCD75" s="8"/>
      <c r="GCE75" s="8"/>
      <c r="GCF75" s="8"/>
      <c r="GCG75" s="8"/>
      <c r="GCH75" s="8"/>
      <c r="GCI75" s="8"/>
      <c r="GCJ75" s="8"/>
      <c r="GCK75" s="8"/>
      <c r="GCL75" s="8"/>
      <c r="GCM75" s="8"/>
      <c r="GCN75" s="8"/>
      <c r="GCO75" s="8"/>
      <c r="GCP75" s="8"/>
      <c r="GCQ75" s="8"/>
      <c r="GCR75" s="8"/>
      <c r="GCS75" s="8"/>
      <c r="GCT75" s="8"/>
      <c r="GCU75" s="8"/>
      <c r="GCV75" s="8"/>
      <c r="GCW75" s="8"/>
      <c r="GCX75" s="8"/>
      <c r="GCY75" s="8"/>
      <c r="GCZ75" s="8"/>
      <c r="GDA75" s="8"/>
      <c r="GDB75" s="8"/>
      <c r="GDC75" s="8"/>
      <c r="GDD75" s="8"/>
      <c r="GDE75" s="8"/>
      <c r="GDF75" s="8"/>
      <c r="GDG75" s="8"/>
      <c r="GDH75" s="8"/>
      <c r="GDI75" s="8"/>
      <c r="GDJ75" s="8"/>
      <c r="GDK75" s="8"/>
      <c r="GDL75" s="8"/>
      <c r="GDM75" s="8"/>
      <c r="GDN75" s="8"/>
      <c r="GDO75" s="8"/>
      <c r="GDP75" s="8"/>
      <c r="GDQ75" s="8"/>
      <c r="GDR75" s="8"/>
      <c r="GDS75" s="8"/>
      <c r="GDT75" s="8"/>
      <c r="GDU75" s="8"/>
      <c r="GDV75" s="8"/>
      <c r="GDW75" s="8"/>
      <c r="GDX75" s="8"/>
      <c r="GDY75" s="8"/>
      <c r="GDZ75" s="8"/>
      <c r="GEA75" s="8"/>
      <c r="GEB75" s="8"/>
      <c r="GEC75" s="8"/>
      <c r="GED75" s="8"/>
      <c r="GEE75" s="8"/>
      <c r="GEF75" s="8"/>
      <c r="GEG75" s="8"/>
      <c r="GEH75" s="8"/>
      <c r="GEI75" s="8"/>
      <c r="GEJ75" s="8"/>
      <c r="GEK75" s="8"/>
      <c r="GEL75" s="8"/>
      <c r="GEM75" s="8"/>
      <c r="GEN75" s="8"/>
      <c r="GEO75" s="8"/>
      <c r="GEP75" s="8"/>
      <c r="GEQ75" s="8"/>
      <c r="GER75" s="8"/>
      <c r="GES75" s="8"/>
      <c r="GET75" s="8"/>
      <c r="GEU75" s="8"/>
      <c r="GEV75" s="8"/>
      <c r="GEW75" s="8"/>
      <c r="GEX75" s="8"/>
      <c r="GEY75" s="8"/>
      <c r="GEZ75" s="8"/>
      <c r="GFA75" s="8"/>
      <c r="GFB75" s="8"/>
      <c r="GFC75" s="8"/>
      <c r="GFD75" s="8"/>
      <c r="GFE75" s="8"/>
      <c r="GFF75" s="8"/>
      <c r="GFG75" s="8"/>
      <c r="GFH75" s="8"/>
      <c r="GFI75" s="8"/>
      <c r="GFJ75" s="8"/>
      <c r="GFK75" s="8"/>
      <c r="GFL75" s="8"/>
      <c r="GFM75" s="8"/>
      <c r="GFN75" s="8"/>
      <c r="GFO75" s="8"/>
      <c r="GFP75" s="8"/>
      <c r="GFQ75" s="8"/>
      <c r="GFR75" s="8"/>
      <c r="GFS75" s="8"/>
      <c r="GFT75" s="8"/>
      <c r="GFU75" s="8"/>
      <c r="GFV75" s="8"/>
      <c r="GFW75" s="8"/>
      <c r="GFX75" s="8"/>
      <c r="GFY75" s="8"/>
      <c r="GFZ75" s="8"/>
      <c r="GGA75" s="8"/>
      <c r="GGB75" s="8"/>
      <c r="GGC75" s="8"/>
      <c r="GGD75" s="8"/>
      <c r="GGE75" s="8"/>
      <c r="GGF75" s="8"/>
      <c r="GGG75" s="8"/>
      <c r="GGH75" s="8"/>
      <c r="GGI75" s="8"/>
      <c r="GGJ75" s="8"/>
      <c r="GGK75" s="8"/>
      <c r="GGL75" s="8"/>
      <c r="GGM75" s="8"/>
      <c r="GGN75" s="8"/>
      <c r="GGO75" s="8"/>
      <c r="GGP75" s="8"/>
      <c r="GGQ75" s="8"/>
      <c r="GGR75" s="8"/>
      <c r="GGS75" s="8"/>
      <c r="GGT75" s="8"/>
      <c r="GGU75" s="8"/>
      <c r="GGV75" s="8"/>
      <c r="GGW75" s="8"/>
      <c r="GGX75" s="8"/>
      <c r="GGY75" s="8"/>
      <c r="GGZ75" s="8"/>
      <c r="GHA75" s="8"/>
      <c r="GHB75" s="8"/>
      <c r="GHC75" s="8"/>
      <c r="GHD75" s="8"/>
      <c r="GHE75" s="8"/>
      <c r="GHF75" s="8"/>
      <c r="GHG75" s="8"/>
      <c r="GHH75" s="8"/>
      <c r="GHI75" s="8"/>
      <c r="GHJ75" s="8"/>
      <c r="GHK75" s="8"/>
      <c r="GHL75" s="8"/>
      <c r="GHM75" s="8"/>
      <c r="GHN75" s="8"/>
      <c r="GHO75" s="8"/>
      <c r="GHP75" s="8"/>
      <c r="GHQ75" s="8"/>
      <c r="GHR75" s="8"/>
      <c r="GHS75" s="8"/>
      <c r="GHT75" s="8"/>
      <c r="GHU75" s="8"/>
      <c r="GHV75" s="8"/>
      <c r="GHW75" s="8"/>
      <c r="GHX75" s="8"/>
      <c r="GHY75" s="8"/>
      <c r="GHZ75" s="8"/>
      <c r="GIA75" s="8"/>
      <c r="GIB75" s="8"/>
      <c r="GIC75" s="8"/>
      <c r="GID75" s="8"/>
      <c r="GIE75" s="8"/>
      <c r="GIF75" s="8"/>
      <c r="GIG75" s="8"/>
      <c r="GIH75" s="8"/>
      <c r="GII75" s="8"/>
      <c r="GIJ75" s="8"/>
      <c r="GIK75" s="8"/>
      <c r="GIL75" s="8"/>
      <c r="GIM75" s="8"/>
      <c r="GIN75" s="8"/>
      <c r="GIO75" s="8"/>
      <c r="GIP75" s="8"/>
      <c r="GIQ75" s="8"/>
      <c r="GIR75" s="8"/>
      <c r="GIS75" s="8"/>
      <c r="GIT75" s="8"/>
      <c r="GIU75" s="8"/>
      <c r="GIV75" s="8"/>
      <c r="GIW75" s="8"/>
      <c r="GIX75" s="8"/>
      <c r="GIY75" s="8"/>
      <c r="GIZ75" s="8"/>
      <c r="GJA75" s="8"/>
      <c r="GJB75" s="8"/>
      <c r="GJC75" s="8"/>
      <c r="GJD75" s="8"/>
      <c r="GJE75" s="8"/>
      <c r="GJF75" s="8"/>
      <c r="GJG75" s="8"/>
      <c r="GJH75" s="8"/>
      <c r="GJI75" s="8"/>
      <c r="GJJ75" s="8"/>
      <c r="GJK75" s="8"/>
      <c r="GJL75" s="8"/>
      <c r="GJM75" s="8"/>
      <c r="GJN75" s="8"/>
      <c r="GJO75" s="8"/>
      <c r="GJP75" s="8"/>
      <c r="GJQ75" s="8"/>
      <c r="GJR75" s="8"/>
      <c r="GJS75" s="8"/>
      <c r="GJT75" s="8"/>
      <c r="GJU75" s="8"/>
      <c r="GJV75" s="8"/>
      <c r="GJW75" s="8"/>
      <c r="GJX75" s="8"/>
      <c r="GJY75" s="8"/>
      <c r="GJZ75" s="8"/>
      <c r="GKA75" s="8"/>
      <c r="GKB75" s="8"/>
      <c r="GKC75" s="8"/>
      <c r="GKD75" s="8"/>
      <c r="GKE75" s="8"/>
      <c r="GKF75" s="8"/>
      <c r="GKG75" s="8"/>
      <c r="GKH75" s="8"/>
      <c r="GKI75" s="8"/>
      <c r="GKJ75" s="8"/>
      <c r="GKK75" s="8"/>
      <c r="GKL75" s="8"/>
      <c r="GKM75" s="8"/>
      <c r="GKN75" s="8"/>
      <c r="GKO75" s="8"/>
      <c r="GKP75" s="8"/>
      <c r="GKQ75" s="8"/>
      <c r="GKR75" s="8"/>
      <c r="GKS75" s="8"/>
      <c r="GKT75" s="8"/>
      <c r="GKU75" s="8"/>
      <c r="GKV75" s="8"/>
      <c r="GKW75" s="8"/>
      <c r="GKX75" s="8"/>
      <c r="GKY75" s="8"/>
      <c r="GKZ75" s="8"/>
      <c r="GLA75" s="8"/>
      <c r="GLB75" s="8"/>
      <c r="GLC75" s="8"/>
      <c r="GLD75" s="8"/>
      <c r="GLE75" s="8"/>
      <c r="GLF75" s="8"/>
      <c r="GLG75" s="8"/>
      <c r="GLH75" s="8"/>
      <c r="GLI75" s="8"/>
      <c r="GLJ75" s="8"/>
      <c r="GLK75" s="8"/>
      <c r="GLL75" s="8"/>
      <c r="GLM75" s="8"/>
      <c r="GLN75" s="8"/>
      <c r="GLO75" s="8"/>
      <c r="GLP75" s="8"/>
      <c r="GLQ75" s="8"/>
      <c r="GLR75" s="8"/>
      <c r="GLS75" s="8"/>
      <c r="GLT75" s="8"/>
      <c r="GLU75" s="8"/>
      <c r="GLV75" s="8"/>
      <c r="GLW75" s="8"/>
      <c r="GLX75" s="8"/>
      <c r="GLY75" s="8"/>
      <c r="GLZ75" s="8"/>
      <c r="GMA75" s="8"/>
      <c r="GMB75" s="8"/>
      <c r="GMC75" s="8"/>
      <c r="GMD75" s="8"/>
      <c r="GME75" s="8"/>
      <c r="GMF75" s="8"/>
      <c r="GMG75" s="8"/>
      <c r="GMH75" s="8"/>
      <c r="GMI75" s="8"/>
      <c r="GMJ75" s="8"/>
      <c r="GMK75" s="8"/>
      <c r="GML75" s="8"/>
      <c r="GMM75" s="8"/>
      <c r="GMN75" s="8"/>
      <c r="GMO75" s="8"/>
      <c r="GMP75" s="8"/>
      <c r="GMQ75" s="8"/>
      <c r="GMR75" s="8"/>
      <c r="GMS75" s="8"/>
      <c r="GMT75" s="8"/>
      <c r="GMU75" s="8"/>
      <c r="GMV75" s="8"/>
      <c r="GMW75" s="8"/>
      <c r="GMX75" s="8"/>
      <c r="GMY75" s="8"/>
      <c r="GMZ75" s="8"/>
      <c r="GNA75" s="8"/>
      <c r="GNB75" s="8"/>
      <c r="GNC75" s="8"/>
      <c r="GND75" s="8"/>
      <c r="GNE75" s="8"/>
      <c r="GNF75" s="8"/>
      <c r="GNG75" s="8"/>
      <c r="GNH75" s="8"/>
      <c r="GNI75" s="8"/>
      <c r="GNJ75" s="8"/>
      <c r="GNK75" s="8"/>
      <c r="GNL75" s="8"/>
      <c r="GNM75" s="8"/>
      <c r="GNN75" s="8"/>
      <c r="GNO75" s="8"/>
      <c r="GNP75" s="8"/>
      <c r="GNQ75" s="8"/>
      <c r="GNR75" s="8"/>
      <c r="GNS75" s="8"/>
      <c r="GNT75" s="8"/>
      <c r="GNU75" s="8"/>
      <c r="GNV75" s="8"/>
      <c r="GNW75" s="8"/>
      <c r="GNX75" s="8"/>
      <c r="GNY75" s="8"/>
      <c r="GNZ75" s="8"/>
      <c r="GOA75" s="8"/>
      <c r="GOB75" s="8"/>
      <c r="GOC75" s="8"/>
      <c r="GOD75" s="8"/>
      <c r="GOE75" s="8"/>
      <c r="GOF75" s="8"/>
      <c r="GOG75" s="8"/>
      <c r="GOH75" s="8"/>
      <c r="GOI75" s="8"/>
      <c r="GOJ75" s="8"/>
      <c r="GOK75" s="8"/>
      <c r="GOL75" s="8"/>
      <c r="GOM75" s="8"/>
      <c r="GON75" s="8"/>
      <c r="GOO75" s="8"/>
      <c r="GOP75" s="8"/>
      <c r="GOQ75" s="8"/>
      <c r="GOR75" s="8"/>
      <c r="GOS75" s="8"/>
      <c r="GOT75" s="8"/>
      <c r="GOU75" s="8"/>
      <c r="GOV75" s="8"/>
      <c r="GOW75" s="8"/>
      <c r="GOX75" s="8"/>
      <c r="GOY75" s="8"/>
      <c r="GOZ75" s="8"/>
      <c r="GPA75" s="8"/>
      <c r="GPB75" s="8"/>
      <c r="GPC75" s="8"/>
      <c r="GPD75" s="8"/>
      <c r="GPE75" s="8"/>
      <c r="GPF75" s="8"/>
      <c r="GPG75" s="8"/>
      <c r="GPH75" s="8"/>
      <c r="GPI75" s="8"/>
      <c r="GPJ75" s="8"/>
      <c r="GPK75" s="8"/>
      <c r="GPL75" s="8"/>
      <c r="GPM75" s="8"/>
      <c r="GPN75" s="8"/>
      <c r="GPO75" s="8"/>
      <c r="GPP75" s="8"/>
      <c r="GPQ75" s="8"/>
      <c r="GPR75" s="8"/>
      <c r="GPS75" s="8"/>
      <c r="GPT75" s="8"/>
      <c r="GPU75" s="8"/>
      <c r="GPV75" s="8"/>
      <c r="GPW75" s="8"/>
      <c r="GPX75" s="8"/>
      <c r="GPY75" s="8"/>
      <c r="GPZ75" s="8"/>
      <c r="GQA75" s="8"/>
      <c r="GQB75" s="8"/>
      <c r="GQC75" s="8"/>
      <c r="GQD75" s="8"/>
      <c r="GQE75" s="8"/>
      <c r="GQF75" s="8"/>
      <c r="GQG75" s="8"/>
      <c r="GQH75" s="8"/>
      <c r="GQI75" s="8"/>
      <c r="GQJ75" s="8"/>
      <c r="GQK75" s="8"/>
      <c r="GQL75" s="8"/>
      <c r="GQM75" s="8"/>
      <c r="GQN75" s="8"/>
      <c r="GQO75" s="8"/>
      <c r="GQP75" s="8"/>
      <c r="GQQ75" s="8"/>
      <c r="GQR75" s="8"/>
      <c r="GQS75" s="8"/>
      <c r="GQT75" s="8"/>
      <c r="GQU75" s="8"/>
      <c r="GQV75" s="8"/>
      <c r="GQW75" s="8"/>
      <c r="GQX75" s="8"/>
      <c r="GQY75" s="8"/>
      <c r="GQZ75" s="8"/>
      <c r="GRA75" s="8"/>
      <c r="GRB75" s="8"/>
      <c r="GRC75" s="8"/>
      <c r="GRD75" s="8"/>
      <c r="GRE75" s="8"/>
      <c r="GRF75" s="8"/>
      <c r="GRG75" s="8"/>
      <c r="GRH75" s="8"/>
      <c r="GRI75" s="8"/>
      <c r="GRJ75" s="8"/>
      <c r="GRK75" s="8"/>
      <c r="GRL75" s="8"/>
      <c r="GRM75" s="8"/>
      <c r="GRN75" s="8"/>
      <c r="GRO75" s="8"/>
      <c r="GRP75" s="8"/>
      <c r="GRQ75" s="8"/>
      <c r="GRR75" s="8"/>
      <c r="GRS75" s="8"/>
      <c r="GRT75" s="8"/>
      <c r="GRU75" s="8"/>
      <c r="GRV75" s="8"/>
      <c r="GRW75" s="8"/>
      <c r="GRX75" s="8"/>
      <c r="GRY75" s="8"/>
      <c r="GRZ75" s="8"/>
      <c r="GSA75" s="8"/>
      <c r="GSB75" s="8"/>
      <c r="GSC75" s="8"/>
      <c r="GSD75" s="8"/>
      <c r="GSE75" s="8"/>
      <c r="GSF75" s="8"/>
      <c r="GSG75" s="8"/>
      <c r="GSH75" s="8"/>
      <c r="GSI75" s="8"/>
      <c r="GSJ75" s="8"/>
      <c r="GSK75" s="8"/>
      <c r="GSL75" s="8"/>
      <c r="GSM75" s="8"/>
      <c r="GSN75" s="8"/>
      <c r="GSO75" s="8"/>
      <c r="GSP75" s="8"/>
      <c r="GSQ75" s="8"/>
      <c r="GSR75" s="8"/>
      <c r="GSS75" s="8"/>
      <c r="GST75" s="8"/>
      <c r="GSU75" s="8"/>
      <c r="GSV75" s="8"/>
      <c r="GSW75" s="8"/>
      <c r="GSX75" s="8"/>
      <c r="GSY75" s="8"/>
      <c r="GSZ75" s="8"/>
      <c r="GTA75" s="8"/>
      <c r="GTB75" s="8"/>
      <c r="GTC75" s="8"/>
      <c r="GTD75" s="8"/>
      <c r="GTE75" s="8"/>
      <c r="GTF75" s="8"/>
      <c r="GTG75" s="8"/>
      <c r="GTH75" s="8"/>
      <c r="GTI75" s="8"/>
      <c r="GTJ75" s="8"/>
      <c r="GTK75" s="8"/>
      <c r="GTL75" s="8"/>
      <c r="GTM75" s="8"/>
      <c r="GTN75" s="8"/>
      <c r="GTO75" s="8"/>
      <c r="GTP75" s="8"/>
      <c r="GTQ75" s="8"/>
      <c r="GTR75" s="8"/>
      <c r="GTS75" s="8"/>
      <c r="GTT75" s="8"/>
      <c r="GTU75" s="8"/>
      <c r="GTV75" s="8"/>
      <c r="GTW75" s="8"/>
      <c r="GTX75" s="8"/>
      <c r="GTY75" s="8"/>
      <c r="GTZ75" s="8"/>
      <c r="GUA75" s="8"/>
      <c r="GUB75" s="8"/>
      <c r="GUC75" s="8"/>
      <c r="GUD75" s="8"/>
      <c r="GUE75" s="8"/>
      <c r="GUF75" s="8"/>
      <c r="GUG75" s="8"/>
      <c r="GUH75" s="8"/>
      <c r="GUI75" s="8"/>
      <c r="GUJ75" s="8"/>
      <c r="GUK75" s="8"/>
      <c r="GUL75" s="8"/>
      <c r="GUM75" s="8"/>
      <c r="GUN75" s="8"/>
      <c r="GUO75" s="8"/>
      <c r="GUP75" s="8"/>
      <c r="GUQ75" s="8"/>
      <c r="GUR75" s="8"/>
      <c r="GUS75" s="8"/>
      <c r="GUT75" s="8"/>
      <c r="GUU75" s="8"/>
      <c r="GUV75" s="8"/>
      <c r="GUW75" s="8"/>
      <c r="GUX75" s="8"/>
      <c r="GUY75" s="8"/>
      <c r="GUZ75" s="8"/>
      <c r="GVA75" s="8"/>
      <c r="GVB75" s="8"/>
      <c r="GVC75" s="8"/>
      <c r="GVD75" s="8"/>
      <c r="GVE75" s="8"/>
      <c r="GVF75" s="8"/>
      <c r="GVG75" s="8"/>
      <c r="GVH75" s="8"/>
      <c r="GVI75" s="8"/>
      <c r="GVJ75" s="8"/>
      <c r="GVK75" s="8"/>
      <c r="GVL75" s="8"/>
      <c r="GVM75" s="8"/>
      <c r="GVN75" s="8"/>
      <c r="GVO75" s="8"/>
      <c r="GVP75" s="8"/>
      <c r="GVQ75" s="8"/>
      <c r="GVR75" s="8"/>
      <c r="GVS75" s="8"/>
      <c r="GVT75" s="8"/>
      <c r="GVU75" s="8"/>
      <c r="GVV75" s="8"/>
      <c r="GVW75" s="8"/>
      <c r="GVX75" s="8"/>
      <c r="GVY75" s="8"/>
      <c r="GVZ75" s="8"/>
      <c r="GWA75" s="8"/>
      <c r="GWB75" s="8"/>
      <c r="GWC75" s="8"/>
      <c r="GWD75" s="8"/>
      <c r="GWE75" s="8"/>
      <c r="GWF75" s="8"/>
      <c r="GWG75" s="8"/>
      <c r="GWH75" s="8"/>
      <c r="GWI75" s="8"/>
      <c r="GWJ75" s="8"/>
      <c r="GWK75" s="8"/>
      <c r="GWL75" s="8"/>
      <c r="GWM75" s="8"/>
      <c r="GWN75" s="8"/>
      <c r="GWO75" s="8"/>
      <c r="GWP75" s="8"/>
      <c r="GWQ75" s="8"/>
      <c r="GWR75" s="8"/>
      <c r="GWS75" s="8"/>
      <c r="GWT75" s="8"/>
      <c r="GWU75" s="8"/>
      <c r="GWV75" s="8"/>
      <c r="GWW75" s="8"/>
      <c r="GWX75" s="8"/>
      <c r="GWY75" s="8"/>
      <c r="GWZ75" s="8"/>
      <c r="GXA75" s="8"/>
      <c r="GXB75" s="8"/>
      <c r="GXC75" s="8"/>
      <c r="GXD75" s="8"/>
      <c r="GXE75" s="8"/>
      <c r="GXF75" s="8"/>
      <c r="GXG75" s="8"/>
      <c r="GXH75" s="8"/>
      <c r="GXI75" s="8"/>
      <c r="GXJ75" s="8"/>
      <c r="GXK75" s="8"/>
      <c r="GXL75" s="8"/>
      <c r="GXM75" s="8"/>
      <c r="GXN75" s="8"/>
      <c r="GXO75" s="8"/>
      <c r="GXP75" s="8"/>
      <c r="GXQ75" s="8"/>
      <c r="GXR75" s="8"/>
      <c r="GXS75" s="8"/>
      <c r="GXT75" s="8"/>
      <c r="GXU75" s="8"/>
      <c r="GXV75" s="8"/>
      <c r="GXW75" s="8"/>
      <c r="GXX75" s="8"/>
      <c r="GXY75" s="8"/>
      <c r="GXZ75" s="8"/>
      <c r="GYA75" s="8"/>
      <c r="GYB75" s="8"/>
      <c r="GYC75" s="8"/>
      <c r="GYD75" s="8"/>
      <c r="GYE75" s="8"/>
      <c r="GYF75" s="8"/>
      <c r="GYG75" s="8"/>
      <c r="GYH75" s="8"/>
      <c r="GYI75" s="8"/>
      <c r="GYJ75" s="8"/>
      <c r="GYK75" s="8"/>
      <c r="GYL75" s="8"/>
      <c r="GYM75" s="8"/>
      <c r="GYN75" s="8"/>
      <c r="GYO75" s="8"/>
      <c r="GYP75" s="8"/>
      <c r="GYQ75" s="8"/>
      <c r="GYR75" s="8"/>
      <c r="GYS75" s="8"/>
      <c r="GYT75" s="8"/>
      <c r="GYU75" s="8"/>
      <c r="GYV75" s="8"/>
      <c r="GYW75" s="8"/>
      <c r="GYX75" s="8"/>
      <c r="GYY75" s="8"/>
      <c r="GYZ75" s="8"/>
      <c r="GZA75" s="8"/>
      <c r="GZB75" s="8"/>
      <c r="GZC75" s="8"/>
      <c r="GZD75" s="8"/>
      <c r="GZE75" s="8"/>
      <c r="GZF75" s="8"/>
      <c r="GZG75" s="8"/>
      <c r="GZH75" s="8"/>
      <c r="GZI75" s="8"/>
      <c r="GZJ75" s="8"/>
      <c r="GZK75" s="8"/>
      <c r="GZL75" s="8"/>
      <c r="GZM75" s="8"/>
      <c r="GZN75" s="8"/>
      <c r="GZO75" s="8"/>
      <c r="GZP75" s="8"/>
      <c r="GZQ75" s="8"/>
      <c r="GZR75" s="8"/>
      <c r="GZS75" s="8"/>
      <c r="GZT75" s="8"/>
      <c r="GZU75" s="8"/>
      <c r="GZV75" s="8"/>
      <c r="GZW75" s="8"/>
      <c r="GZX75" s="8"/>
      <c r="GZY75" s="8"/>
      <c r="GZZ75" s="8"/>
      <c r="HAA75" s="8"/>
      <c r="HAB75" s="8"/>
      <c r="HAC75" s="8"/>
      <c r="HAD75" s="8"/>
      <c r="HAE75" s="8"/>
      <c r="HAF75" s="8"/>
      <c r="HAG75" s="8"/>
      <c r="HAH75" s="8"/>
      <c r="HAI75" s="8"/>
      <c r="HAJ75" s="8"/>
      <c r="HAK75" s="8"/>
      <c r="HAL75" s="8"/>
      <c r="HAM75" s="8"/>
      <c r="HAN75" s="8"/>
      <c r="HAO75" s="8"/>
      <c r="HAP75" s="8"/>
      <c r="HAQ75" s="8"/>
      <c r="HAR75" s="8"/>
      <c r="HAS75" s="8"/>
      <c r="HAT75" s="8"/>
      <c r="HAU75" s="8"/>
      <c r="HAV75" s="8"/>
      <c r="HAW75" s="8"/>
      <c r="HAX75" s="8"/>
      <c r="HAY75" s="8"/>
      <c r="HAZ75" s="8"/>
      <c r="HBA75" s="8"/>
      <c r="HBB75" s="8"/>
      <c r="HBC75" s="8"/>
      <c r="HBD75" s="8"/>
      <c r="HBE75" s="8"/>
      <c r="HBF75" s="8"/>
      <c r="HBG75" s="8"/>
      <c r="HBH75" s="8"/>
      <c r="HBI75" s="8"/>
      <c r="HBJ75" s="8"/>
      <c r="HBK75" s="8"/>
      <c r="HBL75" s="8"/>
      <c r="HBM75" s="8"/>
      <c r="HBN75" s="8"/>
      <c r="HBO75" s="8"/>
      <c r="HBP75" s="8"/>
      <c r="HBQ75" s="8"/>
      <c r="HBR75" s="8"/>
      <c r="HBS75" s="8"/>
      <c r="HBT75" s="8"/>
      <c r="HBU75" s="8"/>
      <c r="HBV75" s="8"/>
      <c r="HBW75" s="8"/>
      <c r="HBX75" s="8"/>
      <c r="HBY75" s="8"/>
      <c r="HBZ75" s="8"/>
      <c r="HCA75" s="8"/>
      <c r="HCB75" s="8"/>
      <c r="HCC75" s="8"/>
      <c r="HCD75" s="8"/>
      <c r="HCE75" s="8"/>
      <c r="HCF75" s="8"/>
      <c r="HCG75" s="8"/>
      <c r="HCH75" s="8"/>
      <c r="HCI75" s="8"/>
      <c r="HCJ75" s="8"/>
      <c r="HCK75" s="8"/>
      <c r="HCL75" s="8"/>
      <c r="HCM75" s="8"/>
      <c r="HCN75" s="8"/>
      <c r="HCO75" s="8"/>
      <c r="HCP75" s="8"/>
      <c r="HCQ75" s="8"/>
      <c r="HCR75" s="8"/>
      <c r="HCS75" s="8"/>
      <c r="HCT75" s="8"/>
      <c r="HCU75" s="8"/>
      <c r="HCV75" s="8"/>
      <c r="HCW75" s="8"/>
      <c r="HCX75" s="8"/>
      <c r="HCY75" s="8"/>
      <c r="HCZ75" s="8"/>
      <c r="HDA75" s="8"/>
      <c r="HDB75" s="8"/>
      <c r="HDC75" s="8"/>
      <c r="HDD75" s="8"/>
      <c r="HDE75" s="8"/>
      <c r="HDF75" s="8"/>
      <c r="HDG75" s="8"/>
      <c r="HDH75" s="8"/>
      <c r="HDI75" s="8"/>
      <c r="HDJ75" s="8"/>
      <c r="HDK75" s="8"/>
      <c r="HDL75" s="8"/>
      <c r="HDM75" s="8"/>
      <c r="HDN75" s="8"/>
      <c r="HDO75" s="8"/>
      <c r="HDP75" s="8"/>
      <c r="HDQ75" s="8"/>
      <c r="HDR75" s="8"/>
      <c r="HDS75" s="8"/>
      <c r="HDT75" s="8"/>
      <c r="HDU75" s="8"/>
      <c r="HDV75" s="8"/>
      <c r="HDW75" s="8"/>
      <c r="HDX75" s="8"/>
      <c r="HDY75" s="8"/>
      <c r="HDZ75" s="8"/>
      <c r="HEA75" s="8"/>
      <c r="HEB75" s="8"/>
      <c r="HEC75" s="8"/>
      <c r="HED75" s="8"/>
      <c r="HEE75" s="8"/>
      <c r="HEF75" s="8"/>
      <c r="HEG75" s="8"/>
      <c r="HEH75" s="8"/>
      <c r="HEI75" s="8"/>
      <c r="HEJ75" s="8"/>
      <c r="HEK75" s="8"/>
      <c r="HEL75" s="8"/>
      <c r="HEM75" s="8"/>
      <c r="HEN75" s="8"/>
      <c r="HEO75" s="8"/>
      <c r="HEP75" s="8"/>
      <c r="HEQ75" s="8"/>
      <c r="HER75" s="8"/>
      <c r="HES75" s="8"/>
      <c r="HET75" s="8"/>
      <c r="HEU75" s="8"/>
      <c r="HEV75" s="8"/>
      <c r="HEW75" s="8"/>
      <c r="HEX75" s="8"/>
      <c r="HEY75" s="8"/>
      <c r="HEZ75" s="8"/>
      <c r="HFA75" s="8"/>
      <c r="HFB75" s="8"/>
      <c r="HFC75" s="8"/>
      <c r="HFD75" s="8"/>
      <c r="HFE75" s="8"/>
      <c r="HFF75" s="8"/>
      <c r="HFG75" s="8"/>
      <c r="HFH75" s="8"/>
      <c r="HFI75" s="8"/>
      <c r="HFJ75" s="8"/>
      <c r="HFK75" s="8"/>
      <c r="HFL75" s="8"/>
      <c r="HFM75" s="8"/>
      <c r="HFN75" s="8"/>
      <c r="HFO75" s="8"/>
      <c r="HFP75" s="8"/>
      <c r="HFQ75" s="8"/>
      <c r="HFR75" s="8"/>
      <c r="HFS75" s="8"/>
      <c r="HFT75" s="8"/>
      <c r="HFU75" s="8"/>
      <c r="HFV75" s="8"/>
      <c r="HFW75" s="8"/>
      <c r="HFX75" s="8"/>
      <c r="HFY75" s="8"/>
      <c r="HFZ75" s="8"/>
      <c r="HGA75" s="8"/>
      <c r="HGB75" s="8"/>
      <c r="HGC75" s="8"/>
      <c r="HGD75" s="8"/>
      <c r="HGE75" s="8"/>
      <c r="HGF75" s="8"/>
      <c r="HGG75" s="8"/>
      <c r="HGH75" s="8"/>
      <c r="HGI75" s="8"/>
      <c r="HGJ75" s="8"/>
      <c r="HGK75" s="8"/>
      <c r="HGL75" s="8"/>
      <c r="HGM75" s="8"/>
      <c r="HGN75" s="8"/>
      <c r="HGO75" s="8"/>
      <c r="HGP75" s="8"/>
      <c r="HGQ75" s="8"/>
      <c r="HGR75" s="8"/>
      <c r="HGS75" s="8"/>
      <c r="HGT75" s="8"/>
      <c r="HGU75" s="8"/>
      <c r="HGV75" s="8"/>
      <c r="HGW75" s="8"/>
      <c r="HGX75" s="8"/>
      <c r="HGY75" s="8"/>
      <c r="HGZ75" s="8"/>
      <c r="HHA75" s="8"/>
      <c r="HHB75" s="8"/>
      <c r="HHC75" s="8"/>
      <c r="HHD75" s="8"/>
      <c r="HHE75" s="8"/>
      <c r="HHF75" s="8"/>
      <c r="HHG75" s="8"/>
      <c r="HHH75" s="8"/>
      <c r="HHI75" s="8"/>
      <c r="HHJ75" s="8"/>
      <c r="HHK75" s="8"/>
      <c r="HHL75" s="8"/>
      <c r="HHM75" s="8"/>
      <c r="HHN75" s="8"/>
      <c r="HHO75" s="8"/>
      <c r="HHP75" s="8"/>
      <c r="HHQ75" s="8"/>
      <c r="HHR75" s="8"/>
      <c r="HHS75" s="8"/>
      <c r="HHT75" s="8"/>
      <c r="HHU75" s="8"/>
      <c r="HHV75" s="8"/>
      <c r="HHW75" s="8"/>
      <c r="HHX75" s="8"/>
      <c r="HHY75" s="8"/>
      <c r="HHZ75" s="8"/>
      <c r="HIA75" s="8"/>
      <c r="HIB75" s="8"/>
      <c r="HIC75" s="8"/>
      <c r="HID75" s="8"/>
      <c r="HIE75" s="8"/>
      <c r="HIF75" s="8"/>
      <c r="HIG75" s="8"/>
      <c r="HIH75" s="8"/>
      <c r="HII75" s="8"/>
      <c r="HIJ75" s="8"/>
      <c r="HIK75" s="8"/>
      <c r="HIL75" s="8"/>
      <c r="HIM75" s="8"/>
      <c r="HIN75" s="8"/>
      <c r="HIO75" s="8"/>
      <c r="HIP75" s="8"/>
      <c r="HIQ75" s="8"/>
      <c r="HIR75" s="8"/>
      <c r="HIS75" s="8"/>
      <c r="HIT75" s="8"/>
      <c r="HIU75" s="8"/>
      <c r="HIV75" s="8"/>
      <c r="HIW75" s="8"/>
      <c r="HIX75" s="8"/>
      <c r="HIY75" s="8"/>
      <c r="HIZ75" s="8"/>
      <c r="HJA75" s="8"/>
      <c r="HJB75" s="8"/>
      <c r="HJC75" s="8"/>
      <c r="HJD75" s="8"/>
      <c r="HJE75" s="8"/>
      <c r="HJF75" s="8"/>
      <c r="HJG75" s="8"/>
      <c r="HJH75" s="8"/>
      <c r="HJI75" s="8"/>
      <c r="HJJ75" s="8"/>
      <c r="HJK75" s="8"/>
      <c r="HJL75" s="8"/>
      <c r="HJM75" s="8"/>
      <c r="HJN75" s="8"/>
      <c r="HJO75" s="8"/>
      <c r="HJP75" s="8"/>
      <c r="HJQ75" s="8"/>
      <c r="HJR75" s="8"/>
      <c r="HJS75" s="8"/>
      <c r="HJT75" s="8"/>
      <c r="HJU75" s="8"/>
      <c r="HJV75" s="8"/>
      <c r="HJW75" s="8"/>
      <c r="HJX75" s="8"/>
      <c r="HJY75" s="8"/>
      <c r="HJZ75" s="8"/>
      <c r="HKA75" s="8"/>
      <c r="HKB75" s="8"/>
      <c r="HKC75" s="8"/>
      <c r="HKD75" s="8"/>
      <c r="HKE75" s="8"/>
      <c r="HKF75" s="8"/>
      <c r="HKG75" s="8"/>
      <c r="HKH75" s="8"/>
      <c r="HKI75" s="8"/>
      <c r="HKJ75" s="8"/>
      <c r="HKK75" s="8"/>
      <c r="HKL75" s="8"/>
      <c r="HKM75" s="8"/>
      <c r="HKN75" s="8"/>
      <c r="HKO75" s="8"/>
      <c r="HKP75" s="8"/>
      <c r="HKQ75" s="8"/>
      <c r="HKR75" s="8"/>
      <c r="HKS75" s="8"/>
      <c r="HKT75" s="8"/>
      <c r="HKU75" s="8"/>
      <c r="HKV75" s="8"/>
      <c r="HKW75" s="8"/>
      <c r="HKX75" s="8"/>
      <c r="HKY75" s="8"/>
      <c r="HKZ75" s="8"/>
      <c r="HLA75" s="8"/>
      <c r="HLB75" s="8"/>
      <c r="HLC75" s="8"/>
      <c r="HLD75" s="8"/>
      <c r="HLE75" s="8"/>
      <c r="HLF75" s="8"/>
      <c r="HLG75" s="8"/>
      <c r="HLH75" s="8"/>
      <c r="HLI75" s="8"/>
      <c r="HLJ75" s="8"/>
      <c r="HLK75" s="8"/>
      <c r="HLL75" s="8"/>
      <c r="HLM75" s="8"/>
      <c r="HLN75" s="8"/>
      <c r="HLO75" s="8"/>
      <c r="HLP75" s="8"/>
      <c r="HLQ75" s="8"/>
      <c r="HLR75" s="8"/>
      <c r="HLS75" s="8"/>
      <c r="HLT75" s="8"/>
      <c r="HLU75" s="8"/>
      <c r="HLV75" s="8"/>
      <c r="HLW75" s="8"/>
      <c r="HLX75" s="8"/>
      <c r="HLY75" s="8"/>
      <c r="HLZ75" s="8"/>
      <c r="HMA75" s="8"/>
      <c r="HMB75" s="8"/>
      <c r="HMC75" s="8"/>
      <c r="HMD75" s="8"/>
      <c r="HME75" s="8"/>
      <c r="HMF75" s="8"/>
      <c r="HMG75" s="8"/>
      <c r="HMH75" s="8"/>
      <c r="HMI75" s="8"/>
      <c r="HMJ75" s="8"/>
      <c r="HMK75" s="8"/>
      <c r="HML75" s="8"/>
      <c r="HMM75" s="8"/>
      <c r="HMN75" s="8"/>
      <c r="HMO75" s="8"/>
      <c r="HMP75" s="8"/>
      <c r="HMQ75" s="8"/>
      <c r="HMR75" s="8"/>
      <c r="HMS75" s="8"/>
      <c r="HMT75" s="8"/>
      <c r="HMU75" s="8"/>
      <c r="HMV75" s="8"/>
      <c r="HMW75" s="8"/>
      <c r="HMX75" s="8"/>
      <c r="HMY75" s="8"/>
      <c r="HMZ75" s="8"/>
      <c r="HNA75" s="8"/>
      <c r="HNB75" s="8"/>
      <c r="HNC75" s="8"/>
      <c r="HND75" s="8"/>
      <c r="HNE75" s="8"/>
      <c r="HNF75" s="8"/>
      <c r="HNG75" s="8"/>
      <c r="HNH75" s="8"/>
      <c r="HNI75" s="8"/>
      <c r="HNJ75" s="8"/>
      <c r="HNK75" s="8"/>
      <c r="HNL75" s="8"/>
      <c r="HNM75" s="8"/>
      <c r="HNN75" s="8"/>
      <c r="HNO75" s="8"/>
      <c r="HNP75" s="8"/>
      <c r="HNQ75" s="8"/>
      <c r="HNR75" s="8"/>
      <c r="HNS75" s="8"/>
      <c r="HNT75" s="8"/>
      <c r="HNU75" s="8"/>
      <c r="HNV75" s="8"/>
      <c r="HNW75" s="8"/>
      <c r="HNX75" s="8"/>
      <c r="HNY75" s="8"/>
      <c r="HNZ75" s="8"/>
      <c r="HOA75" s="8"/>
      <c r="HOB75" s="8"/>
      <c r="HOC75" s="8"/>
      <c r="HOD75" s="8"/>
      <c r="HOE75" s="8"/>
      <c r="HOF75" s="8"/>
      <c r="HOG75" s="8"/>
      <c r="HOH75" s="8"/>
      <c r="HOI75" s="8"/>
      <c r="HOJ75" s="8"/>
      <c r="HOK75" s="8"/>
      <c r="HOL75" s="8"/>
      <c r="HOM75" s="8"/>
      <c r="HON75" s="8"/>
      <c r="HOO75" s="8"/>
      <c r="HOP75" s="8"/>
      <c r="HOQ75" s="8"/>
      <c r="HOR75" s="8"/>
      <c r="HOS75" s="8"/>
      <c r="HOT75" s="8"/>
      <c r="HOU75" s="8"/>
      <c r="HOV75" s="8"/>
      <c r="HOW75" s="8"/>
      <c r="HOX75" s="8"/>
      <c r="HOY75" s="8"/>
      <c r="HOZ75" s="8"/>
      <c r="HPA75" s="8"/>
      <c r="HPB75" s="8"/>
      <c r="HPC75" s="8"/>
      <c r="HPD75" s="8"/>
      <c r="HPE75" s="8"/>
      <c r="HPF75" s="8"/>
      <c r="HPG75" s="8"/>
      <c r="HPH75" s="8"/>
      <c r="HPI75" s="8"/>
      <c r="HPJ75" s="8"/>
      <c r="HPK75" s="8"/>
      <c r="HPL75" s="8"/>
      <c r="HPM75" s="8"/>
      <c r="HPN75" s="8"/>
      <c r="HPO75" s="8"/>
      <c r="HPP75" s="8"/>
      <c r="HPQ75" s="8"/>
      <c r="HPR75" s="8"/>
      <c r="HPS75" s="8"/>
      <c r="HPT75" s="8"/>
      <c r="HPU75" s="8"/>
      <c r="HPV75" s="8"/>
      <c r="HPW75" s="8"/>
      <c r="HPX75" s="8"/>
      <c r="HPY75" s="8"/>
      <c r="HPZ75" s="8"/>
      <c r="HQA75" s="8"/>
      <c r="HQB75" s="8"/>
      <c r="HQC75" s="8"/>
      <c r="HQD75" s="8"/>
      <c r="HQE75" s="8"/>
      <c r="HQF75" s="8"/>
      <c r="HQG75" s="8"/>
      <c r="HQH75" s="8"/>
      <c r="HQI75" s="8"/>
      <c r="HQJ75" s="8"/>
      <c r="HQK75" s="8"/>
      <c r="HQL75" s="8"/>
      <c r="HQM75" s="8"/>
      <c r="HQN75" s="8"/>
      <c r="HQO75" s="8"/>
      <c r="HQP75" s="8"/>
      <c r="HQQ75" s="8"/>
      <c r="HQR75" s="8"/>
      <c r="HQS75" s="8"/>
      <c r="HQT75" s="8"/>
      <c r="HQU75" s="8"/>
      <c r="HQV75" s="8"/>
      <c r="HQW75" s="8"/>
      <c r="HQX75" s="8"/>
      <c r="HQY75" s="8"/>
      <c r="HQZ75" s="8"/>
      <c r="HRA75" s="8"/>
      <c r="HRB75" s="8"/>
      <c r="HRC75" s="8"/>
      <c r="HRD75" s="8"/>
      <c r="HRE75" s="8"/>
      <c r="HRF75" s="8"/>
      <c r="HRG75" s="8"/>
      <c r="HRH75" s="8"/>
      <c r="HRI75" s="8"/>
      <c r="HRJ75" s="8"/>
      <c r="HRK75" s="8"/>
      <c r="HRL75" s="8"/>
      <c r="HRM75" s="8"/>
      <c r="HRN75" s="8"/>
      <c r="HRO75" s="8"/>
      <c r="HRP75" s="8"/>
      <c r="HRQ75" s="8"/>
      <c r="HRR75" s="8"/>
      <c r="HRS75" s="8"/>
      <c r="HRT75" s="8"/>
      <c r="HRU75" s="8"/>
      <c r="HRV75" s="8"/>
      <c r="HRW75" s="8"/>
      <c r="HRX75" s="8"/>
      <c r="HRY75" s="8"/>
      <c r="HRZ75" s="8"/>
      <c r="HSA75" s="8"/>
      <c r="HSB75" s="8"/>
      <c r="HSC75" s="8"/>
      <c r="HSD75" s="8"/>
      <c r="HSE75" s="8"/>
      <c r="HSF75" s="8"/>
      <c r="HSG75" s="8"/>
      <c r="HSH75" s="8"/>
      <c r="HSI75" s="8"/>
      <c r="HSJ75" s="8"/>
      <c r="HSK75" s="8"/>
      <c r="HSL75" s="8"/>
      <c r="HSM75" s="8"/>
      <c r="HSN75" s="8"/>
      <c r="HSO75" s="8"/>
      <c r="HSP75" s="8"/>
      <c r="HSQ75" s="8"/>
      <c r="HSR75" s="8"/>
      <c r="HSS75" s="8"/>
      <c r="HST75" s="8"/>
      <c r="HSU75" s="8"/>
      <c r="HSV75" s="8"/>
      <c r="HSW75" s="8"/>
      <c r="HSX75" s="8"/>
      <c r="HSY75" s="8"/>
      <c r="HSZ75" s="8"/>
      <c r="HTA75" s="8"/>
      <c r="HTB75" s="8"/>
      <c r="HTC75" s="8"/>
      <c r="HTD75" s="8"/>
      <c r="HTE75" s="8"/>
      <c r="HTF75" s="8"/>
      <c r="HTG75" s="8"/>
      <c r="HTH75" s="8"/>
      <c r="HTI75" s="8"/>
      <c r="HTJ75" s="8"/>
      <c r="HTK75" s="8"/>
      <c r="HTL75" s="8"/>
      <c r="HTM75" s="8"/>
      <c r="HTN75" s="8"/>
      <c r="HTO75" s="8"/>
      <c r="HTP75" s="8"/>
      <c r="HTQ75" s="8"/>
      <c r="HTR75" s="8"/>
      <c r="HTS75" s="8"/>
      <c r="HTT75" s="8"/>
      <c r="HTU75" s="8"/>
      <c r="HTV75" s="8"/>
      <c r="HTW75" s="8"/>
      <c r="HTX75" s="8"/>
      <c r="HTY75" s="8"/>
      <c r="HTZ75" s="8"/>
      <c r="HUA75" s="8"/>
      <c r="HUB75" s="8"/>
      <c r="HUC75" s="8"/>
      <c r="HUD75" s="8"/>
      <c r="HUE75" s="8"/>
      <c r="HUF75" s="8"/>
      <c r="HUG75" s="8"/>
      <c r="HUH75" s="8"/>
      <c r="HUI75" s="8"/>
      <c r="HUJ75" s="8"/>
      <c r="HUK75" s="8"/>
      <c r="HUL75" s="8"/>
      <c r="HUM75" s="8"/>
      <c r="HUN75" s="8"/>
      <c r="HUO75" s="8"/>
      <c r="HUP75" s="8"/>
      <c r="HUQ75" s="8"/>
      <c r="HUR75" s="8"/>
      <c r="HUS75" s="8"/>
      <c r="HUT75" s="8"/>
      <c r="HUU75" s="8"/>
      <c r="HUV75" s="8"/>
      <c r="HUW75" s="8"/>
      <c r="HUX75" s="8"/>
      <c r="HUY75" s="8"/>
      <c r="HUZ75" s="8"/>
      <c r="HVA75" s="8"/>
      <c r="HVB75" s="8"/>
      <c r="HVC75" s="8"/>
      <c r="HVD75" s="8"/>
      <c r="HVE75" s="8"/>
      <c r="HVF75" s="8"/>
      <c r="HVG75" s="8"/>
      <c r="HVH75" s="8"/>
      <c r="HVI75" s="8"/>
      <c r="HVJ75" s="8"/>
      <c r="HVK75" s="8"/>
      <c r="HVL75" s="8"/>
      <c r="HVM75" s="8"/>
      <c r="HVN75" s="8"/>
      <c r="HVO75" s="8"/>
      <c r="HVP75" s="8"/>
      <c r="HVQ75" s="8"/>
      <c r="HVR75" s="8"/>
      <c r="HVS75" s="8"/>
      <c r="HVT75" s="8"/>
      <c r="HVU75" s="8"/>
      <c r="HVV75" s="8"/>
      <c r="HVW75" s="8"/>
      <c r="HVX75" s="8"/>
      <c r="HVY75" s="8"/>
      <c r="HVZ75" s="8"/>
      <c r="HWA75" s="8"/>
      <c r="HWB75" s="8"/>
      <c r="HWC75" s="8"/>
      <c r="HWD75" s="8"/>
      <c r="HWE75" s="8"/>
      <c r="HWF75" s="8"/>
      <c r="HWG75" s="8"/>
      <c r="HWH75" s="8"/>
      <c r="HWI75" s="8"/>
      <c r="HWJ75" s="8"/>
      <c r="HWK75" s="8"/>
      <c r="HWL75" s="8"/>
      <c r="HWM75" s="8"/>
      <c r="HWN75" s="8"/>
      <c r="HWO75" s="8"/>
      <c r="HWP75" s="8"/>
      <c r="HWQ75" s="8"/>
      <c r="HWR75" s="8"/>
      <c r="HWS75" s="8"/>
      <c r="HWT75" s="8"/>
      <c r="HWU75" s="8"/>
      <c r="HWV75" s="8"/>
      <c r="HWW75" s="8"/>
      <c r="HWX75" s="8"/>
      <c r="HWY75" s="8"/>
      <c r="HWZ75" s="8"/>
      <c r="HXA75" s="8"/>
      <c r="HXB75" s="8"/>
      <c r="HXC75" s="8"/>
      <c r="HXD75" s="8"/>
      <c r="HXE75" s="8"/>
      <c r="HXF75" s="8"/>
      <c r="HXG75" s="8"/>
      <c r="HXH75" s="8"/>
      <c r="HXI75" s="8"/>
      <c r="HXJ75" s="8"/>
      <c r="HXK75" s="8"/>
      <c r="HXL75" s="8"/>
      <c r="HXM75" s="8"/>
      <c r="HXN75" s="8"/>
      <c r="HXO75" s="8"/>
      <c r="HXP75" s="8"/>
      <c r="HXQ75" s="8"/>
      <c r="HXR75" s="8"/>
      <c r="HXS75" s="8"/>
      <c r="HXT75" s="8"/>
      <c r="HXU75" s="8"/>
      <c r="HXV75" s="8"/>
      <c r="HXW75" s="8"/>
      <c r="HXX75" s="8"/>
      <c r="HXY75" s="8"/>
      <c r="HXZ75" s="8"/>
      <c r="HYA75" s="8"/>
      <c r="HYB75" s="8"/>
      <c r="HYC75" s="8"/>
      <c r="HYD75" s="8"/>
      <c r="HYE75" s="8"/>
      <c r="HYF75" s="8"/>
      <c r="HYG75" s="8"/>
      <c r="HYH75" s="8"/>
      <c r="HYI75" s="8"/>
      <c r="HYJ75" s="8"/>
      <c r="HYK75" s="8"/>
      <c r="HYL75" s="8"/>
      <c r="HYM75" s="8"/>
      <c r="HYN75" s="8"/>
      <c r="HYO75" s="8"/>
      <c r="HYP75" s="8"/>
      <c r="HYQ75" s="8"/>
      <c r="HYR75" s="8"/>
      <c r="HYS75" s="8"/>
      <c r="HYT75" s="8"/>
      <c r="HYU75" s="8"/>
      <c r="HYV75" s="8"/>
      <c r="HYW75" s="8"/>
      <c r="HYX75" s="8"/>
      <c r="HYY75" s="8"/>
      <c r="HYZ75" s="8"/>
      <c r="HZA75" s="8"/>
      <c r="HZB75" s="8"/>
      <c r="HZC75" s="8"/>
      <c r="HZD75" s="8"/>
      <c r="HZE75" s="8"/>
      <c r="HZF75" s="8"/>
      <c r="HZG75" s="8"/>
      <c r="HZH75" s="8"/>
      <c r="HZI75" s="8"/>
      <c r="HZJ75" s="8"/>
      <c r="HZK75" s="8"/>
      <c r="HZL75" s="8"/>
      <c r="HZM75" s="8"/>
      <c r="HZN75" s="8"/>
      <c r="HZO75" s="8"/>
      <c r="HZP75" s="8"/>
      <c r="HZQ75" s="8"/>
      <c r="HZR75" s="8"/>
      <c r="HZS75" s="8"/>
      <c r="HZT75" s="8"/>
      <c r="HZU75" s="8"/>
      <c r="HZV75" s="8"/>
      <c r="HZW75" s="8"/>
      <c r="HZX75" s="8"/>
      <c r="HZY75" s="8"/>
      <c r="HZZ75" s="8"/>
      <c r="IAA75" s="8"/>
      <c r="IAB75" s="8"/>
      <c r="IAC75" s="8"/>
      <c r="IAD75" s="8"/>
      <c r="IAE75" s="8"/>
      <c r="IAF75" s="8"/>
      <c r="IAG75" s="8"/>
      <c r="IAH75" s="8"/>
      <c r="IAI75" s="8"/>
      <c r="IAJ75" s="8"/>
      <c r="IAK75" s="8"/>
      <c r="IAL75" s="8"/>
      <c r="IAM75" s="8"/>
      <c r="IAN75" s="8"/>
      <c r="IAO75" s="8"/>
      <c r="IAP75" s="8"/>
      <c r="IAQ75" s="8"/>
      <c r="IAR75" s="8"/>
      <c r="IAS75" s="8"/>
      <c r="IAT75" s="8"/>
      <c r="IAU75" s="8"/>
      <c r="IAV75" s="8"/>
      <c r="IAW75" s="8"/>
      <c r="IAX75" s="8"/>
      <c r="IAY75" s="8"/>
      <c r="IAZ75" s="8"/>
      <c r="IBA75" s="8"/>
      <c r="IBB75" s="8"/>
      <c r="IBC75" s="8"/>
      <c r="IBD75" s="8"/>
      <c r="IBE75" s="8"/>
      <c r="IBF75" s="8"/>
      <c r="IBG75" s="8"/>
      <c r="IBH75" s="8"/>
      <c r="IBI75" s="8"/>
      <c r="IBJ75" s="8"/>
      <c r="IBK75" s="8"/>
      <c r="IBL75" s="8"/>
      <c r="IBM75" s="8"/>
      <c r="IBN75" s="8"/>
      <c r="IBO75" s="8"/>
      <c r="IBP75" s="8"/>
      <c r="IBQ75" s="8"/>
      <c r="IBR75" s="8"/>
      <c r="IBS75" s="8"/>
      <c r="IBT75" s="8"/>
      <c r="IBU75" s="8"/>
      <c r="IBV75" s="8"/>
      <c r="IBW75" s="8"/>
      <c r="IBX75" s="8"/>
      <c r="IBY75" s="8"/>
      <c r="IBZ75" s="8"/>
      <c r="ICA75" s="8"/>
      <c r="ICB75" s="8"/>
      <c r="ICC75" s="8"/>
      <c r="ICD75" s="8"/>
      <c r="ICE75" s="8"/>
      <c r="ICF75" s="8"/>
      <c r="ICG75" s="8"/>
      <c r="ICH75" s="8"/>
      <c r="ICI75" s="8"/>
      <c r="ICJ75" s="8"/>
      <c r="ICK75" s="8"/>
      <c r="ICL75" s="8"/>
      <c r="ICM75" s="8"/>
      <c r="ICN75" s="8"/>
      <c r="ICO75" s="8"/>
      <c r="ICP75" s="8"/>
      <c r="ICQ75" s="8"/>
      <c r="ICR75" s="8"/>
      <c r="ICS75" s="8"/>
      <c r="ICT75" s="8"/>
      <c r="ICU75" s="8"/>
      <c r="ICV75" s="8"/>
      <c r="ICW75" s="8"/>
      <c r="ICX75" s="8"/>
      <c r="ICY75" s="8"/>
      <c r="ICZ75" s="8"/>
      <c r="IDA75" s="8"/>
      <c r="IDB75" s="8"/>
      <c r="IDC75" s="8"/>
      <c r="IDD75" s="8"/>
      <c r="IDE75" s="8"/>
      <c r="IDF75" s="8"/>
      <c r="IDG75" s="8"/>
      <c r="IDH75" s="8"/>
      <c r="IDI75" s="8"/>
      <c r="IDJ75" s="8"/>
      <c r="IDK75" s="8"/>
      <c r="IDL75" s="8"/>
      <c r="IDM75" s="8"/>
      <c r="IDN75" s="8"/>
      <c r="IDO75" s="8"/>
      <c r="IDP75" s="8"/>
      <c r="IDQ75" s="8"/>
      <c r="IDR75" s="8"/>
      <c r="IDS75" s="8"/>
      <c r="IDT75" s="8"/>
      <c r="IDU75" s="8"/>
      <c r="IDV75" s="8"/>
      <c r="IDW75" s="8"/>
      <c r="IDX75" s="8"/>
      <c r="IDY75" s="8"/>
      <c r="IDZ75" s="8"/>
      <c r="IEA75" s="8"/>
      <c r="IEB75" s="8"/>
      <c r="IEC75" s="8"/>
      <c r="IED75" s="8"/>
      <c r="IEE75" s="8"/>
      <c r="IEF75" s="8"/>
      <c r="IEG75" s="8"/>
      <c r="IEH75" s="8"/>
      <c r="IEI75" s="8"/>
      <c r="IEJ75" s="8"/>
      <c r="IEK75" s="8"/>
      <c r="IEL75" s="8"/>
      <c r="IEM75" s="8"/>
      <c r="IEN75" s="8"/>
      <c r="IEO75" s="8"/>
      <c r="IEP75" s="8"/>
      <c r="IEQ75" s="8"/>
      <c r="IER75" s="8"/>
      <c r="IES75" s="8"/>
      <c r="IET75" s="8"/>
      <c r="IEU75" s="8"/>
      <c r="IEV75" s="8"/>
      <c r="IEW75" s="8"/>
      <c r="IEX75" s="8"/>
      <c r="IEY75" s="8"/>
      <c r="IEZ75" s="8"/>
      <c r="IFA75" s="8"/>
      <c r="IFB75" s="8"/>
      <c r="IFC75" s="8"/>
      <c r="IFD75" s="8"/>
      <c r="IFE75" s="8"/>
      <c r="IFF75" s="8"/>
      <c r="IFG75" s="8"/>
      <c r="IFH75" s="8"/>
      <c r="IFI75" s="8"/>
      <c r="IFJ75" s="8"/>
      <c r="IFK75" s="8"/>
      <c r="IFL75" s="8"/>
      <c r="IFM75" s="8"/>
      <c r="IFN75" s="8"/>
      <c r="IFO75" s="8"/>
      <c r="IFP75" s="8"/>
      <c r="IFQ75" s="8"/>
      <c r="IFR75" s="8"/>
      <c r="IFS75" s="8"/>
      <c r="IFT75" s="8"/>
      <c r="IFU75" s="8"/>
      <c r="IFV75" s="8"/>
      <c r="IFW75" s="8"/>
      <c r="IFX75" s="8"/>
      <c r="IFY75" s="8"/>
      <c r="IFZ75" s="8"/>
      <c r="IGA75" s="8"/>
      <c r="IGB75" s="8"/>
      <c r="IGC75" s="8"/>
      <c r="IGD75" s="8"/>
      <c r="IGE75" s="8"/>
      <c r="IGF75" s="8"/>
      <c r="IGG75" s="8"/>
      <c r="IGH75" s="8"/>
      <c r="IGI75" s="8"/>
      <c r="IGJ75" s="8"/>
      <c r="IGK75" s="8"/>
      <c r="IGL75" s="8"/>
      <c r="IGM75" s="8"/>
      <c r="IGN75" s="8"/>
      <c r="IGO75" s="8"/>
      <c r="IGP75" s="8"/>
      <c r="IGQ75" s="8"/>
      <c r="IGR75" s="8"/>
      <c r="IGS75" s="8"/>
      <c r="IGT75" s="8"/>
      <c r="IGU75" s="8"/>
      <c r="IGV75" s="8"/>
      <c r="IGW75" s="8"/>
      <c r="IGX75" s="8"/>
      <c r="IGY75" s="8"/>
      <c r="IGZ75" s="8"/>
      <c r="IHA75" s="8"/>
      <c r="IHB75" s="8"/>
      <c r="IHC75" s="8"/>
      <c r="IHD75" s="8"/>
      <c r="IHE75" s="8"/>
      <c r="IHF75" s="8"/>
      <c r="IHG75" s="8"/>
      <c r="IHH75" s="8"/>
      <c r="IHI75" s="8"/>
      <c r="IHJ75" s="8"/>
      <c r="IHK75" s="8"/>
      <c r="IHL75" s="8"/>
      <c r="IHM75" s="8"/>
      <c r="IHN75" s="8"/>
      <c r="IHO75" s="8"/>
      <c r="IHP75" s="8"/>
      <c r="IHQ75" s="8"/>
      <c r="IHR75" s="8"/>
      <c r="IHS75" s="8"/>
      <c r="IHT75" s="8"/>
      <c r="IHU75" s="8"/>
      <c r="IHV75" s="8"/>
      <c r="IHW75" s="8"/>
      <c r="IHX75" s="8"/>
      <c r="IHY75" s="8"/>
      <c r="IHZ75" s="8"/>
      <c r="IIA75" s="8"/>
      <c r="IIB75" s="8"/>
      <c r="IIC75" s="8"/>
      <c r="IID75" s="8"/>
      <c r="IIE75" s="8"/>
      <c r="IIF75" s="8"/>
      <c r="IIG75" s="8"/>
      <c r="IIH75" s="8"/>
      <c r="III75" s="8"/>
      <c r="IIJ75" s="8"/>
      <c r="IIK75" s="8"/>
      <c r="IIL75" s="8"/>
      <c r="IIM75" s="8"/>
      <c r="IIN75" s="8"/>
      <c r="IIO75" s="8"/>
      <c r="IIP75" s="8"/>
      <c r="IIQ75" s="8"/>
      <c r="IIR75" s="8"/>
      <c r="IIS75" s="8"/>
      <c r="IIT75" s="8"/>
      <c r="IIU75" s="8"/>
      <c r="IIV75" s="8"/>
      <c r="IIW75" s="8"/>
      <c r="IIX75" s="8"/>
      <c r="IIY75" s="8"/>
      <c r="IIZ75" s="8"/>
      <c r="IJA75" s="8"/>
      <c r="IJB75" s="8"/>
      <c r="IJC75" s="8"/>
      <c r="IJD75" s="8"/>
      <c r="IJE75" s="8"/>
      <c r="IJF75" s="8"/>
      <c r="IJG75" s="8"/>
      <c r="IJH75" s="8"/>
      <c r="IJI75" s="8"/>
      <c r="IJJ75" s="8"/>
      <c r="IJK75" s="8"/>
      <c r="IJL75" s="8"/>
      <c r="IJM75" s="8"/>
      <c r="IJN75" s="8"/>
      <c r="IJO75" s="8"/>
      <c r="IJP75" s="8"/>
      <c r="IJQ75" s="8"/>
      <c r="IJR75" s="8"/>
      <c r="IJS75" s="8"/>
      <c r="IJT75" s="8"/>
      <c r="IJU75" s="8"/>
      <c r="IJV75" s="8"/>
      <c r="IJW75" s="8"/>
      <c r="IJX75" s="8"/>
      <c r="IJY75" s="8"/>
      <c r="IJZ75" s="8"/>
      <c r="IKA75" s="8"/>
      <c r="IKB75" s="8"/>
      <c r="IKC75" s="8"/>
      <c r="IKD75" s="8"/>
      <c r="IKE75" s="8"/>
      <c r="IKF75" s="8"/>
      <c r="IKG75" s="8"/>
      <c r="IKH75" s="8"/>
      <c r="IKI75" s="8"/>
      <c r="IKJ75" s="8"/>
      <c r="IKK75" s="8"/>
      <c r="IKL75" s="8"/>
      <c r="IKM75" s="8"/>
      <c r="IKN75" s="8"/>
      <c r="IKO75" s="8"/>
      <c r="IKP75" s="8"/>
      <c r="IKQ75" s="8"/>
      <c r="IKR75" s="8"/>
      <c r="IKS75" s="8"/>
      <c r="IKT75" s="8"/>
      <c r="IKU75" s="8"/>
      <c r="IKV75" s="8"/>
      <c r="IKW75" s="8"/>
      <c r="IKX75" s="8"/>
      <c r="IKY75" s="8"/>
      <c r="IKZ75" s="8"/>
      <c r="ILA75" s="8"/>
      <c r="ILB75" s="8"/>
      <c r="ILC75" s="8"/>
      <c r="ILD75" s="8"/>
      <c r="ILE75" s="8"/>
      <c r="ILF75" s="8"/>
      <c r="ILG75" s="8"/>
      <c r="ILH75" s="8"/>
      <c r="ILI75" s="8"/>
      <c r="ILJ75" s="8"/>
      <c r="ILK75" s="8"/>
      <c r="ILL75" s="8"/>
      <c r="ILM75" s="8"/>
      <c r="ILN75" s="8"/>
      <c r="ILO75" s="8"/>
      <c r="ILP75" s="8"/>
      <c r="ILQ75" s="8"/>
      <c r="ILR75" s="8"/>
      <c r="ILS75" s="8"/>
      <c r="ILT75" s="8"/>
      <c r="ILU75" s="8"/>
      <c r="ILV75" s="8"/>
      <c r="ILW75" s="8"/>
      <c r="ILX75" s="8"/>
      <c r="ILY75" s="8"/>
      <c r="ILZ75" s="8"/>
      <c r="IMA75" s="8"/>
      <c r="IMB75" s="8"/>
      <c r="IMC75" s="8"/>
      <c r="IMD75" s="8"/>
      <c r="IME75" s="8"/>
      <c r="IMF75" s="8"/>
      <c r="IMG75" s="8"/>
      <c r="IMH75" s="8"/>
      <c r="IMI75" s="8"/>
      <c r="IMJ75" s="8"/>
      <c r="IMK75" s="8"/>
      <c r="IML75" s="8"/>
      <c r="IMM75" s="8"/>
      <c r="IMN75" s="8"/>
      <c r="IMO75" s="8"/>
      <c r="IMP75" s="8"/>
      <c r="IMQ75" s="8"/>
      <c r="IMR75" s="8"/>
      <c r="IMS75" s="8"/>
      <c r="IMT75" s="8"/>
      <c r="IMU75" s="8"/>
      <c r="IMV75" s="8"/>
      <c r="IMW75" s="8"/>
      <c r="IMX75" s="8"/>
      <c r="IMY75" s="8"/>
      <c r="IMZ75" s="8"/>
      <c r="INA75" s="8"/>
      <c r="INB75" s="8"/>
      <c r="INC75" s="8"/>
      <c r="IND75" s="8"/>
      <c r="INE75" s="8"/>
      <c r="INF75" s="8"/>
      <c r="ING75" s="8"/>
      <c r="INH75" s="8"/>
      <c r="INI75" s="8"/>
      <c r="INJ75" s="8"/>
      <c r="INK75" s="8"/>
      <c r="INL75" s="8"/>
      <c r="INM75" s="8"/>
      <c r="INN75" s="8"/>
      <c r="INO75" s="8"/>
      <c r="INP75" s="8"/>
      <c r="INQ75" s="8"/>
      <c r="INR75" s="8"/>
      <c r="INS75" s="8"/>
      <c r="INT75" s="8"/>
      <c r="INU75" s="8"/>
      <c r="INV75" s="8"/>
      <c r="INW75" s="8"/>
      <c r="INX75" s="8"/>
      <c r="INY75" s="8"/>
      <c r="INZ75" s="8"/>
      <c r="IOA75" s="8"/>
      <c r="IOB75" s="8"/>
      <c r="IOC75" s="8"/>
      <c r="IOD75" s="8"/>
      <c r="IOE75" s="8"/>
      <c r="IOF75" s="8"/>
      <c r="IOG75" s="8"/>
      <c r="IOH75" s="8"/>
      <c r="IOI75" s="8"/>
      <c r="IOJ75" s="8"/>
      <c r="IOK75" s="8"/>
      <c r="IOL75" s="8"/>
      <c r="IOM75" s="8"/>
      <c r="ION75" s="8"/>
      <c r="IOO75" s="8"/>
      <c r="IOP75" s="8"/>
      <c r="IOQ75" s="8"/>
      <c r="IOR75" s="8"/>
      <c r="IOS75" s="8"/>
      <c r="IOT75" s="8"/>
      <c r="IOU75" s="8"/>
      <c r="IOV75" s="8"/>
      <c r="IOW75" s="8"/>
      <c r="IOX75" s="8"/>
      <c r="IOY75" s="8"/>
      <c r="IOZ75" s="8"/>
      <c r="IPA75" s="8"/>
      <c r="IPB75" s="8"/>
      <c r="IPC75" s="8"/>
      <c r="IPD75" s="8"/>
      <c r="IPE75" s="8"/>
      <c r="IPF75" s="8"/>
      <c r="IPG75" s="8"/>
      <c r="IPH75" s="8"/>
      <c r="IPI75" s="8"/>
      <c r="IPJ75" s="8"/>
      <c r="IPK75" s="8"/>
      <c r="IPL75" s="8"/>
      <c r="IPM75" s="8"/>
      <c r="IPN75" s="8"/>
      <c r="IPO75" s="8"/>
      <c r="IPP75" s="8"/>
      <c r="IPQ75" s="8"/>
      <c r="IPR75" s="8"/>
      <c r="IPS75" s="8"/>
      <c r="IPT75" s="8"/>
      <c r="IPU75" s="8"/>
      <c r="IPV75" s="8"/>
      <c r="IPW75" s="8"/>
      <c r="IPX75" s="8"/>
      <c r="IPY75" s="8"/>
      <c r="IPZ75" s="8"/>
      <c r="IQA75" s="8"/>
      <c r="IQB75" s="8"/>
      <c r="IQC75" s="8"/>
      <c r="IQD75" s="8"/>
      <c r="IQE75" s="8"/>
      <c r="IQF75" s="8"/>
      <c r="IQG75" s="8"/>
      <c r="IQH75" s="8"/>
      <c r="IQI75" s="8"/>
      <c r="IQJ75" s="8"/>
      <c r="IQK75" s="8"/>
      <c r="IQL75" s="8"/>
      <c r="IQM75" s="8"/>
      <c r="IQN75" s="8"/>
      <c r="IQO75" s="8"/>
      <c r="IQP75" s="8"/>
      <c r="IQQ75" s="8"/>
      <c r="IQR75" s="8"/>
      <c r="IQS75" s="8"/>
      <c r="IQT75" s="8"/>
      <c r="IQU75" s="8"/>
      <c r="IQV75" s="8"/>
      <c r="IQW75" s="8"/>
      <c r="IQX75" s="8"/>
      <c r="IQY75" s="8"/>
      <c r="IQZ75" s="8"/>
      <c r="IRA75" s="8"/>
      <c r="IRB75" s="8"/>
      <c r="IRC75" s="8"/>
      <c r="IRD75" s="8"/>
      <c r="IRE75" s="8"/>
      <c r="IRF75" s="8"/>
      <c r="IRG75" s="8"/>
      <c r="IRH75" s="8"/>
      <c r="IRI75" s="8"/>
      <c r="IRJ75" s="8"/>
      <c r="IRK75" s="8"/>
      <c r="IRL75" s="8"/>
      <c r="IRM75" s="8"/>
      <c r="IRN75" s="8"/>
      <c r="IRO75" s="8"/>
      <c r="IRP75" s="8"/>
      <c r="IRQ75" s="8"/>
      <c r="IRR75" s="8"/>
      <c r="IRS75" s="8"/>
      <c r="IRT75" s="8"/>
      <c r="IRU75" s="8"/>
      <c r="IRV75" s="8"/>
      <c r="IRW75" s="8"/>
      <c r="IRX75" s="8"/>
      <c r="IRY75" s="8"/>
      <c r="IRZ75" s="8"/>
      <c r="ISA75" s="8"/>
      <c r="ISB75" s="8"/>
      <c r="ISC75" s="8"/>
      <c r="ISD75" s="8"/>
      <c r="ISE75" s="8"/>
      <c r="ISF75" s="8"/>
      <c r="ISG75" s="8"/>
      <c r="ISH75" s="8"/>
      <c r="ISI75" s="8"/>
      <c r="ISJ75" s="8"/>
      <c r="ISK75" s="8"/>
      <c r="ISL75" s="8"/>
      <c r="ISM75" s="8"/>
      <c r="ISN75" s="8"/>
      <c r="ISO75" s="8"/>
      <c r="ISP75" s="8"/>
      <c r="ISQ75" s="8"/>
      <c r="ISR75" s="8"/>
      <c r="ISS75" s="8"/>
      <c r="IST75" s="8"/>
      <c r="ISU75" s="8"/>
      <c r="ISV75" s="8"/>
      <c r="ISW75" s="8"/>
      <c r="ISX75" s="8"/>
      <c r="ISY75" s="8"/>
      <c r="ISZ75" s="8"/>
      <c r="ITA75" s="8"/>
      <c r="ITB75" s="8"/>
      <c r="ITC75" s="8"/>
      <c r="ITD75" s="8"/>
      <c r="ITE75" s="8"/>
      <c r="ITF75" s="8"/>
      <c r="ITG75" s="8"/>
      <c r="ITH75" s="8"/>
      <c r="ITI75" s="8"/>
      <c r="ITJ75" s="8"/>
      <c r="ITK75" s="8"/>
      <c r="ITL75" s="8"/>
      <c r="ITM75" s="8"/>
      <c r="ITN75" s="8"/>
      <c r="ITO75" s="8"/>
      <c r="ITP75" s="8"/>
      <c r="ITQ75" s="8"/>
      <c r="ITR75" s="8"/>
      <c r="ITS75" s="8"/>
      <c r="ITT75" s="8"/>
      <c r="ITU75" s="8"/>
      <c r="ITV75" s="8"/>
      <c r="ITW75" s="8"/>
      <c r="ITX75" s="8"/>
      <c r="ITY75" s="8"/>
      <c r="ITZ75" s="8"/>
      <c r="IUA75" s="8"/>
      <c r="IUB75" s="8"/>
      <c r="IUC75" s="8"/>
      <c r="IUD75" s="8"/>
      <c r="IUE75" s="8"/>
      <c r="IUF75" s="8"/>
      <c r="IUG75" s="8"/>
      <c r="IUH75" s="8"/>
      <c r="IUI75" s="8"/>
      <c r="IUJ75" s="8"/>
      <c r="IUK75" s="8"/>
      <c r="IUL75" s="8"/>
      <c r="IUM75" s="8"/>
      <c r="IUN75" s="8"/>
      <c r="IUO75" s="8"/>
      <c r="IUP75" s="8"/>
      <c r="IUQ75" s="8"/>
      <c r="IUR75" s="8"/>
      <c r="IUS75" s="8"/>
      <c r="IUT75" s="8"/>
      <c r="IUU75" s="8"/>
      <c r="IUV75" s="8"/>
      <c r="IUW75" s="8"/>
      <c r="IUX75" s="8"/>
      <c r="IUY75" s="8"/>
      <c r="IUZ75" s="8"/>
      <c r="IVA75" s="8"/>
      <c r="IVB75" s="8"/>
      <c r="IVC75" s="8"/>
      <c r="IVD75" s="8"/>
      <c r="IVE75" s="8"/>
      <c r="IVF75" s="8"/>
      <c r="IVG75" s="8"/>
      <c r="IVH75" s="8"/>
      <c r="IVI75" s="8"/>
      <c r="IVJ75" s="8"/>
      <c r="IVK75" s="8"/>
      <c r="IVL75" s="8"/>
      <c r="IVM75" s="8"/>
      <c r="IVN75" s="8"/>
      <c r="IVO75" s="8"/>
      <c r="IVP75" s="8"/>
      <c r="IVQ75" s="8"/>
      <c r="IVR75" s="8"/>
      <c r="IVS75" s="8"/>
      <c r="IVT75" s="8"/>
      <c r="IVU75" s="8"/>
      <c r="IVV75" s="8"/>
      <c r="IVW75" s="8"/>
      <c r="IVX75" s="8"/>
      <c r="IVY75" s="8"/>
      <c r="IVZ75" s="8"/>
      <c r="IWA75" s="8"/>
      <c r="IWB75" s="8"/>
      <c r="IWC75" s="8"/>
      <c r="IWD75" s="8"/>
      <c r="IWE75" s="8"/>
      <c r="IWF75" s="8"/>
      <c r="IWG75" s="8"/>
      <c r="IWH75" s="8"/>
      <c r="IWI75" s="8"/>
      <c r="IWJ75" s="8"/>
      <c r="IWK75" s="8"/>
      <c r="IWL75" s="8"/>
      <c r="IWM75" s="8"/>
      <c r="IWN75" s="8"/>
      <c r="IWO75" s="8"/>
      <c r="IWP75" s="8"/>
      <c r="IWQ75" s="8"/>
      <c r="IWR75" s="8"/>
      <c r="IWS75" s="8"/>
      <c r="IWT75" s="8"/>
      <c r="IWU75" s="8"/>
      <c r="IWV75" s="8"/>
      <c r="IWW75" s="8"/>
      <c r="IWX75" s="8"/>
      <c r="IWY75" s="8"/>
      <c r="IWZ75" s="8"/>
      <c r="IXA75" s="8"/>
      <c r="IXB75" s="8"/>
      <c r="IXC75" s="8"/>
      <c r="IXD75" s="8"/>
      <c r="IXE75" s="8"/>
      <c r="IXF75" s="8"/>
      <c r="IXG75" s="8"/>
      <c r="IXH75" s="8"/>
      <c r="IXI75" s="8"/>
      <c r="IXJ75" s="8"/>
      <c r="IXK75" s="8"/>
      <c r="IXL75" s="8"/>
      <c r="IXM75" s="8"/>
      <c r="IXN75" s="8"/>
      <c r="IXO75" s="8"/>
      <c r="IXP75" s="8"/>
      <c r="IXQ75" s="8"/>
      <c r="IXR75" s="8"/>
      <c r="IXS75" s="8"/>
      <c r="IXT75" s="8"/>
      <c r="IXU75" s="8"/>
      <c r="IXV75" s="8"/>
      <c r="IXW75" s="8"/>
      <c r="IXX75" s="8"/>
      <c r="IXY75" s="8"/>
      <c r="IXZ75" s="8"/>
      <c r="IYA75" s="8"/>
      <c r="IYB75" s="8"/>
      <c r="IYC75" s="8"/>
      <c r="IYD75" s="8"/>
      <c r="IYE75" s="8"/>
      <c r="IYF75" s="8"/>
      <c r="IYG75" s="8"/>
      <c r="IYH75" s="8"/>
      <c r="IYI75" s="8"/>
      <c r="IYJ75" s="8"/>
      <c r="IYK75" s="8"/>
      <c r="IYL75" s="8"/>
      <c r="IYM75" s="8"/>
      <c r="IYN75" s="8"/>
      <c r="IYO75" s="8"/>
      <c r="IYP75" s="8"/>
      <c r="IYQ75" s="8"/>
      <c r="IYR75" s="8"/>
      <c r="IYS75" s="8"/>
      <c r="IYT75" s="8"/>
      <c r="IYU75" s="8"/>
      <c r="IYV75" s="8"/>
      <c r="IYW75" s="8"/>
      <c r="IYX75" s="8"/>
      <c r="IYY75" s="8"/>
      <c r="IYZ75" s="8"/>
      <c r="IZA75" s="8"/>
      <c r="IZB75" s="8"/>
      <c r="IZC75" s="8"/>
      <c r="IZD75" s="8"/>
      <c r="IZE75" s="8"/>
      <c r="IZF75" s="8"/>
      <c r="IZG75" s="8"/>
      <c r="IZH75" s="8"/>
      <c r="IZI75" s="8"/>
      <c r="IZJ75" s="8"/>
      <c r="IZK75" s="8"/>
      <c r="IZL75" s="8"/>
      <c r="IZM75" s="8"/>
      <c r="IZN75" s="8"/>
      <c r="IZO75" s="8"/>
      <c r="IZP75" s="8"/>
      <c r="IZQ75" s="8"/>
      <c r="IZR75" s="8"/>
      <c r="IZS75" s="8"/>
      <c r="IZT75" s="8"/>
      <c r="IZU75" s="8"/>
      <c r="IZV75" s="8"/>
      <c r="IZW75" s="8"/>
      <c r="IZX75" s="8"/>
      <c r="IZY75" s="8"/>
      <c r="IZZ75" s="8"/>
      <c r="JAA75" s="8"/>
      <c r="JAB75" s="8"/>
      <c r="JAC75" s="8"/>
      <c r="JAD75" s="8"/>
      <c r="JAE75" s="8"/>
      <c r="JAF75" s="8"/>
      <c r="JAG75" s="8"/>
      <c r="JAH75" s="8"/>
      <c r="JAI75" s="8"/>
      <c r="JAJ75" s="8"/>
      <c r="JAK75" s="8"/>
      <c r="JAL75" s="8"/>
      <c r="JAM75" s="8"/>
      <c r="JAN75" s="8"/>
      <c r="JAO75" s="8"/>
      <c r="JAP75" s="8"/>
      <c r="JAQ75" s="8"/>
      <c r="JAR75" s="8"/>
      <c r="JAS75" s="8"/>
      <c r="JAT75" s="8"/>
      <c r="JAU75" s="8"/>
      <c r="JAV75" s="8"/>
      <c r="JAW75" s="8"/>
      <c r="JAX75" s="8"/>
      <c r="JAY75" s="8"/>
      <c r="JAZ75" s="8"/>
      <c r="JBA75" s="8"/>
      <c r="JBB75" s="8"/>
      <c r="JBC75" s="8"/>
      <c r="JBD75" s="8"/>
      <c r="JBE75" s="8"/>
      <c r="JBF75" s="8"/>
      <c r="JBG75" s="8"/>
      <c r="JBH75" s="8"/>
      <c r="JBI75" s="8"/>
      <c r="JBJ75" s="8"/>
      <c r="JBK75" s="8"/>
      <c r="JBL75" s="8"/>
      <c r="JBM75" s="8"/>
      <c r="JBN75" s="8"/>
      <c r="JBO75" s="8"/>
      <c r="JBP75" s="8"/>
      <c r="JBQ75" s="8"/>
      <c r="JBR75" s="8"/>
      <c r="JBS75" s="8"/>
      <c r="JBT75" s="8"/>
      <c r="JBU75" s="8"/>
      <c r="JBV75" s="8"/>
      <c r="JBW75" s="8"/>
      <c r="JBX75" s="8"/>
      <c r="JBY75" s="8"/>
      <c r="JBZ75" s="8"/>
      <c r="JCA75" s="8"/>
      <c r="JCB75" s="8"/>
      <c r="JCC75" s="8"/>
      <c r="JCD75" s="8"/>
      <c r="JCE75" s="8"/>
      <c r="JCF75" s="8"/>
      <c r="JCG75" s="8"/>
      <c r="JCH75" s="8"/>
      <c r="JCI75" s="8"/>
      <c r="JCJ75" s="8"/>
      <c r="JCK75" s="8"/>
      <c r="JCL75" s="8"/>
      <c r="JCM75" s="8"/>
      <c r="JCN75" s="8"/>
      <c r="JCO75" s="8"/>
      <c r="JCP75" s="8"/>
      <c r="JCQ75" s="8"/>
      <c r="JCR75" s="8"/>
      <c r="JCS75" s="8"/>
      <c r="JCT75" s="8"/>
      <c r="JCU75" s="8"/>
      <c r="JCV75" s="8"/>
      <c r="JCW75" s="8"/>
      <c r="JCX75" s="8"/>
      <c r="JCY75" s="8"/>
      <c r="JCZ75" s="8"/>
      <c r="JDA75" s="8"/>
      <c r="JDB75" s="8"/>
      <c r="JDC75" s="8"/>
      <c r="JDD75" s="8"/>
      <c r="JDE75" s="8"/>
      <c r="JDF75" s="8"/>
      <c r="JDG75" s="8"/>
      <c r="JDH75" s="8"/>
      <c r="JDI75" s="8"/>
      <c r="JDJ75" s="8"/>
      <c r="JDK75" s="8"/>
      <c r="JDL75" s="8"/>
      <c r="JDM75" s="8"/>
      <c r="JDN75" s="8"/>
      <c r="JDO75" s="8"/>
      <c r="JDP75" s="8"/>
      <c r="JDQ75" s="8"/>
      <c r="JDR75" s="8"/>
      <c r="JDS75" s="8"/>
      <c r="JDT75" s="8"/>
      <c r="JDU75" s="8"/>
      <c r="JDV75" s="8"/>
      <c r="JDW75" s="8"/>
      <c r="JDX75" s="8"/>
      <c r="JDY75" s="8"/>
      <c r="JDZ75" s="8"/>
      <c r="JEA75" s="8"/>
      <c r="JEB75" s="8"/>
      <c r="JEC75" s="8"/>
      <c r="JED75" s="8"/>
      <c r="JEE75" s="8"/>
      <c r="JEF75" s="8"/>
      <c r="JEG75" s="8"/>
      <c r="JEH75" s="8"/>
      <c r="JEI75" s="8"/>
      <c r="JEJ75" s="8"/>
      <c r="JEK75" s="8"/>
      <c r="JEL75" s="8"/>
      <c r="JEM75" s="8"/>
      <c r="JEN75" s="8"/>
      <c r="JEO75" s="8"/>
      <c r="JEP75" s="8"/>
      <c r="JEQ75" s="8"/>
      <c r="JER75" s="8"/>
      <c r="JES75" s="8"/>
      <c r="JET75" s="8"/>
      <c r="JEU75" s="8"/>
      <c r="JEV75" s="8"/>
      <c r="JEW75" s="8"/>
      <c r="JEX75" s="8"/>
      <c r="JEY75" s="8"/>
      <c r="JEZ75" s="8"/>
      <c r="JFA75" s="8"/>
      <c r="JFB75" s="8"/>
      <c r="JFC75" s="8"/>
      <c r="JFD75" s="8"/>
      <c r="JFE75" s="8"/>
      <c r="JFF75" s="8"/>
      <c r="JFG75" s="8"/>
      <c r="JFH75" s="8"/>
      <c r="JFI75" s="8"/>
      <c r="JFJ75" s="8"/>
      <c r="JFK75" s="8"/>
      <c r="JFL75" s="8"/>
      <c r="JFM75" s="8"/>
      <c r="JFN75" s="8"/>
      <c r="JFO75" s="8"/>
      <c r="JFP75" s="8"/>
      <c r="JFQ75" s="8"/>
      <c r="JFR75" s="8"/>
      <c r="JFS75" s="8"/>
      <c r="JFT75" s="8"/>
      <c r="JFU75" s="8"/>
      <c r="JFV75" s="8"/>
      <c r="JFW75" s="8"/>
      <c r="JFX75" s="8"/>
      <c r="JFY75" s="8"/>
      <c r="JFZ75" s="8"/>
      <c r="JGA75" s="8"/>
      <c r="JGB75" s="8"/>
      <c r="JGC75" s="8"/>
      <c r="JGD75" s="8"/>
      <c r="JGE75" s="8"/>
      <c r="JGF75" s="8"/>
      <c r="JGG75" s="8"/>
      <c r="JGH75" s="8"/>
      <c r="JGI75" s="8"/>
      <c r="JGJ75" s="8"/>
      <c r="JGK75" s="8"/>
      <c r="JGL75" s="8"/>
      <c r="JGM75" s="8"/>
      <c r="JGN75" s="8"/>
      <c r="JGO75" s="8"/>
      <c r="JGP75" s="8"/>
      <c r="JGQ75" s="8"/>
      <c r="JGR75" s="8"/>
      <c r="JGS75" s="8"/>
      <c r="JGT75" s="8"/>
      <c r="JGU75" s="8"/>
      <c r="JGV75" s="8"/>
      <c r="JGW75" s="8"/>
      <c r="JGX75" s="8"/>
      <c r="JGY75" s="8"/>
      <c r="JGZ75" s="8"/>
      <c r="JHA75" s="8"/>
      <c r="JHB75" s="8"/>
      <c r="JHC75" s="8"/>
      <c r="JHD75" s="8"/>
      <c r="JHE75" s="8"/>
      <c r="JHF75" s="8"/>
      <c r="JHG75" s="8"/>
      <c r="JHH75" s="8"/>
      <c r="JHI75" s="8"/>
      <c r="JHJ75" s="8"/>
      <c r="JHK75" s="8"/>
      <c r="JHL75" s="8"/>
      <c r="JHM75" s="8"/>
      <c r="JHN75" s="8"/>
      <c r="JHO75" s="8"/>
      <c r="JHP75" s="8"/>
      <c r="JHQ75" s="8"/>
      <c r="JHR75" s="8"/>
      <c r="JHS75" s="8"/>
      <c r="JHT75" s="8"/>
      <c r="JHU75" s="8"/>
      <c r="JHV75" s="8"/>
      <c r="JHW75" s="8"/>
      <c r="JHX75" s="8"/>
      <c r="JHY75" s="8"/>
      <c r="JHZ75" s="8"/>
      <c r="JIA75" s="8"/>
      <c r="JIB75" s="8"/>
      <c r="JIC75" s="8"/>
      <c r="JID75" s="8"/>
      <c r="JIE75" s="8"/>
      <c r="JIF75" s="8"/>
      <c r="JIG75" s="8"/>
      <c r="JIH75" s="8"/>
      <c r="JII75" s="8"/>
      <c r="JIJ75" s="8"/>
      <c r="JIK75" s="8"/>
      <c r="JIL75" s="8"/>
      <c r="JIM75" s="8"/>
      <c r="JIN75" s="8"/>
      <c r="JIO75" s="8"/>
      <c r="JIP75" s="8"/>
      <c r="JIQ75" s="8"/>
      <c r="JIR75" s="8"/>
      <c r="JIS75" s="8"/>
      <c r="JIT75" s="8"/>
      <c r="JIU75" s="8"/>
      <c r="JIV75" s="8"/>
      <c r="JIW75" s="8"/>
      <c r="JIX75" s="8"/>
      <c r="JIY75" s="8"/>
      <c r="JIZ75" s="8"/>
      <c r="JJA75" s="8"/>
      <c r="JJB75" s="8"/>
      <c r="JJC75" s="8"/>
      <c r="JJD75" s="8"/>
      <c r="JJE75" s="8"/>
      <c r="JJF75" s="8"/>
      <c r="JJG75" s="8"/>
      <c r="JJH75" s="8"/>
      <c r="JJI75" s="8"/>
      <c r="JJJ75" s="8"/>
      <c r="JJK75" s="8"/>
      <c r="JJL75" s="8"/>
      <c r="JJM75" s="8"/>
      <c r="JJN75" s="8"/>
      <c r="JJO75" s="8"/>
      <c r="JJP75" s="8"/>
      <c r="JJQ75" s="8"/>
      <c r="JJR75" s="8"/>
      <c r="JJS75" s="8"/>
      <c r="JJT75" s="8"/>
      <c r="JJU75" s="8"/>
      <c r="JJV75" s="8"/>
      <c r="JJW75" s="8"/>
      <c r="JJX75" s="8"/>
      <c r="JJY75" s="8"/>
      <c r="JJZ75" s="8"/>
      <c r="JKA75" s="8"/>
      <c r="JKB75" s="8"/>
      <c r="JKC75" s="8"/>
      <c r="JKD75" s="8"/>
      <c r="JKE75" s="8"/>
      <c r="JKF75" s="8"/>
      <c r="JKG75" s="8"/>
      <c r="JKH75" s="8"/>
      <c r="JKI75" s="8"/>
      <c r="JKJ75" s="8"/>
      <c r="JKK75" s="8"/>
      <c r="JKL75" s="8"/>
      <c r="JKM75" s="8"/>
      <c r="JKN75" s="8"/>
      <c r="JKO75" s="8"/>
      <c r="JKP75" s="8"/>
      <c r="JKQ75" s="8"/>
      <c r="JKR75" s="8"/>
      <c r="JKS75" s="8"/>
      <c r="JKT75" s="8"/>
      <c r="JKU75" s="8"/>
      <c r="JKV75" s="8"/>
      <c r="JKW75" s="8"/>
      <c r="JKX75" s="8"/>
      <c r="JKY75" s="8"/>
      <c r="JKZ75" s="8"/>
      <c r="JLA75" s="8"/>
      <c r="JLB75" s="8"/>
      <c r="JLC75" s="8"/>
      <c r="JLD75" s="8"/>
      <c r="JLE75" s="8"/>
      <c r="JLF75" s="8"/>
      <c r="JLG75" s="8"/>
      <c r="JLH75" s="8"/>
      <c r="JLI75" s="8"/>
      <c r="JLJ75" s="8"/>
      <c r="JLK75" s="8"/>
      <c r="JLL75" s="8"/>
      <c r="JLM75" s="8"/>
      <c r="JLN75" s="8"/>
      <c r="JLO75" s="8"/>
      <c r="JLP75" s="8"/>
      <c r="JLQ75" s="8"/>
      <c r="JLR75" s="8"/>
      <c r="JLS75" s="8"/>
      <c r="JLT75" s="8"/>
      <c r="JLU75" s="8"/>
      <c r="JLV75" s="8"/>
      <c r="JLW75" s="8"/>
      <c r="JLX75" s="8"/>
      <c r="JLY75" s="8"/>
      <c r="JLZ75" s="8"/>
      <c r="JMA75" s="8"/>
      <c r="JMB75" s="8"/>
      <c r="JMC75" s="8"/>
      <c r="JMD75" s="8"/>
      <c r="JME75" s="8"/>
      <c r="JMF75" s="8"/>
      <c r="JMG75" s="8"/>
      <c r="JMH75" s="8"/>
      <c r="JMI75" s="8"/>
      <c r="JMJ75" s="8"/>
      <c r="JMK75" s="8"/>
      <c r="JML75" s="8"/>
      <c r="JMM75" s="8"/>
      <c r="JMN75" s="8"/>
      <c r="JMO75" s="8"/>
      <c r="JMP75" s="8"/>
      <c r="JMQ75" s="8"/>
      <c r="JMR75" s="8"/>
      <c r="JMS75" s="8"/>
      <c r="JMT75" s="8"/>
      <c r="JMU75" s="8"/>
      <c r="JMV75" s="8"/>
      <c r="JMW75" s="8"/>
      <c r="JMX75" s="8"/>
      <c r="JMY75" s="8"/>
      <c r="JMZ75" s="8"/>
      <c r="JNA75" s="8"/>
      <c r="JNB75" s="8"/>
      <c r="JNC75" s="8"/>
      <c r="JND75" s="8"/>
      <c r="JNE75" s="8"/>
      <c r="JNF75" s="8"/>
      <c r="JNG75" s="8"/>
      <c r="JNH75" s="8"/>
      <c r="JNI75" s="8"/>
      <c r="JNJ75" s="8"/>
      <c r="JNK75" s="8"/>
      <c r="JNL75" s="8"/>
      <c r="JNM75" s="8"/>
      <c r="JNN75" s="8"/>
      <c r="JNO75" s="8"/>
      <c r="JNP75" s="8"/>
      <c r="JNQ75" s="8"/>
      <c r="JNR75" s="8"/>
      <c r="JNS75" s="8"/>
      <c r="JNT75" s="8"/>
      <c r="JNU75" s="8"/>
      <c r="JNV75" s="8"/>
      <c r="JNW75" s="8"/>
      <c r="JNX75" s="8"/>
      <c r="JNY75" s="8"/>
      <c r="JNZ75" s="8"/>
      <c r="JOA75" s="8"/>
      <c r="JOB75" s="8"/>
      <c r="JOC75" s="8"/>
      <c r="JOD75" s="8"/>
      <c r="JOE75" s="8"/>
      <c r="JOF75" s="8"/>
      <c r="JOG75" s="8"/>
      <c r="JOH75" s="8"/>
      <c r="JOI75" s="8"/>
      <c r="JOJ75" s="8"/>
      <c r="JOK75" s="8"/>
      <c r="JOL75" s="8"/>
      <c r="JOM75" s="8"/>
      <c r="JON75" s="8"/>
      <c r="JOO75" s="8"/>
      <c r="JOP75" s="8"/>
      <c r="JOQ75" s="8"/>
      <c r="JOR75" s="8"/>
      <c r="JOS75" s="8"/>
      <c r="JOT75" s="8"/>
      <c r="JOU75" s="8"/>
      <c r="JOV75" s="8"/>
      <c r="JOW75" s="8"/>
      <c r="JOX75" s="8"/>
      <c r="JOY75" s="8"/>
      <c r="JOZ75" s="8"/>
      <c r="JPA75" s="8"/>
      <c r="JPB75" s="8"/>
      <c r="JPC75" s="8"/>
      <c r="JPD75" s="8"/>
      <c r="JPE75" s="8"/>
      <c r="JPF75" s="8"/>
      <c r="JPG75" s="8"/>
      <c r="JPH75" s="8"/>
      <c r="JPI75" s="8"/>
      <c r="JPJ75" s="8"/>
      <c r="JPK75" s="8"/>
      <c r="JPL75" s="8"/>
      <c r="JPM75" s="8"/>
      <c r="JPN75" s="8"/>
      <c r="JPO75" s="8"/>
      <c r="JPP75" s="8"/>
      <c r="JPQ75" s="8"/>
      <c r="JPR75" s="8"/>
      <c r="JPS75" s="8"/>
      <c r="JPT75" s="8"/>
      <c r="JPU75" s="8"/>
      <c r="JPV75" s="8"/>
      <c r="JPW75" s="8"/>
      <c r="JPX75" s="8"/>
      <c r="JPY75" s="8"/>
      <c r="JPZ75" s="8"/>
      <c r="JQA75" s="8"/>
      <c r="JQB75" s="8"/>
      <c r="JQC75" s="8"/>
      <c r="JQD75" s="8"/>
      <c r="JQE75" s="8"/>
      <c r="JQF75" s="8"/>
      <c r="JQG75" s="8"/>
      <c r="JQH75" s="8"/>
      <c r="JQI75" s="8"/>
      <c r="JQJ75" s="8"/>
      <c r="JQK75" s="8"/>
      <c r="JQL75" s="8"/>
      <c r="JQM75" s="8"/>
      <c r="JQN75" s="8"/>
      <c r="JQO75" s="8"/>
      <c r="JQP75" s="8"/>
      <c r="JQQ75" s="8"/>
      <c r="JQR75" s="8"/>
      <c r="JQS75" s="8"/>
      <c r="JQT75" s="8"/>
      <c r="JQU75" s="8"/>
      <c r="JQV75" s="8"/>
      <c r="JQW75" s="8"/>
      <c r="JQX75" s="8"/>
      <c r="JQY75" s="8"/>
      <c r="JQZ75" s="8"/>
      <c r="JRA75" s="8"/>
      <c r="JRB75" s="8"/>
      <c r="JRC75" s="8"/>
      <c r="JRD75" s="8"/>
      <c r="JRE75" s="8"/>
      <c r="JRF75" s="8"/>
      <c r="JRG75" s="8"/>
      <c r="JRH75" s="8"/>
      <c r="JRI75" s="8"/>
      <c r="JRJ75" s="8"/>
      <c r="JRK75" s="8"/>
      <c r="JRL75" s="8"/>
      <c r="JRM75" s="8"/>
      <c r="JRN75" s="8"/>
      <c r="JRO75" s="8"/>
      <c r="JRP75" s="8"/>
      <c r="JRQ75" s="8"/>
      <c r="JRR75" s="8"/>
      <c r="JRS75" s="8"/>
      <c r="JRT75" s="8"/>
      <c r="JRU75" s="8"/>
      <c r="JRV75" s="8"/>
      <c r="JRW75" s="8"/>
      <c r="JRX75" s="8"/>
      <c r="JRY75" s="8"/>
      <c r="JRZ75" s="8"/>
      <c r="JSA75" s="8"/>
      <c r="JSB75" s="8"/>
      <c r="JSC75" s="8"/>
      <c r="JSD75" s="8"/>
      <c r="JSE75" s="8"/>
      <c r="JSF75" s="8"/>
      <c r="JSG75" s="8"/>
      <c r="JSH75" s="8"/>
      <c r="JSI75" s="8"/>
      <c r="JSJ75" s="8"/>
      <c r="JSK75" s="8"/>
      <c r="JSL75" s="8"/>
      <c r="JSM75" s="8"/>
      <c r="JSN75" s="8"/>
      <c r="JSO75" s="8"/>
      <c r="JSP75" s="8"/>
      <c r="JSQ75" s="8"/>
      <c r="JSR75" s="8"/>
      <c r="JSS75" s="8"/>
      <c r="JST75" s="8"/>
      <c r="JSU75" s="8"/>
      <c r="JSV75" s="8"/>
      <c r="JSW75" s="8"/>
      <c r="JSX75" s="8"/>
      <c r="JSY75" s="8"/>
      <c r="JSZ75" s="8"/>
      <c r="JTA75" s="8"/>
      <c r="JTB75" s="8"/>
      <c r="JTC75" s="8"/>
      <c r="JTD75" s="8"/>
      <c r="JTE75" s="8"/>
      <c r="JTF75" s="8"/>
      <c r="JTG75" s="8"/>
      <c r="JTH75" s="8"/>
      <c r="JTI75" s="8"/>
      <c r="JTJ75" s="8"/>
      <c r="JTK75" s="8"/>
      <c r="JTL75" s="8"/>
      <c r="JTM75" s="8"/>
      <c r="JTN75" s="8"/>
      <c r="JTO75" s="8"/>
      <c r="JTP75" s="8"/>
      <c r="JTQ75" s="8"/>
      <c r="JTR75" s="8"/>
      <c r="JTS75" s="8"/>
      <c r="JTT75" s="8"/>
      <c r="JTU75" s="8"/>
      <c r="JTV75" s="8"/>
      <c r="JTW75" s="8"/>
      <c r="JTX75" s="8"/>
      <c r="JTY75" s="8"/>
      <c r="JTZ75" s="8"/>
      <c r="JUA75" s="8"/>
      <c r="JUB75" s="8"/>
      <c r="JUC75" s="8"/>
      <c r="JUD75" s="8"/>
      <c r="JUE75" s="8"/>
      <c r="JUF75" s="8"/>
      <c r="JUG75" s="8"/>
      <c r="JUH75" s="8"/>
      <c r="JUI75" s="8"/>
      <c r="JUJ75" s="8"/>
      <c r="JUK75" s="8"/>
      <c r="JUL75" s="8"/>
      <c r="JUM75" s="8"/>
      <c r="JUN75" s="8"/>
      <c r="JUO75" s="8"/>
      <c r="JUP75" s="8"/>
      <c r="JUQ75" s="8"/>
      <c r="JUR75" s="8"/>
      <c r="JUS75" s="8"/>
      <c r="JUT75" s="8"/>
      <c r="JUU75" s="8"/>
      <c r="JUV75" s="8"/>
      <c r="JUW75" s="8"/>
      <c r="JUX75" s="8"/>
      <c r="JUY75" s="8"/>
      <c r="JUZ75" s="8"/>
      <c r="JVA75" s="8"/>
      <c r="JVB75" s="8"/>
      <c r="JVC75" s="8"/>
      <c r="JVD75" s="8"/>
      <c r="JVE75" s="8"/>
      <c r="JVF75" s="8"/>
      <c r="JVG75" s="8"/>
      <c r="JVH75" s="8"/>
      <c r="JVI75" s="8"/>
      <c r="JVJ75" s="8"/>
      <c r="JVK75" s="8"/>
      <c r="JVL75" s="8"/>
      <c r="JVM75" s="8"/>
      <c r="JVN75" s="8"/>
      <c r="JVO75" s="8"/>
      <c r="JVP75" s="8"/>
      <c r="JVQ75" s="8"/>
      <c r="JVR75" s="8"/>
      <c r="JVS75" s="8"/>
      <c r="JVT75" s="8"/>
      <c r="JVU75" s="8"/>
      <c r="JVV75" s="8"/>
      <c r="JVW75" s="8"/>
      <c r="JVX75" s="8"/>
      <c r="JVY75" s="8"/>
      <c r="JVZ75" s="8"/>
      <c r="JWA75" s="8"/>
      <c r="JWB75" s="8"/>
      <c r="JWC75" s="8"/>
      <c r="JWD75" s="8"/>
      <c r="JWE75" s="8"/>
      <c r="JWF75" s="8"/>
      <c r="JWG75" s="8"/>
      <c r="JWH75" s="8"/>
      <c r="JWI75" s="8"/>
      <c r="JWJ75" s="8"/>
      <c r="JWK75" s="8"/>
      <c r="JWL75" s="8"/>
      <c r="JWM75" s="8"/>
      <c r="JWN75" s="8"/>
      <c r="JWO75" s="8"/>
      <c r="JWP75" s="8"/>
      <c r="JWQ75" s="8"/>
      <c r="JWR75" s="8"/>
      <c r="JWS75" s="8"/>
      <c r="JWT75" s="8"/>
      <c r="JWU75" s="8"/>
      <c r="JWV75" s="8"/>
      <c r="JWW75" s="8"/>
      <c r="JWX75" s="8"/>
      <c r="JWY75" s="8"/>
      <c r="JWZ75" s="8"/>
      <c r="JXA75" s="8"/>
      <c r="JXB75" s="8"/>
      <c r="JXC75" s="8"/>
      <c r="JXD75" s="8"/>
      <c r="JXE75" s="8"/>
      <c r="JXF75" s="8"/>
      <c r="JXG75" s="8"/>
      <c r="JXH75" s="8"/>
      <c r="JXI75" s="8"/>
      <c r="JXJ75" s="8"/>
      <c r="JXK75" s="8"/>
      <c r="JXL75" s="8"/>
      <c r="JXM75" s="8"/>
      <c r="JXN75" s="8"/>
      <c r="JXO75" s="8"/>
      <c r="JXP75" s="8"/>
      <c r="JXQ75" s="8"/>
      <c r="JXR75" s="8"/>
      <c r="JXS75" s="8"/>
      <c r="JXT75" s="8"/>
      <c r="JXU75" s="8"/>
      <c r="JXV75" s="8"/>
      <c r="JXW75" s="8"/>
      <c r="JXX75" s="8"/>
      <c r="JXY75" s="8"/>
      <c r="JXZ75" s="8"/>
      <c r="JYA75" s="8"/>
      <c r="JYB75" s="8"/>
      <c r="JYC75" s="8"/>
      <c r="JYD75" s="8"/>
      <c r="JYE75" s="8"/>
      <c r="JYF75" s="8"/>
      <c r="JYG75" s="8"/>
      <c r="JYH75" s="8"/>
      <c r="JYI75" s="8"/>
      <c r="JYJ75" s="8"/>
      <c r="JYK75" s="8"/>
      <c r="JYL75" s="8"/>
      <c r="JYM75" s="8"/>
      <c r="JYN75" s="8"/>
      <c r="JYO75" s="8"/>
      <c r="JYP75" s="8"/>
      <c r="JYQ75" s="8"/>
      <c r="JYR75" s="8"/>
      <c r="JYS75" s="8"/>
      <c r="JYT75" s="8"/>
      <c r="JYU75" s="8"/>
      <c r="JYV75" s="8"/>
      <c r="JYW75" s="8"/>
      <c r="JYX75" s="8"/>
      <c r="JYY75" s="8"/>
      <c r="JYZ75" s="8"/>
      <c r="JZA75" s="8"/>
      <c r="JZB75" s="8"/>
      <c r="JZC75" s="8"/>
      <c r="JZD75" s="8"/>
      <c r="JZE75" s="8"/>
      <c r="JZF75" s="8"/>
      <c r="JZG75" s="8"/>
      <c r="JZH75" s="8"/>
      <c r="JZI75" s="8"/>
      <c r="JZJ75" s="8"/>
      <c r="JZK75" s="8"/>
      <c r="JZL75" s="8"/>
      <c r="JZM75" s="8"/>
      <c r="JZN75" s="8"/>
      <c r="JZO75" s="8"/>
      <c r="JZP75" s="8"/>
      <c r="JZQ75" s="8"/>
      <c r="JZR75" s="8"/>
      <c r="JZS75" s="8"/>
      <c r="JZT75" s="8"/>
      <c r="JZU75" s="8"/>
      <c r="JZV75" s="8"/>
      <c r="JZW75" s="8"/>
      <c r="JZX75" s="8"/>
      <c r="JZY75" s="8"/>
      <c r="JZZ75" s="8"/>
      <c r="KAA75" s="8"/>
      <c r="KAB75" s="8"/>
      <c r="KAC75" s="8"/>
      <c r="KAD75" s="8"/>
      <c r="KAE75" s="8"/>
      <c r="KAF75" s="8"/>
      <c r="KAG75" s="8"/>
      <c r="KAH75" s="8"/>
      <c r="KAI75" s="8"/>
      <c r="KAJ75" s="8"/>
      <c r="KAK75" s="8"/>
      <c r="KAL75" s="8"/>
      <c r="KAM75" s="8"/>
      <c r="KAN75" s="8"/>
      <c r="KAO75" s="8"/>
      <c r="KAP75" s="8"/>
      <c r="KAQ75" s="8"/>
      <c r="KAR75" s="8"/>
      <c r="KAS75" s="8"/>
      <c r="KAT75" s="8"/>
      <c r="KAU75" s="8"/>
      <c r="KAV75" s="8"/>
      <c r="KAW75" s="8"/>
      <c r="KAX75" s="8"/>
      <c r="KAY75" s="8"/>
      <c r="KAZ75" s="8"/>
      <c r="KBA75" s="8"/>
      <c r="KBB75" s="8"/>
      <c r="KBC75" s="8"/>
      <c r="KBD75" s="8"/>
      <c r="KBE75" s="8"/>
      <c r="KBF75" s="8"/>
      <c r="KBG75" s="8"/>
      <c r="KBH75" s="8"/>
      <c r="KBI75" s="8"/>
      <c r="KBJ75" s="8"/>
      <c r="KBK75" s="8"/>
      <c r="KBL75" s="8"/>
      <c r="KBM75" s="8"/>
      <c r="KBN75" s="8"/>
      <c r="KBO75" s="8"/>
      <c r="KBP75" s="8"/>
      <c r="KBQ75" s="8"/>
      <c r="KBR75" s="8"/>
      <c r="KBS75" s="8"/>
      <c r="KBT75" s="8"/>
      <c r="KBU75" s="8"/>
      <c r="KBV75" s="8"/>
      <c r="KBW75" s="8"/>
      <c r="KBX75" s="8"/>
      <c r="KBY75" s="8"/>
      <c r="KBZ75" s="8"/>
      <c r="KCA75" s="8"/>
      <c r="KCB75" s="8"/>
      <c r="KCC75" s="8"/>
      <c r="KCD75" s="8"/>
      <c r="KCE75" s="8"/>
      <c r="KCF75" s="8"/>
      <c r="KCG75" s="8"/>
      <c r="KCH75" s="8"/>
      <c r="KCI75" s="8"/>
      <c r="KCJ75" s="8"/>
      <c r="KCK75" s="8"/>
      <c r="KCL75" s="8"/>
      <c r="KCM75" s="8"/>
      <c r="KCN75" s="8"/>
      <c r="KCO75" s="8"/>
      <c r="KCP75" s="8"/>
      <c r="KCQ75" s="8"/>
      <c r="KCR75" s="8"/>
      <c r="KCS75" s="8"/>
      <c r="KCT75" s="8"/>
      <c r="KCU75" s="8"/>
      <c r="KCV75" s="8"/>
      <c r="KCW75" s="8"/>
      <c r="KCX75" s="8"/>
      <c r="KCY75" s="8"/>
      <c r="KCZ75" s="8"/>
      <c r="KDA75" s="8"/>
      <c r="KDB75" s="8"/>
      <c r="KDC75" s="8"/>
      <c r="KDD75" s="8"/>
      <c r="KDE75" s="8"/>
      <c r="KDF75" s="8"/>
      <c r="KDG75" s="8"/>
      <c r="KDH75" s="8"/>
      <c r="KDI75" s="8"/>
      <c r="KDJ75" s="8"/>
      <c r="KDK75" s="8"/>
      <c r="KDL75" s="8"/>
      <c r="KDM75" s="8"/>
      <c r="KDN75" s="8"/>
      <c r="KDO75" s="8"/>
      <c r="KDP75" s="8"/>
      <c r="KDQ75" s="8"/>
      <c r="KDR75" s="8"/>
      <c r="KDS75" s="8"/>
      <c r="KDT75" s="8"/>
      <c r="KDU75" s="8"/>
      <c r="KDV75" s="8"/>
      <c r="KDW75" s="8"/>
      <c r="KDX75" s="8"/>
      <c r="KDY75" s="8"/>
      <c r="KDZ75" s="8"/>
      <c r="KEA75" s="8"/>
      <c r="KEB75" s="8"/>
      <c r="KEC75" s="8"/>
      <c r="KED75" s="8"/>
      <c r="KEE75" s="8"/>
      <c r="KEF75" s="8"/>
      <c r="KEG75" s="8"/>
      <c r="KEH75" s="8"/>
      <c r="KEI75" s="8"/>
      <c r="KEJ75" s="8"/>
      <c r="KEK75" s="8"/>
      <c r="KEL75" s="8"/>
      <c r="KEM75" s="8"/>
      <c r="KEN75" s="8"/>
      <c r="KEO75" s="8"/>
      <c r="KEP75" s="8"/>
      <c r="KEQ75" s="8"/>
      <c r="KER75" s="8"/>
      <c r="KES75" s="8"/>
      <c r="KET75" s="8"/>
      <c r="KEU75" s="8"/>
      <c r="KEV75" s="8"/>
      <c r="KEW75" s="8"/>
      <c r="KEX75" s="8"/>
      <c r="KEY75" s="8"/>
      <c r="KEZ75" s="8"/>
      <c r="KFA75" s="8"/>
      <c r="KFB75" s="8"/>
      <c r="KFC75" s="8"/>
      <c r="KFD75" s="8"/>
      <c r="KFE75" s="8"/>
      <c r="KFF75" s="8"/>
      <c r="KFG75" s="8"/>
      <c r="KFH75" s="8"/>
      <c r="KFI75" s="8"/>
      <c r="KFJ75" s="8"/>
      <c r="KFK75" s="8"/>
      <c r="KFL75" s="8"/>
      <c r="KFM75" s="8"/>
      <c r="KFN75" s="8"/>
      <c r="KFO75" s="8"/>
      <c r="KFP75" s="8"/>
      <c r="KFQ75" s="8"/>
      <c r="KFR75" s="8"/>
      <c r="KFS75" s="8"/>
      <c r="KFT75" s="8"/>
      <c r="KFU75" s="8"/>
      <c r="KFV75" s="8"/>
      <c r="KFW75" s="8"/>
      <c r="KFX75" s="8"/>
      <c r="KFY75" s="8"/>
      <c r="KFZ75" s="8"/>
      <c r="KGA75" s="8"/>
      <c r="KGB75" s="8"/>
      <c r="KGC75" s="8"/>
      <c r="KGD75" s="8"/>
      <c r="KGE75" s="8"/>
      <c r="KGF75" s="8"/>
      <c r="KGG75" s="8"/>
      <c r="KGH75" s="8"/>
      <c r="KGI75" s="8"/>
      <c r="KGJ75" s="8"/>
      <c r="KGK75" s="8"/>
      <c r="KGL75" s="8"/>
      <c r="KGM75" s="8"/>
      <c r="KGN75" s="8"/>
      <c r="KGO75" s="8"/>
      <c r="KGP75" s="8"/>
      <c r="KGQ75" s="8"/>
      <c r="KGR75" s="8"/>
      <c r="KGS75" s="8"/>
      <c r="KGT75" s="8"/>
      <c r="KGU75" s="8"/>
      <c r="KGV75" s="8"/>
      <c r="KGW75" s="8"/>
      <c r="KGX75" s="8"/>
      <c r="KGY75" s="8"/>
      <c r="KGZ75" s="8"/>
      <c r="KHA75" s="8"/>
      <c r="KHB75" s="8"/>
      <c r="KHC75" s="8"/>
      <c r="KHD75" s="8"/>
      <c r="KHE75" s="8"/>
      <c r="KHF75" s="8"/>
      <c r="KHG75" s="8"/>
      <c r="KHH75" s="8"/>
      <c r="KHI75" s="8"/>
      <c r="KHJ75" s="8"/>
      <c r="KHK75" s="8"/>
      <c r="KHL75" s="8"/>
      <c r="KHM75" s="8"/>
      <c r="KHN75" s="8"/>
      <c r="KHO75" s="8"/>
      <c r="KHP75" s="8"/>
      <c r="KHQ75" s="8"/>
      <c r="KHR75" s="8"/>
      <c r="KHS75" s="8"/>
      <c r="KHT75" s="8"/>
      <c r="KHU75" s="8"/>
      <c r="KHV75" s="8"/>
      <c r="KHW75" s="8"/>
      <c r="KHX75" s="8"/>
      <c r="KHY75" s="8"/>
      <c r="KHZ75" s="8"/>
      <c r="KIA75" s="8"/>
      <c r="KIB75" s="8"/>
      <c r="KIC75" s="8"/>
      <c r="KID75" s="8"/>
      <c r="KIE75" s="8"/>
      <c r="KIF75" s="8"/>
      <c r="KIG75" s="8"/>
      <c r="KIH75" s="8"/>
      <c r="KII75" s="8"/>
      <c r="KIJ75" s="8"/>
      <c r="KIK75" s="8"/>
      <c r="KIL75" s="8"/>
      <c r="KIM75" s="8"/>
      <c r="KIN75" s="8"/>
      <c r="KIO75" s="8"/>
      <c r="KIP75" s="8"/>
      <c r="KIQ75" s="8"/>
      <c r="KIR75" s="8"/>
      <c r="KIS75" s="8"/>
      <c r="KIT75" s="8"/>
      <c r="KIU75" s="8"/>
      <c r="KIV75" s="8"/>
      <c r="KIW75" s="8"/>
      <c r="KIX75" s="8"/>
      <c r="KIY75" s="8"/>
      <c r="KIZ75" s="8"/>
      <c r="KJA75" s="8"/>
      <c r="KJB75" s="8"/>
      <c r="KJC75" s="8"/>
      <c r="KJD75" s="8"/>
      <c r="KJE75" s="8"/>
      <c r="KJF75" s="8"/>
      <c r="KJG75" s="8"/>
      <c r="KJH75" s="8"/>
      <c r="KJI75" s="8"/>
      <c r="KJJ75" s="8"/>
      <c r="KJK75" s="8"/>
      <c r="KJL75" s="8"/>
      <c r="KJM75" s="8"/>
      <c r="KJN75" s="8"/>
      <c r="KJO75" s="8"/>
      <c r="KJP75" s="8"/>
      <c r="KJQ75" s="8"/>
      <c r="KJR75" s="8"/>
      <c r="KJS75" s="8"/>
      <c r="KJT75" s="8"/>
      <c r="KJU75" s="8"/>
      <c r="KJV75" s="8"/>
      <c r="KJW75" s="8"/>
      <c r="KJX75" s="8"/>
      <c r="KJY75" s="8"/>
      <c r="KJZ75" s="8"/>
      <c r="KKA75" s="8"/>
      <c r="KKB75" s="8"/>
      <c r="KKC75" s="8"/>
      <c r="KKD75" s="8"/>
      <c r="KKE75" s="8"/>
      <c r="KKF75" s="8"/>
      <c r="KKG75" s="8"/>
      <c r="KKH75" s="8"/>
      <c r="KKI75" s="8"/>
      <c r="KKJ75" s="8"/>
      <c r="KKK75" s="8"/>
      <c r="KKL75" s="8"/>
      <c r="KKM75" s="8"/>
      <c r="KKN75" s="8"/>
      <c r="KKO75" s="8"/>
      <c r="KKP75" s="8"/>
      <c r="KKQ75" s="8"/>
      <c r="KKR75" s="8"/>
      <c r="KKS75" s="8"/>
      <c r="KKT75" s="8"/>
      <c r="KKU75" s="8"/>
      <c r="KKV75" s="8"/>
      <c r="KKW75" s="8"/>
      <c r="KKX75" s="8"/>
      <c r="KKY75" s="8"/>
      <c r="KKZ75" s="8"/>
      <c r="KLA75" s="8"/>
      <c r="KLB75" s="8"/>
      <c r="KLC75" s="8"/>
      <c r="KLD75" s="8"/>
      <c r="KLE75" s="8"/>
      <c r="KLF75" s="8"/>
      <c r="KLG75" s="8"/>
      <c r="KLH75" s="8"/>
      <c r="KLI75" s="8"/>
      <c r="KLJ75" s="8"/>
      <c r="KLK75" s="8"/>
      <c r="KLL75" s="8"/>
      <c r="KLM75" s="8"/>
      <c r="KLN75" s="8"/>
      <c r="KLO75" s="8"/>
      <c r="KLP75" s="8"/>
      <c r="KLQ75" s="8"/>
      <c r="KLR75" s="8"/>
      <c r="KLS75" s="8"/>
      <c r="KLT75" s="8"/>
      <c r="KLU75" s="8"/>
      <c r="KLV75" s="8"/>
      <c r="KLW75" s="8"/>
      <c r="KLX75" s="8"/>
      <c r="KLY75" s="8"/>
      <c r="KLZ75" s="8"/>
      <c r="KMA75" s="8"/>
      <c r="KMB75" s="8"/>
      <c r="KMC75" s="8"/>
      <c r="KMD75" s="8"/>
      <c r="KME75" s="8"/>
      <c r="KMF75" s="8"/>
      <c r="KMG75" s="8"/>
      <c r="KMH75" s="8"/>
      <c r="KMI75" s="8"/>
      <c r="KMJ75" s="8"/>
      <c r="KMK75" s="8"/>
      <c r="KML75" s="8"/>
      <c r="KMM75" s="8"/>
      <c r="KMN75" s="8"/>
      <c r="KMO75" s="8"/>
      <c r="KMP75" s="8"/>
      <c r="KMQ75" s="8"/>
      <c r="KMR75" s="8"/>
      <c r="KMS75" s="8"/>
      <c r="KMT75" s="8"/>
      <c r="KMU75" s="8"/>
      <c r="KMV75" s="8"/>
      <c r="KMW75" s="8"/>
      <c r="KMX75" s="8"/>
      <c r="KMY75" s="8"/>
      <c r="KMZ75" s="8"/>
      <c r="KNA75" s="8"/>
      <c r="KNB75" s="8"/>
      <c r="KNC75" s="8"/>
      <c r="KND75" s="8"/>
      <c r="KNE75" s="8"/>
      <c r="KNF75" s="8"/>
      <c r="KNG75" s="8"/>
      <c r="KNH75" s="8"/>
      <c r="KNI75" s="8"/>
      <c r="KNJ75" s="8"/>
      <c r="KNK75" s="8"/>
      <c r="KNL75" s="8"/>
      <c r="KNM75" s="8"/>
      <c r="KNN75" s="8"/>
      <c r="KNO75" s="8"/>
      <c r="KNP75" s="8"/>
      <c r="KNQ75" s="8"/>
      <c r="KNR75" s="8"/>
      <c r="KNS75" s="8"/>
      <c r="KNT75" s="8"/>
      <c r="KNU75" s="8"/>
      <c r="KNV75" s="8"/>
      <c r="KNW75" s="8"/>
      <c r="KNX75" s="8"/>
      <c r="KNY75" s="8"/>
      <c r="KNZ75" s="8"/>
      <c r="KOA75" s="8"/>
      <c r="KOB75" s="8"/>
      <c r="KOC75" s="8"/>
      <c r="KOD75" s="8"/>
      <c r="KOE75" s="8"/>
      <c r="KOF75" s="8"/>
      <c r="KOG75" s="8"/>
      <c r="KOH75" s="8"/>
      <c r="KOI75" s="8"/>
      <c r="KOJ75" s="8"/>
      <c r="KOK75" s="8"/>
      <c r="KOL75" s="8"/>
      <c r="KOM75" s="8"/>
      <c r="KON75" s="8"/>
      <c r="KOO75" s="8"/>
      <c r="KOP75" s="8"/>
      <c r="KOQ75" s="8"/>
      <c r="KOR75" s="8"/>
      <c r="KOS75" s="8"/>
      <c r="KOT75" s="8"/>
      <c r="KOU75" s="8"/>
      <c r="KOV75" s="8"/>
      <c r="KOW75" s="8"/>
      <c r="KOX75" s="8"/>
      <c r="KOY75" s="8"/>
      <c r="KOZ75" s="8"/>
      <c r="KPA75" s="8"/>
      <c r="KPB75" s="8"/>
      <c r="KPC75" s="8"/>
      <c r="KPD75" s="8"/>
      <c r="KPE75" s="8"/>
      <c r="KPF75" s="8"/>
      <c r="KPG75" s="8"/>
      <c r="KPH75" s="8"/>
      <c r="KPI75" s="8"/>
      <c r="KPJ75" s="8"/>
      <c r="KPK75" s="8"/>
      <c r="KPL75" s="8"/>
      <c r="KPM75" s="8"/>
      <c r="KPN75" s="8"/>
      <c r="KPO75" s="8"/>
      <c r="KPP75" s="8"/>
      <c r="KPQ75" s="8"/>
      <c r="KPR75" s="8"/>
      <c r="KPS75" s="8"/>
      <c r="KPT75" s="8"/>
      <c r="KPU75" s="8"/>
      <c r="KPV75" s="8"/>
      <c r="KPW75" s="8"/>
      <c r="KPX75" s="8"/>
      <c r="KPY75" s="8"/>
      <c r="KPZ75" s="8"/>
      <c r="KQA75" s="8"/>
      <c r="KQB75" s="8"/>
      <c r="KQC75" s="8"/>
      <c r="KQD75" s="8"/>
      <c r="KQE75" s="8"/>
      <c r="KQF75" s="8"/>
      <c r="KQG75" s="8"/>
      <c r="KQH75" s="8"/>
      <c r="KQI75" s="8"/>
      <c r="KQJ75" s="8"/>
      <c r="KQK75" s="8"/>
      <c r="KQL75" s="8"/>
      <c r="KQM75" s="8"/>
      <c r="KQN75" s="8"/>
      <c r="KQO75" s="8"/>
      <c r="KQP75" s="8"/>
      <c r="KQQ75" s="8"/>
      <c r="KQR75" s="8"/>
      <c r="KQS75" s="8"/>
      <c r="KQT75" s="8"/>
      <c r="KQU75" s="8"/>
      <c r="KQV75" s="8"/>
      <c r="KQW75" s="8"/>
      <c r="KQX75" s="8"/>
      <c r="KQY75" s="8"/>
      <c r="KQZ75" s="8"/>
      <c r="KRA75" s="8"/>
      <c r="KRB75" s="8"/>
      <c r="KRC75" s="8"/>
      <c r="KRD75" s="8"/>
      <c r="KRE75" s="8"/>
      <c r="KRF75" s="8"/>
      <c r="KRG75" s="8"/>
      <c r="KRH75" s="8"/>
      <c r="KRI75" s="8"/>
      <c r="KRJ75" s="8"/>
      <c r="KRK75" s="8"/>
      <c r="KRL75" s="8"/>
      <c r="KRM75" s="8"/>
      <c r="KRN75" s="8"/>
      <c r="KRO75" s="8"/>
      <c r="KRP75" s="8"/>
      <c r="KRQ75" s="8"/>
      <c r="KRR75" s="8"/>
      <c r="KRS75" s="8"/>
      <c r="KRT75" s="8"/>
      <c r="KRU75" s="8"/>
      <c r="KRV75" s="8"/>
      <c r="KRW75" s="8"/>
      <c r="KRX75" s="8"/>
      <c r="KRY75" s="8"/>
      <c r="KRZ75" s="8"/>
      <c r="KSA75" s="8"/>
      <c r="KSB75" s="8"/>
      <c r="KSC75" s="8"/>
      <c r="KSD75" s="8"/>
      <c r="KSE75" s="8"/>
      <c r="KSF75" s="8"/>
      <c r="KSG75" s="8"/>
      <c r="KSH75" s="8"/>
      <c r="KSI75" s="8"/>
      <c r="KSJ75" s="8"/>
      <c r="KSK75" s="8"/>
      <c r="KSL75" s="8"/>
      <c r="KSM75" s="8"/>
      <c r="KSN75" s="8"/>
      <c r="KSO75" s="8"/>
      <c r="KSP75" s="8"/>
      <c r="KSQ75" s="8"/>
      <c r="KSR75" s="8"/>
      <c r="KSS75" s="8"/>
      <c r="KST75" s="8"/>
      <c r="KSU75" s="8"/>
      <c r="KSV75" s="8"/>
      <c r="KSW75" s="8"/>
      <c r="KSX75" s="8"/>
      <c r="KSY75" s="8"/>
      <c r="KSZ75" s="8"/>
      <c r="KTA75" s="8"/>
      <c r="KTB75" s="8"/>
      <c r="KTC75" s="8"/>
      <c r="KTD75" s="8"/>
      <c r="KTE75" s="8"/>
      <c r="KTF75" s="8"/>
      <c r="KTG75" s="8"/>
      <c r="KTH75" s="8"/>
      <c r="KTI75" s="8"/>
      <c r="KTJ75" s="8"/>
      <c r="KTK75" s="8"/>
      <c r="KTL75" s="8"/>
      <c r="KTM75" s="8"/>
      <c r="KTN75" s="8"/>
      <c r="KTO75" s="8"/>
      <c r="KTP75" s="8"/>
      <c r="KTQ75" s="8"/>
      <c r="KTR75" s="8"/>
      <c r="KTS75" s="8"/>
      <c r="KTT75" s="8"/>
      <c r="KTU75" s="8"/>
      <c r="KTV75" s="8"/>
      <c r="KTW75" s="8"/>
      <c r="KTX75" s="8"/>
      <c r="KTY75" s="8"/>
      <c r="KTZ75" s="8"/>
      <c r="KUA75" s="8"/>
      <c r="KUB75" s="8"/>
      <c r="KUC75" s="8"/>
      <c r="KUD75" s="8"/>
      <c r="KUE75" s="8"/>
      <c r="KUF75" s="8"/>
      <c r="KUG75" s="8"/>
      <c r="KUH75" s="8"/>
      <c r="KUI75" s="8"/>
      <c r="KUJ75" s="8"/>
      <c r="KUK75" s="8"/>
      <c r="KUL75" s="8"/>
      <c r="KUM75" s="8"/>
      <c r="KUN75" s="8"/>
      <c r="KUO75" s="8"/>
      <c r="KUP75" s="8"/>
      <c r="KUQ75" s="8"/>
      <c r="KUR75" s="8"/>
      <c r="KUS75" s="8"/>
      <c r="KUT75" s="8"/>
      <c r="KUU75" s="8"/>
      <c r="KUV75" s="8"/>
      <c r="KUW75" s="8"/>
      <c r="KUX75" s="8"/>
      <c r="KUY75" s="8"/>
      <c r="KUZ75" s="8"/>
      <c r="KVA75" s="8"/>
      <c r="KVB75" s="8"/>
      <c r="KVC75" s="8"/>
      <c r="KVD75" s="8"/>
      <c r="KVE75" s="8"/>
      <c r="KVF75" s="8"/>
      <c r="KVG75" s="8"/>
      <c r="KVH75" s="8"/>
      <c r="KVI75" s="8"/>
      <c r="KVJ75" s="8"/>
      <c r="KVK75" s="8"/>
      <c r="KVL75" s="8"/>
      <c r="KVM75" s="8"/>
      <c r="KVN75" s="8"/>
      <c r="KVO75" s="8"/>
      <c r="KVP75" s="8"/>
      <c r="KVQ75" s="8"/>
      <c r="KVR75" s="8"/>
      <c r="KVS75" s="8"/>
      <c r="KVT75" s="8"/>
      <c r="KVU75" s="8"/>
      <c r="KVV75" s="8"/>
      <c r="KVW75" s="8"/>
      <c r="KVX75" s="8"/>
      <c r="KVY75" s="8"/>
      <c r="KVZ75" s="8"/>
      <c r="KWA75" s="8"/>
      <c r="KWB75" s="8"/>
      <c r="KWC75" s="8"/>
      <c r="KWD75" s="8"/>
      <c r="KWE75" s="8"/>
      <c r="KWF75" s="8"/>
      <c r="KWG75" s="8"/>
      <c r="KWH75" s="8"/>
      <c r="KWI75" s="8"/>
      <c r="KWJ75" s="8"/>
      <c r="KWK75" s="8"/>
      <c r="KWL75" s="8"/>
      <c r="KWM75" s="8"/>
      <c r="KWN75" s="8"/>
      <c r="KWO75" s="8"/>
      <c r="KWP75" s="8"/>
      <c r="KWQ75" s="8"/>
      <c r="KWR75" s="8"/>
      <c r="KWS75" s="8"/>
      <c r="KWT75" s="8"/>
      <c r="KWU75" s="8"/>
      <c r="KWV75" s="8"/>
      <c r="KWW75" s="8"/>
      <c r="KWX75" s="8"/>
      <c r="KWY75" s="8"/>
      <c r="KWZ75" s="8"/>
      <c r="KXA75" s="8"/>
      <c r="KXB75" s="8"/>
      <c r="KXC75" s="8"/>
      <c r="KXD75" s="8"/>
      <c r="KXE75" s="8"/>
      <c r="KXF75" s="8"/>
      <c r="KXG75" s="8"/>
      <c r="KXH75" s="8"/>
      <c r="KXI75" s="8"/>
      <c r="KXJ75" s="8"/>
      <c r="KXK75" s="8"/>
      <c r="KXL75" s="8"/>
      <c r="KXM75" s="8"/>
      <c r="KXN75" s="8"/>
      <c r="KXO75" s="8"/>
      <c r="KXP75" s="8"/>
      <c r="KXQ75" s="8"/>
      <c r="KXR75" s="8"/>
      <c r="KXS75" s="8"/>
      <c r="KXT75" s="8"/>
      <c r="KXU75" s="8"/>
      <c r="KXV75" s="8"/>
      <c r="KXW75" s="8"/>
      <c r="KXX75" s="8"/>
      <c r="KXY75" s="8"/>
      <c r="KXZ75" s="8"/>
      <c r="KYA75" s="8"/>
      <c r="KYB75" s="8"/>
      <c r="KYC75" s="8"/>
      <c r="KYD75" s="8"/>
      <c r="KYE75" s="8"/>
      <c r="KYF75" s="8"/>
      <c r="KYG75" s="8"/>
      <c r="KYH75" s="8"/>
      <c r="KYI75" s="8"/>
      <c r="KYJ75" s="8"/>
      <c r="KYK75" s="8"/>
      <c r="KYL75" s="8"/>
      <c r="KYM75" s="8"/>
      <c r="KYN75" s="8"/>
      <c r="KYO75" s="8"/>
      <c r="KYP75" s="8"/>
      <c r="KYQ75" s="8"/>
      <c r="KYR75" s="8"/>
      <c r="KYS75" s="8"/>
      <c r="KYT75" s="8"/>
      <c r="KYU75" s="8"/>
      <c r="KYV75" s="8"/>
      <c r="KYW75" s="8"/>
      <c r="KYX75" s="8"/>
      <c r="KYY75" s="8"/>
      <c r="KYZ75" s="8"/>
      <c r="KZA75" s="8"/>
      <c r="KZB75" s="8"/>
      <c r="KZC75" s="8"/>
      <c r="KZD75" s="8"/>
      <c r="KZE75" s="8"/>
      <c r="KZF75" s="8"/>
      <c r="KZG75" s="8"/>
      <c r="KZH75" s="8"/>
      <c r="KZI75" s="8"/>
      <c r="KZJ75" s="8"/>
      <c r="KZK75" s="8"/>
      <c r="KZL75" s="8"/>
      <c r="KZM75" s="8"/>
      <c r="KZN75" s="8"/>
      <c r="KZO75" s="8"/>
      <c r="KZP75" s="8"/>
      <c r="KZQ75" s="8"/>
      <c r="KZR75" s="8"/>
      <c r="KZS75" s="8"/>
      <c r="KZT75" s="8"/>
      <c r="KZU75" s="8"/>
      <c r="KZV75" s="8"/>
      <c r="KZW75" s="8"/>
      <c r="KZX75" s="8"/>
      <c r="KZY75" s="8"/>
      <c r="KZZ75" s="8"/>
      <c r="LAA75" s="8"/>
      <c r="LAB75" s="8"/>
      <c r="LAC75" s="8"/>
      <c r="LAD75" s="8"/>
      <c r="LAE75" s="8"/>
      <c r="LAF75" s="8"/>
      <c r="LAG75" s="8"/>
      <c r="LAH75" s="8"/>
      <c r="LAI75" s="8"/>
      <c r="LAJ75" s="8"/>
      <c r="LAK75" s="8"/>
      <c r="LAL75" s="8"/>
      <c r="LAM75" s="8"/>
      <c r="LAN75" s="8"/>
      <c r="LAO75" s="8"/>
      <c r="LAP75" s="8"/>
      <c r="LAQ75" s="8"/>
      <c r="LAR75" s="8"/>
      <c r="LAS75" s="8"/>
      <c r="LAT75" s="8"/>
      <c r="LAU75" s="8"/>
      <c r="LAV75" s="8"/>
      <c r="LAW75" s="8"/>
      <c r="LAX75" s="8"/>
      <c r="LAY75" s="8"/>
      <c r="LAZ75" s="8"/>
      <c r="LBA75" s="8"/>
      <c r="LBB75" s="8"/>
      <c r="LBC75" s="8"/>
      <c r="LBD75" s="8"/>
      <c r="LBE75" s="8"/>
      <c r="LBF75" s="8"/>
      <c r="LBG75" s="8"/>
      <c r="LBH75" s="8"/>
      <c r="LBI75" s="8"/>
      <c r="LBJ75" s="8"/>
      <c r="LBK75" s="8"/>
      <c r="LBL75" s="8"/>
      <c r="LBM75" s="8"/>
      <c r="LBN75" s="8"/>
      <c r="LBO75" s="8"/>
      <c r="LBP75" s="8"/>
      <c r="LBQ75" s="8"/>
      <c r="LBR75" s="8"/>
      <c r="LBS75" s="8"/>
      <c r="LBT75" s="8"/>
      <c r="LBU75" s="8"/>
      <c r="LBV75" s="8"/>
      <c r="LBW75" s="8"/>
      <c r="LBX75" s="8"/>
      <c r="LBY75" s="8"/>
      <c r="LBZ75" s="8"/>
      <c r="LCA75" s="8"/>
      <c r="LCB75" s="8"/>
      <c r="LCC75" s="8"/>
      <c r="LCD75" s="8"/>
      <c r="LCE75" s="8"/>
      <c r="LCF75" s="8"/>
      <c r="LCG75" s="8"/>
      <c r="LCH75" s="8"/>
      <c r="LCI75" s="8"/>
      <c r="LCJ75" s="8"/>
      <c r="LCK75" s="8"/>
      <c r="LCL75" s="8"/>
      <c r="LCM75" s="8"/>
      <c r="LCN75" s="8"/>
      <c r="LCO75" s="8"/>
      <c r="LCP75" s="8"/>
      <c r="LCQ75" s="8"/>
      <c r="LCR75" s="8"/>
      <c r="LCS75" s="8"/>
      <c r="LCT75" s="8"/>
      <c r="LCU75" s="8"/>
      <c r="LCV75" s="8"/>
      <c r="LCW75" s="8"/>
      <c r="LCX75" s="8"/>
      <c r="LCY75" s="8"/>
      <c r="LCZ75" s="8"/>
      <c r="LDA75" s="8"/>
      <c r="LDB75" s="8"/>
      <c r="LDC75" s="8"/>
      <c r="LDD75" s="8"/>
      <c r="LDE75" s="8"/>
      <c r="LDF75" s="8"/>
      <c r="LDG75" s="8"/>
      <c r="LDH75" s="8"/>
      <c r="LDI75" s="8"/>
      <c r="LDJ75" s="8"/>
      <c r="LDK75" s="8"/>
      <c r="LDL75" s="8"/>
      <c r="LDM75" s="8"/>
      <c r="LDN75" s="8"/>
      <c r="LDO75" s="8"/>
      <c r="LDP75" s="8"/>
      <c r="LDQ75" s="8"/>
      <c r="LDR75" s="8"/>
      <c r="LDS75" s="8"/>
      <c r="LDT75" s="8"/>
      <c r="LDU75" s="8"/>
      <c r="LDV75" s="8"/>
      <c r="LDW75" s="8"/>
      <c r="LDX75" s="8"/>
      <c r="LDY75" s="8"/>
      <c r="LDZ75" s="8"/>
      <c r="LEA75" s="8"/>
      <c r="LEB75" s="8"/>
      <c r="LEC75" s="8"/>
      <c r="LED75" s="8"/>
      <c r="LEE75" s="8"/>
      <c r="LEF75" s="8"/>
      <c r="LEG75" s="8"/>
      <c r="LEH75" s="8"/>
      <c r="LEI75" s="8"/>
      <c r="LEJ75" s="8"/>
      <c r="LEK75" s="8"/>
      <c r="LEL75" s="8"/>
      <c r="LEM75" s="8"/>
      <c r="LEN75" s="8"/>
      <c r="LEO75" s="8"/>
      <c r="LEP75" s="8"/>
      <c r="LEQ75" s="8"/>
      <c r="LER75" s="8"/>
      <c r="LES75" s="8"/>
      <c r="LET75" s="8"/>
      <c r="LEU75" s="8"/>
      <c r="LEV75" s="8"/>
      <c r="LEW75" s="8"/>
      <c r="LEX75" s="8"/>
      <c r="LEY75" s="8"/>
      <c r="LEZ75" s="8"/>
      <c r="LFA75" s="8"/>
      <c r="LFB75" s="8"/>
      <c r="LFC75" s="8"/>
      <c r="LFD75" s="8"/>
      <c r="LFE75" s="8"/>
      <c r="LFF75" s="8"/>
      <c r="LFG75" s="8"/>
      <c r="LFH75" s="8"/>
      <c r="LFI75" s="8"/>
      <c r="LFJ75" s="8"/>
      <c r="LFK75" s="8"/>
      <c r="LFL75" s="8"/>
      <c r="LFM75" s="8"/>
      <c r="LFN75" s="8"/>
      <c r="LFO75" s="8"/>
      <c r="LFP75" s="8"/>
      <c r="LFQ75" s="8"/>
      <c r="LFR75" s="8"/>
      <c r="LFS75" s="8"/>
      <c r="LFT75" s="8"/>
      <c r="LFU75" s="8"/>
      <c r="LFV75" s="8"/>
      <c r="LFW75" s="8"/>
      <c r="LFX75" s="8"/>
      <c r="LFY75" s="8"/>
      <c r="LFZ75" s="8"/>
      <c r="LGA75" s="8"/>
      <c r="LGB75" s="8"/>
      <c r="LGC75" s="8"/>
      <c r="LGD75" s="8"/>
      <c r="LGE75" s="8"/>
      <c r="LGF75" s="8"/>
      <c r="LGG75" s="8"/>
      <c r="LGH75" s="8"/>
      <c r="LGI75" s="8"/>
      <c r="LGJ75" s="8"/>
      <c r="LGK75" s="8"/>
      <c r="LGL75" s="8"/>
      <c r="LGM75" s="8"/>
      <c r="LGN75" s="8"/>
      <c r="LGO75" s="8"/>
      <c r="LGP75" s="8"/>
      <c r="LGQ75" s="8"/>
      <c r="LGR75" s="8"/>
      <c r="LGS75" s="8"/>
      <c r="LGT75" s="8"/>
      <c r="LGU75" s="8"/>
      <c r="LGV75" s="8"/>
      <c r="LGW75" s="8"/>
      <c r="LGX75" s="8"/>
      <c r="LGY75" s="8"/>
      <c r="LGZ75" s="8"/>
      <c r="LHA75" s="8"/>
      <c r="LHB75" s="8"/>
      <c r="LHC75" s="8"/>
      <c r="LHD75" s="8"/>
      <c r="LHE75" s="8"/>
      <c r="LHF75" s="8"/>
      <c r="LHG75" s="8"/>
      <c r="LHH75" s="8"/>
      <c r="LHI75" s="8"/>
      <c r="LHJ75" s="8"/>
      <c r="LHK75" s="8"/>
      <c r="LHL75" s="8"/>
      <c r="LHM75" s="8"/>
      <c r="LHN75" s="8"/>
      <c r="LHO75" s="8"/>
      <c r="LHP75" s="8"/>
      <c r="LHQ75" s="8"/>
      <c r="LHR75" s="8"/>
      <c r="LHS75" s="8"/>
      <c r="LHT75" s="8"/>
      <c r="LHU75" s="8"/>
      <c r="LHV75" s="8"/>
      <c r="LHW75" s="8"/>
      <c r="LHX75" s="8"/>
      <c r="LHY75" s="8"/>
      <c r="LHZ75" s="8"/>
      <c r="LIA75" s="8"/>
      <c r="LIB75" s="8"/>
      <c r="LIC75" s="8"/>
      <c r="LID75" s="8"/>
      <c r="LIE75" s="8"/>
      <c r="LIF75" s="8"/>
      <c r="LIG75" s="8"/>
      <c r="LIH75" s="8"/>
      <c r="LII75" s="8"/>
      <c r="LIJ75" s="8"/>
      <c r="LIK75" s="8"/>
      <c r="LIL75" s="8"/>
      <c r="LIM75" s="8"/>
      <c r="LIN75" s="8"/>
      <c r="LIO75" s="8"/>
      <c r="LIP75" s="8"/>
      <c r="LIQ75" s="8"/>
      <c r="LIR75" s="8"/>
      <c r="LIS75" s="8"/>
      <c r="LIT75" s="8"/>
      <c r="LIU75" s="8"/>
      <c r="LIV75" s="8"/>
      <c r="LIW75" s="8"/>
      <c r="LIX75" s="8"/>
      <c r="LIY75" s="8"/>
      <c r="LIZ75" s="8"/>
      <c r="LJA75" s="8"/>
      <c r="LJB75" s="8"/>
      <c r="LJC75" s="8"/>
      <c r="LJD75" s="8"/>
      <c r="LJE75" s="8"/>
      <c r="LJF75" s="8"/>
      <c r="LJG75" s="8"/>
      <c r="LJH75" s="8"/>
      <c r="LJI75" s="8"/>
      <c r="LJJ75" s="8"/>
      <c r="LJK75" s="8"/>
      <c r="LJL75" s="8"/>
      <c r="LJM75" s="8"/>
      <c r="LJN75" s="8"/>
      <c r="LJO75" s="8"/>
      <c r="LJP75" s="8"/>
      <c r="LJQ75" s="8"/>
      <c r="LJR75" s="8"/>
      <c r="LJS75" s="8"/>
      <c r="LJT75" s="8"/>
      <c r="LJU75" s="8"/>
      <c r="LJV75" s="8"/>
      <c r="LJW75" s="8"/>
      <c r="LJX75" s="8"/>
      <c r="LJY75" s="8"/>
      <c r="LJZ75" s="8"/>
      <c r="LKA75" s="8"/>
      <c r="LKB75" s="8"/>
      <c r="LKC75" s="8"/>
      <c r="LKD75" s="8"/>
      <c r="LKE75" s="8"/>
      <c r="LKF75" s="8"/>
      <c r="LKG75" s="8"/>
      <c r="LKH75" s="8"/>
      <c r="LKI75" s="8"/>
      <c r="LKJ75" s="8"/>
      <c r="LKK75" s="8"/>
      <c r="LKL75" s="8"/>
      <c r="LKM75" s="8"/>
      <c r="LKN75" s="8"/>
      <c r="LKO75" s="8"/>
      <c r="LKP75" s="8"/>
      <c r="LKQ75" s="8"/>
      <c r="LKR75" s="8"/>
      <c r="LKS75" s="8"/>
      <c r="LKT75" s="8"/>
      <c r="LKU75" s="8"/>
      <c r="LKV75" s="8"/>
      <c r="LKW75" s="8"/>
      <c r="LKX75" s="8"/>
      <c r="LKY75" s="8"/>
      <c r="LKZ75" s="8"/>
      <c r="LLA75" s="8"/>
      <c r="LLB75" s="8"/>
      <c r="LLC75" s="8"/>
      <c r="LLD75" s="8"/>
      <c r="LLE75" s="8"/>
      <c r="LLF75" s="8"/>
      <c r="LLG75" s="8"/>
      <c r="LLH75" s="8"/>
      <c r="LLI75" s="8"/>
      <c r="LLJ75" s="8"/>
      <c r="LLK75" s="8"/>
      <c r="LLL75" s="8"/>
      <c r="LLM75" s="8"/>
      <c r="LLN75" s="8"/>
      <c r="LLO75" s="8"/>
      <c r="LLP75" s="8"/>
      <c r="LLQ75" s="8"/>
      <c r="LLR75" s="8"/>
      <c r="LLS75" s="8"/>
      <c r="LLT75" s="8"/>
      <c r="LLU75" s="8"/>
      <c r="LLV75" s="8"/>
      <c r="LLW75" s="8"/>
      <c r="LLX75" s="8"/>
      <c r="LLY75" s="8"/>
      <c r="LLZ75" s="8"/>
      <c r="LMA75" s="8"/>
      <c r="LMB75" s="8"/>
      <c r="LMC75" s="8"/>
      <c r="LMD75" s="8"/>
      <c r="LME75" s="8"/>
      <c r="LMF75" s="8"/>
      <c r="LMG75" s="8"/>
      <c r="LMH75" s="8"/>
      <c r="LMI75" s="8"/>
      <c r="LMJ75" s="8"/>
      <c r="LMK75" s="8"/>
      <c r="LML75" s="8"/>
      <c r="LMM75" s="8"/>
      <c r="LMN75" s="8"/>
      <c r="LMO75" s="8"/>
      <c r="LMP75" s="8"/>
      <c r="LMQ75" s="8"/>
      <c r="LMR75" s="8"/>
      <c r="LMS75" s="8"/>
      <c r="LMT75" s="8"/>
      <c r="LMU75" s="8"/>
      <c r="LMV75" s="8"/>
      <c r="LMW75" s="8"/>
      <c r="LMX75" s="8"/>
      <c r="LMY75" s="8"/>
      <c r="LMZ75" s="8"/>
      <c r="LNA75" s="8"/>
      <c r="LNB75" s="8"/>
      <c r="LNC75" s="8"/>
      <c r="LND75" s="8"/>
      <c r="LNE75" s="8"/>
      <c r="LNF75" s="8"/>
      <c r="LNG75" s="8"/>
      <c r="LNH75" s="8"/>
      <c r="LNI75" s="8"/>
      <c r="LNJ75" s="8"/>
      <c r="LNK75" s="8"/>
      <c r="LNL75" s="8"/>
      <c r="LNM75" s="8"/>
      <c r="LNN75" s="8"/>
      <c r="LNO75" s="8"/>
      <c r="LNP75" s="8"/>
      <c r="LNQ75" s="8"/>
      <c r="LNR75" s="8"/>
      <c r="LNS75" s="8"/>
      <c r="LNT75" s="8"/>
      <c r="LNU75" s="8"/>
      <c r="LNV75" s="8"/>
      <c r="LNW75" s="8"/>
      <c r="LNX75" s="8"/>
      <c r="LNY75" s="8"/>
      <c r="LNZ75" s="8"/>
      <c r="LOA75" s="8"/>
      <c r="LOB75" s="8"/>
      <c r="LOC75" s="8"/>
      <c r="LOD75" s="8"/>
      <c r="LOE75" s="8"/>
      <c r="LOF75" s="8"/>
      <c r="LOG75" s="8"/>
      <c r="LOH75" s="8"/>
      <c r="LOI75" s="8"/>
      <c r="LOJ75" s="8"/>
      <c r="LOK75" s="8"/>
      <c r="LOL75" s="8"/>
      <c r="LOM75" s="8"/>
      <c r="LON75" s="8"/>
      <c r="LOO75" s="8"/>
      <c r="LOP75" s="8"/>
      <c r="LOQ75" s="8"/>
      <c r="LOR75" s="8"/>
      <c r="LOS75" s="8"/>
      <c r="LOT75" s="8"/>
      <c r="LOU75" s="8"/>
      <c r="LOV75" s="8"/>
      <c r="LOW75" s="8"/>
      <c r="LOX75" s="8"/>
      <c r="LOY75" s="8"/>
      <c r="LOZ75" s="8"/>
      <c r="LPA75" s="8"/>
      <c r="LPB75" s="8"/>
      <c r="LPC75" s="8"/>
      <c r="LPD75" s="8"/>
      <c r="LPE75" s="8"/>
      <c r="LPF75" s="8"/>
      <c r="LPG75" s="8"/>
      <c r="LPH75" s="8"/>
      <c r="LPI75" s="8"/>
      <c r="LPJ75" s="8"/>
      <c r="LPK75" s="8"/>
      <c r="LPL75" s="8"/>
      <c r="LPM75" s="8"/>
      <c r="LPN75" s="8"/>
      <c r="LPO75" s="8"/>
      <c r="LPP75" s="8"/>
      <c r="LPQ75" s="8"/>
      <c r="LPR75" s="8"/>
      <c r="LPS75" s="8"/>
      <c r="LPT75" s="8"/>
      <c r="LPU75" s="8"/>
      <c r="LPV75" s="8"/>
      <c r="LPW75" s="8"/>
      <c r="LPX75" s="8"/>
      <c r="LPY75" s="8"/>
      <c r="LPZ75" s="8"/>
      <c r="LQA75" s="8"/>
      <c r="LQB75" s="8"/>
      <c r="LQC75" s="8"/>
      <c r="LQD75" s="8"/>
      <c r="LQE75" s="8"/>
      <c r="LQF75" s="8"/>
      <c r="LQG75" s="8"/>
      <c r="LQH75" s="8"/>
      <c r="LQI75" s="8"/>
      <c r="LQJ75" s="8"/>
      <c r="LQK75" s="8"/>
      <c r="LQL75" s="8"/>
      <c r="LQM75" s="8"/>
      <c r="LQN75" s="8"/>
      <c r="LQO75" s="8"/>
      <c r="LQP75" s="8"/>
      <c r="LQQ75" s="8"/>
      <c r="LQR75" s="8"/>
      <c r="LQS75" s="8"/>
      <c r="LQT75" s="8"/>
      <c r="LQU75" s="8"/>
      <c r="LQV75" s="8"/>
      <c r="LQW75" s="8"/>
      <c r="LQX75" s="8"/>
      <c r="LQY75" s="8"/>
      <c r="LQZ75" s="8"/>
      <c r="LRA75" s="8"/>
      <c r="LRB75" s="8"/>
      <c r="LRC75" s="8"/>
      <c r="LRD75" s="8"/>
      <c r="LRE75" s="8"/>
      <c r="LRF75" s="8"/>
      <c r="LRG75" s="8"/>
      <c r="LRH75" s="8"/>
      <c r="LRI75" s="8"/>
      <c r="LRJ75" s="8"/>
      <c r="LRK75" s="8"/>
      <c r="LRL75" s="8"/>
      <c r="LRM75" s="8"/>
      <c r="LRN75" s="8"/>
      <c r="LRO75" s="8"/>
      <c r="LRP75" s="8"/>
      <c r="LRQ75" s="8"/>
      <c r="LRR75" s="8"/>
      <c r="LRS75" s="8"/>
      <c r="LRT75" s="8"/>
      <c r="LRU75" s="8"/>
      <c r="LRV75" s="8"/>
      <c r="LRW75" s="8"/>
      <c r="LRX75" s="8"/>
      <c r="LRY75" s="8"/>
      <c r="LRZ75" s="8"/>
      <c r="LSA75" s="8"/>
      <c r="LSB75" s="8"/>
      <c r="LSC75" s="8"/>
      <c r="LSD75" s="8"/>
      <c r="LSE75" s="8"/>
      <c r="LSF75" s="8"/>
      <c r="LSG75" s="8"/>
      <c r="LSH75" s="8"/>
      <c r="LSI75" s="8"/>
      <c r="LSJ75" s="8"/>
      <c r="LSK75" s="8"/>
      <c r="LSL75" s="8"/>
      <c r="LSM75" s="8"/>
      <c r="LSN75" s="8"/>
      <c r="LSO75" s="8"/>
      <c r="LSP75" s="8"/>
      <c r="LSQ75" s="8"/>
      <c r="LSR75" s="8"/>
      <c r="LSS75" s="8"/>
      <c r="LST75" s="8"/>
      <c r="LSU75" s="8"/>
      <c r="LSV75" s="8"/>
      <c r="LSW75" s="8"/>
      <c r="LSX75" s="8"/>
      <c r="LSY75" s="8"/>
      <c r="LSZ75" s="8"/>
      <c r="LTA75" s="8"/>
      <c r="LTB75" s="8"/>
      <c r="LTC75" s="8"/>
      <c r="LTD75" s="8"/>
      <c r="LTE75" s="8"/>
      <c r="LTF75" s="8"/>
      <c r="LTG75" s="8"/>
      <c r="LTH75" s="8"/>
      <c r="LTI75" s="8"/>
      <c r="LTJ75" s="8"/>
      <c r="LTK75" s="8"/>
      <c r="LTL75" s="8"/>
      <c r="LTM75" s="8"/>
      <c r="LTN75" s="8"/>
      <c r="LTO75" s="8"/>
      <c r="LTP75" s="8"/>
      <c r="LTQ75" s="8"/>
      <c r="LTR75" s="8"/>
      <c r="LTS75" s="8"/>
      <c r="LTT75" s="8"/>
      <c r="LTU75" s="8"/>
      <c r="LTV75" s="8"/>
      <c r="LTW75" s="8"/>
      <c r="LTX75" s="8"/>
      <c r="LTY75" s="8"/>
      <c r="LTZ75" s="8"/>
      <c r="LUA75" s="8"/>
      <c r="LUB75" s="8"/>
      <c r="LUC75" s="8"/>
      <c r="LUD75" s="8"/>
      <c r="LUE75" s="8"/>
      <c r="LUF75" s="8"/>
      <c r="LUG75" s="8"/>
      <c r="LUH75" s="8"/>
      <c r="LUI75" s="8"/>
      <c r="LUJ75" s="8"/>
      <c r="LUK75" s="8"/>
      <c r="LUL75" s="8"/>
      <c r="LUM75" s="8"/>
      <c r="LUN75" s="8"/>
      <c r="LUO75" s="8"/>
      <c r="LUP75" s="8"/>
      <c r="LUQ75" s="8"/>
      <c r="LUR75" s="8"/>
      <c r="LUS75" s="8"/>
      <c r="LUT75" s="8"/>
      <c r="LUU75" s="8"/>
      <c r="LUV75" s="8"/>
      <c r="LUW75" s="8"/>
      <c r="LUX75" s="8"/>
      <c r="LUY75" s="8"/>
      <c r="LUZ75" s="8"/>
      <c r="LVA75" s="8"/>
      <c r="LVB75" s="8"/>
      <c r="LVC75" s="8"/>
      <c r="LVD75" s="8"/>
      <c r="LVE75" s="8"/>
      <c r="LVF75" s="8"/>
      <c r="LVG75" s="8"/>
      <c r="LVH75" s="8"/>
      <c r="LVI75" s="8"/>
      <c r="LVJ75" s="8"/>
      <c r="LVK75" s="8"/>
      <c r="LVL75" s="8"/>
      <c r="LVM75" s="8"/>
      <c r="LVN75" s="8"/>
      <c r="LVO75" s="8"/>
      <c r="LVP75" s="8"/>
      <c r="LVQ75" s="8"/>
      <c r="LVR75" s="8"/>
      <c r="LVS75" s="8"/>
      <c r="LVT75" s="8"/>
      <c r="LVU75" s="8"/>
      <c r="LVV75" s="8"/>
      <c r="LVW75" s="8"/>
      <c r="LVX75" s="8"/>
      <c r="LVY75" s="8"/>
      <c r="LVZ75" s="8"/>
      <c r="LWA75" s="8"/>
      <c r="LWB75" s="8"/>
      <c r="LWC75" s="8"/>
      <c r="LWD75" s="8"/>
      <c r="LWE75" s="8"/>
      <c r="LWF75" s="8"/>
      <c r="LWG75" s="8"/>
      <c r="LWH75" s="8"/>
      <c r="LWI75" s="8"/>
      <c r="LWJ75" s="8"/>
      <c r="LWK75" s="8"/>
      <c r="LWL75" s="8"/>
      <c r="LWM75" s="8"/>
      <c r="LWN75" s="8"/>
      <c r="LWO75" s="8"/>
      <c r="LWP75" s="8"/>
      <c r="LWQ75" s="8"/>
      <c r="LWR75" s="8"/>
      <c r="LWS75" s="8"/>
      <c r="LWT75" s="8"/>
      <c r="LWU75" s="8"/>
      <c r="LWV75" s="8"/>
      <c r="LWW75" s="8"/>
      <c r="LWX75" s="8"/>
      <c r="LWY75" s="8"/>
      <c r="LWZ75" s="8"/>
      <c r="LXA75" s="8"/>
      <c r="LXB75" s="8"/>
      <c r="LXC75" s="8"/>
      <c r="LXD75" s="8"/>
      <c r="LXE75" s="8"/>
      <c r="LXF75" s="8"/>
      <c r="LXG75" s="8"/>
      <c r="LXH75" s="8"/>
      <c r="LXI75" s="8"/>
      <c r="LXJ75" s="8"/>
      <c r="LXK75" s="8"/>
      <c r="LXL75" s="8"/>
      <c r="LXM75" s="8"/>
      <c r="LXN75" s="8"/>
      <c r="LXO75" s="8"/>
      <c r="LXP75" s="8"/>
      <c r="LXQ75" s="8"/>
      <c r="LXR75" s="8"/>
      <c r="LXS75" s="8"/>
      <c r="LXT75" s="8"/>
      <c r="LXU75" s="8"/>
      <c r="LXV75" s="8"/>
      <c r="LXW75" s="8"/>
      <c r="LXX75" s="8"/>
      <c r="LXY75" s="8"/>
      <c r="LXZ75" s="8"/>
      <c r="LYA75" s="8"/>
      <c r="LYB75" s="8"/>
      <c r="LYC75" s="8"/>
      <c r="LYD75" s="8"/>
      <c r="LYE75" s="8"/>
      <c r="LYF75" s="8"/>
      <c r="LYG75" s="8"/>
      <c r="LYH75" s="8"/>
      <c r="LYI75" s="8"/>
      <c r="LYJ75" s="8"/>
      <c r="LYK75" s="8"/>
      <c r="LYL75" s="8"/>
      <c r="LYM75" s="8"/>
      <c r="LYN75" s="8"/>
      <c r="LYO75" s="8"/>
      <c r="LYP75" s="8"/>
      <c r="LYQ75" s="8"/>
      <c r="LYR75" s="8"/>
      <c r="LYS75" s="8"/>
      <c r="LYT75" s="8"/>
      <c r="LYU75" s="8"/>
      <c r="LYV75" s="8"/>
      <c r="LYW75" s="8"/>
      <c r="LYX75" s="8"/>
      <c r="LYY75" s="8"/>
      <c r="LYZ75" s="8"/>
      <c r="LZA75" s="8"/>
      <c r="LZB75" s="8"/>
      <c r="LZC75" s="8"/>
      <c r="LZD75" s="8"/>
      <c r="LZE75" s="8"/>
      <c r="LZF75" s="8"/>
      <c r="LZG75" s="8"/>
      <c r="LZH75" s="8"/>
      <c r="LZI75" s="8"/>
      <c r="LZJ75" s="8"/>
      <c r="LZK75" s="8"/>
      <c r="LZL75" s="8"/>
      <c r="LZM75" s="8"/>
      <c r="LZN75" s="8"/>
      <c r="LZO75" s="8"/>
      <c r="LZP75" s="8"/>
      <c r="LZQ75" s="8"/>
      <c r="LZR75" s="8"/>
      <c r="LZS75" s="8"/>
      <c r="LZT75" s="8"/>
      <c r="LZU75" s="8"/>
      <c r="LZV75" s="8"/>
      <c r="LZW75" s="8"/>
      <c r="LZX75" s="8"/>
      <c r="LZY75" s="8"/>
      <c r="LZZ75" s="8"/>
      <c r="MAA75" s="8"/>
      <c r="MAB75" s="8"/>
      <c r="MAC75" s="8"/>
      <c r="MAD75" s="8"/>
      <c r="MAE75" s="8"/>
      <c r="MAF75" s="8"/>
      <c r="MAG75" s="8"/>
      <c r="MAH75" s="8"/>
      <c r="MAI75" s="8"/>
      <c r="MAJ75" s="8"/>
      <c r="MAK75" s="8"/>
      <c r="MAL75" s="8"/>
      <c r="MAM75" s="8"/>
      <c r="MAN75" s="8"/>
      <c r="MAO75" s="8"/>
      <c r="MAP75" s="8"/>
      <c r="MAQ75" s="8"/>
      <c r="MAR75" s="8"/>
      <c r="MAS75" s="8"/>
      <c r="MAT75" s="8"/>
      <c r="MAU75" s="8"/>
      <c r="MAV75" s="8"/>
      <c r="MAW75" s="8"/>
      <c r="MAX75" s="8"/>
      <c r="MAY75" s="8"/>
      <c r="MAZ75" s="8"/>
      <c r="MBA75" s="8"/>
      <c r="MBB75" s="8"/>
      <c r="MBC75" s="8"/>
      <c r="MBD75" s="8"/>
      <c r="MBE75" s="8"/>
      <c r="MBF75" s="8"/>
      <c r="MBG75" s="8"/>
      <c r="MBH75" s="8"/>
      <c r="MBI75" s="8"/>
      <c r="MBJ75" s="8"/>
      <c r="MBK75" s="8"/>
      <c r="MBL75" s="8"/>
      <c r="MBM75" s="8"/>
      <c r="MBN75" s="8"/>
      <c r="MBO75" s="8"/>
      <c r="MBP75" s="8"/>
      <c r="MBQ75" s="8"/>
      <c r="MBR75" s="8"/>
      <c r="MBS75" s="8"/>
      <c r="MBT75" s="8"/>
      <c r="MBU75" s="8"/>
      <c r="MBV75" s="8"/>
      <c r="MBW75" s="8"/>
      <c r="MBX75" s="8"/>
      <c r="MBY75" s="8"/>
      <c r="MBZ75" s="8"/>
      <c r="MCA75" s="8"/>
      <c r="MCB75" s="8"/>
      <c r="MCC75" s="8"/>
      <c r="MCD75" s="8"/>
      <c r="MCE75" s="8"/>
      <c r="MCF75" s="8"/>
      <c r="MCG75" s="8"/>
      <c r="MCH75" s="8"/>
      <c r="MCI75" s="8"/>
      <c r="MCJ75" s="8"/>
      <c r="MCK75" s="8"/>
      <c r="MCL75" s="8"/>
      <c r="MCM75" s="8"/>
      <c r="MCN75" s="8"/>
      <c r="MCO75" s="8"/>
      <c r="MCP75" s="8"/>
      <c r="MCQ75" s="8"/>
      <c r="MCR75" s="8"/>
      <c r="MCS75" s="8"/>
      <c r="MCT75" s="8"/>
      <c r="MCU75" s="8"/>
      <c r="MCV75" s="8"/>
      <c r="MCW75" s="8"/>
      <c r="MCX75" s="8"/>
      <c r="MCY75" s="8"/>
      <c r="MCZ75" s="8"/>
      <c r="MDA75" s="8"/>
      <c r="MDB75" s="8"/>
      <c r="MDC75" s="8"/>
      <c r="MDD75" s="8"/>
      <c r="MDE75" s="8"/>
      <c r="MDF75" s="8"/>
      <c r="MDG75" s="8"/>
      <c r="MDH75" s="8"/>
      <c r="MDI75" s="8"/>
      <c r="MDJ75" s="8"/>
      <c r="MDK75" s="8"/>
      <c r="MDL75" s="8"/>
      <c r="MDM75" s="8"/>
      <c r="MDN75" s="8"/>
      <c r="MDO75" s="8"/>
      <c r="MDP75" s="8"/>
      <c r="MDQ75" s="8"/>
      <c r="MDR75" s="8"/>
      <c r="MDS75" s="8"/>
      <c r="MDT75" s="8"/>
      <c r="MDU75" s="8"/>
      <c r="MDV75" s="8"/>
      <c r="MDW75" s="8"/>
      <c r="MDX75" s="8"/>
      <c r="MDY75" s="8"/>
      <c r="MDZ75" s="8"/>
      <c r="MEA75" s="8"/>
      <c r="MEB75" s="8"/>
      <c r="MEC75" s="8"/>
      <c r="MED75" s="8"/>
      <c r="MEE75" s="8"/>
      <c r="MEF75" s="8"/>
      <c r="MEG75" s="8"/>
      <c r="MEH75" s="8"/>
      <c r="MEI75" s="8"/>
      <c r="MEJ75" s="8"/>
      <c r="MEK75" s="8"/>
      <c r="MEL75" s="8"/>
      <c r="MEM75" s="8"/>
      <c r="MEN75" s="8"/>
      <c r="MEO75" s="8"/>
      <c r="MEP75" s="8"/>
      <c r="MEQ75" s="8"/>
      <c r="MER75" s="8"/>
      <c r="MES75" s="8"/>
      <c r="MET75" s="8"/>
      <c r="MEU75" s="8"/>
      <c r="MEV75" s="8"/>
      <c r="MEW75" s="8"/>
      <c r="MEX75" s="8"/>
      <c r="MEY75" s="8"/>
      <c r="MEZ75" s="8"/>
      <c r="MFA75" s="8"/>
      <c r="MFB75" s="8"/>
      <c r="MFC75" s="8"/>
      <c r="MFD75" s="8"/>
      <c r="MFE75" s="8"/>
      <c r="MFF75" s="8"/>
      <c r="MFG75" s="8"/>
      <c r="MFH75" s="8"/>
      <c r="MFI75" s="8"/>
      <c r="MFJ75" s="8"/>
      <c r="MFK75" s="8"/>
      <c r="MFL75" s="8"/>
      <c r="MFM75" s="8"/>
      <c r="MFN75" s="8"/>
      <c r="MFO75" s="8"/>
      <c r="MFP75" s="8"/>
      <c r="MFQ75" s="8"/>
      <c r="MFR75" s="8"/>
      <c r="MFS75" s="8"/>
      <c r="MFT75" s="8"/>
      <c r="MFU75" s="8"/>
      <c r="MFV75" s="8"/>
      <c r="MFW75" s="8"/>
      <c r="MFX75" s="8"/>
      <c r="MFY75" s="8"/>
      <c r="MFZ75" s="8"/>
      <c r="MGA75" s="8"/>
      <c r="MGB75" s="8"/>
      <c r="MGC75" s="8"/>
      <c r="MGD75" s="8"/>
      <c r="MGE75" s="8"/>
      <c r="MGF75" s="8"/>
      <c r="MGG75" s="8"/>
      <c r="MGH75" s="8"/>
      <c r="MGI75" s="8"/>
      <c r="MGJ75" s="8"/>
      <c r="MGK75" s="8"/>
      <c r="MGL75" s="8"/>
      <c r="MGM75" s="8"/>
      <c r="MGN75" s="8"/>
      <c r="MGO75" s="8"/>
      <c r="MGP75" s="8"/>
      <c r="MGQ75" s="8"/>
      <c r="MGR75" s="8"/>
      <c r="MGS75" s="8"/>
      <c r="MGT75" s="8"/>
      <c r="MGU75" s="8"/>
      <c r="MGV75" s="8"/>
      <c r="MGW75" s="8"/>
      <c r="MGX75" s="8"/>
      <c r="MGY75" s="8"/>
      <c r="MGZ75" s="8"/>
      <c r="MHA75" s="8"/>
      <c r="MHB75" s="8"/>
      <c r="MHC75" s="8"/>
      <c r="MHD75" s="8"/>
      <c r="MHE75" s="8"/>
      <c r="MHF75" s="8"/>
      <c r="MHG75" s="8"/>
      <c r="MHH75" s="8"/>
      <c r="MHI75" s="8"/>
      <c r="MHJ75" s="8"/>
      <c r="MHK75" s="8"/>
      <c r="MHL75" s="8"/>
      <c r="MHM75" s="8"/>
      <c r="MHN75" s="8"/>
      <c r="MHO75" s="8"/>
      <c r="MHP75" s="8"/>
      <c r="MHQ75" s="8"/>
      <c r="MHR75" s="8"/>
      <c r="MHS75" s="8"/>
      <c r="MHT75" s="8"/>
      <c r="MHU75" s="8"/>
      <c r="MHV75" s="8"/>
      <c r="MHW75" s="8"/>
      <c r="MHX75" s="8"/>
      <c r="MHY75" s="8"/>
      <c r="MHZ75" s="8"/>
      <c r="MIA75" s="8"/>
      <c r="MIB75" s="8"/>
      <c r="MIC75" s="8"/>
      <c r="MID75" s="8"/>
      <c r="MIE75" s="8"/>
      <c r="MIF75" s="8"/>
      <c r="MIG75" s="8"/>
      <c r="MIH75" s="8"/>
      <c r="MII75" s="8"/>
      <c r="MIJ75" s="8"/>
      <c r="MIK75" s="8"/>
      <c r="MIL75" s="8"/>
      <c r="MIM75" s="8"/>
      <c r="MIN75" s="8"/>
      <c r="MIO75" s="8"/>
      <c r="MIP75" s="8"/>
      <c r="MIQ75" s="8"/>
      <c r="MIR75" s="8"/>
      <c r="MIS75" s="8"/>
      <c r="MIT75" s="8"/>
      <c r="MIU75" s="8"/>
      <c r="MIV75" s="8"/>
      <c r="MIW75" s="8"/>
      <c r="MIX75" s="8"/>
      <c r="MIY75" s="8"/>
      <c r="MIZ75" s="8"/>
      <c r="MJA75" s="8"/>
      <c r="MJB75" s="8"/>
      <c r="MJC75" s="8"/>
      <c r="MJD75" s="8"/>
      <c r="MJE75" s="8"/>
      <c r="MJF75" s="8"/>
      <c r="MJG75" s="8"/>
      <c r="MJH75" s="8"/>
      <c r="MJI75" s="8"/>
      <c r="MJJ75" s="8"/>
      <c r="MJK75" s="8"/>
      <c r="MJL75" s="8"/>
      <c r="MJM75" s="8"/>
      <c r="MJN75" s="8"/>
      <c r="MJO75" s="8"/>
      <c r="MJP75" s="8"/>
      <c r="MJQ75" s="8"/>
      <c r="MJR75" s="8"/>
      <c r="MJS75" s="8"/>
      <c r="MJT75" s="8"/>
      <c r="MJU75" s="8"/>
      <c r="MJV75" s="8"/>
      <c r="MJW75" s="8"/>
      <c r="MJX75" s="8"/>
      <c r="MJY75" s="8"/>
      <c r="MJZ75" s="8"/>
      <c r="MKA75" s="8"/>
      <c r="MKB75" s="8"/>
      <c r="MKC75" s="8"/>
      <c r="MKD75" s="8"/>
      <c r="MKE75" s="8"/>
      <c r="MKF75" s="8"/>
      <c r="MKG75" s="8"/>
      <c r="MKH75" s="8"/>
      <c r="MKI75" s="8"/>
      <c r="MKJ75" s="8"/>
      <c r="MKK75" s="8"/>
      <c r="MKL75" s="8"/>
      <c r="MKM75" s="8"/>
      <c r="MKN75" s="8"/>
      <c r="MKO75" s="8"/>
      <c r="MKP75" s="8"/>
      <c r="MKQ75" s="8"/>
      <c r="MKR75" s="8"/>
      <c r="MKS75" s="8"/>
      <c r="MKT75" s="8"/>
      <c r="MKU75" s="8"/>
      <c r="MKV75" s="8"/>
      <c r="MKW75" s="8"/>
      <c r="MKX75" s="8"/>
      <c r="MKY75" s="8"/>
      <c r="MKZ75" s="8"/>
      <c r="MLA75" s="8"/>
      <c r="MLB75" s="8"/>
      <c r="MLC75" s="8"/>
      <c r="MLD75" s="8"/>
      <c r="MLE75" s="8"/>
      <c r="MLF75" s="8"/>
      <c r="MLG75" s="8"/>
      <c r="MLH75" s="8"/>
      <c r="MLI75" s="8"/>
      <c r="MLJ75" s="8"/>
      <c r="MLK75" s="8"/>
      <c r="MLL75" s="8"/>
      <c r="MLM75" s="8"/>
      <c r="MLN75" s="8"/>
      <c r="MLO75" s="8"/>
      <c r="MLP75" s="8"/>
      <c r="MLQ75" s="8"/>
      <c r="MLR75" s="8"/>
      <c r="MLS75" s="8"/>
      <c r="MLT75" s="8"/>
      <c r="MLU75" s="8"/>
      <c r="MLV75" s="8"/>
      <c r="MLW75" s="8"/>
      <c r="MLX75" s="8"/>
      <c r="MLY75" s="8"/>
      <c r="MLZ75" s="8"/>
      <c r="MMA75" s="8"/>
      <c r="MMB75" s="8"/>
      <c r="MMC75" s="8"/>
      <c r="MMD75" s="8"/>
      <c r="MME75" s="8"/>
      <c r="MMF75" s="8"/>
      <c r="MMG75" s="8"/>
      <c r="MMH75" s="8"/>
      <c r="MMI75" s="8"/>
      <c r="MMJ75" s="8"/>
      <c r="MMK75" s="8"/>
      <c r="MML75" s="8"/>
      <c r="MMM75" s="8"/>
      <c r="MMN75" s="8"/>
      <c r="MMO75" s="8"/>
      <c r="MMP75" s="8"/>
      <c r="MMQ75" s="8"/>
      <c r="MMR75" s="8"/>
      <c r="MMS75" s="8"/>
      <c r="MMT75" s="8"/>
      <c r="MMU75" s="8"/>
      <c r="MMV75" s="8"/>
      <c r="MMW75" s="8"/>
      <c r="MMX75" s="8"/>
      <c r="MMY75" s="8"/>
      <c r="MMZ75" s="8"/>
      <c r="MNA75" s="8"/>
      <c r="MNB75" s="8"/>
      <c r="MNC75" s="8"/>
      <c r="MND75" s="8"/>
      <c r="MNE75" s="8"/>
      <c r="MNF75" s="8"/>
      <c r="MNG75" s="8"/>
      <c r="MNH75" s="8"/>
      <c r="MNI75" s="8"/>
      <c r="MNJ75" s="8"/>
      <c r="MNK75" s="8"/>
      <c r="MNL75" s="8"/>
      <c r="MNM75" s="8"/>
      <c r="MNN75" s="8"/>
      <c r="MNO75" s="8"/>
      <c r="MNP75" s="8"/>
      <c r="MNQ75" s="8"/>
      <c r="MNR75" s="8"/>
      <c r="MNS75" s="8"/>
      <c r="MNT75" s="8"/>
      <c r="MNU75" s="8"/>
      <c r="MNV75" s="8"/>
      <c r="MNW75" s="8"/>
      <c r="MNX75" s="8"/>
      <c r="MNY75" s="8"/>
      <c r="MNZ75" s="8"/>
      <c r="MOA75" s="8"/>
      <c r="MOB75" s="8"/>
      <c r="MOC75" s="8"/>
      <c r="MOD75" s="8"/>
      <c r="MOE75" s="8"/>
      <c r="MOF75" s="8"/>
      <c r="MOG75" s="8"/>
      <c r="MOH75" s="8"/>
      <c r="MOI75" s="8"/>
      <c r="MOJ75" s="8"/>
      <c r="MOK75" s="8"/>
      <c r="MOL75" s="8"/>
      <c r="MOM75" s="8"/>
      <c r="MON75" s="8"/>
      <c r="MOO75" s="8"/>
      <c r="MOP75" s="8"/>
      <c r="MOQ75" s="8"/>
      <c r="MOR75" s="8"/>
      <c r="MOS75" s="8"/>
      <c r="MOT75" s="8"/>
      <c r="MOU75" s="8"/>
      <c r="MOV75" s="8"/>
      <c r="MOW75" s="8"/>
      <c r="MOX75" s="8"/>
      <c r="MOY75" s="8"/>
      <c r="MOZ75" s="8"/>
      <c r="MPA75" s="8"/>
      <c r="MPB75" s="8"/>
      <c r="MPC75" s="8"/>
      <c r="MPD75" s="8"/>
      <c r="MPE75" s="8"/>
      <c r="MPF75" s="8"/>
      <c r="MPG75" s="8"/>
      <c r="MPH75" s="8"/>
      <c r="MPI75" s="8"/>
      <c r="MPJ75" s="8"/>
      <c r="MPK75" s="8"/>
      <c r="MPL75" s="8"/>
      <c r="MPM75" s="8"/>
      <c r="MPN75" s="8"/>
      <c r="MPO75" s="8"/>
      <c r="MPP75" s="8"/>
      <c r="MPQ75" s="8"/>
      <c r="MPR75" s="8"/>
      <c r="MPS75" s="8"/>
      <c r="MPT75" s="8"/>
      <c r="MPU75" s="8"/>
      <c r="MPV75" s="8"/>
      <c r="MPW75" s="8"/>
      <c r="MPX75" s="8"/>
      <c r="MPY75" s="8"/>
      <c r="MPZ75" s="8"/>
      <c r="MQA75" s="8"/>
      <c r="MQB75" s="8"/>
      <c r="MQC75" s="8"/>
      <c r="MQD75" s="8"/>
      <c r="MQE75" s="8"/>
      <c r="MQF75" s="8"/>
      <c r="MQG75" s="8"/>
      <c r="MQH75" s="8"/>
      <c r="MQI75" s="8"/>
      <c r="MQJ75" s="8"/>
      <c r="MQK75" s="8"/>
      <c r="MQL75" s="8"/>
      <c r="MQM75" s="8"/>
      <c r="MQN75" s="8"/>
      <c r="MQO75" s="8"/>
      <c r="MQP75" s="8"/>
      <c r="MQQ75" s="8"/>
      <c r="MQR75" s="8"/>
      <c r="MQS75" s="8"/>
      <c r="MQT75" s="8"/>
      <c r="MQU75" s="8"/>
      <c r="MQV75" s="8"/>
      <c r="MQW75" s="8"/>
      <c r="MQX75" s="8"/>
      <c r="MQY75" s="8"/>
      <c r="MQZ75" s="8"/>
      <c r="MRA75" s="8"/>
      <c r="MRB75" s="8"/>
      <c r="MRC75" s="8"/>
      <c r="MRD75" s="8"/>
      <c r="MRE75" s="8"/>
      <c r="MRF75" s="8"/>
      <c r="MRG75" s="8"/>
      <c r="MRH75" s="8"/>
      <c r="MRI75" s="8"/>
      <c r="MRJ75" s="8"/>
      <c r="MRK75" s="8"/>
      <c r="MRL75" s="8"/>
      <c r="MRM75" s="8"/>
      <c r="MRN75" s="8"/>
      <c r="MRO75" s="8"/>
      <c r="MRP75" s="8"/>
      <c r="MRQ75" s="8"/>
      <c r="MRR75" s="8"/>
      <c r="MRS75" s="8"/>
      <c r="MRT75" s="8"/>
      <c r="MRU75" s="8"/>
      <c r="MRV75" s="8"/>
      <c r="MRW75" s="8"/>
      <c r="MRX75" s="8"/>
      <c r="MRY75" s="8"/>
      <c r="MRZ75" s="8"/>
      <c r="MSA75" s="8"/>
      <c r="MSB75" s="8"/>
      <c r="MSC75" s="8"/>
      <c r="MSD75" s="8"/>
      <c r="MSE75" s="8"/>
      <c r="MSF75" s="8"/>
      <c r="MSG75" s="8"/>
      <c r="MSH75" s="8"/>
      <c r="MSI75" s="8"/>
      <c r="MSJ75" s="8"/>
      <c r="MSK75" s="8"/>
      <c r="MSL75" s="8"/>
      <c r="MSM75" s="8"/>
      <c r="MSN75" s="8"/>
      <c r="MSO75" s="8"/>
      <c r="MSP75" s="8"/>
      <c r="MSQ75" s="8"/>
      <c r="MSR75" s="8"/>
      <c r="MSS75" s="8"/>
      <c r="MST75" s="8"/>
      <c r="MSU75" s="8"/>
      <c r="MSV75" s="8"/>
      <c r="MSW75" s="8"/>
      <c r="MSX75" s="8"/>
      <c r="MSY75" s="8"/>
      <c r="MSZ75" s="8"/>
      <c r="MTA75" s="8"/>
      <c r="MTB75" s="8"/>
      <c r="MTC75" s="8"/>
      <c r="MTD75" s="8"/>
      <c r="MTE75" s="8"/>
      <c r="MTF75" s="8"/>
      <c r="MTG75" s="8"/>
      <c r="MTH75" s="8"/>
      <c r="MTI75" s="8"/>
      <c r="MTJ75" s="8"/>
      <c r="MTK75" s="8"/>
      <c r="MTL75" s="8"/>
      <c r="MTM75" s="8"/>
      <c r="MTN75" s="8"/>
      <c r="MTO75" s="8"/>
      <c r="MTP75" s="8"/>
      <c r="MTQ75" s="8"/>
      <c r="MTR75" s="8"/>
      <c r="MTS75" s="8"/>
      <c r="MTT75" s="8"/>
      <c r="MTU75" s="8"/>
      <c r="MTV75" s="8"/>
      <c r="MTW75" s="8"/>
      <c r="MTX75" s="8"/>
      <c r="MTY75" s="8"/>
      <c r="MTZ75" s="8"/>
      <c r="MUA75" s="8"/>
      <c r="MUB75" s="8"/>
      <c r="MUC75" s="8"/>
      <c r="MUD75" s="8"/>
      <c r="MUE75" s="8"/>
      <c r="MUF75" s="8"/>
      <c r="MUG75" s="8"/>
      <c r="MUH75" s="8"/>
      <c r="MUI75" s="8"/>
      <c r="MUJ75" s="8"/>
      <c r="MUK75" s="8"/>
      <c r="MUL75" s="8"/>
      <c r="MUM75" s="8"/>
      <c r="MUN75" s="8"/>
      <c r="MUO75" s="8"/>
      <c r="MUP75" s="8"/>
      <c r="MUQ75" s="8"/>
      <c r="MUR75" s="8"/>
      <c r="MUS75" s="8"/>
      <c r="MUT75" s="8"/>
      <c r="MUU75" s="8"/>
      <c r="MUV75" s="8"/>
      <c r="MUW75" s="8"/>
      <c r="MUX75" s="8"/>
      <c r="MUY75" s="8"/>
      <c r="MUZ75" s="8"/>
      <c r="MVA75" s="8"/>
      <c r="MVB75" s="8"/>
      <c r="MVC75" s="8"/>
      <c r="MVD75" s="8"/>
      <c r="MVE75" s="8"/>
      <c r="MVF75" s="8"/>
      <c r="MVG75" s="8"/>
      <c r="MVH75" s="8"/>
      <c r="MVI75" s="8"/>
      <c r="MVJ75" s="8"/>
      <c r="MVK75" s="8"/>
      <c r="MVL75" s="8"/>
      <c r="MVM75" s="8"/>
      <c r="MVN75" s="8"/>
      <c r="MVO75" s="8"/>
      <c r="MVP75" s="8"/>
      <c r="MVQ75" s="8"/>
      <c r="MVR75" s="8"/>
      <c r="MVS75" s="8"/>
      <c r="MVT75" s="8"/>
      <c r="MVU75" s="8"/>
      <c r="MVV75" s="8"/>
      <c r="MVW75" s="8"/>
      <c r="MVX75" s="8"/>
      <c r="MVY75" s="8"/>
      <c r="MVZ75" s="8"/>
      <c r="MWA75" s="8"/>
      <c r="MWB75" s="8"/>
      <c r="MWC75" s="8"/>
      <c r="MWD75" s="8"/>
      <c r="MWE75" s="8"/>
      <c r="MWF75" s="8"/>
      <c r="MWG75" s="8"/>
      <c r="MWH75" s="8"/>
      <c r="MWI75" s="8"/>
      <c r="MWJ75" s="8"/>
      <c r="MWK75" s="8"/>
      <c r="MWL75" s="8"/>
      <c r="MWM75" s="8"/>
      <c r="MWN75" s="8"/>
      <c r="MWO75" s="8"/>
      <c r="MWP75" s="8"/>
      <c r="MWQ75" s="8"/>
      <c r="MWR75" s="8"/>
      <c r="MWS75" s="8"/>
      <c r="MWT75" s="8"/>
      <c r="MWU75" s="8"/>
      <c r="MWV75" s="8"/>
      <c r="MWW75" s="8"/>
      <c r="MWX75" s="8"/>
      <c r="MWY75" s="8"/>
      <c r="MWZ75" s="8"/>
      <c r="MXA75" s="8"/>
      <c r="MXB75" s="8"/>
      <c r="MXC75" s="8"/>
      <c r="MXD75" s="8"/>
      <c r="MXE75" s="8"/>
      <c r="MXF75" s="8"/>
      <c r="MXG75" s="8"/>
      <c r="MXH75" s="8"/>
      <c r="MXI75" s="8"/>
      <c r="MXJ75" s="8"/>
      <c r="MXK75" s="8"/>
      <c r="MXL75" s="8"/>
      <c r="MXM75" s="8"/>
      <c r="MXN75" s="8"/>
      <c r="MXO75" s="8"/>
      <c r="MXP75" s="8"/>
      <c r="MXQ75" s="8"/>
      <c r="MXR75" s="8"/>
      <c r="MXS75" s="8"/>
      <c r="MXT75" s="8"/>
      <c r="MXU75" s="8"/>
      <c r="MXV75" s="8"/>
      <c r="MXW75" s="8"/>
      <c r="MXX75" s="8"/>
      <c r="MXY75" s="8"/>
      <c r="MXZ75" s="8"/>
      <c r="MYA75" s="8"/>
      <c r="MYB75" s="8"/>
      <c r="MYC75" s="8"/>
      <c r="MYD75" s="8"/>
      <c r="MYE75" s="8"/>
      <c r="MYF75" s="8"/>
      <c r="MYG75" s="8"/>
      <c r="MYH75" s="8"/>
      <c r="MYI75" s="8"/>
      <c r="MYJ75" s="8"/>
      <c r="MYK75" s="8"/>
      <c r="MYL75" s="8"/>
      <c r="MYM75" s="8"/>
      <c r="MYN75" s="8"/>
      <c r="MYO75" s="8"/>
      <c r="MYP75" s="8"/>
      <c r="MYQ75" s="8"/>
      <c r="MYR75" s="8"/>
      <c r="MYS75" s="8"/>
      <c r="MYT75" s="8"/>
      <c r="MYU75" s="8"/>
      <c r="MYV75" s="8"/>
      <c r="MYW75" s="8"/>
      <c r="MYX75" s="8"/>
      <c r="MYY75" s="8"/>
      <c r="MYZ75" s="8"/>
      <c r="MZA75" s="8"/>
      <c r="MZB75" s="8"/>
      <c r="MZC75" s="8"/>
      <c r="MZD75" s="8"/>
      <c r="MZE75" s="8"/>
      <c r="MZF75" s="8"/>
      <c r="MZG75" s="8"/>
      <c r="MZH75" s="8"/>
      <c r="MZI75" s="8"/>
      <c r="MZJ75" s="8"/>
      <c r="MZK75" s="8"/>
      <c r="MZL75" s="8"/>
      <c r="MZM75" s="8"/>
      <c r="MZN75" s="8"/>
      <c r="MZO75" s="8"/>
      <c r="MZP75" s="8"/>
      <c r="MZQ75" s="8"/>
      <c r="MZR75" s="8"/>
      <c r="MZS75" s="8"/>
      <c r="MZT75" s="8"/>
      <c r="MZU75" s="8"/>
      <c r="MZV75" s="8"/>
      <c r="MZW75" s="8"/>
      <c r="MZX75" s="8"/>
      <c r="MZY75" s="8"/>
      <c r="MZZ75" s="8"/>
      <c r="NAA75" s="8"/>
      <c r="NAB75" s="8"/>
      <c r="NAC75" s="8"/>
      <c r="NAD75" s="8"/>
      <c r="NAE75" s="8"/>
      <c r="NAF75" s="8"/>
      <c r="NAG75" s="8"/>
      <c r="NAH75" s="8"/>
      <c r="NAI75" s="8"/>
      <c r="NAJ75" s="8"/>
      <c r="NAK75" s="8"/>
      <c r="NAL75" s="8"/>
      <c r="NAM75" s="8"/>
      <c r="NAN75" s="8"/>
      <c r="NAO75" s="8"/>
      <c r="NAP75" s="8"/>
      <c r="NAQ75" s="8"/>
      <c r="NAR75" s="8"/>
      <c r="NAS75" s="8"/>
      <c r="NAT75" s="8"/>
      <c r="NAU75" s="8"/>
      <c r="NAV75" s="8"/>
      <c r="NAW75" s="8"/>
      <c r="NAX75" s="8"/>
      <c r="NAY75" s="8"/>
      <c r="NAZ75" s="8"/>
      <c r="NBA75" s="8"/>
      <c r="NBB75" s="8"/>
      <c r="NBC75" s="8"/>
      <c r="NBD75" s="8"/>
      <c r="NBE75" s="8"/>
      <c r="NBF75" s="8"/>
      <c r="NBG75" s="8"/>
      <c r="NBH75" s="8"/>
      <c r="NBI75" s="8"/>
      <c r="NBJ75" s="8"/>
      <c r="NBK75" s="8"/>
      <c r="NBL75" s="8"/>
      <c r="NBM75" s="8"/>
      <c r="NBN75" s="8"/>
      <c r="NBO75" s="8"/>
      <c r="NBP75" s="8"/>
      <c r="NBQ75" s="8"/>
      <c r="NBR75" s="8"/>
      <c r="NBS75" s="8"/>
      <c r="NBT75" s="8"/>
      <c r="NBU75" s="8"/>
      <c r="NBV75" s="8"/>
      <c r="NBW75" s="8"/>
      <c r="NBX75" s="8"/>
      <c r="NBY75" s="8"/>
      <c r="NBZ75" s="8"/>
      <c r="NCA75" s="8"/>
      <c r="NCB75" s="8"/>
      <c r="NCC75" s="8"/>
      <c r="NCD75" s="8"/>
      <c r="NCE75" s="8"/>
      <c r="NCF75" s="8"/>
      <c r="NCG75" s="8"/>
      <c r="NCH75" s="8"/>
      <c r="NCI75" s="8"/>
      <c r="NCJ75" s="8"/>
      <c r="NCK75" s="8"/>
      <c r="NCL75" s="8"/>
      <c r="NCM75" s="8"/>
      <c r="NCN75" s="8"/>
      <c r="NCO75" s="8"/>
      <c r="NCP75" s="8"/>
      <c r="NCQ75" s="8"/>
      <c r="NCR75" s="8"/>
      <c r="NCS75" s="8"/>
      <c r="NCT75" s="8"/>
      <c r="NCU75" s="8"/>
      <c r="NCV75" s="8"/>
      <c r="NCW75" s="8"/>
      <c r="NCX75" s="8"/>
      <c r="NCY75" s="8"/>
      <c r="NCZ75" s="8"/>
      <c r="NDA75" s="8"/>
      <c r="NDB75" s="8"/>
      <c r="NDC75" s="8"/>
      <c r="NDD75" s="8"/>
      <c r="NDE75" s="8"/>
      <c r="NDF75" s="8"/>
      <c r="NDG75" s="8"/>
      <c r="NDH75" s="8"/>
      <c r="NDI75" s="8"/>
      <c r="NDJ75" s="8"/>
      <c r="NDK75" s="8"/>
      <c r="NDL75" s="8"/>
      <c r="NDM75" s="8"/>
      <c r="NDN75" s="8"/>
      <c r="NDO75" s="8"/>
      <c r="NDP75" s="8"/>
      <c r="NDQ75" s="8"/>
      <c r="NDR75" s="8"/>
      <c r="NDS75" s="8"/>
      <c r="NDT75" s="8"/>
      <c r="NDU75" s="8"/>
      <c r="NDV75" s="8"/>
      <c r="NDW75" s="8"/>
      <c r="NDX75" s="8"/>
      <c r="NDY75" s="8"/>
      <c r="NDZ75" s="8"/>
      <c r="NEA75" s="8"/>
      <c r="NEB75" s="8"/>
      <c r="NEC75" s="8"/>
      <c r="NED75" s="8"/>
      <c r="NEE75" s="8"/>
      <c r="NEF75" s="8"/>
      <c r="NEG75" s="8"/>
      <c r="NEH75" s="8"/>
      <c r="NEI75" s="8"/>
      <c r="NEJ75" s="8"/>
      <c r="NEK75" s="8"/>
      <c r="NEL75" s="8"/>
      <c r="NEM75" s="8"/>
      <c r="NEN75" s="8"/>
      <c r="NEO75" s="8"/>
      <c r="NEP75" s="8"/>
      <c r="NEQ75" s="8"/>
      <c r="NER75" s="8"/>
      <c r="NES75" s="8"/>
      <c r="NET75" s="8"/>
      <c r="NEU75" s="8"/>
      <c r="NEV75" s="8"/>
      <c r="NEW75" s="8"/>
      <c r="NEX75" s="8"/>
      <c r="NEY75" s="8"/>
      <c r="NEZ75" s="8"/>
      <c r="NFA75" s="8"/>
      <c r="NFB75" s="8"/>
      <c r="NFC75" s="8"/>
      <c r="NFD75" s="8"/>
      <c r="NFE75" s="8"/>
      <c r="NFF75" s="8"/>
      <c r="NFG75" s="8"/>
      <c r="NFH75" s="8"/>
      <c r="NFI75" s="8"/>
      <c r="NFJ75" s="8"/>
      <c r="NFK75" s="8"/>
      <c r="NFL75" s="8"/>
      <c r="NFM75" s="8"/>
      <c r="NFN75" s="8"/>
      <c r="NFO75" s="8"/>
      <c r="NFP75" s="8"/>
      <c r="NFQ75" s="8"/>
      <c r="NFR75" s="8"/>
      <c r="NFS75" s="8"/>
      <c r="NFT75" s="8"/>
      <c r="NFU75" s="8"/>
      <c r="NFV75" s="8"/>
      <c r="NFW75" s="8"/>
      <c r="NFX75" s="8"/>
      <c r="NFY75" s="8"/>
      <c r="NFZ75" s="8"/>
      <c r="NGA75" s="8"/>
      <c r="NGB75" s="8"/>
      <c r="NGC75" s="8"/>
      <c r="NGD75" s="8"/>
      <c r="NGE75" s="8"/>
      <c r="NGF75" s="8"/>
      <c r="NGG75" s="8"/>
      <c r="NGH75" s="8"/>
      <c r="NGI75" s="8"/>
      <c r="NGJ75" s="8"/>
      <c r="NGK75" s="8"/>
      <c r="NGL75" s="8"/>
      <c r="NGM75" s="8"/>
      <c r="NGN75" s="8"/>
      <c r="NGO75" s="8"/>
      <c r="NGP75" s="8"/>
      <c r="NGQ75" s="8"/>
      <c r="NGR75" s="8"/>
      <c r="NGS75" s="8"/>
      <c r="NGT75" s="8"/>
      <c r="NGU75" s="8"/>
      <c r="NGV75" s="8"/>
      <c r="NGW75" s="8"/>
      <c r="NGX75" s="8"/>
      <c r="NGY75" s="8"/>
      <c r="NGZ75" s="8"/>
      <c r="NHA75" s="8"/>
      <c r="NHB75" s="8"/>
      <c r="NHC75" s="8"/>
      <c r="NHD75" s="8"/>
      <c r="NHE75" s="8"/>
      <c r="NHF75" s="8"/>
      <c r="NHG75" s="8"/>
      <c r="NHH75" s="8"/>
      <c r="NHI75" s="8"/>
      <c r="NHJ75" s="8"/>
      <c r="NHK75" s="8"/>
      <c r="NHL75" s="8"/>
      <c r="NHM75" s="8"/>
      <c r="NHN75" s="8"/>
      <c r="NHO75" s="8"/>
      <c r="NHP75" s="8"/>
      <c r="NHQ75" s="8"/>
      <c r="NHR75" s="8"/>
      <c r="NHS75" s="8"/>
      <c r="NHT75" s="8"/>
      <c r="NHU75" s="8"/>
      <c r="NHV75" s="8"/>
      <c r="NHW75" s="8"/>
      <c r="NHX75" s="8"/>
      <c r="NHY75" s="8"/>
      <c r="NHZ75" s="8"/>
      <c r="NIA75" s="8"/>
      <c r="NIB75" s="8"/>
      <c r="NIC75" s="8"/>
      <c r="NID75" s="8"/>
      <c r="NIE75" s="8"/>
      <c r="NIF75" s="8"/>
      <c r="NIG75" s="8"/>
      <c r="NIH75" s="8"/>
      <c r="NII75" s="8"/>
      <c r="NIJ75" s="8"/>
      <c r="NIK75" s="8"/>
      <c r="NIL75" s="8"/>
      <c r="NIM75" s="8"/>
      <c r="NIN75" s="8"/>
      <c r="NIO75" s="8"/>
      <c r="NIP75" s="8"/>
      <c r="NIQ75" s="8"/>
      <c r="NIR75" s="8"/>
      <c r="NIS75" s="8"/>
      <c r="NIT75" s="8"/>
      <c r="NIU75" s="8"/>
      <c r="NIV75" s="8"/>
      <c r="NIW75" s="8"/>
      <c r="NIX75" s="8"/>
      <c r="NIY75" s="8"/>
      <c r="NIZ75" s="8"/>
      <c r="NJA75" s="8"/>
      <c r="NJB75" s="8"/>
      <c r="NJC75" s="8"/>
      <c r="NJD75" s="8"/>
      <c r="NJE75" s="8"/>
      <c r="NJF75" s="8"/>
      <c r="NJG75" s="8"/>
      <c r="NJH75" s="8"/>
      <c r="NJI75" s="8"/>
      <c r="NJJ75" s="8"/>
      <c r="NJK75" s="8"/>
      <c r="NJL75" s="8"/>
      <c r="NJM75" s="8"/>
      <c r="NJN75" s="8"/>
      <c r="NJO75" s="8"/>
      <c r="NJP75" s="8"/>
      <c r="NJQ75" s="8"/>
      <c r="NJR75" s="8"/>
      <c r="NJS75" s="8"/>
      <c r="NJT75" s="8"/>
      <c r="NJU75" s="8"/>
      <c r="NJV75" s="8"/>
      <c r="NJW75" s="8"/>
      <c r="NJX75" s="8"/>
      <c r="NJY75" s="8"/>
      <c r="NJZ75" s="8"/>
      <c r="NKA75" s="8"/>
      <c r="NKB75" s="8"/>
      <c r="NKC75" s="8"/>
      <c r="NKD75" s="8"/>
      <c r="NKE75" s="8"/>
      <c r="NKF75" s="8"/>
      <c r="NKG75" s="8"/>
      <c r="NKH75" s="8"/>
      <c r="NKI75" s="8"/>
      <c r="NKJ75" s="8"/>
      <c r="NKK75" s="8"/>
      <c r="NKL75" s="8"/>
      <c r="NKM75" s="8"/>
      <c r="NKN75" s="8"/>
      <c r="NKO75" s="8"/>
      <c r="NKP75" s="8"/>
      <c r="NKQ75" s="8"/>
      <c r="NKR75" s="8"/>
      <c r="NKS75" s="8"/>
      <c r="NKT75" s="8"/>
      <c r="NKU75" s="8"/>
      <c r="NKV75" s="8"/>
      <c r="NKW75" s="8"/>
      <c r="NKX75" s="8"/>
      <c r="NKY75" s="8"/>
      <c r="NKZ75" s="8"/>
      <c r="NLA75" s="8"/>
      <c r="NLB75" s="8"/>
      <c r="NLC75" s="8"/>
      <c r="NLD75" s="8"/>
      <c r="NLE75" s="8"/>
      <c r="NLF75" s="8"/>
      <c r="NLG75" s="8"/>
      <c r="NLH75" s="8"/>
      <c r="NLI75" s="8"/>
      <c r="NLJ75" s="8"/>
      <c r="NLK75" s="8"/>
      <c r="NLL75" s="8"/>
      <c r="NLM75" s="8"/>
      <c r="NLN75" s="8"/>
      <c r="NLO75" s="8"/>
      <c r="NLP75" s="8"/>
      <c r="NLQ75" s="8"/>
      <c r="NLR75" s="8"/>
      <c r="NLS75" s="8"/>
      <c r="NLT75" s="8"/>
      <c r="NLU75" s="8"/>
      <c r="NLV75" s="8"/>
      <c r="NLW75" s="8"/>
      <c r="NLX75" s="8"/>
      <c r="NLY75" s="8"/>
      <c r="NLZ75" s="8"/>
      <c r="NMA75" s="8"/>
      <c r="NMB75" s="8"/>
      <c r="NMC75" s="8"/>
      <c r="NMD75" s="8"/>
      <c r="NME75" s="8"/>
      <c r="NMF75" s="8"/>
      <c r="NMG75" s="8"/>
      <c r="NMH75" s="8"/>
      <c r="NMI75" s="8"/>
      <c r="NMJ75" s="8"/>
      <c r="NMK75" s="8"/>
      <c r="NML75" s="8"/>
      <c r="NMM75" s="8"/>
      <c r="NMN75" s="8"/>
      <c r="NMO75" s="8"/>
      <c r="NMP75" s="8"/>
      <c r="NMQ75" s="8"/>
      <c r="NMR75" s="8"/>
      <c r="NMS75" s="8"/>
      <c r="NMT75" s="8"/>
      <c r="NMU75" s="8"/>
      <c r="NMV75" s="8"/>
      <c r="NMW75" s="8"/>
      <c r="NMX75" s="8"/>
      <c r="NMY75" s="8"/>
      <c r="NMZ75" s="8"/>
      <c r="NNA75" s="8"/>
      <c r="NNB75" s="8"/>
      <c r="NNC75" s="8"/>
      <c r="NND75" s="8"/>
      <c r="NNE75" s="8"/>
      <c r="NNF75" s="8"/>
      <c r="NNG75" s="8"/>
      <c r="NNH75" s="8"/>
      <c r="NNI75" s="8"/>
      <c r="NNJ75" s="8"/>
      <c r="NNK75" s="8"/>
      <c r="NNL75" s="8"/>
      <c r="NNM75" s="8"/>
      <c r="NNN75" s="8"/>
      <c r="NNO75" s="8"/>
      <c r="NNP75" s="8"/>
      <c r="NNQ75" s="8"/>
      <c r="NNR75" s="8"/>
      <c r="NNS75" s="8"/>
      <c r="NNT75" s="8"/>
      <c r="NNU75" s="8"/>
      <c r="NNV75" s="8"/>
      <c r="NNW75" s="8"/>
      <c r="NNX75" s="8"/>
      <c r="NNY75" s="8"/>
      <c r="NNZ75" s="8"/>
      <c r="NOA75" s="8"/>
      <c r="NOB75" s="8"/>
      <c r="NOC75" s="8"/>
      <c r="NOD75" s="8"/>
      <c r="NOE75" s="8"/>
      <c r="NOF75" s="8"/>
      <c r="NOG75" s="8"/>
      <c r="NOH75" s="8"/>
      <c r="NOI75" s="8"/>
      <c r="NOJ75" s="8"/>
      <c r="NOK75" s="8"/>
      <c r="NOL75" s="8"/>
      <c r="NOM75" s="8"/>
      <c r="NON75" s="8"/>
      <c r="NOO75" s="8"/>
      <c r="NOP75" s="8"/>
      <c r="NOQ75" s="8"/>
      <c r="NOR75" s="8"/>
      <c r="NOS75" s="8"/>
      <c r="NOT75" s="8"/>
      <c r="NOU75" s="8"/>
      <c r="NOV75" s="8"/>
      <c r="NOW75" s="8"/>
      <c r="NOX75" s="8"/>
      <c r="NOY75" s="8"/>
      <c r="NOZ75" s="8"/>
      <c r="NPA75" s="8"/>
      <c r="NPB75" s="8"/>
      <c r="NPC75" s="8"/>
      <c r="NPD75" s="8"/>
      <c r="NPE75" s="8"/>
      <c r="NPF75" s="8"/>
      <c r="NPG75" s="8"/>
      <c r="NPH75" s="8"/>
      <c r="NPI75" s="8"/>
      <c r="NPJ75" s="8"/>
      <c r="NPK75" s="8"/>
      <c r="NPL75" s="8"/>
      <c r="NPM75" s="8"/>
      <c r="NPN75" s="8"/>
      <c r="NPO75" s="8"/>
      <c r="NPP75" s="8"/>
      <c r="NPQ75" s="8"/>
      <c r="NPR75" s="8"/>
      <c r="NPS75" s="8"/>
      <c r="NPT75" s="8"/>
      <c r="NPU75" s="8"/>
      <c r="NPV75" s="8"/>
      <c r="NPW75" s="8"/>
      <c r="NPX75" s="8"/>
      <c r="NPY75" s="8"/>
      <c r="NPZ75" s="8"/>
      <c r="NQA75" s="8"/>
      <c r="NQB75" s="8"/>
      <c r="NQC75" s="8"/>
      <c r="NQD75" s="8"/>
      <c r="NQE75" s="8"/>
      <c r="NQF75" s="8"/>
      <c r="NQG75" s="8"/>
      <c r="NQH75" s="8"/>
      <c r="NQI75" s="8"/>
      <c r="NQJ75" s="8"/>
      <c r="NQK75" s="8"/>
      <c r="NQL75" s="8"/>
      <c r="NQM75" s="8"/>
      <c r="NQN75" s="8"/>
      <c r="NQO75" s="8"/>
      <c r="NQP75" s="8"/>
      <c r="NQQ75" s="8"/>
      <c r="NQR75" s="8"/>
      <c r="NQS75" s="8"/>
      <c r="NQT75" s="8"/>
      <c r="NQU75" s="8"/>
      <c r="NQV75" s="8"/>
      <c r="NQW75" s="8"/>
      <c r="NQX75" s="8"/>
      <c r="NQY75" s="8"/>
      <c r="NQZ75" s="8"/>
      <c r="NRA75" s="8"/>
      <c r="NRB75" s="8"/>
      <c r="NRC75" s="8"/>
      <c r="NRD75" s="8"/>
      <c r="NRE75" s="8"/>
      <c r="NRF75" s="8"/>
      <c r="NRG75" s="8"/>
      <c r="NRH75" s="8"/>
      <c r="NRI75" s="8"/>
      <c r="NRJ75" s="8"/>
      <c r="NRK75" s="8"/>
      <c r="NRL75" s="8"/>
      <c r="NRM75" s="8"/>
      <c r="NRN75" s="8"/>
      <c r="NRO75" s="8"/>
      <c r="NRP75" s="8"/>
      <c r="NRQ75" s="8"/>
      <c r="NRR75" s="8"/>
      <c r="NRS75" s="8"/>
      <c r="NRT75" s="8"/>
      <c r="NRU75" s="8"/>
      <c r="NRV75" s="8"/>
      <c r="NRW75" s="8"/>
      <c r="NRX75" s="8"/>
      <c r="NRY75" s="8"/>
      <c r="NRZ75" s="8"/>
      <c r="NSA75" s="8"/>
      <c r="NSB75" s="8"/>
      <c r="NSC75" s="8"/>
      <c r="NSD75" s="8"/>
      <c r="NSE75" s="8"/>
      <c r="NSF75" s="8"/>
      <c r="NSG75" s="8"/>
      <c r="NSH75" s="8"/>
      <c r="NSI75" s="8"/>
      <c r="NSJ75" s="8"/>
      <c r="NSK75" s="8"/>
      <c r="NSL75" s="8"/>
      <c r="NSM75" s="8"/>
      <c r="NSN75" s="8"/>
      <c r="NSO75" s="8"/>
      <c r="NSP75" s="8"/>
      <c r="NSQ75" s="8"/>
      <c r="NSR75" s="8"/>
      <c r="NSS75" s="8"/>
      <c r="NST75" s="8"/>
      <c r="NSU75" s="8"/>
      <c r="NSV75" s="8"/>
      <c r="NSW75" s="8"/>
      <c r="NSX75" s="8"/>
      <c r="NSY75" s="8"/>
      <c r="NSZ75" s="8"/>
      <c r="NTA75" s="8"/>
      <c r="NTB75" s="8"/>
      <c r="NTC75" s="8"/>
      <c r="NTD75" s="8"/>
      <c r="NTE75" s="8"/>
      <c r="NTF75" s="8"/>
      <c r="NTG75" s="8"/>
      <c r="NTH75" s="8"/>
      <c r="NTI75" s="8"/>
      <c r="NTJ75" s="8"/>
      <c r="NTK75" s="8"/>
      <c r="NTL75" s="8"/>
      <c r="NTM75" s="8"/>
      <c r="NTN75" s="8"/>
      <c r="NTO75" s="8"/>
      <c r="NTP75" s="8"/>
      <c r="NTQ75" s="8"/>
      <c r="NTR75" s="8"/>
      <c r="NTS75" s="8"/>
      <c r="NTT75" s="8"/>
      <c r="NTU75" s="8"/>
      <c r="NTV75" s="8"/>
      <c r="NTW75" s="8"/>
      <c r="NTX75" s="8"/>
      <c r="NTY75" s="8"/>
      <c r="NTZ75" s="8"/>
      <c r="NUA75" s="8"/>
      <c r="NUB75" s="8"/>
      <c r="NUC75" s="8"/>
      <c r="NUD75" s="8"/>
      <c r="NUE75" s="8"/>
      <c r="NUF75" s="8"/>
      <c r="NUG75" s="8"/>
      <c r="NUH75" s="8"/>
      <c r="NUI75" s="8"/>
      <c r="NUJ75" s="8"/>
      <c r="NUK75" s="8"/>
      <c r="NUL75" s="8"/>
      <c r="NUM75" s="8"/>
      <c r="NUN75" s="8"/>
      <c r="NUO75" s="8"/>
      <c r="NUP75" s="8"/>
      <c r="NUQ75" s="8"/>
      <c r="NUR75" s="8"/>
      <c r="NUS75" s="8"/>
      <c r="NUT75" s="8"/>
      <c r="NUU75" s="8"/>
      <c r="NUV75" s="8"/>
      <c r="NUW75" s="8"/>
      <c r="NUX75" s="8"/>
      <c r="NUY75" s="8"/>
      <c r="NUZ75" s="8"/>
      <c r="NVA75" s="8"/>
      <c r="NVB75" s="8"/>
      <c r="NVC75" s="8"/>
      <c r="NVD75" s="8"/>
      <c r="NVE75" s="8"/>
      <c r="NVF75" s="8"/>
      <c r="NVG75" s="8"/>
      <c r="NVH75" s="8"/>
      <c r="NVI75" s="8"/>
      <c r="NVJ75" s="8"/>
      <c r="NVK75" s="8"/>
      <c r="NVL75" s="8"/>
      <c r="NVM75" s="8"/>
      <c r="NVN75" s="8"/>
      <c r="NVO75" s="8"/>
      <c r="NVP75" s="8"/>
      <c r="NVQ75" s="8"/>
      <c r="NVR75" s="8"/>
      <c r="NVS75" s="8"/>
      <c r="NVT75" s="8"/>
      <c r="NVU75" s="8"/>
      <c r="NVV75" s="8"/>
      <c r="NVW75" s="8"/>
      <c r="NVX75" s="8"/>
      <c r="NVY75" s="8"/>
      <c r="NVZ75" s="8"/>
      <c r="NWA75" s="8"/>
      <c r="NWB75" s="8"/>
      <c r="NWC75" s="8"/>
      <c r="NWD75" s="8"/>
      <c r="NWE75" s="8"/>
      <c r="NWF75" s="8"/>
      <c r="NWG75" s="8"/>
      <c r="NWH75" s="8"/>
      <c r="NWI75" s="8"/>
      <c r="NWJ75" s="8"/>
      <c r="NWK75" s="8"/>
      <c r="NWL75" s="8"/>
      <c r="NWM75" s="8"/>
      <c r="NWN75" s="8"/>
      <c r="NWO75" s="8"/>
      <c r="NWP75" s="8"/>
      <c r="NWQ75" s="8"/>
      <c r="NWR75" s="8"/>
      <c r="NWS75" s="8"/>
      <c r="NWT75" s="8"/>
      <c r="NWU75" s="8"/>
      <c r="NWV75" s="8"/>
      <c r="NWW75" s="8"/>
      <c r="NWX75" s="8"/>
      <c r="NWY75" s="8"/>
      <c r="NWZ75" s="8"/>
      <c r="NXA75" s="8"/>
      <c r="NXB75" s="8"/>
      <c r="NXC75" s="8"/>
      <c r="NXD75" s="8"/>
      <c r="NXE75" s="8"/>
      <c r="NXF75" s="8"/>
      <c r="NXG75" s="8"/>
      <c r="NXH75" s="8"/>
      <c r="NXI75" s="8"/>
      <c r="NXJ75" s="8"/>
      <c r="NXK75" s="8"/>
      <c r="NXL75" s="8"/>
      <c r="NXM75" s="8"/>
      <c r="NXN75" s="8"/>
      <c r="NXO75" s="8"/>
      <c r="NXP75" s="8"/>
      <c r="NXQ75" s="8"/>
      <c r="NXR75" s="8"/>
      <c r="NXS75" s="8"/>
      <c r="NXT75" s="8"/>
      <c r="NXU75" s="8"/>
      <c r="NXV75" s="8"/>
      <c r="NXW75" s="8"/>
      <c r="NXX75" s="8"/>
      <c r="NXY75" s="8"/>
      <c r="NXZ75" s="8"/>
      <c r="NYA75" s="8"/>
      <c r="NYB75" s="8"/>
      <c r="NYC75" s="8"/>
      <c r="NYD75" s="8"/>
      <c r="NYE75" s="8"/>
      <c r="NYF75" s="8"/>
      <c r="NYG75" s="8"/>
      <c r="NYH75" s="8"/>
      <c r="NYI75" s="8"/>
      <c r="NYJ75" s="8"/>
      <c r="NYK75" s="8"/>
      <c r="NYL75" s="8"/>
      <c r="NYM75" s="8"/>
      <c r="NYN75" s="8"/>
      <c r="NYO75" s="8"/>
      <c r="NYP75" s="8"/>
      <c r="NYQ75" s="8"/>
      <c r="NYR75" s="8"/>
      <c r="NYS75" s="8"/>
      <c r="NYT75" s="8"/>
      <c r="NYU75" s="8"/>
      <c r="NYV75" s="8"/>
      <c r="NYW75" s="8"/>
      <c r="NYX75" s="8"/>
      <c r="NYY75" s="8"/>
      <c r="NYZ75" s="8"/>
      <c r="NZA75" s="8"/>
      <c r="NZB75" s="8"/>
      <c r="NZC75" s="8"/>
      <c r="NZD75" s="8"/>
      <c r="NZE75" s="8"/>
      <c r="NZF75" s="8"/>
      <c r="NZG75" s="8"/>
      <c r="NZH75" s="8"/>
      <c r="NZI75" s="8"/>
      <c r="NZJ75" s="8"/>
      <c r="NZK75" s="8"/>
      <c r="NZL75" s="8"/>
      <c r="NZM75" s="8"/>
      <c r="NZN75" s="8"/>
      <c r="NZO75" s="8"/>
      <c r="NZP75" s="8"/>
      <c r="NZQ75" s="8"/>
      <c r="NZR75" s="8"/>
      <c r="NZS75" s="8"/>
      <c r="NZT75" s="8"/>
      <c r="NZU75" s="8"/>
      <c r="NZV75" s="8"/>
      <c r="NZW75" s="8"/>
      <c r="NZX75" s="8"/>
      <c r="NZY75" s="8"/>
      <c r="NZZ75" s="8"/>
      <c r="OAA75" s="8"/>
      <c r="OAB75" s="8"/>
      <c r="OAC75" s="8"/>
      <c r="OAD75" s="8"/>
      <c r="OAE75" s="8"/>
      <c r="OAF75" s="8"/>
      <c r="OAG75" s="8"/>
      <c r="OAH75" s="8"/>
      <c r="OAI75" s="8"/>
      <c r="OAJ75" s="8"/>
      <c r="OAK75" s="8"/>
      <c r="OAL75" s="8"/>
      <c r="OAM75" s="8"/>
      <c r="OAN75" s="8"/>
      <c r="OAO75" s="8"/>
      <c r="OAP75" s="8"/>
      <c r="OAQ75" s="8"/>
      <c r="OAR75" s="8"/>
      <c r="OAS75" s="8"/>
      <c r="OAT75" s="8"/>
      <c r="OAU75" s="8"/>
      <c r="OAV75" s="8"/>
      <c r="OAW75" s="8"/>
      <c r="OAX75" s="8"/>
      <c r="OAY75" s="8"/>
      <c r="OAZ75" s="8"/>
      <c r="OBA75" s="8"/>
      <c r="OBB75" s="8"/>
      <c r="OBC75" s="8"/>
      <c r="OBD75" s="8"/>
      <c r="OBE75" s="8"/>
      <c r="OBF75" s="8"/>
      <c r="OBG75" s="8"/>
      <c r="OBH75" s="8"/>
      <c r="OBI75" s="8"/>
      <c r="OBJ75" s="8"/>
      <c r="OBK75" s="8"/>
      <c r="OBL75" s="8"/>
      <c r="OBM75" s="8"/>
      <c r="OBN75" s="8"/>
      <c r="OBO75" s="8"/>
      <c r="OBP75" s="8"/>
      <c r="OBQ75" s="8"/>
      <c r="OBR75" s="8"/>
      <c r="OBS75" s="8"/>
      <c r="OBT75" s="8"/>
      <c r="OBU75" s="8"/>
      <c r="OBV75" s="8"/>
      <c r="OBW75" s="8"/>
      <c r="OBX75" s="8"/>
      <c r="OBY75" s="8"/>
      <c r="OBZ75" s="8"/>
      <c r="OCA75" s="8"/>
      <c r="OCB75" s="8"/>
      <c r="OCC75" s="8"/>
      <c r="OCD75" s="8"/>
      <c r="OCE75" s="8"/>
      <c r="OCF75" s="8"/>
      <c r="OCG75" s="8"/>
      <c r="OCH75" s="8"/>
      <c r="OCI75" s="8"/>
      <c r="OCJ75" s="8"/>
      <c r="OCK75" s="8"/>
      <c r="OCL75" s="8"/>
      <c r="OCM75" s="8"/>
      <c r="OCN75" s="8"/>
      <c r="OCO75" s="8"/>
      <c r="OCP75" s="8"/>
      <c r="OCQ75" s="8"/>
      <c r="OCR75" s="8"/>
      <c r="OCS75" s="8"/>
      <c r="OCT75" s="8"/>
      <c r="OCU75" s="8"/>
      <c r="OCV75" s="8"/>
      <c r="OCW75" s="8"/>
      <c r="OCX75" s="8"/>
      <c r="OCY75" s="8"/>
      <c r="OCZ75" s="8"/>
      <c r="ODA75" s="8"/>
      <c r="ODB75" s="8"/>
      <c r="ODC75" s="8"/>
      <c r="ODD75" s="8"/>
      <c r="ODE75" s="8"/>
      <c r="ODF75" s="8"/>
      <c r="ODG75" s="8"/>
      <c r="ODH75" s="8"/>
      <c r="ODI75" s="8"/>
      <c r="ODJ75" s="8"/>
      <c r="ODK75" s="8"/>
      <c r="ODL75" s="8"/>
      <c r="ODM75" s="8"/>
      <c r="ODN75" s="8"/>
      <c r="ODO75" s="8"/>
      <c r="ODP75" s="8"/>
      <c r="ODQ75" s="8"/>
      <c r="ODR75" s="8"/>
      <c r="ODS75" s="8"/>
      <c r="ODT75" s="8"/>
      <c r="ODU75" s="8"/>
      <c r="ODV75" s="8"/>
      <c r="ODW75" s="8"/>
      <c r="ODX75" s="8"/>
      <c r="ODY75" s="8"/>
      <c r="ODZ75" s="8"/>
      <c r="OEA75" s="8"/>
      <c r="OEB75" s="8"/>
      <c r="OEC75" s="8"/>
      <c r="OED75" s="8"/>
      <c r="OEE75" s="8"/>
      <c r="OEF75" s="8"/>
      <c r="OEG75" s="8"/>
      <c r="OEH75" s="8"/>
      <c r="OEI75" s="8"/>
      <c r="OEJ75" s="8"/>
      <c r="OEK75" s="8"/>
      <c r="OEL75" s="8"/>
      <c r="OEM75" s="8"/>
      <c r="OEN75" s="8"/>
      <c r="OEO75" s="8"/>
      <c r="OEP75" s="8"/>
      <c r="OEQ75" s="8"/>
      <c r="OER75" s="8"/>
      <c r="OES75" s="8"/>
      <c r="OET75" s="8"/>
      <c r="OEU75" s="8"/>
      <c r="OEV75" s="8"/>
      <c r="OEW75" s="8"/>
      <c r="OEX75" s="8"/>
      <c r="OEY75" s="8"/>
      <c r="OEZ75" s="8"/>
      <c r="OFA75" s="8"/>
      <c r="OFB75" s="8"/>
      <c r="OFC75" s="8"/>
      <c r="OFD75" s="8"/>
      <c r="OFE75" s="8"/>
      <c r="OFF75" s="8"/>
      <c r="OFG75" s="8"/>
      <c r="OFH75" s="8"/>
      <c r="OFI75" s="8"/>
      <c r="OFJ75" s="8"/>
      <c r="OFK75" s="8"/>
      <c r="OFL75" s="8"/>
      <c r="OFM75" s="8"/>
      <c r="OFN75" s="8"/>
      <c r="OFO75" s="8"/>
      <c r="OFP75" s="8"/>
      <c r="OFQ75" s="8"/>
      <c r="OFR75" s="8"/>
      <c r="OFS75" s="8"/>
      <c r="OFT75" s="8"/>
      <c r="OFU75" s="8"/>
      <c r="OFV75" s="8"/>
      <c r="OFW75" s="8"/>
      <c r="OFX75" s="8"/>
      <c r="OFY75" s="8"/>
      <c r="OFZ75" s="8"/>
      <c r="OGA75" s="8"/>
      <c r="OGB75" s="8"/>
      <c r="OGC75" s="8"/>
      <c r="OGD75" s="8"/>
      <c r="OGE75" s="8"/>
      <c r="OGF75" s="8"/>
      <c r="OGG75" s="8"/>
      <c r="OGH75" s="8"/>
      <c r="OGI75" s="8"/>
      <c r="OGJ75" s="8"/>
      <c r="OGK75" s="8"/>
      <c r="OGL75" s="8"/>
      <c r="OGM75" s="8"/>
      <c r="OGN75" s="8"/>
      <c r="OGO75" s="8"/>
      <c r="OGP75" s="8"/>
      <c r="OGQ75" s="8"/>
      <c r="OGR75" s="8"/>
      <c r="OGS75" s="8"/>
      <c r="OGT75" s="8"/>
      <c r="OGU75" s="8"/>
      <c r="OGV75" s="8"/>
      <c r="OGW75" s="8"/>
      <c r="OGX75" s="8"/>
      <c r="OGY75" s="8"/>
      <c r="OGZ75" s="8"/>
      <c r="OHA75" s="8"/>
      <c r="OHB75" s="8"/>
      <c r="OHC75" s="8"/>
      <c r="OHD75" s="8"/>
      <c r="OHE75" s="8"/>
      <c r="OHF75" s="8"/>
      <c r="OHG75" s="8"/>
      <c r="OHH75" s="8"/>
      <c r="OHI75" s="8"/>
      <c r="OHJ75" s="8"/>
      <c r="OHK75" s="8"/>
      <c r="OHL75" s="8"/>
      <c r="OHM75" s="8"/>
      <c r="OHN75" s="8"/>
      <c r="OHO75" s="8"/>
      <c r="OHP75" s="8"/>
      <c r="OHQ75" s="8"/>
      <c r="OHR75" s="8"/>
      <c r="OHS75" s="8"/>
      <c r="OHT75" s="8"/>
      <c r="OHU75" s="8"/>
      <c r="OHV75" s="8"/>
      <c r="OHW75" s="8"/>
      <c r="OHX75" s="8"/>
      <c r="OHY75" s="8"/>
      <c r="OHZ75" s="8"/>
      <c r="OIA75" s="8"/>
      <c r="OIB75" s="8"/>
      <c r="OIC75" s="8"/>
      <c r="OID75" s="8"/>
      <c r="OIE75" s="8"/>
      <c r="OIF75" s="8"/>
      <c r="OIG75" s="8"/>
      <c r="OIH75" s="8"/>
      <c r="OII75" s="8"/>
      <c r="OIJ75" s="8"/>
      <c r="OIK75" s="8"/>
      <c r="OIL75" s="8"/>
      <c r="OIM75" s="8"/>
      <c r="OIN75" s="8"/>
      <c r="OIO75" s="8"/>
      <c r="OIP75" s="8"/>
      <c r="OIQ75" s="8"/>
      <c r="OIR75" s="8"/>
      <c r="OIS75" s="8"/>
      <c r="OIT75" s="8"/>
      <c r="OIU75" s="8"/>
      <c r="OIV75" s="8"/>
      <c r="OIW75" s="8"/>
      <c r="OIX75" s="8"/>
      <c r="OIY75" s="8"/>
      <c r="OIZ75" s="8"/>
      <c r="OJA75" s="8"/>
      <c r="OJB75" s="8"/>
      <c r="OJC75" s="8"/>
      <c r="OJD75" s="8"/>
      <c r="OJE75" s="8"/>
      <c r="OJF75" s="8"/>
      <c r="OJG75" s="8"/>
      <c r="OJH75" s="8"/>
      <c r="OJI75" s="8"/>
      <c r="OJJ75" s="8"/>
      <c r="OJK75" s="8"/>
      <c r="OJL75" s="8"/>
      <c r="OJM75" s="8"/>
      <c r="OJN75" s="8"/>
      <c r="OJO75" s="8"/>
      <c r="OJP75" s="8"/>
      <c r="OJQ75" s="8"/>
      <c r="OJR75" s="8"/>
      <c r="OJS75" s="8"/>
      <c r="OJT75" s="8"/>
      <c r="OJU75" s="8"/>
      <c r="OJV75" s="8"/>
      <c r="OJW75" s="8"/>
      <c r="OJX75" s="8"/>
      <c r="OJY75" s="8"/>
      <c r="OJZ75" s="8"/>
      <c r="OKA75" s="8"/>
      <c r="OKB75" s="8"/>
      <c r="OKC75" s="8"/>
      <c r="OKD75" s="8"/>
      <c r="OKE75" s="8"/>
      <c r="OKF75" s="8"/>
      <c r="OKG75" s="8"/>
      <c r="OKH75" s="8"/>
      <c r="OKI75" s="8"/>
      <c r="OKJ75" s="8"/>
      <c r="OKK75" s="8"/>
      <c r="OKL75" s="8"/>
      <c r="OKM75" s="8"/>
      <c r="OKN75" s="8"/>
      <c r="OKO75" s="8"/>
      <c r="OKP75" s="8"/>
      <c r="OKQ75" s="8"/>
      <c r="OKR75" s="8"/>
      <c r="OKS75" s="8"/>
      <c r="OKT75" s="8"/>
      <c r="OKU75" s="8"/>
      <c r="OKV75" s="8"/>
      <c r="OKW75" s="8"/>
      <c r="OKX75" s="8"/>
      <c r="OKY75" s="8"/>
      <c r="OKZ75" s="8"/>
      <c r="OLA75" s="8"/>
      <c r="OLB75" s="8"/>
      <c r="OLC75" s="8"/>
      <c r="OLD75" s="8"/>
      <c r="OLE75" s="8"/>
      <c r="OLF75" s="8"/>
      <c r="OLG75" s="8"/>
      <c r="OLH75" s="8"/>
      <c r="OLI75" s="8"/>
      <c r="OLJ75" s="8"/>
      <c r="OLK75" s="8"/>
      <c r="OLL75" s="8"/>
      <c r="OLM75" s="8"/>
      <c r="OLN75" s="8"/>
      <c r="OLO75" s="8"/>
      <c r="OLP75" s="8"/>
      <c r="OLQ75" s="8"/>
      <c r="OLR75" s="8"/>
      <c r="OLS75" s="8"/>
      <c r="OLT75" s="8"/>
      <c r="OLU75" s="8"/>
      <c r="OLV75" s="8"/>
      <c r="OLW75" s="8"/>
      <c r="OLX75" s="8"/>
      <c r="OLY75" s="8"/>
      <c r="OLZ75" s="8"/>
      <c r="OMA75" s="8"/>
      <c r="OMB75" s="8"/>
      <c r="OMC75" s="8"/>
      <c r="OMD75" s="8"/>
      <c r="OME75" s="8"/>
      <c r="OMF75" s="8"/>
      <c r="OMG75" s="8"/>
      <c r="OMH75" s="8"/>
      <c r="OMI75" s="8"/>
      <c r="OMJ75" s="8"/>
      <c r="OMK75" s="8"/>
      <c r="OML75" s="8"/>
      <c r="OMM75" s="8"/>
      <c r="OMN75" s="8"/>
      <c r="OMO75" s="8"/>
      <c r="OMP75" s="8"/>
      <c r="OMQ75" s="8"/>
      <c r="OMR75" s="8"/>
      <c r="OMS75" s="8"/>
      <c r="OMT75" s="8"/>
      <c r="OMU75" s="8"/>
      <c r="OMV75" s="8"/>
      <c r="OMW75" s="8"/>
      <c r="OMX75" s="8"/>
      <c r="OMY75" s="8"/>
      <c r="OMZ75" s="8"/>
      <c r="ONA75" s="8"/>
      <c r="ONB75" s="8"/>
      <c r="ONC75" s="8"/>
      <c r="OND75" s="8"/>
      <c r="ONE75" s="8"/>
      <c r="ONF75" s="8"/>
      <c r="ONG75" s="8"/>
      <c r="ONH75" s="8"/>
      <c r="ONI75" s="8"/>
      <c r="ONJ75" s="8"/>
      <c r="ONK75" s="8"/>
      <c r="ONL75" s="8"/>
      <c r="ONM75" s="8"/>
      <c r="ONN75" s="8"/>
      <c r="ONO75" s="8"/>
      <c r="ONP75" s="8"/>
      <c r="ONQ75" s="8"/>
      <c r="ONR75" s="8"/>
      <c r="ONS75" s="8"/>
      <c r="ONT75" s="8"/>
      <c r="ONU75" s="8"/>
      <c r="ONV75" s="8"/>
      <c r="ONW75" s="8"/>
      <c r="ONX75" s="8"/>
      <c r="ONY75" s="8"/>
      <c r="ONZ75" s="8"/>
      <c r="OOA75" s="8"/>
      <c r="OOB75" s="8"/>
      <c r="OOC75" s="8"/>
      <c r="OOD75" s="8"/>
      <c r="OOE75" s="8"/>
      <c r="OOF75" s="8"/>
      <c r="OOG75" s="8"/>
      <c r="OOH75" s="8"/>
      <c r="OOI75" s="8"/>
      <c r="OOJ75" s="8"/>
      <c r="OOK75" s="8"/>
      <c r="OOL75" s="8"/>
      <c r="OOM75" s="8"/>
      <c r="OON75" s="8"/>
      <c r="OOO75" s="8"/>
      <c r="OOP75" s="8"/>
      <c r="OOQ75" s="8"/>
      <c r="OOR75" s="8"/>
      <c r="OOS75" s="8"/>
      <c r="OOT75" s="8"/>
      <c r="OOU75" s="8"/>
      <c r="OOV75" s="8"/>
      <c r="OOW75" s="8"/>
      <c r="OOX75" s="8"/>
      <c r="OOY75" s="8"/>
      <c r="OOZ75" s="8"/>
      <c r="OPA75" s="8"/>
      <c r="OPB75" s="8"/>
      <c r="OPC75" s="8"/>
      <c r="OPD75" s="8"/>
      <c r="OPE75" s="8"/>
      <c r="OPF75" s="8"/>
      <c r="OPG75" s="8"/>
      <c r="OPH75" s="8"/>
      <c r="OPI75" s="8"/>
      <c r="OPJ75" s="8"/>
      <c r="OPK75" s="8"/>
      <c r="OPL75" s="8"/>
      <c r="OPM75" s="8"/>
      <c r="OPN75" s="8"/>
      <c r="OPO75" s="8"/>
      <c r="OPP75" s="8"/>
      <c r="OPQ75" s="8"/>
      <c r="OPR75" s="8"/>
      <c r="OPS75" s="8"/>
      <c r="OPT75" s="8"/>
      <c r="OPU75" s="8"/>
      <c r="OPV75" s="8"/>
      <c r="OPW75" s="8"/>
      <c r="OPX75" s="8"/>
      <c r="OPY75" s="8"/>
      <c r="OPZ75" s="8"/>
      <c r="OQA75" s="8"/>
      <c r="OQB75" s="8"/>
      <c r="OQC75" s="8"/>
      <c r="OQD75" s="8"/>
      <c r="OQE75" s="8"/>
      <c r="OQF75" s="8"/>
      <c r="OQG75" s="8"/>
      <c r="OQH75" s="8"/>
      <c r="OQI75" s="8"/>
      <c r="OQJ75" s="8"/>
      <c r="OQK75" s="8"/>
      <c r="OQL75" s="8"/>
      <c r="OQM75" s="8"/>
      <c r="OQN75" s="8"/>
      <c r="OQO75" s="8"/>
      <c r="OQP75" s="8"/>
      <c r="OQQ75" s="8"/>
      <c r="OQR75" s="8"/>
      <c r="OQS75" s="8"/>
      <c r="OQT75" s="8"/>
      <c r="OQU75" s="8"/>
      <c r="OQV75" s="8"/>
      <c r="OQW75" s="8"/>
      <c r="OQX75" s="8"/>
      <c r="OQY75" s="8"/>
      <c r="OQZ75" s="8"/>
      <c r="ORA75" s="8"/>
      <c r="ORB75" s="8"/>
      <c r="ORC75" s="8"/>
      <c r="ORD75" s="8"/>
      <c r="ORE75" s="8"/>
      <c r="ORF75" s="8"/>
      <c r="ORG75" s="8"/>
      <c r="ORH75" s="8"/>
      <c r="ORI75" s="8"/>
      <c r="ORJ75" s="8"/>
      <c r="ORK75" s="8"/>
      <c r="ORL75" s="8"/>
      <c r="ORM75" s="8"/>
      <c r="ORN75" s="8"/>
      <c r="ORO75" s="8"/>
      <c r="ORP75" s="8"/>
      <c r="ORQ75" s="8"/>
      <c r="ORR75" s="8"/>
      <c r="ORS75" s="8"/>
      <c r="ORT75" s="8"/>
      <c r="ORU75" s="8"/>
      <c r="ORV75" s="8"/>
      <c r="ORW75" s="8"/>
      <c r="ORX75" s="8"/>
      <c r="ORY75" s="8"/>
      <c r="ORZ75" s="8"/>
      <c r="OSA75" s="8"/>
      <c r="OSB75" s="8"/>
      <c r="OSC75" s="8"/>
      <c r="OSD75" s="8"/>
      <c r="OSE75" s="8"/>
      <c r="OSF75" s="8"/>
      <c r="OSG75" s="8"/>
      <c r="OSH75" s="8"/>
      <c r="OSI75" s="8"/>
      <c r="OSJ75" s="8"/>
      <c r="OSK75" s="8"/>
      <c r="OSL75" s="8"/>
      <c r="OSM75" s="8"/>
      <c r="OSN75" s="8"/>
      <c r="OSO75" s="8"/>
      <c r="OSP75" s="8"/>
      <c r="OSQ75" s="8"/>
      <c r="OSR75" s="8"/>
      <c r="OSS75" s="8"/>
      <c r="OST75" s="8"/>
      <c r="OSU75" s="8"/>
      <c r="OSV75" s="8"/>
      <c r="OSW75" s="8"/>
      <c r="OSX75" s="8"/>
      <c r="OSY75" s="8"/>
      <c r="OSZ75" s="8"/>
      <c r="OTA75" s="8"/>
      <c r="OTB75" s="8"/>
      <c r="OTC75" s="8"/>
      <c r="OTD75" s="8"/>
      <c r="OTE75" s="8"/>
      <c r="OTF75" s="8"/>
      <c r="OTG75" s="8"/>
      <c r="OTH75" s="8"/>
      <c r="OTI75" s="8"/>
      <c r="OTJ75" s="8"/>
      <c r="OTK75" s="8"/>
      <c r="OTL75" s="8"/>
      <c r="OTM75" s="8"/>
      <c r="OTN75" s="8"/>
      <c r="OTO75" s="8"/>
      <c r="OTP75" s="8"/>
      <c r="OTQ75" s="8"/>
      <c r="OTR75" s="8"/>
      <c r="OTS75" s="8"/>
      <c r="OTT75" s="8"/>
      <c r="OTU75" s="8"/>
      <c r="OTV75" s="8"/>
      <c r="OTW75" s="8"/>
      <c r="OTX75" s="8"/>
      <c r="OTY75" s="8"/>
      <c r="OTZ75" s="8"/>
      <c r="OUA75" s="8"/>
      <c r="OUB75" s="8"/>
      <c r="OUC75" s="8"/>
      <c r="OUD75" s="8"/>
      <c r="OUE75" s="8"/>
      <c r="OUF75" s="8"/>
      <c r="OUG75" s="8"/>
      <c r="OUH75" s="8"/>
      <c r="OUI75" s="8"/>
      <c r="OUJ75" s="8"/>
      <c r="OUK75" s="8"/>
      <c r="OUL75" s="8"/>
      <c r="OUM75" s="8"/>
      <c r="OUN75" s="8"/>
      <c r="OUO75" s="8"/>
      <c r="OUP75" s="8"/>
      <c r="OUQ75" s="8"/>
      <c r="OUR75" s="8"/>
      <c r="OUS75" s="8"/>
      <c r="OUT75" s="8"/>
      <c r="OUU75" s="8"/>
      <c r="OUV75" s="8"/>
      <c r="OUW75" s="8"/>
      <c r="OUX75" s="8"/>
      <c r="OUY75" s="8"/>
      <c r="OUZ75" s="8"/>
      <c r="OVA75" s="8"/>
      <c r="OVB75" s="8"/>
      <c r="OVC75" s="8"/>
      <c r="OVD75" s="8"/>
      <c r="OVE75" s="8"/>
      <c r="OVF75" s="8"/>
      <c r="OVG75" s="8"/>
      <c r="OVH75" s="8"/>
      <c r="OVI75" s="8"/>
      <c r="OVJ75" s="8"/>
      <c r="OVK75" s="8"/>
      <c r="OVL75" s="8"/>
      <c r="OVM75" s="8"/>
      <c r="OVN75" s="8"/>
      <c r="OVO75" s="8"/>
      <c r="OVP75" s="8"/>
      <c r="OVQ75" s="8"/>
      <c r="OVR75" s="8"/>
      <c r="OVS75" s="8"/>
      <c r="OVT75" s="8"/>
      <c r="OVU75" s="8"/>
      <c r="OVV75" s="8"/>
      <c r="OVW75" s="8"/>
      <c r="OVX75" s="8"/>
      <c r="OVY75" s="8"/>
      <c r="OVZ75" s="8"/>
      <c r="OWA75" s="8"/>
      <c r="OWB75" s="8"/>
      <c r="OWC75" s="8"/>
      <c r="OWD75" s="8"/>
      <c r="OWE75" s="8"/>
      <c r="OWF75" s="8"/>
      <c r="OWG75" s="8"/>
      <c r="OWH75" s="8"/>
      <c r="OWI75" s="8"/>
      <c r="OWJ75" s="8"/>
      <c r="OWK75" s="8"/>
      <c r="OWL75" s="8"/>
      <c r="OWM75" s="8"/>
      <c r="OWN75" s="8"/>
      <c r="OWO75" s="8"/>
      <c r="OWP75" s="8"/>
      <c r="OWQ75" s="8"/>
      <c r="OWR75" s="8"/>
      <c r="OWS75" s="8"/>
      <c r="OWT75" s="8"/>
      <c r="OWU75" s="8"/>
      <c r="OWV75" s="8"/>
      <c r="OWW75" s="8"/>
      <c r="OWX75" s="8"/>
      <c r="OWY75" s="8"/>
      <c r="OWZ75" s="8"/>
      <c r="OXA75" s="8"/>
      <c r="OXB75" s="8"/>
      <c r="OXC75" s="8"/>
      <c r="OXD75" s="8"/>
      <c r="OXE75" s="8"/>
      <c r="OXF75" s="8"/>
      <c r="OXG75" s="8"/>
      <c r="OXH75" s="8"/>
      <c r="OXI75" s="8"/>
      <c r="OXJ75" s="8"/>
      <c r="OXK75" s="8"/>
      <c r="OXL75" s="8"/>
      <c r="OXM75" s="8"/>
      <c r="OXN75" s="8"/>
      <c r="OXO75" s="8"/>
      <c r="OXP75" s="8"/>
      <c r="OXQ75" s="8"/>
      <c r="OXR75" s="8"/>
      <c r="OXS75" s="8"/>
      <c r="OXT75" s="8"/>
      <c r="OXU75" s="8"/>
      <c r="OXV75" s="8"/>
      <c r="OXW75" s="8"/>
      <c r="OXX75" s="8"/>
      <c r="OXY75" s="8"/>
      <c r="OXZ75" s="8"/>
      <c r="OYA75" s="8"/>
      <c r="OYB75" s="8"/>
      <c r="OYC75" s="8"/>
      <c r="OYD75" s="8"/>
      <c r="OYE75" s="8"/>
      <c r="OYF75" s="8"/>
      <c r="OYG75" s="8"/>
      <c r="OYH75" s="8"/>
      <c r="OYI75" s="8"/>
      <c r="OYJ75" s="8"/>
      <c r="OYK75" s="8"/>
      <c r="OYL75" s="8"/>
      <c r="OYM75" s="8"/>
      <c r="OYN75" s="8"/>
      <c r="OYO75" s="8"/>
      <c r="OYP75" s="8"/>
      <c r="OYQ75" s="8"/>
      <c r="OYR75" s="8"/>
      <c r="OYS75" s="8"/>
      <c r="OYT75" s="8"/>
      <c r="OYU75" s="8"/>
      <c r="OYV75" s="8"/>
      <c r="OYW75" s="8"/>
      <c r="OYX75" s="8"/>
      <c r="OYY75" s="8"/>
      <c r="OYZ75" s="8"/>
      <c r="OZA75" s="8"/>
      <c r="OZB75" s="8"/>
      <c r="OZC75" s="8"/>
      <c r="OZD75" s="8"/>
      <c r="OZE75" s="8"/>
      <c r="OZF75" s="8"/>
      <c r="OZG75" s="8"/>
      <c r="OZH75" s="8"/>
      <c r="OZI75" s="8"/>
      <c r="OZJ75" s="8"/>
      <c r="OZK75" s="8"/>
      <c r="OZL75" s="8"/>
      <c r="OZM75" s="8"/>
      <c r="OZN75" s="8"/>
      <c r="OZO75" s="8"/>
      <c r="OZP75" s="8"/>
      <c r="OZQ75" s="8"/>
      <c r="OZR75" s="8"/>
      <c r="OZS75" s="8"/>
      <c r="OZT75" s="8"/>
      <c r="OZU75" s="8"/>
      <c r="OZV75" s="8"/>
      <c r="OZW75" s="8"/>
      <c r="OZX75" s="8"/>
      <c r="OZY75" s="8"/>
      <c r="OZZ75" s="8"/>
      <c r="PAA75" s="8"/>
      <c r="PAB75" s="8"/>
      <c r="PAC75" s="8"/>
      <c r="PAD75" s="8"/>
      <c r="PAE75" s="8"/>
      <c r="PAF75" s="8"/>
      <c r="PAG75" s="8"/>
      <c r="PAH75" s="8"/>
      <c r="PAI75" s="8"/>
      <c r="PAJ75" s="8"/>
      <c r="PAK75" s="8"/>
      <c r="PAL75" s="8"/>
      <c r="PAM75" s="8"/>
      <c r="PAN75" s="8"/>
      <c r="PAO75" s="8"/>
      <c r="PAP75" s="8"/>
      <c r="PAQ75" s="8"/>
      <c r="PAR75" s="8"/>
      <c r="PAS75" s="8"/>
      <c r="PAT75" s="8"/>
      <c r="PAU75" s="8"/>
      <c r="PAV75" s="8"/>
      <c r="PAW75" s="8"/>
      <c r="PAX75" s="8"/>
      <c r="PAY75" s="8"/>
      <c r="PAZ75" s="8"/>
      <c r="PBA75" s="8"/>
      <c r="PBB75" s="8"/>
      <c r="PBC75" s="8"/>
      <c r="PBD75" s="8"/>
      <c r="PBE75" s="8"/>
      <c r="PBF75" s="8"/>
      <c r="PBG75" s="8"/>
      <c r="PBH75" s="8"/>
      <c r="PBI75" s="8"/>
      <c r="PBJ75" s="8"/>
      <c r="PBK75" s="8"/>
      <c r="PBL75" s="8"/>
      <c r="PBM75" s="8"/>
      <c r="PBN75" s="8"/>
      <c r="PBO75" s="8"/>
      <c r="PBP75" s="8"/>
      <c r="PBQ75" s="8"/>
      <c r="PBR75" s="8"/>
      <c r="PBS75" s="8"/>
      <c r="PBT75" s="8"/>
      <c r="PBU75" s="8"/>
      <c r="PBV75" s="8"/>
      <c r="PBW75" s="8"/>
      <c r="PBX75" s="8"/>
      <c r="PBY75" s="8"/>
      <c r="PBZ75" s="8"/>
      <c r="PCA75" s="8"/>
      <c r="PCB75" s="8"/>
      <c r="PCC75" s="8"/>
      <c r="PCD75" s="8"/>
      <c r="PCE75" s="8"/>
      <c r="PCF75" s="8"/>
      <c r="PCG75" s="8"/>
      <c r="PCH75" s="8"/>
      <c r="PCI75" s="8"/>
      <c r="PCJ75" s="8"/>
      <c r="PCK75" s="8"/>
      <c r="PCL75" s="8"/>
      <c r="PCM75" s="8"/>
      <c r="PCN75" s="8"/>
      <c r="PCO75" s="8"/>
      <c r="PCP75" s="8"/>
      <c r="PCQ75" s="8"/>
      <c r="PCR75" s="8"/>
      <c r="PCS75" s="8"/>
      <c r="PCT75" s="8"/>
      <c r="PCU75" s="8"/>
      <c r="PCV75" s="8"/>
      <c r="PCW75" s="8"/>
      <c r="PCX75" s="8"/>
      <c r="PCY75" s="8"/>
      <c r="PCZ75" s="8"/>
      <c r="PDA75" s="8"/>
      <c r="PDB75" s="8"/>
      <c r="PDC75" s="8"/>
      <c r="PDD75" s="8"/>
      <c r="PDE75" s="8"/>
      <c r="PDF75" s="8"/>
      <c r="PDG75" s="8"/>
      <c r="PDH75" s="8"/>
      <c r="PDI75" s="8"/>
      <c r="PDJ75" s="8"/>
      <c r="PDK75" s="8"/>
      <c r="PDL75" s="8"/>
      <c r="PDM75" s="8"/>
      <c r="PDN75" s="8"/>
      <c r="PDO75" s="8"/>
      <c r="PDP75" s="8"/>
      <c r="PDQ75" s="8"/>
      <c r="PDR75" s="8"/>
      <c r="PDS75" s="8"/>
      <c r="PDT75" s="8"/>
      <c r="PDU75" s="8"/>
      <c r="PDV75" s="8"/>
      <c r="PDW75" s="8"/>
      <c r="PDX75" s="8"/>
      <c r="PDY75" s="8"/>
      <c r="PDZ75" s="8"/>
      <c r="PEA75" s="8"/>
      <c r="PEB75" s="8"/>
      <c r="PEC75" s="8"/>
      <c r="PED75" s="8"/>
      <c r="PEE75" s="8"/>
      <c r="PEF75" s="8"/>
      <c r="PEG75" s="8"/>
      <c r="PEH75" s="8"/>
      <c r="PEI75" s="8"/>
      <c r="PEJ75" s="8"/>
      <c r="PEK75" s="8"/>
      <c r="PEL75" s="8"/>
      <c r="PEM75" s="8"/>
      <c r="PEN75" s="8"/>
      <c r="PEO75" s="8"/>
      <c r="PEP75" s="8"/>
      <c r="PEQ75" s="8"/>
      <c r="PER75" s="8"/>
      <c r="PES75" s="8"/>
      <c r="PET75" s="8"/>
      <c r="PEU75" s="8"/>
      <c r="PEV75" s="8"/>
      <c r="PEW75" s="8"/>
      <c r="PEX75" s="8"/>
      <c r="PEY75" s="8"/>
      <c r="PEZ75" s="8"/>
      <c r="PFA75" s="8"/>
      <c r="PFB75" s="8"/>
      <c r="PFC75" s="8"/>
      <c r="PFD75" s="8"/>
      <c r="PFE75" s="8"/>
      <c r="PFF75" s="8"/>
      <c r="PFG75" s="8"/>
      <c r="PFH75" s="8"/>
      <c r="PFI75" s="8"/>
      <c r="PFJ75" s="8"/>
      <c r="PFK75" s="8"/>
      <c r="PFL75" s="8"/>
      <c r="PFM75" s="8"/>
      <c r="PFN75" s="8"/>
      <c r="PFO75" s="8"/>
      <c r="PFP75" s="8"/>
      <c r="PFQ75" s="8"/>
      <c r="PFR75" s="8"/>
      <c r="PFS75" s="8"/>
      <c r="PFT75" s="8"/>
      <c r="PFU75" s="8"/>
      <c r="PFV75" s="8"/>
      <c r="PFW75" s="8"/>
      <c r="PFX75" s="8"/>
      <c r="PFY75" s="8"/>
      <c r="PFZ75" s="8"/>
      <c r="PGA75" s="8"/>
      <c r="PGB75" s="8"/>
      <c r="PGC75" s="8"/>
      <c r="PGD75" s="8"/>
      <c r="PGE75" s="8"/>
      <c r="PGF75" s="8"/>
      <c r="PGG75" s="8"/>
      <c r="PGH75" s="8"/>
      <c r="PGI75" s="8"/>
      <c r="PGJ75" s="8"/>
      <c r="PGK75" s="8"/>
      <c r="PGL75" s="8"/>
      <c r="PGM75" s="8"/>
      <c r="PGN75" s="8"/>
      <c r="PGO75" s="8"/>
      <c r="PGP75" s="8"/>
      <c r="PGQ75" s="8"/>
      <c r="PGR75" s="8"/>
      <c r="PGS75" s="8"/>
      <c r="PGT75" s="8"/>
      <c r="PGU75" s="8"/>
      <c r="PGV75" s="8"/>
      <c r="PGW75" s="8"/>
      <c r="PGX75" s="8"/>
      <c r="PGY75" s="8"/>
      <c r="PGZ75" s="8"/>
      <c r="PHA75" s="8"/>
      <c r="PHB75" s="8"/>
      <c r="PHC75" s="8"/>
      <c r="PHD75" s="8"/>
      <c r="PHE75" s="8"/>
      <c r="PHF75" s="8"/>
      <c r="PHG75" s="8"/>
      <c r="PHH75" s="8"/>
      <c r="PHI75" s="8"/>
      <c r="PHJ75" s="8"/>
      <c r="PHK75" s="8"/>
      <c r="PHL75" s="8"/>
      <c r="PHM75" s="8"/>
      <c r="PHN75" s="8"/>
      <c r="PHO75" s="8"/>
      <c r="PHP75" s="8"/>
      <c r="PHQ75" s="8"/>
      <c r="PHR75" s="8"/>
      <c r="PHS75" s="8"/>
      <c r="PHT75" s="8"/>
      <c r="PHU75" s="8"/>
      <c r="PHV75" s="8"/>
      <c r="PHW75" s="8"/>
      <c r="PHX75" s="8"/>
      <c r="PHY75" s="8"/>
      <c r="PHZ75" s="8"/>
      <c r="PIA75" s="8"/>
      <c r="PIB75" s="8"/>
      <c r="PIC75" s="8"/>
      <c r="PID75" s="8"/>
      <c r="PIE75" s="8"/>
      <c r="PIF75" s="8"/>
      <c r="PIG75" s="8"/>
      <c r="PIH75" s="8"/>
      <c r="PII75" s="8"/>
      <c r="PIJ75" s="8"/>
      <c r="PIK75" s="8"/>
      <c r="PIL75" s="8"/>
      <c r="PIM75" s="8"/>
      <c r="PIN75" s="8"/>
      <c r="PIO75" s="8"/>
      <c r="PIP75" s="8"/>
      <c r="PIQ75" s="8"/>
      <c r="PIR75" s="8"/>
      <c r="PIS75" s="8"/>
      <c r="PIT75" s="8"/>
      <c r="PIU75" s="8"/>
      <c r="PIV75" s="8"/>
      <c r="PIW75" s="8"/>
      <c r="PIX75" s="8"/>
      <c r="PIY75" s="8"/>
      <c r="PIZ75" s="8"/>
      <c r="PJA75" s="8"/>
      <c r="PJB75" s="8"/>
      <c r="PJC75" s="8"/>
      <c r="PJD75" s="8"/>
      <c r="PJE75" s="8"/>
      <c r="PJF75" s="8"/>
      <c r="PJG75" s="8"/>
      <c r="PJH75" s="8"/>
      <c r="PJI75" s="8"/>
      <c r="PJJ75" s="8"/>
      <c r="PJK75" s="8"/>
      <c r="PJL75" s="8"/>
      <c r="PJM75" s="8"/>
      <c r="PJN75" s="8"/>
      <c r="PJO75" s="8"/>
      <c r="PJP75" s="8"/>
      <c r="PJQ75" s="8"/>
      <c r="PJR75" s="8"/>
      <c r="PJS75" s="8"/>
      <c r="PJT75" s="8"/>
      <c r="PJU75" s="8"/>
      <c r="PJV75" s="8"/>
      <c r="PJW75" s="8"/>
      <c r="PJX75" s="8"/>
      <c r="PJY75" s="8"/>
      <c r="PJZ75" s="8"/>
      <c r="PKA75" s="8"/>
      <c r="PKB75" s="8"/>
      <c r="PKC75" s="8"/>
      <c r="PKD75" s="8"/>
      <c r="PKE75" s="8"/>
      <c r="PKF75" s="8"/>
      <c r="PKG75" s="8"/>
      <c r="PKH75" s="8"/>
      <c r="PKI75" s="8"/>
      <c r="PKJ75" s="8"/>
      <c r="PKK75" s="8"/>
      <c r="PKL75" s="8"/>
      <c r="PKM75" s="8"/>
      <c r="PKN75" s="8"/>
      <c r="PKO75" s="8"/>
      <c r="PKP75" s="8"/>
      <c r="PKQ75" s="8"/>
      <c r="PKR75" s="8"/>
      <c r="PKS75" s="8"/>
      <c r="PKT75" s="8"/>
      <c r="PKU75" s="8"/>
      <c r="PKV75" s="8"/>
      <c r="PKW75" s="8"/>
      <c r="PKX75" s="8"/>
      <c r="PKY75" s="8"/>
      <c r="PKZ75" s="8"/>
      <c r="PLA75" s="8"/>
      <c r="PLB75" s="8"/>
      <c r="PLC75" s="8"/>
      <c r="PLD75" s="8"/>
      <c r="PLE75" s="8"/>
      <c r="PLF75" s="8"/>
      <c r="PLG75" s="8"/>
      <c r="PLH75" s="8"/>
      <c r="PLI75" s="8"/>
      <c r="PLJ75" s="8"/>
      <c r="PLK75" s="8"/>
      <c r="PLL75" s="8"/>
      <c r="PLM75" s="8"/>
      <c r="PLN75" s="8"/>
      <c r="PLO75" s="8"/>
      <c r="PLP75" s="8"/>
      <c r="PLQ75" s="8"/>
      <c r="PLR75" s="8"/>
      <c r="PLS75" s="8"/>
      <c r="PLT75" s="8"/>
      <c r="PLU75" s="8"/>
      <c r="PLV75" s="8"/>
      <c r="PLW75" s="8"/>
      <c r="PLX75" s="8"/>
      <c r="PLY75" s="8"/>
      <c r="PLZ75" s="8"/>
      <c r="PMA75" s="8"/>
      <c r="PMB75" s="8"/>
      <c r="PMC75" s="8"/>
      <c r="PMD75" s="8"/>
      <c r="PME75" s="8"/>
      <c r="PMF75" s="8"/>
      <c r="PMG75" s="8"/>
      <c r="PMH75" s="8"/>
      <c r="PMI75" s="8"/>
      <c r="PMJ75" s="8"/>
      <c r="PMK75" s="8"/>
      <c r="PML75" s="8"/>
      <c r="PMM75" s="8"/>
      <c r="PMN75" s="8"/>
      <c r="PMO75" s="8"/>
      <c r="PMP75" s="8"/>
      <c r="PMQ75" s="8"/>
      <c r="PMR75" s="8"/>
      <c r="PMS75" s="8"/>
      <c r="PMT75" s="8"/>
      <c r="PMU75" s="8"/>
      <c r="PMV75" s="8"/>
      <c r="PMW75" s="8"/>
      <c r="PMX75" s="8"/>
      <c r="PMY75" s="8"/>
      <c r="PMZ75" s="8"/>
      <c r="PNA75" s="8"/>
      <c r="PNB75" s="8"/>
      <c r="PNC75" s="8"/>
      <c r="PND75" s="8"/>
      <c r="PNE75" s="8"/>
      <c r="PNF75" s="8"/>
      <c r="PNG75" s="8"/>
      <c r="PNH75" s="8"/>
      <c r="PNI75" s="8"/>
      <c r="PNJ75" s="8"/>
      <c r="PNK75" s="8"/>
      <c r="PNL75" s="8"/>
      <c r="PNM75" s="8"/>
      <c r="PNN75" s="8"/>
      <c r="PNO75" s="8"/>
      <c r="PNP75" s="8"/>
      <c r="PNQ75" s="8"/>
      <c r="PNR75" s="8"/>
      <c r="PNS75" s="8"/>
      <c r="PNT75" s="8"/>
      <c r="PNU75" s="8"/>
      <c r="PNV75" s="8"/>
      <c r="PNW75" s="8"/>
      <c r="PNX75" s="8"/>
      <c r="PNY75" s="8"/>
      <c r="PNZ75" s="8"/>
      <c r="POA75" s="8"/>
      <c r="POB75" s="8"/>
      <c r="POC75" s="8"/>
      <c r="POD75" s="8"/>
      <c r="POE75" s="8"/>
      <c r="POF75" s="8"/>
      <c r="POG75" s="8"/>
      <c r="POH75" s="8"/>
      <c r="POI75" s="8"/>
      <c r="POJ75" s="8"/>
      <c r="POK75" s="8"/>
      <c r="POL75" s="8"/>
      <c r="POM75" s="8"/>
      <c r="PON75" s="8"/>
      <c r="POO75" s="8"/>
      <c r="POP75" s="8"/>
      <c r="POQ75" s="8"/>
      <c r="POR75" s="8"/>
      <c r="POS75" s="8"/>
      <c r="POT75" s="8"/>
      <c r="POU75" s="8"/>
      <c r="POV75" s="8"/>
      <c r="POW75" s="8"/>
      <c r="POX75" s="8"/>
      <c r="POY75" s="8"/>
      <c r="POZ75" s="8"/>
      <c r="PPA75" s="8"/>
      <c r="PPB75" s="8"/>
      <c r="PPC75" s="8"/>
      <c r="PPD75" s="8"/>
      <c r="PPE75" s="8"/>
      <c r="PPF75" s="8"/>
      <c r="PPG75" s="8"/>
      <c r="PPH75" s="8"/>
      <c r="PPI75" s="8"/>
      <c r="PPJ75" s="8"/>
      <c r="PPK75" s="8"/>
      <c r="PPL75" s="8"/>
      <c r="PPM75" s="8"/>
      <c r="PPN75" s="8"/>
      <c r="PPO75" s="8"/>
      <c r="PPP75" s="8"/>
      <c r="PPQ75" s="8"/>
      <c r="PPR75" s="8"/>
      <c r="PPS75" s="8"/>
      <c r="PPT75" s="8"/>
      <c r="PPU75" s="8"/>
      <c r="PPV75" s="8"/>
      <c r="PPW75" s="8"/>
      <c r="PPX75" s="8"/>
      <c r="PPY75" s="8"/>
      <c r="PPZ75" s="8"/>
      <c r="PQA75" s="8"/>
      <c r="PQB75" s="8"/>
      <c r="PQC75" s="8"/>
      <c r="PQD75" s="8"/>
      <c r="PQE75" s="8"/>
      <c r="PQF75" s="8"/>
      <c r="PQG75" s="8"/>
      <c r="PQH75" s="8"/>
      <c r="PQI75" s="8"/>
      <c r="PQJ75" s="8"/>
      <c r="PQK75" s="8"/>
      <c r="PQL75" s="8"/>
      <c r="PQM75" s="8"/>
      <c r="PQN75" s="8"/>
      <c r="PQO75" s="8"/>
      <c r="PQP75" s="8"/>
      <c r="PQQ75" s="8"/>
      <c r="PQR75" s="8"/>
      <c r="PQS75" s="8"/>
      <c r="PQT75" s="8"/>
      <c r="PQU75" s="8"/>
      <c r="PQV75" s="8"/>
      <c r="PQW75" s="8"/>
      <c r="PQX75" s="8"/>
      <c r="PQY75" s="8"/>
      <c r="PQZ75" s="8"/>
      <c r="PRA75" s="8"/>
      <c r="PRB75" s="8"/>
      <c r="PRC75" s="8"/>
      <c r="PRD75" s="8"/>
      <c r="PRE75" s="8"/>
      <c r="PRF75" s="8"/>
      <c r="PRG75" s="8"/>
      <c r="PRH75" s="8"/>
      <c r="PRI75" s="8"/>
      <c r="PRJ75" s="8"/>
      <c r="PRK75" s="8"/>
      <c r="PRL75" s="8"/>
      <c r="PRM75" s="8"/>
      <c r="PRN75" s="8"/>
      <c r="PRO75" s="8"/>
      <c r="PRP75" s="8"/>
      <c r="PRQ75" s="8"/>
      <c r="PRR75" s="8"/>
      <c r="PRS75" s="8"/>
      <c r="PRT75" s="8"/>
      <c r="PRU75" s="8"/>
      <c r="PRV75" s="8"/>
      <c r="PRW75" s="8"/>
      <c r="PRX75" s="8"/>
      <c r="PRY75" s="8"/>
      <c r="PRZ75" s="8"/>
      <c r="PSA75" s="8"/>
      <c r="PSB75" s="8"/>
      <c r="PSC75" s="8"/>
      <c r="PSD75" s="8"/>
      <c r="PSE75" s="8"/>
      <c r="PSF75" s="8"/>
      <c r="PSG75" s="8"/>
      <c r="PSH75" s="8"/>
      <c r="PSI75" s="8"/>
      <c r="PSJ75" s="8"/>
      <c r="PSK75" s="8"/>
      <c r="PSL75" s="8"/>
      <c r="PSM75" s="8"/>
      <c r="PSN75" s="8"/>
      <c r="PSO75" s="8"/>
      <c r="PSP75" s="8"/>
      <c r="PSQ75" s="8"/>
      <c r="PSR75" s="8"/>
      <c r="PSS75" s="8"/>
      <c r="PST75" s="8"/>
      <c r="PSU75" s="8"/>
      <c r="PSV75" s="8"/>
      <c r="PSW75" s="8"/>
      <c r="PSX75" s="8"/>
      <c r="PSY75" s="8"/>
      <c r="PSZ75" s="8"/>
      <c r="PTA75" s="8"/>
      <c r="PTB75" s="8"/>
      <c r="PTC75" s="8"/>
      <c r="PTD75" s="8"/>
      <c r="PTE75" s="8"/>
      <c r="PTF75" s="8"/>
      <c r="PTG75" s="8"/>
      <c r="PTH75" s="8"/>
      <c r="PTI75" s="8"/>
      <c r="PTJ75" s="8"/>
      <c r="PTK75" s="8"/>
      <c r="PTL75" s="8"/>
      <c r="PTM75" s="8"/>
      <c r="PTN75" s="8"/>
      <c r="PTO75" s="8"/>
      <c r="PTP75" s="8"/>
      <c r="PTQ75" s="8"/>
      <c r="PTR75" s="8"/>
      <c r="PTS75" s="8"/>
      <c r="PTT75" s="8"/>
      <c r="PTU75" s="8"/>
      <c r="PTV75" s="8"/>
      <c r="PTW75" s="8"/>
      <c r="PTX75" s="8"/>
      <c r="PTY75" s="8"/>
      <c r="PTZ75" s="8"/>
      <c r="PUA75" s="8"/>
      <c r="PUB75" s="8"/>
      <c r="PUC75" s="8"/>
      <c r="PUD75" s="8"/>
      <c r="PUE75" s="8"/>
      <c r="PUF75" s="8"/>
      <c r="PUG75" s="8"/>
      <c r="PUH75" s="8"/>
      <c r="PUI75" s="8"/>
      <c r="PUJ75" s="8"/>
      <c r="PUK75" s="8"/>
      <c r="PUL75" s="8"/>
      <c r="PUM75" s="8"/>
      <c r="PUN75" s="8"/>
      <c r="PUO75" s="8"/>
      <c r="PUP75" s="8"/>
      <c r="PUQ75" s="8"/>
      <c r="PUR75" s="8"/>
      <c r="PUS75" s="8"/>
      <c r="PUT75" s="8"/>
      <c r="PUU75" s="8"/>
      <c r="PUV75" s="8"/>
      <c r="PUW75" s="8"/>
      <c r="PUX75" s="8"/>
      <c r="PUY75" s="8"/>
      <c r="PUZ75" s="8"/>
      <c r="PVA75" s="8"/>
      <c r="PVB75" s="8"/>
      <c r="PVC75" s="8"/>
      <c r="PVD75" s="8"/>
      <c r="PVE75" s="8"/>
      <c r="PVF75" s="8"/>
      <c r="PVG75" s="8"/>
      <c r="PVH75" s="8"/>
      <c r="PVI75" s="8"/>
      <c r="PVJ75" s="8"/>
      <c r="PVK75" s="8"/>
      <c r="PVL75" s="8"/>
      <c r="PVM75" s="8"/>
      <c r="PVN75" s="8"/>
      <c r="PVO75" s="8"/>
      <c r="PVP75" s="8"/>
      <c r="PVQ75" s="8"/>
      <c r="PVR75" s="8"/>
      <c r="PVS75" s="8"/>
      <c r="PVT75" s="8"/>
      <c r="PVU75" s="8"/>
      <c r="PVV75" s="8"/>
      <c r="PVW75" s="8"/>
      <c r="PVX75" s="8"/>
      <c r="PVY75" s="8"/>
      <c r="PVZ75" s="8"/>
      <c r="PWA75" s="8"/>
      <c r="PWB75" s="8"/>
      <c r="PWC75" s="8"/>
      <c r="PWD75" s="8"/>
      <c r="PWE75" s="8"/>
      <c r="PWF75" s="8"/>
      <c r="PWG75" s="8"/>
      <c r="PWH75" s="8"/>
      <c r="PWI75" s="8"/>
      <c r="PWJ75" s="8"/>
      <c r="PWK75" s="8"/>
      <c r="PWL75" s="8"/>
      <c r="PWM75" s="8"/>
      <c r="PWN75" s="8"/>
      <c r="PWO75" s="8"/>
      <c r="PWP75" s="8"/>
      <c r="PWQ75" s="8"/>
      <c r="PWR75" s="8"/>
      <c r="PWS75" s="8"/>
      <c r="PWT75" s="8"/>
      <c r="PWU75" s="8"/>
      <c r="PWV75" s="8"/>
      <c r="PWW75" s="8"/>
      <c r="PWX75" s="8"/>
      <c r="PWY75" s="8"/>
      <c r="PWZ75" s="8"/>
      <c r="PXA75" s="8"/>
      <c r="PXB75" s="8"/>
      <c r="PXC75" s="8"/>
      <c r="PXD75" s="8"/>
      <c r="PXE75" s="8"/>
      <c r="PXF75" s="8"/>
      <c r="PXG75" s="8"/>
      <c r="PXH75" s="8"/>
      <c r="PXI75" s="8"/>
      <c r="PXJ75" s="8"/>
      <c r="PXK75" s="8"/>
      <c r="PXL75" s="8"/>
      <c r="PXM75" s="8"/>
      <c r="PXN75" s="8"/>
      <c r="PXO75" s="8"/>
      <c r="PXP75" s="8"/>
      <c r="PXQ75" s="8"/>
      <c r="PXR75" s="8"/>
      <c r="PXS75" s="8"/>
      <c r="PXT75" s="8"/>
      <c r="PXU75" s="8"/>
      <c r="PXV75" s="8"/>
      <c r="PXW75" s="8"/>
      <c r="PXX75" s="8"/>
      <c r="PXY75" s="8"/>
      <c r="PXZ75" s="8"/>
      <c r="PYA75" s="8"/>
      <c r="PYB75" s="8"/>
      <c r="PYC75" s="8"/>
      <c r="PYD75" s="8"/>
      <c r="PYE75" s="8"/>
      <c r="PYF75" s="8"/>
      <c r="PYG75" s="8"/>
      <c r="PYH75" s="8"/>
      <c r="PYI75" s="8"/>
      <c r="PYJ75" s="8"/>
      <c r="PYK75" s="8"/>
      <c r="PYL75" s="8"/>
      <c r="PYM75" s="8"/>
      <c r="PYN75" s="8"/>
      <c r="PYO75" s="8"/>
      <c r="PYP75" s="8"/>
      <c r="PYQ75" s="8"/>
      <c r="PYR75" s="8"/>
      <c r="PYS75" s="8"/>
      <c r="PYT75" s="8"/>
      <c r="PYU75" s="8"/>
      <c r="PYV75" s="8"/>
      <c r="PYW75" s="8"/>
      <c r="PYX75" s="8"/>
      <c r="PYY75" s="8"/>
      <c r="PYZ75" s="8"/>
      <c r="PZA75" s="8"/>
      <c r="PZB75" s="8"/>
      <c r="PZC75" s="8"/>
      <c r="PZD75" s="8"/>
      <c r="PZE75" s="8"/>
      <c r="PZF75" s="8"/>
      <c r="PZG75" s="8"/>
      <c r="PZH75" s="8"/>
      <c r="PZI75" s="8"/>
      <c r="PZJ75" s="8"/>
      <c r="PZK75" s="8"/>
      <c r="PZL75" s="8"/>
      <c r="PZM75" s="8"/>
      <c r="PZN75" s="8"/>
      <c r="PZO75" s="8"/>
      <c r="PZP75" s="8"/>
      <c r="PZQ75" s="8"/>
      <c r="PZR75" s="8"/>
      <c r="PZS75" s="8"/>
      <c r="PZT75" s="8"/>
      <c r="PZU75" s="8"/>
      <c r="PZV75" s="8"/>
      <c r="PZW75" s="8"/>
      <c r="PZX75" s="8"/>
      <c r="PZY75" s="8"/>
      <c r="PZZ75" s="8"/>
      <c r="QAA75" s="8"/>
      <c r="QAB75" s="8"/>
      <c r="QAC75" s="8"/>
      <c r="QAD75" s="8"/>
      <c r="QAE75" s="8"/>
      <c r="QAF75" s="8"/>
      <c r="QAG75" s="8"/>
      <c r="QAH75" s="8"/>
      <c r="QAI75" s="8"/>
      <c r="QAJ75" s="8"/>
      <c r="QAK75" s="8"/>
      <c r="QAL75" s="8"/>
      <c r="QAM75" s="8"/>
      <c r="QAN75" s="8"/>
      <c r="QAO75" s="8"/>
      <c r="QAP75" s="8"/>
      <c r="QAQ75" s="8"/>
      <c r="QAR75" s="8"/>
      <c r="QAS75" s="8"/>
      <c r="QAT75" s="8"/>
      <c r="QAU75" s="8"/>
      <c r="QAV75" s="8"/>
      <c r="QAW75" s="8"/>
      <c r="QAX75" s="8"/>
      <c r="QAY75" s="8"/>
      <c r="QAZ75" s="8"/>
      <c r="QBA75" s="8"/>
      <c r="QBB75" s="8"/>
      <c r="QBC75" s="8"/>
      <c r="QBD75" s="8"/>
      <c r="QBE75" s="8"/>
      <c r="QBF75" s="8"/>
      <c r="QBG75" s="8"/>
      <c r="QBH75" s="8"/>
      <c r="QBI75" s="8"/>
      <c r="QBJ75" s="8"/>
      <c r="QBK75" s="8"/>
      <c r="QBL75" s="8"/>
      <c r="QBM75" s="8"/>
      <c r="QBN75" s="8"/>
      <c r="QBO75" s="8"/>
      <c r="QBP75" s="8"/>
      <c r="QBQ75" s="8"/>
      <c r="QBR75" s="8"/>
      <c r="QBS75" s="8"/>
      <c r="QBT75" s="8"/>
      <c r="QBU75" s="8"/>
      <c r="QBV75" s="8"/>
      <c r="QBW75" s="8"/>
      <c r="QBX75" s="8"/>
      <c r="QBY75" s="8"/>
      <c r="QBZ75" s="8"/>
      <c r="QCA75" s="8"/>
      <c r="QCB75" s="8"/>
      <c r="QCC75" s="8"/>
      <c r="QCD75" s="8"/>
      <c r="QCE75" s="8"/>
      <c r="QCF75" s="8"/>
      <c r="QCG75" s="8"/>
      <c r="QCH75" s="8"/>
      <c r="QCI75" s="8"/>
      <c r="QCJ75" s="8"/>
      <c r="QCK75" s="8"/>
      <c r="QCL75" s="8"/>
      <c r="QCM75" s="8"/>
      <c r="QCN75" s="8"/>
      <c r="QCO75" s="8"/>
      <c r="QCP75" s="8"/>
      <c r="QCQ75" s="8"/>
      <c r="QCR75" s="8"/>
      <c r="QCS75" s="8"/>
      <c r="QCT75" s="8"/>
      <c r="QCU75" s="8"/>
      <c r="QCV75" s="8"/>
      <c r="QCW75" s="8"/>
      <c r="QCX75" s="8"/>
      <c r="QCY75" s="8"/>
      <c r="QCZ75" s="8"/>
      <c r="QDA75" s="8"/>
      <c r="QDB75" s="8"/>
      <c r="QDC75" s="8"/>
      <c r="QDD75" s="8"/>
      <c r="QDE75" s="8"/>
      <c r="QDF75" s="8"/>
      <c r="QDG75" s="8"/>
      <c r="QDH75" s="8"/>
      <c r="QDI75" s="8"/>
      <c r="QDJ75" s="8"/>
      <c r="QDK75" s="8"/>
      <c r="QDL75" s="8"/>
      <c r="QDM75" s="8"/>
      <c r="QDN75" s="8"/>
      <c r="QDO75" s="8"/>
      <c r="QDP75" s="8"/>
      <c r="QDQ75" s="8"/>
      <c r="QDR75" s="8"/>
      <c r="QDS75" s="8"/>
      <c r="QDT75" s="8"/>
      <c r="QDU75" s="8"/>
      <c r="QDV75" s="8"/>
      <c r="QDW75" s="8"/>
      <c r="QDX75" s="8"/>
      <c r="QDY75" s="8"/>
      <c r="QDZ75" s="8"/>
      <c r="QEA75" s="8"/>
      <c r="QEB75" s="8"/>
      <c r="QEC75" s="8"/>
      <c r="QED75" s="8"/>
      <c r="QEE75" s="8"/>
      <c r="QEF75" s="8"/>
      <c r="QEG75" s="8"/>
      <c r="QEH75" s="8"/>
      <c r="QEI75" s="8"/>
      <c r="QEJ75" s="8"/>
      <c r="QEK75" s="8"/>
      <c r="QEL75" s="8"/>
      <c r="QEM75" s="8"/>
      <c r="QEN75" s="8"/>
      <c r="QEO75" s="8"/>
      <c r="QEP75" s="8"/>
      <c r="QEQ75" s="8"/>
      <c r="QER75" s="8"/>
      <c r="QES75" s="8"/>
      <c r="QET75" s="8"/>
      <c r="QEU75" s="8"/>
      <c r="QEV75" s="8"/>
      <c r="QEW75" s="8"/>
      <c r="QEX75" s="8"/>
      <c r="QEY75" s="8"/>
      <c r="QEZ75" s="8"/>
      <c r="QFA75" s="8"/>
      <c r="QFB75" s="8"/>
      <c r="QFC75" s="8"/>
      <c r="QFD75" s="8"/>
      <c r="QFE75" s="8"/>
      <c r="QFF75" s="8"/>
      <c r="QFG75" s="8"/>
      <c r="QFH75" s="8"/>
      <c r="QFI75" s="8"/>
      <c r="QFJ75" s="8"/>
      <c r="QFK75" s="8"/>
      <c r="QFL75" s="8"/>
      <c r="QFM75" s="8"/>
      <c r="QFN75" s="8"/>
      <c r="QFO75" s="8"/>
      <c r="QFP75" s="8"/>
      <c r="QFQ75" s="8"/>
      <c r="QFR75" s="8"/>
      <c r="QFS75" s="8"/>
      <c r="QFT75" s="8"/>
      <c r="QFU75" s="8"/>
      <c r="QFV75" s="8"/>
      <c r="QFW75" s="8"/>
      <c r="QFX75" s="8"/>
      <c r="QFY75" s="8"/>
      <c r="QFZ75" s="8"/>
      <c r="QGA75" s="8"/>
      <c r="QGB75" s="8"/>
      <c r="QGC75" s="8"/>
      <c r="QGD75" s="8"/>
      <c r="QGE75" s="8"/>
      <c r="QGF75" s="8"/>
      <c r="QGG75" s="8"/>
      <c r="QGH75" s="8"/>
      <c r="QGI75" s="8"/>
      <c r="QGJ75" s="8"/>
      <c r="QGK75" s="8"/>
      <c r="QGL75" s="8"/>
      <c r="QGM75" s="8"/>
      <c r="QGN75" s="8"/>
      <c r="QGO75" s="8"/>
      <c r="QGP75" s="8"/>
      <c r="QGQ75" s="8"/>
      <c r="QGR75" s="8"/>
      <c r="QGS75" s="8"/>
      <c r="QGT75" s="8"/>
      <c r="QGU75" s="8"/>
      <c r="QGV75" s="8"/>
      <c r="QGW75" s="8"/>
      <c r="QGX75" s="8"/>
      <c r="QGY75" s="8"/>
      <c r="QGZ75" s="8"/>
      <c r="QHA75" s="8"/>
      <c r="QHB75" s="8"/>
      <c r="QHC75" s="8"/>
      <c r="QHD75" s="8"/>
      <c r="QHE75" s="8"/>
      <c r="QHF75" s="8"/>
      <c r="QHG75" s="8"/>
      <c r="QHH75" s="8"/>
      <c r="QHI75" s="8"/>
      <c r="QHJ75" s="8"/>
      <c r="QHK75" s="8"/>
      <c r="QHL75" s="8"/>
      <c r="QHM75" s="8"/>
      <c r="QHN75" s="8"/>
      <c r="QHO75" s="8"/>
      <c r="QHP75" s="8"/>
      <c r="QHQ75" s="8"/>
      <c r="QHR75" s="8"/>
      <c r="QHS75" s="8"/>
      <c r="QHT75" s="8"/>
      <c r="QHU75" s="8"/>
      <c r="QHV75" s="8"/>
      <c r="QHW75" s="8"/>
      <c r="QHX75" s="8"/>
      <c r="QHY75" s="8"/>
      <c r="QHZ75" s="8"/>
      <c r="QIA75" s="8"/>
      <c r="QIB75" s="8"/>
      <c r="QIC75" s="8"/>
      <c r="QID75" s="8"/>
      <c r="QIE75" s="8"/>
      <c r="QIF75" s="8"/>
      <c r="QIG75" s="8"/>
      <c r="QIH75" s="8"/>
      <c r="QII75" s="8"/>
      <c r="QIJ75" s="8"/>
      <c r="QIK75" s="8"/>
      <c r="QIL75" s="8"/>
      <c r="QIM75" s="8"/>
      <c r="QIN75" s="8"/>
      <c r="QIO75" s="8"/>
      <c r="QIP75" s="8"/>
      <c r="QIQ75" s="8"/>
      <c r="QIR75" s="8"/>
      <c r="QIS75" s="8"/>
      <c r="QIT75" s="8"/>
      <c r="QIU75" s="8"/>
      <c r="QIV75" s="8"/>
      <c r="QIW75" s="8"/>
      <c r="QIX75" s="8"/>
      <c r="QIY75" s="8"/>
      <c r="QIZ75" s="8"/>
      <c r="QJA75" s="8"/>
      <c r="QJB75" s="8"/>
      <c r="QJC75" s="8"/>
      <c r="QJD75" s="8"/>
      <c r="QJE75" s="8"/>
      <c r="QJF75" s="8"/>
      <c r="QJG75" s="8"/>
      <c r="QJH75" s="8"/>
      <c r="QJI75" s="8"/>
      <c r="QJJ75" s="8"/>
      <c r="QJK75" s="8"/>
      <c r="QJL75" s="8"/>
      <c r="QJM75" s="8"/>
      <c r="QJN75" s="8"/>
      <c r="QJO75" s="8"/>
      <c r="QJP75" s="8"/>
      <c r="QJQ75" s="8"/>
      <c r="QJR75" s="8"/>
      <c r="QJS75" s="8"/>
      <c r="QJT75" s="8"/>
      <c r="QJU75" s="8"/>
      <c r="QJV75" s="8"/>
      <c r="QJW75" s="8"/>
      <c r="QJX75" s="8"/>
      <c r="QJY75" s="8"/>
      <c r="QJZ75" s="8"/>
      <c r="QKA75" s="8"/>
      <c r="QKB75" s="8"/>
      <c r="QKC75" s="8"/>
      <c r="QKD75" s="8"/>
      <c r="QKE75" s="8"/>
      <c r="QKF75" s="8"/>
      <c r="QKG75" s="8"/>
      <c r="QKH75" s="8"/>
      <c r="QKI75" s="8"/>
      <c r="QKJ75" s="8"/>
      <c r="QKK75" s="8"/>
      <c r="QKL75" s="8"/>
      <c r="QKM75" s="8"/>
      <c r="QKN75" s="8"/>
      <c r="QKO75" s="8"/>
      <c r="QKP75" s="8"/>
      <c r="QKQ75" s="8"/>
      <c r="QKR75" s="8"/>
      <c r="QKS75" s="8"/>
      <c r="QKT75" s="8"/>
      <c r="QKU75" s="8"/>
      <c r="QKV75" s="8"/>
      <c r="QKW75" s="8"/>
      <c r="QKX75" s="8"/>
      <c r="QKY75" s="8"/>
      <c r="QKZ75" s="8"/>
      <c r="QLA75" s="8"/>
      <c r="QLB75" s="8"/>
      <c r="QLC75" s="8"/>
      <c r="QLD75" s="8"/>
      <c r="QLE75" s="8"/>
      <c r="QLF75" s="8"/>
      <c r="QLG75" s="8"/>
      <c r="QLH75" s="8"/>
      <c r="QLI75" s="8"/>
      <c r="QLJ75" s="8"/>
      <c r="QLK75" s="8"/>
      <c r="QLL75" s="8"/>
      <c r="QLM75" s="8"/>
      <c r="QLN75" s="8"/>
      <c r="QLO75" s="8"/>
      <c r="QLP75" s="8"/>
      <c r="QLQ75" s="8"/>
      <c r="QLR75" s="8"/>
      <c r="QLS75" s="8"/>
      <c r="QLT75" s="8"/>
      <c r="QLU75" s="8"/>
      <c r="QLV75" s="8"/>
      <c r="QLW75" s="8"/>
      <c r="QLX75" s="8"/>
      <c r="QLY75" s="8"/>
      <c r="QLZ75" s="8"/>
      <c r="QMA75" s="8"/>
      <c r="QMB75" s="8"/>
      <c r="QMC75" s="8"/>
      <c r="QMD75" s="8"/>
      <c r="QME75" s="8"/>
      <c r="QMF75" s="8"/>
      <c r="QMG75" s="8"/>
      <c r="QMH75" s="8"/>
      <c r="QMI75" s="8"/>
      <c r="QMJ75" s="8"/>
      <c r="QMK75" s="8"/>
      <c r="QML75" s="8"/>
      <c r="QMM75" s="8"/>
      <c r="QMN75" s="8"/>
      <c r="QMO75" s="8"/>
      <c r="QMP75" s="8"/>
      <c r="QMQ75" s="8"/>
      <c r="QMR75" s="8"/>
      <c r="QMS75" s="8"/>
      <c r="QMT75" s="8"/>
      <c r="QMU75" s="8"/>
      <c r="QMV75" s="8"/>
      <c r="QMW75" s="8"/>
      <c r="QMX75" s="8"/>
      <c r="QMY75" s="8"/>
      <c r="QMZ75" s="8"/>
      <c r="QNA75" s="8"/>
      <c r="QNB75" s="8"/>
      <c r="QNC75" s="8"/>
      <c r="QND75" s="8"/>
      <c r="QNE75" s="8"/>
      <c r="QNF75" s="8"/>
      <c r="QNG75" s="8"/>
      <c r="QNH75" s="8"/>
      <c r="QNI75" s="8"/>
      <c r="QNJ75" s="8"/>
      <c r="QNK75" s="8"/>
      <c r="QNL75" s="8"/>
      <c r="QNM75" s="8"/>
      <c r="QNN75" s="8"/>
      <c r="QNO75" s="8"/>
      <c r="QNP75" s="8"/>
      <c r="QNQ75" s="8"/>
      <c r="QNR75" s="8"/>
      <c r="QNS75" s="8"/>
      <c r="QNT75" s="8"/>
      <c r="QNU75" s="8"/>
      <c r="QNV75" s="8"/>
      <c r="QNW75" s="8"/>
      <c r="QNX75" s="8"/>
      <c r="QNY75" s="8"/>
      <c r="QNZ75" s="8"/>
      <c r="QOA75" s="8"/>
      <c r="QOB75" s="8"/>
      <c r="QOC75" s="8"/>
      <c r="QOD75" s="8"/>
      <c r="QOE75" s="8"/>
      <c r="QOF75" s="8"/>
      <c r="QOG75" s="8"/>
      <c r="QOH75" s="8"/>
      <c r="QOI75" s="8"/>
      <c r="QOJ75" s="8"/>
      <c r="QOK75" s="8"/>
      <c r="QOL75" s="8"/>
      <c r="QOM75" s="8"/>
      <c r="QON75" s="8"/>
      <c r="QOO75" s="8"/>
      <c r="QOP75" s="8"/>
      <c r="QOQ75" s="8"/>
      <c r="QOR75" s="8"/>
      <c r="QOS75" s="8"/>
      <c r="QOT75" s="8"/>
      <c r="QOU75" s="8"/>
      <c r="QOV75" s="8"/>
      <c r="QOW75" s="8"/>
      <c r="QOX75" s="8"/>
      <c r="QOY75" s="8"/>
      <c r="QOZ75" s="8"/>
      <c r="QPA75" s="8"/>
      <c r="QPB75" s="8"/>
      <c r="QPC75" s="8"/>
      <c r="QPD75" s="8"/>
      <c r="QPE75" s="8"/>
      <c r="QPF75" s="8"/>
      <c r="QPG75" s="8"/>
      <c r="QPH75" s="8"/>
      <c r="QPI75" s="8"/>
      <c r="QPJ75" s="8"/>
      <c r="QPK75" s="8"/>
      <c r="QPL75" s="8"/>
      <c r="QPM75" s="8"/>
      <c r="QPN75" s="8"/>
      <c r="QPO75" s="8"/>
      <c r="QPP75" s="8"/>
      <c r="QPQ75" s="8"/>
      <c r="QPR75" s="8"/>
      <c r="QPS75" s="8"/>
      <c r="QPT75" s="8"/>
      <c r="QPU75" s="8"/>
      <c r="QPV75" s="8"/>
      <c r="QPW75" s="8"/>
      <c r="QPX75" s="8"/>
      <c r="QPY75" s="8"/>
      <c r="QPZ75" s="8"/>
      <c r="QQA75" s="8"/>
      <c r="QQB75" s="8"/>
      <c r="QQC75" s="8"/>
      <c r="QQD75" s="8"/>
      <c r="QQE75" s="8"/>
      <c r="QQF75" s="8"/>
      <c r="QQG75" s="8"/>
      <c r="QQH75" s="8"/>
      <c r="QQI75" s="8"/>
      <c r="QQJ75" s="8"/>
      <c r="QQK75" s="8"/>
      <c r="QQL75" s="8"/>
      <c r="QQM75" s="8"/>
      <c r="QQN75" s="8"/>
      <c r="QQO75" s="8"/>
      <c r="QQP75" s="8"/>
      <c r="QQQ75" s="8"/>
      <c r="QQR75" s="8"/>
      <c r="QQS75" s="8"/>
      <c r="QQT75" s="8"/>
      <c r="QQU75" s="8"/>
      <c r="QQV75" s="8"/>
      <c r="QQW75" s="8"/>
      <c r="QQX75" s="8"/>
      <c r="QQY75" s="8"/>
      <c r="QQZ75" s="8"/>
      <c r="QRA75" s="8"/>
      <c r="QRB75" s="8"/>
      <c r="QRC75" s="8"/>
      <c r="QRD75" s="8"/>
      <c r="QRE75" s="8"/>
      <c r="QRF75" s="8"/>
      <c r="QRG75" s="8"/>
      <c r="QRH75" s="8"/>
      <c r="QRI75" s="8"/>
      <c r="QRJ75" s="8"/>
      <c r="QRK75" s="8"/>
      <c r="QRL75" s="8"/>
      <c r="QRM75" s="8"/>
      <c r="QRN75" s="8"/>
      <c r="QRO75" s="8"/>
      <c r="QRP75" s="8"/>
      <c r="QRQ75" s="8"/>
      <c r="QRR75" s="8"/>
      <c r="QRS75" s="8"/>
      <c r="QRT75" s="8"/>
      <c r="QRU75" s="8"/>
      <c r="QRV75" s="8"/>
      <c r="QRW75" s="8"/>
      <c r="QRX75" s="8"/>
      <c r="QRY75" s="8"/>
      <c r="QRZ75" s="8"/>
      <c r="QSA75" s="8"/>
      <c r="QSB75" s="8"/>
      <c r="QSC75" s="8"/>
      <c r="QSD75" s="8"/>
      <c r="QSE75" s="8"/>
      <c r="QSF75" s="8"/>
      <c r="QSG75" s="8"/>
      <c r="QSH75" s="8"/>
      <c r="QSI75" s="8"/>
      <c r="QSJ75" s="8"/>
      <c r="QSK75" s="8"/>
      <c r="QSL75" s="8"/>
      <c r="QSM75" s="8"/>
      <c r="QSN75" s="8"/>
      <c r="QSO75" s="8"/>
      <c r="QSP75" s="8"/>
      <c r="QSQ75" s="8"/>
      <c r="QSR75" s="8"/>
      <c r="QSS75" s="8"/>
      <c r="QST75" s="8"/>
      <c r="QSU75" s="8"/>
      <c r="QSV75" s="8"/>
      <c r="QSW75" s="8"/>
      <c r="QSX75" s="8"/>
      <c r="QSY75" s="8"/>
      <c r="QSZ75" s="8"/>
      <c r="QTA75" s="8"/>
      <c r="QTB75" s="8"/>
      <c r="QTC75" s="8"/>
      <c r="QTD75" s="8"/>
      <c r="QTE75" s="8"/>
      <c r="QTF75" s="8"/>
      <c r="QTG75" s="8"/>
      <c r="QTH75" s="8"/>
      <c r="QTI75" s="8"/>
      <c r="QTJ75" s="8"/>
      <c r="QTK75" s="8"/>
      <c r="QTL75" s="8"/>
      <c r="QTM75" s="8"/>
      <c r="QTN75" s="8"/>
      <c r="QTO75" s="8"/>
      <c r="QTP75" s="8"/>
      <c r="QTQ75" s="8"/>
      <c r="QTR75" s="8"/>
      <c r="QTS75" s="8"/>
      <c r="QTT75" s="8"/>
      <c r="QTU75" s="8"/>
      <c r="QTV75" s="8"/>
      <c r="QTW75" s="8"/>
      <c r="QTX75" s="8"/>
      <c r="QTY75" s="8"/>
      <c r="QTZ75" s="8"/>
      <c r="QUA75" s="8"/>
      <c r="QUB75" s="8"/>
      <c r="QUC75" s="8"/>
      <c r="QUD75" s="8"/>
      <c r="QUE75" s="8"/>
      <c r="QUF75" s="8"/>
      <c r="QUG75" s="8"/>
      <c r="QUH75" s="8"/>
      <c r="QUI75" s="8"/>
      <c r="QUJ75" s="8"/>
      <c r="QUK75" s="8"/>
      <c r="QUL75" s="8"/>
      <c r="QUM75" s="8"/>
      <c r="QUN75" s="8"/>
      <c r="QUO75" s="8"/>
      <c r="QUP75" s="8"/>
      <c r="QUQ75" s="8"/>
      <c r="QUR75" s="8"/>
      <c r="QUS75" s="8"/>
      <c r="QUT75" s="8"/>
      <c r="QUU75" s="8"/>
      <c r="QUV75" s="8"/>
      <c r="QUW75" s="8"/>
      <c r="QUX75" s="8"/>
      <c r="QUY75" s="8"/>
      <c r="QUZ75" s="8"/>
      <c r="QVA75" s="8"/>
      <c r="QVB75" s="8"/>
      <c r="QVC75" s="8"/>
      <c r="QVD75" s="8"/>
      <c r="QVE75" s="8"/>
      <c r="QVF75" s="8"/>
      <c r="QVG75" s="8"/>
      <c r="QVH75" s="8"/>
      <c r="QVI75" s="8"/>
      <c r="QVJ75" s="8"/>
      <c r="QVK75" s="8"/>
      <c r="QVL75" s="8"/>
      <c r="QVM75" s="8"/>
      <c r="QVN75" s="8"/>
      <c r="QVO75" s="8"/>
      <c r="QVP75" s="8"/>
      <c r="QVQ75" s="8"/>
      <c r="QVR75" s="8"/>
      <c r="QVS75" s="8"/>
      <c r="QVT75" s="8"/>
      <c r="QVU75" s="8"/>
      <c r="QVV75" s="8"/>
      <c r="QVW75" s="8"/>
      <c r="QVX75" s="8"/>
      <c r="QVY75" s="8"/>
      <c r="QVZ75" s="8"/>
      <c r="QWA75" s="8"/>
      <c r="QWB75" s="8"/>
      <c r="QWC75" s="8"/>
      <c r="QWD75" s="8"/>
      <c r="QWE75" s="8"/>
      <c r="QWF75" s="8"/>
      <c r="QWG75" s="8"/>
      <c r="QWH75" s="8"/>
      <c r="QWI75" s="8"/>
      <c r="QWJ75" s="8"/>
      <c r="QWK75" s="8"/>
      <c r="QWL75" s="8"/>
      <c r="QWM75" s="8"/>
      <c r="QWN75" s="8"/>
      <c r="QWO75" s="8"/>
      <c r="QWP75" s="8"/>
      <c r="QWQ75" s="8"/>
      <c r="QWR75" s="8"/>
      <c r="QWS75" s="8"/>
      <c r="QWT75" s="8"/>
      <c r="QWU75" s="8"/>
      <c r="QWV75" s="8"/>
      <c r="QWW75" s="8"/>
      <c r="QWX75" s="8"/>
      <c r="QWY75" s="8"/>
      <c r="QWZ75" s="8"/>
      <c r="QXA75" s="8"/>
      <c r="QXB75" s="8"/>
      <c r="QXC75" s="8"/>
      <c r="QXD75" s="8"/>
      <c r="QXE75" s="8"/>
      <c r="QXF75" s="8"/>
      <c r="QXG75" s="8"/>
      <c r="QXH75" s="8"/>
      <c r="QXI75" s="8"/>
      <c r="QXJ75" s="8"/>
      <c r="QXK75" s="8"/>
      <c r="QXL75" s="8"/>
      <c r="QXM75" s="8"/>
      <c r="QXN75" s="8"/>
      <c r="QXO75" s="8"/>
      <c r="QXP75" s="8"/>
      <c r="QXQ75" s="8"/>
      <c r="QXR75" s="8"/>
      <c r="QXS75" s="8"/>
      <c r="QXT75" s="8"/>
      <c r="QXU75" s="8"/>
      <c r="QXV75" s="8"/>
      <c r="QXW75" s="8"/>
      <c r="QXX75" s="8"/>
      <c r="QXY75" s="8"/>
      <c r="QXZ75" s="8"/>
      <c r="QYA75" s="8"/>
      <c r="QYB75" s="8"/>
      <c r="QYC75" s="8"/>
      <c r="QYD75" s="8"/>
      <c r="QYE75" s="8"/>
      <c r="QYF75" s="8"/>
      <c r="QYG75" s="8"/>
      <c r="QYH75" s="8"/>
      <c r="QYI75" s="8"/>
      <c r="QYJ75" s="8"/>
      <c r="QYK75" s="8"/>
      <c r="QYL75" s="8"/>
      <c r="QYM75" s="8"/>
      <c r="QYN75" s="8"/>
      <c r="QYO75" s="8"/>
      <c r="QYP75" s="8"/>
      <c r="QYQ75" s="8"/>
      <c r="QYR75" s="8"/>
      <c r="QYS75" s="8"/>
      <c r="QYT75" s="8"/>
      <c r="QYU75" s="8"/>
      <c r="QYV75" s="8"/>
      <c r="QYW75" s="8"/>
      <c r="QYX75" s="8"/>
      <c r="QYY75" s="8"/>
      <c r="QYZ75" s="8"/>
      <c r="QZA75" s="8"/>
      <c r="QZB75" s="8"/>
      <c r="QZC75" s="8"/>
      <c r="QZD75" s="8"/>
      <c r="QZE75" s="8"/>
      <c r="QZF75" s="8"/>
      <c r="QZG75" s="8"/>
      <c r="QZH75" s="8"/>
      <c r="QZI75" s="8"/>
      <c r="QZJ75" s="8"/>
      <c r="QZK75" s="8"/>
      <c r="QZL75" s="8"/>
      <c r="QZM75" s="8"/>
      <c r="QZN75" s="8"/>
      <c r="QZO75" s="8"/>
      <c r="QZP75" s="8"/>
      <c r="QZQ75" s="8"/>
      <c r="QZR75" s="8"/>
      <c r="QZS75" s="8"/>
      <c r="QZT75" s="8"/>
      <c r="QZU75" s="8"/>
      <c r="QZV75" s="8"/>
      <c r="QZW75" s="8"/>
      <c r="QZX75" s="8"/>
      <c r="QZY75" s="8"/>
      <c r="QZZ75" s="8"/>
      <c r="RAA75" s="8"/>
      <c r="RAB75" s="8"/>
      <c r="RAC75" s="8"/>
      <c r="RAD75" s="8"/>
      <c r="RAE75" s="8"/>
      <c r="RAF75" s="8"/>
      <c r="RAG75" s="8"/>
      <c r="RAH75" s="8"/>
      <c r="RAI75" s="8"/>
      <c r="RAJ75" s="8"/>
      <c r="RAK75" s="8"/>
      <c r="RAL75" s="8"/>
      <c r="RAM75" s="8"/>
      <c r="RAN75" s="8"/>
      <c r="RAO75" s="8"/>
      <c r="RAP75" s="8"/>
      <c r="RAQ75" s="8"/>
      <c r="RAR75" s="8"/>
      <c r="RAS75" s="8"/>
      <c r="RAT75" s="8"/>
      <c r="RAU75" s="8"/>
      <c r="RAV75" s="8"/>
      <c r="RAW75" s="8"/>
      <c r="RAX75" s="8"/>
      <c r="RAY75" s="8"/>
      <c r="RAZ75" s="8"/>
      <c r="RBA75" s="8"/>
      <c r="RBB75" s="8"/>
      <c r="RBC75" s="8"/>
      <c r="RBD75" s="8"/>
      <c r="RBE75" s="8"/>
      <c r="RBF75" s="8"/>
      <c r="RBG75" s="8"/>
      <c r="RBH75" s="8"/>
      <c r="RBI75" s="8"/>
      <c r="RBJ75" s="8"/>
      <c r="RBK75" s="8"/>
      <c r="RBL75" s="8"/>
      <c r="RBM75" s="8"/>
      <c r="RBN75" s="8"/>
      <c r="RBO75" s="8"/>
      <c r="RBP75" s="8"/>
      <c r="RBQ75" s="8"/>
      <c r="RBR75" s="8"/>
      <c r="RBS75" s="8"/>
      <c r="RBT75" s="8"/>
      <c r="RBU75" s="8"/>
      <c r="RBV75" s="8"/>
      <c r="RBW75" s="8"/>
      <c r="RBX75" s="8"/>
      <c r="RBY75" s="8"/>
      <c r="RBZ75" s="8"/>
      <c r="RCA75" s="8"/>
      <c r="RCB75" s="8"/>
      <c r="RCC75" s="8"/>
      <c r="RCD75" s="8"/>
      <c r="RCE75" s="8"/>
      <c r="RCF75" s="8"/>
      <c r="RCG75" s="8"/>
      <c r="RCH75" s="8"/>
      <c r="RCI75" s="8"/>
      <c r="RCJ75" s="8"/>
      <c r="RCK75" s="8"/>
      <c r="RCL75" s="8"/>
      <c r="RCM75" s="8"/>
      <c r="RCN75" s="8"/>
      <c r="RCO75" s="8"/>
      <c r="RCP75" s="8"/>
      <c r="RCQ75" s="8"/>
      <c r="RCR75" s="8"/>
      <c r="RCS75" s="8"/>
      <c r="RCT75" s="8"/>
      <c r="RCU75" s="8"/>
      <c r="RCV75" s="8"/>
      <c r="RCW75" s="8"/>
      <c r="RCX75" s="8"/>
      <c r="RCY75" s="8"/>
      <c r="RCZ75" s="8"/>
      <c r="RDA75" s="8"/>
      <c r="RDB75" s="8"/>
      <c r="RDC75" s="8"/>
      <c r="RDD75" s="8"/>
      <c r="RDE75" s="8"/>
      <c r="RDF75" s="8"/>
      <c r="RDG75" s="8"/>
      <c r="RDH75" s="8"/>
      <c r="RDI75" s="8"/>
      <c r="RDJ75" s="8"/>
      <c r="RDK75" s="8"/>
      <c r="RDL75" s="8"/>
      <c r="RDM75" s="8"/>
      <c r="RDN75" s="8"/>
      <c r="RDO75" s="8"/>
      <c r="RDP75" s="8"/>
      <c r="RDQ75" s="8"/>
      <c r="RDR75" s="8"/>
      <c r="RDS75" s="8"/>
      <c r="RDT75" s="8"/>
      <c r="RDU75" s="8"/>
      <c r="RDV75" s="8"/>
      <c r="RDW75" s="8"/>
      <c r="RDX75" s="8"/>
      <c r="RDY75" s="8"/>
      <c r="RDZ75" s="8"/>
      <c r="REA75" s="8"/>
      <c r="REB75" s="8"/>
      <c r="REC75" s="8"/>
      <c r="RED75" s="8"/>
      <c r="REE75" s="8"/>
      <c r="REF75" s="8"/>
      <c r="REG75" s="8"/>
      <c r="REH75" s="8"/>
      <c r="REI75" s="8"/>
      <c r="REJ75" s="8"/>
      <c r="REK75" s="8"/>
      <c r="REL75" s="8"/>
      <c r="REM75" s="8"/>
      <c r="REN75" s="8"/>
      <c r="REO75" s="8"/>
      <c r="REP75" s="8"/>
      <c r="REQ75" s="8"/>
      <c r="RER75" s="8"/>
      <c r="RES75" s="8"/>
      <c r="RET75" s="8"/>
      <c r="REU75" s="8"/>
      <c r="REV75" s="8"/>
      <c r="REW75" s="8"/>
      <c r="REX75" s="8"/>
      <c r="REY75" s="8"/>
      <c r="REZ75" s="8"/>
      <c r="RFA75" s="8"/>
      <c r="RFB75" s="8"/>
      <c r="RFC75" s="8"/>
      <c r="RFD75" s="8"/>
      <c r="RFE75" s="8"/>
      <c r="RFF75" s="8"/>
      <c r="RFG75" s="8"/>
      <c r="RFH75" s="8"/>
      <c r="RFI75" s="8"/>
      <c r="RFJ75" s="8"/>
      <c r="RFK75" s="8"/>
      <c r="RFL75" s="8"/>
      <c r="RFM75" s="8"/>
      <c r="RFN75" s="8"/>
      <c r="RFO75" s="8"/>
      <c r="RFP75" s="8"/>
      <c r="RFQ75" s="8"/>
      <c r="RFR75" s="8"/>
      <c r="RFS75" s="8"/>
      <c r="RFT75" s="8"/>
      <c r="RFU75" s="8"/>
      <c r="RFV75" s="8"/>
      <c r="RFW75" s="8"/>
      <c r="RFX75" s="8"/>
      <c r="RFY75" s="8"/>
      <c r="RFZ75" s="8"/>
      <c r="RGA75" s="8"/>
      <c r="RGB75" s="8"/>
      <c r="RGC75" s="8"/>
      <c r="RGD75" s="8"/>
      <c r="RGE75" s="8"/>
      <c r="RGF75" s="8"/>
      <c r="RGG75" s="8"/>
      <c r="RGH75" s="8"/>
      <c r="RGI75" s="8"/>
      <c r="RGJ75" s="8"/>
      <c r="RGK75" s="8"/>
      <c r="RGL75" s="8"/>
      <c r="RGM75" s="8"/>
      <c r="RGN75" s="8"/>
      <c r="RGO75" s="8"/>
      <c r="RGP75" s="8"/>
      <c r="RGQ75" s="8"/>
      <c r="RGR75" s="8"/>
      <c r="RGS75" s="8"/>
      <c r="RGT75" s="8"/>
      <c r="RGU75" s="8"/>
      <c r="RGV75" s="8"/>
      <c r="RGW75" s="8"/>
      <c r="RGX75" s="8"/>
      <c r="RGY75" s="8"/>
      <c r="RGZ75" s="8"/>
      <c r="RHA75" s="8"/>
      <c r="RHB75" s="8"/>
      <c r="RHC75" s="8"/>
      <c r="RHD75" s="8"/>
      <c r="RHE75" s="8"/>
      <c r="RHF75" s="8"/>
      <c r="RHG75" s="8"/>
      <c r="RHH75" s="8"/>
      <c r="RHI75" s="8"/>
      <c r="RHJ75" s="8"/>
      <c r="RHK75" s="8"/>
      <c r="RHL75" s="8"/>
      <c r="RHM75" s="8"/>
      <c r="RHN75" s="8"/>
      <c r="RHO75" s="8"/>
      <c r="RHP75" s="8"/>
      <c r="RHQ75" s="8"/>
      <c r="RHR75" s="8"/>
      <c r="RHS75" s="8"/>
      <c r="RHT75" s="8"/>
      <c r="RHU75" s="8"/>
      <c r="RHV75" s="8"/>
      <c r="RHW75" s="8"/>
      <c r="RHX75" s="8"/>
      <c r="RHY75" s="8"/>
      <c r="RHZ75" s="8"/>
      <c r="RIA75" s="8"/>
      <c r="RIB75" s="8"/>
      <c r="RIC75" s="8"/>
      <c r="RID75" s="8"/>
      <c r="RIE75" s="8"/>
      <c r="RIF75" s="8"/>
      <c r="RIG75" s="8"/>
      <c r="RIH75" s="8"/>
      <c r="RII75" s="8"/>
      <c r="RIJ75" s="8"/>
      <c r="RIK75" s="8"/>
      <c r="RIL75" s="8"/>
      <c r="RIM75" s="8"/>
      <c r="RIN75" s="8"/>
      <c r="RIO75" s="8"/>
      <c r="RIP75" s="8"/>
      <c r="RIQ75" s="8"/>
      <c r="RIR75" s="8"/>
      <c r="RIS75" s="8"/>
      <c r="RIT75" s="8"/>
      <c r="RIU75" s="8"/>
      <c r="RIV75" s="8"/>
      <c r="RIW75" s="8"/>
      <c r="RIX75" s="8"/>
      <c r="RIY75" s="8"/>
      <c r="RIZ75" s="8"/>
      <c r="RJA75" s="8"/>
      <c r="RJB75" s="8"/>
      <c r="RJC75" s="8"/>
      <c r="RJD75" s="8"/>
      <c r="RJE75" s="8"/>
      <c r="RJF75" s="8"/>
      <c r="RJG75" s="8"/>
      <c r="RJH75" s="8"/>
      <c r="RJI75" s="8"/>
      <c r="RJJ75" s="8"/>
      <c r="RJK75" s="8"/>
      <c r="RJL75" s="8"/>
      <c r="RJM75" s="8"/>
      <c r="RJN75" s="8"/>
      <c r="RJO75" s="8"/>
      <c r="RJP75" s="8"/>
      <c r="RJQ75" s="8"/>
      <c r="RJR75" s="8"/>
      <c r="RJS75" s="8"/>
      <c r="RJT75" s="8"/>
      <c r="RJU75" s="8"/>
      <c r="RJV75" s="8"/>
      <c r="RJW75" s="8"/>
      <c r="RJX75" s="8"/>
      <c r="RJY75" s="8"/>
      <c r="RJZ75" s="8"/>
      <c r="RKA75" s="8"/>
      <c r="RKB75" s="8"/>
      <c r="RKC75" s="8"/>
      <c r="RKD75" s="8"/>
      <c r="RKE75" s="8"/>
      <c r="RKF75" s="8"/>
      <c r="RKG75" s="8"/>
      <c r="RKH75" s="8"/>
      <c r="RKI75" s="8"/>
      <c r="RKJ75" s="8"/>
      <c r="RKK75" s="8"/>
      <c r="RKL75" s="8"/>
      <c r="RKM75" s="8"/>
      <c r="RKN75" s="8"/>
      <c r="RKO75" s="8"/>
      <c r="RKP75" s="8"/>
      <c r="RKQ75" s="8"/>
      <c r="RKR75" s="8"/>
      <c r="RKS75" s="8"/>
      <c r="RKT75" s="8"/>
      <c r="RKU75" s="8"/>
      <c r="RKV75" s="8"/>
      <c r="RKW75" s="8"/>
      <c r="RKX75" s="8"/>
      <c r="RKY75" s="8"/>
      <c r="RKZ75" s="8"/>
      <c r="RLA75" s="8"/>
      <c r="RLB75" s="8"/>
      <c r="RLC75" s="8"/>
      <c r="RLD75" s="8"/>
      <c r="RLE75" s="8"/>
      <c r="RLF75" s="8"/>
      <c r="RLG75" s="8"/>
      <c r="RLH75" s="8"/>
      <c r="RLI75" s="8"/>
      <c r="RLJ75" s="8"/>
      <c r="RLK75" s="8"/>
      <c r="RLL75" s="8"/>
      <c r="RLM75" s="8"/>
      <c r="RLN75" s="8"/>
      <c r="RLO75" s="8"/>
      <c r="RLP75" s="8"/>
      <c r="RLQ75" s="8"/>
      <c r="RLR75" s="8"/>
      <c r="RLS75" s="8"/>
      <c r="RLT75" s="8"/>
      <c r="RLU75" s="8"/>
      <c r="RLV75" s="8"/>
      <c r="RLW75" s="8"/>
      <c r="RLX75" s="8"/>
      <c r="RLY75" s="8"/>
      <c r="RLZ75" s="8"/>
      <c r="RMA75" s="8"/>
      <c r="RMB75" s="8"/>
      <c r="RMC75" s="8"/>
      <c r="RMD75" s="8"/>
      <c r="RME75" s="8"/>
      <c r="RMF75" s="8"/>
      <c r="RMG75" s="8"/>
      <c r="RMH75" s="8"/>
      <c r="RMI75" s="8"/>
      <c r="RMJ75" s="8"/>
      <c r="RMK75" s="8"/>
      <c r="RML75" s="8"/>
      <c r="RMM75" s="8"/>
      <c r="RMN75" s="8"/>
      <c r="RMO75" s="8"/>
      <c r="RMP75" s="8"/>
      <c r="RMQ75" s="8"/>
      <c r="RMR75" s="8"/>
      <c r="RMS75" s="8"/>
      <c r="RMT75" s="8"/>
      <c r="RMU75" s="8"/>
      <c r="RMV75" s="8"/>
      <c r="RMW75" s="8"/>
      <c r="RMX75" s="8"/>
      <c r="RMY75" s="8"/>
      <c r="RMZ75" s="8"/>
      <c r="RNA75" s="8"/>
      <c r="RNB75" s="8"/>
      <c r="RNC75" s="8"/>
      <c r="RND75" s="8"/>
      <c r="RNE75" s="8"/>
      <c r="RNF75" s="8"/>
      <c r="RNG75" s="8"/>
      <c r="RNH75" s="8"/>
      <c r="RNI75" s="8"/>
      <c r="RNJ75" s="8"/>
      <c r="RNK75" s="8"/>
      <c r="RNL75" s="8"/>
      <c r="RNM75" s="8"/>
      <c r="RNN75" s="8"/>
      <c r="RNO75" s="8"/>
      <c r="RNP75" s="8"/>
      <c r="RNQ75" s="8"/>
      <c r="RNR75" s="8"/>
      <c r="RNS75" s="8"/>
      <c r="RNT75" s="8"/>
      <c r="RNU75" s="8"/>
      <c r="RNV75" s="8"/>
      <c r="RNW75" s="8"/>
      <c r="RNX75" s="8"/>
      <c r="RNY75" s="8"/>
      <c r="RNZ75" s="8"/>
      <c r="ROA75" s="8"/>
      <c r="ROB75" s="8"/>
      <c r="ROC75" s="8"/>
      <c r="ROD75" s="8"/>
      <c r="ROE75" s="8"/>
      <c r="ROF75" s="8"/>
      <c r="ROG75" s="8"/>
      <c r="ROH75" s="8"/>
      <c r="ROI75" s="8"/>
      <c r="ROJ75" s="8"/>
      <c r="ROK75" s="8"/>
      <c r="ROL75" s="8"/>
      <c r="ROM75" s="8"/>
      <c r="RON75" s="8"/>
      <c r="ROO75" s="8"/>
      <c r="ROP75" s="8"/>
      <c r="ROQ75" s="8"/>
      <c r="ROR75" s="8"/>
      <c r="ROS75" s="8"/>
      <c r="ROT75" s="8"/>
      <c r="ROU75" s="8"/>
      <c r="ROV75" s="8"/>
      <c r="ROW75" s="8"/>
      <c r="ROX75" s="8"/>
      <c r="ROY75" s="8"/>
      <c r="ROZ75" s="8"/>
      <c r="RPA75" s="8"/>
      <c r="RPB75" s="8"/>
      <c r="RPC75" s="8"/>
      <c r="RPD75" s="8"/>
      <c r="RPE75" s="8"/>
      <c r="RPF75" s="8"/>
      <c r="RPG75" s="8"/>
      <c r="RPH75" s="8"/>
      <c r="RPI75" s="8"/>
      <c r="RPJ75" s="8"/>
      <c r="RPK75" s="8"/>
      <c r="RPL75" s="8"/>
      <c r="RPM75" s="8"/>
      <c r="RPN75" s="8"/>
      <c r="RPO75" s="8"/>
      <c r="RPP75" s="8"/>
      <c r="RPQ75" s="8"/>
      <c r="RPR75" s="8"/>
      <c r="RPS75" s="8"/>
      <c r="RPT75" s="8"/>
      <c r="RPU75" s="8"/>
      <c r="RPV75" s="8"/>
      <c r="RPW75" s="8"/>
      <c r="RPX75" s="8"/>
      <c r="RPY75" s="8"/>
      <c r="RPZ75" s="8"/>
      <c r="RQA75" s="8"/>
      <c r="RQB75" s="8"/>
      <c r="RQC75" s="8"/>
      <c r="RQD75" s="8"/>
      <c r="RQE75" s="8"/>
      <c r="RQF75" s="8"/>
      <c r="RQG75" s="8"/>
      <c r="RQH75" s="8"/>
      <c r="RQI75" s="8"/>
      <c r="RQJ75" s="8"/>
      <c r="RQK75" s="8"/>
      <c r="RQL75" s="8"/>
      <c r="RQM75" s="8"/>
      <c r="RQN75" s="8"/>
      <c r="RQO75" s="8"/>
      <c r="RQP75" s="8"/>
      <c r="RQQ75" s="8"/>
      <c r="RQR75" s="8"/>
      <c r="RQS75" s="8"/>
      <c r="RQT75" s="8"/>
      <c r="RQU75" s="8"/>
      <c r="RQV75" s="8"/>
      <c r="RQW75" s="8"/>
      <c r="RQX75" s="8"/>
      <c r="RQY75" s="8"/>
      <c r="RQZ75" s="8"/>
      <c r="RRA75" s="8"/>
      <c r="RRB75" s="8"/>
      <c r="RRC75" s="8"/>
      <c r="RRD75" s="8"/>
      <c r="RRE75" s="8"/>
      <c r="RRF75" s="8"/>
      <c r="RRG75" s="8"/>
      <c r="RRH75" s="8"/>
      <c r="RRI75" s="8"/>
      <c r="RRJ75" s="8"/>
      <c r="RRK75" s="8"/>
      <c r="RRL75" s="8"/>
      <c r="RRM75" s="8"/>
      <c r="RRN75" s="8"/>
      <c r="RRO75" s="8"/>
      <c r="RRP75" s="8"/>
      <c r="RRQ75" s="8"/>
      <c r="RRR75" s="8"/>
      <c r="RRS75" s="8"/>
      <c r="RRT75" s="8"/>
      <c r="RRU75" s="8"/>
      <c r="RRV75" s="8"/>
      <c r="RRW75" s="8"/>
      <c r="RRX75" s="8"/>
      <c r="RRY75" s="8"/>
      <c r="RRZ75" s="8"/>
      <c r="RSA75" s="8"/>
      <c r="RSB75" s="8"/>
      <c r="RSC75" s="8"/>
      <c r="RSD75" s="8"/>
      <c r="RSE75" s="8"/>
      <c r="RSF75" s="8"/>
      <c r="RSG75" s="8"/>
      <c r="RSH75" s="8"/>
      <c r="RSI75" s="8"/>
      <c r="RSJ75" s="8"/>
      <c r="RSK75" s="8"/>
      <c r="RSL75" s="8"/>
      <c r="RSM75" s="8"/>
      <c r="RSN75" s="8"/>
      <c r="RSO75" s="8"/>
      <c r="RSP75" s="8"/>
      <c r="RSQ75" s="8"/>
      <c r="RSR75" s="8"/>
      <c r="RSS75" s="8"/>
      <c r="RST75" s="8"/>
      <c r="RSU75" s="8"/>
      <c r="RSV75" s="8"/>
      <c r="RSW75" s="8"/>
      <c r="RSX75" s="8"/>
      <c r="RSY75" s="8"/>
      <c r="RSZ75" s="8"/>
      <c r="RTA75" s="8"/>
      <c r="RTB75" s="8"/>
      <c r="RTC75" s="8"/>
      <c r="RTD75" s="8"/>
      <c r="RTE75" s="8"/>
      <c r="RTF75" s="8"/>
      <c r="RTG75" s="8"/>
      <c r="RTH75" s="8"/>
      <c r="RTI75" s="8"/>
      <c r="RTJ75" s="8"/>
      <c r="RTK75" s="8"/>
      <c r="RTL75" s="8"/>
      <c r="RTM75" s="8"/>
      <c r="RTN75" s="8"/>
      <c r="RTO75" s="8"/>
      <c r="RTP75" s="8"/>
      <c r="RTQ75" s="8"/>
      <c r="RTR75" s="8"/>
      <c r="RTS75" s="8"/>
      <c r="RTT75" s="8"/>
      <c r="RTU75" s="8"/>
      <c r="RTV75" s="8"/>
      <c r="RTW75" s="8"/>
      <c r="RTX75" s="8"/>
      <c r="RTY75" s="8"/>
      <c r="RTZ75" s="8"/>
      <c r="RUA75" s="8"/>
      <c r="RUB75" s="8"/>
      <c r="RUC75" s="8"/>
      <c r="RUD75" s="8"/>
      <c r="RUE75" s="8"/>
      <c r="RUF75" s="8"/>
      <c r="RUG75" s="8"/>
      <c r="RUH75" s="8"/>
      <c r="RUI75" s="8"/>
      <c r="RUJ75" s="8"/>
      <c r="RUK75" s="8"/>
      <c r="RUL75" s="8"/>
      <c r="RUM75" s="8"/>
      <c r="RUN75" s="8"/>
      <c r="RUO75" s="8"/>
      <c r="RUP75" s="8"/>
      <c r="RUQ75" s="8"/>
      <c r="RUR75" s="8"/>
      <c r="RUS75" s="8"/>
      <c r="RUT75" s="8"/>
      <c r="RUU75" s="8"/>
      <c r="RUV75" s="8"/>
      <c r="RUW75" s="8"/>
      <c r="RUX75" s="8"/>
      <c r="RUY75" s="8"/>
      <c r="RUZ75" s="8"/>
      <c r="RVA75" s="8"/>
      <c r="RVB75" s="8"/>
      <c r="RVC75" s="8"/>
      <c r="RVD75" s="8"/>
      <c r="RVE75" s="8"/>
      <c r="RVF75" s="8"/>
      <c r="RVG75" s="8"/>
      <c r="RVH75" s="8"/>
      <c r="RVI75" s="8"/>
      <c r="RVJ75" s="8"/>
      <c r="RVK75" s="8"/>
      <c r="RVL75" s="8"/>
      <c r="RVM75" s="8"/>
      <c r="RVN75" s="8"/>
      <c r="RVO75" s="8"/>
      <c r="RVP75" s="8"/>
      <c r="RVQ75" s="8"/>
      <c r="RVR75" s="8"/>
      <c r="RVS75" s="8"/>
      <c r="RVT75" s="8"/>
      <c r="RVU75" s="8"/>
      <c r="RVV75" s="8"/>
      <c r="RVW75" s="8"/>
      <c r="RVX75" s="8"/>
      <c r="RVY75" s="8"/>
      <c r="RVZ75" s="8"/>
      <c r="RWA75" s="8"/>
      <c r="RWB75" s="8"/>
      <c r="RWC75" s="8"/>
      <c r="RWD75" s="8"/>
      <c r="RWE75" s="8"/>
      <c r="RWF75" s="8"/>
      <c r="RWG75" s="8"/>
      <c r="RWH75" s="8"/>
      <c r="RWI75" s="8"/>
      <c r="RWJ75" s="8"/>
      <c r="RWK75" s="8"/>
      <c r="RWL75" s="8"/>
      <c r="RWM75" s="8"/>
      <c r="RWN75" s="8"/>
      <c r="RWO75" s="8"/>
      <c r="RWP75" s="8"/>
      <c r="RWQ75" s="8"/>
      <c r="RWR75" s="8"/>
      <c r="RWS75" s="8"/>
      <c r="RWT75" s="8"/>
      <c r="RWU75" s="8"/>
      <c r="RWV75" s="8"/>
      <c r="RWW75" s="8"/>
      <c r="RWX75" s="8"/>
      <c r="RWY75" s="8"/>
      <c r="RWZ75" s="8"/>
      <c r="RXA75" s="8"/>
      <c r="RXB75" s="8"/>
      <c r="RXC75" s="8"/>
      <c r="RXD75" s="8"/>
      <c r="RXE75" s="8"/>
      <c r="RXF75" s="8"/>
      <c r="RXG75" s="8"/>
      <c r="RXH75" s="8"/>
      <c r="RXI75" s="8"/>
      <c r="RXJ75" s="8"/>
      <c r="RXK75" s="8"/>
      <c r="RXL75" s="8"/>
      <c r="RXM75" s="8"/>
      <c r="RXN75" s="8"/>
      <c r="RXO75" s="8"/>
      <c r="RXP75" s="8"/>
      <c r="RXQ75" s="8"/>
      <c r="RXR75" s="8"/>
      <c r="RXS75" s="8"/>
      <c r="RXT75" s="8"/>
      <c r="RXU75" s="8"/>
      <c r="RXV75" s="8"/>
      <c r="RXW75" s="8"/>
      <c r="RXX75" s="8"/>
      <c r="RXY75" s="8"/>
      <c r="RXZ75" s="8"/>
      <c r="RYA75" s="8"/>
      <c r="RYB75" s="8"/>
      <c r="RYC75" s="8"/>
      <c r="RYD75" s="8"/>
      <c r="RYE75" s="8"/>
      <c r="RYF75" s="8"/>
      <c r="RYG75" s="8"/>
      <c r="RYH75" s="8"/>
      <c r="RYI75" s="8"/>
      <c r="RYJ75" s="8"/>
      <c r="RYK75" s="8"/>
      <c r="RYL75" s="8"/>
      <c r="RYM75" s="8"/>
      <c r="RYN75" s="8"/>
      <c r="RYO75" s="8"/>
      <c r="RYP75" s="8"/>
      <c r="RYQ75" s="8"/>
      <c r="RYR75" s="8"/>
      <c r="RYS75" s="8"/>
      <c r="RYT75" s="8"/>
      <c r="RYU75" s="8"/>
      <c r="RYV75" s="8"/>
      <c r="RYW75" s="8"/>
      <c r="RYX75" s="8"/>
      <c r="RYY75" s="8"/>
      <c r="RYZ75" s="8"/>
      <c r="RZA75" s="8"/>
      <c r="RZB75" s="8"/>
      <c r="RZC75" s="8"/>
      <c r="RZD75" s="8"/>
      <c r="RZE75" s="8"/>
      <c r="RZF75" s="8"/>
      <c r="RZG75" s="8"/>
      <c r="RZH75" s="8"/>
      <c r="RZI75" s="8"/>
      <c r="RZJ75" s="8"/>
      <c r="RZK75" s="8"/>
      <c r="RZL75" s="8"/>
      <c r="RZM75" s="8"/>
      <c r="RZN75" s="8"/>
      <c r="RZO75" s="8"/>
      <c r="RZP75" s="8"/>
      <c r="RZQ75" s="8"/>
      <c r="RZR75" s="8"/>
      <c r="RZS75" s="8"/>
      <c r="RZT75" s="8"/>
      <c r="RZU75" s="8"/>
      <c r="RZV75" s="8"/>
      <c r="RZW75" s="8"/>
      <c r="RZX75" s="8"/>
      <c r="RZY75" s="8"/>
      <c r="RZZ75" s="8"/>
      <c r="SAA75" s="8"/>
      <c r="SAB75" s="8"/>
      <c r="SAC75" s="8"/>
      <c r="SAD75" s="8"/>
      <c r="SAE75" s="8"/>
      <c r="SAF75" s="8"/>
      <c r="SAG75" s="8"/>
      <c r="SAH75" s="8"/>
      <c r="SAI75" s="8"/>
      <c r="SAJ75" s="8"/>
      <c r="SAK75" s="8"/>
      <c r="SAL75" s="8"/>
      <c r="SAM75" s="8"/>
      <c r="SAN75" s="8"/>
      <c r="SAO75" s="8"/>
      <c r="SAP75" s="8"/>
      <c r="SAQ75" s="8"/>
      <c r="SAR75" s="8"/>
      <c r="SAS75" s="8"/>
      <c r="SAT75" s="8"/>
      <c r="SAU75" s="8"/>
      <c r="SAV75" s="8"/>
      <c r="SAW75" s="8"/>
      <c r="SAX75" s="8"/>
      <c r="SAY75" s="8"/>
      <c r="SAZ75" s="8"/>
      <c r="SBA75" s="8"/>
      <c r="SBB75" s="8"/>
      <c r="SBC75" s="8"/>
      <c r="SBD75" s="8"/>
      <c r="SBE75" s="8"/>
      <c r="SBF75" s="8"/>
      <c r="SBG75" s="8"/>
      <c r="SBH75" s="8"/>
      <c r="SBI75" s="8"/>
      <c r="SBJ75" s="8"/>
      <c r="SBK75" s="8"/>
      <c r="SBL75" s="8"/>
      <c r="SBM75" s="8"/>
      <c r="SBN75" s="8"/>
      <c r="SBO75" s="8"/>
      <c r="SBP75" s="8"/>
      <c r="SBQ75" s="8"/>
      <c r="SBR75" s="8"/>
      <c r="SBS75" s="8"/>
      <c r="SBT75" s="8"/>
      <c r="SBU75" s="8"/>
      <c r="SBV75" s="8"/>
      <c r="SBW75" s="8"/>
      <c r="SBX75" s="8"/>
      <c r="SBY75" s="8"/>
      <c r="SBZ75" s="8"/>
      <c r="SCA75" s="8"/>
      <c r="SCB75" s="8"/>
      <c r="SCC75" s="8"/>
      <c r="SCD75" s="8"/>
      <c r="SCE75" s="8"/>
      <c r="SCF75" s="8"/>
      <c r="SCG75" s="8"/>
      <c r="SCH75" s="8"/>
      <c r="SCI75" s="8"/>
      <c r="SCJ75" s="8"/>
      <c r="SCK75" s="8"/>
      <c r="SCL75" s="8"/>
      <c r="SCM75" s="8"/>
      <c r="SCN75" s="8"/>
      <c r="SCO75" s="8"/>
      <c r="SCP75" s="8"/>
      <c r="SCQ75" s="8"/>
      <c r="SCR75" s="8"/>
      <c r="SCS75" s="8"/>
      <c r="SCT75" s="8"/>
      <c r="SCU75" s="8"/>
      <c r="SCV75" s="8"/>
      <c r="SCW75" s="8"/>
      <c r="SCX75" s="8"/>
      <c r="SCY75" s="8"/>
      <c r="SCZ75" s="8"/>
      <c r="SDA75" s="8"/>
      <c r="SDB75" s="8"/>
      <c r="SDC75" s="8"/>
      <c r="SDD75" s="8"/>
      <c r="SDE75" s="8"/>
      <c r="SDF75" s="8"/>
      <c r="SDG75" s="8"/>
      <c r="SDH75" s="8"/>
      <c r="SDI75" s="8"/>
      <c r="SDJ75" s="8"/>
      <c r="SDK75" s="8"/>
      <c r="SDL75" s="8"/>
      <c r="SDM75" s="8"/>
      <c r="SDN75" s="8"/>
      <c r="SDO75" s="8"/>
      <c r="SDP75" s="8"/>
      <c r="SDQ75" s="8"/>
      <c r="SDR75" s="8"/>
      <c r="SDS75" s="8"/>
      <c r="SDT75" s="8"/>
      <c r="SDU75" s="8"/>
      <c r="SDV75" s="8"/>
      <c r="SDW75" s="8"/>
      <c r="SDX75" s="8"/>
      <c r="SDY75" s="8"/>
      <c r="SDZ75" s="8"/>
      <c r="SEA75" s="8"/>
      <c r="SEB75" s="8"/>
      <c r="SEC75" s="8"/>
      <c r="SED75" s="8"/>
      <c r="SEE75" s="8"/>
      <c r="SEF75" s="8"/>
      <c r="SEG75" s="8"/>
      <c r="SEH75" s="8"/>
      <c r="SEI75" s="8"/>
      <c r="SEJ75" s="8"/>
      <c r="SEK75" s="8"/>
      <c r="SEL75" s="8"/>
      <c r="SEM75" s="8"/>
      <c r="SEN75" s="8"/>
      <c r="SEO75" s="8"/>
      <c r="SEP75" s="8"/>
      <c r="SEQ75" s="8"/>
      <c r="SER75" s="8"/>
      <c r="SES75" s="8"/>
      <c r="SET75" s="8"/>
      <c r="SEU75" s="8"/>
      <c r="SEV75" s="8"/>
      <c r="SEW75" s="8"/>
      <c r="SEX75" s="8"/>
      <c r="SEY75" s="8"/>
      <c r="SEZ75" s="8"/>
      <c r="SFA75" s="8"/>
      <c r="SFB75" s="8"/>
      <c r="SFC75" s="8"/>
      <c r="SFD75" s="8"/>
      <c r="SFE75" s="8"/>
      <c r="SFF75" s="8"/>
      <c r="SFG75" s="8"/>
      <c r="SFH75" s="8"/>
      <c r="SFI75" s="8"/>
      <c r="SFJ75" s="8"/>
      <c r="SFK75" s="8"/>
      <c r="SFL75" s="8"/>
      <c r="SFM75" s="8"/>
      <c r="SFN75" s="8"/>
      <c r="SFO75" s="8"/>
      <c r="SFP75" s="8"/>
      <c r="SFQ75" s="8"/>
      <c r="SFR75" s="8"/>
      <c r="SFS75" s="8"/>
      <c r="SFT75" s="8"/>
      <c r="SFU75" s="8"/>
      <c r="SFV75" s="8"/>
      <c r="SFW75" s="8"/>
      <c r="SFX75" s="8"/>
      <c r="SFY75" s="8"/>
      <c r="SFZ75" s="8"/>
      <c r="SGA75" s="8"/>
      <c r="SGB75" s="8"/>
      <c r="SGC75" s="8"/>
      <c r="SGD75" s="8"/>
      <c r="SGE75" s="8"/>
      <c r="SGF75" s="8"/>
      <c r="SGG75" s="8"/>
      <c r="SGH75" s="8"/>
      <c r="SGI75" s="8"/>
      <c r="SGJ75" s="8"/>
      <c r="SGK75" s="8"/>
      <c r="SGL75" s="8"/>
      <c r="SGM75" s="8"/>
      <c r="SGN75" s="8"/>
      <c r="SGO75" s="8"/>
      <c r="SGP75" s="8"/>
      <c r="SGQ75" s="8"/>
      <c r="SGR75" s="8"/>
      <c r="SGS75" s="8"/>
      <c r="SGT75" s="8"/>
      <c r="SGU75" s="8"/>
      <c r="SGV75" s="8"/>
      <c r="SGW75" s="8"/>
      <c r="SGX75" s="8"/>
      <c r="SGY75" s="8"/>
      <c r="SGZ75" s="8"/>
      <c r="SHA75" s="8"/>
      <c r="SHB75" s="8"/>
      <c r="SHC75" s="8"/>
      <c r="SHD75" s="8"/>
      <c r="SHE75" s="8"/>
      <c r="SHF75" s="8"/>
      <c r="SHG75" s="8"/>
      <c r="SHH75" s="8"/>
      <c r="SHI75" s="8"/>
      <c r="SHJ75" s="8"/>
      <c r="SHK75" s="8"/>
      <c r="SHL75" s="8"/>
      <c r="SHM75" s="8"/>
      <c r="SHN75" s="8"/>
      <c r="SHO75" s="8"/>
      <c r="SHP75" s="8"/>
      <c r="SHQ75" s="8"/>
      <c r="SHR75" s="8"/>
      <c r="SHS75" s="8"/>
      <c r="SHT75" s="8"/>
      <c r="SHU75" s="8"/>
      <c r="SHV75" s="8"/>
      <c r="SHW75" s="8"/>
      <c r="SHX75" s="8"/>
      <c r="SHY75" s="8"/>
      <c r="SHZ75" s="8"/>
      <c r="SIA75" s="8"/>
      <c r="SIB75" s="8"/>
      <c r="SIC75" s="8"/>
      <c r="SID75" s="8"/>
      <c r="SIE75" s="8"/>
      <c r="SIF75" s="8"/>
      <c r="SIG75" s="8"/>
      <c r="SIH75" s="8"/>
      <c r="SII75" s="8"/>
      <c r="SIJ75" s="8"/>
      <c r="SIK75" s="8"/>
      <c r="SIL75" s="8"/>
      <c r="SIM75" s="8"/>
      <c r="SIN75" s="8"/>
      <c r="SIO75" s="8"/>
      <c r="SIP75" s="8"/>
      <c r="SIQ75" s="8"/>
      <c r="SIR75" s="8"/>
      <c r="SIS75" s="8"/>
      <c r="SIT75" s="8"/>
      <c r="SIU75" s="8"/>
      <c r="SIV75" s="8"/>
      <c r="SIW75" s="8"/>
      <c r="SIX75" s="8"/>
      <c r="SIY75" s="8"/>
      <c r="SIZ75" s="8"/>
      <c r="SJA75" s="8"/>
      <c r="SJB75" s="8"/>
      <c r="SJC75" s="8"/>
      <c r="SJD75" s="8"/>
      <c r="SJE75" s="8"/>
      <c r="SJF75" s="8"/>
      <c r="SJG75" s="8"/>
      <c r="SJH75" s="8"/>
      <c r="SJI75" s="8"/>
      <c r="SJJ75" s="8"/>
      <c r="SJK75" s="8"/>
      <c r="SJL75" s="8"/>
      <c r="SJM75" s="8"/>
      <c r="SJN75" s="8"/>
      <c r="SJO75" s="8"/>
      <c r="SJP75" s="8"/>
      <c r="SJQ75" s="8"/>
      <c r="SJR75" s="8"/>
      <c r="SJS75" s="8"/>
      <c r="SJT75" s="8"/>
      <c r="SJU75" s="8"/>
      <c r="SJV75" s="8"/>
      <c r="SJW75" s="8"/>
      <c r="SJX75" s="8"/>
      <c r="SJY75" s="8"/>
      <c r="SJZ75" s="8"/>
      <c r="SKA75" s="8"/>
      <c r="SKB75" s="8"/>
      <c r="SKC75" s="8"/>
      <c r="SKD75" s="8"/>
      <c r="SKE75" s="8"/>
      <c r="SKF75" s="8"/>
      <c r="SKG75" s="8"/>
      <c r="SKH75" s="8"/>
      <c r="SKI75" s="8"/>
      <c r="SKJ75" s="8"/>
      <c r="SKK75" s="8"/>
      <c r="SKL75" s="8"/>
      <c r="SKM75" s="8"/>
      <c r="SKN75" s="8"/>
      <c r="SKO75" s="8"/>
      <c r="SKP75" s="8"/>
      <c r="SKQ75" s="8"/>
      <c r="SKR75" s="8"/>
      <c r="SKS75" s="8"/>
      <c r="SKT75" s="8"/>
      <c r="SKU75" s="8"/>
      <c r="SKV75" s="8"/>
      <c r="SKW75" s="8"/>
      <c r="SKX75" s="8"/>
      <c r="SKY75" s="8"/>
      <c r="SKZ75" s="8"/>
      <c r="SLA75" s="8"/>
      <c r="SLB75" s="8"/>
      <c r="SLC75" s="8"/>
      <c r="SLD75" s="8"/>
      <c r="SLE75" s="8"/>
      <c r="SLF75" s="8"/>
      <c r="SLG75" s="8"/>
      <c r="SLH75" s="8"/>
      <c r="SLI75" s="8"/>
      <c r="SLJ75" s="8"/>
      <c r="SLK75" s="8"/>
      <c r="SLL75" s="8"/>
      <c r="SLM75" s="8"/>
      <c r="SLN75" s="8"/>
      <c r="SLO75" s="8"/>
      <c r="SLP75" s="8"/>
      <c r="SLQ75" s="8"/>
      <c r="SLR75" s="8"/>
      <c r="SLS75" s="8"/>
      <c r="SLT75" s="8"/>
      <c r="SLU75" s="8"/>
      <c r="SLV75" s="8"/>
      <c r="SLW75" s="8"/>
      <c r="SLX75" s="8"/>
      <c r="SLY75" s="8"/>
      <c r="SLZ75" s="8"/>
      <c r="SMA75" s="8"/>
      <c r="SMB75" s="8"/>
      <c r="SMC75" s="8"/>
      <c r="SMD75" s="8"/>
      <c r="SME75" s="8"/>
      <c r="SMF75" s="8"/>
      <c r="SMG75" s="8"/>
      <c r="SMH75" s="8"/>
      <c r="SMI75" s="8"/>
      <c r="SMJ75" s="8"/>
      <c r="SMK75" s="8"/>
      <c r="SML75" s="8"/>
      <c r="SMM75" s="8"/>
      <c r="SMN75" s="8"/>
      <c r="SMO75" s="8"/>
      <c r="SMP75" s="8"/>
      <c r="SMQ75" s="8"/>
      <c r="SMR75" s="8"/>
      <c r="SMS75" s="8"/>
      <c r="SMT75" s="8"/>
      <c r="SMU75" s="8"/>
      <c r="SMV75" s="8"/>
      <c r="SMW75" s="8"/>
      <c r="SMX75" s="8"/>
      <c r="SMY75" s="8"/>
      <c r="SMZ75" s="8"/>
      <c r="SNA75" s="8"/>
      <c r="SNB75" s="8"/>
      <c r="SNC75" s="8"/>
      <c r="SND75" s="8"/>
      <c r="SNE75" s="8"/>
      <c r="SNF75" s="8"/>
      <c r="SNG75" s="8"/>
      <c r="SNH75" s="8"/>
      <c r="SNI75" s="8"/>
      <c r="SNJ75" s="8"/>
      <c r="SNK75" s="8"/>
      <c r="SNL75" s="8"/>
      <c r="SNM75" s="8"/>
      <c r="SNN75" s="8"/>
      <c r="SNO75" s="8"/>
      <c r="SNP75" s="8"/>
      <c r="SNQ75" s="8"/>
      <c r="SNR75" s="8"/>
      <c r="SNS75" s="8"/>
      <c r="SNT75" s="8"/>
      <c r="SNU75" s="8"/>
      <c r="SNV75" s="8"/>
      <c r="SNW75" s="8"/>
      <c r="SNX75" s="8"/>
      <c r="SNY75" s="8"/>
      <c r="SNZ75" s="8"/>
      <c r="SOA75" s="8"/>
      <c r="SOB75" s="8"/>
      <c r="SOC75" s="8"/>
      <c r="SOD75" s="8"/>
      <c r="SOE75" s="8"/>
      <c r="SOF75" s="8"/>
      <c r="SOG75" s="8"/>
      <c r="SOH75" s="8"/>
      <c r="SOI75" s="8"/>
      <c r="SOJ75" s="8"/>
      <c r="SOK75" s="8"/>
      <c r="SOL75" s="8"/>
      <c r="SOM75" s="8"/>
      <c r="SON75" s="8"/>
      <c r="SOO75" s="8"/>
      <c r="SOP75" s="8"/>
      <c r="SOQ75" s="8"/>
      <c r="SOR75" s="8"/>
      <c r="SOS75" s="8"/>
      <c r="SOT75" s="8"/>
      <c r="SOU75" s="8"/>
      <c r="SOV75" s="8"/>
      <c r="SOW75" s="8"/>
      <c r="SOX75" s="8"/>
      <c r="SOY75" s="8"/>
      <c r="SOZ75" s="8"/>
      <c r="SPA75" s="8"/>
      <c r="SPB75" s="8"/>
      <c r="SPC75" s="8"/>
      <c r="SPD75" s="8"/>
      <c r="SPE75" s="8"/>
      <c r="SPF75" s="8"/>
      <c r="SPG75" s="8"/>
      <c r="SPH75" s="8"/>
      <c r="SPI75" s="8"/>
      <c r="SPJ75" s="8"/>
      <c r="SPK75" s="8"/>
      <c r="SPL75" s="8"/>
      <c r="SPM75" s="8"/>
      <c r="SPN75" s="8"/>
      <c r="SPO75" s="8"/>
      <c r="SPP75" s="8"/>
      <c r="SPQ75" s="8"/>
      <c r="SPR75" s="8"/>
      <c r="SPS75" s="8"/>
      <c r="SPT75" s="8"/>
      <c r="SPU75" s="8"/>
      <c r="SPV75" s="8"/>
      <c r="SPW75" s="8"/>
      <c r="SPX75" s="8"/>
      <c r="SPY75" s="8"/>
      <c r="SPZ75" s="8"/>
      <c r="SQA75" s="8"/>
      <c r="SQB75" s="8"/>
      <c r="SQC75" s="8"/>
      <c r="SQD75" s="8"/>
      <c r="SQE75" s="8"/>
      <c r="SQF75" s="8"/>
      <c r="SQG75" s="8"/>
      <c r="SQH75" s="8"/>
      <c r="SQI75" s="8"/>
      <c r="SQJ75" s="8"/>
      <c r="SQK75" s="8"/>
      <c r="SQL75" s="8"/>
      <c r="SQM75" s="8"/>
      <c r="SQN75" s="8"/>
      <c r="SQO75" s="8"/>
      <c r="SQP75" s="8"/>
      <c r="SQQ75" s="8"/>
      <c r="SQR75" s="8"/>
      <c r="SQS75" s="8"/>
      <c r="SQT75" s="8"/>
      <c r="SQU75" s="8"/>
      <c r="SQV75" s="8"/>
      <c r="SQW75" s="8"/>
      <c r="SQX75" s="8"/>
      <c r="SQY75" s="8"/>
      <c r="SQZ75" s="8"/>
      <c r="SRA75" s="8"/>
      <c r="SRB75" s="8"/>
      <c r="SRC75" s="8"/>
      <c r="SRD75" s="8"/>
      <c r="SRE75" s="8"/>
      <c r="SRF75" s="8"/>
      <c r="SRG75" s="8"/>
      <c r="SRH75" s="8"/>
      <c r="SRI75" s="8"/>
      <c r="SRJ75" s="8"/>
      <c r="SRK75" s="8"/>
      <c r="SRL75" s="8"/>
      <c r="SRM75" s="8"/>
      <c r="SRN75" s="8"/>
      <c r="SRO75" s="8"/>
      <c r="SRP75" s="8"/>
      <c r="SRQ75" s="8"/>
      <c r="SRR75" s="8"/>
      <c r="SRS75" s="8"/>
      <c r="SRT75" s="8"/>
      <c r="SRU75" s="8"/>
      <c r="SRV75" s="8"/>
      <c r="SRW75" s="8"/>
      <c r="SRX75" s="8"/>
      <c r="SRY75" s="8"/>
      <c r="SRZ75" s="8"/>
      <c r="SSA75" s="8"/>
      <c r="SSB75" s="8"/>
      <c r="SSC75" s="8"/>
      <c r="SSD75" s="8"/>
      <c r="SSE75" s="8"/>
      <c r="SSF75" s="8"/>
      <c r="SSG75" s="8"/>
      <c r="SSH75" s="8"/>
      <c r="SSI75" s="8"/>
      <c r="SSJ75" s="8"/>
      <c r="SSK75" s="8"/>
      <c r="SSL75" s="8"/>
      <c r="SSM75" s="8"/>
      <c r="SSN75" s="8"/>
      <c r="SSO75" s="8"/>
      <c r="SSP75" s="8"/>
      <c r="SSQ75" s="8"/>
      <c r="SSR75" s="8"/>
      <c r="SSS75" s="8"/>
      <c r="SST75" s="8"/>
      <c r="SSU75" s="8"/>
      <c r="SSV75" s="8"/>
      <c r="SSW75" s="8"/>
      <c r="SSX75" s="8"/>
      <c r="SSY75" s="8"/>
      <c r="SSZ75" s="8"/>
      <c r="STA75" s="8"/>
      <c r="STB75" s="8"/>
      <c r="STC75" s="8"/>
      <c r="STD75" s="8"/>
      <c r="STE75" s="8"/>
      <c r="STF75" s="8"/>
      <c r="STG75" s="8"/>
      <c r="STH75" s="8"/>
      <c r="STI75" s="8"/>
      <c r="STJ75" s="8"/>
      <c r="STK75" s="8"/>
      <c r="STL75" s="8"/>
      <c r="STM75" s="8"/>
      <c r="STN75" s="8"/>
      <c r="STO75" s="8"/>
      <c r="STP75" s="8"/>
      <c r="STQ75" s="8"/>
      <c r="STR75" s="8"/>
      <c r="STS75" s="8"/>
      <c r="STT75" s="8"/>
      <c r="STU75" s="8"/>
      <c r="STV75" s="8"/>
      <c r="STW75" s="8"/>
      <c r="STX75" s="8"/>
      <c r="STY75" s="8"/>
      <c r="STZ75" s="8"/>
      <c r="SUA75" s="8"/>
      <c r="SUB75" s="8"/>
      <c r="SUC75" s="8"/>
      <c r="SUD75" s="8"/>
      <c r="SUE75" s="8"/>
      <c r="SUF75" s="8"/>
      <c r="SUG75" s="8"/>
      <c r="SUH75" s="8"/>
      <c r="SUI75" s="8"/>
      <c r="SUJ75" s="8"/>
      <c r="SUK75" s="8"/>
      <c r="SUL75" s="8"/>
      <c r="SUM75" s="8"/>
      <c r="SUN75" s="8"/>
      <c r="SUO75" s="8"/>
      <c r="SUP75" s="8"/>
      <c r="SUQ75" s="8"/>
      <c r="SUR75" s="8"/>
      <c r="SUS75" s="8"/>
      <c r="SUT75" s="8"/>
      <c r="SUU75" s="8"/>
      <c r="SUV75" s="8"/>
      <c r="SUW75" s="8"/>
      <c r="SUX75" s="8"/>
      <c r="SUY75" s="8"/>
      <c r="SUZ75" s="8"/>
      <c r="SVA75" s="8"/>
      <c r="SVB75" s="8"/>
      <c r="SVC75" s="8"/>
      <c r="SVD75" s="8"/>
      <c r="SVE75" s="8"/>
      <c r="SVF75" s="8"/>
      <c r="SVG75" s="8"/>
      <c r="SVH75" s="8"/>
      <c r="SVI75" s="8"/>
      <c r="SVJ75" s="8"/>
      <c r="SVK75" s="8"/>
      <c r="SVL75" s="8"/>
      <c r="SVM75" s="8"/>
      <c r="SVN75" s="8"/>
      <c r="SVO75" s="8"/>
      <c r="SVP75" s="8"/>
      <c r="SVQ75" s="8"/>
      <c r="SVR75" s="8"/>
      <c r="SVS75" s="8"/>
      <c r="SVT75" s="8"/>
      <c r="SVU75" s="8"/>
      <c r="SVV75" s="8"/>
      <c r="SVW75" s="8"/>
      <c r="SVX75" s="8"/>
      <c r="SVY75" s="8"/>
      <c r="SVZ75" s="8"/>
      <c r="SWA75" s="8"/>
      <c r="SWB75" s="8"/>
      <c r="SWC75" s="8"/>
      <c r="SWD75" s="8"/>
      <c r="SWE75" s="8"/>
      <c r="SWF75" s="8"/>
      <c r="SWG75" s="8"/>
      <c r="SWH75" s="8"/>
      <c r="SWI75" s="8"/>
      <c r="SWJ75" s="8"/>
      <c r="SWK75" s="8"/>
      <c r="SWL75" s="8"/>
      <c r="SWM75" s="8"/>
      <c r="SWN75" s="8"/>
      <c r="SWO75" s="8"/>
      <c r="SWP75" s="8"/>
      <c r="SWQ75" s="8"/>
      <c r="SWR75" s="8"/>
      <c r="SWS75" s="8"/>
      <c r="SWT75" s="8"/>
      <c r="SWU75" s="8"/>
      <c r="SWV75" s="8"/>
      <c r="SWW75" s="8"/>
      <c r="SWX75" s="8"/>
      <c r="SWY75" s="8"/>
      <c r="SWZ75" s="8"/>
      <c r="SXA75" s="8"/>
      <c r="SXB75" s="8"/>
      <c r="SXC75" s="8"/>
      <c r="SXD75" s="8"/>
      <c r="SXE75" s="8"/>
      <c r="SXF75" s="8"/>
      <c r="SXG75" s="8"/>
      <c r="SXH75" s="8"/>
      <c r="SXI75" s="8"/>
      <c r="SXJ75" s="8"/>
      <c r="SXK75" s="8"/>
      <c r="SXL75" s="8"/>
      <c r="SXM75" s="8"/>
      <c r="SXN75" s="8"/>
      <c r="SXO75" s="8"/>
      <c r="SXP75" s="8"/>
      <c r="SXQ75" s="8"/>
      <c r="SXR75" s="8"/>
      <c r="SXS75" s="8"/>
      <c r="SXT75" s="8"/>
      <c r="SXU75" s="8"/>
      <c r="SXV75" s="8"/>
      <c r="SXW75" s="8"/>
      <c r="SXX75" s="8"/>
      <c r="SXY75" s="8"/>
      <c r="SXZ75" s="8"/>
      <c r="SYA75" s="8"/>
      <c r="SYB75" s="8"/>
      <c r="SYC75" s="8"/>
      <c r="SYD75" s="8"/>
      <c r="SYE75" s="8"/>
      <c r="SYF75" s="8"/>
      <c r="SYG75" s="8"/>
      <c r="SYH75" s="8"/>
      <c r="SYI75" s="8"/>
      <c r="SYJ75" s="8"/>
      <c r="SYK75" s="8"/>
      <c r="SYL75" s="8"/>
      <c r="SYM75" s="8"/>
      <c r="SYN75" s="8"/>
      <c r="SYO75" s="8"/>
      <c r="SYP75" s="8"/>
      <c r="SYQ75" s="8"/>
      <c r="SYR75" s="8"/>
      <c r="SYS75" s="8"/>
      <c r="SYT75" s="8"/>
      <c r="SYU75" s="8"/>
      <c r="SYV75" s="8"/>
      <c r="SYW75" s="8"/>
      <c r="SYX75" s="8"/>
      <c r="SYY75" s="8"/>
      <c r="SYZ75" s="8"/>
      <c r="SZA75" s="8"/>
      <c r="SZB75" s="8"/>
      <c r="SZC75" s="8"/>
      <c r="SZD75" s="8"/>
      <c r="SZE75" s="8"/>
      <c r="SZF75" s="8"/>
      <c r="SZG75" s="8"/>
      <c r="SZH75" s="8"/>
      <c r="SZI75" s="8"/>
      <c r="SZJ75" s="8"/>
      <c r="SZK75" s="8"/>
      <c r="SZL75" s="8"/>
      <c r="SZM75" s="8"/>
      <c r="SZN75" s="8"/>
      <c r="SZO75" s="8"/>
      <c r="SZP75" s="8"/>
      <c r="SZQ75" s="8"/>
      <c r="SZR75" s="8"/>
      <c r="SZS75" s="8"/>
      <c r="SZT75" s="8"/>
      <c r="SZU75" s="8"/>
      <c r="SZV75" s="8"/>
      <c r="SZW75" s="8"/>
      <c r="SZX75" s="8"/>
      <c r="SZY75" s="8"/>
      <c r="SZZ75" s="8"/>
      <c r="TAA75" s="8"/>
      <c r="TAB75" s="8"/>
      <c r="TAC75" s="8"/>
      <c r="TAD75" s="8"/>
      <c r="TAE75" s="8"/>
      <c r="TAF75" s="8"/>
      <c r="TAG75" s="8"/>
      <c r="TAH75" s="8"/>
      <c r="TAI75" s="8"/>
      <c r="TAJ75" s="8"/>
      <c r="TAK75" s="8"/>
      <c r="TAL75" s="8"/>
      <c r="TAM75" s="8"/>
      <c r="TAN75" s="8"/>
      <c r="TAO75" s="8"/>
      <c r="TAP75" s="8"/>
      <c r="TAQ75" s="8"/>
      <c r="TAR75" s="8"/>
      <c r="TAS75" s="8"/>
      <c r="TAT75" s="8"/>
      <c r="TAU75" s="8"/>
      <c r="TAV75" s="8"/>
      <c r="TAW75" s="8"/>
      <c r="TAX75" s="8"/>
      <c r="TAY75" s="8"/>
      <c r="TAZ75" s="8"/>
      <c r="TBA75" s="8"/>
      <c r="TBB75" s="8"/>
      <c r="TBC75" s="8"/>
      <c r="TBD75" s="8"/>
      <c r="TBE75" s="8"/>
      <c r="TBF75" s="8"/>
      <c r="TBG75" s="8"/>
      <c r="TBH75" s="8"/>
      <c r="TBI75" s="8"/>
      <c r="TBJ75" s="8"/>
      <c r="TBK75" s="8"/>
      <c r="TBL75" s="8"/>
      <c r="TBM75" s="8"/>
      <c r="TBN75" s="8"/>
      <c r="TBO75" s="8"/>
      <c r="TBP75" s="8"/>
      <c r="TBQ75" s="8"/>
      <c r="TBR75" s="8"/>
      <c r="TBS75" s="8"/>
      <c r="TBT75" s="8"/>
      <c r="TBU75" s="8"/>
      <c r="TBV75" s="8"/>
      <c r="TBW75" s="8"/>
      <c r="TBX75" s="8"/>
      <c r="TBY75" s="8"/>
      <c r="TBZ75" s="8"/>
      <c r="TCA75" s="8"/>
      <c r="TCB75" s="8"/>
      <c r="TCC75" s="8"/>
      <c r="TCD75" s="8"/>
      <c r="TCE75" s="8"/>
      <c r="TCF75" s="8"/>
      <c r="TCG75" s="8"/>
      <c r="TCH75" s="8"/>
      <c r="TCI75" s="8"/>
      <c r="TCJ75" s="8"/>
      <c r="TCK75" s="8"/>
      <c r="TCL75" s="8"/>
      <c r="TCM75" s="8"/>
      <c r="TCN75" s="8"/>
      <c r="TCO75" s="8"/>
      <c r="TCP75" s="8"/>
      <c r="TCQ75" s="8"/>
      <c r="TCR75" s="8"/>
      <c r="TCS75" s="8"/>
      <c r="TCT75" s="8"/>
      <c r="TCU75" s="8"/>
      <c r="TCV75" s="8"/>
      <c r="TCW75" s="8"/>
      <c r="TCX75" s="8"/>
      <c r="TCY75" s="8"/>
      <c r="TCZ75" s="8"/>
      <c r="TDA75" s="8"/>
      <c r="TDB75" s="8"/>
      <c r="TDC75" s="8"/>
      <c r="TDD75" s="8"/>
      <c r="TDE75" s="8"/>
      <c r="TDF75" s="8"/>
      <c r="TDG75" s="8"/>
      <c r="TDH75" s="8"/>
      <c r="TDI75" s="8"/>
      <c r="TDJ75" s="8"/>
      <c r="TDK75" s="8"/>
      <c r="TDL75" s="8"/>
      <c r="TDM75" s="8"/>
      <c r="TDN75" s="8"/>
      <c r="TDO75" s="8"/>
      <c r="TDP75" s="8"/>
      <c r="TDQ75" s="8"/>
      <c r="TDR75" s="8"/>
      <c r="TDS75" s="8"/>
      <c r="TDT75" s="8"/>
      <c r="TDU75" s="8"/>
      <c r="TDV75" s="8"/>
      <c r="TDW75" s="8"/>
      <c r="TDX75" s="8"/>
      <c r="TDY75" s="8"/>
      <c r="TDZ75" s="8"/>
      <c r="TEA75" s="8"/>
      <c r="TEB75" s="8"/>
      <c r="TEC75" s="8"/>
      <c r="TED75" s="8"/>
      <c r="TEE75" s="8"/>
      <c r="TEF75" s="8"/>
      <c r="TEG75" s="8"/>
      <c r="TEH75" s="8"/>
      <c r="TEI75" s="8"/>
      <c r="TEJ75" s="8"/>
      <c r="TEK75" s="8"/>
      <c r="TEL75" s="8"/>
      <c r="TEM75" s="8"/>
      <c r="TEN75" s="8"/>
      <c r="TEO75" s="8"/>
      <c r="TEP75" s="8"/>
      <c r="TEQ75" s="8"/>
      <c r="TER75" s="8"/>
      <c r="TES75" s="8"/>
      <c r="TET75" s="8"/>
      <c r="TEU75" s="8"/>
      <c r="TEV75" s="8"/>
      <c r="TEW75" s="8"/>
      <c r="TEX75" s="8"/>
      <c r="TEY75" s="8"/>
      <c r="TEZ75" s="8"/>
      <c r="TFA75" s="8"/>
      <c r="TFB75" s="8"/>
      <c r="TFC75" s="8"/>
      <c r="TFD75" s="8"/>
      <c r="TFE75" s="8"/>
      <c r="TFF75" s="8"/>
      <c r="TFG75" s="8"/>
      <c r="TFH75" s="8"/>
      <c r="TFI75" s="8"/>
      <c r="TFJ75" s="8"/>
      <c r="TFK75" s="8"/>
      <c r="TFL75" s="8"/>
      <c r="TFM75" s="8"/>
      <c r="TFN75" s="8"/>
      <c r="TFO75" s="8"/>
      <c r="TFP75" s="8"/>
      <c r="TFQ75" s="8"/>
      <c r="TFR75" s="8"/>
      <c r="TFS75" s="8"/>
      <c r="TFT75" s="8"/>
      <c r="TFU75" s="8"/>
      <c r="TFV75" s="8"/>
      <c r="TFW75" s="8"/>
      <c r="TFX75" s="8"/>
      <c r="TFY75" s="8"/>
      <c r="TFZ75" s="8"/>
      <c r="TGA75" s="8"/>
      <c r="TGB75" s="8"/>
      <c r="TGC75" s="8"/>
      <c r="TGD75" s="8"/>
      <c r="TGE75" s="8"/>
      <c r="TGF75" s="8"/>
      <c r="TGG75" s="8"/>
      <c r="TGH75" s="8"/>
      <c r="TGI75" s="8"/>
      <c r="TGJ75" s="8"/>
      <c r="TGK75" s="8"/>
      <c r="TGL75" s="8"/>
      <c r="TGM75" s="8"/>
      <c r="TGN75" s="8"/>
      <c r="TGO75" s="8"/>
      <c r="TGP75" s="8"/>
      <c r="TGQ75" s="8"/>
      <c r="TGR75" s="8"/>
      <c r="TGS75" s="8"/>
      <c r="TGT75" s="8"/>
      <c r="TGU75" s="8"/>
      <c r="TGV75" s="8"/>
      <c r="TGW75" s="8"/>
      <c r="TGX75" s="8"/>
      <c r="TGY75" s="8"/>
      <c r="TGZ75" s="8"/>
      <c r="THA75" s="8"/>
      <c r="THB75" s="8"/>
      <c r="THC75" s="8"/>
      <c r="THD75" s="8"/>
      <c r="THE75" s="8"/>
      <c r="THF75" s="8"/>
      <c r="THG75" s="8"/>
      <c r="THH75" s="8"/>
      <c r="THI75" s="8"/>
      <c r="THJ75" s="8"/>
      <c r="THK75" s="8"/>
      <c r="THL75" s="8"/>
      <c r="THM75" s="8"/>
      <c r="THN75" s="8"/>
      <c r="THO75" s="8"/>
      <c r="THP75" s="8"/>
      <c r="THQ75" s="8"/>
      <c r="THR75" s="8"/>
      <c r="THS75" s="8"/>
      <c r="THT75" s="8"/>
      <c r="THU75" s="8"/>
      <c r="THV75" s="8"/>
      <c r="THW75" s="8"/>
      <c r="THX75" s="8"/>
      <c r="THY75" s="8"/>
      <c r="THZ75" s="8"/>
      <c r="TIA75" s="8"/>
      <c r="TIB75" s="8"/>
      <c r="TIC75" s="8"/>
      <c r="TID75" s="8"/>
      <c r="TIE75" s="8"/>
      <c r="TIF75" s="8"/>
      <c r="TIG75" s="8"/>
      <c r="TIH75" s="8"/>
      <c r="TII75" s="8"/>
      <c r="TIJ75" s="8"/>
      <c r="TIK75" s="8"/>
      <c r="TIL75" s="8"/>
      <c r="TIM75" s="8"/>
      <c r="TIN75" s="8"/>
      <c r="TIO75" s="8"/>
      <c r="TIP75" s="8"/>
      <c r="TIQ75" s="8"/>
      <c r="TIR75" s="8"/>
      <c r="TIS75" s="8"/>
      <c r="TIT75" s="8"/>
      <c r="TIU75" s="8"/>
      <c r="TIV75" s="8"/>
      <c r="TIW75" s="8"/>
      <c r="TIX75" s="8"/>
      <c r="TIY75" s="8"/>
      <c r="TIZ75" s="8"/>
      <c r="TJA75" s="8"/>
      <c r="TJB75" s="8"/>
      <c r="TJC75" s="8"/>
      <c r="TJD75" s="8"/>
      <c r="TJE75" s="8"/>
      <c r="TJF75" s="8"/>
      <c r="TJG75" s="8"/>
      <c r="TJH75" s="8"/>
      <c r="TJI75" s="8"/>
      <c r="TJJ75" s="8"/>
      <c r="TJK75" s="8"/>
      <c r="TJL75" s="8"/>
      <c r="TJM75" s="8"/>
      <c r="TJN75" s="8"/>
      <c r="TJO75" s="8"/>
      <c r="TJP75" s="8"/>
      <c r="TJQ75" s="8"/>
      <c r="TJR75" s="8"/>
      <c r="TJS75" s="8"/>
      <c r="TJT75" s="8"/>
      <c r="TJU75" s="8"/>
      <c r="TJV75" s="8"/>
      <c r="TJW75" s="8"/>
      <c r="TJX75" s="8"/>
      <c r="TJY75" s="8"/>
      <c r="TJZ75" s="8"/>
      <c r="TKA75" s="8"/>
      <c r="TKB75" s="8"/>
      <c r="TKC75" s="8"/>
      <c r="TKD75" s="8"/>
      <c r="TKE75" s="8"/>
      <c r="TKF75" s="8"/>
      <c r="TKG75" s="8"/>
      <c r="TKH75" s="8"/>
      <c r="TKI75" s="8"/>
      <c r="TKJ75" s="8"/>
      <c r="TKK75" s="8"/>
      <c r="TKL75" s="8"/>
      <c r="TKM75" s="8"/>
      <c r="TKN75" s="8"/>
      <c r="TKO75" s="8"/>
      <c r="TKP75" s="8"/>
      <c r="TKQ75" s="8"/>
      <c r="TKR75" s="8"/>
      <c r="TKS75" s="8"/>
      <c r="TKT75" s="8"/>
      <c r="TKU75" s="8"/>
      <c r="TKV75" s="8"/>
      <c r="TKW75" s="8"/>
      <c r="TKX75" s="8"/>
      <c r="TKY75" s="8"/>
      <c r="TKZ75" s="8"/>
      <c r="TLA75" s="8"/>
      <c r="TLB75" s="8"/>
      <c r="TLC75" s="8"/>
      <c r="TLD75" s="8"/>
      <c r="TLE75" s="8"/>
      <c r="TLF75" s="8"/>
      <c r="TLG75" s="8"/>
      <c r="TLH75" s="8"/>
      <c r="TLI75" s="8"/>
      <c r="TLJ75" s="8"/>
      <c r="TLK75" s="8"/>
      <c r="TLL75" s="8"/>
      <c r="TLM75" s="8"/>
      <c r="TLN75" s="8"/>
      <c r="TLO75" s="8"/>
      <c r="TLP75" s="8"/>
      <c r="TLQ75" s="8"/>
      <c r="TLR75" s="8"/>
      <c r="TLS75" s="8"/>
      <c r="TLT75" s="8"/>
      <c r="TLU75" s="8"/>
      <c r="TLV75" s="8"/>
      <c r="TLW75" s="8"/>
      <c r="TLX75" s="8"/>
      <c r="TLY75" s="8"/>
      <c r="TLZ75" s="8"/>
      <c r="TMA75" s="8"/>
      <c r="TMB75" s="8"/>
      <c r="TMC75" s="8"/>
      <c r="TMD75" s="8"/>
      <c r="TME75" s="8"/>
      <c r="TMF75" s="8"/>
      <c r="TMG75" s="8"/>
      <c r="TMH75" s="8"/>
      <c r="TMI75" s="8"/>
      <c r="TMJ75" s="8"/>
      <c r="TMK75" s="8"/>
      <c r="TML75" s="8"/>
      <c r="TMM75" s="8"/>
      <c r="TMN75" s="8"/>
      <c r="TMO75" s="8"/>
      <c r="TMP75" s="8"/>
      <c r="TMQ75" s="8"/>
      <c r="TMR75" s="8"/>
      <c r="TMS75" s="8"/>
      <c r="TMT75" s="8"/>
      <c r="TMU75" s="8"/>
      <c r="TMV75" s="8"/>
      <c r="TMW75" s="8"/>
      <c r="TMX75" s="8"/>
      <c r="TMY75" s="8"/>
      <c r="TMZ75" s="8"/>
      <c r="TNA75" s="8"/>
      <c r="TNB75" s="8"/>
      <c r="TNC75" s="8"/>
      <c r="TND75" s="8"/>
      <c r="TNE75" s="8"/>
      <c r="TNF75" s="8"/>
      <c r="TNG75" s="8"/>
      <c r="TNH75" s="8"/>
      <c r="TNI75" s="8"/>
      <c r="TNJ75" s="8"/>
      <c r="TNK75" s="8"/>
      <c r="TNL75" s="8"/>
      <c r="TNM75" s="8"/>
      <c r="TNN75" s="8"/>
      <c r="TNO75" s="8"/>
      <c r="TNP75" s="8"/>
      <c r="TNQ75" s="8"/>
      <c r="TNR75" s="8"/>
      <c r="TNS75" s="8"/>
      <c r="TNT75" s="8"/>
      <c r="TNU75" s="8"/>
      <c r="TNV75" s="8"/>
      <c r="TNW75" s="8"/>
      <c r="TNX75" s="8"/>
      <c r="TNY75" s="8"/>
      <c r="TNZ75" s="8"/>
      <c r="TOA75" s="8"/>
      <c r="TOB75" s="8"/>
      <c r="TOC75" s="8"/>
      <c r="TOD75" s="8"/>
      <c r="TOE75" s="8"/>
      <c r="TOF75" s="8"/>
      <c r="TOG75" s="8"/>
      <c r="TOH75" s="8"/>
      <c r="TOI75" s="8"/>
      <c r="TOJ75" s="8"/>
      <c r="TOK75" s="8"/>
      <c r="TOL75" s="8"/>
      <c r="TOM75" s="8"/>
      <c r="TON75" s="8"/>
      <c r="TOO75" s="8"/>
      <c r="TOP75" s="8"/>
      <c r="TOQ75" s="8"/>
      <c r="TOR75" s="8"/>
      <c r="TOS75" s="8"/>
      <c r="TOT75" s="8"/>
      <c r="TOU75" s="8"/>
      <c r="TOV75" s="8"/>
      <c r="TOW75" s="8"/>
      <c r="TOX75" s="8"/>
      <c r="TOY75" s="8"/>
      <c r="TOZ75" s="8"/>
      <c r="TPA75" s="8"/>
      <c r="TPB75" s="8"/>
      <c r="TPC75" s="8"/>
      <c r="TPD75" s="8"/>
      <c r="TPE75" s="8"/>
      <c r="TPF75" s="8"/>
      <c r="TPG75" s="8"/>
      <c r="TPH75" s="8"/>
      <c r="TPI75" s="8"/>
      <c r="TPJ75" s="8"/>
      <c r="TPK75" s="8"/>
      <c r="TPL75" s="8"/>
      <c r="TPM75" s="8"/>
      <c r="TPN75" s="8"/>
      <c r="TPO75" s="8"/>
      <c r="TPP75" s="8"/>
      <c r="TPQ75" s="8"/>
      <c r="TPR75" s="8"/>
      <c r="TPS75" s="8"/>
      <c r="TPT75" s="8"/>
      <c r="TPU75" s="8"/>
      <c r="TPV75" s="8"/>
      <c r="TPW75" s="8"/>
      <c r="TPX75" s="8"/>
      <c r="TPY75" s="8"/>
      <c r="TPZ75" s="8"/>
      <c r="TQA75" s="8"/>
      <c r="TQB75" s="8"/>
      <c r="TQC75" s="8"/>
      <c r="TQD75" s="8"/>
      <c r="TQE75" s="8"/>
      <c r="TQF75" s="8"/>
      <c r="TQG75" s="8"/>
      <c r="TQH75" s="8"/>
      <c r="TQI75" s="8"/>
      <c r="TQJ75" s="8"/>
      <c r="TQK75" s="8"/>
      <c r="TQL75" s="8"/>
      <c r="TQM75" s="8"/>
      <c r="TQN75" s="8"/>
      <c r="TQO75" s="8"/>
      <c r="TQP75" s="8"/>
      <c r="TQQ75" s="8"/>
      <c r="TQR75" s="8"/>
      <c r="TQS75" s="8"/>
      <c r="TQT75" s="8"/>
      <c r="TQU75" s="8"/>
      <c r="TQV75" s="8"/>
      <c r="TQW75" s="8"/>
      <c r="TQX75" s="8"/>
      <c r="TQY75" s="8"/>
      <c r="TQZ75" s="8"/>
      <c r="TRA75" s="8"/>
      <c r="TRB75" s="8"/>
      <c r="TRC75" s="8"/>
      <c r="TRD75" s="8"/>
      <c r="TRE75" s="8"/>
      <c r="TRF75" s="8"/>
      <c r="TRG75" s="8"/>
      <c r="TRH75" s="8"/>
      <c r="TRI75" s="8"/>
      <c r="TRJ75" s="8"/>
      <c r="TRK75" s="8"/>
      <c r="TRL75" s="8"/>
      <c r="TRM75" s="8"/>
      <c r="TRN75" s="8"/>
      <c r="TRO75" s="8"/>
      <c r="TRP75" s="8"/>
      <c r="TRQ75" s="8"/>
      <c r="TRR75" s="8"/>
      <c r="TRS75" s="8"/>
      <c r="TRT75" s="8"/>
      <c r="TRU75" s="8"/>
      <c r="TRV75" s="8"/>
      <c r="TRW75" s="8"/>
      <c r="TRX75" s="8"/>
      <c r="TRY75" s="8"/>
      <c r="TRZ75" s="8"/>
      <c r="TSA75" s="8"/>
      <c r="TSB75" s="8"/>
      <c r="TSC75" s="8"/>
      <c r="TSD75" s="8"/>
      <c r="TSE75" s="8"/>
      <c r="TSF75" s="8"/>
      <c r="TSG75" s="8"/>
      <c r="TSH75" s="8"/>
      <c r="TSI75" s="8"/>
      <c r="TSJ75" s="8"/>
      <c r="TSK75" s="8"/>
      <c r="TSL75" s="8"/>
      <c r="TSM75" s="8"/>
      <c r="TSN75" s="8"/>
      <c r="TSO75" s="8"/>
      <c r="TSP75" s="8"/>
      <c r="TSQ75" s="8"/>
      <c r="TSR75" s="8"/>
      <c r="TSS75" s="8"/>
      <c r="TST75" s="8"/>
      <c r="TSU75" s="8"/>
      <c r="TSV75" s="8"/>
      <c r="TSW75" s="8"/>
      <c r="TSX75" s="8"/>
      <c r="TSY75" s="8"/>
      <c r="TSZ75" s="8"/>
      <c r="TTA75" s="8"/>
      <c r="TTB75" s="8"/>
      <c r="TTC75" s="8"/>
      <c r="TTD75" s="8"/>
      <c r="TTE75" s="8"/>
      <c r="TTF75" s="8"/>
      <c r="TTG75" s="8"/>
      <c r="TTH75" s="8"/>
      <c r="TTI75" s="8"/>
      <c r="TTJ75" s="8"/>
      <c r="TTK75" s="8"/>
      <c r="TTL75" s="8"/>
      <c r="TTM75" s="8"/>
      <c r="TTN75" s="8"/>
      <c r="TTO75" s="8"/>
      <c r="TTP75" s="8"/>
      <c r="TTQ75" s="8"/>
      <c r="TTR75" s="8"/>
      <c r="TTS75" s="8"/>
      <c r="TTT75" s="8"/>
      <c r="TTU75" s="8"/>
      <c r="TTV75" s="8"/>
      <c r="TTW75" s="8"/>
      <c r="TTX75" s="8"/>
      <c r="TTY75" s="8"/>
      <c r="TTZ75" s="8"/>
      <c r="TUA75" s="8"/>
      <c r="TUB75" s="8"/>
      <c r="TUC75" s="8"/>
      <c r="TUD75" s="8"/>
      <c r="TUE75" s="8"/>
      <c r="TUF75" s="8"/>
      <c r="TUG75" s="8"/>
      <c r="TUH75" s="8"/>
      <c r="TUI75" s="8"/>
      <c r="TUJ75" s="8"/>
      <c r="TUK75" s="8"/>
      <c r="TUL75" s="8"/>
      <c r="TUM75" s="8"/>
      <c r="TUN75" s="8"/>
      <c r="TUO75" s="8"/>
      <c r="TUP75" s="8"/>
      <c r="TUQ75" s="8"/>
      <c r="TUR75" s="8"/>
      <c r="TUS75" s="8"/>
      <c r="TUT75" s="8"/>
      <c r="TUU75" s="8"/>
      <c r="TUV75" s="8"/>
      <c r="TUW75" s="8"/>
      <c r="TUX75" s="8"/>
      <c r="TUY75" s="8"/>
      <c r="TUZ75" s="8"/>
      <c r="TVA75" s="8"/>
      <c r="TVB75" s="8"/>
      <c r="TVC75" s="8"/>
      <c r="TVD75" s="8"/>
      <c r="TVE75" s="8"/>
      <c r="TVF75" s="8"/>
      <c r="TVG75" s="8"/>
      <c r="TVH75" s="8"/>
      <c r="TVI75" s="8"/>
      <c r="TVJ75" s="8"/>
      <c r="TVK75" s="8"/>
      <c r="TVL75" s="8"/>
      <c r="TVM75" s="8"/>
      <c r="TVN75" s="8"/>
      <c r="TVO75" s="8"/>
      <c r="TVP75" s="8"/>
      <c r="TVQ75" s="8"/>
      <c r="TVR75" s="8"/>
      <c r="TVS75" s="8"/>
      <c r="TVT75" s="8"/>
      <c r="TVU75" s="8"/>
      <c r="TVV75" s="8"/>
      <c r="TVW75" s="8"/>
      <c r="TVX75" s="8"/>
      <c r="TVY75" s="8"/>
      <c r="TVZ75" s="8"/>
      <c r="TWA75" s="8"/>
      <c r="TWB75" s="8"/>
      <c r="TWC75" s="8"/>
      <c r="TWD75" s="8"/>
      <c r="TWE75" s="8"/>
      <c r="TWF75" s="8"/>
      <c r="TWG75" s="8"/>
      <c r="TWH75" s="8"/>
      <c r="TWI75" s="8"/>
      <c r="TWJ75" s="8"/>
      <c r="TWK75" s="8"/>
      <c r="TWL75" s="8"/>
      <c r="TWM75" s="8"/>
      <c r="TWN75" s="8"/>
      <c r="TWO75" s="8"/>
      <c r="TWP75" s="8"/>
      <c r="TWQ75" s="8"/>
      <c r="TWR75" s="8"/>
      <c r="TWS75" s="8"/>
      <c r="TWT75" s="8"/>
      <c r="TWU75" s="8"/>
      <c r="TWV75" s="8"/>
      <c r="TWW75" s="8"/>
      <c r="TWX75" s="8"/>
      <c r="TWY75" s="8"/>
      <c r="TWZ75" s="8"/>
      <c r="TXA75" s="8"/>
      <c r="TXB75" s="8"/>
      <c r="TXC75" s="8"/>
      <c r="TXD75" s="8"/>
      <c r="TXE75" s="8"/>
      <c r="TXF75" s="8"/>
      <c r="TXG75" s="8"/>
      <c r="TXH75" s="8"/>
      <c r="TXI75" s="8"/>
      <c r="TXJ75" s="8"/>
      <c r="TXK75" s="8"/>
      <c r="TXL75" s="8"/>
      <c r="TXM75" s="8"/>
      <c r="TXN75" s="8"/>
      <c r="TXO75" s="8"/>
      <c r="TXP75" s="8"/>
      <c r="TXQ75" s="8"/>
      <c r="TXR75" s="8"/>
      <c r="TXS75" s="8"/>
      <c r="TXT75" s="8"/>
      <c r="TXU75" s="8"/>
      <c r="TXV75" s="8"/>
      <c r="TXW75" s="8"/>
      <c r="TXX75" s="8"/>
      <c r="TXY75" s="8"/>
      <c r="TXZ75" s="8"/>
      <c r="TYA75" s="8"/>
      <c r="TYB75" s="8"/>
      <c r="TYC75" s="8"/>
      <c r="TYD75" s="8"/>
      <c r="TYE75" s="8"/>
      <c r="TYF75" s="8"/>
      <c r="TYG75" s="8"/>
      <c r="TYH75" s="8"/>
      <c r="TYI75" s="8"/>
      <c r="TYJ75" s="8"/>
      <c r="TYK75" s="8"/>
      <c r="TYL75" s="8"/>
      <c r="TYM75" s="8"/>
      <c r="TYN75" s="8"/>
      <c r="TYO75" s="8"/>
      <c r="TYP75" s="8"/>
      <c r="TYQ75" s="8"/>
      <c r="TYR75" s="8"/>
      <c r="TYS75" s="8"/>
      <c r="TYT75" s="8"/>
      <c r="TYU75" s="8"/>
      <c r="TYV75" s="8"/>
      <c r="TYW75" s="8"/>
      <c r="TYX75" s="8"/>
      <c r="TYY75" s="8"/>
      <c r="TYZ75" s="8"/>
      <c r="TZA75" s="8"/>
      <c r="TZB75" s="8"/>
      <c r="TZC75" s="8"/>
      <c r="TZD75" s="8"/>
      <c r="TZE75" s="8"/>
      <c r="TZF75" s="8"/>
      <c r="TZG75" s="8"/>
      <c r="TZH75" s="8"/>
      <c r="TZI75" s="8"/>
      <c r="TZJ75" s="8"/>
      <c r="TZK75" s="8"/>
      <c r="TZL75" s="8"/>
      <c r="TZM75" s="8"/>
      <c r="TZN75" s="8"/>
      <c r="TZO75" s="8"/>
      <c r="TZP75" s="8"/>
      <c r="TZQ75" s="8"/>
      <c r="TZR75" s="8"/>
      <c r="TZS75" s="8"/>
      <c r="TZT75" s="8"/>
      <c r="TZU75" s="8"/>
      <c r="TZV75" s="8"/>
      <c r="TZW75" s="8"/>
      <c r="TZX75" s="8"/>
      <c r="TZY75" s="8"/>
      <c r="TZZ75" s="8"/>
      <c r="UAA75" s="8"/>
      <c r="UAB75" s="8"/>
      <c r="UAC75" s="8"/>
      <c r="UAD75" s="8"/>
      <c r="UAE75" s="8"/>
      <c r="UAF75" s="8"/>
      <c r="UAG75" s="8"/>
      <c r="UAH75" s="8"/>
      <c r="UAI75" s="8"/>
      <c r="UAJ75" s="8"/>
      <c r="UAK75" s="8"/>
      <c r="UAL75" s="8"/>
      <c r="UAM75" s="8"/>
      <c r="UAN75" s="8"/>
      <c r="UAO75" s="8"/>
      <c r="UAP75" s="8"/>
      <c r="UAQ75" s="8"/>
      <c r="UAR75" s="8"/>
      <c r="UAS75" s="8"/>
      <c r="UAT75" s="8"/>
      <c r="UAU75" s="8"/>
      <c r="UAV75" s="8"/>
      <c r="UAW75" s="8"/>
      <c r="UAX75" s="8"/>
      <c r="UAY75" s="8"/>
      <c r="UAZ75" s="8"/>
      <c r="UBA75" s="8"/>
      <c r="UBB75" s="8"/>
      <c r="UBC75" s="8"/>
      <c r="UBD75" s="8"/>
      <c r="UBE75" s="8"/>
      <c r="UBF75" s="8"/>
      <c r="UBG75" s="8"/>
      <c r="UBH75" s="8"/>
      <c r="UBI75" s="8"/>
      <c r="UBJ75" s="8"/>
      <c r="UBK75" s="8"/>
      <c r="UBL75" s="8"/>
      <c r="UBM75" s="8"/>
      <c r="UBN75" s="8"/>
      <c r="UBO75" s="8"/>
      <c r="UBP75" s="8"/>
      <c r="UBQ75" s="8"/>
      <c r="UBR75" s="8"/>
      <c r="UBS75" s="8"/>
      <c r="UBT75" s="8"/>
      <c r="UBU75" s="8"/>
      <c r="UBV75" s="8"/>
      <c r="UBW75" s="8"/>
      <c r="UBX75" s="8"/>
      <c r="UBY75" s="8"/>
      <c r="UBZ75" s="8"/>
      <c r="UCA75" s="8"/>
      <c r="UCB75" s="8"/>
      <c r="UCC75" s="8"/>
      <c r="UCD75" s="8"/>
      <c r="UCE75" s="8"/>
      <c r="UCF75" s="8"/>
      <c r="UCG75" s="8"/>
      <c r="UCH75" s="8"/>
      <c r="UCI75" s="8"/>
      <c r="UCJ75" s="8"/>
      <c r="UCK75" s="8"/>
      <c r="UCL75" s="8"/>
      <c r="UCM75" s="8"/>
      <c r="UCN75" s="8"/>
      <c r="UCO75" s="8"/>
      <c r="UCP75" s="8"/>
      <c r="UCQ75" s="8"/>
      <c r="UCR75" s="8"/>
      <c r="UCS75" s="8"/>
      <c r="UCT75" s="8"/>
      <c r="UCU75" s="8"/>
      <c r="UCV75" s="8"/>
      <c r="UCW75" s="8"/>
      <c r="UCX75" s="8"/>
      <c r="UCY75" s="8"/>
      <c r="UCZ75" s="8"/>
      <c r="UDA75" s="8"/>
      <c r="UDB75" s="8"/>
      <c r="UDC75" s="8"/>
      <c r="UDD75" s="8"/>
      <c r="UDE75" s="8"/>
      <c r="UDF75" s="8"/>
      <c r="UDG75" s="8"/>
      <c r="UDH75" s="8"/>
      <c r="UDI75" s="8"/>
      <c r="UDJ75" s="8"/>
      <c r="UDK75" s="8"/>
      <c r="UDL75" s="8"/>
      <c r="UDM75" s="8"/>
      <c r="UDN75" s="8"/>
      <c r="UDO75" s="8"/>
      <c r="UDP75" s="8"/>
      <c r="UDQ75" s="8"/>
      <c r="UDR75" s="8"/>
      <c r="UDS75" s="8"/>
      <c r="UDT75" s="8"/>
      <c r="UDU75" s="8"/>
      <c r="UDV75" s="8"/>
      <c r="UDW75" s="8"/>
      <c r="UDX75" s="8"/>
      <c r="UDY75" s="8"/>
      <c r="UDZ75" s="8"/>
      <c r="UEA75" s="8"/>
      <c r="UEB75" s="8"/>
      <c r="UEC75" s="8"/>
      <c r="UED75" s="8"/>
      <c r="UEE75" s="8"/>
      <c r="UEF75" s="8"/>
      <c r="UEG75" s="8"/>
      <c r="UEH75" s="8"/>
      <c r="UEI75" s="8"/>
      <c r="UEJ75" s="8"/>
      <c r="UEK75" s="8"/>
      <c r="UEL75" s="8"/>
      <c r="UEM75" s="8"/>
      <c r="UEN75" s="8"/>
      <c r="UEO75" s="8"/>
      <c r="UEP75" s="8"/>
      <c r="UEQ75" s="8"/>
      <c r="UER75" s="8"/>
      <c r="UES75" s="8"/>
      <c r="UET75" s="8"/>
      <c r="UEU75" s="8"/>
      <c r="UEV75" s="8"/>
      <c r="UEW75" s="8"/>
      <c r="UEX75" s="8"/>
      <c r="UEY75" s="8"/>
      <c r="UEZ75" s="8"/>
      <c r="UFA75" s="8"/>
      <c r="UFB75" s="8"/>
      <c r="UFC75" s="8"/>
      <c r="UFD75" s="8"/>
      <c r="UFE75" s="8"/>
      <c r="UFF75" s="8"/>
      <c r="UFG75" s="8"/>
      <c r="UFH75" s="8"/>
      <c r="UFI75" s="8"/>
      <c r="UFJ75" s="8"/>
      <c r="UFK75" s="8"/>
      <c r="UFL75" s="8"/>
      <c r="UFM75" s="8"/>
      <c r="UFN75" s="8"/>
      <c r="UFO75" s="8"/>
      <c r="UFP75" s="8"/>
      <c r="UFQ75" s="8"/>
      <c r="UFR75" s="8"/>
      <c r="UFS75" s="8"/>
      <c r="UFT75" s="8"/>
      <c r="UFU75" s="8"/>
      <c r="UFV75" s="8"/>
      <c r="UFW75" s="8"/>
      <c r="UFX75" s="8"/>
      <c r="UFY75" s="8"/>
      <c r="UFZ75" s="8"/>
      <c r="UGA75" s="8"/>
      <c r="UGB75" s="8"/>
      <c r="UGC75" s="8"/>
      <c r="UGD75" s="8"/>
      <c r="UGE75" s="8"/>
      <c r="UGF75" s="8"/>
      <c r="UGG75" s="8"/>
      <c r="UGH75" s="8"/>
      <c r="UGI75" s="8"/>
      <c r="UGJ75" s="8"/>
      <c r="UGK75" s="8"/>
      <c r="UGL75" s="8"/>
      <c r="UGM75" s="8"/>
      <c r="UGN75" s="8"/>
      <c r="UGO75" s="8"/>
      <c r="UGP75" s="8"/>
      <c r="UGQ75" s="8"/>
      <c r="UGR75" s="8"/>
      <c r="UGS75" s="8"/>
      <c r="UGT75" s="8"/>
      <c r="UGU75" s="8"/>
      <c r="UGV75" s="8"/>
      <c r="UGW75" s="8"/>
      <c r="UGX75" s="8"/>
      <c r="UGY75" s="8"/>
      <c r="UGZ75" s="8"/>
      <c r="UHA75" s="8"/>
      <c r="UHB75" s="8"/>
      <c r="UHC75" s="8"/>
      <c r="UHD75" s="8"/>
      <c r="UHE75" s="8"/>
      <c r="UHF75" s="8"/>
      <c r="UHG75" s="8"/>
      <c r="UHH75" s="8"/>
      <c r="UHI75" s="8"/>
      <c r="UHJ75" s="8"/>
      <c r="UHK75" s="8"/>
      <c r="UHL75" s="8"/>
      <c r="UHM75" s="8"/>
      <c r="UHN75" s="8"/>
      <c r="UHO75" s="8"/>
      <c r="UHP75" s="8"/>
      <c r="UHQ75" s="8"/>
      <c r="UHR75" s="8"/>
      <c r="UHS75" s="8"/>
      <c r="UHT75" s="8"/>
      <c r="UHU75" s="8"/>
      <c r="UHV75" s="8"/>
      <c r="UHW75" s="8"/>
      <c r="UHX75" s="8"/>
      <c r="UHY75" s="8"/>
      <c r="UHZ75" s="8"/>
      <c r="UIA75" s="8"/>
      <c r="UIB75" s="8"/>
      <c r="UIC75" s="8"/>
      <c r="UID75" s="8"/>
      <c r="UIE75" s="8"/>
      <c r="UIF75" s="8"/>
      <c r="UIG75" s="8"/>
      <c r="UIH75" s="8"/>
      <c r="UII75" s="8"/>
      <c r="UIJ75" s="8"/>
      <c r="UIK75" s="8"/>
      <c r="UIL75" s="8"/>
      <c r="UIM75" s="8"/>
      <c r="UIN75" s="8"/>
      <c r="UIO75" s="8"/>
      <c r="UIP75" s="8"/>
      <c r="UIQ75" s="8"/>
      <c r="UIR75" s="8"/>
      <c r="UIS75" s="8"/>
      <c r="UIT75" s="8"/>
      <c r="UIU75" s="8"/>
      <c r="UIV75" s="8"/>
      <c r="UIW75" s="8"/>
      <c r="UIX75" s="8"/>
      <c r="UIY75" s="8"/>
      <c r="UIZ75" s="8"/>
      <c r="UJA75" s="8"/>
      <c r="UJB75" s="8"/>
      <c r="UJC75" s="8"/>
      <c r="UJD75" s="8"/>
      <c r="UJE75" s="8"/>
      <c r="UJF75" s="8"/>
      <c r="UJG75" s="8"/>
      <c r="UJH75" s="8"/>
      <c r="UJI75" s="8"/>
      <c r="UJJ75" s="8"/>
      <c r="UJK75" s="8"/>
      <c r="UJL75" s="8"/>
      <c r="UJM75" s="8"/>
      <c r="UJN75" s="8"/>
      <c r="UJO75" s="8"/>
      <c r="UJP75" s="8"/>
      <c r="UJQ75" s="8"/>
      <c r="UJR75" s="8"/>
      <c r="UJS75" s="8"/>
      <c r="UJT75" s="8"/>
      <c r="UJU75" s="8"/>
      <c r="UJV75" s="8"/>
      <c r="UJW75" s="8"/>
      <c r="UJX75" s="8"/>
      <c r="UJY75" s="8"/>
      <c r="UJZ75" s="8"/>
      <c r="UKA75" s="8"/>
      <c r="UKB75" s="8"/>
      <c r="UKC75" s="8"/>
      <c r="UKD75" s="8"/>
      <c r="UKE75" s="8"/>
      <c r="UKF75" s="8"/>
      <c r="UKG75" s="8"/>
      <c r="UKH75" s="8"/>
      <c r="UKI75" s="8"/>
      <c r="UKJ75" s="8"/>
      <c r="UKK75" s="8"/>
      <c r="UKL75" s="8"/>
      <c r="UKM75" s="8"/>
      <c r="UKN75" s="8"/>
      <c r="UKO75" s="8"/>
      <c r="UKP75" s="8"/>
      <c r="UKQ75" s="8"/>
      <c r="UKR75" s="8"/>
      <c r="UKS75" s="8"/>
      <c r="UKT75" s="8"/>
      <c r="UKU75" s="8"/>
      <c r="UKV75" s="8"/>
      <c r="UKW75" s="8"/>
      <c r="UKX75" s="8"/>
      <c r="UKY75" s="8"/>
      <c r="UKZ75" s="8"/>
      <c r="ULA75" s="8"/>
      <c r="ULB75" s="8"/>
      <c r="ULC75" s="8"/>
      <c r="ULD75" s="8"/>
      <c r="ULE75" s="8"/>
      <c r="ULF75" s="8"/>
      <c r="ULG75" s="8"/>
      <c r="ULH75" s="8"/>
      <c r="ULI75" s="8"/>
      <c r="ULJ75" s="8"/>
      <c r="ULK75" s="8"/>
      <c r="ULL75" s="8"/>
      <c r="ULM75" s="8"/>
      <c r="ULN75" s="8"/>
      <c r="ULO75" s="8"/>
      <c r="ULP75" s="8"/>
      <c r="ULQ75" s="8"/>
      <c r="ULR75" s="8"/>
      <c r="ULS75" s="8"/>
      <c r="ULT75" s="8"/>
      <c r="ULU75" s="8"/>
      <c r="ULV75" s="8"/>
      <c r="ULW75" s="8"/>
      <c r="ULX75" s="8"/>
      <c r="ULY75" s="8"/>
      <c r="ULZ75" s="8"/>
      <c r="UMA75" s="8"/>
      <c r="UMB75" s="8"/>
      <c r="UMC75" s="8"/>
      <c r="UMD75" s="8"/>
      <c r="UME75" s="8"/>
      <c r="UMF75" s="8"/>
      <c r="UMG75" s="8"/>
      <c r="UMH75" s="8"/>
      <c r="UMI75" s="8"/>
      <c r="UMJ75" s="8"/>
      <c r="UMK75" s="8"/>
      <c r="UML75" s="8"/>
      <c r="UMM75" s="8"/>
      <c r="UMN75" s="8"/>
      <c r="UMO75" s="8"/>
      <c r="UMP75" s="8"/>
      <c r="UMQ75" s="8"/>
      <c r="UMR75" s="8"/>
      <c r="UMS75" s="8"/>
      <c r="UMT75" s="8"/>
      <c r="UMU75" s="8"/>
      <c r="UMV75" s="8"/>
      <c r="UMW75" s="8"/>
      <c r="UMX75" s="8"/>
      <c r="UMY75" s="8"/>
      <c r="UMZ75" s="8"/>
      <c r="UNA75" s="8"/>
      <c r="UNB75" s="8"/>
      <c r="UNC75" s="8"/>
      <c r="UND75" s="8"/>
      <c r="UNE75" s="8"/>
      <c r="UNF75" s="8"/>
      <c r="UNG75" s="8"/>
      <c r="UNH75" s="8"/>
      <c r="UNI75" s="8"/>
      <c r="UNJ75" s="8"/>
      <c r="UNK75" s="8"/>
      <c r="UNL75" s="8"/>
      <c r="UNM75" s="8"/>
      <c r="UNN75" s="8"/>
      <c r="UNO75" s="8"/>
      <c r="UNP75" s="8"/>
      <c r="UNQ75" s="8"/>
      <c r="UNR75" s="8"/>
      <c r="UNS75" s="8"/>
      <c r="UNT75" s="8"/>
      <c r="UNU75" s="8"/>
      <c r="UNV75" s="8"/>
      <c r="UNW75" s="8"/>
      <c r="UNX75" s="8"/>
      <c r="UNY75" s="8"/>
      <c r="UNZ75" s="8"/>
      <c r="UOA75" s="8"/>
      <c r="UOB75" s="8"/>
      <c r="UOC75" s="8"/>
      <c r="UOD75" s="8"/>
      <c r="UOE75" s="8"/>
      <c r="UOF75" s="8"/>
      <c r="UOG75" s="8"/>
      <c r="UOH75" s="8"/>
      <c r="UOI75" s="8"/>
      <c r="UOJ75" s="8"/>
      <c r="UOK75" s="8"/>
      <c r="UOL75" s="8"/>
      <c r="UOM75" s="8"/>
      <c r="UON75" s="8"/>
      <c r="UOO75" s="8"/>
      <c r="UOP75" s="8"/>
      <c r="UOQ75" s="8"/>
      <c r="UOR75" s="8"/>
      <c r="UOS75" s="8"/>
      <c r="UOT75" s="8"/>
      <c r="UOU75" s="8"/>
      <c r="UOV75" s="8"/>
      <c r="UOW75" s="8"/>
      <c r="UOX75" s="8"/>
      <c r="UOY75" s="8"/>
      <c r="UOZ75" s="8"/>
      <c r="UPA75" s="8"/>
      <c r="UPB75" s="8"/>
      <c r="UPC75" s="8"/>
      <c r="UPD75" s="8"/>
      <c r="UPE75" s="8"/>
      <c r="UPF75" s="8"/>
      <c r="UPG75" s="8"/>
      <c r="UPH75" s="8"/>
      <c r="UPI75" s="8"/>
      <c r="UPJ75" s="8"/>
      <c r="UPK75" s="8"/>
      <c r="UPL75" s="8"/>
      <c r="UPM75" s="8"/>
      <c r="UPN75" s="8"/>
      <c r="UPO75" s="8"/>
      <c r="UPP75" s="8"/>
      <c r="UPQ75" s="8"/>
      <c r="UPR75" s="8"/>
      <c r="UPS75" s="8"/>
      <c r="UPT75" s="8"/>
      <c r="UPU75" s="8"/>
      <c r="UPV75" s="8"/>
      <c r="UPW75" s="8"/>
      <c r="UPX75" s="8"/>
      <c r="UPY75" s="8"/>
      <c r="UPZ75" s="8"/>
      <c r="UQA75" s="8"/>
      <c r="UQB75" s="8"/>
      <c r="UQC75" s="8"/>
      <c r="UQD75" s="8"/>
      <c r="UQE75" s="8"/>
      <c r="UQF75" s="8"/>
      <c r="UQG75" s="8"/>
      <c r="UQH75" s="8"/>
      <c r="UQI75" s="8"/>
      <c r="UQJ75" s="8"/>
      <c r="UQK75" s="8"/>
      <c r="UQL75" s="8"/>
      <c r="UQM75" s="8"/>
      <c r="UQN75" s="8"/>
      <c r="UQO75" s="8"/>
      <c r="UQP75" s="8"/>
      <c r="UQQ75" s="8"/>
      <c r="UQR75" s="8"/>
      <c r="UQS75" s="8"/>
      <c r="UQT75" s="8"/>
      <c r="UQU75" s="8"/>
      <c r="UQV75" s="8"/>
      <c r="UQW75" s="8"/>
      <c r="UQX75" s="8"/>
      <c r="UQY75" s="8"/>
      <c r="UQZ75" s="8"/>
      <c r="URA75" s="8"/>
      <c r="URB75" s="8"/>
      <c r="URC75" s="8"/>
      <c r="URD75" s="8"/>
      <c r="URE75" s="8"/>
      <c r="URF75" s="8"/>
      <c r="URG75" s="8"/>
      <c r="URH75" s="8"/>
      <c r="URI75" s="8"/>
      <c r="URJ75" s="8"/>
      <c r="URK75" s="8"/>
      <c r="URL75" s="8"/>
      <c r="URM75" s="8"/>
      <c r="URN75" s="8"/>
      <c r="URO75" s="8"/>
      <c r="URP75" s="8"/>
      <c r="URQ75" s="8"/>
      <c r="URR75" s="8"/>
      <c r="URS75" s="8"/>
      <c r="URT75" s="8"/>
      <c r="URU75" s="8"/>
      <c r="URV75" s="8"/>
      <c r="URW75" s="8"/>
      <c r="URX75" s="8"/>
      <c r="URY75" s="8"/>
      <c r="URZ75" s="8"/>
      <c r="USA75" s="8"/>
      <c r="USB75" s="8"/>
      <c r="USC75" s="8"/>
      <c r="USD75" s="8"/>
      <c r="USE75" s="8"/>
      <c r="USF75" s="8"/>
      <c r="USG75" s="8"/>
      <c r="USH75" s="8"/>
      <c r="USI75" s="8"/>
      <c r="USJ75" s="8"/>
      <c r="USK75" s="8"/>
      <c r="USL75" s="8"/>
      <c r="USM75" s="8"/>
      <c r="USN75" s="8"/>
      <c r="USO75" s="8"/>
      <c r="USP75" s="8"/>
      <c r="USQ75" s="8"/>
      <c r="USR75" s="8"/>
      <c r="USS75" s="8"/>
      <c r="UST75" s="8"/>
      <c r="USU75" s="8"/>
      <c r="USV75" s="8"/>
      <c r="USW75" s="8"/>
      <c r="USX75" s="8"/>
      <c r="USY75" s="8"/>
      <c r="USZ75" s="8"/>
      <c r="UTA75" s="8"/>
      <c r="UTB75" s="8"/>
      <c r="UTC75" s="8"/>
      <c r="UTD75" s="8"/>
      <c r="UTE75" s="8"/>
      <c r="UTF75" s="8"/>
      <c r="UTG75" s="8"/>
      <c r="UTH75" s="8"/>
      <c r="UTI75" s="8"/>
      <c r="UTJ75" s="8"/>
      <c r="UTK75" s="8"/>
      <c r="UTL75" s="8"/>
      <c r="UTM75" s="8"/>
      <c r="UTN75" s="8"/>
      <c r="UTO75" s="8"/>
      <c r="UTP75" s="8"/>
      <c r="UTQ75" s="8"/>
      <c r="UTR75" s="8"/>
      <c r="UTS75" s="8"/>
      <c r="UTT75" s="8"/>
      <c r="UTU75" s="8"/>
      <c r="UTV75" s="8"/>
      <c r="UTW75" s="8"/>
      <c r="UTX75" s="8"/>
      <c r="UTY75" s="8"/>
      <c r="UTZ75" s="8"/>
      <c r="UUA75" s="8"/>
      <c r="UUB75" s="8"/>
      <c r="UUC75" s="8"/>
      <c r="UUD75" s="8"/>
      <c r="UUE75" s="8"/>
      <c r="UUF75" s="8"/>
      <c r="UUG75" s="8"/>
      <c r="UUH75" s="8"/>
      <c r="UUI75" s="8"/>
      <c r="UUJ75" s="8"/>
      <c r="UUK75" s="8"/>
      <c r="UUL75" s="8"/>
      <c r="UUM75" s="8"/>
      <c r="UUN75" s="8"/>
      <c r="UUO75" s="8"/>
      <c r="UUP75" s="8"/>
      <c r="UUQ75" s="8"/>
      <c r="UUR75" s="8"/>
      <c r="UUS75" s="8"/>
      <c r="UUT75" s="8"/>
      <c r="UUU75" s="8"/>
      <c r="UUV75" s="8"/>
      <c r="UUW75" s="8"/>
      <c r="UUX75" s="8"/>
      <c r="UUY75" s="8"/>
      <c r="UUZ75" s="8"/>
      <c r="UVA75" s="8"/>
      <c r="UVB75" s="8"/>
      <c r="UVC75" s="8"/>
      <c r="UVD75" s="8"/>
      <c r="UVE75" s="8"/>
      <c r="UVF75" s="8"/>
      <c r="UVG75" s="8"/>
      <c r="UVH75" s="8"/>
      <c r="UVI75" s="8"/>
      <c r="UVJ75" s="8"/>
      <c r="UVK75" s="8"/>
      <c r="UVL75" s="8"/>
      <c r="UVM75" s="8"/>
      <c r="UVN75" s="8"/>
      <c r="UVO75" s="8"/>
      <c r="UVP75" s="8"/>
      <c r="UVQ75" s="8"/>
      <c r="UVR75" s="8"/>
      <c r="UVS75" s="8"/>
      <c r="UVT75" s="8"/>
      <c r="UVU75" s="8"/>
      <c r="UVV75" s="8"/>
      <c r="UVW75" s="8"/>
      <c r="UVX75" s="8"/>
      <c r="UVY75" s="8"/>
      <c r="UVZ75" s="8"/>
      <c r="UWA75" s="8"/>
      <c r="UWB75" s="8"/>
      <c r="UWC75" s="8"/>
      <c r="UWD75" s="8"/>
      <c r="UWE75" s="8"/>
      <c r="UWF75" s="8"/>
      <c r="UWG75" s="8"/>
      <c r="UWH75" s="8"/>
      <c r="UWI75" s="8"/>
      <c r="UWJ75" s="8"/>
      <c r="UWK75" s="8"/>
      <c r="UWL75" s="8"/>
      <c r="UWM75" s="8"/>
      <c r="UWN75" s="8"/>
      <c r="UWO75" s="8"/>
      <c r="UWP75" s="8"/>
      <c r="UWQ75" s="8"/>
      <c r="UWR75" s="8"/>
      <c r="UWS75" s="8"/>
      <c r="UWT75" s="8"/>
      <c r="UWU75" s="8"/>
      <c r="UWV75" s="8"/>
      <c r="UWW75" s="8"/>
      <c r="UWX75" s="8"/>
      <c r="UWY75" s="8"/>
      <c r="UWZ75" s="8"/>
      <c r="UXA75" s="8"/>
      <c r="UXB75" s="8"/>
      <c r="UXC75" s="8"/>
      <c r="UXD75" s="8"/>
      <c r="UXE75" s="8"/>
      <c r="UXF75" s="8"/>
      <c r="UXG75" s="8"/>
      <c r="UXH75" s="8"/>
      <c r="UXI75" s="8"/>
      <c r="UXJ75" s="8"/>
      <c r="UXK75" s="8"/>
      <c r="UXL75" s="8"/>
      <c r="UXM75" s="8"/>
      <c r="UXN75" s="8"/>
      <c r="UXO75" s="8"/>
      <c r="UXP75" s="8"/>
      <c r="UXQ75" s="8"/>
      <c r="UXR75" s="8"/>
      <c r="UXS75" s="8"/>
      <c r="UXT75" s="8"/>
      <c r="UXU75" s="8"/>
      <c r="UXV75" s="8"/>
      <c r="UXW75" s="8"/>
      <c r="UXX75" s="8"/>
      <c r="UXY75" s="8"/>
      <c r="UXZ75" s="8"/>
      <c r="UYA75" s="8"/>
      <c r="UYB75" s="8"/>
      <c r="UYC75" s="8"/>
      <c r="UYD75" s="8"/>
      <c r="UYE75" s="8"/>
      <c r="UYF75" s="8"/>
      <c r="UYG75" s="8"/>
      <c r="UYH75" s="8"/>
      <c r="UYI75" s="8"/>
      <c r="UYJ75" s="8"/>
      <c r="UYK75" s="8"/>
      <c r="UYL75" s="8"/>
      <c r="UYM75" s="8"/>
      <c r="UYN75" s="8"/>
      <c r="UYO75" s="8"/>
      <c r="UYP75" s="8"/>
      <c r="UYQ75" s="8"/>
      <c r="UYR75" s="8"/>
      <c r="UYS75" s="8"/>
      <c r="UYT75" s="8"/>
      <c r="UYU75" s="8"/>
      <c r="UYV75" s="8"/>
      <c r="UYW75" s="8"/>
      <c r="UYX75" s="8"/>
      <c r="UYY75" s="8"/>
      <c r="UYZ75" s="8"/>
      <c r="UZA75" s="8"/>
      <c r="UZB75" s="8"/>
      <c r="UZC75" s="8"/>
      <c r="UZD75" s="8"/>
      <c r="UZE75" s="8"/>
      <c r="UZF75" s="8"/>
      <c r="UZG75" s="8"/>
      <c r="UZH75" s="8"/>
      <c r="UZI75" s="8"/>
      <c r="UZJ75" s="8"/>
      <c r="UZK75" s="8"/>
      <c r="UZL75" s="8"/>
      <c r="UZM75" s="8"/>
      <c r="UZN75" s="8"/>
      <c r="UZO75" s="8"/>
      <c r="UZP75" s="8"/>
      <c r="UZQ75" s="8"/>
      <c r="UZR75" s="8"/>
      <c r="UZS75" s="8"/>
      <c r="UZT75" s="8"/>
      <c r="UZU75" s="8"/>
      <c r="UZV75" s="8"/>
      <c r="UZW75" s="8"/>
      <c r="UZX75" s="8"/>
      <c r="UZY75" s="8"/>
      <c r="UZZ75" s="8"/>
      <c r="VAA75" s="8"/>
      <c r="VAB75" s="8"/>
      <c r="VAC75" s="8"/>
      <c r="VAD75" s="8"/>
      <c r="VAE75" s="8"/>
      <c r="VAF75" s="8"/>
      <c r="VAG75" s="8"/>
      <c r="VAH75" s="8"/>
      <c r="VAI75" s="8"/>
      <c r="VAJ75" s="8"/>
      <c r="VAK75" s="8"/>
      <c r="VAL75" s="8"/>
      <c r="VAM75" s="8"/>
      <c r="VAN75" s="8"/>
      <c r="VAO75" s="8"/>
      <c r="VAP75" s="8"/>
      <c r="VAQ75" s="8"/>
      <c r="VAR75" s="8"/>
      <c r="VAS75" s="8"/>
      <c r="VAT75" s="8"/>
      <c r="VAU75" s="8"/>
      <c r="VAV75" s="8"/>
      <c r="VAW75" s="8"/>
      <c r="VAX75" s="8"/>
      <c r="VAY75" s="8"/>
      <c r="VAZ75" s="8"/>
      <c r="VBA75" s="8"/>
      <c r="VBB75" s="8"/>
      <c r="VBC75" s="8"/>
      <c r="VBD75" s="8"/>
      <c r="VBE75" s="8"/>
      <c r="VBF75" s="8"/>
      <c r="VBG75" s="8"/>
      <c r="VBH75" s="8"/>
      <c r="VBI75" s="8"/>
      <c r="VBJ75" s="8"/>
      <c r="VBK75" s="8"/>
      <c r="VBL75" s="8"/>
      <c r="VBM75" s="8"/>
      <c r="VBN75" s="8"/>
      <c r="VBO75" s="8"/>
      <c r="VBP75" s="8"/>
      <c r="VBQ75" s="8"/>
      <c r="VBR75" s="8"/>
      <c r="VBS75" s="8"/>
      <c r="VBT75" s="8"/>
      <c r="VBU75" s="8"/>
      <c r="VBV75" s="8"/>
      <c r="VBW75" s="8"/>
      <c r="VBX75" s="8"/>
      <c r="VBY75" s="8"/>
      <c r="VBZ75" s="8"/>
      <c r="VCA75" s="8"/>
      <c r="VCB75" s="8"/>
      <c r="VCC75" s="8"/>
      <c r="VCD75" s="8"/>
      <c r="VCE75" s="8"/>
      <c r="VCF75" s="8"/>
      <c r="VCG75" s="8"/>
      <c r="VCH75" s="8"/>
      <c r="VCI75" s="8"/>
      <c r="VCJ75" s="8"/>
      <c r="VCK75" s="8"/>
      <c r="VCL75" s="8"/>
      <c r="VCM75" s="8"/>
      <c r="VCN75" s="8"/>
      <c r="VCO75" s="8"/>
      <c r="VCP75" s="8"/>
      <c r="VCQ75" s="8"/>
      <c r="VCR75" s="8"/>
      <c r="VCS75" s="8"/>
      <c r="VCT75" s="8"/>
      <c r="VCU75" s="8"/>
      <c r="VCV75" s="8"/>
      <c r="VCW75" s="8"/>
      <c r="VCX75" s="8"/>
      <c r="VCY75" s="8"/>
      <c r="VCZ75" s="8"/>
      <c r="VDA75" s="8"/>
      <c r="VDB75" s="8"/>
      <c r="VDC75" s="8"/>
      <c r="VDD75" s="8"/>
      <c r="VDE75" s="8"/>
      <c r="VDF75" s="8"/>
      <c r="VDG75" s="8"/>
      <c r="VDH75" s="8"/>
      <c r="VDI75" s="8"/>
      <c r="VDJ75" s="8"/>
      <c r="VDK75" s="8"/>
      <c r="VDL75" s="8"/>
      <c r="VDM75" s="8"/>
      <c r="VDN75" s="8"/>
      <c r="VDO75" s="8"/>
      <c r="VDP75" s="8"/>
      <c r="VDQ75" s="8"/>
      <c r="VDR75" s="8"/>
      <c r="VDS75" s="8"/>
      <c r="VDT75" s="8"/>
      <c r="VDU75" s="8"/>
      <c r="VDV75" s="8"/>
      <c r="VDW75" s="8"/>
      <c r="VDX75" s="8"/>
      <c r="VDY75" s="8"/>
      <c r="VDZ75" s="8"/>
      <c r="VEA75" s="8"/>
      <c r="VEB75" s="8"/>
      <c r="VEC75" s="8"/>
      <c r="VED75" s="8"/>
      <c r="VEE75" s="8"/>
      <c r="VEF75" s="8"/>
      <c r="VEG75" s="8"/>
      <c r="VEH75" s="8"/>
      <c r="VEI75" s="8"/>
      <c r="VEJ75" s="8"/>
      <c r="VEK75" s="8"/>
      <c r="VEL75" s="8"/>
      <c r="VEM75" s="8"/>
      <c r="VEN75" s="8"/>
      <c r="VEO75" s="8"/>
      <c r="VEP75" s="8"/>
      <c r="VEQ75" s="8"/>
      <c r="VER75" s="8"/>
      <c r="VES75" s="8"/>
      <c r="VET75" s="8"/>
      <c r="VEU75" s="8"/>
      <c r="VEV75" s="8"/>
      <c r="VEW75" s="8"/>
      <c r="VEX75" s="8"/>
      <c r="VEY75" s="8"/>
      <c r="VEZ75" s="8"/>
      <c r="VFA75" s="8"/>
      <c r="VFB75" s="8"/>
      <c r="VFC75" s="8"/>
      <c r="VFD75" s="8"/>
      <c r="VFE75" s="8"/>
      <c r="VFF75" s="8"/>
      <c r="VFG75" s="8"/>
      <c r="VFH75" s="8"/>
      <c r="VFI75" s="8"/>
      <c r="VFJ75" s="8"/>
      <c r="VFK75" s="8"/>
      <c r="VFL75" s="8"/>
      <c r="VFM75" s="8"/>
      <c r="VFN75" s="8"/>
      <c r="VFO75" s="8"/>
      <c r="VFP75" s="8"/>
      <c r="VFQ75" s="8"/>
      <c r="VFR75" s="8"/>
      <c r="VFS75" s="8"/>
      <c r="VFT75" s="8"/>
      <c r="VFU75" s="8"/>
      <c r="VFV75" s="8"/>
      <c r="VFW75" s="8"/>
      <c r="VFX75" s="8"/>
      <c r="VFY75" s="8"/>
      <c r="VFZ75" s="8"/>
      <c r="VGA75" s="8"/>
      <c r="VGB75" s="8"/>
      <c r="VGC75" s="8"/>
      <c r="VGD75" s="8"/>
      <c r="VGE75" s="8"/>
      <c r="VGF75" s="8"/>
      <c r="VGG75" s="8"/>
      <c r="VGH75" s="8"/>
      <c r="VGI75" s="8"/>
      <c r="VGJ75" s="8"/>
      <c r="VGK75" s="8"/>
      <c r="VGL75" s="8"/>
      <c r="VGM75" s="8"/>
      <c r="VGN75" s="8"/>
      <c r="VGO75" s="8"/>
      <c r="VGP75" s="8"/>
      <c r="VGQ75" s="8"/>
      <c r="VGR75" s="8"/>
      <c r="VGS75" s="8"/>
      <c r="VGT75" s="8"/>
      <c r="VGU75" s="8"/>
      <c r="VGV75" s="8"/>
      <c r="VGW75" s="8"/>
      <c r="VGX75" s="8"/>
      <c r="VGY75" s="8"/>
      <c r="VGZ75" s="8"/>
      <c r="VHA75" s="8"/>
      <c r="VHB75" s="8"/>
      <c r="VHC75" s="8"/>
      <c r="VHD75" s="8"/>
      <c r="VHE75" s="8"/>
      <c r="VHF75" s="8"/>
      <c r="VHG75" s="8"/>
      <c r="VHH75" s="8"/>
      <c r="VHI75" s="8"/>
      <c r="VHJ75" s="8"/>
      <c r="VHK75" s="8"/>
      <c r="VHL75" s="8"/>
      <c r="VHM75" s="8"/>
      <c r="VHN75" s="8"/>
      <c r="VHO75" s="8"/>
      <c r="VHP75" s="8"/>
      <c r="VHQ75" s="8"/>
      <c r="VHR75" s="8"/>
      <c r="VHS75" s="8"/>
      <c r="VHT75" s="8"/>
      <c r="VHU75" s="8"/>
      <c r="VHV75" s="8"/>
      <c r="VHW75" s="8"/>
      <c r="VHX75" s="8"/>
      <c r="VHY75" s="8"/>
      <c r="VHZ75" s="8"/>
      <c r="VIA75" s="8"/>
      <c r="VIB75" s="8"/>
      <c r="VIC75" s="8"/>
      <c r="VID75" s="8"/>
      <c r="VIE75" s="8"/>
      <c r="VIF75" s="8"/>
      <c r="VIG75" s="8"/>
      <c r="VIH75" s="8"/>
      <c r="VII75" s="8"/>
      <c r="VIJ75" s="8"/>
      <c r="VIK75" s="8"/>
      <c r="VIL75" s="8"/>
      <c r="VIM75" s="8"/>
      <c r="VIN75" s="8"/>
      <c r="VIO75" s="8"/>
      <c r="VIP75" s="8"/>
      <c r="VIQ75" s="8"/>
      <c r="VIR75" s="8"/>
      <c r="VIS75" s="8"/>
      <c r="VIT75" s="8"/>
      <c r="VIU75" s="8"/>
      <c r="VIV75" s="8"/>
      <c r="VIW75" s="8"/>
      <c r="VIX75" s="8"/>
      <c r="VIY75" s="8"/>
      <c r="VIZ75" s="8"/>
      <c r="VJA75" s="8"/>
      <c r="VJB75" s="8"/>
      <c r="VJC75" s="8"/>
      <c r="VJD75" s="8"/>
      <c r="VJE75" s="8"/>
      <c r="VJF75" s="8"/>
      <c r="VJG75" s="8"/>
      <c r="VJH75" s="8"/>
      <c r="VJI75" s="8"/>
      <c r="VJJ75" s="8"/>
      <c r="VJK75" s="8"/>
      <c r="VJL75" s="8"/>
      <c r="VJM75" s="8"/>
      <c r="VJN75" s="8"/>
      <c r="VJO75" s="8"/>
      <c r="VJP75" s="8"/>
      <c r="VJQ75" s="8"/>
      <c r="VJR75" s="8"/>
      <c r="VJS75" s="8"/>
      <c r="VJT75" s="8"/>
      <c r="VJU75" s="8"/>
      <c r="VJV75" s="8"/>
      <c r="VJW75" s="8"/>
      <c r="VJX75" s="8"/>
      <c r="VJY75" s="8"/>
      <c r="VJZ75" s="8"/>
      <c r="VKA75" s="8"/>
      <c r="VKB75" s="8"/>
      <c r="VKC75" s="8"/>
      <c r="VKD75" s="8"/>
      <c r="VKE75" s="8"/>
      <c r="VKF75" s="8"/>
      <c r="VKG75" s="8"/>
      <c r="VKH75" s="8"/>
      <c r="VKI75" s="8"/>
      <c r="VKJ75" s="8"/>
      <c r="VKK75" s="8"/>
      <c r="VKL75" s="8"/>
      <c r="VKM75" s="8"/>
      <c r="VKN75" s="8"/>
      <c r="VKO75" s="8"/>
      <c r="VKP75" s="8"/>
      <c r="VKQ75" s="8"/>
      <c r="VKR75" s="8"/>
      <c r="VKS75" s="8"/>
      <c r="VKT75" s="8"/>
      <c r="VKU75" s="8"/>
      <c r="VKV75" s="8"/>
      <c r="VKW75" s="8"/>
      <c r="VKX75" s="8"/>
      <c r="VKY75" s="8"/>
      <c r="VKZ75" s="8"/>
      <c r="VLA75" s="8"/>
      <c r="VLB75" s="8"/>
      <c r="VLC75" s="8"/>
      <c r="VLD75" s="8"/>
      <c r="VLE75" s="8"/>
      <c r="VLF75" s="8"/>
      <c r="VLG75" s="8"/>
      <c r="VLH75" s="8"/>
      <c r="VLI75" s="8"/>
      <c r="VLJ75" s="8"/>
      <c r="VLK75" s="8"/>
      <c r="VLL75" s="8"/>
      <c r="VLM75" s="8"/>
      <c r="VLN75" s="8"/>
      <c r="VLO75" s="8"/>
      <c r="VLP75" s="8"/>
      <c r="VLQ75" s="8"/>
      <c r="VLR75" s="8"/>
      <c r="VLS75" s="8"/>
      <c r="VLT75" s="8"/>
      <c r="VLU75" s="8"/>
      <c r="VLV75" s="8"/>
      <c r="VLW75" s="8"/>
      <c r="VLX75" s="8"/>
      <c r="VLY75" s="8"/>
      <c r="VLZ75" s="8"/>
      <c r="VMA75" s="8"/>
      <c r="VMB75" s="8"/>
      <c r="VMC75" s="8"/>
      <c r="VMD75" s="8"/>
      <c r="VME75" s="8"/>
      <c r="VMF75" s="8"/>
      <c r="VMG75" s="8"/>
      <c r="VMH75" s="8"/>
      <c r="VMI75" s="8"/>
      <c r="VMJ75" s="8"/>
      <c r="VMK75" s="8"/>
      <c r="VML75" s="8"/>
      <c r="VMM75" s="8"/>
      <c r="VMN75" s="8"/>
      <c r="VMO75" s="8"/>
      <c r="VMP75" s="8"/>
      <c r="VMQ75" s="8"/>
      <c r="VMR75" s="8"/>
      <c r="VMS75" s="8"/>
      <c r="VMT75" s="8"/>
      <c r="VMU75" s="8"/>
      <c r="VMV75" s="8"/>
      <c r="VMW75" s="8"/>
      <c r="VMX75" s="8"/>
      <c r="VMY75" s="8"/>
      <c r="VMZ75" s="8"/>
      <c r="VNA75" s="8"/>
      <c r="VNB75" s="8"/>
      <c r="VNC75" s="8"/>
      <c r="VND75" s="8"/>
      <c r="VNE75" s="8"/>
      <c r="VNF75" s="8"/>
      <c r="VNG75" s="8"/>
      <c r="VNH75" s="8"/>
      <c r="VNI75" s="8"/>
      <c r="VNJ75" s="8"/>
      <c r="VNK75" s="8"/>
      <c r="VNL75" s="8"/>
      <c r="VNM75" s="8"/>
      <c r="VNN75" s="8"/>
      <c r="VNO75" s="8"/>
      <c r="VNP75" s="8"/>
      <c r="VNQ75" s="8"/>
      <c r="VNR75" s="8"/>
      <c r="VNS75" s="8"/>
      <c r="VNT75" s="8"/>
      <c r="VNU75" s="8"/>
      <c r="VNV75" s="8"/>
      <c r="VNW75" s="8"/>
      <c r="VNX75" s="8"/>
      <c r="VNY75" s="8"/>
      <c r="VNZ75" s="8"/>
      <c r="VOA75" s="8"/>
      <c r="VOB75" s="8"/>
      <c r="VOC75" s="8"/>
      <c r="VOD75" s="8"/>
      <c r="VOE75" s="8"/>
      <c r="VOF75" s="8"/>
      <c r="VOG75" s="8"/>
      <c r="VOH75" s="8"/>
      <c r="VOI75" s="8"/>
      <c r="VOJ75" s="8"/>
      <c r="VOK75" s="8"/>
      <c r="VOL75" s="8"/>
      <c r="VOM75" s="8"/>
      <c r="VON75" s="8"/>
      <c r="VOO75" s="8"/>
      <c r="VOP75" s="8"/>
      <c r="VOQ75" s="8"/>
      <c r="VOR75" s="8"/>
      <c r="VOS75" s="8"/>
      <c r="VOT75" s="8"/>
      <c r="VOU75" s="8"/>
      <c r="VOV75" s="8"/>
      <c r="VOW75" s="8"/>
      <c r="VOX75" s="8"/>
      <c r="VOY75" s="8"/>
      <c r="VOZ75" s="8"/>
      <c r="VPA75" s="8"/>
      <c r="VPB75" s="8"/>
      <c r="VPC75" s="8"/>
      <c r="VPD75" s="8"/>
      <c r="VPE75" s="8"/>
      <c r="VPF75" s="8"/>
      <c r="VPG75" s="8"/>
      <c r="VPH75" s="8"/>
      <c r="VPI75" s="8"/>
      <c r="VPJ75" s="8"/>
      <c r="VPK75" s="8"/>
      <c r="VPL75" s="8"/>
      <c r="VPM75" s="8"/>
      <c r="VPN75" s="8"/>
      <c r="VPO75" s="8"/>
      <c r="VPP75" s="8"/>
      <c r="VPQ75" s="8"/>
      <c r="VPR75" s="8"/>
      <c r="VPS75" s="8"/>
      <c r="VPT75" s="8"/>
      <c r="VPU75" s="8"/>
      <c r="VPV75" s="8"/>
      <c r="VPW75" s="8"/>
      <c r="VPX75" s="8"/>
      <c r="VPY75" s="8"/>
      <c r="VPZ75" s="8"/>
      <c r="VQA75" s="8"/>
      <c r="VQB75" s="8"/>
      <c r="VQC75" s="8"/>
      <c r="VQD75" s="8"/>
      <c r="VQE75" s="8"/>
      <c r="VQF75" s="8"/>
      <c r="VQG75" s="8"/>
      <c r="VQH75" s="8"/>
      <c r="VQI75" s="8"/>
      <c r="VQJ75" s="8"/>
      <c r="VQK75" s="8"/>
      <c r="VQL75" s="8"/>
      <c r="VQM75" s="8"/>
      <c r="VQN75" s="8"/>
      <c r="VQO75" s="8"/>
      <c r="VQP75" s="8"/>
      <c r="VQQ75" s="8"/>
      <c r="VQR75" s="8"/>
      <c r="VQS75" s="8"/>
      <c r="VQT75" s="8"/>
      <c r="VQU75" s="8"/>
      <c r="VQV75" s="8"/>
      <c r="VQW75" s="8"/>
      <c r="VQX75" s="8"/>
      <c r="VQY75" s="8"/>
      <c r="VQZ75" s="8"/>
      <c r="VRA75" s="8"/>
      <c r="VRB75" s="8"/>
      <c r="VRC75" s="8"/>
      <c r="VRD75" s="8"/>
      <c r="VRE75" s="8"/>
      <c r="VRF75" s="8"/>
      <c r="VRG75" s="8"/>
      <c r="VRH75" s="8"/>
      <c r="VRI75" s="8"/>
      <c r="VRJ75" s="8"/>
      <c r="VRK75" s="8"/>
      <c r="VRL75" s="8"/>
      <c r="VRM75" s="8"/>
      <c r="VRN75" s="8"/>
      <c r="VRO75" s="8"/>
      <c r="VRP75" s="8"/>
      <c r="VRQ75" s="8"/>
      <c r="VRR75" s="8"/>
      <c r="VRS75" s="8"/>
      <c r="VRT75" s="8"/>
      <c r="VRU75" s="8"/>
      <c r="VRV75" s="8"/>
      <c r="VRW75" s="8"/>
      <c r="VRX75" s="8"/>
      <c r="VRY75" s="8"/>
      <c r="VRZ75" s="8"/>
      <c r="VSA75" s="8"/>
      <c r="VSB75" s="8"/>
      <c r="VSC75" s="8"/>
      <c r="VSD75" s="8"/>
      <c r="VSE75" s="8"/>
      <c r="VSF75" s="8"/>
      <c r="VSG75" s="8"/>
      <c r="VSH75" s="8"/>
      <c r="VSI75" s="8"/>
      <c r="VSJ75" s="8"/>
      <c r="VSK75" s="8"/>
      <c r="VSL75" s="8"/>
      <c r="VSM75" s="8"/>
      <c r="VSN75" s="8"/>
      <c r="VSO75" s="8"/>
      <c r="VSP75" s="8"/>
      <c r="VSQ75" s="8"/>
      <c r="VSR75" s="8"/>
      <c r="VSS75" s="8"/>
      <c r="VST75" s="8"/>
      <c r="VSU75" s="8"/>
      <c r="VSV75" s="8"/>
      <c r="VSW75" s="8"/>
      <c r="VSX75" s="8"/>
      <c r="VSY75" s="8"/>
      <c r="VSZ75" s="8"/>
      <c r="VTA75" s="8"/>
      <c r="VTB75" s="8"/>
      <c r="VTC75" s="8"/>
      <c r="VTD75" s="8"/>
      <c r="VTE75" s="8"/>
      <c r="VTF75" s="8"/>
      <c r="VTG75" s="8"/>
      <c r="VTH75" s="8"/>
      <c r="VTI75" s="8"/>
      <c r="VTJ75" s="8"/>
      <c r="VTK75" s="8"/>
      <c r="VTL75" s="8"/>
      <c r="VTM75" s="8"/>
      <c r="VTN75" s="8"/>
      <c r="VTO75" s="8"/>
      <c r="VTP75" s="8"/>
      <c r="VTQ75" s="8"/>
      <c r="VTR75" s="8"/>
      <c r="VTS75" s="8"/>
      <c r="VTT75" s="8"/>
      <c r="VTU75" s="8"/>
      <c r="VTV75" s="8"/>
      <c r="VTW75" s="8"/>
      <c r="VTX75" s="8"/>
      <c r="VTY75" s="8"/>
      <c r="VTZ75" s="8"/>
      <c r="VUA75" s="8"/>
      <c r="VUB75" s="8"/>
      <c r="VUC75" s="8"/>
      <c r="VUD75" s="8"/>
      <c r="VUE75" s="8"/>
      <c r="VUF75" s="8"/>
      <c r="VUG75" s="8"/>
      <c r="VUH75" s="8"/>
      <c r="VUI75" s="8"/>
      <c r="VUJ75" s="8"/>
      <c r="VUK75" s="8"/>
      <c r="VUL75" s="8"/>
      <c r="VUM75" s="8"/>
      <c r="VUN75" s="8"/>
      <c r="VUO75" s="8"/>
      <c r="VUP75" s="8"/>
      <c r="VUQ75" s="8"/>
      <c r="VUR75" s="8"/>
      <c r="VUS75" s="8"/>
      <c r="VUT75" s="8"/>
      <c r="VUU75" s="8"/>
      <c r="VUV75" s="8"/>
      <c r="VUW75" s="8"/>
      <c r="VUX75" s="8"/>
      <c r="VUY75" s="8"/>
      <c r="VUZ75" s="8"/>
      <c r="VVA75" s="8"/>
      <c r="VVB75" s="8"/>
      <c r="VVC75" s="8"/>
      <c r="VVD75" s="8"/>
      <c r="VVE75" s="8"/>
      <c r="VVF75" s="8"/>
      <c r="VVG75" s="8"/>
      <c r="VVH75" s="8"/>
      <c r="VVI75" s="8"/>
      <c r="VVJ75" s="8"/>
      <c r="VVK75" s="8"/>
      <c r="VVL75" s="8"/>
      <c r="VVM75" s="8"/>
      <c r="VVN75" s="8"/>
      <c r="VVO75" s="8"/>
      <c r="VVP75" s="8"/>
      <c r="VVQ75" s="8"/>
      <c r="VVR75" s="8"/>
      <c r="VVS75" s="8"/>
      <c r="VVT75" s="8"/>
      <c r="VVU75" s="8"/>
      <c r="VVV75" s="8"/>
      <c r="VVW75" s="8"/>
      <c r="VVX75" s="8"/>
      <c r="VVY75" s="8"/>
      <c r="VVZ75" s="8"/>
      <c r="VWA75" s="8"/>
      <c r="VWB75" s="8"/>
      <c r="VWC75" s="8"/>
      <c r="VWD75" s="8"/>
      <c r="VWE75" s="8"/>
      <c r="VWF75" s="8"/>
      <c r="VWG75" s="8"/>
      <c r="VWH75" s="8"/>
      <c r="VWI75" s="8"/>
      <c r="VWJ75" s="8"/>
      <c r="VWK75" s="8"/>
      <c r="VWL75" s="8"/>
      <c r="VWM75" s="8"/>
      <c r="VWN75" s="8"/>
      <c r="VWO75" s="8"/>
      <c r="VWP75" s="8"/>
      <c r="VWQ75" s="8"/>
      <c r="VWR75" s="8"/>
      <c r="VWS75" s="8"/>
      <c r="VWT75" s="8"/>
      <c r="VWU75" s="8"/>
      <c r="VWV75" s="8"/>
      <c r="VWW75" s="8"/>
      <c r="VWX75" s="8"/>
      <c r="VWY75" s="8"/>
      <c r="VWZ75" s="8"/>
      <c r="VXA75" s="8"/>
      <c r="VXB75" s="8"/>
      <c r="VXC75" s="8"/>
      <c r="VXD75" s="8"/>
      <c r="VXE75" s="8"/>
      <c r="VXF75" s="8"/>
      <c r="VXG75" s="8"/>
      <c r="VXH75" s="8"/>
      <c r="VXI75" s="8"/>
      <c r="VXJ75" s="8"/>
      <c r="VXK75" s="8"/>
      <c r="VXL75" s="8"/>
      <c r="VXM75" s="8"/>
      <c r="VXN75" s="8"/>
      <c r="VXO75" s="8"/>
      <c r="VXP75" s="8"/>
      <c r="VXQ75" s="8"/>
      <c r="VXR75" s="8"/>
      <c r="VXS75" s="8"/>
      <c r="VXT75" s="8"/>
      <c r="VXU75" s="8"/>
      <c r="VXV75" s="8"/>
      <c r="VXW75" s="8"/>
      <c r="VXX75" s="8"/>
      <c r="VXY75" s="8"/>
      <c r="VXZ75" s="8"/>
      <c r="VYA75" s="8"/>
      <c r="VYB75" s="8"/>
      <c r="VYC75" s="8"/>
      <c r="VYD75" s="8"/>
      <c r="VYE75" s="8"/>
      <c r="VYF75" s="8"/>
      <c r="VYG75" s="8"/>
      <c r="VYH75" s="8"/>
      <c r="VYI75" s="8"/>
      <c r="VYJ75" s="8"/>
      <c r="VYK75" s="8"/>
      <c r="VYL75" s="8"/>
      <c r="VYM75" s="8"/>
      <c r="VYN75" s="8"/>
      <c r="VYO75" s="8"/>
      <c r="VYP75" s="8"/>
      <c r="VYQ75" s="8"/>
      <c r="VYR75" s="8"/>
      <c r="VYS75" s="8"/>
      <c r="VYT75" s="8"/>
      <c r="VYU75" s="8"/>
      <c r="VYV75" s="8"/>
      <c r="VYW75" s="8"/>
      <c r="VYX75" s="8"/>
      <c r="VYY75" s="8"/>
      <c r="VYZ75" s="8"/>
      <c r="VZA75" s="8"/>
      <c r="VZB75" s="8"/>
      <c r="VZC75" s="8"/>
      <c r="VZD75" s="8"/>
      <c r="VZE75" s="8"/>
      <c r="VZF75" s="8"/>
      <c r="VZG75" s="8"/>
      <c r="VZH75" s="8"/>
      <c r="VZI75" s="8"/>
      <c r="VZJ75" s="8"/>
      <c r="VZK75" s="8"/>
      <c r="VZL75" s="8"/>
      <c r="VZM75" s="8"/>
      <c r="VZN75" s="8"/>
      <c r="VZO75" s="8"/>
      <c r="VZP75" s="8"/>
      <c r="VZQ75" s="8"/>
      <c r="VZR75" s="8"/>
      <c r="VZS75" s="8"/>
      <c r="VZT75" s="8"/>
      <c r="VZU75" s="8"/>
      <c r="VZV75" s="8"/>
      <c r="VZW75" s="8"/>
      <c r="VZX75" s="8"/>
      <c r="VZY75" s="8"/>
      <c r="VZZ75" s="8"/>
      <c r="WAA75" s="8"/>
      <c r="WAB75" s="8"/>
      <c r="WAC75" s="8"/>
      <c r="WAD75" s="8"/>
      <c r="WAE75" s="8"/>
      <c r="WAF75" s="8"/>
      <c r="WAG75" s="8"/>
      <c r="WAH75" s="8"/>
      <c r="WAI75" s="8"/>
      <c r="WAJ75" s="8"/>
      <c r="WAK75" s="8"/>
      <c r="WAL75" s="8"/>
      <c r="WAM75" s="8"/>
      <c r="WAN75" s="8"/>
      <c r="WAO75" s="8"/>
      <c r="WAP75" s="8"/>
      <c r="WAQ75" s="8"/>
      <c r="WAR75" s="8"/>
      <c r="WAS75" s="8"/>
      <c r="WAT75" s="8"/>
      <c r="WAU75" s="8"/>
      <c r="WAV75" s="8"/>
      <c r="WAW75" s="8"/>
      <c r="WAX75" s="8"/>
      <c r="WAY75" s="8"/>
      <c r="WAZ75" s="8"/>
      <c r="WBA75" s="8"/>
      <c r="WBB75" s="8"/>
      <c r="WBC75" s="8"/>
      <c r="WBD75" s="8"/>
      <c r="WBE75" s="8"/>
      <c r="WBF75" s="8"/>
      <c r="WBG75" s="8"/>
      <c r="WBH75" s="8"/>
      <c r="WBI75" s="8"/>
      <c r="WBJ75" s="8"/>
      <c r="WBK75" s="8"/>
      <c r="WBL75" s="8"/>
      <c r="WBM75" s="8"/>
      <c r="WBN75" s="8"/>
      <c r="WBO75" s="8"/>
      <c r="WBP75" s="8"/>
      <c r="WBQ75" s="8"/>
      <c r="WBR75" s="8"/>
      <c r="WBS75" s="8"/>
      <c r="WBT75" s="8"/>
      <c r="WBU75" s="8"/>
      <c r="WBV75" s="8"/>
      <c r="WBW75" s="8"/>
      <c r="WBX75" s="8"/>
      <c r="WBY75" s="8"/>
      <c r="WBZ75" s="8"/>
      <c r="WCA75" s="8"/>
      <c r="WCB75" s="8"/>
      <c r="WCC75" s="8"/>
      <c r="WCD75" s="8"/>
      <c r="WCE75" s="8"/>
      <c r="WCF75" s="8"/>
      <c r="WCG75" s="8"/>
      <c r="WCH75" s="8"/>
      <c r="WCI75" s="8"/>
      <c r="WCJ75" s="8"/>
      <c r="WCK75" s="8"/>
      <c r="WCL75" s="8"/>
      <c r="WCM75" s="8"/>
      <c r="WCN75" s="8"/>
      <c r="WCO75" s="8"/>
      <c r="WCP75" s="8"/>
      <c r="WCQ75" s="8"/>
      <c r="WCR75" s="8"/>
      <c r="WCS75" s="8"/>
      <c r="WCT75" s="8"/>
      <c r="WCU75" s="8"/>
      <c r="WCV75" s="8"/>
      <c r="WCW75" s="8"/>
      <c r="WCX75" s="8"/>
      <c r="WCY75" s="8"/>
      <c r="WCZ75" s="8"/>
      <c r="WDA75" s="8"/>
      <c r="WDB75" s="8"/>
      <c r="WDC75" s="8"/>
      <c r="WDD75" s="8"/>
      <c r="WDE75" s="8"/>
      <c r="WDF75" s="8"/>
      <c r="WDG75" s="8"/>
      <c r="WDH75" s="8"/>
      <c r="WDI75" s="8"/>
      <c r="WDJ75" s="8"/>
      <c r="WDK75" s="8"/>
      <c r="WDL75" s="8"/>
      <c r="WDM75" s="8"/>
      <c r="WDN75" s="8"/>
      <c r="WDO75" s="8"/>
      <c r="WDP75" s="8"/>
      <c r="WDQ75" s="8"/>
      <c r="WDR75" s="8"/>
      <c r="WDS75" s="8"/>
      <c r="WDT75" s="8"/>
      <c r="WDU75" s="8"/>
      <c r="WDV75" s="8"/>
      <c r="WDW75" s="8"/>
      <c r="WDX75" s="8"/>
      <c r="WDY75" s="8"/>
      <c r="WDZ75" s="8"/>
      <c r="WEA75" s="8"/>
      <c r="WEB75" s="8"/>
      <c r="WEC75" s="8"/>
      <c r="WED75" s="8"/>
      <c r="WEE75" s="8"/>
      <c r="WEF75" s="8"/>
      <c r="WEG75" s="8"/>
      <c r="WEH75" s="8"/>
      <c r="WEI75" s="8"/>
      <c r="WEJ75" s="8"/>
      <c r="WEK75" s="8"/>
      <c r="WEL75" s="8"/>
      <c r="WEM75" s="8"/>
      <c r="WEN75" s="8"/>
      <c r="WEO75" s="8"/>
      <c r="WEP75" s="8"/>
      <c r="WEQ75" s="8"/>
      <c r="WER75" s="8"/>
      <c r="WES75" s="8"/>
      <c r="WET75" s="8"/>
      <c r="WEU75" s="8"/>
      <c r="WEV75" s="8"/>
      <c r="WEW75" s="8"/>
      <c r="WEX75" s="8"/>
      <c r="WEY75" s="8"/>
      <c r="WEZ75" s="8"/>
      <c r="WFA75" s="8"/>
      <c r="WFB75" s="8"/>
      <c r="WFC75" s="8"/>
      <c r="WFD75" s="8"/>
      <c r="WFE75" s="8"/>
      <c r="WFF75" s="8"/>
      <c r="WFG75" s="8"/>
      <c r="WFH75" s="8"/>
      <c r="WFI75" s="8"/>
      <c r="WFJ75" s="8"/>
      <c r="WFK75" s="8"/>
      <c r="WFL75" s="8"/>
      <c r="WFM75" s="8"/>
      <c r="WFN75" s="8"/>
      <c r="WFO75" s="8"/>
      <c r="WFP75" s="8"/>
      <c r="WFQ75" s="8"/>
      <c r="WFR75" s="8"/>
      <c r="WFS75" s="8"/>
      <c r="WFT75" s="8"/>
      <c r="WFU75" s="8"/>
      <c r="WFV75" s="8"/>
      <c r="WFW75" s="8"/>
      <c r="WFX75" s="8"/>
      <c r="WFY75" s="8"/>
      <c r="WFZ75" s="8"/>
      <c r="WGA75" s="8"/>
      <c r="WGB75" s="8"/>
      <c r="WGC75" s="8"/>
      <c r="WGD75" s="8"/>
      <c r="WGE75" s="8"/>
      <c r="WGF75" s="8"/>
      <c r="WGG75" s="8"/>
      <c r="WGH75" s="8"/>
      <c r="WGI75" s="8"/>
      <c r="WGJ75" s="8"/>
      <c r="WGK75" s="8"/>
      <c r="WGL75" s="8"/>
      <c r="WGM75" s="8"/>
      <c r="WGN75" s="8"/>
      <c r="WGO75" s="8"/>
      <c r="WGP75" s="8"/>
      <c r="WGQ75" s="8"/>
      <c r="WGR75" s="8"/>
      <c r="WGS75" s="8"/>
      <c r="WGT75" s="8"/>
      <c r="WGU75" s="8"/>
      <c r="WGV75" s="8"/>
      <c r="WGW75" s="8"/>
      <c r="WGX75" s="8"/>
      <c r="WGY75" s="8"/>
      <c r="WGZ75" s="8"/>
      <c r="WHA75" s="8"/>
      <c r="WHB75" s="8"/>
      <c r="WHC75" s="8"/>
      <c r="WHD75" s="8"/>
      <c r="WHE75" s="8"/>
      <c r="WHF75" s="8"/>
      <c r="WHG75" s="8"/>
      <c r="WHH75" s="8"/>
      <c r="WHI75" s="8"/>
      <c r="WHJ75" s="8"/>
      <c r="WHK75" s="8"/>
      <c r="WHL75" s="8"/>
      <c r="WHM75" s="8"/>
      <c r="WHN75" s="8"/>
      <c r="WHO75" s="8"/>
      <c r="WHP75" s="8"/>
      <c r="WHQ75" s="8"/>
      <c r="WHR75" s="8"/>
      <c r="WHS75" s="8"/>
      <c r="WHT75" s="8"/>
      <c r="WHU75" s="8"/>
      <c r="WHV75" s="8"/>
      <c r="WHW75" s="8"/>
      <c r="WHX75" s="8"/>
      <c r="WHY75" s="8"/>
      <c r="WHZ75" s="8"/>
      <c r="WIA75" s="8"/>
      <c r="WIB75" s="8"/>
      <c r="WIC75" s="8"/>
      <c r="WID75" s="8"/>
      <c r="WIE75" s="8"/>
      <c r="WIF75" s="8"/>
      <c r="WIG75" s="8"/>
      <c r="WIH75" s="8"/>
      <c r="WII75" s="8"/>
      <c r="WIJ75" s="8"/>
      <c r="WIK75" s="8"/>
      <c r="WIL75" s="8"/>
      <c r="WIM75" s="8"/>
      <c r="WIN75" s="8"/>
      <c r="WIO75" s="8"/>
      <c r="WIP75" s="8"/>
      <c r="WIQ75" s="8"/>
      <c r="WIR75" s="8"/>
      <c r="WIS75" s="8"/>
      <c r="WIT75" s="8"/>
      <c r="WIU75" s="8"/>
      <c r="WIV75" s="8"/>
      <c r="WIW75" s="8"/>
      <c r="WIX75" s="8"/>
      <c r="WIY75" s="8"/>
      <c r="WIZ75" s="8"/>
      <c r="WJA75" s="8"/>
      <c r="WJB75" s="8"/>
      <c r="WJC75" s="8"/>
      <c r="WJD75" s="8"/>
      <c r="WJE75" s="8"/>
      <c r="WJF75" s="8"/>
      <c r="WJG75" s="8"/>
      <c r="WJH75" s="8"/>
      <c r="WJI75" s="8"/>
      <c r="WJJ75" s="8"/>
      <c r="WJK75" s="8"/>
      <c r="WJL75" s="8"/>
      <c r="WJM75" s="8"/>
      <c r="WJN75" s="8"/>
      <c r="WJO75" s="8"/>
      <c r="WJP75" s="8"/>
      <c r="WJQ75" s="8"/>
      <c r="WJR75" s="8"/>
      <c r="WJS75" s="8"/>
      <c r="WJT75" s="8"/>
      <c r="WJU75" s="8"/>
      <c r="WJV75" s="8"/>
      <c r="WJW75" s="8"/>
      <c r="WJX75" s="8"/>
      <c r="WJY75" s="8"/>
      <c r="WJZ75" s="8"/>
      <c r="WKA75" s="8"/>
      <c r="WKB75" s="8"/>
      <c r="WKC75" s="8"/>
      <c r="WKD75" s="8"/>
      <c r="WKE75" s="8"/>
      <c r="WKF75" s="8"/>
      <c r="WKG75" s="8"/>
      <c r="WKH75" s="8"/>
      <c r="WKI75" s="8"/>
      <c r="WKJ75" s="8"/>
      <c r="WKK75" s="8"/>
      <c r="WKL75" s="8"/>
      <c r="WKM75" s="8"/>
      <c r="WKN75" s="8"/>
      <c r="WKO75" s="8"/>
      <c r="WKP75" s="8"/>
      <c r="WKQ75" s="8"/>
      <c r="WKR75" s="8"/>
      <c r="WKS75" s="8"/>
      <c r="WKT75" s="8"/>
      <c r="WKU75" s="8"/>
      <c r="WKV75" s="8"/>
      <c r="WKW75" s="8"/>
      <c r="WKX75" s="8"/>
      <c r="WKY75" s="8"/>
      <c r="WKZ75" s="8"/>
      <c r="WLA75" s="8"/>
      <c r="WLB75" s="8"/>
      <c r="WLC75" s="8"/>
      <c r="WLD75" s="8"/>
      <c r="WLE75" s="8"/>
      <c r="WLF75" s="8"/>
      <c r="WLG75" s="8"/>
      <c r="WLH75" s="8"/>
      <c r="WLI75" s="8"/>
      <c r="WLJ75" s="8"/>
      <c r="WLK75" s="8"/>
      <c r="WLL75" s="8"/>
      <c r="WLM75" s="8"/>
      <c r="WLN75" s="8"/>
      <c r="WLO75" s="8"/>
      <c r="WLP75" s="8"/>
      <c r="WLQ75" s="8"/>
      <c r="WLR75" s="8"/>
      <c r="WLS75" s="8"/>
      <c r="WLT75" s="8"/>
      <c r="WLU75" s="8"/>
      <c r="WLV75" s="8"/>
      <c r="WLW75" s="8"/>
      <c r="WLX75" s="8"/>
      <c r="WLY75" s="8"/>
      <c r="WLZ75" s="8"/>
      <c r="WMA75" s="8"/>
      <c r="WMB75" s="8"/>
      <c r="WMC75" s="8"/>
      <c r="WMD75" s="8"/>
      <c r="WME75" s="8"/>
      <c r="WMF75" s="8"/>
      <c r="WMG75" s="8"/>
      <c r="WMH75" s="8"/>
      <c r="WMI75" s="8"/>
      <c r="WMJ75" s="8"/>
      <c r="WMK75" s="8"/>
      <c r="WML75" s="8"/>
      <c r="WMM75" s="8"/>
      <c r="WMN75" s="8"/>
      <c r="WMO75" s="8"/>
      <c r="WMP75" s="8"/>
      <c r="WMQ75" s="8"/>
      <c r="WMR75" s="8"/>
      <c r="WMS75" s="8"/>
      <c r="WMT75" s="8"/>
      <c r="WMU75" s="8"/>
      <c r="WMV75" s="8"/>
      <c r="WMW75" s="8"/>
      <c r="WMX75" s="8"/>
      <c r="WMY75" s="8"/>
      <c r="WMZ75" s="8"/>
      <c r="WNA75" s="8"/>
      <c r="WNB75" s="8"/>
      <c r="WNC75" s="8"/>
      <c r="WND75" s="8"/>
      <c r="WNE75" s="8"/>
      <c r="WNF75" s="8"/>
      <c r="WNG75" s="8"/>
      <c r="WNH75" s="8"/>
      <c r="WNI75" s="8"/>
      <c r="WNJ75" s="8"/>
      <c r="WNK75" s="8"/>
      <c r="WNL75" s="8"/>
      <c r="WNM75" s="8"/>
      <c r="WNN75" s="8"/>
      <c r="WNO75" s="8"/>
      <c r="WNP75" s="8"/>
      <c r="WNQ75" s="8"/>
      <c r="WNR75" s="8"/>
      <c r="WNS75" s="8"/>
      <c r="WNT75" s="8"/>
      <c r="WNU75" s="8"/>
      <c r="WNV75" s="8"/>
      <c r="WNW75" s="8"/>
      <c r="WNX75" s="8"/>
      <c r="WNY75" s="8"/>
      <c r="WNZ75" s="8"/>
      <c r="WOA75" s="8"/>
      <c r="WOB75" s="8"/>
      <c r="WOC75" s="8"/>
      <c r="WOD75" s="8"/>
      <c r="WOE75" s="8"/>
      <c r="WOF75" s="8"/>
      <c r="WOG75" s="8"/>
      <c r="WOH75" s="8"/>
      <c r="WOI75" s="8"/>
      <c r="WOJ75" s="8"/>
      <c r="WOK75" s="8"/>
      <c r="WOL75" s="8"/>
      <c r="WOM75" s="8"/>
      <c r="WON75" s="8"/>
      <c r="WOO75" s="8"/>
      <c r="WOP75" s="8"/>
      <c r="WOQ75" s="8"/>
      <c r="WOR75" s="8"/>
      <c r="WOS75" s="8"/>
      <c r="WOT75" s="8"/>
      <c r="WOU75" s="8"/>
      <c r="WOV75" s="8"/>
      <c r="WOW75" s="8"/>
      <c r="WOX75" s="8"/>
      <c r="WOY75" s="8"/>
      <c r="WOZ75" s="8"/>
      <c r="WPA75" s="8"/>
      <c r="WPB75" s="8"/>
      <c r="WPC75" s="8"/>
      <c r="WPD75" s="8"/>
      <c r="WPE75" s="8"/>
      <c r="WPF75" s="8"/>
      <c r="WPG75" s="8"/>
      <c r="WPH75" s="8"/>
      <c r="WPI75" s="8"/>
      <c r="WPJ75" s="8"/>
      <c r="WPK75" s="8"/>
      <c r="WPL75" s="8"/>
      <c r="WPM75" s="8"/>
      <c r="WPN75" s="8"/>
      <c r="WPO75" s="8"/>
      <c r="WPP75" s="8"/>
      <c r="WPQ75" s="8"/>
      <c r="WPR75" s="8"/>
      <c r="WPS75" s="8"/>
      <c r="WPT75" s="8"/>
      <c r="WPU75" s="8"/>
      <c r="WPV75" s="8"/>
      <c r="WPW75" s="8"/>
      <c r="WPX75" s="8"/>
      <c r="WPY75" s="8"/>
      <c r="WPZ75" s="8"/>
      <c r="WQA75" s="8"/>
      <c r="WQB75" s="8"/>
      <c r="WQC75" s="8"/>
      <c r="WQD75" s="8"/>
      <c r="WQE75" s="8"/>
      <c r="WQF75" s="8"/>
      <c r="WQG75" s="8"/>
      <c r="WQH75" s="8"/>
      <c r="WQI75" s="8"/>
      <c r="WQJ75" s="8"/>
      <c r="WQK75" s="8"/>
      <c r="WQL75" s="8"/>
      <c r="WQM75" s="8"/>
      <c r="WQN75" s="8"/>
      <c r="WQO75" s="8"/>
      <c r="WQP75" s="8"/>
      <c r="WQQ75" s="8"/>
      <c r="WQR75" s="8"/>
      <c r="WQS75" s="8"/>
      <c r="WQT75" s="8"/>
      <c r="WQU75" s="8"/>
      <c r="WQV75" s="8"/>
      <c r="WQW75" s="8"/>
      <c r="WQX75" s="8"/>
      <c r="WQY75" s="8"/>
      <c r="WQZ75" s="8"/>
      <c r="WRA75" s="8"/>
      <c r="WRB75" s="8"/>
      <c r="WRC75" s="8"/>
      <c r="WRD75" s="8"/>
      <c r="WRE75" s="8"/>
      <c r="WRF75" s="8"/>
      <c r="WRG75" s="8"/>
      <c r="WRH75" s="8"/>
      <c r="WRI75" s="8"/>
      <c r="WRJ75" s="8"/>
      <c r="WRK75" s="8"/>
      <c r="WRL75" s="8"/>
      <c r="WRM75" s="8"/>
      <c r="WRN75" s="8"/>
      <c r="WRO75" s="8"/>
      <c r="WRP75" s="8"/>
      <c r="WRQ75" s="8"/>
      <c r="WRR75" s="8"/>
      <c r="WRS75" s="8"/>
      <c r="WRT75" s="8"/>
      <c r="WRU75" s="8"/>
      <c r="WRV75" s="8"/>
      <c r="WRW75" s="8"/>
      <c r="WRX75" s="8"/>
      <c r="WRY75" s="8"/>
      <c r="WRZ75" s="8"/>
      <c r="WSA75" s="8"/>
      <c r="WSB75" s="8"/>
      <c r="WSC75" s="8"/>
      <c r="WSD75" s="8"/>
      <c r="WSE75" s="8"/>
      <c r="WSF75" s="8"/>
      <c r="WSG75" s="8"/>
      <c r="WSH75" s="8"/>
      <c r="WSI75" s="8"/>
      <c r="WSJ75" s="8"/>
      <c r="WSK75" s="8"/>
      <c r="WSL75" s="8"/>
      <c r="WSM75" s="8"/>
      <c r="WSN75" s="8"/>
      <c r="WSO75" s="8"/>
      <c r="WSP75" s="8"/>
      <c r="WSQ75" s="8"/>
      <c r="WSR75" s="8"/>
      <c r="WSS75" s="8"/>
      <c r="WST75" s="8"/>
      <c r="WSU75" s="8"/>
      <c r="WSV75" s="8"/>
      <c r="WSW75" s="8"/>
      <c r="WSX75" s="8"/>
      <c r="WSY75" s="8"/>
      <c r="WSZ75" s="8"/>
      <c r="WTA75" s="8"/>
      <c r="WTB75" s="8"/>
      <c r="WTC75" s="8"/>
      <c r="WTD75" s="8"/>
      <c r="WTE75" s="8"/>
      <c r="WTF75" s="8"/>
      <c r="WTG75" s="8"/>
      <c r="WTH75" s="8"/>
      <c r="WTI75" s="8"/>
      <c r="WTJ75" s="8"/>
      <c r="WTK75" s="8"/>
      <c r="WTL75" s="8"/>
      <c r="WTM75" s="8"/>
      <c r="WTN75" s="8"/>
      <c r="WTO75" s="8"/>
      <c r="WTP75" s="8"/>
      <c r="WTQ75" s="8"/>
      <c r="WTR75" s="8"/>
      <c r="WTS75" s="8"/>
      <c r="WTT75" s="8"/>
      <c r="WTU75" s="8"/>
      <c r="WTV75" s="8"/>
      <c r="WTW75" s="8"/>
      <c r="WTX75" s="8"/>
      <c r="WTY75" s="8"/>
      <c r="WTZ75" s="8"/>
      <c r="WUA75" s="8"/>
      <c r="WUB75" s="8"/>
      <c r="WUC75" s="8"/>
      <c r="WUD75" s="8"/>
      <c r="WUE75" s="8"/>
      <c r="WUF75" s="8"/>
      <c r="WUG75" s="8"/>
      <c r="WUH75" s="8"/>
      <c r="WUI75" s="8"/>
      <c r="WUJ75" s="8"/>
      <c r="WUK75" s="8"/>
      <c r="WUL75" s="8"/>
      <c r="WUM75" s="8"/>
      <c r="WUN75" s="8"/>
      <c r="WUO75" s="8"/>
      <c r="WUP75" s="8"/>
      <c r="WUQ75" s="8"/>
      <c r="WUR75" s="8"/>
      <c r="WUS75" s="8"/>
      <c r="WUT75" s="8"/>
      <c r="WUU75" s="8"/>
      <c r="WUV75" s="8"/>
      <c r="WUW75" s="8"/>
      <c r="WUX75" s="8"/>
      <c r="WUY75" s="8"/>
      <c r="WUZ75" s="8"/>
      <c r="WVA75" s="8"/>
      <c r="WVB75" s="8"/>
      <c r="WVC75" s="8"/>
      <c r="WVD75" s="8"/>
      <c r="WVE75" s="8"/>
      <c r="WVF75" s="8"/>
      <c r="WVG75" s="8"/>
      <c r="WVH75" s="8"/>
      <c r="WVI75" s="8"/>
      <c r="WVJ75" s="8"/>
      <c r="WVK75" s="8"/>
      <c r="WVL75" s="8"/>
      <c r="WVM75" s="8"/>
      <c r="WVN75" s="8"/>
      <c r="WVO75" s="8"/>
      <c r="WVP75" s="8"/>
      <c r="WVQ75" s="8"/>
      <c r="WVR75" s="8"/>
      <c r="WVS75" s="8"/>
      <c r="WVT75" s="8"/>
      <c r="WVU75" s="8"/>
      <c r="WVV75" s="8"/>
      <c r="WVW75" s="8"/>
      <c r="WVX75" s="8"/>
      <c r="WVY75" s="8"/>
      <c r="WVZ75" s="8"/>
      <c r="WWA75" s="8"/>
      <c r="WWB75" s="8"/>
      <c r="WWC75" s="8"/>
      <c r="WWD75" s="8"/>
      <c r="WWE75" s="8"/>
      <c r="WWF75" s="8"/>
      <c r="WWG75" s="8"/>
      <c r="WWH75" s="8"/>
      <c r="WWI75" s="8"/>
      <c r="WWJ75" s="8"/>
      <c r="WWK75" s="8"/>
      <c r="WWL75" s="8"/>
      <c r="WWM75" s="8"/>
      <c r="WWN75" s="8"/>
      <c r="WWO75" s="8"/>
      <c r="WWP75" s="8"/>
      <c r="WWQ75" s="8"/>
      <c r="WWR75" s="8"/>
      <c r="WWS75" s="8"/>
      <c r="WWT75" s="8"/>
      <c r="WWU75" s="8"/>
      <c r="WWV75" s="8"/>
      <c r="WWW75" s="8"/>
      <c r="WWX75" s="8"/>
      <c r="WWY75" s="8"/>
      <c r="WWZ75" s="8"/>
      <c r="WXA75" s="8"/>
      <c r="WXB75" s="8"/>
      <c r="WXC75" s="8"/>
      <c r="WXD75" s="8"/>
      <c r="WXE75" s="8"/>
      <c r="WXF75" s="8"/>
      <c r="WXG75" s="8"/>
      <c r="WXH75" s="8"/>
      <c r="WXI75" s="8"/>
      <c r="WXJ75" s="8"/>
      <c r="WXK75" s="8"/>
      <c r="WXL75" s="8"/>
      <c r="WXM75" s="8"/>
      <c r="WXN75" s="8"/>
      <c r="WXO75" s="8"/>
      <c r="WXP75" s="8"/>
      <c r="WXQ75" s="8"/>
      <c r="WXR75" s="8"/>
      <c r="WXS75" s="8"/>
      <c r="WXT75" s="8"/>
      <c r="WXU75" s="8"/>
      <c r="WXV75" s="8"/>
      <c r="WXW75" s="8"/>
      <c r="WXX75" s="8"/>
      <c r="WXY75" s="8"/>
      <c r="WXZ75" s="8"/>
      <c r="WYA75" s="8"/>
      <c r="WYB75" s="8"/>
      <c r="WYC75" s="8"/>
      <c r="WYD75" s="8"/>
      <c r="WYE75" s="8"/>
      <c r="WYF75" s="8"/>
      <c r="WYG75" s="8"/>
      <c r="WYH75" s="8"/>
      <c r="WYI75" s="8"/>
      <c r="WYJ75" s="8"/>
      <c r="WYK75" s="8"/>
      <c r="WYL75" s="8"/>
      <c r="WYM75" s="8"/>
      <c r="WYN75" s="8"/>
      <c r="WYO75" s="8"/>
      <c r="WYP75" s="8"/>
      <c r="WYQ75" s="8"/>
      <c r="WYR75" s="8"/>
      <c r="WYS75" s="8"/>
      <c r="WYT75" s="8"/>
      <c r="WYU75" s="8"/>
      <c r="WYV75" s="8"/>
      <c r="WYW75" s="8"/>
      <c r="WYX75" s="8"/>
      <c r="WYY75" s="8"/>
      <c r="WYZ75" s="8"/>
      <c r="WZA75" s="8"/>
      <c r="WZB75" s="8"/>
      <c r="WZC75" s="8"/>
      <c r="WZD75" s="8"/>
      <c r="WZE75" s="8"/>
      <c r="WZF75" s="8"/>
      <c r="WZG75" s="8"/>
      <c r="WZH75" s="8"/>
      <c r="WZI75" s="8"/>
      <c r="WZJ75" s="8"/>
      <c r="WZK75" s="8"/>
      <c r="WZL75" s="8"/>
      <c r="WZM75" s="8"/>
      <c r="WZN75" s="8"/>
      <c r="WZO75" s="8"/>
      <c r="WZP75" s="8"/>
      <c r="WZQ75" s="8"/>
      <c r="WZR75" s="8"/>
      <c r="WZS75" s="8"/>
      <c r="WZT75" s="8"/>
      <c r="WZU75" s="8"/>
      <c r="WZV75" s="8"/>
      <c r="WZW75" s="8"/>
      <c r="WZX75" s="8"/>
      <c r="WZY75" s="8"/>
      <c r="WZZ75" s="8"/>
      <c r="XAA75" s="8"/>
      <c r="XAB75" s="8"/>
      <c r="XAC75" s="8"/>
      <c r="XAD75" s="8"/>
      <c r="XAE75" s="8"/>
      <c r="XAF75" s="8"/>
      <c r="XAG75" s="8"/>
      <c r="XAH75" s="8"/>
      <c r="XAI75" s="8"/>
      <c r="XAJ75" s="8"/>
      <c r="XAK75" s="8"/>
      <c r="XAL75" s="8"/>
      <c r="XAM75" s="8"/>
      <c r="XAN75" s="8"/>
      <c r="XAO75" s="8"/>
      <c r="XAP75" s="8"/>
      <c r="XAQ75" s="8"/>
      <c r="XAR75" s="8"/>
      <c r="XAS75" s="8"/>
      <c r="XAT75" s="8"/>
      <c r="XAU75" s="8"/>
      <c r="XAV75" s="8"/>
      <c r="XAW75" s="8"/>
      <c r="XAX75" s="8"/>
      <c r="XAY75" s="8"/>
      <c r="XAZ75" s="8"/>
      <c r="XBA75" s="8"/>
      <c r="XBB75" s="8"/>
      <c r="XBC75" s="8"/>
      <c r="XBD75" s="8"/>
      <c r="XBE75" s="8"/>
      <c r="XBF75" s="8"/>
      <c r="XBG75" s="8"/>
      <c r="XBH75" s="8"/>
      <c r="XBI75" s="8"/>
      <c r="XBJ75" s="8"/>
      <c r="XBK75" s="8"/>
      <c r="XBL75" s="8"/>
      <c r="XBM75" s="8"/>
      <c r="XBN75" s="8"/>
      <c r="XBO75" s="8"/>
      <c r="XBP75" s="8"/>
      <c r="XBQ75" s="8"/>
      <c r="XBR75" s="8"/>
      <c r="XBS75" s="8"/>
      <c r="XBT75" s="8"/>
      <c r="XBU75" s="8"/>
      <c r="XBV75" s="8"/>
      <c r="XBW75" s="8"/>
      <c r="XBX75" s="8"/>
      <c r="XBY75" s="8"/>
      <c r="XBZ75" s="8"/>
      <c r="XCA75" s="8"/>
      <c r="XCB75" s="8"/>
      <c r="XCC75" s="8"/>
      <c r="XCD75" s="8"/>
      <c r="XCE75" s="8"/>
      <c r="XCF75" s="8"/>
      <c r="XCG75" s="8"/>
      <c r="XCH75" s="8"/>
      <c r="XCI75" s="8"/>
      <c r="XCJ75" s="8"/>
      <c r="XCK75" s="8"/>
      <c r="XCL75" s="8"/>
      <c r="XCM75" s="8"/>
      <c r="XCN75" s="8"/>
      <c r="XCO75" s="8"/>
      <c r="XCP75" s="8"/>
      <c r="XCQ75" s="8"/>
      <c r="XCR75" s="8"/>
      <c r="XCS75" s="8"/>
      <c r="XCT75" s="8"/>
      <c r="XCU75" s="8"/>
      <c r="XCV75" s="8"/>
      <c r="XCW75" s="8"/>
      <c r="XCX75" s="8"/>
      <c r="XCY75" s="8"/>
      <c r="XCZ75" s="8"/>
      <c r="XDA75" s="8"/>
      <c r="XDB75" s="8"/>
      <c r="XDC75" s="8"/>
      <c r="XDD75" s="8"/>
      <c r="XDE75" s="8"/>
      <c r="XDF75" s="8"/>
      <c r="XDG75" s="8"/>
      <c r="XDH75" s="8"/>
      <c r="XDI75" s="8"/>
      <c r="XDJ75" s="8"/>
      <c r="XDK75" s="8"/>
      <c r="XDL75" s="8"/>
      <c r="XDM75" s="8"/>
      <c r="XDN75" s="8"/>
      <c r="XDO75" s="8"/>
      <c r="XDP75" s="8"/>
      <c r="XDQ75" s="8"/>
      <c r="XDR75" s="8"/>
      <c r="XDS75" s="8"/>
      <c r="XDT75" s="8"/>
      <c r="XDU75" s="8"/>
      <c r="XDV75" s="8"/>
      <c r="XDW75" s="8"/>
      <c r="XDX75" s="8"/>
      <c r="XDY75" s="8"/>
      <c r="XDZ75" s="8"/>
      <c r="XEA75" s="8"/>
      <c r="XEB75" s="8"/>
      <c r="XEC75" s="8"/>
      <c r="XED75" s="8"/>
      <c r="XEE75" s="8"/>
      <c r="XEF75" s="8"/>
      <c r="XEG75" s="8"/>
      <c r="XEH75" s="8"/>
      <c r="XEI75" s="8"/>
      <c r="XEJ75" s="8"/>
      <c r="XEK75" s="8"/>
      <c r="XEL75" s="8"/>
      <c r="XEM75" s="8"/>
      <c r="XEN75" s="8"/>
      <c r="XEO75" s="8"/>
      <c r="XEP75" s="8"/>
      <c r="XEQ75" s="8"/>
      <c r="XER75" s="8"/>
      <c r="XES75" s="8"/>
      <c r="XET75" s="8"/>
      <c r="XEU75" s="8"/>
      <c r="XEV75" s="8"/>
      <c r="XEW75" s="8"/>
      <c r="XEX75" s="8"/>
      <c r="XEY75" s="8"/>
      <c r="XEZ75" s="8"/>
      <c r="XFA75" s="8"/>
      <c r="XFB75" s="8"/>
      <c r="XFC75" s="8"/>
    </row>
    <row r="76" spans="1:16383" ht="27" x14ac:dyDescent="0.25">
      <c r="A76" s="6" t="s">
        <v>355</v>
      </c>
      <c r="B76" s="6" t="s">
        <v>2886</v>
      </c>
      <c r="C76" s="26" t="s">
        <v>3941</v>
      </c>
      <c r="D76" s="26" t="s">
        <v>353</v>
      </c>
      <c r="E76" s="4">
        <v>3105001000</v>
      </c>
      <c r="F76" s="6" t="s">
        <v>354</v>
      </c>
      <c r="G76" s="29" t="s">
        <v>177</v>
      </c>
      <c r="H76" s="8">
        <f t="shared" si="12"/>
        <v>28</v>
      </c>
    </row>
    <row r="77" spans="1:16383" ht="27" x14ac:dyDescent="0.25">
      <c r="A77" s="6" t="s">
        <v>358</v>
      </c>
      <c r="B77" s="6" t="s">
        <v>2886</v>
      </c>
      <c r="C77" s="26" t="s">
        <v>3942</v>
      </c>
      <c r="D77" s="26" t="s">
        <v>356</v>
      </c>
      <c r="E77" s="4">
        <v>3205605000</v>
      </c>
      <c r="F77" s="6" t="s">
        <v>357</v>
      </c>
      <c r="G77" s="29" t="s">
        <v>177</v>
      </c>
      <c r="H77" s="8">
        <f t="shared" si="12"/>
        <v>25</v>
      </c>
    </row>
    <row r="78" spans="1:16383" ht="27" x14ac:dyDescent="0.25">
      <c r="A78" s="6" t="s">
        <v>362</v>
      </c>
      <c r="B78" s="6" t="s">
        <v>2885</v>
      </c>
      <c r="C78" s="26" t="s">
        <v>3943</v>
      </c>
      <c r="D78" s="26" t="s">
        <v>359</v>
      </c>
      <c r="E78" s="4">
        <v>400256000</v>
      </c>
      <c r="F78" s="6" t="s">
        <v>360</v>
      </c>
      <c r="G78" s="29" t="s">
        <v>361</v>
      </c>
      <c r="H78" s="8">
        <f t="shared" si="12"/>
        <v>31</v>
      </c>
      <c r="I78" s="11"/>
    </row>
    <row r="79" spans="1:16383" x14ac:dyDescent="0.25">
      <c r="A79" s="6" t="s">
        <v>365</v>
      </c>
      <c r="B79" s="6" t="s">
        <v>2886</v>
      </c>
      <c r="C79" s="26" t="s">
        <v>3944</v>
      </c>
      <c r="D79" s="26" t="s">
        <v>363</v>
      </c>
      <c r="E79" s="4">
        <v>2111401000</v>
      </c>
      <c r="F79" s="6" t="s">
        <v>364</v>
      </c>
      <c r="G79" s="29" t="s">
        <v>177</v>
      </c>
      <c r="H79" s="8">
        <f t="shared" si="12"/>
        <v>22</v>
      </c>
      <c r="J79" s="11"/>
      <c r="K79" s="11"/>
      <c r="L79" s="11"/>
      <c r="M79" s="11"/>
      <c r="N79" s="11"/>
      <c r="O79" s="11"/>
      <c r="P79" s="11"/>
      <c r="Q79" s="11"/>
      <c r="R79" s="11"/>
      <c r="S79" s="11"/>
      <c r="T79" s="11"/>
      <c r="U79" s="11"/>
      <c r="V79" s="11"/>
      <c r="W79" s="11"/>
      <c r="X79" s="11"/>
      <c r="Y79" s="11"/>
      <c r="Z79" s="11"/>
      <c r="AA79" s="11"/>
      <c r="AB79" s="11"/>
      <c r="AC79" s="11"/>
      <c r="AD79" s="11"/>
      <c r="AE79" s="11"/>
      <c r="AF79" s="11"/>
      <c r="AG79" s="11"/>
      <c r="AH79" s="11"/>
      <c r="AI79" s="11"/>
      <c r="AJ79" s="11"/>
      <c r="AK79" s="11"/>
      <c r="AL79" s="11"/>
      <c r="AM79" s="11"/>
      <c r="AN79" s="11"/>
      <c r="AO79" s="11"/>
      <c r="AP79" s="11"/>
      <c r="AQ79" s="11"/>
      <c r="AR79" s="11"/>
      <c r="AS79" s="11"/>
      <c r="AT79" s="11"/>
      <c r="AU79" s="11"/>
      <c r="AV79" s="11"/>
      <c r="AW79" s="11"/>
      <c r="AX79" s="11"/>
      <c r="AY79" s="11"/>
      <c r="AZ79" s="11"/>
      <c r="BA79" s="11"/>
      <c r="BB79" s="11"/>
      <c r="BC79" s="11"/>
      <c r="BD79" s="11"/>
      <c r="BE79" s="11"/>
      <c r="BF79" s="11"/>
      <c r="BG79" s="11"/>
      <c r="BH79" s="11"/>
      <c r="BI79" s="11"/>
      <c r="BJ79" s="11"/>
      <c r="BK79" s="11"/>
      <c r="BL79" s="11"/>
      <c r="BM79" s="11"/>
      <c r="BN79" s="11"/>
      <c r="BO79" s="11"/>
      <c r="BP79" s="11"/>
      <c r="BQ79" s="11"/>
      <c r="BR79" s="11"/>
      <c r="BS79" s="11"/>
      <c r="BT79" s="11"/>
      <c r="BU79" s="11"/>
      <c r="BV79" s="11"/>
      <c r="BW79" s="11"/>
      <c r="BX79" s="11"/>
      <c r="BY79" s="11"/>
      <c r="BZ79" s="11"/>
      <c r="CA79" s="11"/>
      <c r="CB79" s="11"/>
      <c r="CC79" s="11"/>
      <c r="CD79" s="11"/>
      <c r="CE79" s="11"/>
      <c r="CF79" s="11"/>
      <c r="CG79" s="11"/>
      <c r="CH79" s="11"/>
      <c r="CI79" s="11"/>
      <c r="CJ79" s="11"/>
      <c r="CK79" s="11"/>
      <c r="CL79" s="11"/>
      <c r="CM79" s="11"/>
      <c r="CN79" s="11"/>
      <c r="CO79" s="11"/>
      <c r="CP79" s="11"/>
      <c r="CQ79" s="11"/>
      <c r="CR79" s="11"/>
      <c r="CS79" s="11"/>
      <c r="CT79" s="11"/>
      <c r="CU79" s="11"/>
      <c r="CV79" s="11"/>
      <c r="CW79" s="11"/>
      <c r="CX79" s="11"/>
      <c r="CY79" s="11"/>
      <c r="CZ79" s="11"/>
      <c r="DA79" s="11"/>
      <c r="DB79" s="11"/>
      <c r="DC79" s="11"/>
      <c r="DD79" s="11"/>
      <c r="DE79" s="11"/>
      <c r="DF79" s="11"/>
      <c r="DG79" s="11"/>
      <c r="DH79" s="11"/>
      <c r="DI79" s="11"/>
      <c r="DJ79" s="11"/>
      <c r="DK79" s="11"/>
      <c r="DL79" s="11"/>
      <c r="DM79" s="11"/>
      <c r="DN79" s="11"/>
      <c r="DO79" s="11"/>
      <c r="DP79" s="11"/>
      <c r="DQ79" s="11"/>
      <c r="DR79" s="11"/>
      <c r="DS79" s="11"/>
      <c r="DT79" s="11"/>
      <c r="DU79" s="11"/>
      <c r="DV79" s="11"/>
      <c r="DW79" s="11"/>
      <c r="DX79" s="11"/>
      <c r="DY79" s="11"/>
      <c r="DZ79" s="11"/>
      <c r="EA79" s="11"/>
      <c r="EB79" s="11"/>
      <c r="EC79" s="11"/>
      <c r="ED79" s="11"/>
      <c r="EE79" s="11"/>
      <c r="EF79" s="11"/>
      <c r="EG79" s="11"/>
      <c r="EH79" s="11"/>
      <c r="EI79" s="11"/>
      <c r="EJ79" s="11"/>
      <c r="EK79" s="11"/>
      <c r="EL79" s="11"/>
      <c r="EM79" s="11"/>
      <c r="EN79" s="11"/>
      <c r="EO79" s="11"/>
      <c r="EP79" s="11"/>
      <c r="EQ79" s="11"/>
      <c r="ER79" s="11"/>
      <c r="ES79" s="11"/>
      <c r="ET79" s="11"/>
      <c r="EU79" s="11"/>
      <c r="EV79" s="11"/>
      <c r="EW79" s="11"/>
      <c r="EX79" s="11"/>
      <c r="EY79" s="11"/>
      <c r="EZ79" s="11"/>
      <c r="FA79" s="11"/>
      <c r="FB79" s="11"/>
      <c r="FC79" s="11"/>
      <c r="FD79" s="11"/>
      <c r="FE79" s="11"/>
      <c r="FF79" s="11"/>
      <c r="FG79" s="11"/>
      <c r="FH79" s="11"/>
      <c r="FI79" s="11"/>
      <c r="FJ79" s="11"/>
      <c r="FK79" s="11"/>
      <c r="FL79" s="11"/>
      <c r="FM79" s="11"/>
      <c r="FN79" s="11"/>
      <c r="FO79" s="11"/>
      <c r="FP79" s="11"/>
      <c r="FQ79" s="11"/>
      <c r="FR79" s="11"/>
      <c r="FS79" s="11"/>
      <c r="FT79" s="11"/>
      <c r="FU79" s="11"/>
      <c r="FV79" s="11"/>
      <c r="FW79" s="11"/>
      <c r="FX79" s="11"/>
      <c r="FY79" s="11"/>
      <c r="FZ79" s="11"/>
      <c r="GA79" s="11"/>
      <c r="GB79" s="11"/>
      <c r="GC79" s="11"/>
      <c r="GD79" s="11"/>
      <c r="GE79" s="11"/>
      <c r="GF79" s="11"/>
      <c r="GG79" s="11"/>
      <c r="GH79" s="11"/>
      <c r="GI79" s="11"/>
      <c r="GJ79" s="11"/>
      <c r="GK79" s="11"/>
      <c r="GL79" s="11"/>
      <c r="GM79" s="11"/>
      <c r="GN79" s="11"/>
      <c r="GO79" s="11"/>
      <c r="GP79" s="11"/>
      <c r="GQ79" s="11"/>
      <c r="GR79" s="11"/>
      <c r="GS79" s="11"/>
      <c r="GT79" s="11"/>
      <c r="GU79" s="11"/>
      <c r="GV79" s="11"/>
      <c r="GW79" s="11"/>
      <c r="GX79" s="11"/>
      <c r="GY79" s="11"/>
      <c r="GZ79" s="11"/>
      <c r="HA79" s="11"/>
      <c r="HB79" s="11"/>
      <c r="HC79" s="11"/>
      <c r="HD79" s="11"/>
      <c r="HE79" s="11"/>
      <c r="HF79" s="11"/>
      <c r="HG79" s="11"/>
      <c r="HH79" s="11"/>
      <c r="HI79" s="11"/>
      <c r="HJ79" s="11"/>
      <c r="HK79" s="11"/>
      <c r="HL79" s="11"/>
      <c r="HM79" s="11"/>
      <c r="HN79" s="11"/>
      <c r="HO79" s="11"/>
      <c r="HP79" s="11"/>
      <c r="HQ79" s="11"/>
      <c r="HR79" s="11"/>
      <c r="HS79" s="11"/>
      <c r="HT79" s="11"/>
      <c r="HU79" s="11"/>
      <c r="HV79" s="11"/>
      <c r="HW79" s="11"/>
      <c r="HX79" s="11"/>
      <c r="HY79" s="11"/>
      <c r="HZ79" s="11"/>
      <c r="IA79" s="11"/>
      <c r="IB79" s="11"/>
      <c r="IC79" s="11"/>
      <c r="ID79" s="11"/>
      <c r="IE79" s="11"/>
      <c r="IF79" s="11"/>
      <c r="IG79" s="11"/>
      <c r="IH79" s="11"/>
      <c r="II79" s="11"/>
      <c r="IJ79" s="11"/>
      <c r="IK79" s="11"/>
      <c r="IL79" s="11"/>
      <c r="IM79" s="11"/>
      <c r="IN79" s="11"/>
      <c r="IO79" s="11"/>
      <c r="IP79" s="11"/>
      <c r="IQ79" s="11"/>
      <c r="IR79" s="11"/>
      <c r="IS79" s="11"/>
      <c r="IT79" s="11"/>
      <c r="IU79" s="11"/>
      <c r="IV79" s="11"/>
      <c r="IW79" s="11"/>
      <c r="IX79" s="11"/>
      <c r="IY79" s="11"/>
      <c r="IZ79" s="11"/>
      <c r="JA79" s="11"/>
      <c r="JB79" s="11"/>
      <c r="JC79" s="11"/>
      <c r="JD79" s="11"/>
      <c r="JE79" s="11"/>
      <c r="JF79" s="11"/>
      <c r="JG79" s="11"/>
      <c r="JH79" s="11"/>
      <c r="JI79" s="11"/>
      <c r="JJ79" s="11"/>
      <c r="JK79" s="11"/>
      <c r="JL79" s="11"/>
      <c r="JM79" s="11"/>
      <c r="JN79" s="11"/>
      <c r="JO79" s="11"/>
      <c r="JP79" s="11"/>
      <c r="JQ79" s="11"/>
      <c r="JR79" s="11"/>
      <c r="JS79" s="11"/>
      <c r="JT79" s="11"/>
      <c r="JU79" s="11"/>
      <c r="JV79" s="11"/>
      <c r="JW79" s="11"/>
      <c r="JX79" s="11"/>
      <c r="JY79" s="11"/>
      <c r="JZ79" s="11"/>
      <c r="KA79" s="11"/>
      <c r="KB79" s="11"/>
      <c r="KC79" s="11"/>
      <c r="KD79" s="11"/>
      <c r="KE79" s="11"/>
      <c r="KF79" s="11"/>
      <c r="KG79" s="11"/>
      <c r="KH79" s="11"/>
      <c r="KI79" s="11"/>
      <c r="KJ79" s="11"/>
      <c r="KK79" s="11"/>
      <c r="KL79" s="11"/>
      <c r="KM79" s="11"/>
      <c r="KN79" s="11"/>
      <c r="KO79" s="11"/>
      <c r="KP79" s="11"/>
      <c r="KQ79" s="11"/>
      <c r="KR79" s="11"/>
      <c r="KS79" s="11"/>
      <c r="KT79" s="11"/>
      <c r="KU79" s="11"/>
      <c r="KV79" s="11"/>
      <c r="KW79" s="11"/>
      <c r="KX79" s="11"/>
      <c r="KY79" s="11"/>
      <c r="KZ79" s="11"/>
      <c r="LA79" s="11"/>
      <c r="LB79" s="11"/>
      <c r="LC79" s="11"/>
      <c r="LD79" s="11"/>
      <c r="LE79" s="11"/>
      <c r="LF79" s="11"/>
      <c r="LG79" s="11"/>
      <c r="LH79" s="11"/>
      <c r="LI79" s="11"/>
      <c r="LJ79" s="11"/>
      <c r="LK79" s="11"/>
      <c r="LL79" s="11"/>
      <c r="LM79" s="11"/>
      <c r="LN79" s="11"/>
      <c r="LO79" s="11"/>
      <c r="LP79" s="11"/>
      <c r="LQ79" s="11"/>
      <c r="LR79" s="11"/>
      <c r="LS79" s="11"/>
      <c r="LT79" s="11"/>
      <c r="LU79" s="11"/>
      <c r="LV79" s="11"/>
      <c r="LW79" s="11"/>
      <c r="LX79" s="11"/>
      <c r="LY79" s="11"/>
      <c r="LZ79" s="11"/>
      <c r="MA79" s="11"/>
      <c r="MB79" s="11"/>
      <c r="MC79" s="11"/>
      <c r="MD79" s="11"/>
      <c r="ME79" s="11"/>
      <c r="MF79" s="11"/>
      <c r="MG79" s="11"/>
      <c r="MH79" s="11"/>
      <c r="MI79" s="11"/>
      <c r="MJ79" s="11"/>
      <c r="MK79" s="11"/>
      <c r="ML79" s="11"/>
      <c r="MM79" s="11"/>
      <c r="MN79" s="11"/>
      <c r="MO79" s="11"/>
      <c r="MP79" s="11"/>
      <c r="MQ79" s="11"/>
      <c r="MR79" s="11"/>
      <c r="MS79" s="11"/>
      <c r="MT79" s="11"/>
      <c r="MU79" s="11"/>
      <c r="MV79" s="11"/>
      <c r="MW79" s="11"/>
      <c r="MX79" s="11"/>
      <c r="MY79" s="11"/>
      <c r="MZ79" s="11"/>
      <c r="NA79" s="11"/>
      <c r="NB79" s="11"/>
      <c r="NC79" s="11"/>
      <c r="ND79" s="11"/>
      <c r="NE79" s="11"/>
      <c r="NF79" s="11"/>
      <c r="NG79" s="11"/>
      <c r="NH79" s="11"/>
      <c r="NI79" s="11"/>
      <c r="NJ79" s="11"/>
      <c r="NK79" s="11"/>
      <c r="NL79" s="11"/>
      <c r="NM79" s="11"/>
      <c r="NN79" s="11"/>
      <c r="NO79" s="11"/>
      <c r="NP79" s="11"/>
      <c r="NQ79" s="11"/>
      <c r="NR79" s="11"/>
      <c r="NS79" s="11"/>
      <c r="NT79" s="11"/>
      <c r="NU79" s="11"/>
      <c r="NV79" s="11"/>
      <c r="NW79" s="11"/>
      <c r="NX79" s="11"/>
      <c r="NY79" s="11"/>
      <c r="NZ79" s="11"/>
      <c r="OA79" s="11"/>
      <c r="OB79" s="11"/>
      <c r="OC79" s="11"/>
      <c r="OD79" s="11"/>
      <c r="OE79" s="11"/>
      <c r="OF79" s="11"/>
      <c r="OG79" s="11"/>
      <c r="OH79" s="11"/>
      <c r="OI79" s="11"/>
      <c r="OJ79" s="11"/>
      <c r="OK79" s="11"/>
      <c r="OL79" s="11"/>
      <c r="OM79" s="11"/>
      <c r="ON79" s="11"/>
      <c r="OO79" s="11"/>
      <c r="OP79" s="11"/>
      <c r="OQ79" s="11"/>
      <c r="OR79" s="11"/>
      <c r="OS79" s="11"/>
      <c r="OT79" s="11"/>
      <c r="OU79" s="11"/>
      <c r="OV79" s="11"/>
      <c r="OW79" s="11"/>
      <c r="OX79" s="11"/>
      <c r="OY79" s="11"/>
      <c r="OZ79" s="11"/>
      <c r="PA79" s="11"/>
      <c r="PB79" s="11"/>
      <c r="PC79" s="11"/>
      <c r="PD79" s="11"/>
      <c r="PE79" s="11"/>
      <c r="PF79" s="11"/>
      <c r="PG79" s="11"/>
      <c r="PH79" s="11"/>
      <c r="PI79" s="11"/>
      <c r="PJ79" s="11"/>
      <c r="PK79" s="11"/>
      <c r="PL79" s="11"/>
      <c r="PM79" s="11"/>
      <c r="PN79" s="11"/>
      <c r="PO79" s="11"/>
      <c r="PP79" s="11"/>
      <c r="PQ79" s="11"/>
      <c r="PR79" s="11"/>
      <c r="PS79" s="11"/>
      <c r="PT79" s="11"/>
      <c r="PU79" s="11"/>
      <c r="PV79" s="11"/>
      <c r="PW79" s="11"/>
      <c r="PX79" s="11"/>
      <c r="PY79" s="11"/>
      <c r="PZ79" s="11"/>
      <c r="QA79" s="11"/>
      <c r="QB79" s="11"/>
      <c r="QC79" s="11"/>
      <c r="QD79" s="11"/>
      <c r="QE79" s="11"/>
      <c r="QF79" s="11"/>
      <c r="QG79" s="11"/>
      <c r="QH79" s="11"/>
      <c r="QI79" s="11"/>
      <c r="QJ79" s="11"/>
      <c r="QK79" s="11"/>
      <c r="QL79" s="11"/>
      <c r="QM79" s="11"/>
      <c r="QN79" s="11"/>
      <c r="QO79" s="11"/>
      <c r="QP79" s="11"/>
      <c r="QQ79" s="11"/>
      <c r="QR79" s="11"/>
      <c r="QS79" s="11"/>
      <c r="QT79" s="11"/>
      <c r="QU79" s="11"/>
      <c r="QV79" s="11"/>
      <c r="QW79" s="11"/>
      <c r="QX79" s="11"/>
      <c r="QY79" s="11"/>
      <c r="QZ79" s="11"/>
      <c r="RA79" s="11"/>
      <c r="RB79" s="11"/>
      <c r="RC79" s="11"/>
      <c r="RD79" s="11"/>
      <c r="RE79" s="11"/>
      <c r="RF79" s="11"/>
      <c r="RG79" s="11"/>
      <c r="RH79" s="11"/>
      <c r="RI79" s="11"/>
      <c r="RJ79" s="11"/>
      <c r="RK79" s="11"/>
      <c r="RL79" s="11"/>
      <c r="RM79" s="11"/>
      <c r="RN79" s="11"/>
      <c r="RO79" s="11"/>
      <c r="RP79" s="11"/>
      <c r="RQ79" s="11"/>
      <c r="RR79" s="11"/>
      <c r="RS79" s="11"/>
      <c r="RT79" s="11"/>
      <c r="RU79" s="11"/>
      <c r="RV79" s="11"/>
      <c r="RW79" s="11"/>
      <c r="RX79" s="11"/>
      <c r="RY79" s="11"/>
      <c r="RZ79" s="11"/>
      <c r="SA79" s="11"/>
      <c r="SB79" s="11"/>
      <c r="SC79" s="11"/>
      <c r="SD79" s="11"/>
      <c r="SE79" s="11"/>
      <c r="SF79" s="11"/>
      <c r="SG79" s="11"/>
      <c r="SH79" s="11"/>
      <c r="SI79" s="11"/>
      <c r="SJ79" s="11"/>
      <c r="SK79" s="11"/>
      <c r="SL79" s="11"/>
      <c r="SM79" s="11"/>
      <c r="SN79" s="11"/>
      <c r="SO79" s="11"/>
      <c r="SP79" s="11"/>
      <c r="SQ79" s="11"/>
      <c r="SR79" s="11"/>
      <c r="SS79" s="11"/>
      <c r="ST79" s="11"/>
      <c r="SU79" s="11"/>
      <c r="SV79" s="11"/>
      <c r="SW79" s="11"/>
      <c r="SX79" s="11"/>
      <c r="SY79" s="11"/>
      <c r="SZ79" s="11"/>
      <c r="TA79" s="11"/>
      <c r="TB79" s="11"/>
      <c r="TC79" s="11"/>
      <c r="TD79" s="11"/>
      <c r="TE79" s="11"/>
      <c r="TF79" s="11"/>
      <c r="TG79" s="11"/>
      <c r="TH79" s="11"/>
      <c r="TI79" s="11"/>
      <c r="TJ79" s="11"/>
      <c r="TK79" s="11"/>
      <c r="TL79" s="11"/>
      <c r="TM79" s="11"/>
      <c r="TN79" s="11"/>
      <c r="TO79" s="11"/>
      <c r="TP79" s="11"/>
      <c r="TQ79" s="11"/>
      <c r="TR79" s="11"/>
      <c r="TS79" s="11"/>
      <c r="TT79" s="11"/>
      <c r="TU79" s="11"/>
      <c r="TV79" s="11"/>
      <c r="TW79" s="11"/>
      <c r="TX79" s="11"/>
      <c r="TY79" s="11"/>
      <c r="TZ79" s="11"/>
      <c r="UA79" s="11"/>
      <c r="UB79" s="11"/>
      <c r="UC79" s="11"/>
      <c r="UD79" s="11"/>
      <c r="UE79" s="11"/>
      <c r="UF79" s="11"/>
      <c r="UG79" s="11"/>
      <c r="UH79" s="11"/>
      <c r="UI79" s="11"/>
      <c r="UJ79" s="11"/>
      <c r="UK79" s="11"/>
      <c r="UL79" s="11"/>
      <c r="UM79" s="11"/>
      <c r="UN79" s="11"/>
      <c r="UO79" s="11"/>
      <c r="UP79" s="11"/>
      <c r="UQ79" s="11"/>
      <c r="UR79" s="11"/>
      <c r="US79" s="11"/>
      <c r="UT79" s="11"/>
      <c r="UU79" s="11"/>
      <c r="UV79" s="11"/>
      <c r="UW79" s="11"/>
      <c r="UX79" s="11"/>
      <c r="UY79" s="11"/>
      <c r="UZ79" s="11"/>
      <c r="VA79" s="11"/>
      <c r="VB79" s="11"/>
      <c r="VC79" s="11"/>
      <c r="VD79" s="11"/>
      <c r="VE79" s="11"/>
      <c r="VF79" s="11"/>
      <c r="VG79" s="11"/>
      <c r="VH79" s="11"/>
      <c r="VI79" s="11"/>
      <c r="VJ79" s="11"/>
      <c r="VK79" s="11"/>
      <c r="VL79" s="11"/>
      <c r="VM79" s="11"/>
      <c r="VN79" s="11"/>
      <c r="VO79" s="11"/>
      <c r="VP79" s="11"/>
      <c r="VQ79" s="11"/>
      <c r="VR79" s="11"/>
      <c r="VS79" s="11"/>
      <c r="VT79" s="11"/>
      <c r="VU79" s="11"/>
      <c r="VV79" s="11"/>
      <c r="VW79" s="11"/>
      <c r="VX79" s="11"/>
      <c r="VY79" s="11"/>
      <c r="VZ79" s="11"/>
      <c r="WA79" s="11"/>
      <c r="WB79" s="11"/>
      <c r="WC79" s="11"/>
      <c r="WD79" s="11"/>
      <c r="WE79" s="11"/>
      <c r="WF79" s="11"/>
      <c r="WG79" s="11"/>
      <c r="WH79" s="11"/>
      <c r="WI79" s="11"/>
      <c r="WJ79" s="11"/>
      <c r="WK79" s="11"/>
      <c r="WL79" s="11"/>
      <c r="WM79" s="11"/>
      <c r="WN79" s="11"/>
      <c r="WO79" s="11"/>
      <c r="WP79" s="11"/>
      <c r="WQ79" s="11"/>
      <c r="WR79" s="11"/>
      <c r="WS79" s="11"/>
      <c r="WT79" s="11"/>
      <c r="WU79" s="11"/>
      <c r="WV79" s="11"/>
      <c r="WW79" s="11"/>
      <c r="WX79" s="11"/>
      <c r="WY79" s="11"/>
      <c r="WZ79" s="11"/>
      <c r="XA79" s="11"/>
      <c r="XB79" s="11"/>
      <c r="XC79" s="11"/>
      <c r="XD79" s="11"/>
      <c r="XE79" s="11"/>
      <c r="XF79" s="11"/>
      <c r="XG79" s="11"/>
      <c r="XH79" s="11"/>
      <c r="XI79" s="11"/>
      <c r="XJ79" s="11"/>
      <c r="XK79" s="11"/>
      <c r="XL79" s="11"/>
      <c r="XM79" s="11"/>
      <c r="XN79" s="11"/>
      <c r="XO79" s="11"/>
      <c r="XP79" s="11"/>
      <c r="XQ79" s="11"/>
      <c r="XR79" s="11"/>
      <c r="XS79" s="11"/>
      <c r="XT79" s="11"/>
      <c r="XU79" s="11"/>
      <c r="XV79" s="11"/>
      <c r="XW79" s="11"/>
      <c r="XX79" s="11"/>
      <c r="XY79" s="11"/>
      <c r="XZ79" s="11"/>
      <c r="YA79" s="11"/>
      <c r="YB79" s="11"/>
      <c r="YC79" s="11"/>
      <c r="YD79" s="11"/>
      <c r="YE79" s="11"/>
      <c r="YF79" s="11"/>
      <c r="YG79" s="11"/>
      <c r="YH79" s="11"/>
      <c r="YI79" s="11"/>
      <c r="YJ79" s="11"/>
      <c r="YK79" s="11"/>
      <c r="YL79" s="11"/>
      <c r="YM79" s="11"/>
      <c r="YN79" s="11"/>
      <c r="YO79" s="11"/>
      <c r="YP79" s="11"/>
      <c r="YQ79" s="11"/>
      <c r="YR79" s="11"/>
      <c r="YS79" s="11"/>
      <c r="YT79" s="11"/>
      <c r="YU79" s="11"/>
      <c r="YV79" s="11"/>
      <c r="YW79" s="11"/>
      <c r="YX79" s="11"/>
      <c r="YY79" s="11"/>
      <c r="YZ79" s="11"/>
      <c r="ZA79" s="11"/>
      <c r="ZB79" s="11"/>
      <c r="ZC79" s="11"/>
      <c r="ZD79" s="11"/>
      <c r="ZE79" s="11"/>
      <c r="ZF79" s="11"/>
      <c r="ZG79" s="11"/>
      <c r="ZH79" s="11"/>
      <c r="ZI79" s="11"/>
      <c r="ZJ79" s="11"/>
      <c r="ZK79" s="11"/>
      <c r="ZL79" s="11"/>
      <c r="ZM79" s="11"/>
      <c r="ZN79" s="11"/>
      <c r="ZO79" s="11"/>
      <c r="ZP79" s="11"/>
      <c r="ZQ79" s="11"/>
      <c r="ZR79" s="11"/>
      <c r="ZS79" s="11"/>
      <c r="ZT79" s="11"/>
      <c r="ZU79" s="11"/>
      <c r="ZV79" s="11"/>
      <c r="ZW79" s="11"/>
      <c r="ZX79" s="11"/>
      <c r="ZY79" s="11"/>
      <c r="ZZ79" s="11"/>
      <c r="AAA79" s="11"/>
      <c r="AAB79" s="11"/>
      <c r="AAC79" s="11"/>
      <c r="AAD79" s="11"/>
      <c r="AAE79" s="11"/>
      <c r="AAF79" s="11"/>
      <c r="AAG79" s="11"/>
      <c r="AAH79" s="11"/>
      <c r="AAI79" s="11"/>
      <c r="AAJ79" s="11"/>
      <c r="AAK79" s="11"/>
      <c r="AAL79" s="11"/>
      <c r="AAM79" s="11"/>
      <c r="AAN79" s="11"/>
      <c r="AAO79" s="11"/>
      <c r="AAP79" s="11"/>
      <c r="AAQ79" s="11"/>
      <c r="AAR79" s="11"/>
      <c r="AAS79" s="11"/>
      <c r="AAT79" s="11"/>
      <c r="AAU79" s="11"/>
      <c r="AAV79" s="11"/>
      <c r="AAW79" s="11"/>
      <c r="AAX79" s="11"/>
      <c r="AAY79" s="11"/>
      <c r="AAZ79" s="11"/>
      <c r="ABA79" s="11"/>
      <c r="ABB79" s="11"/>
      <c r="ABC79" s="11"/>
      <c r="ABD79" s="11"/>
      <c r="ABE79" s="11"/>
      <c r="ABF79" s="11"/>
      <c r="ABG79" s="11"/>
      <c r="ABH79" s="11"/>
      <c r="ABI79" s="11"/>
      <c r="ABJ79" s="11"/>
      <c r="ABK79" s="11"/>
      <c r="ABL79" s="11"/>
      <c r="ABM79" s="11"/>
      <c r="ABN79" s="11"/>
      <c r="ABO79" s="11"/>
      <c r="ABP79" s="11"/>
      <c r="ABQ79" s="11"/>
      <c r="ABR79" s="11"/>
      <c r="ABS79" s="11"/>
      <c r="ABT79" s="11"/>
      <c r="ABU79" s="11"/>
      <c r="ABV79" s="11"/>
      <c r="ABW79" s="11"/>
      <c r="ABX79" s="11"/>
      <c r="ABY79" s="11"/>
      <c r="ABZ79" s="11"/>
      <c r="ACA79" s="11"/>
      <c r="ACB79" s="11"/>
      <c r="ACC79" s="11"/>
      <c r="ACD79" s="11"/>
      <c r="ACE79" s="11"/>
      <c r="ACF79" s="11"/>
      <c r="ACG79" s="11"/>
      <c r="ACH79" s="11"/>
      <c r="ACI79" s="11"/>
      <c r="ACJ79" s="11"/>
      <c r="ACK79" s="11"/>
      <c r="ACL79" s="11"/>
      <c r="ACM79" s="11"/>
      <c r="ACN79" s="11"/>
      <c r="ACO79" s="11"/>
      <c r="ACP79" s="11"/>
      <c r="ACQ79" s="11"/>
      <c r="ACR79" s="11"/>
      <c r="ACS79" s="11"/>
      <c r="ACT79" s="11"/>
      <c r="ACU79" s="11"/>
      <c r="ACV79" s="11"/>
      <c r="ACW79" s="11"/>
      <c r="ACX79" s="11"/>
      <c r="ACY79" s="11"/>
      <c r="ACZ79" s="11"/>
      <c r="ADA79" s="11"/>
      <c r="ADB79" s="11"/>
      <c r="ADC79" s="11"/>
      <c r="ADD79" s="11"/>
      <c r="ADE79" s="11"/>
      <c r="ADF79" s="11"/>
      <c r="ADG79" s="11"/>
      <c r="ADH79" s="11"/>
      <c r="ADI79" s="11"/>
      <c r="ADJ79" s="11"/>
      <c r="ADK79" s="11"/>
      <c r="ADL79" s="11"/>
      <c r="ADM79" s="11"/>
      <c r="ADN79" s="11"/>
      <c r="ADO79" s="11"/>
      <c r="ADP79" s="11"/>
      <c r="ADQ79" s="11"/>
      <c r="ADR79" s="11"/>
      <c r="ADS79" s="11"/>
      <c r="ADT79" s="11"/>
      <c r="ADU79" s="11"/>
      <c r="ADV79" s="11"/>
      <c r="ADW79" s="11"/>
      <c r="ADX79" s="11"/>
      <c r="ADY79" s="11"/>
      <c r="ADZ79" s="11"/>
      <c r="AEA79" s="11"/>
      <c r="AEB79" s="11"/>
      <c r="AEC79" s="11"/>
      <c r="AED79" s="11"/>
      <c r="AEE79" s="11"/>
      <c r="AEF79" s="11"/>
      <c r="AEG79" s="11"/>
      <c r="AEH79" s="11"/>
      <c r="AEI79" s="11"/>
      <c r="AEJ79" s="11"/>
      <c r="AEK79" s="11"/>
      <c r="AEL79" s="11"/>
      <c r="AEM79" s="11"/>
      <c r="AEN79" s="11"/>
      <c r="AEO79" s="11"/>
      <c r="AEP79" s="11"/>
      <c r="AEQ79" s="11"/>
      <c r="AER79" s="11"/>
      <c r="AES79" s="11"/>
      <c r="AET79" s="11"/>
      <c r="AEU79" s="11"/>
      <c r="AEV79" s="11"/>
      <c r="AEW79" s="11"/>
      <c r="AEX79" s="11"/>
      <c r="AEY79" s="11"/>
      <c r="AEZ79" s="11"/>
      <c r="AFA79" s="11"/>
      <c r="AFB79" s="11"/>
      <c r="AFC79" s="11"/>
      <c r="AFD79" s="11"/>
      <c r="AFE79" s="11"/>
      <c r="AFF79" s="11"/>
      <c r="AFG79" s="11"/>
      <c r="AFH79" s="11"/>
      <c r="AFI79" s="11"/>
      <c r="AFJ79" s="11"/>
      <c r="AFK79" s="11"/>
      <c r="AFL79" s="11"/>
      <c r="AFM79" s="11"/>
      <c r="AFN79" s="11"/>
      <c r="AFO79" s="11"/>
      <c r="AFP79" s="11"/>
      <c r="AFQ79" s="11"/>
      <c r="AFR79" s="11"/>
      <c r="AFS79" s="11"/>
      <c r="AFT79" s="11"/>
      <c r="AFU79" s="11"/>
      <c r="AFV79" s="11"/>
      <c r="AFW79" s="11"/>
      <c r="AFX79" s="11"/>
      <c r="AFY79" s="11"/>
      <c r="AFZ79" s="11"/>
      <c r="AGA79" s="11"/>
      <c r="AGB79" s="11"/>
      <c r="AGC79" s="11"/>
      <c r="AGD79" s="11"/>
      <c r="AGE79" s="11"/>
      <c r="AGF79" s="11"/>
      <c r="AGG79" s="11"/>
      <c r="AGH79" s="11"/>
      <c r="AGI79" s="11"/>
      <c r="AGJ79" s="11"/>
      <c r="AGK79" s="11"/>
      <c r="AGL79" s="11"/>
      <c r="AGM79" s="11"/>
      <c r="AGN79" s="11"/>
      <c r="AGO79" s="11"/>
      <c r="AGP79" s="11"/>
      <c r="AGQ79" s="11"/>
      <c r="AGR79" s="11"/>
      <c r="AGS79" s="11"/>
      <c r="AGT79" s="11"/>
      <c r="AGU79" s="11"/>
      <c r="AGV79" s="11"/>
      <c r="AGW79" s="11"/>
      <c r="AGX79" s="11"/>
      <c r="AGY79" s="11"/>
      <c r="AGZ79" s="11"/>
      <c r="AHA79" s="11"/>
      <c r="AHB79" s="11"/>
      <c r="AHC79" s="11"/>
      <c r="AHD79" s="11"/>
      <c r="AHE79" s="11"/>
      <c r="AHF79" s="11"/>
      <c r="AHG79" s="11"/>
      <c r="AHH79" s="11"/>
      <c r="AHI79" s="11"/>
      <c r="AHJ79" s="11"/>
      <c r="AHK79" s="11"/>
      <c r="AHL79" s="11"/>
      <c r="AHM79" s="11"/>
      <c r="AHN79" s="11"/>
      <c r="AHO79" s="11"/>
      <c r="AHP79" s="11"/>
      <c r="AHQ79" s="11"/>
      <c r="AHR79" s="11"/>
      <c r="AHS79" s="11"/>
      <c r="AHT79" s="11"/>
      <c r="AHU79" s="11"/>
      <c r="AHV79" s="11"/>
      <c r="AHW79" s="11"/>
      <c r="AHX79" s="11"/>
      <c r="AHY79" s="11"/>
      <c r="AHZ79" s="11"/>
      <c r="AIA79" s="11"/>
      <c r="AIB79" s="11"/>
      <c r="AIC79" s="11"/>
      <c r="AID79" s="11"/>
      <c r="AIE79" s="11"/>
      <c r="AIF79" s="11"/>
      <c r="AIG79" s="11"/>
      <c r="AIH79" s="11"/>
      <c r="AII79" s="11"/>
      <c r="AIJ79" s="11"/>
      <c r="AIK79" s="11"/>
      <c r="AIL79" s="11"/>
      <c r="AIM79" s="11"/>
      <c r="AIN79" s="11"/>
      <c r="AIO79" s="11"/>
      <c r="AIP79" s="11"/>
      <c r="AIQ79" s="11"/>
      <c r="AIR79" s="11"/>
      <c r="AIS79" s="11"/>
      <c r="AIT79" s="11"/>
      <c r="AIU79" s="11"/>
      <c r="AIV79" s="11"/>
      <c r="AIW79" s="11"/>
      <c r="AIX79" s="11"/>
      <c r="AIY79" s="11"/>
      <c r="AIZ79" s="11"/>
      <c r="AJA79" s="11"/>
      <c r="AJB79" s="11"/>
      <c r="AJC79" s="11"/>
      <c r="AJD79" s="11"/>
      <c r="AJE79" s="11"/>
      <c r="AJF79" s="11"/>
      <c r="AJG79" s="11"/>
      <c r="AJH79" s="11"/>
      <c r="AJI79" s="11"/>
      <c r="AJJ79" s="11"/>
      <c r="AJK79" s="11"/>
      <c r="AJL79" s="11"/>
      <c r="AJM79" s="11"/>
      <c r="AJN79" s="11"/>
      <c r="AJO79" s="11"/>
      <c r="AJP79" s="11"/>
      <c r="AJQ79" s="11"/>
      <c r="AJR79" s="11"/>
      <c r="AJS79" s="11"/>
      <c r="AJT79" s="11"/>
      <c r="AJU79" s="11"/>
      <c r="AJV79" s="11"/>
      <c r="AJW79" s="11"/>
      <c r="AJX79" s="11"/>
      <c r="AJY79" s="11"/>
      <c r="AJZ79" s="11"/>
      <c r="AKA79" s="11"/>
      <c r="AKB79" s="11"/>
      <c r="AKC79" s="11"/>
      <c r="AKD79" s="11"/>
      <c r="AKE79" s="11"/>
      <c r="AKF79" s="11"/>
      <c r="AKG79" s="11"/>
      <c r="AKH79" s="11"/>
      <c r="AKI79" s="11"/>
      <c r="AKJ79" s="11"/>
      <c r="AKK79" s="11"/>
      <c r="AKL79" s="11"/>
      <c r="AKM79" s="11"/>
      <c r="AKN79" s="11"/>
      <c r="AKO79" s="11"/>
      <c r="AKP79" s="11"/>
      <c r="AKQ79" s="11"/>
      <c r="AKR79" s="11"/>
      <c r="AKS79" s="11"/>
      <c r="AKT79" s="11"/>
      <c r="AKU79" s="11"/>
      <c r="AKV79" s="11"/>
      <c r="AKW79" s="11"/>
      <c r="AKX79" s="11"/>
      <c r="AKY79" s="11"/>
      <c r="AKZ79" s="11"/>
      <c r="ALA79" s="11"/>
      <c r="ALB79" s="11"/>
      <c r="ALC79" s="11"/>
      <c r="ALD79" s="11"/>
      <c r="ALE79" s="11"/>
      <c r="ALF79" s="11"/>
      <c r="ALG79" s="11"/>
      <c r="ALH79" s="11"/>
      <c r="ALI79" s="11"/>
      <c r="ALJ79" s="11"/>
      <c r="ALK79" s="11"/>
      <c r="ALL79" s="11"/>
      <c r="ALM79" s="11"/>
      <c r="ALN79" s="11"/>
      <c r="ALO79" s="11"/>
      <c r="ALP79" s="11"/>
      <c r="ALQ79" s="11"/>
      <c r="ALR79" s="11"/>
      <c r="ALS79" s="11"/>
      <c r="ALT79" s="11"/>
      <c r="ALU79" s="11"/>
      <c r="ALV79" s="11"/>
      <c r="ALW79" s="11"/>
      <c r="ALX79" s="11"/>
      <c r="ALY79" s="11"/>
      <c r="ALZ79" s="11"/>
      <c r="AMA79" s="11"/>
      <c r="AMB79" s="11"/>
      <c r="AMC79" s="11"/>
      <c r="AMD79" s="11"/>
      <c r="AME79" s="11"/>
      <c r="AMF79" s="11"/>
      <c r="AMG79" s="11"/>
      <c r="AMH79" s="11"/>
      <c r="AMI79" s="11"/>
      <c r="AMJ79" s="11"/>
      <c r="AMK79" s="11"/>
      <c r="AML79" s="11"/>
      <c r="AMM79" s="11"/>
      <c r="AMN79" s="11"/>
      <c r="AMO79" s="11"/>
      <c r="AMP79" s="11"/>
      <c r="AMQ79" s="11"/>
      <c r="AMR79" s="11"/>
      <c r="AMS79" s="11"/>
      <c r="AMT79" s="11"/>
      <c r="AMU79" s="11"/>
      <c r="AMV79" s="11"/>
      <c r="AMW79" s="11"/>
      <c r="AMX79" s="11"/>
      <c r="AMY79" s="11"/>
      <c r="AMZ79" s="11"/>
      <c r="ANA79" s="11"/>
      <c r="ANB79" s="11"/>
      <c r="ANC79" s="11"/>
      <c r="AND79" s="11"/>
      <c r="ANE79" s="11"/>
      <c r="ANF79" s="11"/>
      <c r="ANG79" s="11"/>
      <c r="ANH79" s="11"/>
      <c r="ANI79" s="11"/>
      <c r="ANJ79" s="11"/>
      <c r="ANK79" s="11"/>
      <c r="ANL79" s="11"/>
      <c r="ANM79" s="11"/>
      <c r="ANN79" s="11"/>
      <c r="ANO79" s="11"/>
      <c r="ANP79" s="11"/>
      <c r="ANQ79" s="11"/>
      <c r="ANR79" s="11"/>
      <c r="ANS79" s="11"/>
      <c r="ANT79" s="11"/>
      <c r="ANU79" s="11"/>
      <c r="ANV79" s="11"/>
      <c r="ANW79" s="11"/>
      <c r="ANX79" s="11"/>
      <c r="ANY79" s="11"/>
      <c r="ANZ79" s="11"/>
      <c r="AOA79" s="11"/>
      <c r="AOB79" s="11"/>
      <c r="AOC79" s="11"/>
      <c r="AOD79" s="11"/>
      <c r="AOE79" s="11"/>
      <c r="AOF79" s="11"/>
      <c r="AOG79" s="11"/>
      <c r="AOH79" s="11"/>
      <c r="AOI79" s="11"/>
      <c r="AOJ79" s="11"/>
      <c r="AOK79" s="11"/>
      <c r="AOL79" s="11"/>
      <c r="AOM79" s="11"/>
      <c r="AON79" s="11"/>
      <c r="AOO79" s="11"/>
      <c r="AOP79" s="11"/>
      <c r="AOQ79" s="11"/>
      <c r="AOR79" s="11"/>
      <c r="AOS79" s="11"/>
      <c r="AOT79" s="11"/>
      <c r="AOU79" s="11"/>
      <c r="AOV79" s="11"/>
      <c r="AOW79" s="11"/>
      <c r="AOX79" s="11"/>
      <c r="AOY79" s="11"/>
      <c r="AOZ79" s="11"/>
      <c r="APA79" s="11"/>
      <c r="APB79" s="11"/>
      <c r="APC79" s="11"/>
      <c r="APD79" s="11"/>
      <c r="APE79" s="11"/>
      <c r="APF79" s="11"/>
      <c r="APG79" s="11"/>
      <c r="APH79" s="11"/>
      <c r="API79" s="11"/>
      <c r="APJ79" s="11"/>
      <c r="APK79" s="11"/>
      <c r="APL79" s="11"/>
      <c r="APM79" s="11"/>
      <c r="APN79" s="11"/>
      <c r="APO79" s="11"/>
      <c r="APP79" s="11"/>
      <c r="APQ79" s="11"/>
      <c r="APR79" s="11"/>
      <c r="APS79" s="11"/>
      <c r="APT79" s="11"/>
      <c r="APU79" s="11"/>
      <c r="APV79" s="11"/>
      <c r="APW79" s="11"/>
      <c r="APX79" s="11"/>
      <c r="APY79" s="11"/>
      <c r="APZ79" s="11"/>
      <c r="AQA79" s="11"/>
      <c r="AQB79" s="11"/>
      <c r="AQC79" s="11"/>
      <c r="AQD79" s="11"/>
      <c r="AQE79" s="11"/>
      <c r="AQF79" s="11"/>
      <c r="AQG79" s="11"/>
      <c r="AQH79" s="11"/>
      <c r="AQI79" s="11"/>
      <c r="AQJ79" s="11"/>
      <c r="AQK79" s="11"/>
      <c r="AQL79" s="11"/>
      <c r="AQM79" s="11"/>
      <c r="AQN79" s="11"/>
      <c r="AQO79" s="11"/>
      <c r="AQP79" s="11"/>
      <c r="AQQ79" s="11"/>
      <c r="AQR79" s="11"/>
      <c r="AQS79" s="11"/>
      <c r="AQT79" s="11"/>
      <c r="AQU79" s="11"/>
      <c r="AQV79" s="11"/>
      <c r="AQW79" s="11"/>
      <c r="AQX79" s="11"/>
      <c r="AQY79" s="11"/>
      <c r="AQZ79" s="11"/>
      <c r="ARA79" s="11"/>
      <c r="ARB79" s="11"/>
      <c r="ARC79" s="11"/>
      <c r="ARD79" s="11"/>
      <c r="ARE79" s="11"/>
      <c r="ARF79" s="11"/>
      <c r="ARG79" s="11"/>
      <c r="ARH79" s="11"/>
      <c r="ARI79" s="11"/>
      <c r="ARJ79" s="11"/>
      <c r="ARK79" s="11"/>
      <c r="ARL79" s="11"/>
      <c r="ARM79" s="11"/>
      <c r="ARN79" s="11"/>
      <c r="ARO79" s="11"/>
      <c r="ARP79" s="11"/>
      <c r="ARQ79" s="11"/>
      <c r="ARR79" s="11"/>
      <c r="ARS79" s="11"/>
      <c r="ART79" s="11"/>
      <c r="ARU79" s="11"/>
      <c r="ARV79" s="11"/>
      <c r="ARW79" s="11"/>
      <c r="ARX79" s="11"/>
      <c r="ARY79" s="11"/>
      <c r="ARZ79" s="11"/>
      <c r="ASA79" s="11"/>
      <c r="ASB79" s="11"/>
      <c r="ASC79" s="11"/>
      <c r="ASD79" s="11"/>
      <c r="ASE79" s="11"/>
      <c r="ASF79" s="11"/>
      <c r="ASG79" s="11"/>
      <c r="ASH79" s="11"/>
      <c r="ASI79" s="11"/>
      <c r="ASJ79" s="11"/>
      <c r="ASK79" s="11"/>
      <c r="ASL79" s="11"/>
      <c r="ASM79" s="11"/>
      <c r="ASN79" s="11"/>
      <c r="ASO79" s="11"/>
      <c r="ASP79" s="11"/>
      <c r="ASQ79" s="11"/>
      <c r="ASR79" s="11"/>
      <c r="ASS79" s="11"/>
      <c r="AST79" s="11"/>
      <c r="ASU79" s="11"/>
      <c r="ASV79" s="11"/>
      <c r="ASW79" s="11"/>
      <c r="ASX79" s="11"/>
      <c r="ASY79" s="11"/>
      <c r="ASZ79" s="11"/>
      <c r="ATA79" s="11"/>
      <c r="ATB79" s="11"/>
      <c r="ATC79" s="11"/>
      <c r="ATD79" s="11"/>
      <c r="ATE79" s="11"/>
      <c r="ATF79" s="11"/>
      <c r="ATG79" s="11"/>
      <c r="ATH79" s="11"/>
      <c r="ATI79" s="11"/>
      <c r="ATJ79" s="11"/>
      <c r="ATK79" s="11"/>
      <c r="ATL79" s="11"/>
      <c r="ATM79" s="11"/>
      <c r="ATN79" s="11"/>
      <c r="ATO79" s="11"/>
      <c r="ATP79" s="11"/>
      <c r="ATQ79" s="11"/>
      <c r="ATR79" s="11"/>
      <c r="ATS79" s="11"/>
      <c r="ATT79" s="11"/>
      <c r="ATU79" s="11"/>
      <c r="ATV79" s="11"/>
      <c r="ATW79" s="11"/>
      <c r="ATX79" s="11"/>
      <c r="ATY79" s="11"/>
      <c r="ATZ79" s="11"/>
      <c r="AUA79" s="11"/>
      <c r="AUB79" s="11"/>
      <c r="AUC79" s="11"/>
      <c r="AUD79" s="11"/>
      <c r="AUE79" s="11"/>
      <c r="AUF79" s="11"/>
      <c r="AUG79" s="11"/>
      <c r="AUH79" s="11"/>
      <c r="AUI79" s="11"/>
      <c r="AUJ79" s="11"/>
      <c r="AUK79" s="11"/>
      <c r="AUL79" s="11"/>
      <c r="AUM79" s="11"/>
      <c r="AUN79" s="11"/>
      <c r="AUO79" s="11"/>
      <c r="AUP79" s="11"/>
      <c r="AUQ79" s="11"/>
      <c r="AUR79" s="11"/>
      <c r="AUS79" s="11"/>
      <c r="AUT79" s="11"/>
      <c r="AUU79" s="11"/>
      <c r="AUV79" s="11"/>
      <c r="AUW79" s="11"/>
      <c r="AUX79" s="11"/>
      <c r="AUY79" s="11"/>
      <c r="AUZ79" s="11"/>
      <c r="AVA79" s="11"/>
      <c r="AVB79" s="11"/>
      <c r="AVC79" s="11"/>
      <c r="AVD79" s="11"/>
      <c r="AVE79" s="11"/>
      <c r="AVF79" s="11"/>
      <c r="AVG79" s="11"/>
      <c r="AVH79" s="11"/>
      <c r="AVI79" s="11"/>
      <c r="AVJ79" s="11"/>
      <c r="AVK79" s="11"/>
      <c r="AVL79" s="11"/>
      <c r="AVM79" s="11"/>
      <c r="AVN79" s="11"/>
      <c r="AVO79" s="11"/>
      <c r="AVP79" s="11"/>
      <c r="AVQ79" s="11"/>
      <c r="AVR79" s="11"/>
      <c r="AVS79" s="11"/>
      <c r="AVT79" s="11"/>
      <c r="AVU79" s="11"/>
      <c r="AVV79" s="11"/>
      <c r="AVW79" s="11"/>
      <c r="AVX79" s="11"/>
      <c r="AVY79" s="11"/>
      <c r="AVZ79" s="11"/>
      <c r="AWA79" s="11"/>
      <c r="AWB79" s="11"/>
      <c r="AWC79" s="11"/>
      <c r="AWD79" s="11"/>
      <c r="AWE79" s="11"/>
      <c r="AWF79" s="11"/>
      <c r="AWG79" s="11"/>
      <c r="AWH79" s="11"/>
      <c r="AWI79" s="11"/>
      <c r="AWJ79" s="11"/>
      <c r="AWK79" s="11"/>
      <c r="AWL79" s="11"/>
      <c r="AWM79" s="11"/>
      <c r="AWN79" s="11"/>
      <c r="AWO79" s="11"/>
      <c r="AWP79" s="11"/>
      <c r="AWQ79" s="11"/>
      <c r="AWR79" s="11"/>
      <c r="AWS79" s="11"/>
      <c r="AWT79" s="11"/>
      <c r="AWU79" s="11"/>
      <c r="AWV79" s="11"/>
      <c r="AWW79" s="11"/>
      <c r="AWX79" s="11"/>
      <c r="AWY79" s="11"/>
      <c r="AWZ79" s="11"/>
      <c r="AXA79" s="11"/>
      <c r="AXB79" s="11"/>
      <c r="AXC79" s="11"/>
      <c r="AXD79" s="11"/>
      <c r="AXE79" s="11"/>
      <c r="AXF79" s="11"/>
      <c r="AXG79" s="11"/>
      <c r="AXH79" s="11"/>
      <c r="AXI79" s="11"/>
      <c r="AXJ79" s="11"/>
      <c r="AXK79" s="11"/>
      <c r="AXL79" s="11"/>
      <c r="AXM79" s="11"/>
      <c r="AXN79" s="11"/>
      <c r="AXO79" s="11"/>
      <c r="AXP79" s="11"/>
      <c r="AXQ79" s="11"/>
      <c r="AXR79" s="11"/>
      <c r="AXS79" s="11"/>
      <c r="AXT79" s="11"/>
      <c r="AXU79" s="11"/>
      <c r="AXV79" s="11"/>
      <c r="AXW79" s="11"/>
      <c r="AXX79" s="11"/>
      <c r="AXY79" s="11"/>
      <c r="AXZ79" s="11"/>
      <c r="AYA79" s="11"/>
      <c r="AYB79" s="11"/>
      <c r="AYC79" s="11"/>
      <c r="AYD79" s="11"/>
      <c r="AYE79" s="11"/>
      <c r="AYF79" s="11"/>
      <c r="AYG79" s="11"/>
      <c r="AYH79" s="11"/>
      <c r="AYI79" s="11"/>
      <c r="AYJ79" s="11"/>
      <c r="AYK79" s="11"/>
      <c r="AYL79" s="11"/>
      <c r="AYM79" s="11"/>
      <c r="AYN79" s="11"/>
      <c r="AYO79" s="11"/>
      <c r="AYP79" s="11"/>
      <c r="AYQ79" s="11"/>
      <c r="AYR79" s="11"/>
      <c r="AYS79" s="11"/>
      <c r="AYT79" s="11"/>
      <c r="AYU79" s="11"/>
      <c r="AYV79" s="11"/>
      <c r="AYW79" s="11"/>
      <c r="AYX79" s="11"/>
      <c r="AYY79" s="11"/>
      <c r="AYZ79" s="11"/>
      <c r="AZA79" s="11"/>
      <c r="AZB79" s="11"/>
      <c r="AZC79" s="11"/>
      <c r="AZD79" s="11"/>
      <c r="AZE79" s="11"/>
      <c r="AZF79" s="11"/>
      <c r="AZG79" s="11"/>
      <c r="AZH79" s="11"/>
      <c r="AZI79" s="11"/>
      <c r="AZJ79" s="11"/>
      <c r="AZK79" s="11"/>
      <c r="AZL79" s="11"/>
      <c r="AZM79" s="11"/>
      <c r="AZN79" s="11"/>
      <c r="AZO79" s="11"/>
      <c r="AZP79" s="11"/>
      <c r="AZQ79" s="11"/>
      <c r="AZR79" s="11"/>
      <c r="AZS79" s="11"/>
      <c r="AZT79" s="11"/>
      <c r="AZU79" s="11"/>
      <c r="AZV79" s="11"/>
      <c r="AZW79" s="11"/>
      <c r="AZX79" s="11"/>
      <c r="AZY79" s="11"/>
      <c r="AZZ79" s="11"/>
      <c r="BAA79" s="11"/>
      <c r="BAB79" s="11"/>
      <c r="BAC79" s="11"/>
      <c r="BAD79" s="11"/>
      <c r="BAE79" s="11"/>
      <c r="BAF79" s="11"/>
      <c r="BAG79" s="11"/>
      <c r="BAH79" s="11"/>
      <c r="BAI79" s="11"/>
      <c r="BAJ79" s="11"/>
      <c r="BAK79" s="11"/>
      <c r="BAL79" s="11"/>
      <c r="BAM79" s="11"/>
      <c r="BAN79" s="11"/>
      <c r="BAO79" s="11"/>
      <c r="BAP79" s="11"/>
      <c r="BAQ79" s="11"/>
      <c r="BAR79" s="11"/>
      <c r="BAS79" s="11"/>
      <c r="BAT79" s="11"/>
      <c r="BAU79" s="11"/>
      <c r="BAV79" s="11"/>
      <c r="BAW79" s="11"/>
      <c r="BAX79" s="11"/>
      <c r="BAY79" s="11"/>
      <c r="BAZ79" s="11"/>
      <c r="BBA79" s="11"/>
      <c r="BBB79" s="11"/>
      <c r="BBC79" s="11"/>
      <c r="BBD79" s="11"/>
      <c r="BBE79" s="11"/>
      <c r="BBF79" s="11"/>
      <c r="BBG79" s="11"/>
      <c r="BBH79" s="11"/>
      <c r="BBI79" s="11"/>
      <c r="BBJ79" s="11"/>
      <c r="BBK79" s="11"/>
      <c r="BBL79" s="11"/>
      <c r="BBM79" s="11"/>
      <c r="BBN79" s="11"/>
      <c r="BBO79" s="11"/>
      <c r="BBP79" s="11"/>
      <c r="BBQ79" s="11"/>
      <c r="BBR79" s="11"/>
      <c r="BBS79" s="11"/>
      <c r="BBT79" s="11"/>
      <c r="BBU79" s="11"/>
      <c r="BBV79" s="11"/>
      <c r="BBW79" s="11"/>
      <c r="BBX79" s="11"/>
      <c r="BBY79" s="11"/>
      <c r="BBZ79" s="11"/>
      <c r="BCA79" s="11"/>
      <c r="BCB79" s="11"/>
      <c r="BCC79" s="11"/>
      <c r="BCD79" s="11"/>
      <c r="BCE79" s="11"/>
      <c r="BCF79" s="11"/>
      <c r="BCG79" s="11"/>
      <c r="BCH79" s="11"/>
      <c r="BCI79" s="11"/>
      <c r="BCJ79" s="11"/>
      <c r="BCK79" s="11"/>
      <c r="BCL79" s="11"/>
      <c r="BCM79" s="11"/>
      <c r="BCN79" s="11"/>
      <c r="BCO79" s="11"/>
      <c r="BCP79" s="11"/>
      <c r="BCQ79" s="11"/>
      <c r="BCR79" s="11"/>
      <c r="BCS79" s="11"/>
      <c r="BCT79" s="11"/>
      <c r="BCU79" s="11"/>
      <c r="BCV79" s="11"/>
      <c r="BCW79" s="11"/>
      <c r="BCX79" s="11"/>
      <c r="BCY79" s="11"/>
      <c r="BCZ79" s="11"/>
      <c r="BDA79" s="11"/>
      <c r="BDB79" s="11"/>
      <c r="BDC79" s="11"/>
      <c r="BDD79" s="11"/>
      <c r="BDE79" s="11"/>
      <c r="BDF79" s="11"/>
      <c r="BDG79" s="11"/>
      <c r="BDH79" s="11"/>
      <c r="BDI79" s="11"/>
      <c r="BDJ79" s="11"/>
      <c r="BDK79" s="11"/>
      <c r="BDL79" s="11"/>
      <c r="BDM79" s="11"/>
      <c r="BDN79" s="11"/>
      <c r="BDO79" s="11"/>
      <c r="BDP79" s="11"/>
      <c r="BDQ79" s="11"/>
      <c r="BDR79" s="11"/>
      <c r="BDS79" s="11"/>
      <c r="BDT79" s="11"/>
      <c r="BDU79" s="11"/>
      <c r="BDV79" s="11"/>
      <c r="BDW79" s="11"/>
      <c r="BDX79" s="11"/>
      <c r="BDY79" s="11"/>
      <c r="BDZ79" s="11"/>
      <c r="BEA79" s="11"/>
      <c r="BEB79" s="11"/>
      <c r="BEC79" s="11"/>
      <c r="BED79" s="11"/>
      <c r="BEE79" s="11"/>
      <c r="BEF79" s="11"/>
      <c r="BEG79" s="11"/>
      <c r="BEH79" s="11"/>
      <c r="BEI79" s="11"/>
      <c r="BEJ79" s="11"/>
      <c r="BEK79" s="11"/>
      <c r="BEL79" s="11"/>
      <c r="BEM79" s="11"/>
      <c r="BEN79" s="11"/>
      <c r="BEO79" s="11"/>
      <c r="BEP79" s="11"/>
      <c r="BEQ79" s="11"/>
      <c r="BER79" s="11"/>
      <c r="BES79" s="11"/>
      <c r="BET79" s="11"/>
      <c r="BEU79" s="11"/>
      <c r="BEV79" s="11"/>
      <c r="BEW79" s="11"/>
      <c r="BEX79" s="11"/>
      <c r="BEY79" s="11"/>
      <c r="BEZ79" s="11"/>
      <c r="BFA79" s="11"/>
      <c r="BFB79" s="11"/>
      <c r="BFC79" s="11"/>
      <c r="BFD79" s="11"/>
      <c r="BFE79" s="11"/>
      <c r="BFF79" s="11"/>
      <c r="BFG79" s="11"/>
      <c r="BFH79" s="11"/>
      <c r="BFI79" s="11"/>
      <c r="BFJ79" s="11"/>
      <c r="BFK79" s="11"/>
      <c r="BFL79" s="11"/>
      <c r="BFM79" s="11"/>
      <c r="BFN79" s="11"/>
      <c r="BFO79" s="11"/>
      <c r="BFP79" s="11"/>
      <c r="BFQ79" s="11"/>
      <c r="BFR79" s="11"/>
      <c r="BFS79" s="11"/>
      <c r="BFT79" s="11"/>
      <c r="BFU79" s="11"/>
      <c r="BFV79" s="11"/>
      <c r="BFW79" s="11"/>
      <c r="BFX79" s="11"/>
      <c r="BFY79" s="11"/>
      <c r="BFZ79" s="11"/>
      <c r="BGA79" s="11"/>
      <c r="BGB79" s="11"/>
      <c r="BGC79" s="11"/>
      <c r="BGD79" s="11"/>
      <c r="BGE79" s="11"/>
      <c r="BGF79" s="11"/>
      <c r="BGG79" s="11"/>
      <c r="BGH79" s="11"/>
      <c r="BGI79" s="11"/>
      <c r="BGJ79" s="11"/>
      <c r="BGK79" s="11"/>
      <c r="BGL79" s="11"/>
      <c r="BGM79" s="11"/>
      <c r="BGN79" s="11"/>
      <c r="BGO79" s="11"/>
      <c r="BGP79" s="11"/>
      <c r="BGQ79" s="11"/>
      <c r="BGR79" s="11"/>
      <c r="BGS79" s="11"/>
      <c r="BGT79" s="11"/>
      <c r="BGU79" s="11"/>
      <c r="BGV79" s="11"/>
      <c r="BGW79" s="11"/>
      <c r="BGX79" s="11"/>
      <c r="BGY79" s="11"/>
      <c r="BGZ79" s="11"/>
      <c r="BHA79" s="11"/>
      <c r="BHB79" s="11"/>
      <c r="BHC79" s="11"/>
      <c r="BHD79" s="11"/>
      <c r="BHE79" s="11"/>
      <c r="BHF79" s="11"/>
      <c r="BHG79" s="11"/>
      <c r="BHH79" s="11"/>
      <c r="BHI79" s="11"/>
      <c r="BHJ79" s="11"/>
      <c r="BHK79" s="11"/>
      <c r="BHL79" s="11"/>
      <c r="BHM79" s="11"/>
      <c r="BHN79" s="11"/>
      <c r="BHO79" s="11"/>
      <c r="BHP79" s="11"/>
      <c r="BHQ79" s="11"/>
      <c r="BHR79" s="11"/>
      <c r="BHS79" s="11"/>
      <c r="BHT79" s="11"/>
      <c r="BHU79" s="11"/>
      <c r="BHV79" s="11"/>
      <c r="BHW79" s="11"/>
      <c r="BHX79" s="11"/>
      <c r="BHY79" s="11"/>
      <c r="BHZ79" s="11"/>
      <c r="BIA79" s="11"/>
      <c r="BIB79" s="11"/>
      <c r="BIC79" s="11"/>
      <c r="BID79" s="11"/>
      <c r="BIE79" s="11"/>
      <c r="BIF79" s="11"/>
      <c r="BIG79" s="11"/>
      <c r="BIH79" s="11"/>
      <c r="BII79" s="11"/>
      <c r="BIJ79" s="11"/>
      <c r="BIK79" s="11"/>
      <c r="BIL79" s="11"/>
      <c r="BIM79" s="11"/>
      <c r="BIN79" s="11"/>
      <c r="BIO79" s="11"/>
      <c r="BIP79" s="11"/>
      <c r="BIQ79" s="11"/>
      <c r="BIR79" s="11"/>
      <c r="BIS79" s="11"/>
      <c r="BIT79" s="11"/>
      <c r="BIU79" s="11"/>
      <c r="BIV79" s="11"/>
      <c r="BIW79" s="11"/>
      <c r="BIX79" s="11"/>
      <c r="BIY79" s="11"/>
      <c r="BIZ79" s="11"/>
      <c r="BJA79" s="11"/>
      <c r="BJB79" s="11"/>
      <c r="BJC79" s="11"/>
      <c r="BJD79" s="11"/>
      <c r="BJE79" s="11"/>
      <c r="BJF79" s="11"/>
      <c r="BJG79" s="11"/>
      <c r="BJH79" s="11"/>
      <c r="BJI79" s="11"/>
      <c r="BJJ79" s="11"/>
      <c r="BJK79" s="11"/>
      <c r="BJL79" s="11"/>
      <c r="BJM79" s="11"/>
      <c r="BJN79" s="11"/>
      <c r="BJO79" s="11"/>
      <c r="BJP79" s="11"/>
      <c r="BJQ79" s="11"/>
      <c r="BJR79" s="11"/>
      <c r="BJS79" s="11"/>
      <c r="BJT79" s="11"/>
      <c r="BJU79" s="11"/>
      <c r="BJV79" s="11"/>
      <c r="BJW79" s="11"/>
      <c r="BJX79" s="11"/>
      <c r="BJY79" s="11"/>
      <c r="BJZ79" s="11"/>
      <c r="BKA79" s="11"/>
      <c r="BKB79" s="11"/>
      <c r="BKC79" s="11"/>
      <c r="BKD79" s="11"/>
      <c r="BKE79" s="11"/>
      <c r="BKF79" s="11"/>
      <c r="BKG79" s="11"/>
      <c r="BKH79" s="11"/>
      <c r="BKI79" s="11"/>
      <c r="BKJ79" s="11"/>
      <c r="BKK79" s="11"/>
      <c r="BKL79" s="11"/>
      <c r="BKM79" s="11"/>
      <c r="BKN79" s="11"/>
      <c r="BKO79" s="11"/>
      <c r="BKP79" s="11"/>
      <c r="BKQ79" s="11"/>
      <c r="BKR79" s="11"/>
      <c r="BKS79" s="11"/>
      <c r="BKT79" s="11"/>
      <c r="BKU79" s="11"/>
      <c r="BKV79" s="11"/>
      <c r="BKW79" s="11"/>
      <c r="BKX79" s="11"/>
      <c r="BKY79" s="11"/>
      <c r="BKZ79" s="11"/>
      <c r="BLA79" s="11"/>
      <c r="BLB79" s="11"/>
      <c r="BLC79" s="11"/>
      <c r="BLD79" s="11"/>
      <c r="BLE79" s="11"/>
      <c r="BLF79" s="11"/>
      <c r="BLG79" s="11"/>
      <c r="BLH79" s="11"/>
      <c r="BLI79" s="11"/>
      <c r="BLJ79" s="11"/>
      <c r="BLK79" s="11"/>
      <c r="BLL79" s="11"/>
      <c r="BLM79" s="11"/>
      <c r="BLN79" s="11"/>
      <c r="BLO79" s="11"/>
      <c r="BLP79" s="11"/>
      <c r="BLQ79" s="11"/>
      <c r="BLR79" s="11"/>
      <c r="BLS79" s="11"/>
      <c r="BLT79" s="11"/>
      <c r="BLU79" s="11"/>
      <c r="BLV79" s="11"/>
      <c r="BLW79" s="11"/>
      <c r="BLX79" s="11"/>
      <c r="BLY79" s="11"/>
      <c r="BLZ79" s="11"/>
      <c r="BMA79" s="11"/>
      <c r="BMB79" s="11"/>
      <c r="BMC79" s="11"/>
      <c r="BMD79" s="11"/>
      <c r="BME79" s="11"/>
      <c r="BMF79" s="11"/>
      <c r="BMG79" s="11"/>
      <c r="BMH79" s="11"/>
      <c r="BMI79" s="11"/>
      <c r="BMJ79" s="11"/>
      <c r="BMK79" s="11"/>
      <c r="BML79" s="11"/>
      <c r="BMM79" s="11"/>
      <c r="BMN79" s="11"/>
      <c r="BMO79" s="11"/>
      <c r="BMP79" s="11"/>
      <c r="BMQ79" s="11"/>
      <c r="BMR79" s="11"/>
      <c r="BMS79" s="11"/>
      <c r="BMT79" s="11"/>
      <c r="BMU79" s="11"/>
      <c r="BMV79" s="11"/>
      <c r="BMW79" s="11"/>
      <c r="BMX79" s="11"/>
      <c r="BMY79" s="11"/>
      <c r="BMZ79" s="11"/>
      <c r="BNA79" s="11"/>
      <c r="BNB79" s="11"/>
      <c r="BNC79" s="11"/>
      <c r="BND79" s="11"/>
      <c r="BNE79" s="11"/>
      <c r="BNF79" s="11"/>
      <c r="BNG79" s="11"/>
      <c r="BNH79" s="11"/>
      <c r="BNI79" s="11"/>
      <c r="BNJ79" s="11"/>
      <c r="BNK79" s="11"/>
      <c r="BNL79" s="11"/>
      <c r="BNM79" s="11"/>
      <c r="BNN79" s="11"/>
      <c r="BNO79" s="11"/>
      <c r="BNP79" s="11"/>
      <c r="BNQ79" s="11"/>
      <c r="BNR79" s="11"/>
      <c r="BNS79" s="11"/>
      <c r="BNT79" s="11"/>
      <c r="BNU79" s="11"/>
      <c r="BNV79" s="11"/>
      <c r="BNW79" s="11"/>
      <c r="BNX79" s="11"/>
      <c r="BNY79" s="11"/>
      <c r="BNZ79" s="11"/>
      <c r="BOA79" s="11"/>
      <c r="BOB79" s="11"/>
      <c r="BOC79" s="11"/>
      <c r="BOD79" s="11"/>
      <c r="BOE79" s="11"/>
      <c r="BOF79" s="11"/>
      <c r="BOG79" s="11"/>
      <c r="BOH79" s="11"/>
      <c r="BOI79" s="11"/>
      <c r="BOJ79" s="11"/>
      <c r="BOK79" s="11"/>
      <c r="BOL79" s="11"/>
      <c r="BOM79" s="11"/>
      <c r="BON79" s="11"/>
      <c r="BOO79" s="11"/>
      <c r="BOP79" s="11"/>
      <c r="BOQ79" s="11"/>
      <c r="BOR79" s="11"/>
      <c r="BOS79" s="11"/>
      <c r="BOT79" s="11"/>
      <c r="BOU79" s="11"/>
      <c r="BOV79" s="11"/>
      <c r="BOW79" s="11"/>
      <c r="BOX79" s="11"/>
      <c r="BOY79" s="11"/>
      <c r="BOZ79" s="11"/>
      <c r="BPA79" s="11"/>
      <c r="BPB79" s="11"/>
      <c r="BPC79" s="11"/>
      <c r="BPD79" s="11"/>
      <c r="BPE79" s="11"/>
      <c r="BPF79" s="11"/>
      <c r="BPG79" s="11"/>
      <c r="BPH79" s="11"/>
      <c r="BPI79" s="11"/>
      <c r="BPJ79" s="11"/>
      <c r="BPK79" s="11"/>
      <c r="BPL79" s="11"/>
      <c r="BPM79" s="11"/>
      <c r="BPN79" s="11"/>
      <c r="BPO79" s="11"/>
      <c r="BPP79" s="11"/>
      <c r="BPQ79" s="11"/>
      <c r="BPR79" s="11"/>
      <c r="BPS79" s="11"/>
      <c r="BPT79" s="11"/>
      <c r="BPU79" s="11"/>
      <c r="BPV79" s="11"/>
      <c r="BPW79" s="11"/>
      <c r="BPX79" s="11"/>
      <c r="BPY79" s="11"/>
      <c r="BPZ79" s="11"/>
      <c r="BQA79" s="11"/>
      <c r="BQB79" s="11"/>
      <c r="BQC79" s="11"/>
      <c r="BQD79" s="11"/>
      <c r="BQE79" s="11"/>
      <c r="BQF79" s="11"/>
      <c r="BQG79" s="11"/>
      <c r="BQH79" s="11"/>
      <c r="BQI79" s="11"/>
      <c r="BQJ79" s="11"/>
      <c r="BQK79" s="11"/>
      <c r="BQL79" s="11"/>
      <c r="BQM79" s="11"/>
      <c r="BQN79" s="11"/>
      <c r="BQO79" s="11"/>
      <c r="BQP79" s="11"/>
      <c r="BQQ79" s="11"/>
      <c r="BQR79" s="11"/>
      <c r="BQS79" s="11"/>
      <c r="BQT79" s="11"/>
      <c r="BQU79" s="11"/>
      <c r="BQV79" s="11"/>
      <c r="BQW79" s="11"/>
      <c r="BQX79" s="11"/>
      <c r="BQY79" s="11"/>
      <c r="BQZ79" s="11"/>
      <c r="BRA79" s="11"/>
      <c r="BRB79" s="11"/>
      <c r="BRC79" s="11"/>
      <c r="BRD79" s="11"/>
      <c r="BRE79" s="11"/>
      <c r="BRF79" s="11"/>
      <c r="BRG79" s="11"/>
      <c r="BRH79" s="11"/>
      <c r="BRI79" s="11"/>
      <c r="BRJ79" s="11"/>
      <c r="BRK79" s="11"/>
      <c r="BRL79" s="11"/>
      <c r="BRM79" s="11"/>
      <c r="BRN79" s="11"/>
      <c r="BRO79" s="11"/>
      <c r="BRP79" s="11"/>
      <c r="BRQ79" s="11"/>
      <c r="BRR79" s="11"/>
      <c r="BRS79" s="11"/>
      <c r="BRT79" s="11"/>
      <c r="BRU79" s="11"/>
      <c r="BRV79" s="11"/>
      <c r="BRW79" s="11"/>
      <c r="BRX79" s="11"/>
      <c r="BRY79" s="11"/>
      <c r="BRZ79" s="11"/>
      <c r="BSA79" s="11"/>
      <c r="BSB79" s="11"/>
      <c r="BSC79" s="11"/>
      <c r="BSD79" s="11"/>
      <c r="BSE79" s="11"/>
      <c r="BSF79" s="11"/>
      <c r="BSG79" s="11"/>
      <c r="BSH79" s="11"/>
      <c r="BSI79" s="11"/>
      <c r="BSJ79" s="11"/>
      <c r="BSK79" s="11"/>
      <c r="BSL79" s="11"/>
      <c r="BSM79" s="11"/>
      <c r="BSN79" s="11"/>
      <c r="BSO79" s="11"/>
      <c r="BSP79" s="11"/>
      <c r="BSQ79" s="11"/>
      <c r="BSR79" s="11"/>
      <c r="BSS79" s="11"/>
      <c r="BST79" s="11"/>
      <c r="BSU79" s="11"/>
      <c r="BSV79" s="11"/>
      <c r="BSW79" s="11"/>
      <c r="BSX79" s="11"/>
      <c r="BSY79" s="11"/>
      <c r="BSZ79" s="11"/>
      <c r="BTA79" s="11"/>
      <c r="BTB79" s="11"/>
      <c r="BTC79" s="11"/>
      <c r="BTD79" s="11"/>
      <c r="BTE79" s="11"/>
      <c r="BTF79" s="11"/>
      <c r="BTG79" s="11"/>
      <c r="BTH79" s="11"/>
      <c r="BTI79" s="11"/>
      <c r="BTJ79" s="11"/>
      <c r="BTK79" s="11"/>
      <c r="BTL79" s="11"/>
      <c r="BTM79" s="11"/>
      <c r="BTN79" s="11"/>
      <c r="BTO79" s="11"/>
      <c r="BTP79" s="11"/>
      <c r="BTQ79" s="11"/>
      <c r="BTR79" s="11"/>
      <c r="BTS79" s="11"/>
      <c r="BTT79" s="11"/>
      <c r="BTU79" s="11"/>
      <c r="BTV79" s="11"/>
      <c r="BTW79" s="11"/>
      <c r="BTX79" s="11"/>
      <c r="BTY79" s="11"/>
      <c r="BTZ79" s="11"/>
      <c r="BUA79" s="11"/>
      <c r="BUB79" s="11"/>
      <c r="BUC79" s="11"/>
      <c r="BUD79" s="11"/>
      <c r="BUE79" s="11"/>
      <c r="BUF79" s="11"/>
      <c r="BUG79" s="11"/>
      <c r="BUH79" s="11"/>
      <c r="BUI79" s="11"/>
      <c r="BUJ79" s="11"/>
      <c r="BUK79" s="11"/>
      <c r="BUL79" s="11"/>
      <c r="BUM79" s="11"/>
      <c r="BUN79" s="11"/>
      <c r="BUO79" s="11"/>
      <c r="BUP79" s="11"/>
      <c r="BUQ79" s="11"/>
      <c r="BUR79" s="11"/>
      <c r="BUS79" s="11"/>
      <c r="BUT79" s="11"/>
      <c r="BUU79" s="11"/>
      <c r="BUV79" s="11"/>
      <c r="BUW79" s="11"/>
      <c r="BUX79" s="11"/>
      <c r="BUY79" s="11"/>
      <c r="BUZ79" s="11"/>
      <c r="BVA79" s="11"/>
      <c r="BVB79" s="11"/>
      <c r="BVC79" s="11"/>
      <c r="BVD79" s="11"/>
      <c r="BVE79" s="11"/>
      <c r="BVF79" s="11"/>
      <c r="BVG79" s="11"/>
      <c r="BVH79" s="11"/>
      <c r="BVI79" s="11"/>
      <c r="BVJ79" s="11"/>
      <c r="BVK79" s="11"/>
      <c r="BVL79" s="11"/>
      <c r="BVM79" s="11"/>
      <c r="BVN79" s="11"/>
      <c r="BVO79" s="11"/>
      <c r="BVP79" s="11"/>
      <c r="BVQ79" s="11"/>
      <c r="BVR79" s="11"/>
      <c r="BVS79" s="11"/>
      <c r="BVT79" s="11"/>
      <c r="BVU79" s="11"/>
      <c r="BVV79" s="11"/>
      <c r="BVW79" s="11"/>
      <c r="BVX79" s="11"/>
      <c r="BVY79" s="11"/>
      <c r="BVZ79" s="11"/>
      <c r="BWA79" s="11"/>
      <c r="BWB79" s="11"/>
      <c r="BWC79" s="11"/>
      <c r="BWD79" s="11"/>
      <c r="BWE79" s="11"/>
      <c r="BWF79" s="11"/>
      <c r="BWG79" s="11"/>
      <c r="BWH79" s="11"/>
      <c r="BWI79" s="11"/>
      <c r="BWJ79" s="11"/>
      <c r="BWK79" s="11"/>
      <c r="BWL79" s="11"/>
      <c r="BWM79" s="11"/>
      <c r="BWN79" s="11"/>
      <c r="BWO79" s="11"/>
      <c r="BWP79" s="11"/>
      <c r="BWQ79" s="11"/>
      <c r="BWR79" s="11"/>
      <c r="BWS79" s="11"/>
      <c r="BWT79" s="11"/>
      <c r="BWU79" s="11"/>
      <c r="BWV79" s="11"/>
      <c r="BWW79" s="11"/>
      <c r="BWX79" s="11"/>
      <c r="BWY79" s="11"/>
      <c r="BWZ79" s="11"/>
      <c r="BXA79" s="11"/>
      <c r="BXB79" s="11"/>
      <c r="BXC79" s="11"/>
      <c r="BXD79" s="11"/>
      <c r="BXE79" s="11"/>
      <c r="BXF79" s="11"/>
      <c r="BXG79" s="11"/>
      <c r="BXH79" s="11"/>
      <c r="BXI79" s="11"/>
      <c r="BXJ79" s="11"/>
      <c r="BXK79" s="11"/>
      <c r="BXL79" s="11"/>
      <c r="BXM79" s="11"/>
      <c r="BXN79" s="11"/>
      <c r="BXO79" s="11"/>
      <c r="BXP79" s="11"/>
      <c r="BXQ79" s="11"/>
      <c r="BXR79" s="11"/>
      <c r="BXS79" s="11"/>
      <c r="BXT79" s="11"/>
      <c r="BXU79" s="11"/>
      <c r="BXV79" s="11"/>
      <c r="BXW79" s="11"/>
      <c r="BXX79" s="11"/>
      <c r="BXY79" s="11"/>
      <c r="BXZ79" s="11"/>
      <c r="BYA79" s="11"/>
      <c r="BYB79" s="11"/>
      <c r="BYC79" s="11"/>
      <c r="BYD79" s="11"/>
      <c r="BYE79" s="11"/>
      <c r="BYF79" s="11"/>
      <c r="BYG79" s="11"/>
      <c r="BYH79" s="11"/>
      <c r="BYI79" s="11"/>
      <c r="BYJ79" s="11"/>
      <c r="BYK79" s="11"/>
      <c r="BYL79" s="11"/>
      <c r="BYM79" s="11"/>
      <c r="BYN79" s="11"/>
      <c r="BYO79" s="11"/>
      <c r="BYP79" s="11"/>
      <c r="BYQ79" s="11"/>
      <c r="BYR79" s="11"/>
      <c r="BYS79" s="11"/>
      <c r="BYT79" s="11"/>
      <c r="BYU79" s="11"/>
      <c r="BYV79" s="11"/>
      <c r="BYW79" s="11"/>
      <c r="BYX79" s="11"/>
      <c r="BYY79" s="11"/>
      <c r="BYZ79" s="11"/>
      <c r="BZA79" s="11"/>
      <c r="BZB79" s="11"/>
      <c r="BZC79" s="11"/>
      <c r="BZD79" s="11"/>
      <c r="BZE79" s="11"/>
      <c r="BZF79" s="11"/>
      <c r="BZG79" s="11"/>
      <c r="BZH79" s="11"/>
      <c r="BZI79" s="11"/>
      <c r="BZJ79" s="11"/>
      <c r="BZK79" s="11"/>
      <c r="BZL79" s="11"/>
      <c r="BZM79" s="11"/>
      <c r="BZN79" s="11"/>
      <c r="BZO79" s="11"/>
      <c r="BZP79" s="11"/>
      <c r="BZQ79" s="11"/>
      <c r="BZR79" s="11"/>
      <c r="BZS79" s="11"/>
      <c r="BZT79" s="11"/>
      <c r="BZU79" s="11"/>
      <c r="BZV79" s="11"/>
      <c r="BZW79" s="11"/>
      <c r="BZX79" s="11"/>
      <c r="BZY79" s="11"/>
      <c r="BZZ79" s="11"/>
      <c r="CAA79" s="11"/>
      <c r="CAB79" s="11"/>
      <c r="CAC79" s="11"/>
      <c r="CAD79" s="11"/>
      <c r="CAE79" s="11"/>
      <c r="CAF79" s="11"/>
      <c r="CAG79" s="11"/>
      <c r="CAH79" s="11"/>
      <c r="CAI79" s="11"/>
      <c r="CAJ79" s="11"/>
      <c r="CAK79" s="11"/>
      <c r="CAL79" s="11"/>
      <c r="CAM79" s="11"/>
      <c r="CAN79" s="11"/>
      <c r="CAO79" s="11"/>
      <c r="CAP79" s="11"/>
      <c r="CAQ79" s="11"/>
      <c r="CAR79" s="11"/>
      <c r="CAS79" s="11"/>
      <c r="CAT79" s="11"/>
      <c r="CAU79" s="11"/>
      <c r="CAV79" s="11"/>
      <c r="CAW79" s="11"/>
      <c r="CAX79" s="11"/>
      <c r="CAY79" s="11"/>
      <c r="CAZ79" s="11"/>
      <c r="CBA79" s="11"/>
      <c r="CBB79" s="11"/>
      <c r="CBC79" s="11"/>
      <c r="CBD79" s="11"/>
      <c r="CBE79" s="11"/>
      <c r="CBF79" s="11"/>
      <c r="CBG79" s="11"/>
      <c r="CBH79" s="11"/>
      <c r="CBI79" s="11"/>
      <c r="CBJ79" s="11"/>
      <c r="CBK79" s="11"/>
      <c r="CBL79" s="11"/>
      <c r="CBM79" s="11"/>
      <c r="CBN79" s="11"/>
      <c r="CBO79" s="11"/>
      <c r="CBP79" s="11"/>
      <c r="CBQ79" s="11"/>
      <c r="CBR79" s="11"/>
      <c r="CBS79" s="11"/>
      <c r="CBT79" s="11"/>
      <c r="CBU79" s="11"/>
      <c r="CBV79" s="11"/>
      <c r="CBW79" s="11"/>
      <c r="CBX79" s="11"/>
      <c r="CBY79" s="11"/>
      <c r="CBZ79" s="11"/>
      <c r="CCA79" s="11"/>
      <c r="CCB79" s="11"/>
      <c r="CCC79" s="11"/>
      <c r="CCD79" s="11"/>
      <c r="CCE79" s="11"/>
      <c r="CCF79" s="11"/>
      <c r="CCG79" s="11"/>
      <c r="CCH79" s="11"/>
      <c r="CCI79" s="11"/>
      <c r="CCJ79" s="11"/>
      <c r="CCK79" s="11"/>
      <c r="CCL79" s="11"/>
      <c r="CCM79" s="11"/>
      <c r="CCN79" s="11"/>
      <c r="CCO79" s="11"/>
      <c r="CCP79" s="11"/>
      <c r="CCQ79" s="11"/>
      <c r="CCR79" s="11"/>
      <c r="CCS79" s="11"/>
      <c r="CCT79" s="11"/>
      <c r="CCU79" s="11"/>
      <c r="CCV79" s="11"/>
      <c r="CCW79" s="11"/>
      <c r="CCX79" s="11"/>
      <c r="CCY79" s="11"/>
      <c r="CCZ79" s="11"/>
      <c r="CDA79" s="11"/>
      <c r="CDB79" s="11"/>
      <c r="CDC79" s="11"/>
      <c r="CDD79" s="11"/>
      <c r="CDE79" s="11"/>
      <c r="CDF79" s="11"/>
      <c r="CDG79" s="11"/>
      <c r="CDH79" s="11"/>
      <c r="CDI79" s="11"/>
      <c r="CDJ79" s="11"/>
      <c r="CDK79" s="11"/>
      <c r="CDL79" s="11"/>
      <c r="CDM79" s="11"/>
      <c r="CDN79" s="11"/>
      <c r="CDO79" s="11"/>
      <c r="CDP79" s="11"/>
      <c r="CDQ79" s="11"/>
      <c r="CDR79" s="11"/>
      <c r="CDS79" s="11"/>
      <c r="CDT79" s="11"/>
      <c r="CDU79" s="11"/>
      <c r="CDV79" s="11"/>
      <c r="CDW79" s="11"/>
      <c r="CDX79" s="11"/>
      <c r="CDY79" s="11"/>
      <c r="CDZ79" s="11"/>
      <c r="CEA79" s="11"/>
      <c r="CEB79" s="11"/>
      <c r="CEC79" s="11"/>
      <c r="CED79" s="11"/>
      <c r="CEE79" s="11"/>
      <c r="CEF79" s="11"/>
      <c r="CEG79" s="11"/>
      <c r="CEH79" s="11"/>
      <c r="CEI79" s="11"/>
      <c r="CEJ79" s="11"/>
      <c r="CEK79" s="11"/>
      <c r="CEL79" s="11"/>
      <c r="CEM79" s="11"/>
      <c r="CEN79" s="11"/>
      <c r="CEO79" s="11"/>
      <c r="CEP79" s="11"/>
      <c r="CEQ79" s="11"/>
      <c r="CER79" s="11"/>
      <c r="CES79" s="11"/>
      <c r="CET79" s="11"/>
      <c r="CEU79" s="11"/>
      <c r="CEV79" s="11"/>
      <c r="CEW79" s="11"/>
      <c r="CEX79" s="11"/>
      <c r="CEY79" s="11"/>
      <c r="CEZ79" s="11"/>
      <c r="CFA79" s="11"/>
      <c r="CFB79" s="11"/>
      <c r="CFC79" s="11"/>
      <c r="CFD79" s="11"/>
      <c r="CFE79" s="11"/>
      <c r="CFF79" s="11"/>
      <c r="CFG79" s="11"/>
      <c r="CFH79" s="11"/>
      <c r="CFI79" s="11"/>
      <c r="CFJ79" s="11"/>
      <c r="CFK79" s="11"/>
      <c r="CFL79" s="11"/>
      <c r="CFM79" s="11"/>
      <c r="CFN79" s="11"/>
      <c r="CFO79" s="11"/>
      <c r="CFP79" s="11"/>
      <c r="CFQ79" s="11"/>
      <c r="CFR79" s="11"/>
      <c r="CFS79" s="11"/>
      <c r="CFT79" s="11"/>
      <c r="CFU79" s="11"/>
      <c r="CFV79" s="11"/>
      <c r="CFW79" s="11"/>
      <c r="CFX79" s="11"/>
      <c r="CFY79" s="11"/>
      <c r="CFZ79" s="11"/>
      <c r="CGA79" s="11"/>
      <c r="CGB79" s="11"/>
      <c r="CGC79" s="11"/>
      <c r="CGD79" s="11"/>
      <c r="CGE79" s="11"/>
      <c r="CGF79" s="11"/>
      <c r="CGG79" s="11"/>
      <c r="CGH79" s="11"/>
      <c r="CGI79" s="11"/>
      <c r="CGJ79" s="11"/>
      <c r="CGK79" s="11"/>
      <c r="CGL79" s="11"/>
      <c r="CGM79" s="11"/>
      <c r="CGN79" s="11"/>
      <c r="CGO79" s="11"/>
      <c r="CGP79" s="11"/>
      <c r="CGQ79" s="11"/>
      <c r="CGR79" s="11"/>
      <c r="CGS79" s="11"/>
      <c r="CGT79" s="11"/>
      <c r="CGU79" s="11"/>
      <c r="CGV79" s="11"/>
      <c r="CGW79" s="11"/>
      <c r="CGX79" s="11"/>
      <c r="CGY79" s="11"/>
      <c r="CGZ79" s="11"/>
      <c r="CHA79" s="11"/>
      <c r="CHB79" s="11"/>
      <c r="CHC79" s="11"/>
      <c r="CHD79" s="11"/>
      <c r="CHE79" s="11"/>
      <c r="CHF79" s="11"/>
      <c r="CHG79" s="11"/>
      <c r="CHH79" s="11"/>
      <c r="CHI79" s="11"/>
      <c r="CHJ79" s="11"/>
      <c r="CHK79" s="11"/>
      <c r="CHL79" s="11"/>
      <c r="CHM79" s="11"/>
      <c r="CHN79" s="11"/>
      <c r="CHO79" s="11"/>
      <c r="CHP79" s="11"/>
      <c r="CHQ79" s="11"/>
      <c r="CHR79" s="11"/>
      <c r="CHS79" s="11"/>
      <c r="CHT79" s="11"/>
      <c r="CHU79" s="11"/>
      <c r="CHV79" s="11"/>
      <c r="CHW79" s="11"/>
      <c r="CHX79" s="11"/>
      <c r="CHY79" s="11"/>
      <c r="CHZ79" s="11"/>
      <c r="CIA79" s="11"/>
      <c r="CIB79" s="11"/>
      <c r="CIC79" s="11"/>
      <c r="CID79" s="11"/>
      <c r="CIE79" s="11"/>
      <c r="CIF79" s="11"/>
      <c r="CIG79" s="11"/>
      <c r="CIH79" s="11"/>
      <c r="CII79" s="11"/>
      <c r="CIJ79" s="11"/>
      <c r="CIK79" s="11"/>
      <c r="CIL79" s="11"/>
      <c r="CIM79" s="11"/>
      <c r="CIN79" s="11"/>
      <c r="CIO79" s="11"/>
      <c r="CIP79" s="11"/>
      <c r="CIQ79" s="11"/>
      <c r="CIR79" s="11"/>
      <c r="CIS79" s="11"/>
      <c r="CIT79" s="11"/>
      <c r="CIU79" s="11"/>
      <c r="CIV79" s="11"/>
      <c r="CIW79" s="11"/>
      <c r="CIX79" s="11"/>
      <c r="CIY79" s="11"/>
      <c r="CIZ79" s="11"/>
      <c r="CJA79" s="11"/>
      <c r="CJB79" s="11"/>
      <c r="CJC79" s="11"/>
      <c r="CJD79" s="11"/>
      <c r="CJE79" s="11"/>
      <c r="CJF79" s="11"/>
      <c r="CJG79" s="11"/>
      <c r="CJH79" s="11"/>
      <c r="CJI79" s="11"/>
      <c r="CJJ79" s="11"/>
      <c r="CJK79" s="11"/>
      <c r="CJL79" s="11"/>
      <c r="CJM79" s="11"/>
      <c r="CJN79" s="11"/>
      <c r="CJO79" s="11"/>
      <c r="CJP79" s="11"/>
      <c r="CJQ79" s="11"/>
      <c r="CJR79" s="11"/>
      <c r="CJS79" s="11"/>
      <c r="CJT79" s="11"/>
      <c r="CJU79" s="11"/>
      <c r="CJV79" s="11"/>
      <c r="CJW79" s="11"/>
      <c r="CJX79" s="11"/>
      <c r="CJY79" s="11"/>
      <c r="CJZ79" s="11"/>
      <c r="CKA79" s="11"/>
      <c r="CKB79" s="11"/>
      <c r="CKC79" s="11"/>
      <c r="CKD79" s="11"/>
      <c r="CKE79" s="11"/>
      <c r="CKF79" s="11"/>
      <c r="CKG79" s="11"/>
      <c r="CKH79" s="11"/>
      <c r="CKI79" s="11"/>
      <c r="CKJ79" s="11"/>
      <c r="CKK79" s="11"/>
      <c r="CKL79" s="11"/>
      <c r="CKM79" s="11"/>
      <c r="CKN79" s="11"/>
      <c r="CKO79" s="11"/>
      <c r="CKP79" s="11"/>
      <c r="CKQ79" s="11"/>
      <c r="CKR79" s="11"/>
      <c r="CKS79" s="11"/>
      <c r="CKT79" s="11"/>
      <c r="CKU79" s="11"/>
      <c r="CKV79" s="11"/>
      <c r="CKW79" s="11"/>
      <c r="CKX79" s="11"/>
      <c r="CKY79" s="11"/>
      <c r="CKZ79" s="11"/>
      <c r="CLA79" s="11"/>
      <c r="CLB79" s="11"/>
      <c r="CLC79" s="11"/>
      <c r="CLD79" s="11"/>
      <c r="CLE79" s="11"/>
      <c r="CLF79" s="11"/>
      <c r="CLG79" s="11"/>
      <c r="CLH79" s="11"/>
      <c r="CLI79" s="11"/>
      <c r="CLJ79" s="11"/>
      <c r="CLK79" s="11"/>
      <c r="CLL79" s="11"/>
      <c r="CLM79" s="11"/>
      <c r="CLN79" s="11"/>
      <c r="CLO79" s="11"/>
      <c r="CLP79" s="11"/>
      <c r="CLQ79" s="11"/>
      <c r="CLR79" s="11"/>
      <c r="CLS79" s="11"/>
      <c r="CLT79" s="11"/>
      <c r="CLU79" s="11"/>
      <c r="CLV79" s="11"/>
      <c r="CLW79" s="11"/>
      <c r="CLX79" s="11"/>
      <c r="CLY79" s="11"/>
      <c r="CLZ79" s="11"/>
      <c r="CMA79" s="11"/>
      <c r="CMB79" s="11"/>
      <c r="CMC79" s="11"/>
      <c r="CMD79" s="11"/>
      <c r="CME79" s="11"/>
      <c r="CMF79" s="11"/>
      <c r="CMG79" s="11"/>
      <c r="CMH79" s="11"/>
      <c r="CMI79" s="11"/>
      <c r="CMJ79" s="11"/>
      <c r="CMK79" s="11"/>
      <c r="CML79" s="11"/>
      <c r="CMM79" s="11"/>
      <c r="CMN79" s="11"/>
      <c r="CMO79" s="11"/>
      <c r="CMP79" s="11"/>
      <c r="CMQ79" s="11"/>
      <c r="CMR79" s="11"/>
      <c r="CMS79" s="11"/>
      <c r="CMT79" s="11"/>
      <c r="CMU79" s="11"/>
      <c r="CMV79" s="11"/>
      <c r="CMW79" s="11"/>
      <c r="CMX79" s="11"/>
      <c r="CMY79" s="11"/>
      <c r="CMZ79" s="11"/>
      <c r="CNA79" s="11"/>
      <c r="CNB79" s="11"/>
      <c r="CNC79" s="11"/>
      <c r="CND79" s="11"/>
      <c r="CNE79" s="11"/>
      <c r="CNF79" s="11"/>
      <c r="CNG79" s="11"/>
      <c r="CNH79" s="11"/>
      <c r="CNI79" s="11"/>
      <c r="CNJ79" s="11"/>
      <c r="CNK79" s="11"/>
      <c r="CNL79" s="11"/>
      <c r="CNM79" s="11"/>
      <c r="CNN79" s="11"/>
      <c r="CNO79" s="11"/>
      <c r="CNP79" s="11"/>
      <c r="CNQ79" s="11"/>
      <c r="CNR79" s="11"/>
      <c r="CNS79" s="11"/>
      <c r="CNT79" s="11"/>
      <c r="CNU79" s="11"/>
      <c r="CNV79" s="11"/>
      <c r="CNW79" s="11"/>
      <c r="CNX79" s="11"/>
      <c r="CNY79" s="11"/>
      <c r="CNZ79" s="11"/>
      <c r="COA79" s="11"/>
      <c r="COB79" s="11"/>
      <c r="COC79" s="11"/>
      <c r="COD79" s="11"/>
      <c r="COE79" s="11"/>
      <c r="COF79" s="11"/>
      <c r="COG79" s="11"/>
      <c r="COH79" s="11"/>
      <c r="COI79" s="11"/>
      <c r="COJ79" s="11"/>
      <c r="COK79" s="11"/>
      <c r="COL79" s="11"/>
      <c r="COM79" s="11"/>
      <c r="CON79" s="11"/>
      <c r="COO79" s="11"/>
      <c r="COP79" s="11"/>
      <c r="COQ79" s="11"/>
      <c r="COR79" s="11"/>
      <c r="COS79" s="11"/>
      <c r="COT79" s="11"/>
      <c r="COU79" s="11"/>
      <c r="COV79" s="11"/>
      <c r="COW79" s="11"/>
      <c r="COX79" s="11"/>
      <c r="COY79" s="11"/>
      <c r="COZ79" s="11"/>
      <c r="CPA79" s="11"/>
      <c r="CPB79" s="11"/>
      <c r="CPC79" s="11"/>
      <c r="CPD79" s="11"/>
      <c r="CPE79" s="11"/>
      <c r="CPF79" s="11"/>
      <c r="CPG79" s="11"/>
      <c r="CPH79" s="11"/>
      <c r="CPI79" s="11"/>
      <c r="CPJ79" s="11"/>
      <c r="CPK79" s="11"/>
      <c r="CPL79" s="11"/>
      <c r="CPM79" s="11"/>
      <c r="CPN79" s="11"/>
      <c r="CPO79" s="11"/>
      <c r="CPP79" s="11"/>
      <c r="CPQ79" s="11"/>
      <c r="CPR79" s="11"/>
      <c r="CPS79" s="11"/>
      <c r="CPT79" s="11"/>
      <c r="CPU79" s="11"/>
      <c r="CPV79" s="11"/>
      <c r="CPW79" s="11"/>
      <c r="CPX79" s="11"/>
      <c r="CPY79" s="11"/>
      <c r="CPZ79" s="11"/>
      <c r="CQA79" s="11"/>
      <c r="CQB79" s="11"/>
      <c r="CQC79" s="11"/>
      <c r="CQD79" s="11"/>
      <c r="CQE79" s="11"/>
      <c r="CQF79" s="11"/>
      <c r="CQG79" s="11"/>
      <c r="CQH79" s="11"/>
      <c r="CQI79" s="11"/>
      <c r="CQJ79" s="11"/>
      <c r="CQK79" s="11"/>
      <c r="CQL79" s="11"/>
      <c r="CQM79" s="11"/>
      <c r="CQN79" s="11"/>
      <c r="CQO79" s="11"/>
      <c r="CQP79" s="11"/>
      <c r="CQQ79" s="11"/>
      <c r="CQR79" s="11"/>
      <c r="CQS79" s="11"/>
      <c r="CQT79" s="11"/>
      <c r="CQU79" s="11"/>
      <c r="CQV79" s="11"/>
      <c r="CQW79" s="11"/>
      <c r="CQX79" s="11"/>
      <c r="CQY79" s="11"/>
      <c r="CQZ79" s="11"/>
      <c r="CRA79" s="11"/>
      <c r="CRB79" s="11"/>
      <c r="CRC79" s="11"/>
      <c r="CRD79" s="11"/>
      <c r="CRE79" s="11"/>
      <c r="CRF79" s="11"/>
      <c r="CRG79" s="11"/>
      <c r="CRH79" s="11"/>
      <c r="CRI79" s="11"/>
      <c r="CRJ79" s="11"/>
      <c r="CRK79" s="11"/>
      <c r="CRL79" s="11"/>
      <c r="CRM79" s="11"/>
      <c r="CRN79" s="11"/>
      <c r="CRO79" s="11"/>
      <c r="CRP79" s="11"/>
      <c r="CRQ79" s="11"/>
      <c r="CRR79" s="11"/>
      <c r="CRS79" s="11"/>
      <c r="CRT79" s="11"/>
      <c r="CRU79" s="11"/>
      <c r="CRV79" s="11"/>
      <c r="CRW79" s="11"/>
      <c r="CRX79" s="11"/>
      <c r="CRY79" s="11"/>
      <c r="CRZ79" s="11"/>
      <c r="CSA79" s="11"/>
      <c r="CSB79" s="11"/>
      <c r="CSC79" s="11"/>
      <c r="CSD79" s="11"/>
      <c r="CSE79" s="11"/>
      <c r="CSF79" s="11"/>
      <c r="CSG79" s="11"/>
      <c r="CSH79" s="11"/>
      <c r="CSI79" s="11"/>
      <c r="CSJ79" s="11"/>
      <c r="CSK79" s="11"/>
      <c r="CSL79" s="11"/>
      <c r="CSM79" s="11"/>
      <c r="CSN79" s="11"/>
      <c r="CSO79" s="11"/>
      <c r="CSP79" s="11"/>
      <c r="CSQ79" s="11"/>
      <c r="CSR79" s="11"/>
      <c r="CSS79" s="11"/>
      <c r="CST79" s="11"/>
      <c r="CSU79" s="11"/>
      <c r="CSV79" s="11"/>
      <c r="CSW79" s="11"/>
      <c r="CSX79" s="11"/>
      <c r="CSY79" s="11"/>
      <c r="CSZ79" s="11"/>
      <c r="CTA79" s="11"/>
      <c r="CTB79" s="11"/>
      <c r="CTC79" s="11"/>
      <c r="CTD79" s="11"/>
      <c r="CTE79" s="11"/>
      <c r="CTF79" s="11"/>
      <c r="CTG79" s="11"/>
      <c r="CTH79" s="11"/>
      <c r="CTI79" s="11"/>
      <c r="CTJ79" s="11"/>
      <c r="CTK79" s="11"/>
      <c r="CTL79" s="11"/>
      <c r="CTM79" s="11"/>
      <c r="CTN79" s="11"/>
      <c r="CTO79" s="11"/>
      <c r="CTP79" s="11"/>
      <c r="CTQ79" s="11"/>
      <c r="CTR79" s="11"/>
      <c r="CTS79" s="11"/>
      <c r="CTT79" s="11"/>
      <c r="CTU79" s="11"/>
      <c r="CTV79" s="11"/>
      <c r="CTW79" s="11"/>
      <c r="CTX79" s="11"/>
      <c r="CTY79" s="11"/>
      <c r="CTZ79" s="11"/>
      <c r="CUA79" s="11"/>
      <c r="CUB79" s="11"/>
      <c r="CUC79" s="11"/>
      <c r="CUD79" s="11"/>
      <c r="CUE79" s="11"/>
      <c r="CUF79" s="11"/>
      <c r="CUG79" s="11"/>
      <c r="CUH79" s="11"/>
      <c r="CUI79" s="11"/>
      <c r="CUJ79" s="11"/>
      <c r="CUK79" s="11"/>
      <c r="CUL79" s="11"/>
      <c r="CUM79" s="11"/>
      <c r="CUN79" s="11"/>
      <c r="CUO79" s="11"/>
      <c r="CUP79" s="11"/>
      <c r="CUQ79" s="11"/>
      <c r="CUR79" s="11"/>
      <c r="CUS79" s="11"/>
      <c r="CUT79" s="11"/>
      <c r="CUU79" s="11"/>
      <c r="CUV79" s="11"/>
      <c r="CUW79" s="11"/>
      <c r="CUX79" s="11"/>
      <c r="CUY79" s="11"/>
      <c r="CUZ79" s="11"/>
      <c r="CVA79" s="11"/>
      <c r="CVB79" s="11"/>
      <c r="CVC79" s="11"/>
      <c r="CVD79" s="11"/>
      <c r="CVE79" s="11"/>
      <c r="CVF79" s="11"/>
      <c r="CVG79" s="11"/>
      <c r="CVH79" s="11"/>
      <c r="CVI79" s="11"/>
      <c r="CVJ79" s="11"/>
      <c r="CVK79" s="11"/>
      <c r="CVL79" s="11"/>
      <c r="CVM79" s="11"/>
      <c r="CVN79" s="11"/>
      <c r="CVO79" s="11"/>
      <c r="CVP79" s="11"/>
      <c r="CVQ79" s="11"/>
      <c r="CVR79" s="11"/>
      <c r="CVS79" s="11"/>
      <c r="CVT79" s="11"/>
      <c r="CVU79" s="11"/>
      <c r="CVV79" s="11"/>
      <c r="CVW79" s="11"/>
      <c r="CVX79" s="11"/>
      <c r="CVY79" s="11"/>
      <c r="CVZ79" s="11"/>
      <c r="CWA79" s="11"/>
      <c r="CWB79" s="11"/>
      <c r="CWC79" s="11"/>
      <c r="CWD79" s="11"/>
      <c r="CWE79" s="11"/>
      <c r="CWF79" s="11"/>
      <c r="CWG79" s="11"/>
      <c r="CWH79" s="11"/>
      <c r="CWI79" s="11"/>
      <c r="CWJ79" s="11"/>
      <c r="CWK79" s="11"/>
      <c r="CWL79" s="11"/>
      <c r="CWM79" s="11"/>
      <c r="CWN79" s="11"/>
      <c r="CWO79" s="11"/>
      <c r="CWP79" s="11"/>
      <c r="CWQ79" s="11"/>
      <c r="CWR79" s="11"/>
      <c r="CWS79" s="11"/>
      <c r="CWT79" s="11"/>
      <c r="CWU79" s="11"/>
      <c r="CWV79" s="11"/>
      <c r="CWW79" s="11"/>
      <c r="CWX79" s="11"/>
      <c r="CWY79" s="11"/>
      <c r="CWZ79" s="11"/>
      <c r="CXA79" s="11"/>
      <c r="CXB79" s="11"/>
      <c r="CXC79" s="11"/>
      <c r="CXD79" s="11"/>
      <c r="CXE79" s="11"/>
      <c r="CXF79" s="11"/>
      <c r="CXG79" s="11"/>
      <c r="CXH79" s="11"/>
      <c r="CXI79" s="11"/>
      <c r="CXJ79" s="11"/>
      <c r="CXK79" s="11"/>
      <c r="CXL79" s="11"/>
      <c r="CXM79" s="11"/>
      <c r="CXN79" s="11"/>
      <c r="CXO79" s="11"/>
      <c r="CXP79" s="11"/>
      <c r="CXQ79" s="11"/>
      <c r="CXR79" s="11"/>
      <c r="CXS79" s="11"/>
      <c r="CXT79" s="11"/>
      <c r="CXU79" s="11"/>
      <c r="CXV79" s="11"/>
      <c r="CXW79" s="11"/>
      <c r="CXX79" s="11"/>
      <c r="CXY79" s="11"/>
      <c r="CXZ79" s="11"/>
      <c r="CYA79" s="11"/>
      <c r="CYB79" s="11"/>
      <c r="CYC79" s="11"/>
      <c r="CYD79" s="11"/>
      <c r="CYE79" s="11"/>
      <c r="CYF79" s="11"/>
      <c r="CYG79" s="11"/>
      <c r="CYH79" s="11"/>
      <c r="CYI79" s="11"/>
      <c r="CYJ79" s="11"/>
      <c r="CYK79" s="11"/>
      <c r="CYL79" s="11"/>
      <c r="CYM79" s="11"/>
      <c r="CYN79" s="11"/>
      <c r="CYO79" s="11"/>
      <c r="CYP79" s="11"/>
      <c r="CYQ79" s="11"/>
      <c r="CYR79" s="11"/>
      <c r="CYS79" s="11"/>
      <c r="CYT79" s="11"/>
      <c r="CYU79" s="11"/>
      <c r="CYV79" s="11"/>
      <c r="CYW79" s="11"/>
      <c r="CYX79" s="11"/>
      <c r="CYY79" s="11"/>
      <c r="CYZ79" s="11"/>
      <c r="CZA79" s="11"/>
      <c r="CZB79" s="11"/>
      <c r="CZC79" s="11"/>
      <c r="CZD79" s="11"/>
      <c r="CZE79" s="11"/>
      <c r="CZF79" s="11"/>
      <c r="CZG79" s="11"/>
      <c r="CZH79" s="11"/>
      <c r="CZI79" s="11"/>
      <c r="CZJ79" s="11"/>
      <c r="CZK79" s="11"/>
      <c r="CZL79" s="11"/>
      <c r="CZM79" s="11"/>
      <c r="CZN79" s="11"/>
      <c r="CZO79" s="11"/>
      <c r="CZP79" s="11"/>
      <c r="CZQ79" s="11"/>
      <c r="CZR79" s="11"/>
      <c r="CZS79" s="11"/>
      <c r="CZT79" s="11"/>
      <c r="CZU79" s="11"/>
      <c r="CZV79" s="11"/>
      <c r="CZW79" s="11"/>
      <c r="CZX79" s="11"/>
      <c r="CZY79" s="11"/>
      <c r="CZZ79" s="11"/>
      <c r="DAA79" s="11"/>
      <c r="DAB79" s="11"/>
      <c r="DAC79" s="11"/>
      <c r="DAD79" s="11"/>
      <c r="DAE79" s="11"/>
      <c r="DAF79" s="11"/>
      <c r="DAG79" s="11"/>
      <c r="DAH79" s="11"/>
      <c r="DAI79" s="11"/>
      <c r="DAJ79" s="11"/>
      <c r="DAK79" s="11"/>
      <c r="DAL79" s="11"/>
      <c r="DAM79" s="11"/>
      <c r="DAN79" s="11"/>
      <c r="DAO79" s="11"/>
      <c r="DAP79" s="11"/>
      <c r="DAQ79" s="11"/>
      <c r="DAR79" s="11"/>
      <c r="DAS79" s="11"/>
      <c r="DAT79" s="11"/>
      <c r="DAU79" s="11"/>
      <c r="DAV79" s="11"/>
      <c r="DAW79" s="11"/>
      <c r="DAX79" s="11"/>
      <c r="DAY79" s="11"/>
      <c r="DAZ79" s="11"/>
      <c r="DBA79" s="11"/>
      <c r="DBB79" s="11"/>
      <c r="DBC79" s="11"/>
      <c r="DBD79" s="11"/>
      <c r="DBE79" s="11"/>
      <c r="DBF79" s="11"/>
      <c r="DBG79" s="11"/>
      <c r="DBH79" s="11"/>
      <c r="DBI79" s="11"/>
      <c r="DBJ79" s="11"/>
      <c r="DBK79" s="11"/>
      <c r="DBL79" s="11"/>
      <c r="DBM79" s="11"/>
      <c r="DBN79" s="11"/>
      <c r="DBO79" s="11"/>
      <c r="DBP79" s="11"/>
      <c r="DBQ79" s="11"/>
      <c r="DBR79" s="11"/>
      <c r="DBS79" s="11"/>
      <c r="DBT79" s="11"/>
      <c r="DBU79" s="11"/>
      <c r="DBV79" s="11"/>
      <c r="DBW79" s="11"/>
      <c r="DBX79" s="11"/>
      <c r="DBY79" s="11"/>
      <c r="DBZ79" s="11"/>
      <c r="DCA79" s="11"/>
      <c r="DCB79" s="11"/>
      <c r="DCC79" s="11"/>
      <c r="DCD79" s="11"/>
      <c r="DCE79" s="11"/>
      <c r="DCF79" s="11"/>
      <c r="DCG79" s="11"/>
      <c r="DCH79" s="11"/>
      <c r="DCI79" s="11"/>
      <c r="DCJ79" s="11"/>
      <c r="DCK79" s="11"/>
      <c r="DCL79" s="11"/>
      <c r="DCM79" s="11"/>
      <c r="DCN79" s="11"/>
      <c r="DCO79" s="11"/>
      <c r="DCP79" s="11"/>
      <c r="DCQ79" s="11"/>
      <c r="DCR79" s="11"/>
      <c r="DCS79" s="11"/>
      <c r="DCT79" s="11"/>
      <c r="DCU79" s="11"/>
      <c r="DCV79" s="11"/>
      <c r="DCW79" s="11"/>
      <c r="DCX79" s="11"/>
      <c r="DCY79" s="11"/>
      <c r="DCZ79" s="11"/>
      <c r="DDA79" s="11"/>
      <c r="DDB79" s="11"/>
      <c r="DDC79" s="11"/>
      <c r="DDD79" s="11"/>
      <c r="DDE79" s="11"/>
      <c r="DDF79" s="11"/>
      <c r="DDG79" s="11"/>
      <c r="DDH79" s="11"/>
      <c r="DDI79" s="11"/>
      <c r="DDJ79" s="11"/>
      <c r="DDK79" s="11"/>
      <c r="DDL79" s="11"/>
      <c r="DDM79" s="11"/>
      <c r="DDN79" s="11"/>
      <c r="DDO79" s="11"/>
      <c r="DDP79" s="11"/>
      <c r="DDQ79" s="11"/>
      <c r="DDR79" s="11"/>
      <c r="DDS79" s="11"/>
      <c r="DDT79" s="11"/>
      <c r="DDU79" s="11"/>
      <c r="DDV79" s="11"/>
      <c r="DDW79" s="11"/>
      <c r="DDX79" s="11"/>
      <c r="DDY79" s="11"/>
      <c r="DDZ79" s="11"/>
      <c r="DEA79" s="11"/>
      <c r="DEB79" s="11"/>
      <c r="DEC79" s="11"/>
      <c r="DED79" s="11"/>
      <c r="DEE79" s="11"/>
      <c r="DEF79" s="11"/>
      <c r="DEG79" s="11"/>
      <c r="DEH79" s="11"/>
      <c r="DEI79" s="11"/>
      <c r="DEJ79" s="11"/>
      <c r="DEK79" s="11"/>
      <c r="DEL79" s="11"/>
      <c r="DEM79" s="11"/>
      <c r="DEN79" s="11"/>
      <c r="DEO79" s="11"/>
      <c r="DEP79" s="11"/>
      <c r="DEQ79" s="11"/>
      <c r="DER79" s="11"/>
      <c r="DES79" s="11"/>
      <c r="DET79" s="11"/>
      <c r="DEU79" s="11"/>
      <c r="DEV79" s="11"/>
      <c r="DEW79" s="11"/>
      <c r="DEX79" s="11"/>
      <c r="DEY79" s="11"/>
      <c r="DEZ79" s="11"/>
      <c r="DFA79" s="11"/>
      <c r="DFB79" s="11"/>
      <c r="DFC79" s="11"/>
      <c r="DFD79" s="11"/>
      <c r="DFE79" s="11"/>
      <c r="DFF79" s="11"/>
      <c r="DFG79" s="11"/>
      <c r="DFH79" s="11"/>
      <c r="DFI79" s="11"/>
      <c r="DFJ79" s="11"/>
      <c r="DFK79" s="11"/>
      <c r="DFL79" s="11"/>
      <c r="DFM79" s="11"/>
      <c r="DFN79" s="11"/>
      <c r="DFO79" s="11"/>
      <c r="DFP79" s="11"/>
      <c r="DFQ79" s="11"/>
      <c r="DFR79" s="11"/>
      <c r="DFS79" s="11"/>
      <c r="DFT79" s="11"/>
      <c r="DFU79" s="11"/>
      <c r="DFV79" s="11"/>
      <c r="DFW79" s="11"/>
      <c r="DFX79" s="11"/>
      <c r="DFY79" s="11"/>
      <c r="DFZ79" s="11"/>
      <c r="DGA79" s="11"/>
      <c r="DGB79" s="11"/>
      <c r="DGC79" s="11"/>
      <c r="DGD79" s="11"/>
      <c r="DGE79" s="11"/>
      <c r="DGF79" s="11"/>
      <c r="DGG79" s="11"/>
      <c r="DGH79" s="11"/>
      <c r="DGI79" s="11"/>
      <c r="DGJ79" s="11"/>
      <c r="DGK79" s="11"/>
      <c r="DGL79" s="11"/>
      <c r="DGM79" s="11"/>
      <c r="DGN79" s="11"/>
      <c r="DGO79" s="11"/>
      <c r="DGP79" s="11"/>
      <c r="DGQ79" s="11"/>
      <c r="DGR79" s="11"/>
      <c r="DGS79" s="11"/>
      <c r="DGT79" s="11"/>
      <c r="DGU79" s="11"/>
      <c r="DGV79" s="11"/>
      <c r="DGW79" s="11"/>
      <c r="DGX79" s="11"/>
      <c r="DGY79" s="11"/>
      <c r="DGZ79" s="11"/>
      <c r="DHA79" s="11"/>
      <c r="DHB79" s="11"/>
      <c r="DHC79" s="11"/>
      <c r="DHD79" s="11"/>
      <c r="DHE79" s="11"/>
      <c r="DHF79" s="11"/>
      <c r="DHG79" s="11"/>
      <c r="DHH79" s="11"/>
      <c r="DHI79" s="11"/>
      <c r="DHJ79" s="11"/>
      <c r="DHK79" s="11"/>
      <c r="DHL79" s="11"/>
      <c r="DHM79" s="11"/>
      <c r="DHN79" s="11"/>
      <c r="DHO79" s="11"/>
      <c r="DHP79" s="11"/>
      <c r="DHQ79" s="11"/>
      <c r="DHR79" s="11"/>
      <c r="DHS79" s="11"/>
      <c r="DHT79" s="11"/>
      <c r="DHU79" s="11"/>
      <c r="DHV79" s="11"/>
      <c r="DHW79" s="11"/>
      <c r="DHX79" s="11"/>
      <c r="DHY79" s="11"/>
      <c r="DHZ79" s="11"/>
      <c r="DIA79" s="11"/>
      <c r="DIB79" s="11"/>
      <c r="DIC79" s="11"/>
      <c r="DID79" s="11"/>
      <c r="DIE79" s="11"/>
      <c r="DIF79" s="11"/>
      <c r="DIG79" s="11"/>
      <c r="DIH79" s="11"/>
      <c r="DII79" s="11"/>
      <c r="DIJ79" s="11"/>
      <c r="DIK79" s="11"/>
      <c r="DIL79" s="11"/>
      <c r="DIM79" s="11"/>
      <c r="DIN79" s="11"/>
      <c r="DIO79" s="11"/>
      <c r="DIP79" s="11"/>
      <c r="DIQ79" s="11"/>
      <c r="DIR79" s="11"/>
      <c r="DIS79" s="11"/>
      <c r="DIT79" s="11"/>
      <c r="DIU79" s="11"/>
      <c r="DIV79" s="11"/>
      <c r="DIW79" s="11"/>
      <c r="DIX79" s="11"/>
      <c r="DIY79" s="11"/>
      <c r="DIZ79" s="11"/>
      <c r="DJA79" s="11"/>
      <c r="DJB79" s="11"/>
      <c r="DJC79" s="11"/>
      <c r="DJD79" s="11"/>
      <c r="DJE79" s="11"/>
      <c r="DJF79" s="11"/>
      <c r="DJG79" s="11"/>
      <c r="DJH79" s="11"/>
      <c r="DJI79" s="11"/>
      <c r="DJJ79" s="11"/>
      <c r="DJK79" s="11"/>
      <c r="DJL79" s="11"/>
      <c r="DJM79" s="11"/>
      <c r="DJN79" s="11"/>
      <c r="DJO79" s="11"/>
      <c r="DJP79" s="11"/>
      <c r="DJQ79" s="11"/>
      <c r="DJR79" s="11"/>
      <c r="DJS79" s="11"/>
      <c r="DJT79" s="11"/>
      <c r="DJU79" s="11"/>
      <c r="DJV79" s="11"/>
      <c r="DJW79" s="11"/>
      <c r="DJX79" s="11"/>
      <c r="DJY79" s="11"/>
      <c r="DJZ79" s="11"/>
      <c r="DKA79" s="11"/>
      <c r="DKB79" s="11"/>
      <c r="DKC79" s="11"/>
      <c r="DKD79" s="11"/>
      <c r="DKE79" s="11"/>
      <c r="DKF79" s="11"/>
      <c r="DKG79" s="11"/>
      <c r="DKH79" s="11"/>
      <c r="DKI79" s="11"/>
      <c r="DKJ79" s="11"/>
      <c r="DKK79" s="11"/>
      <c r="DKL79" s="11"/>
      <c r="DKM79" s="11"/>
      <c r="DKN79" s="11"/>
      <c r="DKO79" s="11"/>
      <c r="DKP79" s="11"/>
      <c r="DKQ79" s="11"/>
      <c r="DKR79" s="11"/>
      <c r="DKS79" s="11"/>
      <c r="DKT79" s="11"/>
      <c r="DKU79" s="11"/>
      <c r="DKV79" s="11"/>
      <c r="DKW79" s="11"/>
      <c r="DKX79" s="11"/>
      <c r="DKY79" s="11"/>
      <c r="DKZ79" s="11"/>
      <c r="DLA79" s="11"/>
      <c r="DLB79" s="11"/>
      <c r="DLC79" s="11"/>
      <c r="DLD79" s="11"/>
      <c r="DLE79" s="11"/>
      <c r="DLF79" s="11"/>
      <c r="DLG79" s="11"/>
      <c r="DLH79" s="11"/>
      <c r="DLI79" s="11"/>
      <c r="DLJ79" s="11"/>
      <c r="DLK79" s="11"/>
      <c r="DLL79" s="11"/>
      <c r="DLM79" s="11"/>
      <c r="DLN79" s="11"/>
      <c r="DLO79" s="11"/>
      <c r="DLP79" s="11"/>
      <c r="DLQ79" s="11"/>
      <c r="DLR79" s="11"/>
      <c r="DLS79" s="11"/>
      <c r="DLT79" s="11"/>
      <c r="DLU79" s="11"/>
      <c r="DLV79" s="11"/>
      <c r="DLW79" s="11"/>
      <c r="DLX79" s="11"/>
      <c r="DLY79" s="11"/>
      <c r="DLZ79" s="11"/>
      <c r="DMA79" s="11"/>
      <c r="DMB79" s="11"/>
      <c r="DMC79" s="11"/>
      <c r="DMD79" s="11"/>
      <c r="DME79" s="11"/>
      <c r="DMF79" s="11"/>
      <c r="DMG79" s="11"/>
      <c r="DMH79" s="11"/>
      <c r="DMI79" s="11"/>
      <c r="DMJ79" s="11"/>
      <c r="DMK79" s="11"/>
      <c r="DML79" s="11"/>
      <c r="DMM79" s="11"/>
      <c r="DMN79" s="11"/>
      <c r="DMO79" s="11"/>
      <c r="DMP79" s="11"/>
      <c r="DMQ79" s="11"/>
      <c r="DMR79" s="11"/>
      <c r="DMS79" s="11"/>
      <c r="DMT79" s="11"/>
      <c r="DMU79" s="11"/>
      <c r="DMV79" s="11"/>
      <c r="DMW79" s="11"/>
      <c r="DMX79" s="11"/>
      <c r="DMY79" s="11"/>
      <c r="DMZ79" s="11"/>
      <c r="DNA79" s="11"/>
      <c r="DNB79" s="11"/>
      <c r="DNC79" s="11"/>
      <c r="DND79" s="11"/>
      <c r="DNE79" s="11"/>
      <c r="DNF79" s="11"/>
      <c r="DNG79" s="11"/>
      <c r="DNH79" s="11"/>
      <c r="DNI79" s="11"/>
      <c r="DNJ79" s="11"/>
      <c r="DNK79" s="11"/>
      <c r="DNL79" s="11"/>
      <c r="DNM79" s="11"/>
      <c r="DNN79" s="11"/>
      <c r="DNO79" s="11"/>
      <c r="DNP79" s="11"/>
      <c r="DNQ79" s="11"/>
      <c r="DNR79" s="11"/>
      <c r="DNS79" s="11"/>
      <c r="DNT79" s="11"/>
      <c r="DNU79" s="11"/>
      <c r="DNV79" s="11"/>
      <c r="DNW79" s="11"/>
      <c r="DNX79" s="11"/>
      <c r="DNY79" s="11"/>
      <c r="DNZ79" s="11"/>
      <c r="DOA79" s="11"/>
      <c r="DOB79" s="11"/>
      <c r="DOC79" s="11"/>
      <c r="DOD79" s="11"/>
      <c r="DOE79" s="11"/>
      <c r="DOF79" s="11"/>
      <c r="DOG79" s="11"/>
      <c r="DOH79" s="11"/>
      <c r="DOI79" s="11"/>
      <c r="DOJ79" s="11"/>
      <c r="DOK79" s="11"/>
      <c r="DOL79" s="11"/>
      <c r="DOM79" s="11"/>
      <c r="DON79" s="11"/>
      <c r="DOO79" s="11"/>
      <c r="DOP79" s="11"/>
      <c r="DOQ79" s="11"/>
      <c r="DOR79" s="11"/>
      <c r="DOS79" s="11"/>
      <c r="DOT79" s="11"/>
      <c r="DOU79" s="11"/>
      <c r="DOV79" s="11"/>
      <c r="DOW79" s="11"/>
      <c r="DOX79" s="11"/>
      <c r="DOY79" s="11"/>
      <c r="DOZ79" s="11"/>
      <c r="DPA79" s="11"/>
      <c r="DPB79" s="11"/>
      <c r="DPC79" s="11"/>
      <c r="DPD79" s="11"/>
      <c r="DPE79" s="11"/>
      <c r="DPF79" s="11"/>
      <c r="DPG79" s="11"/>
      <c r="DPH79" s="11"/>
      <c r="DPI79" s="11"/>
      <c r="DPJ79" s="11"/>
      <c r="DPK79" s="11"/>
      <c r="DPL79" s="11"/>
      <c r="DPM79" s="11"/>
      <c r="DPN79" s="11"/>
      <c r="DPO79" s="11"/>
      <c r="DPP79" s="11"/>
      <c r="DPQ79" s="11"/>
      <c r="DPR79" s="11"/>
      <c r="DPS79" s="11"/>
      <c r="DPT79" s="11"/>
      <c r="DPU79" s="11"/>
      <c r="DPV79" s="11"/>
      <c r="DPW79" s="11"/>
      <c r="DPX79" s="11"/>
      <c r="DPY79" s="11"/>
      <c r="DPZ79" s="11"/>
      <c r="DQA79" s="11"/>
      <c r="DQB79" s="11"/>
      <c r="DQC79" s="11"/>
      <c r="DQD79" s="11"/>
      <c r="DQE79" s="11"/>
      <c r="DQF79" s="11"/>
      <c r="DQG79" s="11"/>
      <c r="DQH79" s="11"/>
      <c r="DQI79" s="11"/>
      <c r="DQJ79" s="11"/>
      <c r="DQK79" s="11"/>
      <c r="DQL79" s="11"/>
      <c r="DQM79" s="11"/>
      <c r="DQN79" s="11"/>
      <c r="DQO79" s="11"/>
      <c r="DQP79" s="11"/>
      <c r="DQQ79" s="11"/>
      <c r="DQR79" s="11"/>
      <c r="DQS79" s="11"/>
      <c r="DQT79" s="11"/>
      <c r="DQU79" s="11"/>
      <c r="DQV79" s="11"/>
      <c r="DQW79" s="11"/>
      <c r="DQX79" s="11"/>
      <c r="DQY79" s="11"/>
      <c r="DQZ79" s="11"/>
      <c r="DRA79" s="11"/>
      <c r="DRB79" s="11"/>
      <c r="DRC79" s="11"/>
      <c r="DRD79" s="11"/>
      <c r="DRE79" s="11"/>
      <c r="DRF79" s="11"/>
      <c r="DRG79" s="11"/>
      <c r="DRH79" s="11"/>
      <c r="DRI79" s="11"/>
      <c r="DRJ79" s="11"/>
      <c r="DRK79" s="11"/>
      <c r="DRL79" s="11"/>
      <c r="DRM79" s="11"/>
      <c r="DRN79" s="11"/>
      <c r="DRO79" s="11"/>
      <c r="DRP79" s="11"/>
      <c r="DRQ79" s="11"/>
      <c r="DRR79" s="11"/>
      <c r="DRS79" s="11"/>
      <c r="DRT79" s="11"/>
      <c r="DRU79" s="11"/>
      <c r="DRV79" s="11"/>
      <c r="DRW79" s="11"/>
      <c r="DRX79" s="11"/>
      <c r="DRY79" s="11"/>
      <c r="DRZ79" s="11"/>
      <c r="DSA79" s="11"/>
      <c r="DSB79" s="11"/>
      <c r="DSC79" s="11"/>
      <c r="DSD79" s="11"/>
      <c r="DSE79" s="11"/>
      <c r="DSF79" s="11"/>
      <c r="DSG79" s="11"/>
      <c r="DSH79" s="11"/>
      <c r="DSI79" s="11"/>
      <c r="DSJ79" s="11"/>
      <c r="DSK79" s="11"/>
      <c r="DSL79" s="11"/>
      <c r="DSM79" s="11"/>
      <c r="DSN79" s="11"/>
      <c r="DSO79" s="11"/>
      <c r="DSP79" s="11"/>
      <c r="DSQ79" s="11"/>
      <c r="DSR79" s="11"/>
      <c r="DSS79" s="11"/>
      <c r="DST79" s="11"/>
      <c r="DSU79" s="11"/>
      <c r="DSV79" s="11"/>
      <c r="DSW79" s="11"/>
      <c r="DSX79" s="11"/>
      <c r="DSY79" s="11"/>
      <c r="DSZ79" s="11"/>
      <c r="DTA79" s="11"/>
      <c r="DTB79" s="11"/>
      <c r="DTC79" s="11"/>
      <c r="DTD79" s="11"/>
      <c r="DTE79" s="11"/>
      <c r="DTF79" s="11"/>
      <c r="DTG79" s="11"/>
      <c r="DTH79" s="11"/>
      <c r="DTI79" s="11"/>
      <c r="DTJ79" s="11"/>
      <c r="DTK79" s="11"/>
      <c r="DTL79" s="11"/>
      <c r="DTM79" s="11"/>
      <c r="DTN79" s="11"/>
      <c r="DTO79" s="11"/>
      <c r="DTP79" s="11"/>
      <c r="DTQ79" s="11"/>
      <c r="DTR79" s="11"/>
      <c r="DTS79" s="11"/>
      <c r="DTT79" s="11"/>
      <c r="DTU79" s="11"/>
      <c r="DTV79" s="11"/>
      <c r="DTW79" s="11"/>
      <c r="DTX79" s="11"/>
      <c r="DTY79" s="11"/>
      <c r="DTZ79" s="11"/>
      <c r="DUA79" s="11"/>
      <c r="DUB79" s="11"/>
      <c r="DUC79" s="11"/>
      <c r="DUD79" s="11"/>
      <c r="DUE79" s="11"/>
      <c r="DUF79" s="11"/>
      <c r="DUG79" s="11"/>
      <c r="DUH79" s="11"/>
      <c r="DUI79" s="11"/>
      <c r="DUJ79" s="11"/>
      <c r="DUK79" s="11"/>
      <c r="DUL79" s="11"/>
      <c r="DUM79" s="11"/>
      <c r="DUN79" s="11"/>
      <c r="DUO79" s="11"/>
      <c r="DUP79" s="11"/>
      <c r="DUQ79" s="11"/>
      <c r="DUR79" s="11"/>
      <c r="DUS79" s="11"/>
      <c r="DUT79" s="11"/>
      <c r="DUU79" s="11"/>
      <c r="DUV79" s="11"/>
      <c r="DUW79" s="11"/>
      <c r="DUX79" s="11"/>
      <c r="DUY79" s="11"/>
      <c r="DUZ79" s="11"/>
      <c r="DVA79" s="11"/>
      <c r="DVB79" s="11"/>
      <c r="DVC79" s="11"/>
      <c r="DVD79" s="11"/>
      <c r="DVE79" s="11"/>
      <c r="DVF79" s="11"/>
      <c r="DVG79" s="11"/>
      <c r="DVH79" s="11"/>
      <c r="DVI79" s="11"/>
      <c r="DVJ79" s="11"/>
      <c r="DVK79" s="11"/>
      <c r="DVL79" s="11"/>
      <c r="DVM79" s="11"/>
      <c r="DVN79" s="11"/>
      <c r="DVO79" s="11"/>
      <c r="DVP79" s="11"/>
      <c r="DVQ79" s="11"/>
      <c r="DVR79" s="11"/>
      <c r="DVS79" s="11"/>
      <c r="DVT79" s="11"/>
      <c r="DVU79" s="11"/>
      <c r="DVV79" s="11"/>
      <c r="DVW79" s="11"/>
      <c r="DVX79" s="11"/>
      <c r="DVY79" s="11"/>
      <c r="DVZ79" s="11"/>
      <c r="DWA79" s="11"/>
      <c r="DWB79" s="11"/>
      <c r="DWC79" s="11"/>
      <c r="DWD79" s="11"/>
      <c r="DWE79" s="11"/>
      <c r="DWF79" s="11"/>
      <c r="DWG79" s="11"/>
      <c r="DWH79" s="11"/>
      <c r="DWI79" s="11"/>
      <c r="DWJ79" s="11"/>
      <c r="DWK79" s="11"/>
      <c r="DWL79" s="11"/>
      <c r="DWM79" s="11"/>
      <c r="DWN79" s="11"/>
      <c r="DWO79" s="11"/>
      <c r="DWP79" s="11"/>
      <c r="DWQ79" s="11"/>
      <c r="DWR79" s="11"/>
      <c r="DWS79" s="11"/>
      <c r="DWT79" s="11"/>
      <c r="DWU79" s="11"/>
      <c r="DWV79" s="11"/>
      <c r="DWW79" s="11"/>
      <c r="DWX79" s="11"/>
      <c r="DWY79" s="11"/>
      <c r="DWZ79" s="11"/>
      <c r="DXA79" s="11"/>
      <c r="DXB79" s="11"/>
      <c r="DXC79" s="11"/>
      <c r="DXD79" s="11"/>
      <c r="DXE79" s="11"/>
      <c r="DXF79" s="11"/>
      <c r="DXG79" s="11"/>
      <c r="DXH79" s="11"/>
      <c r="DXI79" s="11"/>
      <c r="DXJ79" s="11"/>
      <c r="DXK79" s="11"/>
      <c r="DXL79" s="11"/>
      <c r="DXM79" s="11"/>
      <c r="DXN79" s="11"/>
      <c r="DXO79" s="11"/>
      <c r="DXP79" s="11"/>
      <c r="DXQ79" s="11"/>
      <c r="DXR79" s="11"/>
      <c r="DXS79" s="11"/>
      <c r="DXT79" s="11"/>
      <c r="DXU79" s="11"/>
      <c r="DXV79" s="11"/>
      <c r="DXW79" s="11"/>
      <c r="DXX79" s="11"/>
      <c r="DXY79" s="11"/>
      <c r="DXZ79" s="11"/>
      <c r="DYA79" s="11"/>
      <c r="DYB79" s="11"/>
      <c r="DYC79" s="11"/>
      <c r="DYD79" s="11"/>
      <c r="DYE79" s="11"/>
      <c r="DYF79" s="11"/>
      <c r="DYG79" s="11"/>
      <c r="DYH79" s="11"/>
      <c r="DYI79" s="11"/>
      <c r="DYJ79" s="11"/>
      <c r="DYK79" s="11"/>
      <c r="DYL79" s="11"/>
      <c r="DYM79" s="11"/>
      <c r="DYN79" s="11"/>
      <c r="DYO79" s="11"/>
      <c r="DYP79" s="11"/>
      <c r="DYQ79" s="11"/>
      <c r="DYR79" s="11"/>
      <c r="DYS79" s="11"/>
      <c r="DYT79" s="11"/>
      <c r="DYU79" s="11"/>
      <c r="DYV79" s="11"/>
      <c r="DYW79" s="11"/>
      <c r="DYX79" s="11"/>
      <c r="DYY79" s="11"/>
      <c r="DYZ79" s="11"/>
      <c r="DZA79" s="11"/>
      <c r="DZB79" s="11"/>
      <c r="DZC79" s="11"/>
      <c r="DZD79" s="11"/>
      <c r="DZE79" s="11"/>
      <c r="DZF79" s="11"/>
      <c r="DZG79" s="11"/>
      <c r="DZH79" s="11"/>
      <c r="DZI79" s="11"/>
      <c r="DZJ79" s="11"/>
      <c r="DZK79" s="11"/>
      <c r="DZL79" s="11"/>
      <c r="DZM79" s="11"/>
      <c r="DZN79" s="11"/>
      <c r="DZO79" s="11"/>
      <c r="DZP79" s="11"/>
      <c r="DZQ79" s="11"/>
      <c r="DZR79" s="11"/>
      <c r="DZS79" s="11"/>
      <c r="DZT79" s="11"/>
      <c r="DZU79" s="11"/>
      <c r="DZV79" s="11"/>
      <c r="DZW79" s="11"/>
      <c r="DZX79" s="11"/>
      <c r="DZY79" s="11"/>
      <c r="DZZ79" s="11"/>
      <c r="EAA79" s="11"/>
      <c r="EAB79" s="11"/>
      <c r="EAC79" s="11"/>
      <c r="EAD79" s="11"/>
      <c r="EAE79" s="11"/>
      <c r="EAF79" s="11"/>
      <c r="EAG79" s="11"/>
      <c r="EAH79" s="11"/>
      <c r="EAI79" s="11"/>
      <c r="EAJ79" s="11"/>
      <c r="EAK79" s="11"/>
      <c r="EAL79" s="11"/>
      <c r="EAM79" s="11"/>
      <c r="EAN79" s="11"/>
      <c r="EAO79" s="11"/>
      <c r="EAP79" s="11"/>
      <c r="EAQ79" s="11"/>
      <c r="EAR79" s="11"/>
      <c r="EAS79" s="11"/>
      <c r="EAT79" s="11"/>
      <c r="EAU79" s="11"/>
      <c r="EAV79" s="11"/>
      <c r="EAW79" s="11"/>
      <c r="EAX79" s="11"/>
      <c r="EAY79" s="11"/>
      <c r="EAZ79" s="11"/>
      <c r="EBA79" s="11"/>
      <c r="EBB79" s="11"/>
      <c r="EBC79" s="11"/>
      <c r="EBD79" s="11"/>
      <c r="EBE79" s="11"/>
      <c r="EBF79" s="11"/>
      <c r="EBG79" s="11"/>
      <c r="EBH79" s="11"/>
      <c r="EBI79" s="11"/>
      <c r="EBJ79" s="11"/>
      <c r="EBK79" s="11"/>
      <c r="EBL79" s="11"/>
      <c r="EBM79" s="11"/>
      <c r="EBN79" s="11"/>
      <c r="EBO79" s="11"/>
      <c r="EBP79" s="11"/>
      <c r="EBQ79" s="11"/>
      <c r="EBR79" s="11"/>
      <c r="EBS79" s="11"/>
      <c r="EBT79" s="11"/>
      <c r="EBU79" s="11"/>
      <c r="EBV79" s="11"/>
      <c r="EBW79" s="11"/>
      <c r="EBX79" s="11"/>
      <c r="EBY79" s="11"/>
      <c r="EBZ79" s="11"/>
      <c r="ECA79" s="11"/>
      <c r="ECB79" s="11"/>
      <c r="ECC79" s="11"/>
      <c r="ECD79" s="11"/>
      <c r="ECE79" s="11"/>
      <c r="ECF79" s="11"/>
      <c r="ECG79" s="11"/>
      <c r="ECH79" s="11"/>
      <c r="ECI79" s="11"/>
      <c r="ECJ79" s="11"/>
      <c r="ECK79" s="11"/>
      <c r="ECL79" s="11"/>
      <c r="ECM79" s="11"/>
      <c r="ECN79" s="11"/>
      <c r="ECO79" s="11"/>
      <c r="ECP79" s="11"/>
      <c r="ECQ79" s="11"/>
      <c r="ECR79" s="11"/>
      <c r="ECS79" s="11"/>
      <c r="ECT79" s="11"/>
      <c r="ECU79" s="11"/>
      <c r="ECV79" s="11"/>
      <c r="ECW79" s="11"/>
      <c r="ECX79" s="11"/>
      <c r="ECY79" s="11"/>
      <c r="ECZ79" s="11"/>
      <c r="EDA79" s="11"/>
      <c r="EDB79" s="11"/>
      <c r="EDC79" s="11"/>
      <c r="EDD79" s="11"/>
      <c r="EDE79" s="11"/>
      <c r="EDF79" s="11"/>
      <c r="EDG79" s="11"/>
      <c r="EDH79" s="11"/>
      <c r="EDI79" s="11"/>
      <c r="EDJ79" s="11"/>
      <c r="EDK79" s="11"/>
      <c r="EDL79" s="11"/>
      <c r="EDM79" s="11"/>
      <c r="EDN79" s="11"/>
      <c r="EDO79" s="11"/>
      <c r="EDP79" s="11"/>
      <c r="EDQ79" s="11"/>
      <c r="EDR79" s="11"/>
      <c r="EDS79" s="11"/>
      <c r="EDT79" s="11"/>
      <c r="EDU79" s="11"/>
      <c r="EDV79" s="11"/>
      <c r="EDW79" s="11"/>
      <c r="EDX79" s="11"/>
      <c r="EDY79" s="11"/>
      <c r="EDZ79" s="11"/>
      <c r="EEA79" s="11"/>
      <c r="EEB79" s="11"/>
      <c r="EEC79" s="11"/>
      <c r="EED79" s="11"/>
      <c r="EEE79" s="11"/>
      <c r="EEF79" s="11"/>
      <c r="EEG79" s="11"/>
      <c r="EEH79" s="11"/>
      <c r="EEI79" s="11"/>
      <c r="EEJ79" s="11"/>
      <c r="EEK79" s="11"/>
      <c r="EEL79" s="11"/>
      <c r="EEM79" s="11"/>
      <c r="EEN79" s="11"/>
      <c r="EEO79" s="11"/>
      <c r="EEP79" s="11"/>
      <c r="EEQ79" s="11"/>
      <c r="EER79" s="11"/>
      <c r="EES79" s="11"/>
      <c r="EET79" s="11"/>
      <c r="EEU79" s="11"/>
      <c r="EEV79" s="11"/>
      <c r="EEW79" s="11"/>
      <c r="EEX79" s="11"/>
      <c r="EEY79" s="11"/>
      <c r="EEZ79" s="11"/>
      <c r="EFA79" s="11"/>
      <c r="EFB79" s="11"/>
      <c r="EFC79" s="11"/>
      <c r="EFD79" s="11"/>
      <c r="EFE79" s="11"/>
      <c r="EFF79" s="11"/>
      <c r="EFG79" s="11"/>
      <c r="EFH79" s="11"/>
      <c r="EFI79" s="11"/>
      <c r="EFJ79" s="11"/>
      <c r="EFK79" s="11"/>
      <c r="EFL79" s="11"/>
      <c r="EFM79" s="11"/>
      <c r="EFN79" s="11"/>
      <c r="EFO79" s="11"/>
      <c r="EFP79" s="11"/>
      <c r="EFQ79" s="11"/>
      <c r="EFR79" s="11"/>
      <c r="EFS79" s="11"/>
      <c r="EFT79" s="11"/>
      <c r="EFU79" s="11"/>
      <c r="EFV79" s="11"/>
      <c r="EFW79" s="11"/>
      <c r="EFX79" s="11"/>
      <c r="EFY79" s="11"/>
      <c r="EFZ79" s="11"/>
      <c r="EGA79" s="11"/>
      <c r="EGB79" s="11"/>
      <c r="EGC79" s="11"/>
      <c r="EGD79" s="11"/>
      <c r="EGE79" s="11"/>
      <c r="EGF79" s="11"/>
      <c r="EGG79" s="11"/>
      <c r="EGH79" s="11"/>
      <c r="EGI79" s="11"/>
      <c r="EGJ79" s="11"/>
      <c r="EGK79" s="11"/>
      <c r="EGL79" s="11"/>
      <c r="EGM79" s="11"/>
      <c r="EGN79" s="11"/>
      <c r="EGO79" s="11"/>
      <c r="EGP79" s="11"/>
      <c r="EGQ79" s="11"/>
      <c r="EGR79" s="11"/>
      <c r="EGS79" s="11"/>
      <c r="EGT79" s="11"/>
      <c r="EGU79" s="11"/>
      <c r="EGV79" s="11"/>
      <c r="EGW79" s="11"/>
      <c r="EGX79" s="11"/>
      <c r="EGY79" s="11"/>
      <c r="EGZ79" s="11"/>
      <c r="EHA79" s="11"/>
      <c r="EHB79" s="11"/>
      <c r="EHC79" s="11"/>
      <c r="EHD79" s="11"/>
      <c r="EHE79" s="11"/>
      <c r="EHF79" s="11"/>
      <c r="EHG79" s="11"/>
      <c r="EHH79" s="11"/>
      <c r="EHI79" s="11"/>
      <c r="EHJ79" s="11"/>
      <c r="EHK79" s="11"/>
      <c r="EHL79" s="11"/>
      <c r="EHM79" s="11"/>
      <c r="EHN79" s="11"/>
      <c r="EHO79" s="11"/>
      <c r="EHP79" s="11"/>
      <c r="EHQ79" s="11"/>
      <c r="EHR79" s="11"/>
      <c r="EHS79" s="11"/>
      <c r="EHT79" s="11"/>
      <c r="EHU79" s="11"/>
      <c r="EHV79" s="11"/>
      <c r="EHW79" s="11"/>
      <c r="EHX79" s="11"/>
      <c r="EHY79" s="11"/>
      <c r="EHZ79" s="11"/>
      <c r="EIA79" s="11"/>
      <c r="EIB79" s="11"/>
      <c r="EIC79" s="11"/>
      <c r="EID79" s="11"/>
      <c r="EIE79" s="11"/>
      <c r="EIF79" s="11"/>
      <c r="EIG79" s="11"/>
      <c r="EIH79" s="11"/>
      <c r="EII79" s="11"/>
      <c r="EIJ79" s="11"/>
      <c r="EIK79" s="11"/>
      <c r="EIL79" s="11"/>
      <c r="EIM79" s="11"/>
      <c r="EIN79" s="11"/>
      <c r="EIO79" s="11"/>
      <c r="EIP79" s="11"/>
      <c r="EIQ79" s="11"/>
      <c r="EIR79" s="11"/>
      <c r="EIS79" s="11"/>
      <c r="EIT79" s="11"/>
      <c r="EIU79" s="11"/>
      <c r="EIV79" s="11"/>
      <c r="EIW79" s="11"/>
      <c r="EIX79" s="11"/>
      <c r="EIY79" s="11"/>
      <c r="EIZ79" s="11"/>
      <c r="EJA79" s="11"/>
      <c r="EJB79" s="11"/>
      <c r="EJC79" s="11"/>
      <c r="EJD79" s="11"/>
      <c r="EJE79" s="11"/>
      <c r="EJF79" s="11"/>
      <c r="EJG79" s="11"/>
      <c r="EJH79" s="11"/>
      <c r="EJI79" s="11"/>
      <c r="EJJ79" s="11"/>
      <c r="EJK79" s="11"/>
      <c r="EJL79" s="11"/>
      <c r="EJM79" s="11"/>
      <c r="EJN79" s="11"/>
      <c r="EJO79" s="11"/>
      <c r="EJP79" s="11"/>
      <c r="EJQ79" s="11"/>
      <c r="EJR79" s="11"/>
      <c r="EJS79" s="11"/>
      <c r="EJT79" s="11"/>
      <c r="EJU79" s="11"/>
      <c r="EJV79" s="11"/>
      <c r="EJW79" s="11"/>
      <c r="EJX79" s="11"/>
      <c r="EJY79" s="11"/>
      <c r="EJZ79" s="11"/>
      <c r="EKA79" s="11"/>
      <c r="EKB79" s="11"/>
      <c r="EKC79" s="11"/>
      <c r="EKD79" s="11"/>
      <c r="EKE79" s="11"/>
      <c r="EKF79" s="11"/>
      <c r="EKG79" s="11"/>
      <c r="EKH79" s="11"/>
      <c r="EKI79" s="11"/>
      <c r="EKJ79" s="11"/>
      <c r="EKK79" s="11"/>
      <c r="EKL79" s="11"/>
      <c r="EKM79" s="11"/>
      <c r="EKN79" s="11"/>
      <c r="EKO79" s="11"/>
      <c r="EKP79" s="11"/>
      <c r="EKQ79" s="11"/>
      <c r="EKR79" s="11"/>
      <c r="EKS79" s="11"/>
      <c r="EKT79" s="11"/>
      <c r="EKU79" s="11"/>
      <c r="EKV79" s="11"/>
      <c r="EKW79" s="11"/>
      <c r="EKX79" s="11"/>
      <c r="EKY79" s="11"/>
      <c r="EKZ79" s="11"/>
      <c r="ELA79" s="11"/>
      <c r="ELB79" s="11"/>
      <c r="ELC79" s="11"/>
      <c r="ELD79" s="11"/>
      <c r="ELE79" s="11"/>
      <c r="ELF79" s="11"/>
      <c r="ELG79" s="11"/>
      <c r="ELH79" s="11"/>
      <c r="ELI79" s="11"/>
      <c r="ELJ79" s="11"/>
      <c r="ELK79" s="11"/>
      <c r="ELL79" s="11"/>
      <c r="ELM79" s="11"/>
      <c r="ELN79" s="11"/>
      <c r="ELO79" s="11"/>
      <c r="ELP79" s="11"/>
      <c r="ELQ79" s="11"/>
      <c r="ELR79" s="11"/>
      <c r="ELS79" s="11"/>
      <c r="ELT79" s="11"/>
      <c r="ELU79" s="11"/>
      <c r="ELV79" s="11"/>
      <c r="ELW79" s="11"/>
      <c r="ELX79" s="11"/>
      <c r="ELY79" s="11"/>
      <c r="ELZ79" s="11"/>
      <c r="EMA79" s="11"/>
      <c r="EMB79" s="11"/>
      <c r="EMC79" s="11"/>
      <c r="EMD79" s="11"/>
      <c r="EME79" s="11"/>
      <c r="EMF79" s="11"/>
      <c r="EMG79" s="11"/>
      <c r="EMH79" s="11"/>
      <c r="EMI79" s="11"/>
      <c r="EMJ79" s="11"/>
      <c r="EMK79" s="11"/>
      <c r="EML79" s="11"/>
      <c r="EMM79" s="11"/>
      <c r="EMN79" s="11"/>
      <c r="EMO79" s="11"/>
      <c r="EMP79" s="11"/>
      <c r="EMQ79" s="11"/>
      <c r="EMR79" s="11"/>
      <c r="EMS79" s="11"/>
      <c r="EMT79" s="11"/>
      <c r="EMU79" s="11"/>
      <c r="EMV79" s="11"/>
      <c r="EMW79" s="11"/>
      <c r="EMX79" s="11"/>
      <c r="EMY79" s="11"/>
      <c r="EMZ79" s="11"/>
      <c r="ENA79" s="11"/>
      <c r="ENB79" s="11"/>
      <c r="ENC79" s="11"/>
      <c r="END79" s="11"/>
      <c r="ENE79" s="11"/>
      <c r="ENF79" s="11"/>
      <c r="ENG79" s="11"/>
      <c r="ENH79" s="11"/>
      <c r="ENI79" s="11"/>
      <c r="ENJ79" s="11"/>
      <c r="ENK79" s="11"/>
      <c r="ENL79" s="11"/>
      <c r="ENM79" s="11"/>
      <c r="ENN79" s="11"/>
      <c r="ENO79" s="11"/>
      <c r="ENP79" s="11"/>
      <c r="ENQ79" s="11"/>
      <c r="ENR79" s="11"/>
      <c r="ENS79" s="11"/>
      <c r="ENT79" s="11"/>
      <c r="ENU79" s="11"/>
      <c r="ENV79" s="11"/>
      <c r="ENW79" s="11"/>
      <c r="ENX79" s="11"/>
      <c r="ENY79" s="11"/>
      <c r="ENZ79" s="11"/>
      <c r="EOA79" s="11"/>
      <c r="EOB79" s="11"/>
      <c r="EOC79" s="11"/>
      <c r="EOD79" s="11"/>
      <c r="EOE79" s="11"/>
      <c r="EOF79" s="11"/>
      <c r="EOG79" s="11"/>
      <c r="EOH79" s="11"/>
      <c r="EOI79" s="11"/>
      <c r="EOJ79" s="11"/>
      <c r="EOK79" s="11"/>
      <c r="EOL79" s="11"/>
      <c r="EOM79" s="11"/>
      <c r="EON79" s="11"/>
      <c r="EOO79" s="11"/>
      <c r="EOP79" s="11"/>
      <c r="EOQ79" s="11"/>
      <c r="EOR79" s="11"/>
      <c r="EOS79" s="11"/>
      <c r="EOT79" s="11"/>
      <c r="EOU79" s="11"/>
      <c r="EOV79" s="11"/>
      <c r="EOW79" s="11"/>
      <c r="EOX79" s="11"/>
      <c r="EOY79" s="11"/>
      <c r="EOZ79" s="11"/>
      <c r="EPA79" s="11"/>
      <c r="EPB79" s="11"/>
      <c r="EPC79" s="11"/>
      <c r="EPD79" s="11"/>
      <c r="EPE79" s="11"/>
      <c r="EPF79" s="11"/>
      <c r="EPG79" s="11"/>
      <c r="EPH79" s="11"/>
      <c r="EPI79" s="11"/>
      <c r="EPJ79" s="11"/>
      <c r="EPK79" s="11"/>
      <c r="EPL79" s="11"/>
      <c r="EPM79" s="11"/>
      <c r="EPN79" s="11"/>
      <c r="EPO79" s="11"/>
      <c r="EPP79" s="11"/>
      <c r="EPQ79" s="11"/>
      <c r="EPR79" s="11"/>
      <c r="EPS79" s="11"/>
      <c r="EPT79" s="11"/>
      <c r="EPU79" s="11"/>
      <c r="EPV79" s="11"/>
      <c r="EPW79" s="11"/>
      <c r="EPX79" s="11"/>
      <c r="EPY79" s="11"/>
      <c r="EPZ79" s="11"/>
      <c r="EQA79" s="11"/>
      <c r="EQB79" s="11"/>
      <c r="EQC79" s="11"/>
      <c r="EQD79" s="11"/>
      <c r="EQE79" s="11"/>
      <c r="EQF79" s="11"/>
      <c r="EQG79" s="11"/>
      <c r="EQH79" s="11"/>
      <c r="EQI79" s="11"/>
      <c r="EQJ79" s="11"/>
      <c r="EQK79" s="11"/>
      <c r="EQL79" s="11"/>
      <c r="EQM79" s="11"/>
      <c r="EQN79" s="11"/>
      <c r="EQO79" s="11"/>
      <c r="EQP79" s="11"/>
      <c r="EQQ79" s="11"/>
      <c r="EQR79" s="11"/>
      <c r="EQS79" s="11"/>
      <c r="EQT79" s="11"/>
      <c r="EQU79" s="11"/>
      <c r="EQV79" s="11"/>
      <c r="EQW79" s="11"/>
      <c r="EQX79" s="11"/>
      <c r="EQY79" s="11"/>
      <c r="EQZ79" s="11"/>
      <c r="ERA79" s="11"/>
      <c r="ERB79" s="11"/>
      <c r="ERC79" s="11"/>
      <c r="ERD79" s="11"/>
      <c r="ERE79" s="11"/>
      <c r="ERF79" s="11"/>
      <c r="ERG79" s="11"/>
      <c r="ERH79" s="11"/>
      <c r="ERI79" s="11"/>
      <c r="ERJ79" s="11"/>
      <c r="ERK79" s="11"/>
      <c r="ERL79" s="11"/>
      <c r="ERM79" s="11"/>
      <c r="ERN79" s="11"/>
      <c r="ERO79" s="11"/>
      <c r="ERP79" s="11"/>
      <c r="ERQ79" s="11"/>
      <c r="ERR79" s="11"/>
      <c r="ERS79" s="11"/>
      <c r="ERT79" s="11"/>
      <c r="ERU79" s="11"/>
      <c r="ERV79" s="11"/>
      <c r="ERW79" s="11"/>
      <c r="ERX79" s="11"/>
      <c r="ERY79" s="11"/>
      <c r="ERZ79" s="11"/>
      <c r="ESA79" s="11"/>
      <c r="ESB79" s="11"/>
      <c r="ESC79" s="11"/>
      <c r="ESD79" s="11"/>
      <c r="ESE79" s="11"/>
      <c r="ESF79" s="11"/>
      <c r="ESG79" s="11"/>
      <c r="ESH79" s="11"/>
      <c r="ESI79" s="11"/>
      <c r="ESJ79" s="11"/>
      <c r="ESK79" s="11"/>
      <c r="ESL79" s="11"/>
      <c r="ESM79" s="11"/>
      <c r="ESN79" s="11"/>
      <c r="ESO79" s="11"/>
      <c r="ESP79" s="11"/>
      <c r="ESQ79" s="11"/>
      <c r="ESR79" s="11"/>
      <c r="ESS79" s="11"/>
      <c r="EST79" s="11"/>
      <c r="ESU79" s="11"/>
      <c r="ESV79" s="11"/>
      <c r="ESW79" s="11"/>
      <c r="ESX79" s="11"/>
      <c r="ESY79" s="11"/>
      <c r="ESZ79" s="11"/>
      <c r="ETA79" s="11"/>
      <c r="ETB79" s="11"/>
      <c r="ETC79" s="11"/>
      <c r="ETD79" s="11"/>
      <c r="ETE79" s="11"/>
      <c r="ETF79" s="11"/>
      <c r="ETG79" s="11"/>
      <c r="ETH79" s="11"/>
      <c r="ETI79" s="11"/>
      <c r="ETJ79" s="11"/>
      <c r="ETK79" s="11"/>
      <c r="ETL79" s="11"/>
      <c r="ETM79" s="11"/>
      <c r="ETN79" s="11"/>
      <c r="ETO79" s="11"/>
      <c r="ETP79" s="11"/>
      <c r="ETQ79" s="11"/>
      <c r="ETR79" s="11"/>
      <c r="ETS79" s="11"/>
      <c r="ETT79" s="11"/>
      <c r="ETU79" s="11"/>
      <c r="ETV79" s="11"/>
      <c r="ETW79" s="11"/>
      <c r="ETX79" s="11"/>
      <c r="ETY79" s="11"/>
      <c r="ETZ79" s="11"/>
      <c r="EUA79" s="11"/>
      <c r="EUB79" s="11"/>
      <c r="EUC79" s="11"/>
      <c r="EUD79" s="11"/>
      <c r="EUE79" s="11"/>
      <c r="EUF79" s="11"/>
      <c r="EUG79" s="11"/>
      <c r="EUH79" s="11"/>
      <c r="EUI79" s="11"/>
      <c r="EUJ79" s="11"/>
      <c r="EUK79" s="11"/>
      <c r="EUL79" s="11"/>
      <c r="EUM79" s="11"/>
      <c r="EUN79" s="11"/>
      <c r="EUO79" s="11"/>
      <c r="EUP79" s="11"/>
      <c r="EUQ79" s="11"/>
      <c r="EUR79" s="11"/>
      <c r="EUS79" s="11"/>
      <c r="EUT79" s="11"/>
      <c r="EUU79" s="11"/>
      <c r="EUV79" s="11"/>
      <c r="EUW79" s="11"/>
      <c r="EUX79" s="11"/>
      <c r="EUY79" s="11"/>
      <c r="EUZ79" s="11"/>
      <c r="EVA79" s="11"/>
      <c r="EVB79" s="11"/>
      <c r="EVC79" s="11"/>
      <c r="EVD79" s="11"/>
      <c r="EVE79" s="11"/>
      <c r="EVF79" s="11"/>
      <c r="EVG79" s="11"/>
      <c r="EVH79" s="11"/>
      <c r="EVI79" s="11"/>
      <c r="EVJ79" s="11"/>
      <c r="EVK79" s="11"/>
      <c r="EVL79" s="11"/>
      <c r="EVM79" s="11"/>
      <c r="EVN79" s="11"/>
      <c r="EVO79" s="11"/>
      <c r="EVP79" s="11"/>
      <c r="EVQ79" s="11"/>
      <c r="EVR79" s="11"/>
      <c r="EVS79" s="11"/>
      <c r="EVT79" s="11"/>
      <c r="EVU79" s="11"/>
      <c r="EVV79" s="11"/>
      <c r="EVW79" s="11"/>
      <c r="EVX79" s="11"/>
      <c r="EVY79" s="11"/>
      <c r="EVZ79" s="11"/>
      <c r="EWA79" s="11"/>
      <c r="EWB79" s="11"/>
      <c r="EWC79" s="11"/>
      <c r="EWD79" s="11"/>
      <c r="EWE79" s="11"/>
      <c r="EWF79" s="11"/>
      <c r="EWG79" s="11"/>
      <c r="EWH79" s="11"/>
      <c r="EWI79" s="11"/>
      <c r="EWJ79" s="11"/>
      <c r="EWK79" s="11"/>
      <c r="EWL79" s="11"/>
      <c r="EWM79" s="11"/>
      <c r="EWN79" s="11"/>
      <c r="EWO79" s="11"/>
      <c r="EWP79" s="11"/>
      <c r="EWQ79" s="11"/>
      <c r="EWR79" s="11"/>
      <c r="EWS79" s="11"/>
      <c r="EWT79" s="11"/>
      <c r="EWU79" s="11"/>
      <c r="EWV79" s="11"/>
      <c r="EWW79" s="11"/>
      <c r="EWX79" s="11"/>
      <c r="EWY79" s="11"/>
      <c r="EWZ79" s="11"/>
      <c r="EXA79" s="11"/>
      <c r="EXB79" s="11"/>
      <c r="EXC79" s="11"/>
      <c r="EXD79" s="11"/>
      <c r="EXE79" s="11"/>
      <c r="EXF79" s="11"/>
      <c r="EXG79" s="11"/>
      <c r="EXH79" s="11"/>
      <c r="EXI79" s="11"/>
      <c r="EXJ79" s="11"/>
      <c r="EXK79" s="11"/>
      <c r="EXL79" s="11"/>
      <c r="EXM79" s="11"/>
      <c r="EXN79" s="11"/>
      <c r="EXO79" s="11"/>
      <c r="EXP79" s="11"/>
      <c r="EXQ79" s="11"/>
      <c r="EXR79" s="11"/>
      <c r="EXS79" s="11"/>
      <c r="EXT79" s="11"/>
      <c r="EXU79" s="11"/>
      <c r="EXV79" s="11"/>
      <c r="EXW79" s="11"/>
      <c r="EXX79" s="11"/>
      <c r="EXY79" s="11"/>
      <c r="EXZ79" s="11"/>
      <c r="EYA79" s="11"/>
      <c r="EYB79" s="11"/>
      <c r="EYC79" s="11"/>
      <c r="EYD79" s="11"/>
      <c r="EYE79" s="11"/>
      <c r="EYF79" s="11"/>
      <c r="EYG79" s="11"/>
      <c r="EYH79" s="11"/>
      <c r="EYI79" s="11"/>
      <c r="EYJ79" s="11"/>
      <c r="EYK79" s="11"/>
      <c r="EYL79" s="11"/>
      <c r="EYM79" s="11"/>
      <c r="EYN79" s="11"/>
      <c r="EYO79" s="11"/>
      <c r="EYP79" s="11"/>
      <c r="EYQ79" s="11"/>
      <c r="EYR79" s="11"/>
      <c r="EYS79" s="11"/>
      <c r="EYT79" s="11"/>
      <c r="EYU79" s="11"/>
      <c r="EYV79" s="11"/>
      <c r="EYW79" s="11"/>
      <c r="EYX79" s="11"/>
      <c r="EYY79" s="11"/>
      <c r="EYZ79" s="11"/>
      <c r="EZA79" s="11"/>
      <c r="EZB79" s="11"/>
      <c r="EZC79" s="11"/>
      <c r="EZD79" s="11"/>
      <c r="EZE79" s="11"/>
      <c r="EZF79" s="11"/>
      <c r="EZG79" s="11"/>
      <c r="EZH79" s="11"/>
      <c r="EZI79" s="11"/>
      <c r="EZJ79" s="11"/>
      <c r="EZK79" s="11"/>
      <c r="EZL79" s="11"/>
      <c r="EZM79" s="11"/>
      <c r="EZN79" s="11"/>
      <c r="EZO79" s="11"/>
      <c r="EZP79" s="11"/>
      <c r="EZQ79" s="11"/>
      <c r="EZR79" s="11"/>
      <c r="EZS79" s="11"/>
      <c r="EZT79" s="11"/>
      <c r="EZU79" s="11"/>
      <c r="EZV79" s="11"/>
      <c r="EZW79" s="11"/>
      <c r="EZX79" s="11"/>
      <c r="EZY79" s="11"/>
      <c r="EZZ79" s="11"/>
      <c r="FAA79" s="11"/>
      <c r="FAB79" s="11"/>
      <c r="FAC79" s="11"/>
      <c r="FAD79" s="11"/>
      <c r="FAE79" s="11"/>
      <c r="FAF79" s="11"/>
      <c r="FAG79" s="11"/>
      <c r="FAH79" s="11"/>
      <c r="FAI79" s="11"/>
      <c r="FAJ79" s="11"/>
      <c r="FAK79" s="11"/>
      <c r="FAL79" s="11"/>
      <c r="FAM79" s="11"/>
      <c r="FAN79" s="11"/>
      <c r="FAO79" s="11"/>
      <c r="FAP79" s="11"/>
      <c r="FAQ79" s="11"/>
      <c r="FAR79" s="11"/>
      <c r="FAS79" s="11"/>
      <c r="FAT79" s="11"/>
      <c r="FAU79" s="11"/>
      <c r="FAV79" s="11"/>
      <c r="FAW79" s="11"/>
      <c r="FAX79" s="11"/>
      <c r="FAY79" s="11"/>
      <c r="FAZ79" s="11"/>
      <c r="FBA79" s="11"/>
      <c r="FBB79" s="11"/>
      <c r="FBC79" s="11"/>
      <c r="FBD79" s="11"/>
      <c r="FBE79" s="11"/>
      <c r="FBF79" s="11"/>
      <c r="FBG79" s="11"/>
      <c r="FBH79" s="11"/>
      <c r="FBI79" s="11"/>
      <c r="FBJ79" s="11"/>
      <c r="FBK79" s="11"/>
      <c r="FBL79" s="11"/>
      <c r="FBM79" s="11"/>
      <c r="FBN79" s="11"/>
      <c r="FBO79" s="11"/>
      <c r="FBP79" s="11"/>
      <c r="FBQ79" s="11"/>
      <c r="FBR79" s="11"/>
      <c r="FBS79" s="11"/>
      <c r="FBT79" s="11"/>
      <c r="FBU79" s="11"/>
      <c r="FBV79" s="11"/>
      <c r="FBW79" s="11"/>
      <c r="FBX79" s="11"/>
      <c r="FBY79" s="11"/>
      <c r="FBZ79" s="11"/>
      <c r="FCA79" s="11"/>
      <c r="FCB79" s="11"/>
      <c r="FCC79" s="11"/>
      <c r="FCD79" s="11"/>
      <c r="FCE79" s="11"/>
      <c r="FCF79" s="11"/>
      <c r="FCG79" s="11"/>
      <c r="FCH79" s="11"/>
      <c r="FCI79" s="11"/>
      <c r="FCJ79" s="11"/>
      <c r="FCK79" s="11"/>
      <c r="FCL79" s="11"/>
      <c r="FCM79" s="11"/>
      <c r="FCN79" s="11"/>
      <c r="FCO79" s="11"/>
      <c r="FCP79" s="11"/>
      <c r="FCQ79" s="11"/>
      <c r="FCR79" s="11"/>
      <c r="FCS79" s="11"/>
      <c r="FCT79" s="11"/>
      <c r="FCU79" s="11"/>
      <c r="FCV79" s="11"/>
      <c r="FCW79" s="11"/>
      <c r="FCX79" s="11"/>
      <c r="FCY79" s="11"/>
      <c r="FCZ79" s="11"/>
      <c r="FDA79" s="11"/>
      <c r="FDB79" s="11"/>
      <c r="FDC79" s="11"/>
      <c r="FDD79" s="11"/>
      <c r="FDE79" s="11"/>
      <c r="FDF79" s="11"/>
      <c r="FDG79" s="11"/>
      <c r="FDH79" s="11"/>
      <c r="FDI79" s="11"/>
      <c r="FDJ79" s="11"/>
      <c r="FDK79" s="11"/>
      <c r="FDL79" s="11"/>
      <c r="FDM79" s="11"/>
      <c r="FDN79" s="11"/>
      <c r="FDO79" s="11"/>
      <c r="FDP79" s="11"/>
      <c r="FDQ79" s="11"/>
      <c r="FDR79" s="11"/>
      <c r="FDS79" s="11"/>
      <c r="FDT79" s="11"/>
      <c r="FDU79" s="11"/>
      <c r="FDV79" s="11"/>
      <c r="FDW79" s="11"/>
      <c r="FDX79" s="11"/>
      <c r="FDY79" s="11"/>
      <c r="FDZ79" s="11"/>
      <c r="FEA79" s="11"/>
      <c r="FEB79" s="11"/>
      <c r="FEC79" s="11"/>
      <c r="FED79" s="11"/>
      <c r="FEE79" s="11"/>
      <c r="FEF79" s="11"/>
      <c r="FEG79" s="11"/>
      <c r="FEH79" s="11"/>
      <c r="FEI79" s="11"/>
      <c r="FEJ79" s="11"/>
      <c r="FEK79" s="11"/>
      <c r="FEL79" s="11"/>
      <c r="FEM79" s="11"/>
      <c r="FEN79" s="11"/>
      <c r="FEO79" s="11"/>
      <c r="FEP79" s="11"/>
      <c r="FEQ79" s="11"/>
      <c r="FER79" s="11"/>
      <c r="FES79" s="11"/>
      <c r="FET79" s="11"/>
      <c r="FEU79" s="11"/>
      <c r="FEV79" s="11"/>
      <c r="FEW79" s="11"/>
      <c r="FEX79" s="11"/>
      <c r="FEY79" s="11"/>
      <c r="FEZ79" s="11"/>
      <c r="FFA79" s="11"/>
      <c r="FFB79" s="11"/>
      <c r="FFC79" s="11"/>
      <c r="FFD79" s="11"/>
      <c r="FFE79" s="11"/>
      <c r="FFF79" s="11"/>
      <c r="FFG79" s="11"/>
      <c r="FFH79" s="11"/>
      <c r="FFI79" s="11"/>
      <c r="FFJ79" s="11"/>
      <c r="FFK79" s="11"/>
      <c r="FFL79" s="11"/>
      <c r="FFM79" s="11"/>
      <c r="FFN79" s="11"/>
      <c r="FFO79" s="11"/>
      <c r="FFP79" s="11"/>
      <c r="FFQ79" s="11"/>
      <c r="FFR79" s="11"/>
      <c r="FFS79" s="11"/>
      <c r="FFT79" s="11"/>
      <c r="FFU79" s="11"/>
      <c r="FFV79" s="11"/>
      <c r="FFW79" s="11"/>
      <c r="FFX79" s="11"/>
      <c r="FFY79" s="11"/>
      <c r="FFZ79" s="11"/>
      <c r="FGA79" s="11"/>
      <c r="FGB79" s="11"/>
      <c r="FGC79" s="11"/>
      <c r="FGD79" s="11"/>
      <c r="FGE79" s="11"/>
      <c r="FGF79" s="11"/>
      <c r="FGG79" s="11"/>
      <c r="FGH79" s="11"/>
      <c r="FGI79" s="11"/>
      <c r="FGJ79" s="11"/>
      <c r="FGK79" s="11"/>
      <c r="FGL79" s="11"/>
      <c r="FGM79" s="11"/>
      <c r="FGN79" s="11"/>
      <c r="FGO79" s="11"/>
      <c r="FGP79" s="11"/>
      <c r="FGQ79" s="11"/>
      <c r="FGR79" s="11"/>
      <c r="FGS79" s="11"/>
      <c r="FGT79" s="11"/>
      <c r="FGU79" s="11"/>
      <c r="FGV79" s="11"/>
      <c r="FGW79" s="11"/>
      <c r="FGX79" s="11"/>
      <c r="FGY79" s="11"/>
      <c r="FGZ79" s="11"/>
      <c r="FHA79" s="11"/>
      <c r="FHB79" s="11"/>
      <c r="FHC79" s="11"/>
      <c r="FHD79" s="11"/>
      <c r="FHE79" s="11"/>
      <c r="FHF79" s="11"/>
      <c r="FHG79" s="11"/>
      <c r="FHH79" s="11"/>
      <c r="FHI79" s="11"/>
      <c r="FHJ79" s="11"/>
      <c r="FHK79" s="11"/>
      <c r="FHL79" s="11"/>
      <c r="FHM79" s="11"/>
      <c r="FHN79" s="11"/>
      <c r="FHO79" s="11"/>
      <c r="FHP79" s="11"/>
      <c r="FHQ79" s="11"/>
      <c r="FHR79" s="11"/>
      <c r="FHS79" s="11"/>
      <c r="FHT79" s="11"/>
      <c r="FHU79" s="11"/>
      <c r="FHV79" s="11"/>
      <c r="FHW79" s="11"/>
      <c r="FHX79" s="11"/>
      <c r="FHY79" s="11"/>
      <c r="FHZ79" s="11"/>
      <c r="FIA79" s="11"/>
      <c r="FIB79" s="11"/>
      <c r="FIC79" s="11"/>
      <c r="FID79" s="11"/>
      <c r="FIE79" s="11"/>
      <c r="FIF79" s="11"/>
      <c r="FIG79" s="11"/>
      <c r="FIH79" s="11"/>
      <c r="FII79" s="11"/>
      <c r="FIJ79" s="11"/>
      <c r="FIK79" s="11"/>
      <c r="FIL79" s="11"/>
      <c r="FIM79" s="11"/>
      <c r="FIN79" s="11"/>
      <c r="FIO79" s="11"/>
      <c r="FIP79" s="11"/>
      <c r="FIQ79" s="11"/>
      <c r="FIR79" s="11"/>
      <c r="FIS79" s="11"/>
      <c r="FIT79" s="11"/>
      <c r="FIU79" s="11"/>
      <c r="FIV79" s="11"/>
      <c r="FIW79" s="11"/>
      <c r="FIX79" s="11"/>
      <c r="FIY79" s="11"/>
      <c r="FIZ79" s="11"/>
      <c r="FJA79" s="11"/>
      <c r="FJB79" s="11"/>
      <c r="FJC79" s="11"/>
      <c r="FJD79" s="11"/>
      <c r="FJE79" s="11"/>
      <c r="FJF79" s="11"/>
      <c r="FJG79" s="11"/>
      <c r="FJH79" s="11"/>
      <c r="FJI79" s="11"/>
      <c r="FJJ79" s="11"/>
      <c r="FJK79" s="11"/>
      <c r="FJL79" s="11"/>
      <c r="FJM79" s="11"/>
      <c r="FJN79" s="11"/>
      <c r="FJO79" s="11"/>
      <c r="FJP79" s="11"/>
      <c r="FJQ79" s="11"/>
      <c r="FJR79" s="11"/>
      <c r="FJS79" s="11"/>
      <c r="FJT79" s="11"/>
      <c r="FJU79" s="11"/>
      <c r="FJV79" s="11"/>
      <c r="FJW79" s="11"/>
      <c r="FJX79" s="11"/>
      <c r="FJY79" s="11"/>
      <c r="FJZ79" s="11"/>
      <c r="FKA79" s="11"/>
      <c r="FKB79" s="11"/>
      <c r="FKC79" s="11"/>
      <c r="FKD79" s="11"/>
      <c r="FKE79" s="11"/>
      <c r="FKF79" s="11"/>
      <c r="FKG79" s="11"/>
      <c r="FKH79" s="11"/>
      <c r="FKI79" s="11"/>
      <c r="FKJ79" s="11"/>
      <c r="FKK79" s="11"/>
      <c r="FKL79" s="11"/>
      <c r="FKM79" s="11"/>
      <c r="FKN79" s="11"/>
      <c r="FKO79" s="11"/>
      <c r="FKP79" s="11"/>
      <c r="FKQ79" s="11"/>
      <c r="FKR79" s="11"/>
      <c r="FKS79" s="11"/>
      <c r="FKT79" s="11"/>
      <c r="FKU79" s="11"/>
      <c r="FKV79" s="11"/>
      <c r="FKW79" s="11"/>
      <c r="FKX79" s="11"/>
      <c r="FKY79" s="11"/>
      <c r="FKZ79" s="11"/>
      <c r="FLA79" s="11"/>
      <c r="FLB79" s="11"/>
      <c r="FLC79" s="11"/>
      <c r="FLD79" s="11"/>
      <c r="FLE79" s="11"/>
      <c r="FLF79" s="11"/>
      <c r="FLG79" s="11"/>
      <c r="FLH79" s="11"/>
      <c r="FLI79" s="11"/>
      <c r="FLJ79" s="11"/>
      <c r="FLK79" s="11"/>
      <c r="FLL79" s="11"/>
      <c r="FLM79" s="11"/>
      <c r="FLN79" s="11"/>
      <c r="FLO79" s="11"/>
      <c r="FLP79" s="11"/>
      <c r="FLQ79" s="11"/>
      <c r="FLR79" s="11"/>
      <c r="FLS79" s="11"/>
      <c r="FLT79" s="11"/>
      <c r="FLU79" s="11"/>
      <c r="FLV79" s="11"/>
      <c r="FLW79" s="11"/>
      <c r="FLX79" s="11"/>
      <c r="FLY79" s="11"/>
      <c r="FLZ79" s="11"/>
      <c r="FMA79" s="11"/>
      <c r="FMB79" s="11"/>
      <c r="FMC79" s="11"/>
      <c r="FMD79" s="11"/>
      <c r="FME79" s="11"/>
      <c r="FMF79" s="11"/>
      <c r="FMG79" s="11"/>
      <c r="FMH79" s="11"/>
      <c r="FMI79" s="11"/>
      <c r="FMJ79" s="11"/>
      <c r="FMK79" s="11"/>
      <c r="FML79" s="11"/>
      <c r="FMM79" s="11"/>
      <c r="FMN79" s="11"/>
      <c r="FMO79" s="11"/>
      <c r="FMP79" s="11"/>
      <c r="FMQ79" s="11"/>
      <c r="FMR79" s="11"/>
      <c r="FMS79" s="11"/>
      <c r="FMT79" s="11"/>
      <c r="FMU79" s="11"/>
      <c r="FMV79" s="11"/>
      <c r="FMW79" s="11"/>
      <c r="FMX79" s="11"/>
      <c r="FMY79" s="11"/>
      <c r="FMZ79" s="11"/>
      <c r="FNA79" s="11"/>
      <c r="FNB79" s="11"/>
      <c r="FNC79" s="11"/>
      <c r="FND79" s="11"/>
      <c r="FNE79" s="11"/>
      <c r="FNF79" s="11"/>
      <c r="FNG79" s="11"/>
      <c r="FNH79" s="11"/>
      <c r="FNI79" s="11"/>
      <c r="FNJ79" s="11"/>
      <c r="FNK79" s="11"/>
      <c r="FNL79" s="11"/>
      <c r="FNM79" s="11"/>
      <c r="FNN79" s="11"/>
      <c r="FNO79" s="11"/>
      <c r="FNP79" s="11"/>
      <c r="FNQ79" s="11"/>
      <c r="FNR79" s="11"/>
      <c r="FNS79" s="11"/>
      <c r="FNT79" s="11"/>
      <c r="FNU79" s="11"/>
      <c r="FNV79" s="11"/>
      <c r="FNW79" s="11"/>
      <c r="FNX79" s="11"/>
      <c r="FNY79" s="11"/>
      <c r="FNZ79" s="11"/>
      <c r="FOA79" s="11"/>
      <c r="FOB79" s="11"/>
      <c r="FOC79" s="11"/>
      <c r="FOD79" s="11"/>
      <c r="FOE79" s="11"/>
      <c r="FOF79" s="11"/>
      <c r="FOG79" s="11"/>
      <c r="FOH79" s="11"/>
      <c r="FOI79" s="11"/>
      <c r="FOJ79" s="11"/>
      <c r="FOK79" s="11"/>
      <c r="FOL79" s="11"/>
      <c r="FOM79" s="11"/>
      <c r="FON79" s="11"/>
      <c r="FOO79" s="11"/>
      <c r="FOP79" s="11"/>
      <c r="FOQ79" s="11"/>
      <c r="FOR79" s="11"/>
      <c r="FOS79" s="11"/>
      <c r="FOT79" s="11"/>
      <c r="FOU79" s="11"/>
      <c r="FOV79" s="11"/>
      <c r="FOW79" s="11"/>
      <c r="FOX79" s="11"/>
      <c r="FOY79" s="11"/>
      <c r="FOZ79" s="11"/>
      <c r="FPA79" s="11"/>
      <c r="FPB79" s="11"/>
      <c r="FPC79" s="11"/>
      <c r="FPD79" s="11"/>
      <c r="FPE79" s="11"/>
      <c r="FPF79" s="11"/>
      <c r="FPG79" s="11"/>
      <c r="FPH79" s="11"/>
      <c r="FPI79" s="11"/>
      <c r="FPJ79" s="11"/>
      <c r="FPK79" s="11"/>
      <c r="FPL79" s="11"/>
      <c r="FPM79" s="11"/>
      <c r="FPN79" s="11"/>
      <c r="FPO79" s="11"/>
      <c r="FPP79" s="11"/>
      <c r="FPQ79" s="11"/>
      <c r="FPR79" s="11"/>
      <c r="FPS79" s="11"/>
      <c r="FPT79" s="11"/>
      <c r="FPU79" s="11"/>
      <c r="FPV79" s="11"/>
      <c r="FPW79" s="11"/>
      <c r="FPX79" s="11"/>
      <c r="FPY79" s="11"/>
      <c r="FPZ79" s="11"/>
      <c r="FQA79" s="11"/>
      <c r="FQB79" s="11"/>
      <c r="FQC79" s="11"/>
      <c r="FQD79" s="11"/>
      <c r="FQE79" s="11"/>
      <c r="FQF79" s="11"/>
      <c r="FQG79" s="11"/>
      <c r="FQH79" s="11"/>
      <c r="FQI79" s="11"/>
      <c r="FQJ79" s="11"/>
      <c r="FQK79" s="11"/>
      <c r="FQL79" s="11"/>
      <c r="FQM79" s="11"/>
      <c r="FQN79" s="11"/>
      <c r="FQO79" s="11"/>
      <c r="FQP79" s="11"/>
      <c r="FQQ79" s="11"/>
      <c r="FQR79" s="11"/>
      <c r="FQS79" s="11"/>
      <c r="FQT79" s="11"/>
      <c r="FQU79" s="11"/>
      <c r="FQV79" s="11"/>
      <c r="FQW79" s="11"/>
      <c r="FQX79" s="11"/>
      <c r="FQY79" s="11"/>
      <c r="FQZ79" s="11"/>
      <c r="FRA79" s="11"/>
      <c r="FRB79" s="11"/>
      <c r="FRC79" s="11"/>
      <c r="FRD79" s="11"/>
      <c r="FRE79" s="11"/>
      <c r="FRF79" s="11"/>
      <c r="FRG79" s="11"/>
      <c r="FRH79" s="11"/>
      <c r="FRI79" s="11"/>
      <c r="FRJ79" s="11"/>
      <c r="FRK79" s="11"/>
      <c r="FRL79" s="11"/>
      <c r="FRM79" s="11"/>
      <c r="FRN79" s="11"/>
      <c r="FRO79" s="11"/>
      <c r="FRP79" s="11"/>
      <c r="FRQ79" s="11"/>
      <c r="FRR79" s="11"/>
      <c r="FRS79" s="11"/>
      <c r="FRT79" s="11"/>
      <c r="FRU79" s="11"/>
      <c r="FRV79" s="11"/>
      <c r="FRW79" s="11"/>
      <c r="FRX79" s="11"/>
      <c r="FRY79" s="11"/>
      <c r="FRZ79" s="11"/>
      <c r="FSA79" s="11"/>
      <c r="FSB79" s="11"/>
      <c r="FSC79" s="11"/>
      <c r="FSD79" s="11"/>
      <c r="FSE79" s="11"/>
      <c r="FSF79" s="11"/>
      <c r="FSG79" s="11"/>
      <c r="FSH79" s="11"/>
      <c r="FSI79" s="11"/>
      <c r="FSJ79" s="11"/>
      <c r="FSK79" s="11"/>
      <c r="FSL79" s="11"/>
      <c r="FSM79" s="11"/>
      <c r="FSN79" s="11"/>
      <c r="FSO79" s="11"/>
      <c r="FSP79" s="11"/>
      <c r="FSQ79" s="11"/>
      <c r="FSR79" s="11"/>
      <c r="FSS79" s="11"/>
      <c r="FST79" s="11"/>
      <c r="FSU79" s="11"/>
      <c r="FSV79" s="11"/>
      <c r="FSW79" s="11"/>
      <c r="FSX79" s="11"/>
      <c r="FSY79" s="11"/>
      <c r="FSZ79" s="11"/>
      <c r="FTA79" s="11"/>
      <c r="FTB79" s="11"/>
      <c r="FTC79" s="11"/>
      <c r="FTD79" s="11"/>
      <c r="FTE79" s="11"/>
      <c r="FTF79" s="11"/>
      <c r="FTG79" s="11"/>
      <c r="FTH79" s="11"/>
      <c r="FTI79" s="11"/>
      <c r="FTJ79" s="11"/>
      <c r="FTK79" s="11"/>
      <c r="FTL79" s="11"/>
      <c r="FTM79" s="11"/>
      <c r="FTN79" s="11"/>
      <c r="FTO79" s="11"/>
      <c r="FTP79" s="11"/>
      <c r="FTQ79" s="11"/>
      <c r="FTR79" s="11"/>
      <c r="FTS79" s="11"/>
      <c r="FTT79" s="11"/>
      <c r="FTU79" s="11"/>
      <c r="FTV79" s="11"/>
      <c r="FTW79" s="11"/>
      <c r="FTX79" s="11"/>
      <c r="FTY79" s="11"/>
      <c r="FTZ79" s="11"/>
      <c r="FUA79" s="11"/>
      <c r="FUB79" s="11"/>
      <c r="FUC79" s="11"/>
      <c r="FUD79" s="11"/>
      <c r="FUE79" s="11"/>
      <c r="FUF79" s="11"/>
      <c r="FUG79" s="11"/>
      <c r="FUH79" s="11"/>
      <c r="FUI79" s="11"/>
      <c r="FUJ79" s="11"/>
      <c r="FUK79" s="11"/>
      <c r="FUL79" s="11"/>
      <c r="FUM79" s="11"/>
      <c r="FUN79" s="11"/>
      <c r="FUO79" s="11"/>
      <c r="FUP79" s="11"/>
      <c r="FUQ79" s="11"/>
      <c r="FUR79" s="11"/>
      <c r="FUS79" s="11"/>
      <c r="FUT79" s="11"/>
      <c r="FUU79" s="11"/>
      <c r="FUV79" s="11"/>
      <c r="FUW79" s="11"/>
      <c r="FUX79" s="11"/>
      <c r="FUY79" s="11"/>
      <c r="FUZ79" s="11"/>
      <c r="FVA79" s="11"/>
      <c r="FVB79" s="11"/>
      <c r="FVC79" s="11"/>
      <c r="FVD79" s="11"/>
      <c r="FVE79" s="11"/>
      <c r="FVF79" s="11"/>
      <c r="FVG79" s="11"/>
      <c r="FVH79" s="11"/>
      <c r="FVI79" s="11"/>
      <c r="FVJ79" s="11"/>
      <c r="FVK79" s="11"/>
      <c r="FVL79" s="11"/>
      <c r="FVM79" s="11"/>
      <c r="FVN79" s="11"/>
      <c r="FVO79" s="11"/>
      <c r="FVP79" s="11"/>
      <c r="FVQ79" s="11"/>
      <c r="FVR79" s="11"/>
      <c r="FVS79" s="11"/>
      <c r="FVT79" s="11"/>
      <c r="FVU79" s="11"/>
      <c r="FVV79" s="11"/>
      <c r="FVW79" s="11"/>
      <c r="FVX79" s="11"/>
      <c r="FVY79" s="11"/>
      <c r="FVZ79" s="11"/>
      <c r="FWA79" s="11"/>
      <c r="FWB79" s="11"/>
      <c r="FWC79" s="11"/>
      <c r="FWD79" s="11"/>
      <c r="FWE79" s="11"/>
      <c r="FWF79" s="11"/>
      <c r="FWG79" s="11"/>
      <c r="FWH79" s="11"/>
      <c r="FWI79" s="11"/>
      <c r="FWJ79" s="11"/>
      <c r="FWK79" s="11"/>
      <c r="FWL79" s="11"/>
      <c r="FWM79" s="11"/>
      <c r="FWN79" s="11"/>
      <c r="FWO79" s="11"/>
      <c r="FWP79" s="11"/>
      <c r="FWQ79" s="11"/>
      <c r="FWR79" s="11"/>
      <c r="FWS79" s="11"/>
      <c r="FWT79" s="11"/>
      <c r="FWU79" s="11"/>
      <c r="FWV79" s="11"/>
      <c r="FWW79" s="11"/>
      <c r="FWX79" s="11"/>
      <c r="FWY79" s="11"/>
      <c r="FWZ79" s="11"/>
      <c r="FXA79" s="11"/>
      <c r="FXB79" s="11"/>
      <c r="FXC79" s="11"/>
      <c r="FXD79" s="11"/>
      <c r="FXE79" s="11"/>
      <c r="FXF79" s="11"/>
      <c r="FXG79" s="11"/>
      <c r="FXH79" s="11"/>
      <c r="FXI79" s="11"/>
      <c r="FXJ79" s="11"/>
      <c r="FXK79" s="11"/>
      <c r="FXL79" s="11"/>
      <c r="FXM79" s="11"/>
      <c r="FXN79" s="11"/>
      <c r="FXO79" s="11"/>
      <c r="FXP79" s="11"/>
      <c r="FXQ79" s="11"/>
      <c r="FXR79" s="11"/>
      <c r="FXS79" s="11"/>
      <c r="FXT79" s="11"/>
      <c r="FXU79" s="11"/>
      <c r="FXV79" s="11"/>
      <c r="FXW79" s="11"/>
      <c r="FXX79" s="11"/>
      <c r="FXY79" s="11"/>
      <c r="FXZ79" s="11"/>
      <c r="FYA79" s="11"/>
      <c r="FYB79" s="11"/>
      <c r="FYC79" s="11"/>
      <c r="FYD79" s="11"/>
      <c r="FYE79" s="11"/>
      <c r="FYF79" s="11"/>
      <c r="FYG79" s="11"/>
      <c r="FYH79" s="11"/>
      <c r="FYI79" s="11"/>
      <c r="FYJ79" s="11"/>
      <c r="FYK79" s="11"/>
      <c r="FYL79" s="11"/>
      <c r="FYM79" s="11"/>
      <c r="FYN79" s="11"/>
      <c r="FYO79" s="11"/>
      <c r="FYP79" s="11"/>
      <c r="FYQ79" s="11"/>
      <c r="FYR79" s="11"/>
      <c r="FYS79" s="11"/>
      <c r="FYT79" s="11"/>
      <c r="FYU79" s="11"/>
      <c r="FYV79" s="11"/>
      <c r="FYW79" s="11"/>
      <c r="FYX79" s="11"/>
      <c r="FYY79" s="11"/>
      <c r="FYZ79" s="11"/>
      <c r="FZA79" s="11"/>
      <c r="FZB79" s="11"/>
      <c r="FZC79" s="11"/>
      <c r="FZD79" s="11"/>
      <c r="FZE79" s="11"/>
      <c r="FZF79" s="11"/>
      <c r="FZG79" s="11"/>
      <c r="FZH79" s="11"/>
      <c r="FZI79" s="11"/>
      <c r="FZJ79" s="11"/>
      <c r="FZK79" s="11"/>
      <c r="FZL79" s="11"/>
      <c r="FZM79" s="11"/>
      <c r="FZN79" s="11"/>
      <c r="FZO79" s="11"/>
      <c r="FZP79" s="11"/>
      <c r="FZQ79" s="11"/>
      <c r="FZR79" s="11"/>
      <c r="FZS79" s="11"/>
      <c r="FZT79" s="11"/>
      <c r="FZU79" s="11"/>
      <c r="FZV79" s="11"/>
      <c r="FZW79" s="11"/>
      <c r="FZX79" s="11"/>
      <c r="FZY79" s="11"/>
      <c r="FZZ79" s="11"/>
      <c r="GAA79" s="11"/>
      <c r="GAB79" s="11"/>
      <c r="GAC79" s="11"/>
      <c r="GAD79" s="11"/>
      <c r="GAE79" s="11"/>
      <c r="GAF79" s="11"/>
      <c r="GAG79" s="11"/>
      <c r="GAH79" s="11"/>
      <c r="GAI79" s="11"/>
      <c r="GAJ79" s="11"/>
      <c r="GAK79" s="11"/>
      <c r="GAL79" s="11"/>
      <c r="GAM79" s="11"/>
      <c r="GAN79" s="11"/>
      <c r="GAO79" s="11"/>
      <c r="GAP79" s="11"/>
      <c r="GAQ79" s="11"/>
      <c r="GAR79" s="11"/>
      <c r="GAS79" s="11"/>
      <c r="GAT79" s="11"/>
      <c r="GAU79" s="11"/>
      <c r="GAV79" s="11"/>
      <c r="GAW79" s="11"/>
      <c r="GAX79" s="11"/>
      <c r="GAY79" s="11"/>
      <c r="GAZ79" s="11"/>
      <c r="GBA79" s="11"/>
      <c r="GBB79" s="11"/>
      <c r="GBC79" s="11"/>
      <c r="GBD79" s="11"/>
      <c r="GBE79" s="11"/>
      <c r="GBF79" s="11"/>
      <c r="GBG79" s="11"/>
      <c r="GBH79" s="11"/>
      <c r="GBI79" s="11"/>
      <c r="GBJ79" s="11"/>
      <c r="GBK79" s="11"/>
      <c r="GBL79" s="11"/>
      <c r="GBM79" s="11"/>
      <c r="GBN79" s="11"/>
      <c r="GBO79" s="11"/>
      <c r="GBP79" s="11"/>
      <c r="GBQ79" s="11"/>
      <c r="GBR79" s="11"/>
      <c r="GBS79" s="11"/>
      <c r="GBT79" s="11"/>
      <c r="GBU79" s="11"/>
      <c r="GBV79" s="11"/>
      <c r="GBW79" s="11"/>
      <c r="GBX79" s="11"/>
      <c r="GBY79" s="11"/>
      <c r="GBZ79" s="11"/>
      <c r="GCA79" s="11"/>
      <c r="GCB79" s="11"/>
      <c r="GCC79" s="11"/>
      <c r="GCD79" s="11"/>
      <c r="GCE79" s="11"/>
      <c r="GCF79" s="11"/>
      <c r="GCG79" s="11"/>
      <c r="GCH79" s="11"/>
      <c r="GCI79" s="11"/>
      <c r="GCJ79" s="11"/>
      <c r="GCK79" s="11"/>
      <c r="GCL79" s="11"/>
      <c r="GCM79" s="11"/>
      <c r="GCN79" s="11"/>
      <c r="GCO79" s="11"/>
      <c r="GCP79" s="11"/>
      <c r="GCQ79" s="11"/>
      <c r="GCR79" s="11"/>
      <c r="GCS79" s="11"/>
      <c r="GCT79" s="11"/>
      <c r="GCU79" s="11"/>
      <c r="GCV79" s="11"/>
      <c r="GCW79" s="11"/>
      <c r="GCX79" s="11"/>
      <c r="GCY79" s="11"/>
      <c r="GCZ79" s="11"/>
      <c r="GDA79" s="11"/>
      <c r="GDB79" s="11"/>
      <c r="GDC79" s="11"/>
      <c r="GDD79" s="11"/>
      <c r="GDE79" s="11"/>
      <c r="GDF79" s="11"/>
      <c r="GDG79" s="11"/>
      <c r="GDH79" s="11"/>
      <c r="GDI79" s="11"/>
      <c r="GDJ79" s="11"/>
      <c r="GDK79" s="11"/>
      <c r="GDL79" s="11"/>
      <c r="GDM79" s="11"/>
      <c r="GDN79" s="11"/>
      <c r="GDO79" s="11"/>
      <c r="GDP79" s="11"/>
      <c r="GDQ79" s="11"/>
      <c r="GDR79" s="11"/>
      <c r="GDS79" s="11"/>
      <c r="GDT79" s="11"/>
      <c r="GDU79" s="11"/>
      <c r="GDV79" s="11"/>
      <c r="GDW79" s="11"/>
      <c r="GDX79" s="11"/>
      <c r="GDY79" s="11"/>
      <c r="GDZ79" s="11"/>
      <c r="GEA79" s="11"/>
      <c r="GEB79" s="11"/>
      <c r="GEC79" s="11"/>
      <c r="GED79" s="11"/>
      <c r="GEE79" s="11"/>
      <c r="GEF79" s="11"/>
      <c r="GEG79" s="11"/>
      <c r="GEH79" s="11"/>
      <c r="GEI79" s="11"/>
      <c r="GEJ79" s="11"/>
      <c r="GEK79" s="11"/>
      <c r="GEL79" s="11"/>
      <c r="GEM79" s="11"/>
      <c r="GEN79" s="11"/>
      <c r="GEO79" s="11"/>
      <c r="GEP79" s="11"/>
      <c r="GEQ79" s="11"/>
      <c r="GER79" s="11"/>
      <c r="GES79" s="11"/>
      <c r="GET79" s="11"/>
      <c r="GEU79" s="11"/>
      <c r="GEV79" s="11"/>
      <c r="GEW79" s="11"/>
      <c r="GEX79" s="11"/>
      <c r="GEY79" s="11"/>
      <c r="GEZ79" s="11"/>
      <c r="GFA79" s="11"/>
      <c r="GFB79" s="11"/>
      <c r="GFC79" s="11"/>
      <c r="GFD79" s="11"/>
      <c r="GFE79" s="11"/>
      <c r="GFF79" s="11"/>
      <c r="GFG79" s="11"/>
      <c r="GFH79" s="11"/>
      <c r="GFI79" s="11"/>
      <c r="GFJ79" s="11"/>
      <c r="GFK79" s="11"/>
      <c r="GFL79" s="11"/>
      <c r="GFM79" s="11"/>
      <c r="GFN79" s="11"/>
      <c r="GFO79" s="11"/>
      <c r="GFP79" s="11"/>
      <c r="GFQ79" s="11"/>
      <c r="GFR79" s="11"/>
      <c r="GFS79" s="11"/>
      <c r="GFT79" s="11"/>
      <c r="GFU79" s="11"/>
      <c r="GFV79" s="11"/>
      <c r="GFW79" s="11"/>
      <c r="GFX79" s="11"/>
      <c r="GFY79" s="11"/>
      <c r="GFZ79" s="11"/>
      <c r="GGA79" s="11"/>
      <c r="GGB79" s="11"/>
      <c r="GGC79" s="11"/>
      <c r="GGD79" s="11"/>
      <c r="GGE79" s="11"/>
      <c r="GGF79" s="11"/>
      <c r="GGG79" s="11"/>
      <c r="GGH79" s="11"/>
      <c r="GGI79" s="11"/>
      <c r="GGJ79" s="11"/>
      <c r="GGK79" s="11"/>
      <c r="GGL79" s="11"/>
      <c r="GGM79" s="11"/>
      <c r="GGN79" s="11"/>
      <c r="GGO79" s="11"/>
      <c r="GGP79" s="11"/>
      <c r="GGQ79" s="11"/>
      <c r="GGR79" s="11"/>
      <c r="GGS79" s="11"/>
      <c r="GGT79" s="11"/>
      <c r="GGU79" s="11"/>
      <c r="GGV79" s="11"/>
      <c r="GGW79" s="11"/>
      <c r="GGX79" s="11"/>
      <c r="GGY79" s="11"/>
      <c r="GGZ79" s="11"/>
      <c r="GHA79" s="11"/>
      <c r="GHB79" s="11"/>
      <c r="GHC79" s="11"/>
      <c r="GHD79" s="11"/>
      <c r="GHE79" s="11"/>
      <c r="GHF79" s="11"/>
      <c r="GHG79" s="11"/>
      <c r="GHH79" s="11"/>
      <c r="GHI79" s="11"/>
      <c r="GHJ79" s="11"/>
      <c r="GHK79" s="11"/>
      <c r="GHL79" s="11"/>
      <c r="GHM79" s="11"/>
      <c r="GHN79" s="11"/>
      <c r="GHO79" s="11"/>
      <c r="GHP79" s="11"/>
      <c r="GHQ79" s="11"/>
      <c r="GHR79" s="11"/>
      <c r="GHS79" s="11"/>
      <c r="GHT79" s="11"/>
      <c r="GHU79" s="11"/>
      <c r="GHV79" s="11"/>
      <c r="GHW79" s="11"/>
      <c r="GHX79" s="11"/>
      <c r="GHY79" s="11"/>
      <c r="GHZ79" s="11"/>
      <c r="GIA79" s="11"/>
      <c r="GIB79" s="11"/>
      <c r="GIC79" s="11"/>
      <c r="GID79" s="11"/>
      <c r="GIE79" s="11"/>
      <c r="GIF79" s="11"/>
      <c r="GIG79" s="11"/>
      <c r="GIH79" s="11"/>
      <c r="GII79" s="11"/>
      <c r="GIJ79" s="11"/>
      <c r="GIK79" s="11"/>
      <c r="GIL79" s="11"/>
      <c r="GIM79" s="11"/>
      <c r="GIN79" s="11"/>
      <c r="GIO79" s="11"/>
      <c r="GIP79" s="11"/>
      <c r="GIQ79" s="11"/>
      <c r="GIR79" s="11"/>
      <c r="GIS79" s="11"/>
      <c r="GIT79" s="11"/>
      <c r="GIU79" s="11"/>
      <c r="GIV79" s="11"/>
      <c r="GIW79" s="11"/>
      <c r="GIX79" s="11"/>
      <c r="GIY79" s="11"/>
      <c r="GIZ79" s="11"/>
      <c r="GJA79" s="11"/>
      <c r="GJB79" s="11"/>
      <c r="GJC79" s="11"/>
      <c r="GJD79" s="11"/>
      <c r="GJE79" s="11"/>
      <c r="GJF79" s="11"/>
      <c r="GJG79" s="11"/>
      <c r="GJH79" s="11"/>
      <c r="GJI79" s="11"/>
      <c r="GJJ79" s="11"/>
      <c r="GJK79" s="11"/>
      <c r="GJL79" s="11"/>
      <c r="GJM79" s="11"/>
      <c r="GJN79" s="11"/>
      <c r="GJO79" s="11"/>
      <c r="GJP79" s="11"/>
      <c r="GJQ79" s="11"/>
      <c r="GJR79" s="11"/>
      <c r="GJS79" s="11"/>
      <c r="GJT79" s="11"/>
      <c r="GJU79" s="11"/>
      <c r="GJV79" s="11"/>
      <c r="GJW79" s="11"/>
      <c r="GJX79" s="11"/>
      <c r="GJY79" s="11"/>
      <c r="GJZ79" s="11"/>
      <c r="GKA79" s="11"/>
      <c r="GKB79" s="11"/>
      <c r="GKC79" s="11"/>
      <c r="GKD79" s="11"/>
      <c r="GKE79" s="11"/>
      <c r="GKF79" s="11"/>
      <c r="GKG79" s="11"/>
      <c r="GKH79" s="11"/>
      <c r="GKI79" s="11"/>
      <c r="GKJ79" s="11"/>
      <c r="GKK79" s="11"/>
      <c r="GKL79" s="11"/>
      <c r="GKM79" s="11"/>
      <c r="GKN79" s="11"/>
      <c r="GKO79" s="11"/>
      <c r="GKP79" s="11"/>
      <c r="GKQ79" s="11"/>
      <c r="GKR79" s="11"/>
      <c r="GKS79" s="11"/>
      <c r="GKT79" s="11"/>
      <c r="GKU79" s="11"/>
      <c r="GKV79" s="11"/>
      <c r="GKW79" s="11"/>
      <c r="GKX79" s="11"/>
      <c r="GKY79" s="11"/>
      <c r="GKZ79" s="11"/>
      <c r="GLA79" s="11"/>
      <c r="GLB79" s="11"/>
      <c r="GLC79" s="11"/>
      <c r="GLD79" s="11"/>
      <c r="GLE79" s="11"/>
      <c r="GLF79" s="11"/>
      <c r="GLG79" s="11"/>
      <c r="GLH79" s="11"/>
      <c r="GLI79" s="11"/>
      <c r="GLJ79" s="11"/>
      <c r="GLK79" s="11"/>
      <c r="GLL79" s="11"/>
      <c r="GLM79" s="11"/>
      <c r="GLN79" s="11"/>
      <c r="GLO79" s="11"/>
      <c r="GLP79" s="11"/>
      <c r="GLQ79" s="11"/>
      <c r="GLR79" s="11"/>
      <c r="GLS79" s="11"/>
      <c r="GLT79" s="11"/>
      <c r="GLU79" s="11"/>
      <c r="GLV79" s="11"/>
      <c r="GLW79" s="11"/>
      <c r="GLX79" s="11"/>
      <c r="GLY79" s="11"/>
      <c r="GLZ79" s="11"/>
      <c r="GMA79" s="11"/>
      <c r="GMB79" s="11"/>
      <c r="GMC79" s="11"/>
      <c r="GMD79" s="11"/>
      <c r="GME79" s="11"/>
      <c r="GMF79" s="11"/>
      <c r="GMG79" s="11"/>
      <c r="GMH79" s="11"/>
      <c r="GMI79" s="11"/>
      <c r="GMJ79" s="11"/>
      <c r="GMK79" s="11"/>
      <c r="GML79" s="11"/>
      <c r="GMM79" s="11"/>
      <c r="GMN79" s="11"/>
      <c r="GMO79" s="11"/>
      <c r="GMP79" s="11"/>
      <c r="GMQ79" s="11"/>
      <c r="GMR79" s="11"/>
      <c r="GMS79" s="11"/>
      <c r="GMT79" s="11"/>
      <c r="GMU79" s="11"/>
      <c r="GMV79" s="11"/>
      <c r="GMW79" s="11"/>
      <c r="GMX79" s="11"/>
      <c r="GMY79" s="11"/>
      <c r="GMZ79" s="11"/>
      <c r="GNA79" s="11"/>
      <c r="GNB79" s="11"/>
      <c r="GNC79" s="11"/>
      <c r="GND79" s="11"/>
      <c r="GNE79" s="11"/>
      <c r="GNF79" s="11"/>
      <c r="GNG79" s="11"/>
      <c r="GNH79" s="11"/>
      <c r="GNI79" s="11"/>
      <c r="GNJ79" s="11"/>
      <c r="GNK79" s="11"/>
      <c r="GNL79" s="11"/>
      <c r="GNM79" s="11"/>
      <c r="GNN79" s="11"/>
      <c r="GNO79" s="11"/>
      <c r="GNP79" s="11"/>
      <c r="GNQ79" s="11"/>
      <c r="GNR79" s="11"/>
      <c r="GNS79" s="11"/>
      <c r="GNT79" s="11"/>
      <c r="GNU79" s="11"/>
      <c r="GNV79" s="11"/>
      <c r="GNW79" s="11"/>
      <c r="GNX79" s="11"/>
      <c r="GNY79" s="11"/>
      <c r="GNZ79" s="11"/>
      <c r="GOA79" s="11"/>
      <c r="GOB79" s="11"/>
      <c r="GOC79" s="11"/>
      <c r="GOD79" s="11"/>
      <c r="GOE79" s="11"/>
      <c r="GOF79" s="11"/>
      <c r="GOG79" s="11"/>
      <c r="GOH79" s="11"/>
      <c r="GOI79" s="11"/>
      <c r="GOJ79" s="11"/>
      <c r="GOK79" s="11"/>
      <c r="GOL79" s="11"/>
      <c r="GOM79" s="11"/>
      <c r="GON79" s="11"/>
      <c r="GOO79" s="11"/>
      <c r="GOP79" s="11"/>
      <c r="GOQ79" s="11"/>
      <c r="GOR79" s="11"/>
      <c r="GOS79" s="11"/>
      <c r="GOT79" s="11"/>
      <c r="GOU79" s="11"/>
      <c r="GOV79" s="11"/>
      <c r="GOW79" s="11"/>
      <c r="GOX79" s="11"/>
      <c r="GOY79" s="11"/>
      <c r="GOZ79" s="11"/>
      <c r="GPA79" s="11"/>
      <c r="GPB79" s="11"/>
      <c r="GPC79" s="11"/>
      <c r="GPD79" s="11"/>
      <c r="GPE79" s="11"/>
      <c r="GPF79" s="11"/>
      <c r="GPG79" s="11"/>
      <c r="GPH79" s="11"/>
      <c r="GPI79" s="11"/>
      <c r="GPJ79" s="11"/>
      <c r="GPK79" s="11"/>
      <c r="GPL79" s="11"/>
      <c r="GPM79" s="11"/>
      <c r="GPN79" s="11"/>
      <c r="GPO79" s="11"/>
      <c r="GPP79" s="11"/>
      <c r="GPQ79" s="11"/>
      <c r="GPR79" s="11"/>
      <c r="GPS79" s="11"/>
      <c r="GPT79" s="11"/>
      <c r="GPU79" s="11"/>
      <c r="GPV79" s="11"/>
      <c r="GPW79" s="11"/>
      <c r="GPX79" s="11"/>
      <c r="GPY79" s="11"/>
      <c r="GPZ79" s="11"/>
      <c r="GQA79" s="11"/>
      <c r="GQB79" s="11"/>
      <c r="GQC79" s="11"/>
      <c r="GQD79" s="11"/>
      <c r="GQE79" s="11"/>
      <c r="GQF79" s="11"/>
      <c r="GQG79" s="11"/>
      <c r="GQH79" s="11"/>
      <c r="GQI79" s="11"/>
      <c r="GQJ79" s="11"/>
      <c r="GQK79" s="11"/>
      <c r="GQL79" s="11"/>
      <c r="GQM79" s="11"/>
      <c r="GQN79" s="11"/>
      <c r="GQO79" s="11"/>
      <c r="GQP79" s="11"/>
      <c r="GQQ79" s="11"/>
      <c r="GQR79" s="11"/>
      <c r="GQS79" s="11"/>
      <c r="GQT79" s="11"/>
      <c r="GQU79" s="11"/>
      <c r="GQV79" s="11"/>
      <c r="GQW79" s="11"/>
      <c r="GQX79" s="11"/>
      <c r="GQY79" s="11"/>
      <c r="GQZ79" s="11"/>
      <c r="GRA79" s="11"/>
      <c r="GRB79" s="11"/>
      <c r="GRC79" s="11"/>
      <c r="GRD79" s="11"/>
      <c r="GRE79" s="11"/>
      <c r="GRF79" s="11"/>
      <c r="GRG79" s="11"/>
      <c r="GRH79" s="11"/>
      <c r="GRI79" s="11"/>
      <c r="GRJ79" s="11"/>
      <c r="GRK79" s="11"/>
      <c r="GRL79" s="11"/>
      <c r="GRM79" s="11"/>
      <c r="GRN79" s="11"/>
      <c r="GRO79" s="11"/>
      <c r="GRP79" s="11"/>
      <c r="GRQ79" s="11"/>
      <c r="GRR79" s="11"/>
      <c r="GRS79" s="11"/>
      <c r="GRT79" s="11"/>
      <c r="GRU79" s="11"/>
      <c r="GRV79" s="11"/>
      <c r="GRW79" s="11"/>
      <c r="GRX79" s="11"/>
      <c r="GRY79" s="11"/>
      <c r="GRZ79" s="11"/>
      <c r="GSA79" s="11"/>
      <c r="GSB79" s="11"/>
      <c r="GSC79" s="11"/>
      <c r="GSD79" s="11"/>
      <c r="GSE79" s="11"/>
      <c r="GSF79" s="11"/>
      <c r="GSG79" s="11"/>
      <c r="GSH79" s="11"/>
      <c r="GSI79" s="11"/>
      <c r="GSJ79" s="11"/>
      <c r="GSK79" s="11"/>
      <c r="GSL79" s="11"/>
      <c r="GSM79" s="11"/>
      <c r="GSN79" s="11"/>
      <c r="GSO79" s="11"/>
      <c r="GSP79" s="11"/>
      <c r="GSQ79" s="11"/>
      <c r="GSR79" s="11"/>
      <c r="GSS79" s="11"/>
      <c r="GST79" s="11"/>
      <c r="GSU79" s="11"/>
      <c r="GSV79" s="11"/>
      <c r="GSW79" s="11"/>
      <c r="GSX79" s="11"/>
      <c r="GSY79" s="11"/>
      <c r="GSZ79" s="11"/>
      <c r="GTA79" s="11"/>
      <c r="GTB79" s="11"/>
      <c r="GTC79" s="11"/>
      <c r="GTD79" s="11"/>
      <c r="GTE79" s="11"/>
      <c r="GTF79" s="11"/>
      <c r="GTG79" s="11"/>
      <c r="GTH79" s="11"/>
      <c r="GTI79" s="11"/>
      <c r="GTJ79" s="11"/>
      <c r="GTK79" s="11"/>
      <c r="GTL79" s="11"/>
      <c r="GTM79" s="11"/>
      <c r="GTN79" s="11"/>
      <c r="GTO79" s="11"/>
      <c r="GTP79" s="11"/>
      <c r="GTQ79" s="11"/>
      <c r="GTR79" s="11"/>
      <c r="GTS79" s="11"/>
      <c r="GTT79" s="11"/>
      <c r="GTU79" s="11"/>
      <c r="GTV79" s="11"/>
      <c r="GTW79" s="11"/>
      <c r="GTX79" s="11"/>
      <c r="GTY79" s="11"/>
      <c r="GTZ79" s="11"/>
      <c r="GUA79" s="11"/>
      <c r="GUB79" s="11"/>
      <c r="GUC79" s="11"/>
      <c r="GUD79" s="11"/>
      <c r="GUE79" s="11"/>
      <c r="GUF79" s="11"/>
      <c r="GUG79" s="11"/>
      <c r="GUH79" s="11"/>
      <c r="GUI79" s="11"/>
      <c r="GUJ79" s="11"/>
      <c r="GUK79" s="11"/>
      <c r="GUL79" s="11"/>
      <c r="GUM79" s="11"/>
      <c r="GUN79" s="11"/>
      <c r="GUO79" s="11"/>
      <c r="GUP79" s="11"/>
      <c r="GUQ79" s="11"/>
      <c r="GUR79" s="11"/>
      <c r="GUS79" s="11"/>
      <c r="GUT79" s="11"/>
      <c r="GUU79" s="11"/>
      <c r="GUV79" s="11"/>
      <c r="GUW79" s="11"/>
      <c r="GUX79" s="11"/>
      <c r="GUY79" s="11"/>
      <c r="GUZ79" s="11"/>
      <c r="GVA79" s="11"/>
      <c r="GVB79" s="11"/>
      <c r="GVC79" s="11"/>
      <c r="GVD79" s="11"/>
      <c r="GVE79" s="11"/>
      <c r="GVF79" s="11"/>
      <c r="GVG79" s="11"/>
      <c r="GVH79" s="11"/>
      <c r="GVI79" s="11"/>
      <c r="GVJ79" s="11"/>
      <c r="GVK79" s="11"/>
      <c r="GVL79" s="11"/>
      <c r="GVM79" s="11"/>
      <c r="GVN79" s="11"/>
      <c r="GVO79" s="11"/>
      <c r="GVP79" s="11"/>
      <c r="GVQ79" s="11"/>
      <c r="GVR79" s="11"/>
      <c r="GVS79" s="11"/>
      <c r="GVT79" s="11"/>
      <c r="GVU79" s="11"/>
      <c r="GVV79" s="11"/>
      <c r="GVW79" s="11"/>
      <c r="GVX79" s="11"/>
      <c r="GVY79" s="11"/>
      <c r="GVZ79" s="11"/>
      <c r="GWA79" s="11"/>
      <c r="GWB79" s="11"/>
      <c r="GWC79" s="11"/>
      <c r="GWD79" s="11"/>
      <c r="GWE79" s="11"/>
      <c r="GWF79" s="11"/>
      <c r="GWG79" s="11"/>
      <c r="GWH79" s="11"/>
      <c r="GWI79" s="11"/>
      <c r="GWJ79" s="11"/>
      <c r="GWK79" s="11"/>
      <c r="GWL79" s="11"/>
      <c r="GWM79" s="11"/>
      <c r="GWN79" s="11"/>
      <c r="GWO79" s="11"/>
      <c r="GWP79" s="11"/>
      <c r="GWQ79" s="11"/>
      <c r="GWR79" s="11"/>
      <c r="GWS79" s="11"/>
      <c r="GWT79" s="11"/>
      <c r="GWU79" s="11"/>
      <c r="GWV79" s="11"/>
      <c r="GWW79" s="11"/>
      <c r="GWX79" s="11"/>
      <c r="GWY79" s="11"/>
      <c r="GWZ79" s="11"/>
      <c r="GXA79" s="11"/>
      <c r="GXB79" s="11"/>
      <c r="GXC79" s="11"/>
      <c r="GXD79" s="11"/>
      <c r="GXE79" s="11"/>
      <c r="GXF79" s="11"/>
      <c r="GXG79" s="11"/>
      <c r="GXH79" s="11"/>
      <c r="GXI79" s="11"/>
      <c r="GXJ79" s="11"/>
      <c r="GXK79" s="11"/>
      <c r="GXL79" s="11"/>
      <c r="GXM79" s="11"/>
      <c r="GXN79" s="11"/>
      <c r="GXO79" s="11"/>
      <c r="GXP79" s="11"/>
      <c r="GXQ79" s="11"/>
      <c r="GXR79" s="11"/>
      <c r="GXS79" s="11"/>
      <c r="GXT79" s="11"/>
      <c r="GXU79" s="11"/>
      <c r="GXV79" s="11"/>
      <c r="GXW79" s="11"/>
      <c r="GXX79" s="11"/>
      <c r="GXY79" s="11"/>
      <c r="GXZ79" s="11"/>
      <c r="GYA79" s="11"/>
      <c r="GYB79" s="11"/>
      <c r="GYC79" s="11"/>
      <c r="GYD79" s="11"/>
      <c r="GYE79" s="11"/>
      <c r="GYF79" s="11"/>
      <c r="GYG79" s="11"/>
      <c r="GYH79" s="11"/>
      <c r="GYI79" s="11"/>
      <c r="GYJ79" s="11"/>
      <c r="GYK79" s="11"/>
      <c r="GYL79" s="11"/>
      <c r="GYM79" s="11"/>
      <c r="GYN79" s="11"/>
      <c r="GYO79" s="11"/>
      <c r="GYP79" s="11"/>
      <c r="GYQ79" s="11"/>
      <c r="GYR79" s="11"/>
      <c r="GYS79" s="11"/>
      <c r="GYT79" s="11"/>
      <c r="GYU79" s="11"/>
      <c r="GYV79" s="11"/>
      <c r="GYW79" s="11"/>
      <c r="GYX79" s="11"/>
      <c r="GYY79" s="11"/>
      <c r="GYZ79" s="11"/>
      <c r="GZA79" s="11"/>
      <c r="GZB79" s="11"/>
      <c r="GZC79" s="11"/>
      <c r="GZD79" s="11"/>
      <c r="GZE79" s="11"/>
      <c r="GZF79" s="11"/>
      <c r="GZG79" s="11"/>
      <c r="GZH79" s="11"/>
      <c r="GZI79" s="11"/>
      <c r="GZJ79" s="11"/>
      <c r="GZK79" s="11"/>
      <c r="GZL79" s="11"/>
      <c r="GZM79" s="11"/>
      <c r="GZN79" s="11"/>
      <c r="GZO79" s="11"/>
      <c r="GZP79" s="11"/>
      <c r="GZQ79" s="11"/>
      <c r="GZR79" s="11"/>
      <c r="GZS79" s="11"/>
      <c r="GZT79" s="11"/>
      <c r="GZU79" s="11"/>
      <c r="GZV79" s="11"/>
      <c r="GZW79" s="11"/>
      <c r="GZX79" s="11"/>
      <c r="GZY79" s="11"/>
      <c r="GZZ79" s="11"/>
      <c r="HAA79" s="11"/>
      <c r="HAB79" s="11"/>
      <c r="HAC79" s="11"/>
      <c r="HAD79" s="11"/>
      <c r="HAE79" s="11"/>
      <c r="HAF79" s="11"/>
      <c r="HAG79" s="11"/>
      <c r="HAH79" s="11"/>
      <c r="HAI79" s="11"/>
      <c r="HAJ79" s="11"/>
      <c r="HAK79" s="11"/>
      <c r="HAL79" s="11"/>
      <c r="HAM79" s="11"/>
      <c r="HAN79" s="11"/>
      <c r="HAO79" s="11"/>
      <c r="HAP79" s="11"/>
      <c r="HAQ79" s="11"/>
      <c r="HAR79" s="11"/>
      <c r="HAS79" s="11"/>
      <c r="HAT79" s="11"/>
      <c r="HAU79" s="11"/>
      <c r="HAV79" s="11"/>
      <c r="HAW79" s="11"/>
      <c r="HAX79" s="11"/>
      <c r="HAY79" s="11"/>
      <c r="HAZ79" s="11"/>
      <c r="HBA79" s="11"/>
      <c r="HBB79" s="11"/>
      <c r="HBC79" s="11"/>
      <c r="HBD79" s="11"/>
      <c r="HBE79" s="11"/>
      <c r="HBF79" s="11"/>
      <c r="HBG79" s="11"/>
      <c r="HBH79" s="11"/>
      <c r="HBI79" s="11"/>
      <c r="HBJ79" s="11"/>
      <c r="HBK79" s="11"/>
      <c r="HBL79" s="11"/>
      <c r="HBM79" s="11"/>
      <c r="HBN79" s="11"/>
      <c r="HBO79" s="11"/>
      <c r="HBP79" s="11"/>
      <c r="HBQ79" s="11"/>
      <c r="HBR79" s="11"/>
      <c r="HBS79" s="11"/>
      <c r="HBT79" s="11"/>
      <c r="HBU79" s="11"/>
      <c r="HBV79" s="11"/>
      <c r="HBW79" s="11"/>
      <c r="HBX79" s="11"/>
      <c r="HBY79" s="11"/>
      <c r="HBZ79" s="11"/>
      <c r="HCA79" s="11"/>
      <c r="HCB79" s="11"/>
      <c r="HCC79" s="11"/>
      <c r="HCD79" s="11"/>
      <c r="HCE79" s="11"/>
      <c r="HCF79" s="11"/>
      <c r="HCG79" s="11"/>
      <c r="HCH79" s="11"/>
      <c r="HCI79" s="11"/>
      <c r="HCJ79" s="11"/>
      <c r="HCK79" s="11"/>
      <c r="HCL79" s="11"/>
      <c r="HCM79" s="11"/>
      <c r="HCN79" s="11"/>
      <c r="HCO79" s="11"/>
      <c r="HCP79" s="11"/>
      <c r="HCQ79" s="11"/>
      <c r="HCR79" s="11"/>
      <c r="HCS79" s="11"/>
      <c r="HCT79" s="11"/>
      <c r="HCU79" s="11"/>
      <c r="HCV79" s="11"/>
      <c r="HCW79" s="11"/>
      <c r="HCX79" s="11"/>
      <c r="HCY79" s="11"/>
      <c r="HCZ79" s="11"/>
      <c r="HDA79" s="11"/>
      <c r="HDB79" s="11"/>
      <c r="HDC79" s="11"/>
      <c r="HDD79" s="11"/>
      <c r="HDE79" s="11"/>
      <c r="HDF79" s="11"/>
      <c r="HDG79" s="11"/>
      <c r="HDH79" s="11"/>
      <c r="HDI79" s="11"/>
      <c r="HDJ79" s="11"/>
      <c r="HDK79" s="11"/>
      <c r="HDL79" s="11"/>
      <c r="HDM79" s="11"/>
      <c r="HDN79" s="11"/>
      <c r="HDO79" s="11"/>
      <c r="HDP79" s="11"/>
      <c r="HDQ79" s="11"/>
      <c r="HDR79" s="11"/>
      <c r="HDS79" s="11"/>
      <c r="HDT79" s="11"/>
      <c r="HDU79" s="11"/>
      <c r="HDV79" s="11"/>
      <c r="HDW79" s="11"/>
      <c r="HDX79" s="11"/>
      <c r="HDY79" s="11"/>
      <c r="HDZ79" s="11"/>
      <c r="HEA79" s="11"/>
      <c r="HEB79" s="11"/>
      <c r="HEC79" s="11"/>
      <c r="HED79" s="11"/>
      <c r="HEE79" s="11"/>
      <c r="HEF79" s="11"/>
      <c r="HEG79" s="11"/>
      <c r="HEH79" s="11"/>
      <c r="HEI79" s="11"/>
      <c r="HEJ79" s="11"/>
      <c r="HEK79" s="11"/>
      <c r="HEL79" s="11"/>
      <c r="HEM79" s="11"/>
      <c r="HEN79" s="11"/>
      <c r="HEO79" s="11"/>
      <c r="HEP79" s="11"/>
      <c r="HEQ79" s="11"/>
      <c r="HER79" s="11"/>
      <c r="HES79" s="11"/>
      <c r="HET79" s="11"/>
      <c r="HEU79" s="11"/>
      <c r="HEV79" s="11"/>
      <c r="HEW79" s="11"/>
      <c r="HEX79" s="11"/>
      <c r="HEY79" s="11"/>
      <c r="HEZ79" s="11"/>
      <c r="HFA79" s="11"/>
      <c r="HFB79" s="11"/>
      <c r="HFC79" s="11"/>
      <c r="HFD79" s="11"/>
      <c r="HFE79" s="11"/>
      <c r="HFF79" s="11"/>
      <c r="HFG79" s="11"/>
      <c r="HFH79" s="11"/>
      <c r="HFI79" s="11"/>
      <c r="HFJ79" s="11"/>
      <c r="HFK79" s="11"/>
      <c r="HFL79" s="11"/>
      <c r="HFM79" s="11"/>
      <c r="HFN79" s="11"/>
      <c r="HFO79" s="11"/>
      <c r="HFP79" s="11"/>
      <c r="HFQ79" s="11"/>
      <c r="HFR79" s="11"/>
      <c r="HFS79" s="11"/>
      <c r="HFT79" s="11"/>
      <c r="HFU79" s="11"/>
      <c r="HFV79" s="11"/>
      <c r="HFW79" s="11"/>
      <c r="HFX79" s="11"/>
      <c r="HFY79" s="11"/>
      <c r="HFZ79" s="11"/>
      <c r="HGA79" s="11"/>
      <c r="HGB79" s="11"/>
      <c r="HGC79" s="11"/>
      <c r="HGD79" s="11"/>
      <c r="HGE79" s="11"/>
      <c r="HGF79" s="11"/>
      <c r="HGG79" s="11"/>
      <c r="HGH79" s="11"/>
      <c r="HGI79" s="11"/>
      <c r="HGJ79" s="11"/>
      <c r="HGK79" s="11"/>
      <c r="HGL79" s="11"/>
      <c r="HGM79" s="11"/>
      <c r="HGN79" s="11"/>
      <c r="HGO79" s="11"/>
      <c r="HGP79" s="11"/>
      <c r="HGQ79" s="11"/>
      <c r="HGR79" s="11"/>
      <c r="HGS79" s="11"/>
      <c r="HGT79" s="11"/>
      <c r="HGU79" s="11"/>
      <c r="HGV79" s="11"/>
      <c r="HGW79" s="11"/>
      <c r="HGX79" s="11"/>
      <c r="HGY79" s="11"/>
      <c r="HGZ79" s="11"/>
      <c r="HHA79" s="11"/>
      <c r="HHB79" s="11"/>
      <c r="HHC79" s="11"/>
      <c r="HHD79" s="11"/>
      <c r="HHE79" s="11"/>
      <c r="HHF79" s="11"/>
      <c r="HHG79" s="11"/>
      <c r="HHH79" s="11"/>
      <c r="HHI79" s="11"/>
      <c r="HHJ79" s="11"/>
      <c r="HHK79" s="11"/>
      <c r="HHL79" s="11"/>
      <c r="HHM79" s="11"/>
      <c r="HHN79" s="11"/>
      <c r="HHO79" s="11"/>
      <c r="HHP79" s="11"/>
      <c r="HHQ79" s="11"/>
      <c r="HHR79" s="11"/>
      <c r="HHS79" s="11"/>
      <c r="HHT79" s="11"/>
      <c r="HHU79" s="11"/>
      <c r="HHV79" s="11"/>
      <c r="HHW79" s="11"/>
      <c r="HHX79" s="11"/>
      <c r="HHY79" s="11"/>
      <c r="HHZ79" s="11"/>
      <c r="HIA79" s="11"/>
      <c r="HIB79" s="11"/>
      <c r="HIC79" s="11"/>
      <c r="HID79" s="11"/>
      <c r="HIE79" s="11"/>
      <c r="HIF79" s="11"/>
      <c r="HIG79" s="11"/>
      <c r="HIH79" s="11"/>
      <c r="HII79" s="11"/>
      <c r="HIJ79" s="11"/>
      <c r="HIK79" s="11"/>
      <c r="HIL79" s="11"/>
      <c r="HIM79" s="11"/>
      <c r="HIN79" s="11"/>
      <c r="HIO79" s="11"/>
      <c r="HIP79" s="11"/>
      <c r="HIQ79" s="11"/>
      <c r="HIR79" s="11"/>
      <c r="HIS79" s="11"/>
      <c r="HIT79" s="11"/>
      <c r="HIU79" s="11"/>
      <c r="HIV79" s="11"/>
      <c r="HIW79" s="11"/>
      <c r="HIX79" s="11"/>
      <c r="HIY79" s="11"/>
      <c r="HIZ79" s="11"/>
      <c r="HJA79" s="11"/>
      <c r="HJB79" s="11"/>
      <c r="HJC79" s="11"/>
      <c r="HJD79" s="11"/>
      <c r="HJE79" s="11"/>
      <c r="HJF79" s="11"/>
      <c r="HJG79" s="11"/>
      <c r="HJH79" s="11"/>
      <c r="HJI79" s="11"/>
      <c r="HJJ79" s="11"/>
      <c r="HJK79" s="11"/>
      <c r="HJL79" s="11"/>
      <c r="HJM79" s="11"/>
      <c r="HJN79" s="11"/>
      <c r="HJO79" s="11"/>
      <c r="HJP79" s="11"/>
      <c r="HJQ79" s="11"/>
      <c r="HJR79" s="11"/>
      <c r="HJS79" s="11"/>
      <c r="HJT79" s="11"/>
      <c r="HJU79" s="11"/>
      <c r="HJV79" s="11"/>
      <c r="HJW79" s="11"/>
      <c r="HJX79" s="11"/>
      <c r="HJY79" s="11"/>
      <c r="HJZ79" s="11"/>
      <c r="HKA79" s="11"/>
      <c r="HKB79" s="11"/>
      <c r="HKC79" s="11"/>
      <c r="HKD79" s="11"/>
      <c r="HKE79" s="11"/>
      <c r="HKF79" s="11"/>
      <c r="HKG79" s="11"/>
      <c r="HKH79" s="11"/>
      <c r="HKI79" s="11"/>
      <c r="HKJ79" s="11"/>
      <c r="HKK79" s="11"/>
      <c r="HKL79" s="11"/>
      <c r="HKM79" s="11"/>
      <c r="HKN79" s="11"/>
      <c r="HKO79" s="11"/>
      <c r="HKP79" s="11"/>
      <c r="HKQ79" s="11"/>
      <c r="HKR79" s="11"/>
      <c r="HKS79" s="11"/>
      <c r="HKT79" s="11"/>
      <c r="HKU79" s="11"/>
      <c r="HKV79" s="11"/>
      <c r="HKW79" s="11"/>
      <c r="HKX79" s="11"/>
      <c r="HKY79" s="11"/>
      <c r="HKZ79" s="11"/>
      <c r="HLA79" s="11"/>
      <c r="HLB79" s="11"/>
      <c r="HLC79" s="11"/>
      <c r="HLD79" s="11"/>
      <c r="HLE79" s="11"/>
      <c r="HLF79" s="11"/>
      <c r="HLG79" s="11"/>
      <c r="HLH79" s="11"/>
      <c r="HLI79" s="11"/>
      <c r="HLJ79" s="11"/>
      <c r="HLK79" s="11"/>
      <c r="HLL79" s="11"/>
      <c r="HLM79" s="11"/>
      <c r="HLN79" s="11"/>
      <c r="HLO79" s="11"/>
      <c r="HLP79" s="11"/>
      <c r="HLQ79" s="11"/>
      <c r="HLR79" s="11"/>
      <c r="HLS79" s="11"/>
      <c r="HLT79" s="11"/>
      <c r="HLU79" s="11"/>
      <c r="HLV79" s="11"/>
      <c r="HLW79" s="11"/>
      <c r="HLX79" s="11"/>
      <c r="HLY79" s="11"/>
      <c r="HLZ79" s="11"/>
      <c r="HMA79" s="11"/>
      <c r="HMB79" s="11"/>
      <c r="HMC79" s="11"/>
      <c r="HMD79" s="11"/>
      <c r="HME79" s="11"/>
      <c r="HMF79" s="11"/>
      <c r="HMG79" s="11"/>
      <c r="HMH79" s="11"/>
      <c r="HMI79" s="11"/>
      <c r="HMJ79" s="11"/>
      <c r="HMK79" s="11"/>
      <c r="HML79" s="11"/>
      <c r="HMM79" s="11"/>
      <c r="HMN79" s="11"/>
      <c r="HMO79" s="11"/>
      <c r="HMP79" s="11"/>
      <c r="HMQ79" s="11"/>
      <c r="HMR79" s="11"/>
      <c r="HMS79" s="11"/>
      <c r="HMT79" s="11"/>
      <c r="HMU79" s="11"/>
      <c r="HMV79" s="11"/>
      <c r="HMW79" s="11"/>
      <c r="HMX79" s="11"/>
      <c r="HMY79" s="11"/>
      <c r="HMZ79" s="11"/>
      <c r="HNA79" s="11"/>
      <c r="HNB79" s="11"/>
      <c r="HNC79" s="11"/>
      <c r="HND79" s="11"/>
      <c r="HNE79" s="11"/>
      <c r="HNF79" s="11"/>
      <c r="HNG79" s="11"/>
      <c r="HNH79" s="11"/>
      <c r="HNI79" s="11"/>
      <c r="HNJ79" s="11"/>
      <c r="HNK79" s="11"/>
      <c r="HNL79" s="11"/>
      <c r="HNM79" s="11"/>
      <c r="HNN79" s="11"/>
      <c r="HNO79" s="11"/>
      <c r="HNP79" s="11"/>
      <c r="HNQ79" s="11"/>
      <c r="HNR79" s="11"/>
      <c r="HNS79" s="11"/>
      <c r="HNT79" s="11"/>
      <c r="HNU79" s="11"/>
      <c r="HNV79" s="11"/>
      <c r="HNW79" s="11"/>
      <c r="HNX79" s="11"/>
      <c r="HNY79" s="11"/>
      <c r="HNZ79" s="11"/>
      <c r="HOA79" s="11"/>
      <c r="HOB79" s="11"/>
      <c r="HOC79" s="11"/>
      <c r="HOD79" s="11"/>
      <c r="HOE79" s="11"/>
      <c r="HOF79" s="11"/>
      <c r="HOG79" s="11"/>
      <c r="HOH79" s="11"/>
      <c r="HOI79" s="11"/>
      <c r="HOJ79" s="11"/>
      <c r="HOK79" s="11"/>
      <c r="HOL79" s="11"/>
      <c r="HOM79" s="11"/>
      <c r="HON79" s="11"/>
      <c r="HOO79" s="11"/>
      <c r="HOP79" s="11"/>
      <c r="HOQ79" s="11"/>
      <c r="HOR79" s="11"/>
      <c r="HOS79" s="11"/>
      <c r="HOT79" s="11"/>
      <c r="HOU79" s="11"/>
      <c r="HOV79" s="11"/>
      <c r="HOW79" s="11"/>
      <c r="HOX79" s="11"/>
      <c r="HOY79" s="11"/>
      <c r="HOZ79" s="11"/>
      <c r="HPA79" s="11"/>
      <c r="HPB79" s="11"/>
      <c r="HPC79" s="11"/>
      <c r="HPD79" s="11"/>
      <c r="HPE79" s="11"/>
      <c r="HPF79" s="11"/>
      <c r="HPG79" s="11"/>
      <c r="HPH79" s="11"/>
      <c r="HPI79" s="11"/>
      <c r="HPJ79" s="11"/>
      <c r="HPK79" s="11"/>
      <c r="HPL79" s="11"/>
      <c r="HPM79" s="11"/>
      <c r="HPN79" s="11"/>
      <c r="HPO79" s="11"/>
      <c r="HPP79" s="11"/>
      <c r="HPQ79" s="11"/>
      <c r="HPR79" s="11"/>
      <c r="HPS79" s="11"/>
      <c r="HPT79" s="11"/>
      <c r="HPU79" s="11"/>
      <c r="HPV79" s="11"/>
      <c r="HPW79" s="11"/>
      <c r="HPX79" s="11"/>
      <c r="HPY79" s="11"/>
      <c r="HPZ79" s="11"/>
      <c r="HQA79" s="11"/>
      <c r="HQB79" s="11"/>
      <c r="HQC79" s="11"/>
      <c r="HQD79" s="11"/>
      <c r="HQE79" s="11"/>
      <c r="HQF79" s="11"/>
      <c r="HQG79" s="11"/>
      <c r="HQH79" s="11"/>
      <c r="HQI79" s="11"/>
      <c r="HQJ79" s="11"/>
      <c r="HQK79" s="11"/>
      <c r="HQL79" s="11"/>
      <c r="HQM79" s="11"/>
      <c r="HQN79" s="11"/>
      <c r="HQO79" s="11"/>
      <c r="HQP79" s="11"/>
      <c r="HQQ79" s="11"/>
      <c r="HQR79" s="11"/>
      <c r="HQS79" s="11"/>
      <c r="HQT79" s="11"/>
      <c r="HQU79" s="11"/>
      <c r="HQV79" s="11"/>
      <c r="HQW79" s="11"/>
      <c r="HQX79" s="11"/>
      <c r="HQY79" s="11"/>
      <c r="HQZ79" s="11"/>
      <c r="HRA79" s="11"/>
      <c r="HRB79" s="11"/>
      <c r="HRC79" s="11"/>
      <c r="HRD79" s="11"/>
      <c r="HRE79" s="11"/>
      <c r="HRF79" s="11"/>
      <c r="HRG79" s="11"/>
      <c r="HRH79" s="11"/>
      <c r="HRI79" s="11"/>
      <c r="HRJ79" s="11"/>
      <c r="HRK79" s="11"/>
      <c r="HRL79" s="11"/>
      <c r="HRM79" s="11"/>
      <c r="HRN79" s="11"/>
      <c r="HRO79" s="11"/>
      <c r="HRP79" s="11"/>
      <c r="HRQ79" s="11"/>
      <c r="HRR79" s="11"/>
      <c r="HRS79" s="11"/>
      <c r="HRT79" s="11"/>
      <c r="HRU79" s="11"/>
      <c r="HRV79" s="11"/>
      <c r="HRW79" s="11"/>
      <c r="HRX79" s="11"/>
      <c r="HRY79" s="11"/>
      <c r="HRZ79" s="11"/>
      <c r="HSA79" s="11"/>
      <c r="HSB79" s="11"/>
      <c r="HSC79" s="11"/>
      <c r="HSD79" s="11"/>
      <c r="HSE79" s="11"/>
      <c r="HSF79" s="11"/>
      <c r="HSG79" s="11"/>
      <c r="HSH79" s="11"/>
      <c r="HSI79" s="11"/>
      <c r="HSJ79" s="11"/>
      <c r="HSK79" s="11"/>
      <c r="HSL79" s="11"/>
      <c r="HSM79" s="11"/>
      <c r="HSN79" s="11"/>
      <c r="HSO79" s="11"/>
      <c r="HSP79" s="11"/>
      <c r="HSQ79" s="11"/>
      <c r="HSR79" s="11"/>
      <c r="HSS79" s="11"/>
      <c r="HST79" s="11"/>
      <c r="HSU79" s="11"/>
      <c r="HSV79" s="11"/>
      <c r="HSW79" s="11"/>
      <c r="HSX79" s="11"/>
      <c r="HSY79" s="11"/>
      <c r="HSZ79" s="11"/>
      <c r="HTA79" s="11"/>
      <c r="HTB79" s="11"/>
      <c r="HTC79" s="11"/>
      <c r="HTD79" s="11"/>
      <c r="HTE79" s="11"/>
      <c r="HTF79" s="11"/>
      <c r="HTG79" s="11"/>
      <c r="HTH79" s="11"/>
      <c r="HTI79" s="11"/>
      <c r="HTJ79" s="11"/>
      <c r="HTK79" s="11"/>
      <c r="HTL79" s="11"/>
      <c r="HTM79" s="11"/>
      <c r="HTN79" s="11"/>
      <c r="HTO79" s="11"/>
      <c r="HTP79" s="11"/>
      <c r="HTQ79" s="11"/>
      <c r="HTR79" s="11"/>
      <c r="HTS79" s="11"/>
      <c r="HTT79" s="11"/>
      <c r="HTU79" s="11"/>
      <c r="HTV79" s="11"/>
      <c r="HTW79" s="11"/>
      <c r="HTX79" s="11"/>
      <c r="HTY79" s="11"/>
      <c r="HTZ79" s="11"/>
      <c r="HUA79" s="11"/>
      <c r="HUB79" s="11"/>
      <c r="HUC79" s="11"/>
      <c r="HUD79" s="11"/>
      <c r="HUE79" s="11"/>
      <c r="HUF79" s="11"/>
      <c r="HUG79" s="11"/>
      <c r="HUH79" s="11"/>
      <c r="HUI79" s="11"/>
      <c r="HUJ79" s="11"/>
      <c r="HUK79" s="11"/>
      <c r="HUL79" s="11"/>
      <c r="HUM79" s="11"/>
      <c r="HUN79" s="11"/>
      <c r="HUO79" s="11"/>
      <c r="HUP79" s="11"/>
      <c r="HUQ79" s="11"/>
      <c r="HUR79" s="11"/>
      <c r="HUS79" s="11"/>
      <c r="HUT79" s="11"/>
      <c r="HUU79" s="11"/>
      <c r="HUV79" s="11"/>
      <c r="HUW79" s="11"/>
      <c r="HUX79" s="11"/>
      <c r="HUY79" s="11"/>
      <c r="HUZ79" s="11"/>
      <c r="HVA79" s="11"/>
      <c r="HVB79" s="11"/>
      <c r="HVC79" s="11"/>
      <c r="HVD79" s="11"/>
      <c r="HVE79" s="11"/>
      <c r="HVF79" s="11"/>
      <c r="HVG79" s="11"/>
      <c r="HVH79" s="11"/>
      <c r="HVI79" s="11"/>
      <c r="HVJ79" s="11"/>
      <c r="HVK79" s="11"/>
      <c r="HVL79" s="11"/>
      <c r="HVM79" s="11"/>
      <c r="HVN79" s="11"/>
      <c r="HVO79" s="11"/>
      <c r="HVP79" s="11"/>
      <c r="HVQ79" s="11"/>
      <c r="HVR79" s="11"/>
      <c r="HVS79" s="11"/>
      <c r="HVT79" s="11"/>
      <c r="HVU79" s="11"/>
      <c r="HVV79" s="11"/>
      <c r="HVW79" s="11"/>
      <c r="HVX79" s="11"/>
      <c r="HVY79" s="11"/>
      <c r="HVZ79" s="11"/>
      <c r="HWA79" s="11"/>
      <c r="HWB79" s="11"/>
      <c r="HWC79" s="11"/>
      <c r="HWD79" s="11"/>
      <c r="HWE79" s="11"/>
      <c r="HWF79" s="11"/>
      <c r="HWG79" s="11"/>
      <c r="HWH79" s="11"/>
      <c r="HWI79" s="11"/>
      <c r="HWJ79" s="11"/>
      <c r="HWK79" s="11"/>
      <c r="HWL79" s="11"/>
      <c r="HWM79" s="11"/>
      <c r="HWN79" s="11"/>
      <c r="HWO79" s="11"/>
      <c r="HWP79" s="11"/>
      <c r="HWQ79" s="11"/>
      <c r="HWR79" s="11"/>
      <c r="HWS79" s="11"/>
      <c r="HWT79" s="11"/>
      <c r="HWU79" s="11"/>
      <c r="HWV79" s="11"/>
      <c r="HWW79" s="11"/>
      <c r="HWX79" s="11"/>
      <c r="HWY79" s="11"/>
      <c r="HWZ79" s="11"/>
      <c r="HXA79" s="11"/>
      <c r="HXB79" s="11"/>
      <c r="HXC79" s="11"/>
      <c r="HXD79" s="11"/>
      <c r="HXE79" s="11"/>
      <c r="HXF79" s="11"/>
      <c r="HXG79" s="11"/>
      <c r="HXH79" s="11"/>
      <c r="HXI79" s="11"/>
      <c r="HXJ79" s="11"/>
      <c r="HXK79" s="11"/>
      <c r="HXL79" s="11"/>
      <c r="HXM79" s="11"/>
      <c r="HXN79" s="11"/>
      <c r="HXO79" s="11"/>
      <c r="HXP79" s="11"/>
      <c r="HXQ79" s="11"/>
      <c r="HXR79" s="11"/>
      <c r="HXS79" s="11"/>
      <c r="HXT79" s="11"/>
      <c r="HXU79" s="11"/>
      <c r="HXV79" s="11"/>
      <c r="HXW79" s="11"/>
      <c r="HXX79" s="11"/>
      <c r="HXY79" s="11"/>
      <c r="HXZ79" s="11"/>
      <c r="HYA79" s="11"/>
      <c r="HYB79" s="11"/>
      <c r="HYC79" s="11"/>
      <c r="HYD79" s="11"/>
      <c r="HYE79" s="11"/>
      <c r="HYF79" s="11"/>
      <c r="HYG79" s="11"/>
      <c r="HYH79" s="11"/>
      <c r="HYI79" s="11"/>
      <c r="HYJ79" s="11"/>
      <c r="HYK79" s="11"/>
      <c r="HYL79" s="11"/>
      <c r="HYM79" s="11"/>
      <c r="HYN79" s="11"/>
      <c r="HYO79" s="11"/>
      <c r="HYP79" s="11"/>
      <c r="HYQ79" s="11"/>
      <c r="HYR79" s="11"/>
      <c r="HYS79" s="11"/>
      <c r="HYT79" s="11"/>
      <c r="HYU79" s="11"/>
      <c r="HYV79" s="11"/>
      <c r="HYW79" s="11"/>
      <c r="HYX79" s="11"/>
      <c r="HYY79" s="11"/>
      <c r="HYZ79" s="11"/>
      <c r="HZA79" s="11"/>
      <c r="HZB79" s="11"/>
      <c r="HZC79" s="11"/>
      <c r="HZD79" s="11"/>
      <c r="HZE79" s="11"/>
      <c r="HZF79" s="11"/>
      <c r="HZG79" s="11"/>
      <c r="HZH79" s="11"/>
      <c r="HZI79" s="11"/>
      <c r="HZJ79" s="11"/>
      <c r="HZK79" s="11"/>
      <c r="HZL79" s="11"/>
      <c r="HZM79" s="11"/>
      <c r="HZN79" s="11"/>
      <c r="HZO79" s="11"/>
      <c r="HZP79" s="11"/>
      <c r="HZQ79" s="11"/>
      <c r="HZR79" s="11"/>
      <c r="HZS79" s="11"/>
      <c r="HZT79" s="11"/>
      <c r="HZU79" s="11"/>
      <c r="HZV79" s="11"/>
      <c r="HZW79" s="11"/>
      <c r="HZX79" s="11"/>
      <c r="HZY79" s="11"/>
      <c r="HZZ79" s="11"/>
      <c r="IAA79" s="11"/>
      <c r="IAB79" s="11"/>
      <c r="IAC79" s="11"/>
      <c r="IAD79" s="11"/>
      <c r="IAE79" s="11"/>
      <c r="IAF79" s="11"/>
      <c r="IAG79" s="11"/>
      <c r="IAH79" s="11"/>
      <c r="IAI79" s="11"/>
      <c r="IAJ79" s="11"/>
      <c r="IAK79" s="11"/>
      <c r="IAL79" s="11"/>
      <c r="IAM79" s="11"/>
      <c r="IAN79" s="11"/>
      <c r="IAO79" s="11"/>
      <c r="IAP79" s="11"/>
      <c r="IAQ79" s="11"/>
      <c r="IAR79" s="11"/>
      <c r="IAS79" s="11"/>
      <c r="IAT79" s="11"/>
      <c r="IAU79" s="11"/>
      <c r="IAV79" s="11"/>
      <c r="IAW79" s="11"/>
      <c r="IAX79" s="11"/>
      <c r="IAY79" s="11"/>
      <c r="IAZ79" s="11"/>
      <c r="IBA79" s="11"/>
      <c r="IBB79" s="11"/>
      <c r="IBC79" s="11"/>
      <c r="IBD79" s="11"/>
      <c r="IBE79" s="11"/>
      <c r="IBF79" s="11"/>
      <c r="IBG79" s="11"/>
      <c r="IBH79" s="11"/>
      <c r="IBI79" s="11"/>
      <c r="IBJ79" s="11"/>
      <c r="IBK79" s="11"/>
      <c r="IBL79" s="11"/>
      <c r="IBM79" s="11"/>
      <c r="IBN79" s="11"/>
      <c r="IBO79" s="11"/>
      <c r="IBP79" s="11"/>
      <c r="IBQ79" s="11"/>
      <c r="IBR79" s="11"/>
      <c r="IBS79" s="11"/>
      <c r="IBT79" s="11"/>
      <c r="IBU79" s="11"/>
      <c r="IBV79" s="11"/>
      <c r="IBW79" s="11"/>
      <c r="IBX79" s="11"/>
      <c r="IBY79" s="11"/>
      <c r="IBZ79" s="11"/>
      <c r="ICA79" s="11"/>
      <c r="ICB79" s="11"/>
      <c r="ICC79" s="11"/>
      <c r="ICD79" s="11"/>
      <c r="ICE79" s="11"/>
      <c r="ICF79" s="11"/>
      <c r="ICG79" s="11"/>
      <c r="ICH79" s="11"/>
      <c r="ICI79" s="11"/>
      <c r="ICJ79" s="11"/>
      <c r="ICK79" s="11"/>
      <c r="ICL79" s="11"/>
      <c r="ICM79" s="11"/>
      <c r="ICN79" s="11"/>
      <c r="ICO79" s="11"/>
      <c r="ICP79" s="11"/>
      <c r="ICQ79" s="11"/>
      <c r="ICR79" s="11"/>
      <c r="ICS79" s="11"/>
      <c r="ICT79" s="11"/>
      <c r="ICU79" s="11"/>
      <c r="ICV79" s="11"/>
      <c r="ICW79" s="11"/>
      <c r="ICX79" s="11"/>
      <c r="ICY79" s="11"/>
      <c r="ICZ79" s="11"/>
      <c r="IDA79" s="11"/>
      <c r="IDB79" s="11"/>
      <c r="IDC79" s="11"/>
      <c r="IDD79" s="11"/>
      <c r="IDE79" s="11"/>
      <c r="IDF79" s="11"/>
      <c r="IDG79" s="11"/>
      <c r="IDH79" s="11"/>
      <c r="IDI79" s="11"/>
      <c r="IDJ79" s="11"/>
      <c r="IDK79" s="11"/>
      <c r="IDL79" s="11"/>
      <c r="IDM79" s="11"/>
      <c r="IDN79" s="11"/>
      <c r="IDO79" s="11"/>
      <c r="IDP79" s="11"/>
      <c r="IDQ79" s="11"/>
      <c r="IDR79" s="11"/>
      <c r="IDS79" s="11"/>
      <c r="IDT79" s="11"/>
      <c r="IDU79" s="11"/>
      <c r="IDV79" s="11"/>
      <c r="IDW79" s="11"/>
      <c r="IDX79" s="11"/>
      <c r="IDY79" s="11"/>
      <c r="IDZ79" s="11"/>
      <c r="IEA79" s="11"/>
      <c r="IEB79" s="11"/>
      <c r="IEC79" s="11"/>
      <c r="IED79" s="11"/>
      <c r="IEE79" s="11"/>
      <c r="IEF79" s="11"/>
      <c r="IEG79" s="11"/>
      <c r="IEH79" s="11"/>
      <c r="IEI79" s="11"/>
      <c r="IEJ79" s="11"/>
      <c r="IEK79" s="11"/>
      <c r="IEL79" s="11"/>
      <c r="IEM79" s="11"/>
      <c r="IEN79" s="11"/>
      <c r="IEO79" s="11"/>
      <c r="IEP79" s="11"/>
      <c r="IEQ79" s="11"/>
      <c r="IER79" s="11"/>
      <c r="IES79" s="11"/>
      <c r="IET79" s="11"/>
      <c r="IEU79" s="11"/>
      <c r="IEV79" s="11"/>
      <c r="IEW79" s="11"/>
      <c r="IEX79" s="11"/>
      <c r="IEY79" s="11"/>
      <c r="IEZ79" s="11"/>
      <c r="IFA79" s="11"/>
      <c r="IFB79" s="11"/>
      <c r="IFC79" s="11"/>
      <c r="IFD79" s="11"/>
      <c r="IFE79" s="11"/>
      <c r="IFF79" s="11"/>
      <c r="IFG79" s="11"/>
      <c r="IFH79" s="11"/>
      <c r="IFI79" s="11"/>
      <c r="IFJ79" s="11"/>
      <c r="IFK79" s="11"/>
      <c r="IFL79" s="11"/>
      <c r="IFM79" s="11"/>
      <c r="IFN79" s="11"/>
      <c r="IFO79" s="11"/>
      <c r="IFP79" s="11"/>
      <c r="IFQ79" s="11"/>
      <c r="IFR79" s="11"/>
      <c r="IFS79" s="11"/>
      <c r="IFT79" s="11"/>
      <c r="IFU79" s="11"/>
      <c r="IFV79" s="11"/>
      <c r="IFW79" s="11"/>
      <c r="IFX79" s="11"/>
      <c r="IFY79" s="11"/>
      <c r="IFZ79" s="11"/>
      <c r="IGA79" s="11"/>
      <c r="IGB79" s="11"/>
      <c r="IGC79" s="11"/>
      <c r="IGD79" s="11"/>
      <c r="IGE79" s="11"/>
      <c r="IGF79" s="11"/>
      <c r="IGG79" s="11"/>
      <c r="IGH79" s="11"/>
      <c r="IGI79" s="11"/>
      <c r="IGJ79" s="11"/>
      <c r="IGK79" s="11"/>
      <c r="IGL79" s="11"/>
      <c r="IGM79" s="11"/>
      <c r="IGN79" s="11"/>
      <c r="IGO79" s="11"/>
      <c r="IGP79" s="11"/>
      <c r="IGQ79" s="11"/>
      <c r="IGR79" s="11"/>
      <c r="IGS79" s="11"/>
      <c r="IGT79" s="11"/>
      <c r="IGU79" s="11"/>
      <c r="IGV79" s="11"/>
      <c r="IGW79" s="11"/>
      <c r="IGX79" s="11"/>
      <c r="IGY79" s="11"/>
      <c r="IGZ79" s="11"/>
      <c r="IHA79" s="11"/>
      <c r="IHB79" s="11"/>
      <c r="IHC79" s="11"/>
      <c r="IHD79" s="11"/>
      <c r="IHE79" s="11"/>
      <c r="IHF79" s="11"/>
      <c r="IHG79" s="11"/>
      <c r="IHH79" s="11"/>
      <c r="IHI79" s="11"/>
      <c r="IHJ79" s="11"/>
      <c r="IHK79" s="11"/>
      <c r="IHL79" s="11"/>
      <c r="IHM79" s="11"/>
      <c r="IHN79" s="11"/>
      <c r="IHO79" s="11"/>
      <c r="IHP79" s="11"/>
      <c r="IHQ79" s="11"/>
      <c r="IHR79" s="11"/>
      <c r="IHS79" s="11"/>
      <c r="IHT79" s="11"/>
      <c r="IHU79" s="11"/>
      <c r="IHV79" s="11"/>
      <c r="IHW79" s="11"/>
      <c r="IHX79" s="11"/>
      <c r="IHY79" s="11"/>
      <c r="IHZ79" s="11"/>
      <c r="IIA79" s="11"/>
      <c r="IIB79" s="11"/>
      <c r="IIC79" s="11"/>
      <c r="IID79" s="11"/>
      <c r="IIE79" s="11"/>
      <c r="IIF79" s="11"/>
      <c r="IIG79" s="11"/>
      <c r="IIH79" s="11"/>
      <c r="III79" s="11"/>
      <c r="IIJ79" s="11"/>
      <c r="IIK79" s="11"/>
      <c r="IIL79" s="11"/>
      <c r="IIM79" s="11"/>
      <c r="IIN79" s="11"/>
      <c r="IIO79" s="11"/>
      <c r="IIP79" s="11"/>
      <c r="IIQ79" s="11"/>
      <c r="IIR79" s="11"/>
      <c r="IIS79" s="11"/>
      <c r="IIT79" s="11"/>
      <c r="IIU79" s="11"/>
      <c r="IIV79" s="11"/>
      <c r="IIW79" s="11"/>
      <c r="IIX79" s="11"/>
      <c r="IIY79" s="11"/>
      <c r="IIZ79" s="11"/>
      <c r="IJA79" s="11"/>
      <c r="IJB79" s="11"/>
      <c r="IJC79" s="11"/>
      <c r="IJD79" s="11"/>
      <c r="IJE79" s="11"/>
      <c r="IJF79" s="11"/>
      <c r="IJG79" s="11"/>
      <c r="IJH79" s="11"/>
      <c r="IJI79" s="11"/>
      <c r="IJJ79" s="11"/>
      <c r="IJK79" s="11"/>
      <c r="IJL79" s="11"/>
      <c r="IJM79" s="11"/>
      <c r="IJN79" s="11"/>
      <c r="IJO79" s="11"/>
      <c r="IJP79" s="11"/>
      <c r="IJQ79" s="11"/>
      <c r="IJR79" s="11"/>
      <c r="IJS79" s="11"/>
      <c r="IJT79" s="11"/>
      <c r="IJU79" s="11"/>
      <c r="IJV79" s="11"/>
      <c r="IJW79" s="11"/>
      <c r="IJX79" s="11"/>
      <c r="IJY79" s="11"/>
      <c r="IJZ79" s="11"/>
      <c r="IKA79" s="11"/>
      <c r="IKB79" s="11"/>
      <c r="IKC79" s="11"/>
      <c r="IKD79" s="11"/>
      <c r="IKE79" s="11"/>
      <c r="IKF79" s="11"/>
      <c r="IKG79" s="11"/>
      <c r="IKH79" s="11"/>
      <c r="IKI79" s="11"/>
      <c r="IKJ79" s="11"/>
      <c r="IKK79" s="11"/>
      <c r="IKL79" s="11"/>
      <c r="IKM79" s="11"/>
      <c r="IKN79" s="11"/>
      <c r="IKO79" s="11"/>
      <c r="IKP79" s="11"/>
      <c r="IKQ79" s="11"/>
      <c r="IKR79" s="11"/>
      <c r="IKS79" s="11"/>
      <c r="IKT79" s="11"/>
      <c r="IKU79" s="11"/>
      <c r="IKV79" s="11"/>
      <c r="IKW79" s="11"/>
      <c r="IKX79" s="11"/>
      <c r="IKY79" s="11"/>
      <c r="IKZ79" s="11"/>
      <c r="ILA79" s="11"/>
      <c r="ILB79" s="11"/>
      <c r="ILC79" s="11"/>
      <c r="ILD79" s="11"/>
      <c r="ILE79" s="11"/>
      <c r="ILF79" s="11"/>
      <c r="ILG79" s="11"/>
      <c r="ILH79" s="11"/>
      <c r="ILI79" s="11"/>
      <c r="ILJ79" s="11"/>
      <c r="ILK79" s="11"/>
      <c r="ILL79" s="11"/>
      <c r="ILM79" s="11"/>
      <c r="ILN79" s="11"/>
      <c r="ILO79" s="11"/>
      <c r="ILP79" s="11"/>
      <c r="ILQ79" s="11"/>
      <c r="ILR79" s="11"/>
      <c r="ILS79" s="11"/>
      <c r="ILT79" s="11"/>
      <c r="ILU79" s="11"/>
      <c r="ILV79" s="11"/>
      <c r="ILW79" s="11"/>
      <c r="ILX79" s="11"/>
      <c r="ILY79" s="11"/>
      <c r="ILZ79" s="11"/>
      <c r="IMA79" s="11"/>
      <c r="IMB79" s="11"/>
      <c r="IMC79" s="11"/>
      <c r="IMD79" s="11"/>
      <c r="IME79" s="11"/>
      <c r="IMF79" s="11"/>
      <c r="IMG79" s="11"/>
      <c r="IMH79" s="11"/>
      <c r="IMI79" s="11"/>
      <c r="IMJ79" s="11"/>
      <c r="IMK79" s="11"/>
      <c r="IML79" s="11"/>
      <c r="IMM79" s="11"/>
      <c r="IMN79" s="11"/>
      <c r="IMO79" s="11"/>
      <c r="IMP79" s="11"/>
      <c r="IMQ79" s="11"/>
      <c r="IMR79" s="11"/>
      <c r="IMS79" s="11"/>
      <c r="IMT79" s="11"/>
      <c r="IMU79" s="11"/>
      <c r="IMV79" s="11"/>
      <c r="IMW79" s="11"/>
      <c r="IMX79" s="11"/>
      <c r="IMY79" s="11"/>
      <c r="IMZ79" s="11"/>
      <c r="INA79" s="11"/>
      <c r="INB79" s="11"/>
      <c r="INC79" s="11"/>
      <c r="IND79" s="11"/>
      <c r="INE79" s="11"/>
      <c r="INF79" s="11"/>
      <c r="ING79" s="11"/>
      <c r="INH79" s="11"/>
      <c r="INI79" s="11"/>
      <c r="INJ79" s="11"/>
      <c r="INK79" s="11"/>
      <c r="INL79" s="11"/>
      <c r="INM79" s="11"/>
      <c r="INN79" s="11"/>
      <c r="INO79" s="11"/>
      <c r="INP79" s="11"/>
      <c r="INQ79" s="11"/>
      <c r="INR79" s="11"/>
      <c r="INS79" s="11"/>
      <c r="INT79" s="11"/>
      <c r="INU79" s="11"/>
      <c r="INV79" s="11"/>
      <c r="INW79" s="11"/>
      <c r="INX79" s="11"/>
      <c r="INY79" s="11"/>
      <c r="INZ79" s="11"/>
      <c r="IOA79" s="11"/>
      <c r="IOB79" s="11"/>
      <c r="IOC79" s="11"/>
      <c r="IOD79" s="11"/>
      <c r="IOE79" s="11"/>
      <c r="IOF79" s="11"/>
      <c r="IOG79" s="11"/>
      <c r="IOH79" s="11"/>
      <c r="IOI79" s="11"/>
      <c r="IOJ79" s="11"/>
      <c r="IOK79" s="11"/>
      <c r="IOL79" s="11"/>
      <c r="IOM79" s="11"/>
      <c r="ION79" s="11"/>
      <c r="IOO79" s="11"/>
      <c r="IOP79" s="11"/>
      <c r="IOQ79" s="11"/>
      <c r="IOR79" s="11"/>
      <c r="IOS79" s="11"/>
      <c r="IOT79" s="11"/>
      <c r="IOU79" s="11"/>
      <c r="IOV79" s="11"/>
      <c r="IOW79" s="11"/>
      <c r="IOX79" s="11"/>
      <c r="IOY79" s="11"/>
      <c r="IOZ79" s="11"/>
      <c r="IPA79" s="11"/>
      <c r="IPB79" s="11"/>
      <c r="IPC79" s="11"/>
      <c r="IPD79" s="11"/>
      <c r="IPE79" s="11"/>
      <c r="IPF79" s="11"/>
      <c r="IPG79" s="11"/>
      <c r="IPH79" s="11"/>
      <c r="IPI79" s="11"/>
      <c r="IPJ79" s="11"/>
      <c r="IPK79" s="11"/>
      <c r="IPL79" s="11"/>
      <c r="IPM79" s="11"/>
      <c r="IPN79" s="11"/>
      <c r="IPO79" s="11"/>
      <c r="IPP79" s="11"/>
      <c r="IPQ79" s="11"/>
      <c r="IPR79" s="11"/>
      <c r="IPS79" s="11"/>
      <c r="IPT79" s="11"/>
      <c r="IPU79" s="11"/>
      <c r="IPV79" s="11"/>
      <c r="IPW79" s="11"/>
      <c r="IPX79" s="11"/>
      <c r="IPY79" s="11"/>
      <c r="IPZ79" s="11"/>
      <c r="IQA79" s="11"/>
      <c r="IQB79" s="11"/>
      <c r="IQC79" s="11"/>
      <c r="IQD79" s="11"/>
      <c r="IQE79" s="11"/>
      <c r="IQF79" s="11"/>
      <c r="IQG79" s="11"/>
      <c r="IQH79" s="11"/>
      <c r="IQI79" s="11"/>
      <c r="IQJ79" s="11"/>
      <c r="IQK79" s="11"/>
      <c r="IQL79" s="11"/>
      <c r="IQM79" s="11"/>
      <c r="IQN79" s="11"/>
      <c r="IQO79" s="11"/>
      <c r="IQP79" s="11"/>
      <c r="IQQ79" s="11"/>
      <c r="IQR79" s="11"/>
      <c r="IQS79" s="11"/>
      <c r="IQT79" s="11"/>
      <c r="IQU79" s="11"/>
      <c r="IQV79" s="11"/>
      <c r="IQW79" s="11"/>
      <c r="IQX79" s="11"/>
      <c r="IQY79" s="11"/>
      <c r="IQZ79" s="11"/>
      <c r="IRA79" s="11"/>
      <c r="IRB79" s="11"/>
      <c r="IRC79" s="11"/>
      <c r="IRD79" s="11"/>
      <c r="IRE79" s="11"/>
      <c r="IRF79" s="11"/>
      <c r="IRG79" s="11"/>
      <c r="IRH79" s="11"/>
      <c r="IRI79" s="11"/>
      <c r="IRJ79" s="11"/>
      <c r="IRK79" s="11"/>
      <c r="IRL79" s="11"/>
      <c r="IRM79" s="11"/>
      <c r="IRN79" s="11"/>
      <c r="IRO79" s="11"/>
      <c r="IRP79" s="11"/>
      <c r="IRQ79" s="11"/>
      <c r="IRR79" s="11"/>
      <c r="IRS79" s="11"/>
      <c r="IRT79" s="11"/>
      <c r="IRU79" s="11"/>
      <c r="IRV79" s="11"/>
      <c r="IRW79" s="11"/>
      <c r="IRX79" s="11"/>
      <c r="IRY79" s="11"/>
      <c r="IRZ79" s="11"/>
      <c r="ISA79" s="11"/>
      <c r="ISB79" s="11"/>
      <c r="ISC79" s="11"/>
      <c r="ISD79" s="11"/>
      <c r="ISE79" s="11"/>
      <c r="ISF79" s="11"/>
      <c r="ISG79" s="11"/>
      <c r="ISH79" s="11"/>
      <c r="ISI79" s="11"/>
      <c r="ISJ79" s="11"/>
      <c r="ISK79" s="11"/>
      <c r="ISL79" s="11"/>
      <c r="ISM79" s="11"/>
      <c r="ISN79" s="11"/>
      <c r="ISO79" s="11"/>
      <c r="ISP79" s="11"/>
      <c r="ISQ79" s="11"/>
      <c r="ISR79" s="11"/>
      <c r="ISS79" s="11"/>
      <c r="IST79" s="11"/>
      <c r="ISU79" s="11"/>
      <c r="ISV79" s="11"/>
      <c r="ISW79" s="11"/>
      <c r="ISX79" s="11"/>
      <c r="ISY79" s="11"/>
      <c r="ISZ79" s="11"/>
      <c r="ITA79" s="11"/>
      <c r="ITB79" s="11"/>
      <c r="ITC79" s="11"/>
      <c r="ITD79" s="11"/>
      <c r="ITE79" s="11"/>
      <c r="ITF79" s="11"/>
      <c r="ITG79" s="11"/>
      <c r="ITH79" s="11"/>
      <c r="ITI79" s="11"/>
      <c r="ITJ79" s="11"/>
      <c r="ITK79" s="11"/>
      <c r="ITL79" s="11"/>
      <c r="ITM79" s="11"/>
      <c r="ITN79" s="11"/>
      <c r="ITO79" s="11"/>
      <c r="ITP79" s="11"/>
      <c r="ITQ79" s="11"/>
      <c r="ITR79" s="11"/>
      <c r="ITS79" s="11"/>
      <c r="ITT79" s="11"/>
      <c r="ITU79" s="11"/>
      <c r="ITV79" s="11"/>
      <c r="ITW79" s="11"/>
      <c r="ITX79" s="11"/>
      <c r="ITY79" s="11"/>
      <c r="ITZ79" s="11"/>
      <c r="IUA79" s="11"/>
      <c r="IUB79" s="11"/>
      <c r="IUC79" s="11"/>
      <c r="IUD79" s="11"/>
      <c r="IUE79" s="11"/>
      <c r="IUF79" s="11"/>
      <c r="IUG79" s="11"/>
      <c r="IUH79" s="11"/>
      <c r="IUI79" s="11"/>
      <c r="IUJ79" s="11"/>
      <c r="IUK79" s="11"/>
      <c r="IUL79" s="11"/>
      <c r="IUM79" s="11"/>
      <c r="IUN79" s="11"/>
      <c r="IUO79" s="11"/>
      <c r="IUP79" s="11"/>
      <c r="IUQ79" s="11"/>
      <c r="IUR79" s="11"/>
      <c r="IUS79" s="11"/>
      <c r="IUT79" s="11"/>
      <c r="IUU79" s="11"/>
      <c r="IUV79" s="11"/>
      <c r="IUW79" s="11"/>
      <c r="IUX79" s="11"/>
      <c r="IUY79" s="11"/>
      <c r="IUZ79" s="11"/>
      <c r="IVA79" s="11"/>
      <c r="IVB79" s="11"/>
      <c r="IVC79" s="11"/>
      <c r="IVD79" s="11"/>
      <c r="IVE79" s="11"/>
      <c r="IVF79" s="11"/>
      <c r="IVG79" s="11"/>
      <c r="IVH79" s="11"/>
      <c r="IVI79" s="11"/>
      <c r="IVJ79" s="11"/>
      <c r="IVK79" s="11"/>
      <c r="IVL79" s="11"/>
      <c r="IVM79" s="11"/>
      <c r="IVN79" s="11"/>
      <c r="IVO79" s="11"/>
      <c r="IVP79" s="11"/>
      <c r="IVQ79" s="11"/>
      <c r="IVR79" s="11"/>
      <c r="IVS79" s="11"/>
      <c r="IVT79" s="11"/>
      <c r="IVU79" s="11"/>
      <c r="IVV79" s="11"/>
      <c r="IVW79" s="11"/>
      <c r="IVX79" s="11"/>
      <c r="IVY79" s="11"/>
      <c r="IVZ79" s="11"/>
      <c r="IWA79" s="11"/>
      <c r="IWB79" s="11"/>
      <c r="IWC79" s="11"/>
      <c r="IWD79" s="11"/>
      <c r="IWE79" s="11"/>
      <c r="IWF79" s="11"/>
      <c r="IWG79" s="11"/>
      <c r="IWH79" s="11"/>
      <c r="IWI79" s="11"/>
      <c r="IWJ79" s="11"/>
      <c r="IWK79" s="11"/>
      <c r="IWL79" s="11"/>
      <c r="IWM79" s="11"/>
      <c r="IWN79" s="11"/>
      <c r="IWO79" s="11"/>
      <c r="IWP79" s="11"/>
      <c r="IWQ79" s="11"/>
      <c r="IWR79" s="11"/>
      <c r="IWS79" s="11"/>
      <c r="IWT79" s="11"/>
      <c r="IWU79" s="11"/>
      <c r="IWV79" s="11"/>
      <c r="IWW79" s="11"/>
      <c r="IWX79" s="11"/>
      <c r="IWY79" s="11"/>
      <c r="IWZ79" s="11"/>
      <c r="IXA79" s="11"/>
      <c r="IXB79" s="11"/>
      <c r="IXC79" s="11"/>
      <c r="IXD79" s="11"/>
      <c r="IXE79" s="11"/>
      <c r="IXF79" s="11"/>
      <c r="IXG79" s="11"/>
      <c r="IXH79" s="11"/>
      <c r="IXI79" s="11"/>
      <c r="IXJ79" s="11"/>
      <c r="IXK79" s="11"/>
      <c r="IXL79" s="11"/>
      <c r="IXM79" s="11"/>
      <c r="IXN79" s="11"/>
      <c r="IXO79" s="11"/>
      <c r="IXP79" s="11"/>
      <c r="IXQ79" s="11"/>
      <c r="IXR79" s="11"/>
      <c r="IXS79" s="11"/>
      <c r="IXT79" s="11"/>
      <c r="IXU79" s="11"/>
      <c r="IXV79" s="11"/>
      <c r="IXW79" s="11"/>
      <c r="IXX79" s="11"/>
      <c r="IXY79" s="11"/>
      <c r="IXZ79" s="11"/>
      <c r="IYA79" s="11"/>
      <c r="IYB79" s="11"/>
      <c r="IYC79" s="11"/>
      <c r="IYD79" s="11"/>
      <c r="IYE79" s="11"/>
      <c r="IYF79" s="11"/>
      <c r="IYG79" s="11"/>
      <c r="IYH79" s="11"/>
      <c r="IYI79" s="11"/>
      <c r="IYJ79" s="11"/>
      <c r="IYK79" s="11"/>
      <c r="IYL79" s="11"/>
      <c r="IYM79" s="11"/>
      <c r="IYN79" s="11"/>
      <c r="IYO79" s="11"/>
      <c r="IYP79" s="11"/>
      <c r="IYQ79" s="11"/>
      <c r="IYR79" s="11"/>
      <c r="IYS79" s="11"/>
      <c r="IYT79" s="11"/>
      <c r="IYU79" s="11"/>
      <c r="IYV79" s="11"/>
      <c r="IYW79" s="11"/>
      <c r="IYX79" s="11"/>
      <c r="IYY79" s="11"/>
      <c r="IYZ79" s="11"/>
      <c r="IZA79" s="11"/>
      <c r="IZB79" s="11"/>
      <c r="IZC79" s="11"/>
      <c r="IZD79" s="11"/>
      <c r="IZE79" s="11"/>
      <c r="IZF79" s="11"/>
      <c r="IZG79" s="11"/>
      <c r="IZH79" s="11"/>
      <c r="IZI79" s="11"/>
      <c r="IZJ79" s="11"/>
      <c r="IZK79" s="11"/>
      <c r="IZL79" s="11"/>
      <c r="IZM79" s="11"/>
      <c r="IZN79" s="11"/>
      <c r="IZO79" s="11"/>
      <c r="IZP79" s="11"/>
      <c r="IZQ79" s="11"/>
      <c r="IZR79" s="11"/>
      <c r="IZS79" s="11"/>
      <c r="IZT79" s="11"/>
      <c r="IZU79" s="11"/>
      <c r="IZV79" s="11"/>
      <c r="IZW79" s="11"/>
      <c r="IZX79" s="11"/>
      <c r="IZY79" s="11"/>
      <c r="IZZ79" s="11"/>
      <c r="JAA79" s="11"/>
      <c r="JAB79" s="11"/>
      <c r="JAC79" s="11"/>
      <c r="JAD79" s="11"/>
      <c r="JAE79" s="11"/>
      <c r="JAF79" s="11"/>
      <c r="JAG79" s="11"/>
      <c r="JAH79" s="11"/>
      <c r="JAI79" s="11"/>
      <c r="JAJ79" s="11"/>
      <c r="JAK79" s="11"/>
      <c r="JAL79" s="11"/>
      <c r="JAM79" s="11"/>
      <c r="JAN79" s="11"/>
      <c r="JAO79" s="11"/>
      <c r="JAP79" s="11"/>
      <c r="JAQ79" s="11"/>
      <c r="JAR79" s="11"/>
      <c r="JAS79" s="11"/>
      <c r="JAT79" s="11"/>
      <c r="JAU79" s="11"/>
      <c r="JAV79" s="11"/>
      <c r="JAW79" s="11"/>
      <c r="JAX79" s="11"/>
      <c r="JAY79" s="11"/>
      <c r="JAZ79" s="11"/>
      <c r="JBA79" s="11"/>
      <c r="JBB79" s="11"/>
      <c r="JBC79" s="11"/>
      <c r="JBD79" s="11"/>
      <c r="JBE79" s="11"/>
      <c r="JBF79" s="11"/>
      <c r="JBG79" s="11"/>
      <c r="JBH79" s="11"/>
      <c r="JBI79" s="11"/>
      <c r="JBJ79" s="11"/>
      <c r="JBK79" s="11"/>
      <c r="JBL79" s="11"/>
      <c r="JBM79" s="11"/>
      <c r="JBN79" s="11"/>
      <c r="JBO79" s="11"/>
      <c r="JBP79" s="11"/>
      <c r="JBQ79" s="11"/>
      <c r="JBR79" s="11"/>
      <c r="JBS79" s="11"/>
      <c r="JBT79" s="11"/>
      <c r="JBU79" s="11"/>
      <c r="JBV79" s="11"/>
      <c r="JBW79" s="11"/>
      <c r="JBX79" s="11"/>
      <c r="JBY79" s="11"/>
      <c r="JBZ79" s="11"/>
      <c r="JCA79" s="11"/>
      <c r="JCB79" s="11"/>
      <c r="JCC79" s="11"/>
      <c r="JCD79" s="11"/>
      <c r="JCE79" s="11"/>
      <c r="JCF79" s="11"/>
      <c r="JCG79" s="11"/>
      <c r="JCH79" s="11"/>
      <c r="JCI79" s="11"/>
      <c r="JCJ79" s="11"/>
      <c r="JCK79" s="11"/>
      <c r="JCL79" s="11"/>
      <c r="JCM79" s="11"/>
      <c r="JCN79" s="11"/>
      <c r="JCO79" s="11"/>
      <c r="JCP79" s="11"/>
      <c r="JCQ79" s="11"/>
      <c r="JCR79" s="11"/>
      <c r="JCS79" s="11"/>
      <c r="JCT79" s="11"/>
      <c r="JCU79" s="11"/>
      <c r="JCV79" s="11"/>
      <c r="JCW79" s="11"/>
      <c r="JCX79" s="11"/>
      <c r="JCY79" s="11"/>
      <c r="JCZ79" s="11"/>
      <c r="JDA79" s="11"/>
      <c r="JDB79" s="11"/>
      <c r="JDC79" s="11"/>
      <c r="JDD79" s="11"/>
      <c r="JDE79" s="11"/>
      <c r="JDF79" s="11"/>
      <c r="JDG79" s="11"/>
      <c r="JDH79" s="11"/>
      <c r="JDI79" s="11"/>
      <c r="JDJ79" s="11"/>
      <c r="JDK79" s="11"/>
      <c r="JDL79" s="11"/>
      <c r="JDM79" s="11"/>
      <c r="JDN79" s="11"/>
      <c r="JDO79" s="11"/>
      <c r="JDP79" s="11"/>
      <c r="JDQ79" s="11"/>
      <c r="JDR79" s="11"/>
      <c r="JDS79" s="11"/>
      <c r="JDT79" s="11"/>
      <c r="JDU79" s="11"/>
      <c r="JDV79" s="11"/>
      <c r="JDW79" s="11"/>
      <c r="JDX79" s="11"/>
      <c r="JDY79" s="11"/>
      <c r="JDZ79" s="11"/>
      <c r="JEA79" s="11"/>
      <c r="JEB79" s="11"/>
      <c r="JEC79" s="11"/>
      <c r="JED79" s="11"/>
      <c r="JEE79" s="11"/>
      <c r="JEF79" s="11"/>
      <c r="JEG79" s="11"/>
      <c r="JEH79" s="11"/>
      <c r="JEI79" s="11"/>
      <c r="JEJ79" s="11"/>
      <c r="JEK79" s="11"/>
      <c r="JEL79" s="11"/>
      <c r="JEM79" s="11"/>
      <c r="JEN79" s="11"/>
      <c r="JEO79" s="11"/>
      <c r="JEP79" s="11"/>
      <c r="JEQ79" s="11"/>
      <c r="JER79" s="11"/>
      <c r="JES79" s="11"/>
      <c r="JET79" s="11"/>
      <c r="JEU79" s="11"/>
      <c r="JEV79" s="11"/>
      <c r="JEW79" s="11"/>
      <c r="JEX79" s="11"/>
      <c r="JEY79" s="11"/>
      <c r="JEZ79" s="11"/>
      <c r="JFA79" s="11"/>
      <c r="JFB79" s="11"/>
      <c r="JFC79" s="11"/>
      <c r="JFD79" s="11"/>
      <c r="JFE79" s="11"/>
      <c r="JFF79" s="11"/>
      <c r="JFG79" s="11"/>
      <c r="JFH79" s="11"/>
      <c r="JFI79" s="11"/>
      <c r="JFJ79" s="11"/>
      <c r="JFK79" s="11"/>
      <c r="JFL79" s="11"/>
      <c r="JFM79" s="11"/>
      <c r="JFN79" s="11"/>
      <c r="JFO79" s="11"/>
      <c r="JFP79" s="11"/>
      <c r="JFQ79" s="11"/>
      <c r="JFR79" s="11"/>
      <c r="JFS79" s="11"/>
      <c r="JFT79" s="11"/>
      <c r="JFU79" s="11"/>
      <c r="JFV79" s="11"/>
      <c r="JFW79" s="11"/>
      <c r="JFX79" s="11"/>
      <c r="JFY79" s="11"/>
      <c r="JFZ79" s="11"/>
      <c r="JGA79" s="11"/>
      <c r="JGB79" s="11"/>
      <c r="JGC79" s="11"/>
      <c r="JGD79" s="11"/>
      <c r="JGE79" s="11"/>
      <c r="JGF79" s="11"/>
      <c r="JGG79" s="11"/>
      <c r="JGH79" s="11"/>
      <c r="JGI79" s="11"/>
      <c r="JGJ79" s="11"/>
      <c r="JGK79" s="11"/>
      <c r="JGL79" s="11"/>
      <c r="JGM79" s="11"/>
      <c r="JGN79" s="11"/>
      <c r="JGO79" s="11"/>
      <c r="JGP79" s="11"/>
      <c r="JGQ79" s="11"/>
      <c r="JGR79" s="11"/>
      <c r="JGS79" s="11"/>
      <c r="JGT79" s="11"/>
      <c r="JGU79" s="11"/>
      <c r="JGV79" s="11"/>
      <c r="JGW79" s="11"/>
      <c r="JGX79" s="11"/>
      <c r="JGY79" s="11"/>
      <c r="JGZ79" s="11"/>
      <c r="JHA79" s="11"/>
      <c r="JHB79" s="11"/>
      <c r="JHC79" s="11"/>
      <c r="JHD79" s="11"/>
      <c r="JHE79" s="11"/>
      <c r="JHF79" s="11"/>
      <c r="JHG79" s="11"/>
      <c r="JHH79" s="11"/>
      <c r="JHI79" s="11"/>
      <c r="JHJ79" s="11"/>
      <c r="JHK79" s="11"/>
      <c r="JHL79" s="11"/>
      <c r="JHM79" s="11"/>
      <c r="JHN79" s="11"/>
      <c r="JHO79" s="11"/>
      <c r="JHP79" s="11"/>
      <c r="JHQ79" s="11"/>
      <c r="JHR79" s="11"/>
      <c r="JHS79" s="11"/>
      <c r="JHT79" s="11"/>
      <c r="JHU79" s="11"/>
      <c r="JHV79" s="11"/>
      <c r="JHW79" s="11"/>
      <c r="JHX79" s="11"/>
      <c r="JHY79" s="11"/>
      <c r="JHZ79" s="11"/>
      <c r="JIA79" s="11"/>
      <c r="JIB79" s="11"/>
      <c r="JIC79" s="11"/>
      <c r="JID79" s="11"/>
      <c r="JIE79" s="11"/>
      <c r="JIF79" s="11"/>
      <c r="JIG79" s="11"/>
      <c r="JIH79" s="11"/>
      <c r="JII79" s="11"/>
      <c r="JIJ79" s="11"/>
      <c r="JIK79" s="11"/>
      <c r="JIL79" s="11"/>
      <c r="JIM79" s="11"/>
      <c r="JIN79" s="11"/>
      <c r="JIO79" s="11"/>
      <c r="JIP79" s="11"/>
      <c r="JIQ79" s="11"/>
      <c r="JIR79" s="11"/>
      <c r="JIS79" s="11"/>
      <c r="JIT79" s="11"/>
      <c r="JIU79" s="11"/>
      <c r="JIV79" s="11"/>
      <c r="JIW79" s="11"/>
      <c r="JIX79" s="11"/>
      <c r="JIY79" s="11"/>
      <c r="JIZ79" s="11"/>
      <c r="JJA79" s="11"/>
      <c r="JJB79" s="11"/>
      <c r="JJC79" s="11"/>
      <c r="JJD79" s="11"/>
      <c r="JJE79" s="11"/>
      <c r="JJF79" s="11"/>
      <c r="JJG79" s="11"/>
      <c r="JJH79" s="11"/>
      <c r="JJI79" s="11"/>
      <c r="JJJ79" s="11"/>
      <c r="JJK79" s="11"/>
      <c r="JJL79" s="11"/>
      <c r="JJM79" s="11"/>
      <c r="JJN79" s="11"/>
      <c r="JJO79" s="11"/>
      <c r="JJP79" s="11"/>
      <c r="JJQ79" s="11"/>
      <c r="JJR79" s="11"/>
      <c r="JJS79" s="11"/>
      <c r="JJT79" s="11"/>
      <c r="JJU79" s="11"/>
      <c r="JJV79" s="11"/>
      <c r="JJW79" s="11"/>
      <c r="JJX79" s="11"/>
      <c r="JJY79" s="11"/>
      <c r="JJZ79" s="11"/>
      <c r="JKA79" s="11"/>
      <c r="JKB79" s="11"/>
      <c r="JKC79" s="11"/>
      <c r="JKD79" s="11"/>
      <c r="JKE79" s="11"/>
      <c r="JKF79" s="11"/>
      <c r="JKG79" s="11"/>
      <c r="JKH79" s="11"/>
      <c r="JKI79" s="11"/>
      <c r="JKJ79" s="11"/>
      <c r="JKK79" s="11"/>
      <c r="JKL79" s="11"/>
      <c r="JKM79" s="11"/>
      <c r="JKN79" s="11"/>
      <c r="JKO79" s="11"/>
      <c r="JKP79" s="11"/>
      <c r="JKQ79" s="11"/>
      <c r="JKR79" s="11"/>
      <c r="JKS79" s="11"/>
      <c r="JKT79" s="11"/>
      <c r="JKU79" s="11"/>
      <c r="JKV79" s="11"/>
      <c r="JKW79" s="11"/>
      <c r="JKX79" s="11"/>
      <c r="JKY79" s="11"/>
      <c r="JKZ79" s="11"/>
      <c r="JLA79" s="11"/>
      <c r="JLB79" s="11"/>
      <c r="JLC79" s="11"/>
      <c r="JLD79" s="11"/>
      <c r="JLE79" s="11"/>
      <c r="JLF79" s="11"/>
      <c r="JLG79" s="11"/>
      <c r="JLH79" s="11"/>
      <c r="JLI79" s="11"/>
      <c r="JLJ79" s="11"/>
      <c r="JLK79" s="11"/>
      <c r="JLL79" s="11"/>
      <c r="JLM79" s="11"/>
      <c r="JLN79" s="11"/>
      <c r="JLO79" s="11"/>
      <c r="JLP79" s="11"/>
      <c r="JLQ79" s="11"/>
      <c r="JLR79" s="11"/>
      <c r="JLS79" s="11"/>
      <c r="JLT79" s="11"/>
      <c r="JLU79" s="11"/>
      <c r="JLV79" s="11"/>
      <c r="JLW79" s="11"/>
      <c r="JLX79" s="11"/>
      <c r="JLY79" s="11"/>
      <c r="JLZ79" s="11"/>
      <c r="JMA79" s="11"/>
      <c r="JMB79" s="11"/>
      <c r="JMC79" s="11"/>
      <c r="JMD79" s="11"/>
      <c r="JME79" s="11"/>
      <c r="JMF79" s="11"/>
      <c r="JMG79" s="11"/>
      <c r="JMH79" s="11"/>
      <c r="JMI79" s="11"/>
      <c r="JMJ79" s="11"/>
      <c r="JMK79" s="11"/>
      <c r="JML79" s="11"/>
      <c r="JMM79" s="11"/>
      <c r="JMN79" s="11"/>
      <c r="JMO79" s="11"/>
      <c r="JMP79" s="11"/>
      <c r="JMQ79" s="11"/>
      <c r="JMR79" s="11"/>
      <c r="JMS79" s="11"/>
      <c r="JMT79" s="11"/>
      <c r="JMU79" s="11"/>
      <c r="JMV79" s="11"/>
      <c r="JMW79" s="11"/>
      <c r="JMX79" s="11"/>
      <c r="JMY79" s="11"/>
      <c r="JMZ79" s="11"/>
      <c r="JNA79" s="11"/>
      <c r="JNB79" s="11"/>
      <c r="JNC79" s="11"/>
      <c r="JND79" s="11"/>
      <c r="JNE79" s="11"/>
      <c r="JNF79" s="11"/>
      <c r="JNG79" s="11"/>
      <c r="JNH79" s="11"/>
      <c r="JNI79" s="11"/>
      <c r="JNJ79" s="11"/>
      <c r="JNK79" s="11"/>
      <c r="JNL79" s="11"/>
      <c r="JNM79" s="11"/>
      <c r="JNN79" s="11"/>
      <c r="JNO79" s="11"/>
      <c r="JNP79" s="11"/>
      <c r="JNQ79" s="11"/>
      <c r="JNR79" s="11"/>
      <c r="JNS79" s="11"/>
      <c r="JNT79" s="11"/>
      <c r="JNU79" s="11"/>
      <c r="JNV79" s="11"/>
      <c r="JNW79" s="11"/>
      <c r="JNX79" s="11"/>
      <c r="JNY79" s="11"/>
      <c r="JNZ79" s="11"/>
      <c r="JOA79" s="11"/>
      <c r="JOB79" s="11"/>
      <c r="JOC79" s="11"/>
      <c r="JOD79" s="11"/>
      <c r="JOE79" s="11"/>
      <c r="JOF79" s="11"/>
      <c r="JOG79" s="11"/>
      <c r="JOH79" s="11"/>
      <c r="JOI79" s="11"/>
      <c r="JOJ79" s="11"/>
      <c r="JOK79" s="11"/>
      <c r="JOL79" s="11"/>
      <c r="JOM79" s="11"/>
      <c r="JON79" s="11"/>
      <c r="JOO79" s="11"/>
      <c r="JOP79" s="11"/>
      <c r="JOQ79" s="11"/>
      <c r="JOR79" s="11"/>
      <c r="JOS79" s="11"/>
      <c r="JOT79" s="11"/>
      <c r="JOU79" s="11"/>
      <c r="JOV79" s="11"/>
      <c r="JOW79" s="11"/>
      <c r="JOX79" s="11"/>
      <c r="JOY79" s="11"/>
      <c r="JOZ79" s="11"/>
      <c r="JPA79" s="11"/>
      <c r="JPB79" s="11"/>
      <c r="JPC79" s="11"/>
      <c r="JPD79" s="11"/>
      <c r="JPE79" s="11"/>
      <c r="JPF79" s="11"/>
      <c r="JPG79" s="11"/>
      <c r="JPH79" s="11"/>
      <c r="JPI79" s="11"/>
      <c r="JPJ79" s="11"/>
      <c r="JPK79" s="11"/>
      <c r="JPL79" s="11"/>
      <c r="JPM79" s="11"/>
      <c r="JPN79" s="11"/>
      <c r="JPO79" s="11"/>
      <c r="JPP79" s="11"/>
      <c r="JPQ79" s="11"/>
      <c r="JPR79" s="11"/>
      <c r="JPS79" s="11"/>
      <c r="JPT79" s="11"/>
      <c r="JPU79" s="11"/>
      <c r="JPV79" s="11"/>
      <c r="JPW79" s="11"/>
      <c r="JPX79" s="11"/>
      <c r="JPY79" s="11"/>
      <c r="JPZ79" s="11"/>
      <c r="JQA79" s="11"/>
      <c r="JQB79" s="11"/>
      <c r="JQC79" s="11"/>
      <c r="JQD79" s="11"/>
      <c r="JQE79" s="11"/>
      <c r="JQF79" s="11"/>
      <c r="JQG79" s="11"/>
      <c r="JQH79" s="11"/>
      <c r="JQI79" s="11"/>
      <c r="JQJ79" s="11"/>
      <c r="JQK79" s="11"/>
      <c r="JQL79" s="11"/>
      <c r="JQM79" s="11"/>
      <c r="JQN79" s="11"/>
      <c r="JQO79" s="11"/>
      <c r="JQP79" s="11"/>
      <c r="JQQ79" s="11"/>
      <c r="JQR79" s="11"/>
      <c r="JQS79" s="11"/>
      <c r="JQT79" s="11"/>
      <c r="JQU79" s="11"/>
      <c r="JQV79" s="11"/>
      <c r="JQW79" s="11"/>
      <c r="JQX79" s="11"/>
      <c r="JQY79" s="11"/>
      <c r="JQZ79" s="11"/>
      <c r="JRA79" s="11"/>
      <c r="JRB79" s="11"/>
      <c r="JRC79" s="11"/>
      <c r="JRD79" s="11"/>
      <c r="JRE79" s="11"/>
      <c r="JRF79" s="11"/>
      <c r="JRG79" s="11"/>
      <c r="JRH79" s="11"/>
      <c r="JRI79" s="11"/>
      <c r="JRJ79" s="11"/>
      <c r="JRK79" s="11"/>
      <c r="JRL79" s="11"/>
      <c r="JRM79" s="11"/>
      <c r="JRN79" s="11"/>
      <c r="JRO79" s="11"/>
      <c r="JRP79" s="11"/>
      <c r="JRQ79" s="11"/>
      <c r="JRR79" s="11"/>
      <c r="JRS79" s="11"/>
      <c r="JRT79" s="11"/>
      <c r="JRU79" s="11"/>
      <c r="JRV79" s="11"/>
      <c r="JRW79" s="11"/>
      <c r="JRX79" s="11"/>
      <c r="JRY79" s="11"/>
      <c r="JRZ79" s="11"/>
      <c r="JSA79" s="11"/>
      <c r="JSB79" s="11"/>
      <c r="JSC79" s="11"/>
      <c r="JSD79" s="11"/>
      <c r="JSE79" s="11"/>
      <c r="JSF79" s="11"/>
      <c r="JSG79" s="11"/>
      <c r="JSH79" s="11"/>
      <c r="JSI79" s="11"/>
      <c r="JSJ79" s="11"/>
      <c r="JSK79" s="11"/>
      <c r="JSL79" s="11"/>
      <c r="JSM79" s="11"/>
      <c r="JSN79" s="11"/>
      <c r="JSO79" s="11"/>
      <c r="JSP79" s="11"/>
      <c r="JSQ79" s="11"/>
      <c r="JSR79" s="11"/>
      <c r="JSS79" s="11"/>
      <c r="JST79" s="11"/>
      <c r="JSU79" s="11"/>
      <c r="JSV79" s="11"/>
      <c r="JSW79" s="11"/>
      <c r="JSX79" s="11"/>
      <c r="JSY79" s="11"/>
      <c r="JSZ79" s="11"/>
      <c r="JTA79" s="11"/>
      <c r="JTB79" s="11"/>
      <c r="JTC79" s="11"/>
      <c r="JTD79" s="11"/>
      <c r="JTE79" s="11"/>
      <c r="JTF79" s="11"/>
      <c r="JTG79" s="11"/>
      <c r="JTH79" s="11"/>
      <c r="JTI79" s="11"/>
      <c r="JTJ79" s="11"/>
      <c r="JTK79" s="11"/>
      <c r="JTL79" s="11"/>
      <c r="JTM79" s="11"/>
      <c r="JTN79" s="11"/>
      <c r="JTO79" s="11"/>
      <c r="JTP79" s="11"/>
      <c r="JTQ79" s="11"/>
      <c r="JTR79" s="11"/>
      <c r="JTS79" s="11"/>
      <c r="JTT79" s="11"/>
      <c r="JTU79" s="11"/>
      <c r="JTV79" s="11"/>
      <c r="JTW79" s="11"/>
      <c r="JTX79" s="11"/>
      <c r="JTY79" s="11"/>
      <c r="JTZ79" s="11"/>
      <c r="JUA79" s="11"/>
      <c r="JUB79" s="11"/>
      <c r="JUC79" s="11"/>
      <c r="JUD79" s="11"/>
      <c r="JUE79" s="11"/>
      <c r="JUF79" s="11"/>
      <c r="JUG79" s="11"/>
      <c r="JUH79" s="11"/>
      <c r="JUI79" s="11"/>
      <c r="JUJ79" s="11"/>
      <c r="JUK79" s="11"/>
      <c r="JUL79" s="11"/>
      <c r="JUM79" s="11"/>
      <c r="JUN79" s="11"/>
      <c r="JUO79" s="11"/>
      <c r="JUP79" s="11"/>
      <c r="JUQ79" s="11"/>
      <c r="JUR79" s="11"/>
      <c r="JUS79" s="11"/>
      <c r="JUT79" s="11"/>
      <c r="JUU79" s="11"/>
      <c r="JUV79" s="11"/>
      <c r="JUW79" s="11"/>
      <c r="JUX79" s="11"/>
      <c r="JUY79" s="11"/>
      <c r="JUZ79" s="11"/>
      <c r="JVA79" s="11"/>
      <c r="JVB79" s="11"/>
      <c r="JVC79" s="11"/>
      <c r="JVD79" s="11"/>
      <c r="JVE79" s="11"/>
      <c r="JVF79" s="11"/>
      <c r="JVG79" s="11"/>
      <c r="JVH79" s="11"/>
      <c r="JVI79" s="11"/>
      <c r="JVJ79" s="11"/>
      <c r="JVK79" s="11"/>
      <c r="JVL79" s="11"/>
      <c r="JVM79" s="11"/>
      <c r="JVN79" s="11"/>
      <c r="JVO79" s="11"/>
      <c r="JVP79" s="11"/>
      <c r="JVQ79" s="11"/>
      <c r="JVR79" s="11"/>
      <c r="JVS79" s="11"/>
      <c r="JVT79" s="11"/>
      <c r="JVU79" s="11"/>
      <c r="JVV79" s="11"/>
      <c r="JVW79" s="11"/>
      <c r="JVX79" s="11"/>
      <c r="JVY79" s="11"/>
      <c r="JVZ79" s="11"/>
      <c r="JWA79" s="11"/>
      <c r="JWB79" s="11"/>
      <c r="JWC79" s="11"/>
      <c r="JWD79" s="11"/>
      <c r="JWE79" s="11"/>
      <c r="JWF79" s="11"/>
      <c r="JWG79" s="11"/>
      <c r="JWH79" s="11"/>
      <c r="JWI79" s="11"/>
      <c r="JWJ79" s="11"/>
      <c r="JWK79" s="11"/>
      <c r="JWL79" s="11"/>
      <c r="JWM79" s="11"/>
      <c r="JWN79" s="11"/>
      <c r="JWO79" s="11"/>
      <c r="JWP79" s="11"/>
      <c r="JWQ79" s="11"/>
      <c r="JWR79" s="11"/>
      <c r="JWS79" s="11"/>
      <c r="JWT79" s="11"/>
      <c r="JWU79" s="11"/>
      <c r="JWV79" s="11"/>
      <c r="JWW79" s="11"/>
      <c r="JWX79" s="11"/>
      <c r="JWY79" s="11"/>
      <c r="JWZ79" s="11"/>
      <c r="JXA79" s="11"/>
      <c r="JXB79" s="11"/>
      <c r="JXC79" s="11"/>
      <c r="JXD79" s="11"/>
      <c r="JXE79" s="11"/>
      <c r="JXF79" s="11"/>
      <c r="JXG79" s="11"/>
      <c r="JXH79" s="11"/>
      <c r="JXI79" s="11"/>
      <c r="JXJ79" s="11"/>
      <c r="JXK79" s="11"/>
      <c r="JXL79" s="11"/>
      <c r="JXM79" s="11"/>
      <c r="JXN79" s="11"/>
      <c r="JXO79" s="11"/>
      <c r="JXP79" s="11"/>
      <c r="JXQ79" s="11"/>
      <c r="JXR79" s="11"/>
      <c r="JXS79" s="11"/>
      <c r="JXT79" s="11"/>
      <c r="JXU79" s="11"/>
      <c r="JXV79" s="11"/>
      <c r="JXW79" s="11"/>
      <c r="JXX79" s="11"/>
      <c r="JXY79" s="11"/>
      <c r="JXZ79" s="11"/>
      <c r="JYA79" s="11"/>
      <c r="JYB79" s="11"/>
      <c r="JYC79" s="11"/>
      <c r="JYD79" s="11"/>
      <c r="JYE79" s="11"/>
      <c r="JYF79" s="11"/>
      <c r="JYG79" s="11"/>
      <c r="JYH79" s="11"/>
      <c r="JYI79" s="11"/>
      <c r="JYJ79" s="11"/>
      <c r="JYK79" s="11"/>
      <c r="JYL79" s="11"/>
      <c r="JYM79" s="11"/>
      <c r="JYN79" s="11"/>
      <c r="JYO79" s="11"/>
      <c r="JYP79" s="11"/>
      <c r="JYQ79" s="11"/>
      <c r="JYR79" s="11"/>
      <c r="JYS79" s="11"/>
      <c r="JYT79" s="11"/>
      <c r="JYU79" s="11"/>
      <c r="JYV79" s="11"/>
      <c r="JYW79" s="11"/>
      <c r="JYX79" s="11"/>
      <c r="JYY79" s="11"/>
      <c r="JYZ79" s="11"/>
      <c r="JZA79" s="11"/>
      <c r="JZB79" s="11"/>
      <c r="JZC79" s="11"/>
      <c r="JZD79" s="11"/>
      <c r="JZE79" s="11"/>
      <c r="JZF79" s="11"/>
      <c r="JZG79" s="11"/>
      <c r="JZH79" s="11"/>
      <c r="JZI79" s="11"/>
      <c r="JZJ79" s="11"/>
      <c r="JZK79" s="11"/>
      <c r="JZL79" s="11"/>
      <c r="JZM79" s="11"/>
      <c r="JZN79" s="11"/>
      <c r="JZO79" s="11"/>
      <c r="JZP79" s="11"/>
      <c r="JZQ79" s="11"/>
      <c r="JZR79" s="11"/>
      <c r="JZS79" s="11"/>
      <c r="JZT79" s="11"/>
      <c r="JZU79" s="11"/>
      <c r="JZV79" s="11"/>
      <c r="JZW79" s="11"/>
      <c r="JZX79" s="11"/>
      <c r="JZY79" s="11"/>
      <c r="JZZ79" s="11"/>
      <c r="KAA79" s="11"/>
      <c r="KAB79" s="11"/>
      <c r="KAC79" s="11"/>
      <c r="KAD79" s="11"/>
      <c r="KAE79" s="11"/>
      <c r="KAF79" s="11"/>
      <c r="KAG79" s="11"/>
      <c r="KAH79" s="11"/>
      <c r="KAI79" s="11"/>
      <c r="KAJ79" s="11"/>
      <c r="KAK79" s="11"/>
      <c r="KAL79" s="11"/>
      <c r="KAM79" s="11"/>
      <c r="KAN79" s="11"/>
      <c r="KAO79" s="11"/>
      <c r="KAP79" s="11"/>
      <c r="KAQ79" s="11"/>
      <c r="KAR79" s="11"/>
      <c r="KAS79" s="11"/>
      <c r="KAT79" s="11"/>
      <c r="KAU79" s="11"/>
      <c r="KAV79" s="11"/>
      <c r="KAW79" s="11"/>
      <c r="KAX79" s="11"/>
      <c r="KAY79" s="11"/>
      <c r="KAZ79" s="11"/>
      <c r="KBA79" s="11"/>
      <c r="KBB79" s="11"/>
      <c r="KBC79" s="11"/>
      <c r="KBD79" s="11"/>
      <c r="KBE79" s="11"/>
      <c r="KBF79" s="11"/>
      <c r="KBG79" s="11"/>
      <c r="KBH79" s="11"/>
      <c r="KBI79" s="11"/>
      <c r="KBJ79" s="11"/>
      <c r="KBK79" s="11"/>
      <c r="KBL79" s="11"/>
      <c r="KBM79" s="11"/>
      <c r="KBN79" s="11"/>
      <c r="KBO79" s="11"/>
      <c r="KBP79" s="11"/>
      <c r="KBQ79" s="11"/>
      <c r="KBR79" s="11"/>
      <c r="KBS79" s="11"/>
      <c r="KBT79" s="11"/>
      <c r="KBU79" s="11"/>
      <c r="KBV79" s="11"/>
      <c r="KBW79" s="11"/>
      <c r="KBX79" s="11"/>
      <c r="KBY79" s="11"/>
      <c r="KBZ79" s="11"/>
      <c r="KCA79" s="11"/>
      <c r="KCB79" s="11"/>
      <c r="KCC79" s="11"/>
      <c r="KCD79" s="11"/>
      <c r="KCE79" s="11"/>
      <c r="KCF79" s="11"/>
      <c r="KCG79" s="11"/>
      <c r="KCH79" s="11"/>
      <c r="KCI79" s="11"/>
      <c r="KCJ79" s="11"/>
      <c r="KCK79" s="11"/>
      <c r="KCL79" s="11"/>
      <c r="KCM79" s="11"/>
      <c r="KCN79" s="11"/>
      <c r="KCO79" s="11"/>
      <c r="KCP79" s="11"/>
      <c r="KCQ79" s="11"/>
      <c r="KCR79" s="11"/>
      <c r="KCS79" s="11"/>
      <c r="KCT79" s="11"/>
      <c r="KCU79" s="11"/>
      <c r="KCV79" s="11"/>
      <c r="KCW79" s="11"/>
      <c r="KCX79" s="11"/>
      <c r="KCY79" s="11"/>
      <c r="KCZ79" s="11"/>
      <c r="KDA79" s="11"/>
      <c r="KDB79" s="11"/>
      <c r="KDC79" s="11"/>
      <c r="KDD79" s="11"/>
      <c r="KDE79" s="11"/>
      <c r="KDF79" s="11"/>
      <c r="KDG79" s="11"/>
      <c r="KDH79" s="11"/>
      <c r="KDI79" s="11"/>
      <c r="KDJ79" s="11"/>
      <c r="KDK79" s="11"/>
      <c r="KDL79" s="11"/>
      <c r="KDM79" s="11"/>
      <c r="KDN79" s="11"/>
      <c r="KDO79" s="11"/>
      <c r="KDP79" s="11"/>
      <c r="KDQ79" s="11"/>
      <c r="KDR79" s="11"/>
      <c r="KDS79" s="11"/>
      <c r="KDT79" s="11"/>
      <c r="KDU79" s="11"/>
      <c r="KDV79" s="11"/>
      <c r="KDW79" s="11"/>
      <c r="KDX79" s="11"/>
      <c r="KDY79" s="11"/>
      <c r="KDZ79" s="11"/>
      <c r="KEA79" s="11"/>
      <c r="KEB79" s="11"/>
      <c r="KEC79" s="11"/>
      <c r="KED79" s="11"/>
      <c r="KEE79" s="11"/>
      <c r="KEF79" s="11"/>
      <c r="KEG79" s="11"/>
      <c r="KEH79" s="11"/>
      <c r="KEI79" s="11"/>
      <c r="KEJ79" s="11"/>
      <c r="KEK79" s="11"/>
      <c r="KEL79" s="11"/>
      <c r="KEM79" s="11"/>
      <c r="KEN79" s="11"/>
      <c r="KEO79" s="11"/>
      <c r="KEP79" s="11"/>
      <c r="KEQ79" s="11"/>
      <c r="KER79" s="11"/>
      <c r="KES79" s="11"/>
      <c r="KET79" s="11"/>
      <c r="KEU79" s="11"/>
      <c r="KEV79" s="11"/>
      <c r="KEW79" s="11"/>
      <c r="KEX79" s="11"/>
      <c r="KEY79" s="11"/>
      <c r="KEZ79" s="11"/>
      <c r="KFA79" s="11"/>
      <c r="KFB79" s="11"/>
      <c r="KFC79" s="11"/>
      <c r="KFD79" s="11"/>
      <c r="KFE79" s="11"/>
      <c r="KFF79" s="11"/>
      <c r="KFG79" s="11"/>
      <c r="KFH79" s="11"/>
      <c r="KFI79" s="11"/>
      <c r="KFJ79" s="11"/>
      <c r="KFK79" s="11"/>
      <c r="KFL79" s="11"/>
      <c r="KFM79" s="11"/>
      <c r="KFN79" s="11"/>
      <c r="KFO79" s="11"/>
      <c r="KFP79" s="11"/>
      <c r="KFQ79" s="11"/>
      <c r="KFR79" s="11"/>
      <c r="KFS79" s="11"/>
      <c r="KFT79" s="11"/>
      <c r="KFU79" s="11"/>
      <c r="KFV79" s="11"/>
      <c r="KFW79" s="11"/>
      <c r="KFX79" s="11"/>
      <c r="KFY79" s="11"/>
      <c r="KFZ79" s="11"/>
      <c r="KGA79" s="11"/>
      <c r="KGB79" s="11"/>
      <c r="KGC79" s="11"/>
      <c r="KGD79" s="11"/>
      <c r="KGE79" s="11"/>
      <c r="KGF79" s="11"/>
      <c r="KGG79" s="11"/>
      <c r="KGH79" s="11"/>
      <c r="KGI79" s="11"/>
      <c r="KGJ79" s="11"/>
      <c r="KGK79" s="11"/>
      <c r="KGL79" s="11"/>
      <c r="KGM79" s="11"/>
      <c r="KGN79" s="11"/>
      <c r="KGO79" s="11"/>
      <c r="KGP79" s="11"/>
      <c r="KGQ79" s="11"/>
      <c r="KGR79" s="11"/>
      <c r="KGS79" s="11"/>
      <c r="KGT79" s="11"/>
      <c r="KGU79" s="11"/>
      <c r="KGV79" s="11"/>
      <c r="KGW79" s="11"/>
      <c r="KGX79" s="11"/>
      <c r="KGY79" s="11"/>
      <c r="KGZ79" s="11"/>
      <c r="KHA79" s="11"/>
      <c r="KHB79" s="11"/>
      <c r="KHC79" s="11"/>
      <c r="KHD79" s="11"/>
      <c r="KHE79" s="11"/>
      <c r="KHF79" s="11"/>
      <c r="KHG79" s="11"/>
      <c r="KHH79" s="11"/>
      <c r="KHI79" s="11"/>
      <c r="KHJ79" s="11"/>
      <c r="KHK79" s="11"/>
      <c r="KHL79" s="11"/>
      <c r="KHM79" s="11"/>
      <c r="KHN79" s="11"/>
      <c r="KHO79" s="11"/>
      <c r="KHP79" s="11"/>
      <c r="KHQ79" s="11"/>
      <c r="KHR79" s="11"/>
      <c r="KHS79" s="11"/>
      <c r="KHT79" s="11"/>
      <c r="KHU79" s="11"/>
      <c r="KHV79" s="11"/>
      <c r="KHW79" s="11"/>
      <c r="KHX79" s="11"/>
      <c r="KHY79" s="11"/>
      <c r="KHZ79" s="11"/>
      <c r="KIA79" s="11"/>
      <c r="KIB79" s="11"/>
      <c r="KIC79" s="11"/>
      <c r="KID79" s="11"/>
      <c r="KIE79" s="11"/>
      <c r="KIF79" s="11"/>
      <c r="KIG79" s="11"/>
      <c r="KIH79" s="11"/>
      <c r="KII79" s="11"/>
      <c r="KIJ79" s="11"/>
      <c r="KIK79" s="11"/>
      <c r="KIL79" s="11"/>
      <c r="KIM79" s="11"/>
      <c r="KIN79" s="11"/>
      <c r="KIO79" s="11"/>
      <c r="KIP79" s="11"/>
      <c r="KIQ79" s="11"/>
      <c r="KIR79" s="11"/>
      <c r="KIS79" s="11"/>
      <c r="KIT79" s="11"/>
      <c r="KIU79" s="11"/>
      <c r="KIV79" s="11"/>
      <c r="KIW79" s="11"/>
      <c r="KIX79" s="11"/>
      <c r="KIY79" s="11"/>
      <c r="KIZ79" s="11"/>
      <c r="KJA79" s="11"/>
      <c r="KJB79" s="11"/>
      <c r="KJC79" s="11"/>
      <c r="KJD79" s="11"/>
      <c r="KJE79" s="11"/>
      <c r="KJF79" s="11"/>
      <c r="KJG79" s="11"/>
      <c r="KJH79" s="11"/>
      <c r="KJI79" s="11"/>
      <c r="KJJ79" s="11"/>
      <c r="KJK79" s="11"/>
      <c r="KJL79" s="11"/>
      <c r="KJM79" s="11"/>
      <c r="KJN79" s="11"/>
      <c r="KJO79" s="11"/>
      <c r="KJP79" s="11"/>
      <c r="KJQ79" s="11"/>
      <c r="KJR79" s="11"/>
      <c r="KJS79" s="11"/>
      <c r="KJT79" s="11"/>
      <c r="KJU79" s="11"/>
      <c r="KJV79" s="11"/>
      <c r="KJW79" s="11"/>
      <c r="KJX79" s="11"/>
      <c r="KJY79" s="11"/>
      <c r="KJZ79" s="11"/>
      <c r="KKA79" s="11"/>
      <c r="KKB79" s="11"/>
      <c r="KKC79" s="11"/>
      <c r="KKD79" s="11"/>
      <c r="KKE79" s="11"/>
      <c r="KKF79" s="11"/>
      <c r="KKG79" s="11"/>
      <c r="KKH79" s="11"/>
      <c r="KKI79" s="11"/>
      <c r="KKJ79" s="11"/>
      <c r="KKK79" s="11"/>
      <c r="KKL79" s="11"/>
      <c r="KKM79" s="11"/>
      <c r="KKN79" s="11"/>
      <c r="KKO79" s="11"/>
      <c r="KKP79" s="11"/>
      <c r="KKQ79" s="11"/>
      <c r="KKR79" s="11"/>
      <c r="KKS79" s="11"/>
      <c r="KKT79" s="11"/>
      <c r="KKU79" s="11"/>
      <c r="KKV79" s="11"/>
      <c r="KKW79" s="11"/>
      <c r="KKX79" s="11"/>
      <c r="KKY79" s="11"/>
      <c r="KKZ79" s="11"/>
      <c r="KLA79" s="11"/>
      <c r="KLB79" s="11"/>
      <c r="KLC79" s="11"/>
      <c r="KLD79" s="11"/>
      <c r="KLE79" s="11"/>
      <c r="KLF79" s="11"/>
      <c r="KLG79" s="11"/>
      <c r="KLH79" s="11"/>
      <c r="KLI79" s="11"/>
      <c r="KLJ79" s="11"/>
      <c r="KLK79" s="11"/>
      <c r="KLL79" s="11"/>
      <c r="KLM79" s="11"/>
      <c r="KLN79" s="11"/>
      <c r="KLO79" s="11"/>
      <c r="KLP79" s="11"/>
      <c r="KLQ79" s="11"/>
      <c r="KLR79" s="11"/>
      <c r="KLS79" s="11"/>
      <c r="KLT79" s="11"/>
      <c r="KLU79" s="11"/>
      <c r="KLV79" s="11"/>
      <c r="KLW79" s="11"/>
      <c r="KLX79" s="11"/>
      <c r="KLY79" s="11"/>
      <c r="KLZ79" s="11"/>
      <c r="KMA79" s="11"/>
      <c r="KMB79" s="11"/>
      <c r="KMC79" s="11"/>
      <c r="KMD79" s="11"/>
      <c r="KME79" s="11"/>
      <c r="KMF79" s="11"/>
      <c r="KMG79" s="11"/>
      <c r="KMH79" s="11"/>
      <c r="KMI79" s="11"/>
      <c r="KMJ79" s="11"/>
      <c r="KMK79" s="11"/>
      <c r="KML79" s="11"/>
      <c r="KMM79" s="11"/>
      <c r="KMN79" s="11"/>
      <c r="KMO79" s="11"/>
      <c r="KMP79" s="11"/>
      <c r="KMQ79" s="11"/>
      <c r="KMR79" s="11"/>
      <c r="KMS79" s="11"/>
      <c r="KMT79" s="11"/>
      <c r="KMU79" s="11"/>
      <c r="KMV79" s="11"/>
      <c r="KMW79" s="11"/>
      <c r="KMX79" s="11"/>
      <c r="KMY79" s="11"/>
      <c r="KMZ79" s="11"/>
      <c r="KNA79" s="11"/>
      <c r="KNB79" s="11"/>
      <c r="KNC79" s="11"/>
      <c r="KND79" s="11"/>
      <c r="KNE79" s="11"/>
      <c r="KNF79" s="11"/>
      <c r="KNG79" s="11"/>
      <c r="KNH79" s="11"/>
      <c r="KNI79" s="11"/>
      <c r="KNJ79" s="11"/>
      <c r="KNK79" s="11"/>
      <c r="KNL79" s="11"/>
      <c r="KNM79" s="11"/>
      <c r="KNN79" s="11"/>
      <c r="KNO79" s="11"/>
      <c r="KNP79" s="11"/>
      <c r="KNQ79" s="11"/>
      <c r="KNR79" s="11"/>
      <c r="KNS79" s="11"/>
      <c r="KNT79" s="11"/>
      <c r="KNU79" s="11"/>
      <c r="KNV79" s="11"/>
      <c r="KNW79" s="11"/>
      <c r="KNX79" s="11"/>
      <c r="KNY79" s="11"/>
      <c r="KNZ79" s="11"/>
      <c r="KOA79" s="11"/>
      <c r="KOB79" s="11"/>
      <c r="KOC79" s="11"/>
      <c r="KOD79" s="11"/>
      <c r="KOE79" s="11"/>
      <c r="KOF79" s="11"/>
      <c r="KOG79" s="11"/>
      <c r="KOH79" s="11"/>
      <c r="KOI79" s="11"/>
      <c r="KOJ79" s="11"/>
      <c r="KOK79" s="11"/>
      <c r="KOL79" s="11"/>
      <c r="KOM79" s="11"/>
      <c r="KON79" s="11"/>
      <c r="KOO79" s="11"/>
      <c r="KOP79" s="11"/>
      <c r="KOQ79" s="11"/>
      <c r="KOR79" s="11"/>
      <c r="KOS79" s="11"/>
      <c r="KOT79" s="11"/>
      <c r="KOU79" s="11"/>
      <c r="KOV79" s="11"/>
      <c r="KOW79" s="11"/>
      <c r="KOX79" s="11"/>
      <c r="KOY79" s="11"/>
      <c r="KOZ79" s="11"/>
      <c r="KPA79" s="11"/>
      <c r="KPB79" s="11"/>
      <c r="KPC79" s="11"/>
      <c r="KPD79" s="11"/>
      <c r="KPE79" s="11"/>
      <c r="KPF79" s="11"/>
      <c r="KPG79" s="11"/>
      <c r="KPH79" s="11"/>
      <c r="KPI79" s="11"/>
      <c r="KPJ79" s="11"/>
      <c r="KPK79" s="11"/>
      <c r="KPL79" s="11"/>
      <c r="KPM79" s="11"/>
      <c r="KPN79" s="11"/>
      <c r="KPO79" s="11"/>
      <c r="KPP79" s="11"/>
      <c r="KPQ79" s="11"/>
      <c r="KPR79" s="11"/>
      <c r="KPS79" s="11"/>
      <c r="KPT79" s="11"/>
      <c r="KPU79" s="11"/>
      <c r="KPV79" s="11"/>
      <c r="KPW79" s="11"/>
      <c r="KPX79" s="11"/>
      <c r="KPY79" s="11"/>
      <c r="KPZ79" s="11"/>
      <c r="KQA79" s="11"/>
      <c r="KQB79" s="11"/>
      <c r="KQC79" s="11"/>
      <c r="KQD79" s="11"/>
      <c r="KQE79" s="11"/>
      <c r="KQF79" s="11"/>
      <c r="KQG79" s="11"/>
      <c r="KQH79" s="11"/>
      <c r="KQI79" s="11"/>
      <c r="KQJ79" s="11"/>
      <c r="KQK79" s="11"/>
      <c r="KQL79" s="11"/>
      <c r="KQM79" s="11"/>
      <c r="KQN79" s="11"/>
      <c r="KQO79" s="11"/>
      <c r="KQP79" s="11"/>
      <c r="KQQ79" s="11"/>
      <c r="KQR79" s="11"/>
      <c r="KQS79" s="11"/>
      <c r="KQT79" s="11"/>
      <c r="KQU79" s="11"/>
      <c r="KQV79" s="11"/>
      <c r="KQW79" s="11"/>
      <c r="KQX79" s="11"/>
      <c r="KQY79" s="11"/>
      <c r="KQZ79" s="11"/>
      <c r="KRA79" s="11"/>
      <c r="KRB79" s="11"/>
      <c r="KRC79" s="11"/>
      <c r="KRD79" s="11"/>
      <c r="KRE79" s="11"/>
      <c r="KRF79" s="11"/>
      <c r="KRG79" s="11"/>
      <c r="KRH79" s="11"/>
      <c r="KRI79" s="11"/>
      <c r="KRJ79" s="11"/>
      <c r="KRK79" s="11"/>
      <c r="KRL79" s="11"/>
      <c r="KRM79" s="11"/>
      <c r="KRN79" s="11"/>
      <c r="KRO79" s="11"/>
      <c r="KRP79" s="11"/>
      <c r="KRQ79" s="11"/>
      <c r="KRR79" s="11"/>
      <c r="KRS79" s="11"/>
      <c r="KRT79" s="11"/>
      <c r="KRU79" s="11"/>
      <c r="KRV79" s="11"/>
      <c r="KRW79" s="11"/>
      <c r="KRX79" s="11"/>
      <c r="KRY79" s="11"/>
      <c r="KRZ79" s="11"/>
      <c r="KSA79" s="11"/>
      <c r="KSB79" s="11"/>
      <c r="KSC79" s="11"/>
      <c r="KSD79" s="11"/>
      <c r="KSE79" s="11"/>
      <c r="KSF79" s="11"/>
      <c r="KSG79" s="11"/>
      <c r="KSH79" s="11"/>
      <c r="KSI79" s="11"/>
      <c r="KSJ79" s="11"/>
      <c r="KSK79" s="11"/>
      <c r="KSL79" s="11"/>
      <c r="KSM79" s="11"/>
      <c r="KSN79" s="11"/>
      <c r="KSO79" s="11"/>
      <c r="KSP79" s="11"/>
      <c r="KSQ79" s="11"/>
      <c r="KSR79" s="11"/>
      <c r="KSS79" s="11"/>
      <c r="KST79" s="11"/>
      <c r="KSU79" s="11"/>
      <c r="KSV79" s="11"/>
      <c r="KSW79" s="11"/>
      <c r="KSX79" s="11"/>
      <c r="KSY79" s="11"/>
      <c r="KSZ79" s="11"/>
      <c r="KTA79" s="11"/>
      <c r="KTB79" s="11"/>
      <c r="KTC79" s="11"/>
      <c r="KTD79" s="11"/>
      <c r="KTE79" s="11"/>
      <c r="KTF79" s="11"/>
      <c r="KTG79" s="11"/>
      <c r="KTH79" s="11"/>
      <c r="KTI79" s="11"/>
      <c r="KTJ79" s="11"/>
      <c r="KTK79" s="11"/>
      <c r="KTL79" s="11"/>
      <c r="KTM79" s="11"/>
      <c r="KTN79" s="11"/>
      <c r="KTO79" s="11"/>
      <c r="KTP79" s="11"/>
      <c r="KTQ79" s="11"/>
      <c r="KTR79" s="11"/>
      <c r="KTS79" s="11"/>
      <c r="KTT79" s="11"/>
      <c r="KTU79" s="11"/>
      <c r="KTV79" s="11"/>
      <c r="KTW79" s="11"/>
      <c r="KTX79" s="11"/>
      <c r="KTY79" s="11"/>
      <c r="KTZ79" s="11"/>
      <c r="KUA79" s="11"/>
      <c r="KUB79" s="11"/>
      <c r="KUC79" s="11"/>
      <c r="KUD79" s="11"/>
      <c r="KUE79" s="11"/>
      <c r="KUF79" s="11"/>
      <c r="KUG79" s="11"/>
      <c r="KUH79" s="11"/>
      <c r="KUI79" s="11"/>
      <c r="KUJ79" s="11"/>
      <c r="KUK79" s="11"/>
      <c r="KUL79" s="11"/>
      <c r="KUM79" s="11"/>
      <c r="KUN79" s="11"/>
      <c r="KUO79" s="11"/>
      <c r="KUP79" s="11"/>
      <c r="KUQ79" s="11"/>
      <c r="KUR79" s="11"/>
      <c r="KUS79" s="11"/>
      <c r="KUT79" s="11"/>
      <c r="KUU79" s="11"/>
      <c r="KUV79" s="11"/>
      <c r="KUW79" s="11"/>
      <c r="KUX79" s="11"/>
      <c r="KUY79" s="11"/>
      <c r="KUZ79" s="11"/>
      <c r="KVA79" s="11"/>
      <c r="KVB79" s="11"/>
      <c r="KVC79" s="11"/>
      <c r="KVD79" s="11"/>
      <c r="KVE79" s="11"/>
      <c r="KVF79" s="11"/>
      <c r="KVG79" s="11"/>
      <c r="KVH79" s="11"/>
      <c r="KVI79" s="11"/>
      <c r="KVJ79" s="11"/>
      <c r="KVK79" s="11"/>
      <c r="KVL79" s="11"/>
      <c r="KVM79" s="11"/>
      <c r="KVN79" s="11"/>
      <c r="KVO79" s="11"/>
      <c r="KVP79" s="11"/>
      <c r="KVQ79" s="11"/>
      <c r="KVR79" s="11"/>
      <c r="KVS79" s="11"/>
      <c r="KVT79" s="11"/>
      <c r="KVU79" s="11"/>
      <c r="KVV79" s="11"/>
      <c r="KVW79" s="11"/>
      <c r="KVX79" s="11"/>
      <c r="KVY79" s="11"/>
      <c r="KVZ79" s="11"/>
      <c r="KWA79" s="11"/>
      <c r="KWB79" s="11"/>
      <c r="KWC79" s="11"/>
      <c r="KWD79" s="11"/>
      <c r="KWE79" s="11"/>
      <c r="KWF79" s="11"/>
      <c r="KWG79" s="11"/>
      <c r="KWH79" s="11"/>
      <c r="KWI79" s="11"/>
      <c r="KWJ79" s="11"/>
      <c r="KWK79" s="11"/>
      <c r="KWL79" s="11"/>
      <c r="KWM79" s="11"/>
      <c r="KWN79" s="11"/>
      <c r="KWO79" s="11"/>
      <c r="KWP79" s="11"/>
      <c r="KWQ79" s="11"/>
      <c r="KWR79" s="11"/>
      <c r="KWS79" s="11"/>
      <c r="KWT79" s="11"/>
      <c r="KWU79" s="11"/>
      <c r="KWV79" s="11"/>
      <c r="KWW79" s="11"/>
      <c r="KWX79" s="11"/>
      <c r="KWY79" s="11"/>
      <c r="KWZ79" s="11"/>
      <c r="KXA79" s="11"/>
      <c r="KXB79" s="11"/>
      <c r="KXC79" s="11"/>
      <c r="KXD79" s="11"/>
      <c r="KXE79" s="11"/>
      <c r="KXF79" s="11"/>
      <c r="KXG79" s="11"/>
      <c r="KXH79" s="11"/>
      <c r="KXI79" s="11"/>
      <c r="KXJ79" s="11"/>
      <c r="KXK79" s="11"/>
      <c r="KXL79" s="11"/>
      <c r="KXM79" s="11"/>
      <c r="KXN79" s="11"/>
      <c r="KXO79" s="11"/>
      <c r="KXP79" s="11"/>
      <c r="KXQ79" s="11"/>
      <c r="KXR79" s="11"/>
      <c r="KXS79" s="11"/>
      <c r="KXT79" s="11"/>
      <c r="KXU79" s="11"/>
      <c r="KXV79" s="11"/>
      <c r="KXW79" s="11"/>
      <c r="KXX79" s="11"/>
      <c r="KXY79" s="11"/>
      <c r="KXZ79" s="11"/>
      <c r="KYA79" s="11"/>
      <c r="KYB79" s="11"/>
      <c r="KYC79" s="11"/>
      <c r="KYD79" s="11"/>
      <c r="KYE79" s="11"/>
      <c r="KYF79" s="11"/>
      <c r="KYG79" s="11"/>
      <c r="KYH79" s="11"/>
      <c r="KYI79" s="11"/>
      <c r="KYJ79" s="11"/>
      <c r="KYK79" s="11"/>
      <c r="KYL79" s="11"/>
      <c r="KYM79" s="11"/>
      <c r="KYN79" s="11"/>
      <c r="KYO79" s="11"/>
      <c r="KYP79" s="11"/>
      <c r="KYQ79" s="11"/>
      <c r="KYR79" s="11"/>
      <c r="KYS79" s="11"/>
      <c r="KYT79" s="11"/>
      <c r="KYU79" s="11"/>
      <c r="KYV79" s="11"/>
      <c r="KYW79" s="11"/>
      <c r="KYX79" s="11"/>
      <c r="KYY79" s="11"/>
      <c r="KYZ79" s="11"/>
      <c r="KZA79" s="11"/>
      <c r="KZB79" s="11"/>
      <c r="KZC79" s="11"/>
      <c r="KZD79" s="11"/>
      <c r="KZE79" s="11"/>
      <c r="KZF79" s="11"/>
      <c r="KZG79" s="11"/>
      <c r="KZH79" s="11"/>
      <c r="KZI79" s="11"/>
      <c r="KZJ79" s="11"/>
      <c r="KZK79" s="11"/>
      <c r="KZL79" s="11"/>
      <c r="KZM79" s="11"/>
      <c r="KZN79" s="11"/>
      <c r="KZO79" s="11"/>
      <c r="KZP79" s="11"/>
      <c r="KZQ79" s="11"/>
      <c r="KZR79" s="11"/>
      <c r="KZS79" s="11"/>
      <c r="KZT79" s="11"/>
      <c r="KZU79" s="11"/>
      <c r="KZV79" s="11"/>
      <c r="KZW79" s="11"/>
      <c r="KZX79" s="11"/>
      <c r="KZY79" s="11"/>
      <c r="KZZ79" s="11"/>
      <c r="LAA79" s="11"/>
      <c r="LAB79" s="11"/>
      <c r="LAC79" s="11"/>
      <c r="LAD79" s="11"/>
      <c r="LAE79" s="11"/>
      <c r="LAF79" s="11"/>
      <c r="LAG79" s="11"/>
      <c r="LAH79" s="11"/>
      <c r="LAI79" s="11"/>
      <c r="LAJ79" s="11"/>
      <c r="LAK79" s="11"/>
      <c r="LAL79" s="11"/>
      <c r="LAM79" s="11"/>
      <c r="LAN79" s="11"/>
      <c r="LAO79" s="11"/>
      <c r="LAP79" s="11"/>
      <c r="LAQ79" s="11"/>
      <c r="LAR79" s="11"/>
      <c r="LAS79" s="11"/>
      <c r="LAT79" s="11"/>
      <c r="LAU79" s="11"/>
      <c r="LAV79" s="11"/>
      <c r="LAW79" s="11"/>
      <c r="LAX79" s="11"/>
      <c r="LAY79" s="11"/>
      <c r="LAZ79" s="11"/>
      <c r="LBA79" s="11"/>
      <c r="LBB79" s="11"/>
      <c r="LBC79" s="11"/>
      <c r="LBD79" s="11"/>
      <c r="LBE79" s="11"/>
      <c r="LBF79" s="11"/>
      <c r="LBG79" s="11"/>
      <c r="LBH79" s="11"/>
      <c r="LBI79" s="11"/>
      <c r="LBJ79" s="11"/>
      <c r="LBK79" s="11"/>
      <c r="LBL79" s="11"/>
      <c r="LBM79" s="11"/>
      <c r="LBN79" s="11"/>
      <c r="LBO79" s="11"/>
      <c r="LBP79" s="11"/>
      <c r="LBQ79" s="11"/>
      <c r="LBR79" s="11"/>
      <c r="LBS79" s="11"/>
      <c r="LBT79" s="11"/>
      <c r="LBU79" s="11"/>
      <c r="LBV79" s="11"/>
      <c r="LBW79" s="11"/>
      <c r="LBX79" s="11"/>
      <c r="LBY79" s="11"/>
      <c r="LBZ79" s="11"/>
      <c r="LCA79" s="11"/>
      <c r="LCB79" s="11"/>
      <c r="LCC79" s="11"/>
      <c r="LCD79" s="11"/>
      <c r="LCE79" s="11"/>
      <c r="LCF79" s="11"/>
      <c r="LCG79" s="11"/>
      <c r="LCH79" s="11"/>
      <c r="LCI79" s="11"/>
      <c r="LCJ79" s="11"/>
      <c r="LCK79" s="11"/>
      <c r="LCL79" s="11"/>
      <c r="LCM79" s="11"/>
      <c r="LCN79" s="11"/>
      <c r="LCO79" s="11"/>
      <c r="LCP79" s="11"/>
      <c r="LCQ79" s="11"/>
      <c r="LCR79" s="11"/>
      <c r="LCS79" s="11"/>
      <c r="LCT79" s="11"/>
      <c r="LCU79" s="11"/>
      <c r="LCV79" s="11"/>
      <c r="LCW79" s="11"/>
      <c r="LCX79" s="11"/>
      <c r="LCY79" s="11"/>
      <c r="LCZ79" s="11"/>
      <c r="LDA79" s="11"/>
      <c r="LDB79" s="11"/>
      <c r="LDC79" s="11"/>
      <c r="LDD79" s="11"/>
      <c r="LDE79" s="11"/>
      <c r="LDF79" s="11"/>
      <c r="LDG79" s="11"/>
      <c r="LDH79" s="11"/>
      <c r="LDI79" s="11"/>
      <c r="LDJ79" s="11"/>
      <c r="LDK79" s="11"/>
      <c r="LDL79" s="11"/>
      <c r="LDM79" s="11"/>
      <c r="LDN79" s="11"/>
      <c r="LDO79" s="11"/>
      <c r="LDP79" s="11"/>
      <c r="LDQ79" s="11"/>
      <c r="LDR79" s="11"/>
      <c r="LDS79" s="11"/>
      <c r="LDT79" s="11"/>
      <c r="LDU79" s="11"/>
      <c r="LDV79" s="11"/>
      <c r="LDW79" s="11"/>
      <c r="LDX79" s="11"/>
      <c r="LDY79" s="11"/>
      <c r="LDZ79" s="11"/>
      <c r="LEA79" s="11"/>
      <c r="LEB79" s="11"/>
      <c r="LEC79" s="11"/>
      <c r="LED79" s="11"/>
      <c r="LEE79" s="11"/>
      <c r="LEF79" s="11"/>
      <c r="LEG79" s="11"/>
      <c r="LEH79" s="11"/>
      <c r="LEI79" s="11"/>
      <c r="LEJ79" s="11"/>
      <c r="LEK79" s="11"/>
      <c r="LEL79" s="11"/>
      <c r="LEM79" s="11"/>
      <c r="LEN79" s="11"/>
      <c r="LEO79" s="11"/>
      <c r="LEP79" s="11"/>
      <c r="LEQ79" s="11"/>
      <c r="LER79" s="11"/>
      <c r="LES79" s="11"/>
      <c r="LET79" s="11"/>
      <c r="LEU79" s="11"/>
      <c r="LEV79" s="11"/>
      <c r="LEW79" s="11"/>
      <c r="LEX79" s="11"/>
      <c r="LEY79" s="11"/>
      <c r="LEZ79" s="11"/>
      <c r="LFA79" s="11"/>
      <c r="LFB79" s="11"/>
      <c r="LFC79" s="11"/>
      <c r="LFD79" s="11"/>
      <c r="LFE79" s="11"/>
      <c r="LFF79" s="11"/>
      <c r="LFG79" s="11"/>
      <c r="LFH79" s="11"/>
      <c r="LFI79" s="11"/>
      <c r="LFJ79" s="11"/>
      <c r="LFK79" s="11"/>
      <c r="LFL79" s="11"/>
      <c r="LFM79" s="11"/>
      <c r="LFN79" s="11"/>
      <c r="LFO79" s="11"/>
      <c r="LFP79" s="11"/>
      <c r="LFQ79" s="11"/>
      <c r="LFR79" s="11"/>
      <c r="LFS79" s="11"/>
      <c r="LFT79" s="11"/>
      <c r="LFU79" s="11"/>
      <c r="LFV79" s="11"/>
      <c r="LFW79" s="11"/>
      <c r="LFX79" s="11"/>
      <c r="LFY79" s="11"/>
      <c r="LFZ79" s="11"/>
      <c r="LGA79" s="11"/>
      <c r="LGB79" s="11"/>
      <c r="LGC79" s="11"/>
      <c r="LGD79" s="11"/>
      <c r="LGE79" s="11"/>
      <c r="LGF79" s="11"/>
      <c r="LGG79" s="11"/>
      <c r="LGH79" s="11"/>
      <c r="LGI79" s="11"/>
      <c r="LGJ79" s="11"/>
      <c r="LGK79" s="11"/>
      <c r="LGL79" s="11"/>
      <c r="LGM79" s="11"/>
      <c r="LGN79" s="11"/>
      <c r="LGO79" s="11"/>
      <c r="LGP79" s="11"/>
      <c r="LGQ79" s="11"/>
      <c r="LGR79" s="11"/>
      <c r="LGS79" s="11"/>
      <c r="LGT79" s="11"/>
      <c r="LGU79" s="11"/>
      <c r="LGV79" s="11"/>
      <c r="LGW79" s="11"/>
      <c r="LGX79" s="11"/>
      <c r="LGY79" s="11"/>
      <c r="LGZ79" s="11"/>
      <c r="LHA79" s="11"/>
      <c r="LHB79" s="11"/>
      <c r="LHC79" s="11"/>
      <c r="LHD79" s="11"/>
      <c r="LHE79" s="11"/>
      <c r="LHF79" s="11"/>
      <c r="LHG79" s="11"/>
      <c r="LHH79" s="11"/>
      <c r="LHI79" s="11"/>
      <c r="LHJ79" s="11"/>
      <c r="LHK79" s="11"/>
      <c r="LHL79" s="11"/>
      <c r="LHM79" s="11"/>
      <c r="LHN79" s="11"/>
      <c r="LHO79" s="11"/>
      <c r="LHP79" s="11"/>
      <c r="LHQ79" s="11"/>
      <c r="LHR79" s="11"/>
      <c r="LHS79" s="11"/>
      <c r="LHT79" s="11"/>
      <c r="LHU79" s="11"/>
      <c r="LHV79" s="11"/>
      <c r="LHW79" s="11"/>
      <c r="LHX79" s="11"/>
      <c r="LHY79" s="11"/>
      <c r="LHZ79" s="11"/>
      <c r="LIA79" s="11"/>
      <c r="LIB79" s="11"/>
      <c r="LIC79" s="11"/>
      <c r="LID79" s="11"/>
      <c r="LIE79" s="11"/>
      <c r="LIF79" s="11"/>
      <c r="LIG79" s="11"/>
      <c r="LIH79" s="11"/>
      <c r="LII79" s="11"/>
      <c r="LIJ79" s="11"/>
      <c r="LIK79" s="11"/>
      <c r="LIL79" s="11"/>
      <c r="LIM79" s="11"/>
      <c r="LIN79" s="11"/>
      <c r="LIO79" s="11"/>
      <c r="LIP79" s="11"/>
      <c r="LIQ79" s="11"/>
      <c r="LIR79" s="11"/>
      <c r="LIS79" s="11"/>
      <c r="LIT79" s="11"/>
      <c r="LIU79" s="11"/>
      <c r="LIV79" s="11"/>
      <c r="LIW79" s="11"/>
      <c r="LIX79" s="11"/>
      <c r="LIY79" s="11"/>
      <c r="LIZ79" s="11"/>
      <c r="LJA79" s="11"/>
      <c r="LJB79" s="11"/>
      <c r="LJC79" s="11"/>
      <c r="LJD79" s="11"/>
      <c r="LJE79" s="11"/>
      <c r="LJF79" s="11"/>
      <c r="LJG79" s="11"/>
      <c r="LJH79" s="11"/>
      <c r="LJI79" s="11"/>
      <c r="LJJ79" s="11"/>
      <c r="LJK79" s="11"/>
      <c r="LJL79" s="11"/>
      <c r="LJM79" s="11"/>
      <c r="LJN79" s="11"/>
      <c r="LJO79" s="11"/>
      <c r="LJP79" s="11"/>
      <c r="LJQ79" s="11"/>
      <c r="LJR79" s="11"/>
      <c r="LJS79" s="11"/>
      <c r="LJT79" s="11"/>
      <c r="LJU79" s="11"/>
      <c r="LJV79" s="11"/>
      <c r="LJW79" s="11"/>
      <c r="LJX79" s="11"/>
      <c r="LJY79" s="11"/>
      <c r="LJZ79" s="11"/>
      <c r="LKA79" s="11"/>
      <c r="LKB79" s="11"/>
      <c r="LKC79" s="11"/>
      <c r="LKD79" s="11"/>
      <c r="LKE79" s="11"/>
      <c r="LKF79" s="11"/>
      <c r="LKG79" s="11"/>
      <c r="LKH79" s="11"/>
      <c r="LKI79" s="11"/>
      <c r="LKJ79" s="11"/>
      <c r="LKK79" s="11"/>
      <c r="LKL79" s="11"/>
      <c r="LKM79" s="11"/>
      <c r="LKN79" s="11"/>
      <c r="LKO79" s="11"/>
      <c r="LKP79" s="11"/>
      <c r="LKQ79" s="11"/>
      <c r="LKR79" s="11"/>
      <c r="LKS79" s="11"/>
      <c r="LKT79" s="11"/>
      <c r="LKU79" s="11"/>
      <c r="LKV79" s="11"/>
      <c r="LKW79" s="11"/>
      <c r="LKX79" s="11"/>
      <c r="LKY79" s="11"/>
      <c r="LKZ79" s="11"/>
      <c r="LLA79" s="11"/>
      <c r="LLB79" s="11"/>
      <c r="LLC79" s="11"/>
      <c r="LLD79" s="11"/>
      <c r="LLE79" s="11"/>
      <c r="LLF79" s="11"/>
      <c r="LLG79" s="11"/>
      <c r="LLH79" s="11"/>
      <c r="LLI79" s="11"/>
      <c r="LLJ79" s="11"/>
      <c r="LLK79" s="11"/>
      <c r="LLL79" s="11"/>
      <c r="LLM79" s="11"/>
      <c r="LLN79" s="11"/>
      <c r="LLO79" s="11"/>
      <c r="LLP79" s="11"/>
      <c r="LLQ79" s="11"/>
      <c r="LLR79" s="11"/>
      <c r="LLS79" s="11"/>
      <c r="LLT79" s="11"/>
      <c r="LLU79" s="11"/>
      <c r="LLV79" s="11"/>
      <c r="LLW79" s="11"/>
      <c r="LLX79" s="11"/>
      <c r="LLY79" s="11"/>
      <c r="LLZ79" s="11"/>
      <c r="LMA79" s="11"/>
      <c r="LMB79" s="11"/>
      <c r="LMC79" s="11"/>
      <c r="LMD79" s="11"/>
      <c r="LME79" s="11"/>
      <c r="LMF79" s="11"/>
      <c r="LMG79" s="11"/>
      <c r="LMH79" s="11"/>
      <c r="LMI79" s="11"/>
      <c r="LMJ79" s="11"/>
      <c r="LMK79" s="11"/>
      <c r="LML79" s="11"/>
      <c r="LMM79" s="11"/>
      <c r="LMN79" s="11"/>
      <c r="LMO79" s="11"/>
      <c r="LMP79" s="11"/>
      <c r="LMQ79" s="11"/>
      <c r="LMR79" s="11"/>
      <c r="LMS79" s="11"/>
      <c r="LMT79" s="11"/>
      <c r="LMU79" s="11"/>
      <c r="LMV79" s="11"/>
      <c r="LMW79" s="11"/>
      <c r="LMX79" s="11"/>
      <c r="LMY79" s="11"/>
      <c r="LMZ79" s="11"/>
      <c r="LNA79" s="11"/>
      <c r="LNB79" s="11"/>
      <c r="LNC79" s="11"/>
      <c r="LND79" s="11"/>
      <c r="LNE79" s="11"/>
      <c r="LNF79" s="11"/>
      <c r="LNG79" s="11"/>
      <c r="LNH79" s="11"/>
      <c r="LNI79" s="11"/>
      <c r="LNJ79" s="11"/>
      <c r="LNK79" s="11"/>
      <c r="LNL79" s="11"/>
      <c r="LNM79" s="11"/>
      <c r="LNN79" s="11"/>
      <c r="LNO79" s="11"/>
      <c r="LNP79" s="11"/>
      <c r="LNQ79" s="11"/>
      <c r="LNR79" s="11"/>
      <c r="LNS79" s="11"/>
      <c r="LNT79" s="11"/>
      <c r="LNU79" s="11"/>
      <c r="LNV79" s="11"/>
      <c r="LNW79" s="11"/>
      <c r="LNX79" s="11"/>
      <c r="LNY79" s="11"/>
      <c r="LNZ79" s="11"/>
      <c r="LOA79" s="11"/>
      <c r="LOB79" s="11"/>
      <c r="LOC79" s="11"/>
      <c r="LOD79" s="11"/>
      <c r="LOE79" s="11"/>
      <c r="LOF79" s="11"/>
      <c r="LOG79" s="11"/>
      <c r="LOH79" s="11"/>
      <c r="LOI79" s="11"/>
      <c r="LOJ79" s="11"/>
      <c r="LOK79" s="11"/>
      <c r="LOL79" s="11"/>
      <c r="LOM79" s="11"/>
      <c r="LON79" s="11"/>
      <c r="LOO79" s="11"/>
      <c r="LOP79" s="11"/>
      <c r="LOQ79" s="11"/>
      <c r="LOR79" s="11"/>
      <c r="LOS79" s="11"/>
      <c r="LOT79" s="11"/>
      <c r="LOU79" s="11"/>
      <c r="LOV79" s="11"/>
      <c r="LOW79" s="11"/>
      <c r="LOX79" s="11"/>
      <c r="LOY79" s="11"/>
      <c r="LOZ79" s="11"/>
      <c r="LPA79" s="11"/>
      <c r="LPB79" s="11"/>
      <c r="LPC79" s="11"/>
      <c r="LPD79" s="11"/>
      <c r="LPE79" s="11"/>
      <c r="LPF79" s="11"/>
      <c r="LPG79" s="11"/>
      <c r="LPH79" s="11"/>
      <c r="LPI79" s="11"/>
      <c r="LPJ79" s="11"/>
      <c r="LPK79" s="11"/>
      <c r="LPL79" s="11"/>
      <c r="LPM79" s="11"/>
      <c r="LPN79" s="11"/>
      <c r="LPO79" s="11"/>
      <c r="LPP79" s="11"/>
      <c r="LPQ79" s="11"/>
      <c r="LPR79" s="11"/>
      <c r="LPS79" s="11"/>
      <c r="LPT79" s="11"/>
      <c r="LPU79" s="11"/>
      <c r="LPV79" s="11"/>
      <c r="LPW79" s="11"/>
      <c r="LPX79" s="11"/>
      <c r="LPY79" s="11"/>
      <c r="LPZ79" s="11"/>
      <c r="LQA79" s="11"/>
      <c r="LQB79" s="11"/>
      <c r="LQC79" s="11"/>
      <c r="LQD79" s="11"/>
      <c r="LQE79" s="11"/>
      <c r="LQF79" s="11"/>
      <c r="LQG79" s="11"/>
      <c r="LQH79" s="11"/>
      <c r="LQI79" s="11"/>
      <c r="LQJ79" s="11"/>
      <c r="LQK79" s="11"/>
      <c r="LQL79" s="11"/>
      <c r="LQM79" s="11"/>
      <c r="LQN79" s="11"/>
      <c r="LQO79" s="11"/>
      <c r="LQP79" s="11"/>
      <c r="LQQ79" s="11"/>
      <c r="LQR79" s="11"/>
      <c r="LQS79" s="11"/>
      <c r="LQT79" s="11"/>
      <c r="LQU79" s="11"/>
      <c r="LQV79" s="11"/>
      <c r="LQW79" s="11"/>
      <c r="LQX79" s="11"/>
      <c r="LQY79" s="11"/>
      <c r="LQZ79" s="11"/>
      <c r="LRA79" s="11"/>
      <c r="LRB79" s="11"/>
      <c r="LRC79" s="11"/>
      <c r="LRD79" s="11"/>
      <c r="LRE79" s="11"/>
      <c r="LRF79" s="11"/>
      <c r="LRG79" s="11"/>
      <c r="LRH79" s="11"/>
      <c r="LRI79" s="11"/>
      <c r="LRJ79" s="11"/>
      <c r="LRK79" s="11"/>
      <c r="LRL79" s="11"/>
      <c r="LRM79" s="11"/>
      <c r="LRN79" s="11"/>
      <c r="LRO79" s="11"/>
      <c r="LRP79" s="11"/>
      <c r="LRQ79" s="11"/>
      <c r="LRR79" s="11"/>
      <c r="LRS79" s="11"/>
      <c r="LRT79" s="11"/>
      <c r="LRU79" s="11"/>
      <c r="LRV79" s="11"/>
      <c r="LRW79" s="11"/>
      <c r="LRX79" s="11"/>
      <c r="LRY79" s="11"/>
      <c r="LRZ79" s="11"/>
      <c r="LSA79" s="11"/>
      <c r="LSB79" s="11"/>
      <c r="LSC79" s="11"/>
      <c r="LSD79" s="11"/>
      <c r="LSE79" s="11"/>
      <c r="LSF79" s="11"/>
      <c r="LSG79" s="11"/>
      <c r="LSH79" s="11"/>
      <c r="LSI79" s="11"/>
      <c r="LSJ79" s="11"/>
      <c r="LSK79" s="11"/>
      <c r="LSL79" s="11"/>
      <c r="LSM79" s="11"/>
      <c r="LSN79" s="11"/>
      <c r="LSO79" s="11"/>
      <c r="LSP79" s="11"/>
      <c r="LSQ79" s="11"/>
      <c r="LSR79" s="11"/>
      <c r="LSS79" s="11"/>
      <c r="LST79" s="11"/>
      <c r="LSU79" s="11"/>
      <c r="LSV79" s="11"/>
      <c r="LSW79" s="11"/>
      <c r="LSX79" s="11"/>
      <c r="LSY79" s="11"/>
      <c r="LSZ79" s="11"/>
      <c r="LTA79" s="11"/>
      <c r="LTB79" s="11"/>
      <c r="LTC79" s="11"/>
      <c r="LTD79" s="11"/>
      <c r="LTE79" s="11"/>
      <c r="LTF79" s="11"/>
      <c r="LTG79" s="11"/>
      <c r="LTH79" s="11"/>
      <c r="LTI79" s="11"/>
      <c r="LTJ79" s="11"/>
      <c r="LTK79" s="11"/>
      <c r="LTL79" s="11"/>
      <c r="LTM79" s="11"/>
      <c r="LTN79" s="11"/>
      <c r="LTO79" s="11"/>
      <c r="LTP79" s="11"/>
      <c r="LTQ79" s="11"/>
      <c r="LTR79" s="11"/>
      <c r="LTS79" s="11"/>
      <c r="LTT79" s="11"/>
      <c r="LTU79" s="11"/>
      <c r="LTV79" s="11"/>
      <c r="LTW79" s="11"/>
      <c r="LTX79" s="11"/>
      <c r="LTY79" s="11"/>
      <c r="LTZ79" s="11"/>
      <c r="LUA79" s="11"/>
      <c r="LUB79" s="11"/>
      <c r="LUC79" s="11"/>
      <c r="LUD79" s="11"/>
      <c r="LUE79" s="11"/>
      <c r="LUF79" s="11"/>
      <c r="LUG79" s="11"/>
      <c r="LUH79" s="11"/>
      <c r="LUI79" s="11"/>
      <c r="LUJ79" s="11"/>
      <c r="LUK79" s="11"/>
      <c r="LUL79" s="11"/>
      <c r="LUM79" s="11"/>
      <c r="LUN79" s="11"/>
      <c r="LUO79" s="11"/>
      <c r="LUP79" s="11"/>
      <c r="LUQ79" s="11"/>
      <c r="LUR79" s="11"/>
      <c r="LUS79" s="11"/>
      <c r="LUT79" s="11"/>
      <c r="LUU79" s="11"/>
      <c r="LUV79" s="11"/>
      <c r="LUW79" s="11"/>
      <c r="LUX79" s="11"/>
      <c r="LUY79" s="11"/>
      <c r="LUZ79" s="11"/>
      <c r="LVA79" s="11"/>
      <c r="LVB79" s="11"/>
      <c r="LVC79" s="11"/>
      <c r="LVD79" s="11"/>
      <c r="LVE79" s="11"/>
      <c r="LVF79" s="11"/>
      <c r="LVG79" s="11"/>
      <c r="LVH79" s="11"/>
      <c r="LVI79" s="11"/>
      <c r="LVJ79" s="11"/>
      <c r="LVK79" s="11"/>
      <c r="LVL79" s="11"/>
      <c r="LVM79" s="11"/>
      <c r="LVN79" s="11"/>
      <c r="LVO79" s="11"/>
      <c r="LVP79" s="11"/>
      <c r="LVQ79" s="11"/>
      <c r="LVR79" s="11"/>
      <c r="LVS79" s="11"/>
      <c r="LVT79" s="11"/>
      <c r="LVU79" s="11"/>
      <c r="LVV79" s="11"/>
      <c r="LVW79" s="11"/>
      <c r="LVX79" s="11"/>
      <c r="LVY79" s="11"/>
      <c r="LVZ79" s="11"/>
      <c r="LWA79" s="11"/>
      <c r="LWB79" s="11"/>
      <c r="LWC79" s="11"/>
      <c r="LWD79" s="11"/>
      <c r="LWE79" s="11"/>
      <c r="LWF79" s="11"/>
      <c r="LWG79" s="11"/>
      <c r="LWH79" s="11"/>
      <c r="LWI79" s="11"/>
      <c r="LWJ79" s="11"/>
      <c r="LWK79" s="11"/>
      <c r="LWL79" s="11"/>
      <c r="LWM79" s="11"/>
      <c r="LWN79" s="11"/>
      <c r="LWO79" s="11"/>
      <c r="LWP79" s="11"/>
      <c r="LWQ79" s="11"/>
      <c r="LWR79" s="11"/>
      <c r="LWS79" s="11"/>
      <c r="LWT79" s="11"/>
      <c r="LWU79" s="11"/>
      <c r="LWV79" s="11"/>
      <c r="LWW79" s="11"/>
      <c r="LWX79" s="11"/>
      <c r="LWY79" s="11"/>
      <c r="LWZ79" s="11"/>
      <c r="LXA79" s="11"/>
      <c r="LXB79" s="11"/>
      <c r="LXC79" s="11"/>
      <c r="LXD79" s="11"/>
      <c r="LXE79" s="11"/>
      <c r="LXF79" s="11"/>
      <c r="LXG79" s="11"/>
      <c r="LXH79" s="11"/>
      <c r="LXI79" s="11"/>
      <c r="LXJ79" s="11"/>
      <c r="LXK79" s="11"/>
      <c r="LXL79" s="11"/>
      <c r="LXM79" s="11"/>
      <c r="LXN79" s="11"/>
      <c r="LXO79" s="11"/>
      <c r="LXP79" s="11"/>
      <c r="LXQ79" s="11"/>
      <c r="LXR79" s="11"/>
      <c r="LXS79" s="11"/>
      <c r="LXT79" s="11"/>
      <c r="LXU79" s="11"/>
      <c r="LXV79" s="11"/>
      <c r="LXW79" s="11"/>
      <c r="LXX79" s="11"/>
      <c r="LXY79" s="11"/>
      <c r="LXZ79" s="11"/>
      <c r="LYA79" s="11"/>
      <c r="LYB79" s="11"/>
      <c r="LYC79" s="11"/>
      <c r="LYD79" s="11"/>
      <c r="LYE79" s="11"/>
      <c r="LYF79" s="11"/>
      <c r="LYG79" s="11"/>
      <c r="LYH79" s="11"/>
      <c r="LYI79" s="11"/>
      <c r="LYJ79" s="11"/>
      <c r="LYK79" s="11"/>
      <c r="LYL79" s="11"/>
      <c r="LYM79" s="11"/>
      <c r="LYN79" s="11"/>
      <c r="LYO79" s="11"/>
      <c r="LYP79" s="11"/>
      <c r="LYQ79" s="11"/>
      <c r="LYR79" s="11"/>
      <c r="LYS79" s="11"/>
      <c r="LYT79" s="11"/>
      <c r="LYU79" s="11"/>
      <c r="LYV79" s="11"/>
      <c r="LYW79" s="11"/>
      <c r="LYX79" s="11"/>
      <c r="LYY79" s="11"/>
      <c r="LYZ79" s="11"/>
      <c r="LZA79" s="11"/>
      <c r="LZB79" s="11"/>
      <c r="LZC79" s="11"/>
      <c r="LZD79" s="11"/>
      <c r="LZE79" s="11"/>
      <c r="LZF79" s="11"/>
      <c r="LZG79" s="11"/>
      <c r="LZH79" s="11"/>
      <c r="LZI79" s="11"/>
      <c r="LZJ79" s="11"/>
      <c r="LZK79" s="11"/>
      <c r="LZL79" s="11"/>
      <c r="LZM79" s="11"/>
      <c r="LZN79" s="11"/>
      <c r="LZO79" s="11"/>
      <c r="LZP79" s="11"/>
      <c r="LZQ79" s="11"/>
      <c r="LZR79" s="11"/>
      <c r="LZS79" s="11"/>
      <c r="LZT79" s="11"/>
      <c r="LZU79" s="11"/>
      <c r="LZV79" s="11"/>
      <c r="LZW79" s="11"/>
      <c r="LZX79" s="11"/>
      <c r="LZY79" s="11"/>
      <c r="LZZ79" s="11"/>
      <c r="MAA79" s="11"/>
      <c r="MAB79" s="11"/>
      <c r="MAC79" s="11"/>
      <c r="MAD79" s="11"/>
      <c r="MAE79" s="11"/>
      <c r="MAF79" s="11"/>
      <c r="MAG79" s="11"/>
      <c r="MAH79" s="11"/>
      <c r="MAI79" s="11"/>
      <c r="MAJ79" s="11"/>
      <c r="MAK79" s="11"/>
      <c r="MAL79" s="11"/>
      <c r="MAM79" s="11"/>
      <c r="MAN79" s="11"/>
      <c r="MAO79" s="11"/>
      <c r="MAP79" s="11"/>
      <c r="MAQ79" s="11"/>
      <c r="MAR79" s="11"/>
      <c r="MAS79" s="11"/>
      <c r="MAT79" s="11"/>
      <c r="MAU79" s="11"/>
      <c r="MAV79" s="11"/>
      <c r="MAW79" s="11"/>
      <c r="MAX79" s="11"/>
      <c r="MAY79" s="11"/>
      <c r="MAZ79" s="11"/>
      <c r="MBA79" s="11"/>
      <c r="MBB79" s="11"/>
      <c r="MBC79" s="11"/>
      <c r="MBD79" s="11"/>
      <c r="MBE79" s="11"/>
      <c r="MBF79" s="11"/>
      <c r="MBG79" s="11"/>
      <c r="MBH79" s="11"/>
      <c r="MBI79" s="11"/>
      <c r="MBJ79" s="11"/>
      <c r="MBK79" s="11"/>
      <c r="MBL79" s="11"/>
      <c r="MBM79" s="11"/>
      <c r="MBN79" s="11"/>
      <c r="MBO79" s="11"/>
      <c r="MBP79" s="11"/>
      <c r="MBQ79" s="11"/>
      <c r="MBR79" s="11"/>
      <c r="MBS79" s="11"/>
      <c r="MBT79" s="11"/>
      <c r="MBU79" s="11"/>
      <c r="MBV79" s="11"/>
      <c r="MBW79" s="11"/>
      <c r="MBX79" s="11"/>
      <c r="MBY79" s="11"/>
      <c r="MBZ79" s="11"/>
      <c r="MCA79" s="11"/>
      <c r="MCB79" s="11"/>
      <c r="MCC79" s="11"/>
      <c r="MCD79" s="11"/>
      <c r="MCE79" s="11"/>
      <c r="MCF79" s="11"/>
      <c r="MCG79" s="11"/>
      <c r="MCH79" s="11"/>
      <c r="MCI79" s="11"/>
      <c r="MCJ79" s="11"/>
      <c r="MCK79" s="11"/>
      <c r="MCL79" s="11"/>
      <c r="MCM79" s="11"/>
      <c r="MCN79" s="11"/>
      <c r="MCO79" s="11"/>
      <c r="MCP79" s="11"/>
      <c r="MCQ79" s="11"/>
      <c r="MCR79" s="11"/>
      <c r="MCS79" s="11"/>
      <c r="MCT79" s="11"/>
      <c r="MCU79" s="11"/>
      <c r="MCV79" s="11"/>
      <c r="MCW79" s="11"/>
      <c r="MCX79" s="11"/>
      <c r="MCY79" s="11"/>
      <c r="MCZ79" s="11"/>
      <c r="MDA79" s="11"/>
      <c r="MDB79" s="11"/>
      <c r="MDC79" s="11"/>
      <c r="MDD79" s="11"/>
      <c r="MDE79" s="11"/>
      <c r="MDF79" s="11"/>
      <c r="MDG79" s="11"/>
      <c r="MDH79" s="11"/>
      <c r="MDI79" s="11"/>
      <c r="MDJ79" s="11"/>
      <c r="MDK79" s="11"/>
      <c r="MDL79" s="11"/>
      <c r="MDM79" s="11"/>
      <c r="MDN79" s="11"/>
      <c r="MDO79" s="11"/>
      <c r="MDP79" s="11"/>
      <c r="MDQ79" s="11"/>
      <c r="MDR79" s="11"/>
      <c r="MDS79" s="11"/>
      <c r="MDT79" s="11"/>
      <c r="MDU79" s="11"/>
      <c r="MDV79" s="11"/>
      <c r="MDW79" s="11"/>
      <c r="MDX79" s="11"/>
      <c r="MDY79" s="11"/>
      <c r="MDZ79" s="11"/>
      <c r="MEA79" s="11"/>
      <c r="MEB79" s="11"/>
      <c r="MEC79" s="11"/>
      <c r="MED79" s="11"/>
      <c r="MEE79" s="11"/>
      <c r="MEF79" s="11"/>
      <c r="MEG79" s="11"/>
      <c r="MEH79" s="11"/>
      <c r="MEI79" s="11"/>
      <c r="MEJ79" s="11"/>
      <c r="MEK79" s="11"/>
      <c r="MEL79" s="11"/>
      <c r="MEM79" s="11"/>
      <c r="MEN79" s="11"/>
      <c r="MEO79" s="11"/>
      <c r="MEP79" s="11"/>
      <c r="MEQ79" s="11"/>
      <c r="MER79" s="11"/>
      <c r="MES79" s="11"/>
      <c r="MET79" s="11"/>
      <c r="MEU79" s="11"/>
      <c r="MEV79" s="11"/>
      <c r="MEW79" s="11"/>
      <c r="MEX79" s="11"/>
      <c r="MEY79" s="11"/>
      <c r="MEZ79" s="11"/>
      <c r="MFA79" s="11"/>
      <c r="MFB79" s="11"/>
      <c r="MFC79" s="11"/>
      <c r="MFD79" s="11"/>
      <c r="MFE79" s="11"/>
      <c r="MFF79" s="11"/>
      <c r="MFG79" s="11"/>
      <c r="MFH79" s="11"/>
      <c r="MFI79" s="11"/>
      <c r="MFJ79" s="11"/>
      <c r="MFK79" s="11"/>
      <c r="MFL79" s="11"/>
      <c r="MFM79" s="11"/>
      <c r="MFN79" s="11"/>
      <c r="MFO79" s="11"/>
      <c r="MFP79" s="11"/>
      <c r="MFQ79" s="11"/>
      <c r="MFR79" s="11"/>
      <c r="MFS79" s="11"/>
      <c r="MFT79" s="11"/>
      <c r="MFU79" s="11"/>
      <c r="MFV79" s="11"/>
      <c r="MFW79" s="11"/>
      <c r="MFX79" s="11"/>
      <c r="MFY79" s="11"/>
      <c r="MFZ79" s="11"/>
      <c r="MGA79" s="11"/>
      <c r="MGB79" s="11"/>
      <c r="MGC79" s="11"/>
      <c r="MGD79" s="11"/>
      <c r="MGE79" s="11"/>
      <c r="MGF79" s="11"/>
      <c r="MGG79" s="11"/>
      <c r="MGH79" s="11"/>
      <c r="MGI79" s="11"/>
      <c r="MGJ79" s="11"/>
      <c r="MGK79" s="11"/>
      <c r="MGL79" s="11"/>
      <c r="MGM79" s="11"/>
      <c r="MGN79" s="11"/>
      <c r="MGO79" s="11"/>
      <c r="MGP79" s="11"/>
      <c r="MGQ79" s="11"/>
      <c r="MGR79" s="11"/>
      <c r="MGS79" s="11"/>
      <c r="MGT79" s="11"/>
      <c r="MGU79" s="11"/>
      <c r="MGV79" s="11"/>
      <c r="MGW79" s="11"/>
      <c r="MGX79" s="11"/>
      <c r="MGY79" s="11"/>
      <c r="MGZ79" s="11"/>
      <c r="MHA79" s="11"/>
      <c r="MHB79" s="11"/>
      <c r="MHC79" s="11"/>
      <c r="MHD79" s="11"/>
      <c r="MHE79" s="11"/>
      <c r="MHF79" s="11"/>
      <c r="MHG79" s="11"/>
      <c r="MHH79" s="11"/>
      <c r="MHI79" s="11"/>
      <c r="MHJ79" s="11"/>
      <c r="MHK79" s="11"/>
      <c r="MHL79" s="11"/>
      <c r="MHM79" s="11"/>
      <c r="MHN79" s="11"/>
      <c r="MHO79" s="11"/>
      <c r="MHP79" s="11"/>
      <c r="MHQ79" s="11"/>
      <c r="MHR79" s="11"/>
      <c r="MHS79" s="11"/>
      <c r="MHT79" s="11"/>
      <c r="MHU79" s="11"/>
      <c r="MHV79" s="11"/>
      <c r="MHW79" s="11"/>
      <c r="MHX79" s="11"/>
      <c r="MHY79" s="11"/>
      <c r="MHZ79" s="11"/>
      <c r="MIA79" s="11"/>
      <c r="MIB79" s="11"/>
      <c r="MIC79" s="11"/>
      <c r="MID79" s="11"/>
      <c r="MIE79" s="11"/>
      <c r="MIF79" s="11"/>
      <c r="MIG79" s="11"/>
      <c r="MIH79" s="11"/>
      <c r="MII79" s="11"/>
      <c r="MIJ79" s="11"/>
      <c r="MIK79" s="11"/>
      <c r="MIL79" s="11"/>
      <c r="MIM79" s="11"/>
      <c r="MIN79" s="11"/>
      <c r="MIO79" s="11"/>
      <c r="MIP79" s="11"/>
      <c r="MIQ79" s="11"/>
      <c r="MIR79" s="11"/>
      <c r="MIS79" s="11"/>
      <c r="MIT79" s="11"/>
      <c r="MIU79" s="11"/>
      <c r="MIV79" s="11"/>
      <c r="MIW79" s="11"/>
      <c r="MIX79" s="11"/>
      <c r="MIY79" s="11"/>
      <c r="MIZ79" s="11"/>
      <c r="MJA79" s="11"/>
      <c r="MJB79" s="11"/>
      <c r="MJC79" s="11"/>
      <c r="MJD79" s="11"/>
      <c r="MJE79" s="11"/>
      <c r="MJF79" s="11"/>
      <c r="MJG79" s="11"/>
      <c r="MJH79" s="11"/>
      <c r="MJI79" s="11"/>
      <c r="MJJ79" s="11"/>
      <c r="MJK79" s="11"/>
      <c r="MJL79" s="11"/>
      <c r="MJM79" s="11"/>
      <c r="MJN79" s="11"/>
      <c r="MJO79" s="11"/>
      <c r="MJP79" s="11"/>
      <c r="MJQ79" s="11"/>
      <c r="MJR79" s="11"/>
      <c r="MJS79" s="11"/>
      <c r="MJT79" s="11"/>
      <c r="MJU79" s="11"/>
      <c r="MJV79" s="11"/>
      <c r="MJW79" s="11"/>
      <c r="MJX79" s="11"/>
      <c r="MJY79" s="11"/>
      <c r="MJZ79" s="11"/>
      <c r="MKA79" s="11"/>
      <c r="MKB79" s="11"/>
      <c r="MKC79" s="11"/>
      <c r="MKD79" s="11"/>
      <c r="MKE79" s="11"/>
      <c r="MKF79" s="11"/>
      <c r="MKG79" s="11"/>
      <c r="MKH79" s="11"/>
      <c r="MKI79" s="11"/>
      <c r="MKJ79" s="11"/>
      <c r="MKK79" s="11"/>
      <c r="MKL79" s="11"/>
      <c r="MKM79" s="11"/>
      <c r="MKN79" s="11"/>
      <c r="MKO79" s="11"/>
      <c r="MKP79" s="11"/>
      <c r="MKQ79" s="11"/>
      <c r="MKR79" s="11"/>
      <c r="MKS79" s="11"/>
      <c r="MKT79" s="11"/>
      <c r="MKU79" s="11"/>
      <c r="MKV79" s="11"/>
      <c r="MKW79" s="11"/>
      <c r="MKX79" s="11"/>
      <c r="MKY79" s="11"/>
      <c r="MKZ79" s="11"/>
      <c r="MLA79" s="11"/>
      <c r="MLB79" s="11"/>
      <c r="MLC79" s="11"/>
      <c r="MLD79" s="11"/>
      <c r="MLE79" s="11"/>
      <c r="MLF79" s="11"/>
      <c r="MLG79" s="11"/>
      <c r="MLH79" s="11"/>
      <c r="MLI79" s="11"/>
      <c r="MLJ79" s="11"/>
      <c r="MLK79" s="11"/>
      <c r="MLL79" s="11"/>
      <c r="MLM79" s="11"/>
      <c r="MLN79" s="11"/>
      <c r="MLO79" s="11"/>
      <c r="MLP79" s="11"/>
      <c r="MLQ79" s="11"/>
      <c r="MLR79" s="11"/>
      <c r="MLS79" s="11"/>
      <c r="MLT79" s="11"/>
      <c r="MLU79" s="11"/>
      <c r="MLV79" s="11"/>
      <c r="MLW79" s="11"/>
      <c r="MLX79" s="11"/>
      <c r="MLY79" s="11"/>
      <c r="MLZ79" s="11"/>
      <c r="MMA79" s="11"/>
      <c r="MMB79" s="11"/>
      <c r="MMC79" s="11"/>
      <c r="MMD79" s="11"/>
      <c r="MME79" s="11"/>
      <c r="MMF79" s="11"/>
      <c r="MMG79" s="11"/>
      <c r="MMH79" s="11"/>
      <c r="MMI79" s="11"/>
      <c r="MMJ79" s="11"/>
      <c r="MMK79" s="11"/>
      <c r="MML79" s="11"/>
      <c r="MMM79" s="11"/>
      <c r="MMN79" s="11"/>
      <c r="MMO79" s="11"/>
      <c r="MMP79" s="11"/>
      <c r="MMQ79" s="11"/>
      <c r="MMR79" s="11"/>
      <c r="MMS79" s="11"/>
      <c r="MMT79" s="11"/>
      <c r="MMU79" s="11"/>
      <c r="MMV79" s="11"/>
      <c r="MMW79" s="11"/>
      <c r="MMX79" s="11"/>
      <c r="MMY79" s="11"/>
      <c r="MMZ79" s="11"/>
      <c r="MNA79" s="11"/>
      <c r="MNB79" s="11"/>
      <c r="MNC79" s="11"/>
      <c r="MND79" s="11"/>
      <c r="MNE79" s="11"/>
      <c r="MNF79" s="11"/>
      <c r="MNG79" s="11"/>
      <c r="MNH79" s="11"/>
      <c r="MNI79" s="11"/>
      <c r="MNJ79" s="11"/>
      <c r="MNK79" s="11"/>
      <c r="MNL79" s="11"/>
      <c r="MNM79" s="11"/>
      <c r="MNN79" s="11"/>
      <c r="MNO79" s="11"/>
      <c r="MNP79" s="11"/>
      <c r="MNQ79" s="11"/>
      <c r="MNR79" s="11"/>
      <c r="MNS79" s="11"/>
      <c r="MNT79" s="11"/>
      <c r="MNU79" s="11"/>
      <c r="MNV79" s="11"/>
      <c r="MNW79" s="11"/>
      <c r="MNX79" s="11"/>
      <c r="MNY79" s="11"/>
      <c r="MNZ79" s="11"/>
      <c r="MOA79" s="11"/>
      <c r="MOB79" s="11"/>
      <c r="MOC79" s="11"/>
      <c r="MOD79" s="11"/>
      <c r="MOE79" s="11"/>
      <c r="MOF79" s="11"/>
      <c r="MOG79" s="11"/>
      <c r="MOH79" s="11"/>
      <c r="MOI79" s="11"/>
      <c r="MOJ79" s="11"/>
      <c r="MOK79" s="11"/>
      <c r="MOL79" s="11"/>
      <c r="MOM79" s="11"/>
      <c r="MON79" s="11"/>
      <c r="MOO79" s="11"/>
      <c r="MOP79" s="11"/>
      <c r="MOQ79" s="11"/>
      <c r="MOR79" s="11"/>
      <c r="MOS79" s="11"/>
      <c r="MOT79" s="11"/>
      <c r="MOU79" s="11"/>
      <c r="MOV79" s="11"/>
      <c r="MOW79" s="11"/>
      <c r="MOX79" s="11"/>
      <c r="MOY79" s="11"/>
      <c r="MOZ79" s="11"/>
      <c r="MPA79" s="11"/>
      <c r="MPB79" s="11"/>
      <c r="MPC79" s="11"/>
      <c r="MPD79" s="11"/>
      <c r="MPE79" s="11"/>
      <c r="MPF79" s="11"/>
      <c r="MPG79" s="11"/>
      <c r="MPH79" s="11"/>
      <c r="MPI79" s="11"/>
      <c r="MPJ79" s="11"/>
      <c r="MPK79" s="11"/>
      <c r="MPL79" s="11"/>
      <c r="MPM79" s="11"/>
      <c r="MPN79" s="11"/>
      <c r="MPO79" s="11"/>
      <c r="MPP79" s="11"/>
      <c r="MPQ79" s="11"/>
      <c r="MPR79" s="11"/>
      <c r="MPS79" s="11"/>
      <c r="MPT79" s="11"/>
      <c r="MPU79" s="11"/>
      <c r="MPV79" s="11"/>
      <c r="MPW79" s="11"/>
      <c r="MPX79" s="11"/>
      <c r="MPY79" s="11"/>
      <c r="MPZ79" s="11"/>
      <c r="MQA79" s="11"/>
      <c r="MQB79" s="11"/>
      <c r="MQC79" s="11"/>
      <c r="MQD79" s="11"/>
      <c r="MQE79" s="11"/>
      <c r="MQF79" s="11"/>
      <c r="MQG79" s="11"/>
      <c r="MQH79" s="11"/>
      <c r="MQI79" s="11"/>
      <c r="MQJ79" s="11"/>
      <c r="MQK79" s="11"/>
      <c r="MQL79" s="11"/>
      <c r="MQM79" s="11"/>
      <c r="MQN79" s="11"/>
      <c r="MQO79" s="11"/>
      <c r="MQP79" s="11"/>
      <c r="MQQ79" s="11"/>
      <c r="MQR79" s="11"/>
      <c r="MQS79" s="11"/>
      <c r="MQT79" s="11"/>
      <c r="MQU79" s="11"/>
      <c r="MQV79" s="11"/>
      <c r="MQW79" s="11"/>
      <c r="MQX79" s="11"/>
      <c r="MQY79" s="11"/>
      <c r="MQZ79" s="11"/>
      <c r="MRA79" s="11"/>
      <c r="MRB79" s="11"/>
      <c r="MRC79" s="11"/>
      <c r="MRD79" s="11"/>
      <c r="MRE79" s="11"/>
      <c r="MRF79" s="11"/>
      <c r="MRG79" s="11"/>
      <c r="MRH79" s="11"/>
      <c r="MRI79" s="11"/>
      <c r="MRJ79" s="11"/>
      <c r="MRK79" s="11"/>
      <c r="MRL79" s="11"/>
      <c r="MRM79" s="11"/>
      <c r="MRN79" s="11"/>
      <c r="MRO79" s="11"/>
      <c r="MRP79" s="11"/>
      <c r="MRQ79" s="11"/>
      <c r="MRR79" s="11"/>
      <c r="MRS79" s="11"/>
      <c r="MRT79" s="11"/>
      <c r="MRU79" s="11"/>
      <c r="MRV79" s="11"/>
      <c r="MRW79" s="11"/>
      <c r="MRX79" s="11"/>
      <c r="MRY79" s="11"/>
      <c r="MRZ79" s="11"/>
      <c r="MSA79" s="11"/>
      <c r="MSB79" s="11"/>
      <c r="MSC79" s="11"/>
      <c r="MSD79" s="11"/>
      <c r="MSE79" s="11"/>
      <c r="MSF79" s="11"/>
      <c r="MSG79" s="11"/>
      <c r="MSH79" s="11"/>
      <c r="MSI79" s="11"/>
      <c r="MSJ79" s="11"/>
      <c r="MSK79" s="11"/>
      <c r="MSL79" s="11"/>
      <c r="MSM79" s="11"/>
      <c r="MSN79" s="11"/>
      <c r="MSO79" s="11"/>
      <c r="MSP79" s="11"/>
      <c r="MSQ79" s="11"/>
      <c r="MSR79" s="11"/>
      <c r="MSS79" s="11"/>
      <c r="MST79" s="11"/>
      <c r="MSU79" s="11"/>
      <c r="MSV79" s="11"/>
      <c r="MSW79" s="11"/>
      <c r="MSX79" s="11"/>
      <c r="MSY79" s="11"/>
      <c r="MSZ79" s="11"/>
      <c r="MTA79" s="11"/>
      <c r="MTB79" s="11"/>
      <c r="MTC79" s="11"/>
      <c r="MTD79" s="11"/>
      <c r="MTE79" s="11"/>
      <c r="MTF79" s="11"/>
      <c r="MTG79" s="11"/>
      <c r="MTH79" s="11"/>
      <c r="MTI79" s="11"/>
      <c r="MTJ79" s="11"/>
      <c r="MTK79" s="11"/>
      <c r="MTL79" s="11"/>
      <c r="MTM79" s="11"/>
      <c r="MTN79" s="11"/>
      <c r="MTO79" s="11"/>
      <c r="MTP79" s="11"/>
      <c r="MTQ79" s="11"/>
      <c r="MTR79" s="11"/>
      <c r="MTS79" s="11"/>
      <c r="MTT79" s="11"/>
      <c r="MTU79" s="11"/>
      <c r="MTV79" s="11"/>
      <c r="MTW79" s="11"/>
      <c r="MTX79" s="11"/>
      <c r="MTY79" s="11"/>
      <c r="MTZ79" s="11"/>
      <c r="MUA79" s="11"/>
      <c r="MUB79" s="11"/>
      <c r="MUC79" s="11"/>
      <c r="MUD79" s="11"/>
      <c r="MUE79" s="11"/>
      <c r="MUF79" s="11"/>
      <c r="MUG79" s="11"/>
      <c r="MUH79" s="11"/>
      <c r="MUI79" s="11"/>
      <c r="MUJ79" s="11"/>
      <c r="MUK79" s="11"/>
      <c r="MUL79" s="11"/>
      <c r="MUM79" s="11"/>
      <c r="MUN79" s="11"/>
      <c r="MUO79" s="11"/>
      <c r="MUP79" s="11"/>
      <c r="MUQ79" s="11"/>
      <c r="MUR79" s="11"/>
      <c r="MUS79" s="11"/>
      <c r="MUT79" s="11"/>
      <c r="MUU79" s="11"/>
      <c r="MUV79" s="11"/>
      <c r="MUW79" s="11"/>
      <c r="MUX79" s="11"/>
      <c r="MUY79" s="11"/>
      <c r="MUZ79" s="11"/>
      <c r="MVA79" s="11"/>
      <c r="MVB79" s="11"/>
      <c r="MVC79" s="11"/>
      <c r="MVD79" s="11"/>
      <c r="MVE79" s="11"/>
      <c r="MVF79" s="11"/>
      <c r="MVG79" s="11"/>
      <c r="MVH79" s="11"/>
      <c r="MVI79" s="11"/>
      <c r="MVJ79" s="11"/>
      <c r="MVK79" s="11"/>
      <c r="MVL79" s="11"/>
      <c r="MVM79" s="11"/>
      <c r="MVN79" s="11"/>
      <c r="MVO79" s="11"/>
      <c r="MVP79" s="11"/>
      <c r="MVQ79" s="11"/>
      <c r="MVR79" s="11"/>
      <c r="MVS79" s="11"/>
      <c r="MVT79" s="11"/>
      <c r="MVU79" s="11"/>
      <c r="MVV79" s="11"/>
      <c r="MVW79" s="11"/>
      <c r="MVX79" s="11"/>
      <c r="MVY79" s="11"/>
      <c r="MVZ79" s="11"/>
      <c r="MWA79" s="11"/>
      <c r="MWB79" s="11"/>
      <c r="MWC79" s="11"/>
      <c r="MWD79" s="11"/>
      <c r="MWE79" s="11"/>
      <c r="MWF79" s="11"/>
      <c r="MWG79" s="11"/>
      <c r="MWH79" s="11"/>
      <c r="MWI79" s="11"/>
      <c r="MWJ79" s="11"/>
      <c r="MWK79" s="11"/>
      <c r="MWL79" s="11"/>
      <c r="MWM79" s="11"/>
      <c r="MWN79" s="11"/>
      <c r="MWO79" s="11"/>
      <c r="MWP79" s="11"/>
      <c r="MWQ79" s="11"/>
      <c r="MWR79" s="11"/>
      <c r="MWS79" s="11"/>
      <c r="MWT79" s="11"/>
      <c r="MWU79" s="11"/>
      <c r="MWV79" s="11"/>
      <c r="MWW79" s="11"/>
      <c r="MWX79" s="11"/>
      <c r="MWY79" s="11"/>
      <c r="MWZ79" s="11"/>
      <c r="MXA79" s="11"/>
      <c r="MXB79" s="11"/>
      <c r="MXC79" s="11"/>
      <c r="MXD79" s="11"/>
      <c r="MXE79" s="11"/>
      <c r="MXF79" s="11"/>
      <c r="MXG79" s="11"/>
      <c r="MXH79" s="11"/>
      <c r="MXI79" s="11"/>
      <c r="MXJ79" s="11"/>
      <c r="MXK79" s="11"/>
      <c r="MXL79" s="11"/>
      <c r="MXM79" s="11"/>
      <c r="MXN79" s="11"/>
      <c r="MXO79" s="11"/>
      <c r="MXP79" s="11"/>
      <c r="MXQ79" s="11"/>
      <c r="MXR79" s="11"/>
      <c r="MXS79" s="11"/>
      <c r="MXT79" s="11"/>
      <c r="MXU79" s="11"/>
      <c r="MXV79" s="11"/>
      <c r="MXW79" s="11"/>
      <c r="MXX79" s="11"/>
      <c r="MXY79" s="11"/>
      <c r="MXZ79" s="11"/>
      <c r="MYA79" s="11"/>
      <c r="MYB79" s="11"/>
      <c r="MYC79" s="11"/>
      <c r="MYD79" s="11"/>
      <c r="MYE79" s="11"/>
      <c r="MYF79" s="11"/>
      <c r="MYG79" s="11"/>
      <c r="MYH79" s="11"/>
      <c r="MYI79" s="11"/>
      <c r="MYJ79" s="11"/>
      <c r="MYK79" s="11"/>
      <c r="MYL79" s="11"/>
      <c r="MYM79" s="11"/>
      <c r="MYN79" s="11"/>
      <c r="MYO79" s="11"/>
      <c r="MYP79" s="11"/>
      <c r="MYQ79" s="11"/>
      <c r="MYR79" s="11"/>
      <c r="MYS79" s="11"/>
      <c r="MYT79" s="11"/>
      <c r="MYU79" s="11"/>
      <c r="MYV79" s="11"/>
      <c r="MYW79" s="11"/>
      <c r="MYX79" s="11"/>
      <c r="MYY79" s="11"/>
      <c r="MYZ79" s="11"/>
      <c r="MZA79" s="11"/>
      <c r="MZB79" s="11"/>
      <c r="MZC79" s="11"/>
      <c r="MZD79" s="11"/>
      <c r="MZE79" s="11"/>
      <c r="MZF79" s="11"/>
      <c r="MZG79" s="11"/>
      <c r="MZH79" s="11"/>
      <c r="MZI79" s="11"/>
      <c r="MZJ79" s="11"/>
      <c r="MZK79" s="11"/>
      <c r="MZL79" s="11"/>
      <c r="MZM79" s="11"/>
      <c r="MZN79" s="11"/>
      <c r="MZO79" s="11"/>
      <c r="MZP79" s="11"/>
      <c r="MZQ79" s="11"/>
      <c r="MZR79" s="11"/>
      <c r="MZS79" s="11"/>
      <c r="MZT79" s="11"/>
      <c r="MZU79" s="11"/>
      <c r="MZV79" s="11"/>
      <c r="MZW79" s="11"/>
      <c r="MZX79" s="11"/>
      <c r="MZY79" s="11"/>
      <c r="MZZ79" s="11"/>
      <c r="NAA79" s="11"/>
      <c r="NAB79" s="11"/>
      <c r="NAC79" s="11"/>
      <c r="NAD79" s="11"/>
      <c r="NAE79" s="11"/>
      <c r="NAF79" s="11"/>
      <c r="NAG79" s="11"/>
      <c r="NAH79" s="11"/>
      <c r="NAI79" s="11"/>
      <c r="NAJ79" s="11"/>
      <c r="NAK79" s="11"/>
      <c r="NAL79" s="11"/>
      <c r="NAM79" s="11"/>
      <c r="NAN79" s="11"/>
      <c r="NAO79" s="11"/>
      <c r="NAP79" s="11"/>
      <c r="NAQ79" s="11"/>
      <c r="NAR79" s="11"/>
      <c r="NAS79" s="11"/>
      <c r="NAT79" s="11"/>
      <c r="NAU79" s="11"/>
      <c r="NAV79" s="11"/>
      <c r="NAW79" s="11"/>
      <c r="NAX79" s="11"/>
      <c r="NAY79" s="11"/>
      <c r="NAZ79" s="11"/>
      <c r="NBA79" s="11"/>
      <c r="NBB79" s="11"/>
      <c r="NBC79" s="11"/>
      <c r="NBD79" s="11"/>
      <c r="NBE79" s="11"/>
      <c r="NBF79" s="11"/>
      <c r="NBG79" s="11"/>
      <c r="NBH79" s="11"/>
      <c r="NBI79" s="11"/>
      <c r="NBJ79" s="11"/>
      <c r="NBK79" s="11"/>
      <c r="NBL79" s="11"/>
      <c r="NBM79" s="11"/>
      <c r="NBN79" s="11"/>
      <c r="NBO79" s="11"/>
      <c r="NBP79" s="11"/>
      <c r="NBQ79" s="11"/>
      <c r="NBR79" s="11"/>
      <c r="NBS79" s="11"/>
      <c r="NBT79" s="11"/>
      <c r="NBU79" s="11"/>
      <c r="NBV79" s="11"/>
      <c r="NBW79" s="11"/>
      <c r="NBX79" s="11"/>
      <c r="NBY79" s="11"/>
      <c r="NBZ79" s="11"/>
      <c r="NCA79" s="11"/>
      <c r="NCB79" s="11"/>
      <c r="NCC79" s="11"/>
      <c r="NCD79" s="11"/>
      <c r="NCE79" s="11"/>
      <c r="NCF79" s="11"/>
      <c r="NCG79" s="11"/>
      <c r="NCH79" s="11"/>
      <c r="NCI79" s="11"/>
      <c r="NCJ79" s="11"/>
      <c r="NCK79" s="11"/>
      <c r="NCL79" s="11"/>
      <c r="NCM79" s="11"/>
      <c r="NCN79" s="11"/>
      <c r="NCO79" s="11"/>
      <c r="NCP79" s="11"/>
      <c r="NCQ79" s="11"/>
      <c r="NCR79" s="11"/>
      <c r="NCS79" s="11"/>
      <c r="NCT79" s="11"/>
      <c r="NCU79" s="11"/>
      <c r="NCV79" s="11"/>
      <c r="NCW79" s="11"/>
      <c r="NCX79" s="11"/>
      <c r="NCY79" s="11"/>
      <c r="NCZ79" s="11"/>
      <c r="NDA79" s="11"/>
      <c r="NDB79" s="11"/>
      <c r="NDC79" s="11"/>
      <c r="NDD79" s="11"/>
      <c r="NDE79" s="11"/>
      <c r="NDF79" s="11"/>
      <c r="NDG79" s="11"/>
      <c r="NDH79" s="11"/>
      <c r="NDI79" s="11"/>
      <c r="NDJ79" s="11"/>
      <c r="NDK79" s="11"/>
      <c r="NDL79" s="11"/>
      <c r="NDM79" s="11"/>
      <c r="NDN79" s="11"/>
      <c r="NDO79" s="11"/>
      <c r="NDP79" s="11"/>
      <c r="NDQ79" s="11"/>
      <c r="NDR79" s="11"/>
      <c r="NDS79" s="11"/>
      <c r="NDT79" s="11"/>
      <c r="NDU79" s="11"/>
      <c r="NDV79" s="11"/>
      <c r="NDW79" s="11"/>
      <c r="NDX79" s="11"/>
      <c r="NDY79" s="11"/>
      <c r="NDZ79" s="11"/>
      <c r="NEA79" s="11"/>
      <c r="NEB79" s="11"/>
      <c r="NEC79" s="11"/>
      <c r="NED79" s="11"/>
      <c r="NEE79" s="11"/>
      <c r="NEF79" s="11"/>
      <c r="NEG79" s="11"/>
      <c r="NEH79" s="11"/>
      <c r="NEI79" s="11"/>
      <c r="NEJ79" s="11"/>
      <c r="NEK79" s="11"/>
      <c r="NEL79" s="11"/>
      <c r="NEM79" s="11"/>
      <c r="NEN79" s="11"/>
      <c r="NEO79" s="11"/>
      <c r="NEP79" s="11"/>
      <c r="NEQ79" s="11"/>
      <c r="NER79" s="11"/>
      <c r="NES79" s="11"/>
      <c r="NET79" s="11"/>
      <c r="NEU79" s="11"/>
      <c r="NEV79" s="11"/>
      <c r="NEW79" s="11"/>
      <c r="NEX79" s="11"/>
      <c r="NEY79" s="11"/>
      <c r="NEZ79" s="11"/>
      <c r="NFA79" s="11"/>
      <c r="NFB79" s="11"/>
      <c r="NFC79" s="11"/>
      <c r="NFD79" s="11"/>
      <c r="NFE79" s="11"/>
      <c r="NFF79" s="11"/>
      <c r="NFG79" s="11"/>
      <c r="NFH79" s="11"/>
      <c r="NFI79" s="11"/>
      <c r="NFJ79" s="11"/>
      <c r="NFK79" s="11"/>
      <c r="NFL79" s="11"/>
      <c r="NFM79" s="11"/>
      <c r="NFN79" s="11"/>
      <c r="NFO79" s="11"/>
      <c r="NFP79" s="11"/>
      <c r="NFQ79" s="11"/>
      <c r="NFR79" s="11"/>
      <c r="NFS79" s="11"/>
      <c r="NFT79" s="11"/>
      <c r="NFU79" s="11"/>
      <c r="NFV79" s="11"/>
      <c r="NFW79" s="11"/>
      <c r="NFX79" s="11"/>
      <c r="NFY79" s="11"/>
      <c r="NFZ79" s="11"/>
      <c r="NGA79" s="11"/>
      <c r="NGB79" s="11"/>
      <c r="NGC79" s="11"/>
      <c r="NGD79" s="11"/>
      <c r="NGE79" s="11"/>
      <c r="NGF79" s="11"/>
      <c r="NGG79" s="11"/>
      <c r="NGH79" s="11"/>
      <c r="NGI79" s="11"/>
      <c r="NGJ79" s="11"/>
      <c r="NGK79" s="11"/>
      <c r="NGL79" s="11"/>
      <c r="NGM79" s="11"/>
      <c r="NGN79" s="11"/>
      <c r="NGO79" s="11"/>
      <c r="NGP79" s="11"/>
      <c r="NGQ79" s="11"/>
      <c r="NGR79" s="11"/>
      <c r="NGS79" s="11"/>
      <c r="NGT79" s="11"/>
      <c r="NGU79" s="11"/>
      <c r="NGV79" s="11"/>
      <c r="NGW79" s="11"/>
      <c r="NGX79" s="11"/>
      <c r="NGY79" s="11"/>
      <c r="NGZ79" s="11"/>
      <c r="NHA79" s="11"/>
      <c r="NHB79" s="11"/>
      <c r="NHC79" s="11"/>
      <c r="NHD79" s="11"/>
      <c r="NHE79" s="11"/>
      <c r="NHF79" s="11"/>
      <c r="NHG79" s="11"/>
      <c r="NHH79" s="11"/>
      <c r="NHI79" s="11"/>
      <c r="NHJ79" s="11"/>
      <c r="NHK79" s="11"/>
      <c r="NHL79" s="11"/>
      <c r="NHM79" s="11"/>
      <c r="NHN79" s="11"/>
      <c r="NHO79" s="11"/>
      <c r="NHP79" s="11"/>
      <c r="NHQ79" s="11"/>
      <c r="NHR79" s="11"/>
      <c r="NHS79" s="11"/>
      <c r="NHT79" s="11"/>
      <c r="NHU79" s="11"/>
      <c r="NHV79" s="11"/>
      <c r="NHW79" s="11"/>
      <c r="NHX79" s="11"/>
      <c r="NHY79" s="11"/>
      <c r="NHZ79" s="11"/>
      <c r="NIA79" s="11"/>
      <c r="NIB79" s="11"/>
      <c r="NIC79" s="11"/>
      <c r="NID79" s="11"/>
      <c r="NIE79" s="11"/>
      <c r="NIF79" s="11"/>
      <c r="NIG79" s="11"/>
      <c r="NIH79" s="11"/>
      <c r="NII79" s="11"/>
      <c r="NIJ79" s="11"/>
      <c r="NIK79" s="11"/>
      <c r="NIL79" s="11"/>
      <c r="NIM79" s="11"/>
      <c r="NIN79" s="11"/>
      <c r="NIO79" s="11"/>
      <c r="NIP79" s="11"/>
      <c r="NIQ79" s="11"/>
      <c r="NIR79" s="11"/>
      <c r="NIS79" s="11"/>
      <c r="NIT79" s="11"/>
      <c r="NIU79" s="11"/>
      <c r="NIV79" s="11"/>
      <c r="NIW79" s="11"/>
      <c r="NIX79" s="11"/>
      <c r="NIY79" s="11"/>
      <c r="NIZ79" s="11"/>
      <c r="NJA79" s="11"/>
      <c r="NJB79" s="11"/>
      <c r="NJC79" s="11"/>
      <c r="NJD79" s="11"/>
      <c r="NJE79" s="11"/>
      <c r="NJF79" s="11"/>
      <c r="NJG79" s="11"/>
      <c r="NJH79" s="11"/>
      <c r="NJI79" s="11"/>
      <c r="NJJ79" s="11"/>
      <c r="NJK79" s="11"/>
      <c r="NJL79" s="11"/>
      <c r="NJM79" s="11"/>
      <c r="NJN79" s="11"/>
      <c r="NJO79" s="11"/>
      <c r="NJP79" s="11"/>
      <c r="NJQ79" s="11"/>
      <c r="NJR79" s="11"/>
      <c r="NJS79" s="11"/>
      <c r="NJT79" s="11"/>
      <c r="NJU79" s="11"/>
      <c r="NJV79" s="11"/>
      <c r="NJW79" s="11"/>
      <c r="NJX79" s="11"/>
      <c r="NJY79" s="11"/>
      <c r="NJZ79" s="11"/>
      <c r="NKA79" s="11"/>
      <c r="NKB79" s="11"/>
      <c r="NKC79" s="11"/>
      <c r="NKD79" s="11"/>
      <c r="NKE79" s="11"/>
      <c r="NKF79" s="11"/>
      <c r="NKG79" s="11"/>
      <c r="NKH79" s="11"/>
      <c r="NKI79" s="11"/>
      <c r="NKJ79" s="11"/>
      <c r="NKK79" s="11"/>
      <c r="NKL79" s="11"/>
      <c r="NKM79" s="11"/>
      <c r="NKN79" s="11"/>
      <c r="NKO79" s="11"/>
      <c r="NKP79" s="11"/>
      <c r="NKQ79" s="11"/>
      <c r="NKR79" s="11"/>
      <c r="NKS79" s="11"/>
      <c r="NKT79" s="11"/>
      <c r="NKU79" s="11"/>
      <c r="NKV79" s="11"/>
      <c r="NKW79" s="11"/>
      <c r="NKX79" s="11"/>
      <c r="NKY79" s="11"/>
      <c r="NKZ79" s="11"/>
      <c r="NLA79" s="11"/>
      <c r="NLB79" s="11"/>
      <c r="NLC79" s="11"/>
      <c r="NLD79" s="11"/>
      <c r="NLE79" s="11"/>
      <c r="NLF79" s="11"/>
      <c r="NLG79" s="11"/>
      <c r="NLH79" s="11"/>
      <c r="NLI79" s="11"/>
      <c r="NLJ79" s="11"/>
      <c r="NLK79" s="11"/>
      <c r="NLL79" s="11"/>
      <c r="NLM79" s="11"/>
      <c r="NLN79" s="11"/>
      <c r="NLO79" s="11"/>
      <c r="NLP79" s="11"/>
      <c r="NLQ79" s="11"/>
      <c r="NLR79" s="11"/>
      <c r="NLS79" s="11"/>
      <c r="NLT79" s="11"/>
      <c r="NLU79" s="11"/>
      <c r="NLV79" s="11"/>
      <c r="NLW79" s="11"/>
      <c r="NLX79" s="11"/>
      <c r="NLY79" s="11"/>
      <c r="NLZ79" s="11"/>
      <c r="NMA79" s="11"/>
      <c r="NMB79" s="11"/>
      <c r="NMC79" s="11"/>
      <c r="NMD79" s="11"/>
      <c r="NME79" s="11"/>
      <c r="NMF79" s="11"/>
      <c r="NMG79" s="11"/>
      <c r="NMH79" s="11"/>
      <c r="NMI79" s="11"/>
      <c r="NMJ79" s="11"/>
      <c r="NMK79" s="11"/>
      <c r="NML79" s="11"/>
      <c r="NMM79" s="11"/>
      <c r="NMN79" s="11"/>
      <c r="NMO79" s="11"/>
      <c r="NMP79" s="11"/>
      <c r="NMQ79" s="11"/>
      <c r="NMR79" s="11"/>
      <c r="NMS79" s="11"/>
      <c r="NMT79" s="11"/>
      <c r="NMU79" s="11"/>
      <c r="NMV79" s="11"/>
      <c r="NMW79" s="11"/>
      <c r="NMX79" s="11"/>
      <c r="NMY79" s="11"/>
      <c r="NMZ79" s="11"/>
      <c r="NNA79" s="11"/>
      <c r="NNB79" s="11"/>
      <c r="NNC79" s="11"/>
      <c r="NND79" s="11"/>
      <c r="NNE79" s="11"/>
      <c r="NNF79" s="11"/>
      <c r="NNG79" s="11"/>
      <c r="NNH79" s="11"/>
      <c r="NNI79" s="11"/>
      <c r="NNJ79" s="11"/>
      <c r="NNK79" s="11"/>
      <c r="NNL79" s="11"/>
      <c r="NNM79" s="11"/>
      <c r="NNN79" s="11"/>
      <c r="NNO79" s="11"/>
      <c r="NNP79" s="11"/>
      <c r="NNQ79" s="11"/>
      <c r="NNR79" s="11"/>
      <c r="NNS79" s="11"/>
      <c r="NNT79" s="11"/>
      <c r="NNU79" s="11"/>
      <c r="NNV79" s="11"/>
      <c r="NNW79" s="11"/>
      <c r="NNX79" s="11"/>
      <c r="NNY79" s="11"/>
      <c r="NNZ79" s="11"/>
      <c r="NOA79" s="11"/>
      <c r="NOB79" s="11"/>
      <c r="NOC79" s="11"/>
      <c r="NOD79" s="11"/>
      <c r="NOE79" s="11"/>
      <c r="NOF79" s="11"/>
      <c r="NOG79" s="11"/>
      <c r="NOH79" s="11"/>
      <c r="NOI79" s="11"/>
      <c r="NOJ79" s="11"/>
      <c r="NOK79" s="11"/>
      <c r="NOL79" s="11"/>
      <c r="NOM79" s="11"/>
      <c r="NON79" s="11"/>
      <c r="NOO79" s="11"/>
      <c r="NOP79" s="11"/>
      <c r="NOQ79" s="11"/>
      <c r="NOR79" s="11"/>
      <c r="NOS79" s="11"/>
      <c r="NOT79" s="11"/>
      <c r="NOU79" s="11"/>
      <c r="NOV79" s="11"/>
      <c r="NOW79" s="11"/>
      <c r="NOX79" s="11"/>
      <c r="NOY79" s="11"/>
      <c r="NOZ79" s="11"/>
      <c r="NPA79" s="11"/>
      <c r="NPB79" s="11"/>
      <c r="NPC79" s="11"/>
      <c r="NPD79" s="11"/>
      <c r="NPE79" s="11"/>
      <c r="NPF79" s="11"/>
      <c r="NPG79" s="11"/>
      <c r="NPH79" s="11"/>
      <c r="NPI79" s="11"/>
      <c r="NPJ79" s="11"/>
      <c r="NPK79" s="11"/>
      <c r="NPL79" s="11"/>
      <c r="NPM79" s="11"/>
      <c r="NPN79" s="11"/>
      <c r="NPO79" s="11"/>
      <c r="NPP79" s="11"/>
      <c r="NPQ79" s="11"/>
      <c r="NPR79" s="11"/>
      <c r="NPS79" s="11"/>
      <c r="NPT79" s="11"/>
      <c r="NPU79" s="11"/>
      <c r="NPV79" s="11"/>
      <c r="NPW79" s="11"/>
      <c r="NPX79" s="11"/>
      <c r="NPY79" s="11"/>
      <c r="NPZ79" s="11"/>
      <c r="NQA79" s="11"/>
      <c r="NQB79" s="11"/>
      <c r="NQC79" s="11"/>
      <c r="NQD79" s="11"/>
      <c r="NQE79" s="11"/>
      <c r="NQF79" s="11"/>
      <c r="NQG79" s="11"/>
      <c r="NQH79" s="11"/>
      <c r="NQI79" s="11"/>
      <c r="NQJ79" s="11"/>
      <c r="NQK79" s="11"/>
      <c r="NQL79" s="11"/>
      <c r="NQM79" s="11"/>
      <c r="NQN79" s="11"/>
      <c r="NQO79" s="11"/>
      <c r="NQP79" s="11"/>
      <c r="NQQ79" s="11"/>
      <c r="NQR79" s="11"/>
      <c r="NQS79" s="11"/>
      <c r="NQT79" s="11"/>
      <c r="NQU79" s="11"/>
      <c r="NQV79" s="11"/>
      <c r="NQW79" s="11"/>
      <c r="NQX79" s="11"/>
      <c r="NQY79" s="11"/>
      <c r="NQZ79" s="11"/>
      <c r="NRA79" s="11"/>
      <c r="NRB79" s="11"/>
      <c r="NRC79" s="11"/>
      <c r="NRD79" s="11"/>
      <c r="NRE79" s="11"/>
      <c r="NRF79" s="11"/>
      <c r="NRG79" s="11"/>
      <c r="NRH79" s="11"/>
      <c r="NRI79" s="11"/>
      <c r="NRJ79" s="11"/>
      <c r="NRK79" s="11"/>
      <c r="NRL79" s="11"/>
      <c r="NRM79" s="11"/>
      <c r="NRN79" s="11"/>
      <c r="NRO79" s="11"/>
      <c r="NRP79" s="11"/>
      <c r="NRQ79" s="11"/>
      <c r="NRR79" s="11"/>
      <c r="NRS79" s="11"/>
      <c r="NRT79" s="11"/>
      <c r="NRU79" s="11"/>
      <c r="NRV79" s="11"/>
      <c r="NRW79" s="11"/>
      <c r="NRX79" s="11"/>
      <c r="NRY79" s="11"/>
      <c r="NRZ79" s="11"/>
      <c r="NSA79" s="11"/>
      <c r="NSB79" s="11"/>
      <c r="NSC79" s="11"/>
      <c r="NSD79" s="11"/>
      <c r="NSE79" s="11"/>
      <c r="NSF79" s="11"/>
      <c r="NSG79" s="11"/>
      <c r="NSH79" s="11"/>
      <c r="NSI79" s="11"/>
      <c r="NSJ79" s="11"/>
      <c r="NSK79" s="11"/>
      <c r="NSL79" s="11"/>
      <c r="NSM79" s="11"/>
      <c r="NSN79" s="11"/>
      <c r="NSO79" s="11"/>
      <c r="NSP79" s="11"/>
      <c r="NSQ79" s="11"/>
      <c r="NSR79" s="11"/>
      <c r="NSS79" s="11"/>
      <c r="NST79" s="11"/>
      <c r="NSU79" s="11"/>
      <c r="NSV79" s="11"/>
      <c r="NSW79" s="11"/>
      <c r="NSX79" s="11"/>
      <c r="NSY79" s="11"/>
      <c r="NSZ79" s="11"/>
      <c r="NTA79" s="11"/>
      <c r="NTB79" s="11"/>
      <c r="NTC79" s="11"/>
      <c r="NTD79" s="11"/>
      <c r="NTE79" s="11"/>
      <c r="NTF79" s="11"/>
      <c r="NTG79" s="11"/>
      <c r="NTH79" s="11"/>
      <c r="NTI79" s="11"/>
      <c r="NTJ79" s="11"/>
      <c r="NTK79" s="11"/>
      <c r="NTL79" s="11"/>
      <c r="NTM79" s="11"/>
      <c r="NTN79" s="11"/>
      <c r="NTO79" s="11"/>
      <c r="NTP79" s="11"/>
      <c r="NTQ79" s="11"/>
      <c r="NTR79" s="11"/>
      <c r="NTS79" s="11"/>
      <c r="NTT79" s="11"/>
      <c r="NTU79" s="11"/>
      <c r="NTV79" s="11"/>
      <c r="NTW79" s="11"/>
      <c r="NTX79" s="11"/>
      <c r="NTY79" s="11"/>
      <c r="NTZ79" s="11"/>
      <c r="NUA79" s="11"/>
      <c r="NUB79" s="11"/>
      <c r="NUC79" s="11"/>
      <c r="NUD79" s="11"/>
      <c r="NUE79" s="11"/>
      <c r="NUF79" s="11"/>
      <c r="NUG79" s="11"/>
      <c r="NUH79" s="11"/>
      <c r="NUI79" s="11"/>
      <c r="NUJ79" s="11"/>
      <c r="NUK79" s="11"/>
      <c r="NUL79" s="11"/>
      <c r="NUM79" s="11"/>
      <c r="NUN79" s="11"/>
      <c r="NUO79" s="11"/>
      <c r="NUP79" s="11"/>
      <c r="NUQ79" s="11"/>
      <c r="NUR79" s="11"/>
      <c r="NUS79" s="11"/>
      <c r="NUT79" s="11"/>
      <c r="NUU79" s="11"/>
      <c r="NUV79" s="11"/>
      <c r="NUW79" s="11"/>
      <c r="NUX79" s="11"/>
      <c r="NUY79" s="11"/>
      <c r="NUZ79" s="11"/>
      <c r="NVA79" s="11"/>
      <c r="NVB79" s="11"/>
      <c r="NVC79" s="11"/>
      <c r="NVD79" s="11"/>
      <c r="NVE79" s="11"/>
      <c r="NVF79" s="11"/>
      <c r="NVG79" s="11"/>
      <c r="NVH79" s="11"/>
      <c r="NVI79" s="11"/>
      <c r="NVJ79" s="11"/>
      <c r="NVK79" s="11"/>
      <c r="NVL79" s="11"/>
      <c r="NVM79" s="11"/>
      <c r="NVN79" s="11"/>
      <c r="NVO79" s="11"/>
      <c r="NVP79" s="11"/>
      <c r="NVQ79" s="11"/>
      <c r="NVR79" s="11"/>
      <c r="NVS79" s="11"/>
      <c r="NVT79" s="11"/>
      <c r="NVU79" s="11"/>
      <c r="NVV79" s="11"/>
      <c r="NVW79" s="11"/>
      <c r="NVX79" s="11"/>
      <c r="NVY79" s="11"/>
      <c r="NVZ79" s="11"/>
      <c r="NWA79" s="11"/>
      <c r="NWB79" s="11"/>
      <c r="NWC79" s="11"/>
      <c r="NWD79" s="11"/>
      <c r="NWE79" s="11"/>
      <c r="NWF79" s="11"/>
      <c r="NWG79" s="11"/>
      <c r="NWH79" s="11"/>
      <c r="NWI79" s="11"/>
      <c r="NWJ79" s="11"/>
      <c r="NWK79" s="11"/>
      <c r="NWL79" s="11"/>
      <c r="NWM79" s="11"/>
      <c r="NWN79" s="11"/>
      <c r="NWO79" s="11"/>
      <c r="NWP79" s="11"/>
      <c r="NWQ79" s="11"/>
      <c r="NWR79" s="11"/>
      <c r="NWS79" s="11"/>
      <c r="NWT79" s="11"/>
      <c r="NWU79" s="11"/>
      <c r="NWV79" s="11"/>
      <c r="NWW79" s="11"/>
      <c r="NWX79" s="11"/>
      <c r="NWY79" s="11"/>
      <c r="NWZ79" s="11"/>
      <c r="NXA79" s="11"/>
      <c r="NXB79" s="11"/>
      <c r="NXC79" s="11"/>
      <c r="NXD79" s="11"/>
      <c r="NXE79" s="11"/>
      <c r="NXF79" s="11"/>
      <c r="NXG79" s="11"/>
      <c r="NXH79" s="11"/>
      <c r="NXI79" s="11"/>
      <c r="NXJ79" s="11"/>
      <c r="NXK79" s="11"/>
      <c r="NXL79" s="11"/>
      <c r="NXM79" s="11"/>
      <c r="NXN79" s="11"/>
      <c r="NXO79" s="11"/>
      <c r="NXP79" s="11"/>
      <c r="NXQ79" s="11"/>
      <c r="NXR79" s="11"/>
      <c r="NXS79" s="11"/>
      <c r="NXT79" s="11"/>
      <c r="NXU79" s="11"/>
      <c r="NXV79" s="11"/>
      <c r="NXW79" s="11"/>
      <c r="NXX79" s="11"/>
      <c r="NXY79" s="11"/>
      <c r="NXZ79" s="11"/>
      <c r="NYA79" s="11"/>
      <c r="NYB79" s="11"/>
      <c r="NYC79" s="11"/>
      <c r="NYD79" s="11"/>
      <c r="NYE79" s="11"/>
      <c r="NYF79" s="11"/>
      <c r="NYG79" s="11"/>
      <c r="NYH79" s="11"/>
      <c r="NYI79" s="11"/>
      <c r="NYJ79" s="11"/>
      <c r="NYK79" s="11"/>
      <c r="NYL79" s="11"/>
      <c r="NYM79" s="11"/>
      <c r="NYN79" s="11"/>
      <c r="NYO79" s="11"/>
      <c r="NYP79" s="11"/>
      <c r="NYQ79" s="11"/>
      <c r="NYR79" s="11"/>
      <c r="NYS79" s="11"/>
      <c r="NYT79" s="11"/>
      <c r="NYU79" s="11"/>
      <c r="NYV79" s="11"/>
      <c r="NYW79" s="11"/>
      <c r="NYX79" s="11"/>
      <c r="NYY79" s="11"/>
      <c r="NYZ79" s="11"/>
      <c r="NZA79" s="11"/>
      <c r="NZB79" s="11"/>
      <c r="NZC79" s="11"/>
      <c r="NZD79" s="11"/>
      <c r="NZE79" s="11"/>
      <c r="NZF79" s="11"/>
      <c r="NZG79" s="11"/>
      <c r="NZH79" s="11"/>
      <c r="NZI79" s="11"/>
      <c r="NZJ79" s="11"/>
      <c r="NZK79" s="11"/>
      <c r="NZL79" s="11"/>
      <c r="NZM79" s="11"/>
      <c r="NZN79" s="11"/>
      <c r="NZO79" s="11"/>
      <c r="NZP79" s="11"/>
      <c r="NZQ79" s="11"/>
      <c r="NZR79" s="11"/>
      <c r="NZS79" s="11"/>
      <c r="NZT79" s="11"/>
      <c r="NZU79" s="11"/>
      <c r="NZV79" s="11"/>
      <c r="NZW79" s="11"/>
      <c r="NZX79" s="11"/>
      <c r="NZY79" s="11"/>
      <c r="NZZ79" s="11"/>
      <c r="OAA79" s="11"/>
      <c r="OAB79" s="11"/>
      <c r="OAC79" s="11"/>
      <c r="OAD79" s="11"/>
      <c r="OAE79" s="11"/>
      <c r="OAF79" s="11"/>
      <c r="OAG79" s="11"/>
      <c r="OAH79" s="11"/>
      <c r="OAI79" s="11"/>
      <c r="OAJ79" s="11"/>
      <c r="OAK79" s="11"/>
      <c r="OAL79" s="11"/>
      <c r="OAM79" s="11"/>
      <c r="OAN79" s="11"/>
      <c r="OAO79" s="11"/>
      <c r="OAP79" s="11"/>
      <c r="OAQ79" s="11"/>
      <c r="OAR79" s="11"/>
      <c r="OAS79" s="11"/>
      <c r="OAT79" s="11"/>
      <c r="OAU79" s="11"/>
      <c r="OAV79" s="11"/>
      <c r="OAW79" s="11"/>
      <c r="OAX79" s="11"/>
      <c r="OAY79" s="11"/>
      <c r="OAZ79" s="11"/>
      <c r="OBA79" s="11"/>
      <c r="OBB79" s="11"/>
      <c r="OBC79" s="11"/>
      <c r="OBD79" s="11"/>
      <c r="OBE79" s="11"/>
      <c r="OBF79" s="11"/>
      <c r="OBG79" s="11"/>
      <c r="OBH79" s="11"/>
      <c r="OBI79" s="11"/>
      <c r="OBJ79" s="11"/>
      <c r="OBK79" s="11"/>
      <c r="OBL79" s="11"/>
      <c r="OBM79" s="11"/>
      <c r="OBN79" s="11"/>
      <c r="OBO79" s="11"/>
      <c r="OBP79" s="11"/>
      <c r="OBQ79" s="11"/>
      <c r="OBR79" s="11"/>
      <c r="OBS79" s="11"/>
      <c r="OBT79" s="11"/>
      <c r="OBU79" s="11"/>
      <c r="OBV79" s="11"/>
      <c r="OBW79" s="11"/>
      <c r="OBX79" s="11"/>
      <c r="OBY79" s="11"/>
      <c r="OBZ79" s="11"/>
      <c r="OCA79" s="11"/>
      <c r="OCB79" s="11"/>
      <c r="OCC79" s="11"/>
      <c r="OCD79" s="11"/>
      <c r="OCE79" s="11"/>
      <c r="OCF79" s="11"/>
      <c r="OCG79" s="11"/>
      <c r="OCH79" s="11"/>
      <c r="OCI79" s="11"/>
      <c r="OCJ79" s="11"/>
      <c r="OCK79" s="11"/>
      <c r="OCL79" s="11"/>
      <c r="OCM79" s="11"/>
      <c r="OCN79" s="11"/>
      <c r="OCO79" s="11"/>
      <c r="OCP79" s="11"/>
      <c r="OCQ79" s="11"/>
      <c r="OCR79" s="11"/>
      <c r="OCS79" s="11"/>
      <c r="OCT79" s="11"/>
      <c r="OCU79" s="11"/>
      <c r="OCV79" s="11"/>
      <c r="OCW79" s="11"/>
      <c r="OCX79" s="11"/>
      <c r="OCY79" s="11"/>
      <c r="OCZ79" s="11"/>
      <c r="ODA79" s="11"/>
      <c r="ODB79" s="11"/>
      <c r="ODC79" s="11"/>
      <c r="ODD79" s="11"/>
      <c r="ODE79" s="11"/>
      <c r="ODF79" s="11"/>
      <c r="ODG79" s="11"/>
      <c r="ODH79" s="11"/>
      <c r="ODI79" s="11"/>
      <c r="ODJ79" s="11"/>
      <c r="ODK79" s="11"/>
      <c r="ODL79" s="11"/>
      <c r="ODM79" s="11"/>
      <c r="ODN79" s="11"/>
      <c r="ODO79" s="11"/>
      <c r="ODP79" s="11"/>
      <c r="ODQ79" s="11"/>
      <c r="ODR79" s="11"/>
      <c r="ODS79" s="11"/>
      <c r="ODT79" s="11"/>
      <c r="ODU79" s="11"/>
      <c r="ODV79" s="11"/>
      <c r="ODW79" s="11"/>
      <c r="ODX79" s="11"/>
      <c r="ODY79" s="11"/>
      <c r="ODZ79" s="11"/>
      <c r="OEA79" s="11"/>
      <c r="OEB79" s="11"/>
      <c r="OEC79" s="11"/>
      <c r="OED79" s="11"/>
      <c r="OEE79" s="11"/>
      <c r="OEF79" s="11"/>
      <c r="OEG79" s="11"/>
      <c r="OEH79" s="11"/>
      <c r="OEI79" s="11"/>
      <c r="OEJ79" s="11"/>
      <c r="OEK79" s="11"/>
      <c r="OEL79" s="11"/>
      <c r="OEM79" s="11"/>
      <c r="OEN79" s="11"/>
      <c r="OEO79" s="11"/>
      <c r="OEP79" s="11"/>
      <c r="OEQ79" s="11"/>
      <c r="OER79" s="11"/>
      <c r="OES79" s="11"/>
      <c r="OET79" s="11"/>
      <c r="OEU79" s="11"/>
      <c r="OEV79" s="11"/>
      <c r="OEW79" s="11"/>
      <c r="OEX79" s="11"/>
      <c r="OEY79" s="11"/>
      <c r="OEZ79" s="11"/>
      <c r="OFA79" s="11"/>
      <c r="OFB79" s="11"/>
      <c r="OFC79" s="11"/>
      <c r="OFD79" s="11"/>
      <c r="OFE79" s="11"/>
      <c r="OFF79" s="11"/>
      <c r="OFG79" s="11"/>
      <c r="OFH79" s="11"/>
      <c r="OFI79" s="11"/>
      <c r="OFJ79" s="11"/>
      <c r="OFK79" s="11"/>
      <c r="OFL79" s="11"/>
      <c r="OFM79" s="11"/>
      <c r="OFN79" s="11"/>
      <c r="OFO79" s="11"/>
      <c r="OFP79" s="11"/>
      <c r="OFQ79" s="11"/>
      <c r="OFR79" s="11"/>
      <c r="OFS79" s="11"/>
      <c r="OFT79" s="11"/>
      <c r="OFU79" s="11"/>
      <c r="OFV79" s="11"/>
      <c r="OFW79" s="11"/>
      <c r="OFX79" s="11"/>
      <c r="OFY79" s="11"/>
      <c r="OFZ79" s="11"/>
      <c r="OGA79" s="11"/>
      <c r="OGB79" s="11"/>
      <c r="OGC79" s="11"/>
      <c r="OGD79" s="11"/>
      <c r="OGE79" s="11"/>
      <c r="OGF79" s="11"/>
      <c r="OGG79" s="11"/>
      <c r="OGH79" s="11"/>
      <c r="OGI79" s="11"/>
      <c r="OGJ79" s="11"/>
      <c r="OGK79" s="11"/>
      <c r="OGL79" s="11"/>
      <c r="OGM79" s="11"/>
      <c r="OGN79" s="11"/>
      <c r="OGO79" s="11"/>
      <c r="OGP79" s="11"/>
      <c r="OGQ79" s="11"/>
      <c r="OGR79" s="11"/>
      <c r="OGS79" s="11"/>
      <c r="OGT79" s="11"/>
      <c r="OGU79" s="11"/>
      <c r="OGV79" s="11"/>
      <c r="OGW79" s="11"/>
      <c r="OGX79" s="11"/>
      <c r="OGY79" s="11"/>
      <c r="OGZ79" s="11"/>
      <c r="OHA79" s="11"/>
      <c r="OHB79" s="11"/>
      <c r="OHC79" s="11"/>
      <c r="OHD79" s="11"/>
      <c r="OHE79" s="11"/>
      <c r="OHF79" s="11"/>
      <c r="OHG79" s="11"/>
      <c r="OHH79" s="11"/>
      <c r="OHI79" s="11"/>
      <c r="OHJ79" s="11"/>
      <c r="OHK79" s="11"/>
      <c r="OHL79" s="11"/>
      <c r="OHM79" s="11"/>
      <c r="OHN79" s="11"/>
      <c r="OHO79" s="11"/>
      <c r="OHP79" s="11"/>
      <c r="OHQ79" s="11"/>
      <c r="OHR79" s="11"/>
      <c r="OHS79" s="11"/>
      <c r="OHT79" s="11"/>
      <c r="OHU79" s="11"/>
      <c r="OHV79" s="11"/>
      <c r="OHW79" s="11"/>
      <c r="OHX79" s="11"/>
      <c r="OHY79" s="11"/>
      <c r="OHZ79" s="11"/>
      <c r="OIA79" s="11"/>
      <c r="OIB79" s="11"/>
      <c r="OIC79" s="11"/>
      <c r="OID79" s="11"/>
      <c r="OIE79" s="11"/>
      <c r="OIF79" s="11"/>
      <c r="OIG79" s="11"/>
      <c r="OIH79" s="11"/>
      <c r="OII79" s="11"/>
      <c r="OIJ79" s="11"/>
      <c r="OIK79" s="11"/>
      <c r="OIL79" s="11"/>
      <c r="OIM79" s="11"/>
      <c r="OIN79" s="11"/>
      <c r="OIO79" s="11"/>
      <c r="OIP79" s="11"/>
      <c r="OIQ79" s="11"/>
      <c r="OIR79" s="11"/>
      <c r="OIS79" s="11"/>
      <c r="OIT79" s="11"/>
      <c r="OIU79" s="11"/>
      <c r="OIV79" s="11"/>
      <c r="OIW79" s="11"/>
      <c r="OIX79" s="11"/>
      <c r="OIY79" s="11"/>
      <c r="OIZ79" s="11"/>
      <c r="OJA79" s="11"/>
      <c r="OJB79" s="11"/>
      <c r="OJC79" s="11"/>
      <c r="OJD79" s="11"/>
      <c r="OJE79" s="11"/>
      <c r="OJF79" s="11"/>
      <c r="OJG79" s="11"/>
      <c r="OJH79" s="11"/>
      <c r="OJI79" s="11"/>
      <c r="OJJ79" s="11"/>
      <c r="OJK79" s="11"/>
      <c r="OJL79" s="11"/>
      <c r="OJM79" s="11"/>
      <c r="OJN79" s="11"/>
      <c r="OJO79" s="11"/>
      <c r="OJP79" s="11"/>
      <c r="OJQ79" s="11"/>
      <c r="OJR79" s="11"/>
      <c r="OJS79" s="11"/>
      <c r="OJT79" s="11"/>
      <c r="OJU79" s="11"/>
      <c r="OJV79" s="11"/>
      <c r="OJW79" s="11"/>
      <c r="OJX79" s="11"/>
      <c r="OJY79" s="11"/>
      <c r="OJZ79" s="11"/>
      <c r="OKA79" s="11"/>
      <c r="OKB79" s="11"/>
      <c r="OKC79" s="11"/>
      <c r="OKD79" s="11"/>
      <c r="OKE79" s="11"/>
      <c r="OKF79" s="11"/>
      <c r="OKG79" s="11"/>
      <c r="OKH79" s="11"/>
      <c r="OKI79" s="11"/>
      <c r="OKJ79" s="11"/>
      <c r="OKK79" s="11"/>
      <c r="OKL79" s="11"/>
      <c r="OKM79" s="11"/>
      <c r="OKN79" s="11"/>
      <c r="OKO79" s="11"/>
      <c r="OKP79" s="11"/>
      <c r="OKQ79" s="11"/>
      <c r="OKR79" s="11"/>
      <c r="OKS79" s="11"/>
      <c r="OKT79" s="11"/>
      <c r="OKU79" s="11"/>
      <c r="OKV79" s="11"/>
      <c r="OKW79" s="11"/>
      <c r="OKX79" s="11"/>
      <c r="OKY79" s="11"/>
      <c r="OKZ79" s="11"/>
      <c r="OLA79" s="11"/>
      <c r="OLB79" s="11"/>
      <c r="OLC79" s="11"/>
      <c r="OLD79" s="11"/>
      <c r="OLE79" s="11"/>
      <c r="OLF79" s="11"/>
      <c r="OLG79" s="11"/>
      <c r="OLH79" s="11"/>
      <c r="OLI79" s="11"/>
      <c r="OLJ79" s="11"/>
      <c r="OLK79" s="11"/>
      <c r="OLL79" s="11"/>
      <c r="OLM79" s="11"/>
      <c r="OLN79" s="11"/>
      <c r="OLO79" s="11"/>
      <c r="OLP79" s="11"/>
      <c r="OLQ79" s="11"/>
      <c r="OLR79" s="11"/>
      <c r="OLS79" s="11"/>
      <c r="OLT79" s="11"/>
      <c r="OLU79" s="11"/>
      <c r="OLV79" s="11"/>
      <c r="OLW79" s="11"/>
      <c r="OLX79" s="11"/>
      <c r="OLY79" s="11"/>
      <c r="OLZ79" s="11"/>
      <c r="OMA79" s="11"/>
      <c r="OMB79" s="11"/>
      <c r="OMC79" s="11"/>
      <c r="OMD79" s="11"/>
      <c r="OME79" s="11"/>
      <c r="OMF79" s="11"/>
      <c r="OMG79" s="11"/>
      <c r="OMH79" s="11"/>
      <c r="OMI79" s="11"/>
      <c r="OMJ79" s="11"/>
      <c r="OMK79" s="11"/>
      <c r="OML79" s="11"/>
      <c r="OMM79" s="11"/>
      <c r="OMN79" s="11"/>
      <c r="OMO79" s="11"/>
      <c r="OMP79" s="11"/>
      <c r="OMQ79" s="11"/>
      <c r="OMR79" s="11"/>
      <c r="OMS79" s="11"/>
      <c r="OMT79" s="11"/>
      <c r="OMU79" s="11"/>
      <c r="OMV79" s="11"/>
      <c r="OMW79" s="11"/>
      <c r="OMX79" s="11"/>
      <c r="OMY79" s="11"/>
      <c r="OMZ79" s="11"/>
      <c r="ONA79" s="11"/>
      <c r="ONB79" s="11"/>
      <c r="ONC79" s="11"/>
      <c r="OND79" s="11"/>
      <c r="ONE79" s="11"/>
      <c r="ONF79" s="11"/>
      <c r="ONG79" s="11"/>
      <c r="ONH79" s="11"/>
      <c r="ONI79" s="11"/>
      <c r="ONJ79" s="11"/>
      <c r="ONK79" s="11"/>
      <c r="ONL79" s="11"/>
      <c r="ONM79" s="11"/>
      <c r="ONN79" s="11"/>
      <c r="ONO79" s="11"/>
      <c r="ONP79" s="11"/>
      <c r="ONQ79" s="11"/>
      <c r="ONR79" s="11"/>
      <c r="ONS79" s="11"/>
      <c r="ONT79" s="11"/>
      <c r="ONU79" s="11"/>
      <c r="ONV79" s="11"/>
      <c r="ONW79" s="11"/>
      <c r="ONX79" s="11"/>
      <c r="ONY79" s="11"/>
      <c r="ONZ79" s="11"/>
      <c r="OOA79" s="11"/>
      <c r="OOB79" s="11"/>
      <c r="OOC79" s="11"/>
      <c r="OOD79" s="11"/>
      <c r="OOE79" s="11"/>
      <c r="OOF79" s="11"/>
      <c r="OOG79" s="11"/>
      <c r="OOH79" s="11"/>
      <c r="OOI79" s="11"/>
      <c r="OOJ79" s="11"/>
      <c r="OOK79" s="11"/>
      <c r="OOL79" s="11"/>
      <c r="OOM79" s="11"/>
      <c r="OON79" s="11"/>
      <c r="OOO79" s="11"/>
      <c r="OOP79" s="11"/>
      <c r="OOQ79" s="11"/>
      <c r="OOR79" s="11"/>
      <c r="OOS79" s="11"/>
      <c r="OOT79" s="11"/>
      <c r="OOU79" s="11"/>
      <c r="OOV79" s="11"/>
      <c r="OOW79" s="11"/>
      <c r="OOX79" s="11"/>
      <c r="OOY79" s="11"/>
      <c r="OOZ79" s="11"/>
      <c r="OPA79" s="11"/>
      <c r="OPB79" s="11"/>
      <c r="OPC79" s="11"/>
      <c r="OPD79" s="11"/>
      <c r="OPE79" s="11"/>
      <c r="OPF79" s="11"/>
      <c r="OPG79" s="11"/>
      <c r="OPH79" s="11"/>
      <c r="OPI79" s="11"/>
      <c r="OPJ79" s="11"/>
      <c r="OPK79" s="11"/>
      <c r="OPL79" s="11"/>
      <c r="OPM79" s="11"/>
      <c r="OPN79" s="11"/>
      <c r="OPO79" s="11"/>
      <c r="OPP79" s="11"/>
      <c r="OPQ79" s="11"/>
      <c r="OPR79" s="11"/>
      <c r="OPS79" s="11"/>
      <c r="OPT79" s="11"/>
      <c r="OPU79" s="11"/>
      <c r="OPV79" s="11"/>
      <c r="OPW79" s="11"/>
      <c r="OPX79" s="11"/>
      <c r="OPY79" s="11"/>
      <c r="OPZ79" s="11"/>
      <c r="OQA79" s="11"/>
      <c r="OQB79" s="11"/>
      <c r="OQC79" s="11"/>
      <c r="OQD79" s="11"/>
      <c r="OQE79" s="11"/>
      <c r="OQF79" s="11"/>
      <c r="OQG79" s="11"/>
      <c r="OQH79" s="11"/>
      <c r="OQI79" s="11"/>
      <c r="OQJ79" s="11"/>
      <c r="OQK79" s="11"/>
      <c r="OQL79" s="11"/>
      <c r="OQM79" s="11"/>
      <c r="OQN79" s="11"/>
      <c r="OQO79" s="11"/>
      <c r="OQP79" s="11"/>
      <c r="OQQ79" s="11"/>
      <c r="OQR79" s="11"/>
      <c r="OQS79" s="11"/>
      <c r="OQT79" s="11"/>
      <c r="OQU79" s="11"/>
      <c r="OQV79" s="11"/>
      <c r="OQW79" s="11"/>
      <c r="OQX79" s="11"/>
      <c r="OQY79" s="11"/>
      <c r="OQZ79" s="11"/>
      <c r="ORA79" s="11"/>
      <c r="ORB79" s="11"/>
      <c r="ORC79" s="11"/>
      <c r="ORD79" s="11"/>
      <c r="ORE79" s="11"/>
      <c r="ORF79" s="11"/>
      <c r="ORG79" s="11"/>
      <c r="ORH79" s="11"/>
      <c r="ORI79" s="11"/>
      <c r="ORJ79" s="11"/>
      <c r="ORK79" s="11"/>
      <c r="ORL79" s="11"/>
      <c r="ORM79" s="11"/>
      <c r="ORN79" s="11"/>
      <c r="ORO79" s="11"/>
      <c r="ORP79" s="11"/>
      <c r="ORQ79" s="11"/>
      <c r="ORR79" s="11"/>
      <c r="ORS79" s="11"/>
      <c r="ORT79" s="11"/>
      <c r="ORU79" s="11"/>
      <c r="ORV79" s="11"/>
      <c r="ORW79" s="11"/>
      <c r="ORX79" s="11"/>
      <c r="ORY79" s="11"/>
      <c r="ORZ79" s="11"/>
      <c r="OSA79" s="11"/>
      <c r="OSB79" s="11"/>
      <c r="OSC79" s="11"/>
      <c r="OSD79" s="11"/>
      <c r="OSE79" s="11"/>
      <c r="OSF79" s="11"/>
      <c r="OSG79" s="11"/>
      <c r="OSH79" s="11"/>
      <c r="OSI79" s="11"/>
      <c r="OSJ79" s="11"/>
      <c r="OSK79" s="11"/>
      <c r="OSL79" s="11"/>
      <c r="OSM79" s="11"/>
      <c r="OSN79" s="11"/>
      <c r="OSO79" s="11"/>
      <c r="OSP79" s="11"/>
      <c r="OSQ79" s="11"/>
      <c r="OSR79" s="11"/>
      <c r="OSS79" s="11"/>
      <c r="OST79" s="11"/>
      <c r="OSU79" s="11"/>
      <c r="OSV79" s="11"/>
      <c r="OSW79" s="11"/>
      <c r="OSX79" s="11"/>
      <c r="OSY79" s="11"/>
      <c r="OSZ79" s="11"/>
      <c r="OTA79" s="11"/>
      <c r="OTB79" s="11"/>
      <c r="OTC79" s="11"/>
      <c r="OTD79" s="11"/>
      <c r="OTE79" s="11"/>
      <c r="OTF79" s="11"/>
      <c r="OTG79" s="11"/>
      <c r="OTH79" s="11"/>
      <c r="OTI79" s="11"/>
      <c r="OTJ79" s="11"/>
      <c r="OTK79" s="11"/>
      <c r="OTL79" s="11"/>
      <c r="OTM79" s="11"/>
      <c r="OTN79" s="11"/>
      <c r="OTO79" s="11"/>
      <c r="OTP79" s="11"/>
      <c r="OTQ79" s="11"/>
      <c r="OTR79" s="11"/>
      <c r="OTS79" s="11"/>
      <c r="OTT79" s="11"/>
      <c r="OTU79" s="11"/>
      <c r="OTV79" s="11"/>
      <c r="OTW79" s="11"/>
      <c r="OTX79" s="11"/>
      <c r="OTY79" s="11"/>
      <c r="OTZ79" s="11"/>
      <c r="OUA79" s="11"/>
      <c r="OUB79" s="11"/>
      <c r="OUC79" s="11"/>
      <c r="OUD79" s="11"/>
      <c r="OUE79" s="11"/>
      <c r="OUF79" s="11"/>
      <c r="OUG79" s="11"/>
      <c r="OUH79" s="11"/>
      <c r="OUI79" s="11"/>
      <c r="OUJ79" s="11"/>
      <c r="OUK79" s="11"/>
      <c r="OUL79" s="11"/>
      <c r="OUM79" s="11"/>
      <c r="OUN79" s="11"/>
      <c r="OUO79" s="11"/>
      <c r="OUP79" s="11"/>
      <c r="OUQ79" s="11"/>
      <c r="OUR79" s="11"/>
      <c r="OUS79" s="11"/>
      <c r="OUT79" s="11"/>
      <c r="OUU79" s="11"/>
      <c r="OUV79" s="11"/>
      <c r="OUW79" s="11"/>
      <c r="OUX79" s="11"/>
      <c r="OUY79" s="11"/>
      <c r="OUZ79" s="11"/>
      <c r="OVA79" s="11"/>
      <c r="OVB79" s="11"/>
      <c r="OVC79" s="11"/>
      <c r="OVD79" s="11"/>
      <c r="OVE79" s="11"/>
      <c r="OVF79" s="11"/>
      <c r="OVG79" s="11"/>
      <c r="OVH79" s="11"/>
      <c r="OVI79" s="11"/>
      <c r="OVJ79" s="11"/>
      <c r="OVK79" s="11"/>
      <c r="OVL79" s="11"/>
      <c r="OVM79" s="11"/>
      <c r="OVN79" s="11"/>
      <c r="OVO79" s="11"/>
      <c r="OVP79" s="11"/>
      <c r="OVQ79" s="11"/>
      <c r="OVR79" s="11"/>
      <c r="OVS79" s="11"/>
      <c r="OVT79" s="11"/>
      <c r="OVU79" s="11"/>
      <c r="OVV79" s="11"/>
      <c r="OVW79" s="11"/>
      <c r="OVX79" s="11"/>
      <c r="OVY79" s="11"/>
      <c r="OVZ79" s="11"/>
      <c r="OWA79" s="11"/>
      <c r="OWB79" s="11"/>
      <c r="OWC79" s="11"/>
      <c r="OWD79" s="11"/>
      <c r="OWE79" s="11"/>
      <c r="OWF79" s="11"/>
      <c r="OWG79" s="11"/>
      <c r="OWH79" s="11"/>
      <c r="OWI79" s="11"/>
      <c r="OWJ79" s="11"/>
      <c r="OWK79" s="11"/>
      <c r="OWL79" s="11"/>
      <c r="OWM79" s="11"/>
      <c r="OWN79" s="11"/>
      <c r="OWO79" s="11"/>
      <c r="OWP79" s="11"/>
      <c r="OWQ79" s="11"/>
      <c r="OWR79" s="11"/>
      <c r="OWS79" s="11"/>
      <c r="OWT79" s="11"/>
      <c r="OWU79" s="11"/>
      <c r="OWV79" s="11"/>
      <c r="OWW79" s="11"/>
      <c r="OWX79" s="11"/>
      <c r="OWY79" s="11"/>
      <c r="OWZ79" s="11"/>
      <c r="OXA79" s="11"/>
      <c r="OXB79" s="11"/>
      <c r="OXC79" s="11"/>
      <c r="OXD79" s="11"/>
      <c r="OXE79" s="11"/>
      <c r="OXF79" s="11"/>
      <c r="OXG79" s="11"/>
      <c r="OXH79" s="11"/>
      <c r="OXI79" s="11"/>
      <c r="OXJ79" s="11"/>
      <c r="OXK79" s="11"/>
      <c r="OXL79" s="11"/>
      <c r="OXM79" s="11"/>
      <c r="OXN79" s="11"/>
      <c r="OXO79" s="11"/>
      <c r="OXP79" s="11"/>
      <c r="OXQ79" s="11"/>
      <c r="OXR79" s="11"/>
      <c r="OXS79" s="11"/>
      <c r="OXT79" s="11"/>
      <c r="OXU79" s="11"/>
      <c r="OXV79" s="11"/>
      <c r="OXW79" s="11"/>
      <c r="OXX79" s="11"/>
      <c r="OXY79" s="11"/>
      <c r="OXZ79" s="11"/>
      <c r="OYA79" s="11"/>
      <c r="OYB79" s="11"/>
      <c r="OYC79" s="11"/>
      <c r="OYD79" s="11"/>
      <c r="OYE79" s="11"/>
      <c r="OYF79" s="11"/>
      <c r="OYG79" s="11"/>
      <c r="OYH79" s="11"/>
      <c r="OYI79" s="11"/>
      <c r="OYJ79" s="11"/>
      <c r="OYK79" s="11"/>
      <c r="OYL79" s="11"/>
      <c r="OYM79" s="11"/>
      <c r="OYN79" s="11"/>
      <c r="OYO79" s="11"/>
      <c r="OYP79" s="11"/>
      <c r="OYQ79" s="11"/>
      <c r="OYR79" s="11"/>
      <c r="OYS79" s="11"/>
      <c r="OYT79" s="11"/>
      <c r="OYU79" s="11"/>
      <c r="OYV79" s="11"/>
      <c r="OYW79" s="11"/>
      <c r="OYX79" s="11"/>
      <c r="OYY79" s="11"/>
      <c r="OYZ79" s="11"/>
      <c r="OZA79" s="11"/>
      <c r="OZB79" s="11"/>
      <c r="OZC79" s="11"/>
      <c r="OZD79" s="11"/>
      <c r="OZE79" s="11"/>
      <c r="OZF79" s="11"/>
      <c r="OZG79" s="11"/>
      <c r="OZH79" s="11"/>
      <c r="OZI79" s="11"/>
      <c r="OZJ79" s="11"/>
      <c r="OZK79" s="11"/>
      <c r="OZL79" s="11"/>
      <c r="OZM79" s="11"/>
      <c r="OZN79" s="11"/>
      <c r="OZO79" s="11"/>
      <c r="OZP79" s="11"/>
      <c r="OZQ79" s="11"/>
      <c r="OZR79" s="11"/>
      <c r="OZS79" s="11"/>
      <c r="OZT79" s="11"/>
      <c r="OZU79" s="11"/>
      <c r="OZV79" s="11"/>
      <c r="OZW79" s="11"/>
      <c r="OZX79" s="11"/>
      <c r="OZY79" s="11"/>
      <c r="OZZ79" s="11"/>
      <c r="PAA79" s="11"/>
      <c r="PAB79" s="11"/>
      <c r="PAC79" s="11"/>
      <c r="PAD79" s="11"/>
      <c r="PAE79" s="11"/>
      <c r="PAF79" s="11"/>
      <c r="PAG79" s="11"/>
      <c r="PAH79" s="11"/>
      <c r="PAI79" s="11"/>
      <c r="PAJ79" s="11"/>
      <c r="PAK79" s="11"/>
      <c r="PAL79" s="11"/>
      <c r="PAM79" s="11"/>
      <c r="PAN79" s="11"/>
      <c r="PAO79" s="11"/>
      <c r="PAP79" s="11"/>
      <c r="PAQ79" s="11"/>
      <c r="PAR79" s="11"/>
      <c r="PAS79" s="11"/>
      <c r="PAT79" s="11"/>
      <c r="PAU79" s="11"/>
      <c r="PAV79" s="11"/>
      <c r="PAW79" s="11"/>
      <c r="PAX79" s="11"/>
      <c r="PAY79" s="11"/>
      <c r="PAZ79" s="11"/>
      <c r="PBA79" s="11"/>
      <c r="PBB79" s="11"/>
      <c r="PBC79" s="11"/>
      <c r="PBD79" s="11"/>
      <c r="PBE79" s="11"/>
      <c r="PBF79" s="11"/>
      <c r="PBG79" s="11"/>
      <c r="PBH79" s="11"/>
      <c r="PBI79" s="11"/>
      <c r="PBJ79" s="11"/>
      <c r="PBK79" s="11"/>
      <c r="PBL79" s="11"/>
      <c r="PBM79" s="11"/>
      <c r="PBN79" s="11"/>
      <c r="PBO79" s="11"/>
      <c r="PBP79" s="11"/>
      <c r="PBQ79" s="11"/>
      <c r="PBR79" s="11"/>
      <c r="PBS79" s="11"/>
      <c r="PBT79" s="11"/>
      <c r="PBU79" s="11"/>
      <c r="PBV79" s="11"/>
      <c r="PBW79" s="11"/>
      <c r="PBX79" s="11"/>
      <c r="PBY79" s="11"/>
      <c r="PBZ79" s="11"/>
      <c r="PCA79" s="11"/>
      <c r="PCB79" s="11"/>
      <c r="PCC79" s="11"/>
      <c r="PCD79" s="11"/>
      <c r="PCE79" s="11"/>
      <c r="PCF79" s="11"/>
      <c r="PCG79" s="11"/>
      <c r="PCH79" s="11"/>
      <c r="PCI79" s="11"/>
      <c r="PCJ79" s="11"/>
      <c r="PCK79" s="11"/>
      <c r="PCL79" s="11"/>
      <c r="PCM79" s="11"/>
      <c r="PCN79" s="11"/>
      <c r="PCO79" s="11"/>
      <c r="PCP79" s="11"/>
      <c r="PCQ79" s="11"/>
      <c r="PCR79" s="11"/>
      <c r="PCS79" s="11"/>
      <c r="PCT79" s="11"/>
      <c r="PCU79" s="11"/>
      <c r="PCV79" s="11"/>
      <c r="PCW79" s="11"/>
      <c r="PCX79" s="11"/>
      <c r="PCY79" s="11"/>
      <c r="PCZ79" s="11"/>
      <c r="PDA79" s="11"/>
      <c r="PDB79" s="11"/>
      <c r="PDC79" s="11"/>
      <c r="PDD79" s="11"/>
      <c r="PDE79" s="11"/>
      <c r="PDF79" s="11"/>
      <c r="PDG79" s="11"/>
      <c r="PDH79" s="11"/>
      <c r="PDI79" s="11"/>
      <c r="PDJ79" s="11"/>
      <c r="PDK79" s="11"/>
      <c r="PDL79" s="11"/>
      <c r="PDM79" s="11"/>
      <c r="PDN79" s="11"/>
      <c r="PDO79" s="11"/>
      <c r="PDP79" s="11"/>
      <c r="PDQ79" s="11"/>
      <c r="PDR79" s="11"/>
      <c r="PDS79" s="11"/>
      <c r="PDT79" s="11"/>
      <c r="PDU79" s="11"/>
      <c r="PDV79" s="11"/>
      <c r="PDW79" s="11"/>
      <c r="PDX79" s="11"/>
      <c r="PDY79" s="11"/>
      <c r="PDZ79" s="11"/>
      <c r="PEA79" s="11"/>
      <c r="PEB79" s="11"/>
      <c r="PEC79" s="11"/>
      <c r="PED79" s="11"/>
      <c r="PEE79" s="11"/>
      <c r="PEF79" s="11"/>
      <c r="PEG79" s="11"/>
      <c r="PEH79" s="11"/>
      <c r="PEI79" s="11"/>
      <c r="PEJ79" s="11"/>
      <c r="PEK79" s="11"/>
      <c r="PEL79" s="11"/>
      <c r="PEM79" s="11"/>
      <c r="PEN79" s="11"/>
      <c r="PEO79" s="11"/>
      <c r="PEP79" s="11"/>
      <c r="PEQ79" s="11"/>
      <c r="PER79" s="11"/>
      <c r="PES79" s="11"/>
      <c r="PET79" s="11"/>
      <c r="PEU79" s="11"/>
      <c r="PEV79" s="11"/>
      <c r="PEW79" s="11"/>
      <c r="PEX79" s="11"/>
      <c r="PEY79" s="11"/>
      <c r="PEZ79" s="11"/>
      <c r="PFA79" s="11"/>
      <c r="PFB79" s="11"/>
      <c r="PFC79" s="11"/>
      <c r="PFD79" s="11"/>
      <c r="PFE79" s="11"/>
      <c r="PFF79" s="11"/>
      <c r="PFG79" s="11"/>
      <c r="PFH79" s="11"/>
      <c r="PFI79" s="11"/>
      <c r="PFJ79" s="11"/>
      <c r="PFK79" s="11"/>
      <c r="PFL79" s="11"/>
      <c r="PFM79" s="11"/>
      <c r="PFN79" s="11"/>
      <c r="PFO79" s="11"/>
      <c r="PFP79" s="11"/>
      <c r="PFQ79" s="11"/>
      <c r="PFR79" s="11"/>
      <c r="PFS79" s="11"/>
      <c r="PFT79" s="11"/>
      <c r="PFU79" s="11"/>
      <c r="PFV79" s="11"/>
      <c r="PFW79" s="11"/>
      <c r="PFX79" s="11"/>
      <c r="PFY79" s="11"/>
      <c r="PFZ79" s="11"/>
      <c r="PGA79" s="11"/>
      <c r="PGB79" s="11"/>
      <c r="PGC79" s="11"/>
      <c r="PGD79" s="11"/>
      <c r="PGE79" s="11"/>
      <c r="PGF79" s="11"/>
      <c r="PGG79" s="11"/>
      <c r="PGH79" s="11"/>
      <c r="PGI79" s="11"/>
      <c r="PGJ79" s="11"/>
      <c r="PGK79" s="11"/>
      <c r="PGL79" s="11"/>
      <c r="PGM79" s="11"/>
      <c r="PGN79" s="11"/>
      <c r="PGO79" s="11"/>
      <c r="PGP79" s="11"/>
      <c r="PGQ79" s="11"/>
      <c r="PGR79" s="11"/>
      <c r="PGS79" s="11"/>
      <c r="PGT79" s="11"/>
      <c r="PGU79" s="11"/>
      <c r="PGV79" s="11"/>
      <c r="PGW79" s="11"/>
      <c r="PGX79" s="11"/>
      <c r="PGY79" s="11"/>
      <c r="PGZ79" s="11"/>
      <c r="PHA79" s="11"/>
      <c r="PHB79" s="11"/>
      <c r="PHC79" s="11"/>
      <c r="PHD79" s="11"/>
      <c r="PHE79" s="11"/>
      <c r="PHF79" s="11"/>
      <c r="PHG79" s="11"/>
      <c r="PHH79" s="11"/>
      <c r="PHI79" s="11"/>
      <c r="PHJ79" s="11"/>
      <c r="PHK79" s="11"/>
      <c r="PHL79" s="11"/>
      <c r="PHM79" s="11"/>
      <c r="PHN79" s="11"/>
      <c r="PHO79" s="11"/>
      <c r="PHP79" s="11"/>
      <c r="PHQ79" s="11"/>
      <c r="PHR79" s="11"/>
      <c r="PHS79" s="11"/>
      <c r="PHT79" s="11"/>
      <c r="PHU79" s="11"/>
      <c r="PHV79" s="11"/>
      <c r="PHW79" s="11"/>
      <c r="PHX79" s="11"/>
      <c r="PHY79" s="11"/>
      <c r="PHZ79" s="11"/>
      <c r="PIA79" s="11"/>
      <c r="PIB79" s="11"/>
      <c r="PIC79" s="11"/>
      <c r="PID79" s="11"/>
      <c r="PIE79" s="11"/>
      <c r="PIF79" s="11"/>
      <c r="PIG79" s="11"/>
      <c r="PIH79" s="11"/>
      <c r="PII79" s="11"/>
      <c r="PIJ79" s="11"/>
      <c r="PIK79" s="11"/>
      <c r="PIL79" s="11"/>
      <c r="PIM79" s="11"/>
      <c r="PIN79" s="11"/>
      <c r="PIO79" s="11"/>
      <c r="PIP79" s="11"/>
      <c r="PIQ79" s="11"/>
      <c r="PIR79" s="11"/>
      <c r="PIS79" s="11"/>
      <c r="PIT79" s="11"/>
      <c r="PIU79" s="11"/>
      <c r="PIV79" s="11"/>
      <c r="PIW79" s="11"/>
      <c r="PIX79" s="11"/>
      <c r="PIY79" s="11"/>
      <c r="PIZ79" s="11"/>
      <c r="PJA79" s="11"/>
      <c r="PJB79" s="11"/>
      <c r="PJC79" s="11"/>
      <c r="PJD79" s="11"/>
      <c r="PJE79" s="11"/>
      <c r="PJF79" s="11"/>
      <c r="PJG79" s="11"/>
      <c r="PJH79" s="11"/>
      <c r="PJI79" s="11"/>
      <c r="PJJ79" s="11"/>
      <c r="PJK79" s="11"/>
      <c r="PJL79" s="11"/>
      <c r="PJM79" s="11"/>
      <c r="PJN79" s="11"/>
      <c r="PJO79" s="11"/>
      <c r="PJP79" s="11"/>
      <c r="PJQ79" s="11"/>
      <c r="PJR79" s="11"/>
      <c r="PJS79" s="11"/>
      <c r="PJT79" s="11"/>
      <c r="PJU79" s="11"/>
      <c r="PJV79" s="11"/>
      <c r="PJW79" s="11"/>
      <c r="PJX79" s="11"/>
      <c r="PJY79" s="11"/>
      <c r="PJZ79" s="11"/>
      <c r="PKA79" s="11"/>
      <c r="PKB79" s="11"/>
      <c r="PKC79" s="11"/>
      <c r="PKD79" s="11"/>
      <c r="PKE79" s="11"/>
      <c r="PKF79" s="11"/>
      <c r="PKG79" s="11"/>
      <c r="PKH79" s="11"/>
      <c r="PKI79" s="11"/>
      <c r="PKJ79" s="11"/>
      <c r="PKK79" s="11"/>
      <c r="PKL79" s="11"/>
      <c r="PKM79" s="11"/>
      <c r="PKN79" s="11"/>
      <c r="PKO79" s="11"/>
      <c r="PKP79" s="11"/>
      <c r="PKQ79" s="11"/>
      <c r="PKR79" s="11"/>
      <c r="PKS79" s="11"/>
      <c r="PKT79" s="11"/>
      <c r="PKU79" s="11"/>
      <c r="PKV79" s="11"/>
      <c r="PKW79" s="11"/>
      <c r="PKX79" s="11"/>
      <c r="PKY79" s="11"/>
      <c r="PKZ79" s="11"/>
      <c r="PLA79" s="11"/>
      <c r="PLB79" s="11"/>
      <c r="PLC79" s="11"/>
      <c r="PLD79" s="11"/>
      <c r="PLE79" s="11"/>
      <c r="PLF79" s="11"/>
      <c r="PLG79" s="11"/>
      <c r="PLH79" s="11"/>
      <c r="PLI79" s="11"/>
      <c r="PLJ79" s="11"/>
      <c r="PLK79" s="11"/>
      <c r="PLL79" s="11"/>
      <c r="PLM79" s="11"/>
      <c r="PLN79" s="11"/>
      <c r="PLO79" s="11"/>
      <c r="PLP79" s="11"/>
      <c r="PLQ79" s="11"/>
      <c r="PLR79" s="11"/>
      <c r="PLS79" s="11"/>
      <c r="PLT79" s="11"/>
      <c r="PLU79" s="11"/>
      <c r="PLV79" s="11"/>
      <c r="PLW79" s="11"/>
      <c r="PLX79" s="11"/>
      <c r="PLY79" s="11"/>
      <c r="PLZ79" s="11"/>
      <c r="PMA79" s="11"/>
      <c r="PMB79" s="11"/>
      <c r="PMC79" s="11"/>
      <c r="PMD79" s="11"/>
      <c r="PME79" s="11"/>
      <c r="PMF79" s="11"/>
      <c r="PMG79" s="11"/>
      <c r="PMH79" s="11"/>
      <c r="PMI79" s="11"/>
      <c r="PMJ79" s="11"/>
      <c r="PMK79" s="11"/>
      <c r="PML79" s="11"/>
      <c r="PMM79" s="11"/>
      <c r="PMN79" s="11"/>
      <c r="PMO79" s="11"/>
      <c r="PMP79" s="11"/>
      <c r="PMQ79" s="11"/>
      <c r="PMR79" s="11"/>
      <c r="PMS79" s="11"/>
      <c r="PMT79" s="11"/>
      <c r="PMU79" s="11"/>
      <c r="PMV79" s="11"/>
      <c r="PMW79" s="11"/>
      <c r="PMX79" s="11"/>
      <c r="PMY79" s="11"/>
      <c r="PMZ79" s="11"/>
      <c r="PNA79" s="11"/>
      <c r="PNB79" s="11"/>
      <c r="PNC79" s="11"/>
      <c r="PND79" s="11"/>
      <c r="PNE79" s="11"/>
      <c r="PNF79" s="11"/>
      <c r="PNG79" s="11"/>
      <c r="PNH79" s="11"/>
      <c r="PNI79" s="11"/>
      <c r="PNJ79" s="11"/>
      <c r="PNK79" s="11"/>
      <c r="PNL79" s="11"/>
      <c r="PNM79" s="11"/>
      <c r="PNN79" s="11"/>
      <c r="PNO79" s="11"/>
      <c r="PNP79" s="11"/>
      <c r="PNQ79" s="11"/>
      <c r="PNR79" s="11"/>
      <c r="PNS79" s="11"/>
      <c r="PNT79" s="11"/>
      <c r="PNU79" s="11"/>
      <c r="PNV79" s="11"/>
      <c r="PNW79" s="11"/>
      <c r="PNX79" s="11"/>
      <c r="PNY79" s="11"/>
      <c r="PNZ79" s="11"/>
      <c r="POA79" s="11"/>
      <c r="POB79" s="11"/>
      <c r="POC79" s="11"/>
      <c r="POD79" s="11"/>
      <c r="POE79" s="11"/>
      <c r="POF79" s="11"/>
      <c r="POG79" s="11"/>
      <c r="POH79" s="11"/>
      <c r="POI79" s="11"/>
      <c r="POJ79" s="11"/>
      <c r="POK79" s="11"/>
      <c r="POL79" s="11"/>
      <c r="POM79" s="11"/>
      <c r="PON79" s="11"/>
      <c r="POO79" s="11"/>
      <c r="POP79" s="11"/>
      <c r="POQ79" s="11"/>
      <c r="POR79" s="11"/>
      <c r="POS79" s="11"/>
      <c r="POT79" s="11"/>
      <c r="POU79" s="11"/>
      <c r="POV79" s="11"/>
      <c r="POW79" s="11"/>
      <c r="POX79" s="11"/>
      <c r="POY79" s="11"/>
      <c r="POZ79" s="11"/>
      <c r="PPA79" s="11"/>
      <c r="PPB79" s="11"/>
      <c r="PPC79" s="11"/>
      <c r="PPD79" s="11"/>
      <c r="PPE79" s="11"/>
      <c r="PPF79" s="11"/>
      <c r="PPG79" s="11"/>
      <c r="PPH79" s="11"/>
      <c r="PPI79" s="11"/>
      <c r="PPJ79" s="11"/>
      <c r="PPK79" s="11"/>
      <c r="PPL79" s="11"/>
      <c r="PPM79" s="11"/>
      <c r="PPN79" s="11"/>
      <c r="PPO79" s="11"/>
      <c r="PPP79" s="11"/>
      <c r="PPQ79" s="11"/>
      <c r="PPR79" s="11"/>
      <c r="PPS79" s="11"/>
      <c r="PPT79" s="11"/>
      <c r="PPU79" s="11"/>
      <c r="PPV79" s="11"/>
      <c r="PPW79" s="11"/>
      <c r="PPX79" s="11"/>
      <c r="PPY79" s="11"/>
      <c r="PPZ79" s="11"/>
      <c r="PQA79" s="11"/>
      <c r="PQB79" s="11"/>
      <c r="PQC79" s="11"/>
      <c r="PQD79" s="11"/>
      <c r="PQE79" s="11"/>
      <c r="PQF79" s="11"/>
      <c r="PQG79" s="11"/>
      <c r="PQH79" s="11"/>
      <c r="PQI79" s="11"/>
      <c r="PQJ79" s="11"/>
      <c r="PQK79" s="11"/>
      <c r="PQL79" s="11"/>
      <c r="PQM79" s="11"/>
      <c r="PQN79" s="11"/>
      <c r="PQO79" s="11"/>
      <c r="PQP79" s="11"/>
      <c r="PQQ79" s="11"/>
      <c r="PQR79" s="11"/>
      <c r="PQS79" s="11"/>
      <c r="PQT79" s="11"/>
      <c r="PQU79" s="11"/>
      <c r="PQV79" s="11"/>
      <c r="PQW79" s="11"/>
      <c r="PQX79" s="11"/>
      <c r="PQY79" s="11"/>
      <c r="PQZ79" s="11"/>
      <c r="PRA79" s="11"/>
      <c r="PRB79" s="11"/>
      <c r="PRC79" s="11"/>
      <c r="PRD79" s="11"/>
      <c r="PRE79" s="11"/>
      <c r="PRF79" s="11"/>
      <c r="PRG79" s="11"/>
      <c r="PRH79" s="11"/>
      <c r="PRI79" s="11"/>
      <c r="PRJ79" s="11"/>
      <c r="PRK79" s="11"/>
      <c r="PRL79" s="11"/>
      <c r="PRM79" s="11"/>
      <c r="PRN79" s="11"/>
      <c r="PRO79" s="11"/>
      <c r="PRP79" s="11"/>
      <c r="PRQ79" s="11"/>
      <c r="PRR79" s="11"/>
      <c r="PRS79" s="11"/>
      <c r="PRT79" s="11"/>
      <c r="PRU79" s="11"/>
      <c r="PRV79" s="11"/>
      <c r="PRW79" s="11"/>
      <c r="PRX79" s="11"/>
      <c r="PRY79" s="11"/>
      <c r="PRZ79" s="11"/>
      <c r="PSA79" s="11"/>
      <c r="PSB79" s="11"/>
      <c r="PSC79" s="11"/>
      <c r="PSD79" s="11"/>
      <c r="PSE79" s="11"/>
      <c r="PSF79" s="11"/>
      <c r="PSG79" s="11"/>
      <c r="PSH79" s="11"/>
      <c r="PSI79" s="11"/>
      <c r="PSJ79" s="11"/>
      <c r="PSK79" s="11"/>
      <c r="PSL79" s="11"/>
      <c r="PSM79" s="11"/>
      <c r="PSN79" s="11"/>
      <c r="PSO79" s="11"/>
      <c r="PSP79" s="11"/>
      <c r="PSQ79" s="11"/>
      <c r="PSR79" s="11"/>
      <c r="PSS79" s="11"/>
      <c r="PST79" s="11"/>
      <c r="PSU79" s="11"/>
      <c r="PSV79" s="11"/>
      <c r="PSW79" s="11"/>
      <c r="PSX79" s="11"/>
      <c r="PSY79" s="11"/>
      <c r="PSZ79" s="11"/>
      <c r="PTA79" s="11"/>
      <c r="PTB79" s="11"/>
      <c r="PTC79" s="11"/>
      <c r="PTD79" s="11"/>
      <c r="PTE79" s="11"/>
      <c r="PTF79" s="11"/>
      <c r="PTG79" s="11"/>
      <c r="PTH79" s="11"/>
      <c r="PTI79" s="11"/>
      <c r="PTJ79" s="11"/>
      <c r="PTK79" s="11"/>
      <c r="PTL79" s="11"/>
      <c r="PTM79" s="11"/>
      <c r="PTN79" s="11"/>
      <c r="PTO79" s="11"/>
      <c r="PTP79" s="11"/>
      <c r="PTQ79" s="11"/>
      <c r="PTR79" s="11"/>
      <c r="PTS79" s="11"/>
      <c r="PTT79" s="11"/>
      <c r="PTU79" s="11"/>
      <c r="PTV79" s="11"/>
      <c r="PTW79" s="11"/>
      <c r="PTX79" s="11"/>
      <c r="PTY79" s="11"/>
      <c r="PTZ79" s="11"/>
      <c r="PUA79" s="11"/>
      <c r="PUB79" s="11"/>
      <c r="PUC79" s="11"/>
      <c r="PUD79" s="11"/>
      <c r="PUE79" s="11"/>
      <c r="PUF79" s="11"/>
      <c r="PUG79" s="11"/>
      <c r="PUH79" s="11"/>
      <c r="PUI79" s="11"/>
      <c r="PUJ79" s="11"/>
      <c r="PUK79" s="11"/>
      <c r="PUL79" s="11"/>
      <c r="PUM79" s="11"/>
      <c r="PUN79" s="11"/>
      <c r="PUO79" s="11"/>
      <c r="PUP79" s="11"/>
      <c r="PUQ79" s="11"/>
      <c r="PUR79" s="11"/>
      <c r="PUS79" s="11"/>
      <c r="PUT79" s="11"/>
      <c r="PUU79" s="11"/>
      <c r="PUV79" s="11"/>
      <c r="PUW79" s="11"/>
      <c r="PUX79" s="11"/>
      <c r="PUY79" s="11"/>
      <c r="PUZ79" s="11"/>
      <c r="PVA79" s="11"/>
      <c r="PVB79" s="11"/>
      <c r="PVC79" s="11"/>
      <c r="PVD79" s="11"/>
      <c r="PVE79" s="11"/>
      <c r="PVF79" s="11"/>
      <c r="PVG79" s="11"/>
      <c r="PVH79" s="11"/>
      <c r="PVI79" s="11"/>
      <c r="PVJ79" s="11"/>
      <c r="PVK79" s="11"/>
      <c r="PVL79" s="11"/>
      <c r="PVM79" s="11"/>
      <c r="PVN79" s="11"/>
      <c r="PVO79" s="11"/>
      <c r="PVP79" s="11"/>
      <c r="PVQ79" s="11"/>
      <c r="PVR79" s="11"/>
      <c r="PVS79" s="11"/>
      <c r="PVT79" s="11"/>
      <c r="PVU79" s="11"/>
      <c r="PVV79" s="11"/>
      <c r="PVW79" s="11"/>
      <c r="PVX79" s="11"/>
      <c r="PVY79" s="11"/>
      <c r="PVZ79" s="11"/>
      <c r="PWA79" s="11"/>
      <c r="PWB79" s="11"/>
      <c r="PWC79" s="11"/>
      <c r="PWD79" s="11"/>
      <c r="PWE79" s="11"/>
      <c r="PWF79" s="11"/>
      <c r="PWG79" s="11"/>
      <c r="PWH79" s="11"/>
      <c r="PWI79" s="11"/>
      <c r="PWJ79" s="11"/>
      <c r="PWK79" s="11"/>
      <c r="PWL79" s="11"/>
      <c r="PWM79" s="11"/>
      <c r="PWN79" s="11"/>
      <c r="PWO79" s="11"/>
      <c r="PWP79" s="11"/>
      <c r="PWQ79" s="11"/>
      <c r="PWR79" s="11"/>
      <c r="PWS79" s="11"/>
      <c r="PWT79" s="11"/>
      <c r="PWU79" s="11"/>
      <c r="PWV79" s="11"/>
      <c r="PWW79" s="11"/>
      <c r="PWX79" s="11"/>
      <c r="PWY79" s="11"/>
      <c r="PWZ79" s="11"/>
      <c r="PXA79" s="11"/>
      <c r="PXB79" s="11"/>
      <c r="PXC79" s="11"/>
      <c r="PXD79" s="11"/>
      <c r="PXE79" s="11"/>
      <c r="PXF79" s="11"/>
      <c r="PXG79" s="11"/>
      <c r="PXH79" s="11"/>
      <c r="PXI79" s="11"/>
      <c r="PXJ79" s="11"/>
      <c r="PXK79" s="11"/>
      <c r="PXL79" s="11"/>
      <c r="PXM79" s="11"/>
      <c r="PXN79" s="11"/>
      <c r="PXO79" s="11"/>
      <c r="PXP79" s="11"/>
      <c r="PXQ79" s="11"/>
      <c r="PXR79" s="11"/>
      <c r="PXS79" s="11"/>
      <c r="PXT79" s="11"/>
      <c r="PXU79" s="11"/>
      <c r="PXV79" s="11"/>
      <c r="PXW79" s="11"/>
      <c r="PXX79" s="11"/>
      <c r="PXY79" s="11"/>
      <c r="PXZ79" s="11"/>
      <c r="PYA79" s="11"/>
      <c r="PYB79" s="11"/>
      <c r="PYC79" s="11"/>
      <c r="PYD79" s="11"/>
      <c r="PYE79" s="11"/>
      <c r="PYF79" s="11"/>
      <c r="PYG79" s="11"/>
      <c r="PYH79" s="11"/>
      <c r="PYI79" s="11"/>
      <c r="PYJ79" s="11"/>
      <c r="PYK79" s="11"/>
      <c r="PYL79" s="11"/>
      <c r="PYM79" s="11"/>
      <c r="PYN79" s="11"/>
      <c r="PYO79" s="11"/>
      <c r="PYP79" s="11"/>
      <c r="PYQ79" s="11"/>
      <c r="PYR79" s="11"/>
      <c r="PYS79" s="11"/>
      <c r="PYT79" s="11"/>
      <c r="PYU79" s="11"/>
      <c r="PYV79" s="11"/>
      <c r="PYW79" s="11"/>
      <c r="PYX79" s="11"/>
      <c r="PYY79" s="11"/>
      <c r="PYZ79" s="11"/>
      <c r="PZA79" s="11"/>
      <c r="PZB79" s="11"/>
      <c r="PZC79" s="11"/>
      <c r="PZD79" s="11"/>
      <c r="PZE79" s="11"/>
      <c r="PZF79" s="11"/>
      <c r="PZG79" s="11"/>
      <c r="PZH79" s="11"/>
      <c r="PZI79" s="11"/>
      <c r="PZJ79" s="11"/>
      <c r="PZK79" s="11"/>
      <c r="PZL79" s="11"/>
      <c r="PZM79" s="11"/>
      <c r="PZN79" s="11"/>
      <c r="PZO79" s="11"/>
      <c r="PZP79" s="11"/>
      <c r="PZQ79" s="11"/>
      <c r="PZR79" s="11"/>
      <c r="PZS79" s="11"/>
      <c r="PZT79" s="11"/>
      <c r="PZU79" s="11"/>
      <c r="PZV79" s="11"/>
      <c r="PZW79" s="11"/>
      <c r="PZX79" s="11"/>
      <c r="PZY79" s="11"/>
      <c r="PZZ79" s="11"/>
      <c r="QAA79" s="11"/>
      <c r="QAB79" s="11"/>
      <c r="QAC79" s="11"/>
      <c r="QAD79" s="11"/>
      <c r="QAE79" s="11"/>
      <c r="QAF79" s="11"/>
      <c r="QAG79" s="11"/>
      <c r="QAH79" s="11"/>
      <c r="QAI79" s="11"/>
      <c r="QAJ79" s="11"/>
      <c r="QAK79" s="11"/>
      <c r="QAL79" s="11"/>
      <c r="QAM79" s="11"/>
      <c r="QAN79" s="11"/>
      <c r="QAO79" s="11"/>
      <c r="QAP79" s="11"/>
      <c r="QAQ79" s="11"/>
      <c r="QAR79" s="11"/>
      <c r="QAS79" s="11"/>
      <c r="QAT79" s="11"/>
      <c r="QAU79" s="11"/>
      <c r="QAV79" s="11"/>
      <c r="QAW79" s="11"/>
      <c r="QAX79" s="11"/>
      <c r="QAY79" s="11"/>
      <c r="QAZ79" s="11"/>
      <c r="QBA79" s="11"/>
      <c r="QBB79" s="11"/>
      <c r="QBC79" s="11"/>
      <c r="QBD79" s="11"/>
      <c r="QBE79" s="11"/>
      <c r="QBF79" s="11"/>
      <c r="QBG79" s="11"/>
      <c r="QBH79" s="11"/>
      <c r="QBI79" s="11"/>
      <c r="QBJ79" s="11"/>
      <c r="QBK79" s="11"/>
      <c r="QBL79" s="11"/>
      <c r="QBM79" s="11"/>
      <c r="QBN79" s="11"/>
      <c r="QBO79" s="11"/>
      <c r="QBP79" s="11"/>
      <c r="QBQ79" s="11"/>
      <c r="QBR79" s="11"/>
      <c r="QBS79" s="11"/>
      <c r="QBT79" s="11"/>
      <c r="QBU79" s="11"/>
      <c r="QBV79" s="11"/>
      <c r="QBW79" s="11"/>
      <c r="QBX79" s="11"/>
      <c r="QBY79" s="11"/>
      <c r="QBZ79" s="11"/>
      <c r="QCA79" s="11"/>
      <c r="QCB79" s="11"/>
      <c r="QCC79" s="11"/>
      <c r="QCD79" s="11"/>
      <c r="QCE79" s="11"/>
      <c r="QCF79" s="11"/>
      <c r="QCG79" s="11"/>
      <c r="QCH79" s="11"/>
      <c r="QCI79" s="11"/>
      <c r="QCJ79" s="11"/>
      <c r="QCK79" s="11"/>
      <c r="QCL79" s="11"/>
      <c r="QCM79" s="11"/>
      <c r="QCN79" s="11"/>
      <c r="QCO79" s="11"/>
      <c r="QCP79" s="11"/>
      <c r="QCQ79" s="11"/>
      <c r="QCR79" s="11"/>
      <c r="QCS79" s="11"/>
      <c r="QCT79" s="11"/>
      <c r="QCU79" s="11"/>
      <c r="QCV79" s="11"/>
      <c r="QCW79" s="11"/>
      <c r="QCX79" s="11"/>
      <c r="QCY79" s="11"/>
      <c r="QCZ79" s="11"/>
      <c r="QDA79" s="11"/>
      <c r="QDB79" s="11"/>
      <c r="QDC79" s="11"/>
      <c r="QDD79" s="11"/>
      <c r="QDE79" s="11"/>
      <c r="QDF79" s="11"/>
      <c r="QDG79" s="11"/>
      <c r="QDH79" s="11"/>
      <c r="QDI79" s="11"/>
      <c r="QDJ79" s="11"/>
      <c r="QDK79" s="11"/>
      <c r="QDL79" s="11"/>
      <c r="QDM79" s="11"/>
      <c r="QDN79" s="11"/>
      <c r="QDO79" s="11"/>
      <c r="QDP79" s="11"/>
      <c r="QDQ79" s="11"/>
      <c r="QDR79" s="11"/>
      <c r="QDS79" s="11"/>
      <c r="QDT79" s="11"/>
      <c r="QDU79" s="11"/>
      <c r="QDV79" s="11"/>
      <c r="QDW79" s="11"/>
      <c r="QDX79" s="11"/>
      <c r="QDY79" s="11"/>
      <c r="QDZ79" s="11"/>
      <c r="QEA79" s="11"/>
      <c r="QEB79" s="11"/>
      <c r="QEC79" s="11"/>
      <c r="QED79" s="11"/>
      <c r="QEE79" s="11"/>
      <c r="QEF79" s="11"/>
      <c r="QEG79" s="11"/>
      <c r="QEH79" s="11"/>
      <c r="QEI79" s="11"/>
      <c r="QEJ79" s="11"/>
      <c r="QEK79" s="11"/>
      <c r="QEL79" s="11"/>
      <c r="QEM79" s="11"/>
      <c r="QEN79" s="11"/>
      <c r="QEO79" s="11"/>
      <c r="QEP79" s="11"/>
      <c r="QEQ79" s="11"/>
      <c r="QER79" s="11"/>
      <c r="QES79" s="11"/>
      <c r="QET79" s="11"/>
      <c r="QEU79" s="11"/>
      <c r="QEV79" s="11"/>
      <c r="QEW79" s="11"/>
      <c r="QEX79" s="11"/>
      <c r="QEY79" s="11"/>
      <c r="QEZ79" s="11"/>
      <c r="QFA79" s="11"/>
      <c r="QFB79" s="11"/>
      <c r="QFC79" s="11"/>
      <c r="QFD79" s="11"/>
      <c r="QFE79" s="11"/>
      <c r="QFF79" s="11"/>
      <c r="QFG79" s="11"/>
      <c r="QFH79" s="11"/>
      <c r="QFI79" s="11"/>
      <c r="QFJ79" s="11"/>
      <c r="QFK79" s="11"/>
      <c r="QFL79" s="11"/>
      <c r="QFM79" s="11"/>
      <c r="QFN79" s="11"/>
      <c r="QFO79" s="11"/>
      <c r="QFP79" s="11"/>
      <c r="QFQ79" s="11"/>
      <c r="QFR79" s="11"/>
      <c r="QFS79" s="11"/>
      <c r="QFT79" s="11"/>
      <c r="QFU79" s="11"/>
      <c r="QFV79" s="11"/>
      <c r="QFW79" s="11"/>
      <c r="QFX79" s="11"/>
      <c r="QFY79" s="11"/>
      <c r="QFZ79" s="11"/>
      <c r="QGA79" s="11"/>
      <c r="QGB79" s="11"/>
      <c r="QGC79" s="11"/>
      <c r="QGD79" s="11"/>
      <c r="QGE79" s="11"/>
      <c r="QGF79" s="11"/>
      <c r="QGG79" s="11"/>
      <c r="QGH79" s="11"/>
      <c r="QGI79" s="11"/>
      <c r="QGJ79" s="11"/>
      <c r="QGK79" s="11"/>
      <c r="QGL79" s="11"/>
      <c r="QGM79" s="11"/>
      <c r="QGN79" s="11"/>
      <c r="QGO79" s="11"/>
      <c r="QGP79" s="11"/>
      <c r="QGQ79" s="11"/>
      <c r="QGR79" s="11"/>
      <c r="QGS79" s="11"/>
      <c r="QGT79" s="11"/>
      <c r="QGU79" s="11"/>
      <c r="QGV79" s="11"/>
      <c r="QGW79" s="11"/>
      <c r="QGX79" s="11"/>
      <c r="QGY79" s="11"/>
      <c r="QGZ79" s="11"/>
      <c r="QHA79" s="11"/>
      <c r="QHB79" s="11"/>
      <c r="QHC79" s="11"/>
      <c r="QHD79" s="11"/>
      <c r="QHE79" s="11"/>
      <c r="QHF79" s="11"/>
      <c r="QHG79" s="11"/>
      <c r="QHH79" s="11"/>
      <c r="QHI79" s="11"/>
      <c r="QHJ79" s="11"/>
      <c r="QHK79" s="11"/>
      <c r="QHL79" s="11"/>
      <c r="QHM79" s="11"/>
      <c r="QHN79" s="11"/>
      <c r="QHO79" s="11"/>
      <c r="QHP79" s="11"/>
      <c r="QHQ79" s="11"/>
      <c r="QHR79" s="11"/>
      <c r="QHS79" s="11"/>
      <c r="QHT79" s="11"/>
      <c r="QHU79" s="11"/>
      <c r="QHV79" s="11"/>
      <c r="QHW79" s="11"/>
      <c r="QHX79" s="11"/>
      <c r="QHY79" s="11"/>
      <c r="QHZ79" s="11"/>
      <c r="QIA79" s="11"/>
      <c r="QIB79" s="11"/>
      <c r="QIC79" s="11"/>
      <c r="QID79" s="11"/>
      <c r="QIE79" s="11"/>
      <c r="QIF79" s="11"/>
      <c r="QIG79" s="11"/>
      <c r="QIH79" s="11"/>
      <c r="QII79" s="11"/>
      <c r="QIJ79" s="11"/>
      <c r="QIK79" s="11"/>
      <c r="QIL79" s="11"/>
      <c r="QIM79" s="11"/>
      <c r="QIN79" s="11"/>
      <c r="QIO79" s="11"/>
      <c r="QIP79" s="11"/>
      <c r="QIQ79" s="11"/>
      <c r="QIR79" s="11"/>
      <c r="QIS79" s="11"/>
      <c r="QIT79" s="11"/>
      <c r="QIU79" s="11"/>
      <c r="QIV79" s="11"/>
      <c r="QIW79" s="11"/>
      <c r="QIX79" s="11"/>
      <c r="QIY79" s="11"/>
      <c r="QIZ79" s="11"/>
      <c r="QJA79" s="11"/>
      <c r="QJB79" s="11"/>
      <c r="QJC79" s="11"/>
      <c r="QJD79" s="11"/>
      <c r="QJE79" s="11"/>
      <c r="QJF79" s="11"/>
      <c r="QJG79" s="11"/>
      <c r="QJH79" s="11"/>
      <c r="QJI79" s="11"/>
      <c r="QJJ79" s="11"/>
      <c r="QJK79" s="11"/>
      <c r="QJL79" s="11"/>
      <c r="QJM79" s="11"/>
      <c r="QJN79" s="11"/>
      <c r="QJO79" s="11"/>
      <c r="QJP79" s="11"/>
      <c r="QJQ79" s="11"/>
      <c r="QJR79" s="11"/>
      <c r="QJS79" s="11"/>
      <c r="QJT79" s="11"/>
      <c r="QJU79" s="11"/>
      <c r="QJV79" s="11"/>
      <c r="QJW79" s="11"/>
      <c r="QJX79" s="11"/>
      <c r="QJY79" s="11"/>
      <c r="QJZ79" s="11"/>
      <c r="QKA79" s="11"/>
      <c r="QKB79" s="11"/>
      <c r="QKC79" s="11"/>
      <c r="QKD79" s="11"/>
      <c r="QKE79" s="11"/>
      <c r="QKF79" s="11"/>
      <c r="QKG79" s="11"/>
      <c r="QKH79" s="11"/>
      <c r="QKI79" s="11"/>
      <c r="QKJ79" s="11"/>
      <c r="QKK79" s="11"/>
      <c r="QKL79" s="11"/>
      <c r="QKM79" s="11"/>
      <c r="QKN79" s="11"/>
      <c r="QKO79" s="11"/>
      <c r="QKP79" s="11"/>
      <c r="QKQ79" s="11"/>
      <c r="QKR79" s="11"/>
      <c r="QKS79" s="11"/>
      <c r="QKT79" s="11"/>
      <c r="QKU79" s="11"/>
      <c r="QKV79" s="11"/>
      <c r="QKW79" s="11"/>
      <c r="QKX79" s="11"/>
      <c r="QKY79" s="11"/>
      <c r="QKZ79" s="11"/>
      <c r="QLA79" s="11"/>
      <c r="QLB79" s="11"/>
      <c r="QLC79" s="11"/>
      <c r="QLD79" s="11"/>
      <c r="QLE79" s="11"/>
      <c r="QLF79" s="11"/>
      <c r="QLG79" s="11"/>
      <c r="QLH79" s="11"/>
      <c r="QLI79" s="11"/>
      <c r="QLJ79" s="11"/>
      <c r="QLK79" s="11"/>
      <c r="QLL79" s="11"/>
      <c r="QLM79" s="11"/>
      <c r="QLN79" s="11"/>
      <c r="QLO79" s="11"/>
      <c r="QLP79" s="11"/>
      <c r="QLQ79" s="11"/>
      <c r="QLR79" s="11"/>
      <c r="QLS79" s="11"/>
      <c r="QLT79" s="11"/>
      <c r="QLU79" s="11"/>
      <c r="QLV79" s="11"/>
      <c r="QLW79" s="11"/>
      <c r="QLX79" s="11"/>
      <c r="QLY79" s="11"/>
      <c r="QLZ79" s="11"/>
      <c r="QMA79" s="11"/>
      <c r="QMB79" s="11"/>
      <c r="QMC79" s="11"/>
      <c r="QMD79" s="11"/>
      <c r="QME79" s="11"/>
      <c r="QMF79" s="11"/>
      <c r="QMG79" s="11"/>
      <c r="QMH79" s="11"/>
      <c r="QMI79" s="11"/>
      <c r="QMJ79" s="11"/>
      <c r="QMK79" s="11"/>
      <c r="QML79" s="11"/>
      <c r="QMM79" s="11"/>
      <c r="QMN79" s="11"/>
      <c r="QMO79" s="11"/>
      <c r="QMP79" s="11"/>
      <c r="QMQ79" s="11"/>
      <c r="QMR79" s="11"/>
      <c r="QMS79" s="11"/>
      <c r="QMT79" s="11"/>
      <c r="QMU79" s="11"/>
      <c r="QMV79" s="11"/>
      <c r="QMW79" s="11"/>
      <c r="QMX79" s="11"/>
      <c r="QMY79" s="11"/>
      <c r="QMZ79" s="11"/>
      <c r="QNA79" s="11"/>
      <c r="QNB79" s="11"/>
      <c r="QNC79" s="11"/>
      <c r="QND79" s="11"/>
      <c r="QNE79" s="11"/>
      <c r="QNF79" s="11"/>
      <c r="QNG79" s="11"/>
      <c r="QNH79" s="11"/>
      <c r="QNI79" s="11"/>
      <c r="QNJ79" s="11"/>
      <c r="QNK79" s="11"/>
      <c r="QNL79" s="11"/>
      <c r="QNM79" s="11"/>
      <c r="QNN79" s="11"/>
      <c r="QNO79" s="11"/>
      <c r="QNP79" s="11"/>
      <c r="QNQ79" s="11"/>
      <c r="QNR79" s="11"/>
      <c r="QNS79" s="11"/>
      <c r="QNT79" s="11"/>
      <c r="QNU79" s="11"/>
      <c r="QNV79" s="11"/>
      <c r="QNW79" s="11"/>
      <c r="QNX79" s="11"/>
      <c r="QNY79" s="11"/>
      <c r="QNZ79" s="11"/>
      <c r="QOA79" s="11"/>
      <c r="QOB79" s="11"/>
      <c r="QOC79" s="11"/>
      <c r="QOD79" s="11"/>
      <c r="QOE79" s="11"/>
      <c r="QOF79" s="11"/>
      <c r="QOG79" s="11"/>
      <c r="QOH79" s="11"/>
      <c r="QOI79" s="11"/>
      <c r="QOJ79" s="11"/>
      <c r="QOK79" s="11"/>
      <c r="QOL79" s="11"/>
      <c r="QOM79" s="11"/>
      <c r="QON79" s="11"/>
      <c r="QOO79" s="11"/>
      <c r="QOP79" s="11"/>
      <c r="QOQ79" s="11"/>
      <c r="QOR79" s="11"/>
      <c r="QOS79" s="11"/>
      <c r="QOT79" s="11"/>
      <c r="QOU79" s="11"/>
      <c r="QOV79" s="11"/>
      <c r="QOW79" s="11"/>
      <c r="QOX79" s="11"/>
      <c r="QOY79" s="11"/>
      <c r="QOZ79" s="11"/>
      <c r="QPA79" s="11"/>
      <c r="QPB79" s="11"/>
      <c r="QPC79" s="11"/>
      <c r="QPD79" s="11"/>
      <c r="QPE79" s="11"/>
      <c r="QPF79" s="11"/>
      <c r="QPG79" s="11"/>
      <c r="QPH79" s="11"/>
      <c r="QPI79" s="11"/>
      <c r="QPJ79" s="11"/>
      <c r="QPK79" s="11"/>
      <c r="QPL79" s="11"/>
      <c r="QPM79" s="11"/>
      <c r="QPN79" s="11"/>
      <c r="QPO79" s="11"/>
      <c r="QPP79" s="11"/>
      <c r="QPQ79" s="11"/>
      <c r="QPR79" s="11"/>
      <c r="QPS79" s="11"/>
      <c r="QPT79" s="11"/>
      <c r="QPU79" s="11"/>
      <c r="QPV79" s="11"/>
      <c r="QPW79" s="11"/>
      <c r="QPX79" s="11"/>
      <c r="QPY79" s="11"/>
      <c r="QPZ79" s="11"/>
      <c r="QQA79" s="11"/>
      <c r="QQB79" s="11"/>
      <c r="QQC79" s="11"/>
      <c r="QQD79" s="11"/>
      <c r="QQE79" s="11"/>
      <c r="QQF79" s="11"/>
      <c r="QQG79" s="11"/>
      <c r="QQH79" s="11"/>
      <c r="QQI79" s="11"/>
      <c r="QQJ79" s="11"/>
      <c r="QQK79" s="11"/>
      <c r="QQL79" s="11"/>
      <c r="QQM79" s="11"/>
      <c r="QQN79" s="11"/>
      <c r="QQO79" s="11"/>
      <c r="QQP79" s="11"/>
      <c r="QQQ79" s="11"/>
      <c r="QQR79" s="11"/>
      <c r="QQS79" s="11"/>
      <c r="QQT79" s="11"/>
      <c r="QQU79" s="11"/>
      <c r="QQV79" s="11"/>
      <c r="QQW79" s="11"/>
      <c r="QQX79" s="11"/>
      <c r="QQY79" s="11"/>
      <c r="QQZ79" s="11"/>
      <c r="QRA79" s="11"/>
      <c r="QRB79" s="11"/>
      <c r="QRC79" s="11"/>
      <c r="QRD79" s="11"/>
      <c r="QRE79" s="11"/>
      <c r="QRF79" s="11"/>
      <c r="QRG79" s="11"/>
      <c r="QRH79" s="11"/>
      <c r="QRI79" s="11"/>
      <c r="QRJ79" s="11"/>
      <c r="QRK79" s="11"/>
      <c r="QRL79" s="11"/>
      <c r="QRM79" s="11"/>
      <c r="QRN79" s="11"/>
      <c r="QRO79" s="11"/>
      <c r="QRP79" s="11"/>
      <c r="QRQ79" s="11"/>
      <c r="QRR79" s="11"/>
      <c r="QRS79" s="11"/>
      <c r="QRT79" s="11"/>
      <c r="QRU79" s="11"/>
      <c r="QRV79" s="11"/>
      <c r="QRW79" s="11"/>
      <c r="QRX79" s="11"/>
      <c r="QRY79" s="11"/>
      <c r="QRZ79" s="11"/>
      <c r="QSA79" s="11"/>
      <c r="QSB79" s="11"/>
      <c r="QSC79" s="11"/>
      <c r="QSD79" s="11"/>
      <c r="QSE79" s="11"/>
      <c r="QSF79" s="11"/>
      <c r="QSG79" s="11"/>
      <c r="QSH79" s="11"/>
      <c r="QSI79" s="11"/>
      <c r="QSJ79" s="11"/>
      <c r="QSK79" s="11"/>
      <c r="QSL79" s="11"/>
      <c r="QSM79" s="11"/>
      <c r="QSN79" s="11"/>
      <c r="QSO79" s="11"/>
      <c r="QSP79" s="11"/>
      <c r="QSQ79" s="11"/>
      <c r="QSR79" s="11"/>
      <c r="QSS79" s="11"/>
      <c r="QST79" s="11"/>
      <c r="QSU79" s="11"/>
      <c r="QSV79" s="11"/>
      <c r="QSW79" s="11"/>
      <c r="QSX79" s="11"/>
      <c r="QSY79" s="11"/>
      <c r="QSZ79" s="11"/>
      <c r="QTA79" s="11"/>
      <c r="QTB79" s="11"/>
      <c r="QTC79" s="11"/>
      <c r="QTD79" s="11"/>
      <c r="QTE79" s="11"/>
      <c r="QTF79" s="11"/>
      <c r="QTG79" s="11"/>
      <c r="QTH79" s="11"/>
      <c r="QTI79" s="11"/>
      <c r="QTJ79" s="11"/>
      <c r="QTK79" s="11"/>
      <c r="QTL79" s="11"/>
      <c r="QTM79" s="11"/>
      <c r="QTN79" s="11"/>
      <c r="QTO79" s="11"/>
      <c r="QTP79" s="11"/>
      <c r="QTQ79" s="11"/>
      <c r="QTR79" s="11"/>
      <c r="QTS79" s="11"/>
      <c r="QTT79" s="11"/>
      <c r="QTU79" s="11"/>
      <c r="QTV79" s="11"/>
      <c r="QTW79" s="11"/>
      <c r="QTX79" s="11"/>
      <c r="QTY79" s="11"/>
      <c r="QTZ79" s="11"/>
      <c r="QUA79" s="11"/>
      <c r="QUB79" s="11"/>
      <c r="QUC79" s="11"/>
      <c r="QUD79" s="11"/>
      <c r="QUE79" s="11"/>
      <c r="QUF79" s="11"/>
      <c r="QUG79" s="11"/>
      <c r="QUH79" s="11"/>
      <c r="QUI79" s="11"/>
      <c r="QUJ79" s="11"/>
      <c r="QUK79" s="11"/>
      <c r="QUL79" s="11"/>
      <c r="QUM79" s="11"/>
      <c r="QUN79" s="11"/>
      <c r="QUO79" s="11"/>
      <c r="QUP79" s="11"/>
      <c r="QUQ79" s="11"/>
      <c r="QUR79" s="11"/>
      <c r="QUS79" s="11"/>
      <c r="QUT79" s="11"/>
      <c r="QUU79" s="11"/>
      <c r="QUV79" s="11"/>
      <c r="QUW79" s="11"/>
      <c r="QUX79" s="11"/>
      <c r="QUY79" s="11"/>
      <c r="QUZ79" s="11"/>
      <c r="QVA79" s="11"/>
      <c r="QVB79" s="11"/>
      <c r="QVC79" s="11"/>
      <c r="QVD79" s="11"/>
      <c r="QVE79" s="11"/>
      <c r="QVF79" s="11"/>
      <c r="QVG79" s="11"/>
      <c r="QVH79" s="11"/>
      <c r="QVI79" s="11"/>
      <c r="QVJ79" s="11"/>
      <c r="QVK79" s="11"/>
      <c r="QVL79" s="11"/>
      <c r="QVM79" s="11"/>
      <c r="QVN79" s="11"/>
      <c r="QVO79" s="11"/>
      <c r="QVP79" s="11"/>
      <c r="QVQ79" s="11"/>
      <c r="QVR79" s="11"/>
      <c r="QVS79" s="11"/>
      <c r="QVT79" s="11"/>
      <c r="QVU79" s="11"/>
      <c r="QVV79" s="11"/>
      <c r="QVW79" s="11"/>
      <c r="QVX79" s="11"/>
      <c r="QVY79" s="11"/>
      <c r="QVZ79" s="11"/>
      <c r="QWA79" s="11"/>
      <c r="QWB79" s="11"/>
      <c r="QWC79" s="11"/>
      <c r="QWD79" s="11"/>
      <c r="QWE79" s="11"/>
      <c r="QWF79" s="11"/>
      <c r="QWG79" s="11"/>
      <c r="QWH79" s="11"/>
      <c r="QWI79" s="11"/>
      <c r="QWJ79" s="11"/>
      <c r="QWK79" s="11"/>
      <c r="QWL79" s="11"/>
      <c r="QWM79" s="11"/>
      <c r="QWN79" s="11"/>
      <c r="QWO79" s="11"/>
      <c r="QWP79" s="11"/>
      <c r="QWQ79" s="11"/>
      <c r="QWR79" s="11"/>
      <c r="QWS79" s="11"/>
      <c r="QWT79" s="11"/>
      <c r="QWU79" s="11"/>
      <c r="QWV79" s="11"/>
      <c r="QWW79" s="11"/>
      <c r="QWX79" s="11"/>
      <c r="QWY79" s="11"/>
      <c r="QWZ79" s="11"/>
      <c r="QXA79" s="11"/>
      <c r="QXB79" s="11"/>
      <c r="QXC79" s="11"/>
      <c r="QXD79" s="11"/>
      <c r="QXE79" s="11"/>
      <c r="QXF79" s="11"/>
      <c r="QXG79" s="11"/>
      <c r="QXH79" s="11"/>
      <c r="QXI79" s="11"/>
      <c r="QXJ79" s="11"/>
      <c r="QXK79" s="11"/>
      <c r="QXL79" s="11"/>
      <c r="QXM79" s="11"/>
      <c r="QXN79" s="11"/>
      <c r="QXO79" s="11"/>
      <c r="QXP79" s="11"/>
      <c r="QXQ79" s="11"/>
      <c r="QXR79" s="11"/>
      <c r="QXS79" s="11"/>
      <c r="QXT79" s="11"/>
      <c r="QXU79" s="11"/>
      <c r="QXV79" s="11"/>
      <c r="QXW79" s="11"/>
      <c r="QXX79" s="11"/>
      <c r="QXY79" s="11"/>
      <c r="QXZ79" s="11"/>
      <c r="QYA79" s="11"/>
      <c r="QYB79" s="11"/>
      <c r="QYC79" s="11"/>
      <c r="QYD79" s="11"/>
      <c r="QYE79" s="11"/>
      <c r="QYF79" s="11"/>
      <c r="QYG79" s="11"/>
      <c r="QYH79" s="11"/>
      <c r="QYI79" s="11"/>
      <c r="QYJ79" s="11"/>
      <c r="QYK79" s="11"/>
      <c r="QYL79" s="11"/>
      <c r="QYM79" s="11"/>
      <c r="QYN79" s="11"/>
      <c r="QYO79" s="11"/>
      <c r="QYP79" s="11"/>
      <c r="QYQ79" s="11"/>
      <c r="QYR79" s="11"/>
      <c r="QYS79" s="11"/>
      <c r="QYT79" s="11"/>
      <c r="QYU79" s="11"/>
      <c r="QYV79" s="11"/>
      <c r="QYW79" s="11"/>
      <c r="QYX79" s="11"/>
      <c r="QYY79" s="11"/>
      <c r="QYZ79" s="11"/>
      <c r="QZA79" s="11"/>
      <c r="QZB79" s="11"/>
      <c r="QZC79" s="11"/>
      <c r="QZD79" s="11"/>
      <c r="QZE79" s="11"/>
      <c r="QZF79" s="11"/>
      <c r="QZG79" s="11"/>
      <c r="QZH79" s="11"/>
      <c r="QZI79" s="11"/>
      <c r="QZJ79" s="11"/>
      <c r="QZK79" s="11"/>
      <c r="QZL79" s="11"/>
      <c r="QZM79" s="11"/>
      <c r="QZN79" s="11"/>
      <c r="QZO79" s="11"/>
      <c r="QZP79" s="11"/>
      <c r="QZQ79" s="11"/>
      <c r="QZR79" s="11"/>
      <c r="QZS79" s="11"/>
      <c r="QZT79" s="11"/>
      <c r="QZU79" s="11"/>
      <c r="QZV79" s="11"/>
      <c r="QZW79" s="11"/>
      <c r="QZX79" s="11"/>
      <c r="QZY79" s="11"/>
      <c r="QZZ79" s="11"/>
      <c r="RAA79" s="11"/>
      <c r="RAB79" s="11"/>
      <c r="RAC79" s="11"/>
      <c r="RAD79" s="11"/>
      <c r="RAE79" s="11"/>
      <c r="RAF79" s="11"/>
      <c r="RAG79" s="11"/>
      <c r="RAH79" s="11"/>
      <c r="RAI79" s="11"/>
      <c r="RAJ79" s="11"/>
      <c r="RAK79" s="11"/>
      <c r="RAL79" s="11"/>
      <c r="RAM79" s="11"/>
      <c r="RAN79" s="11"/>
      <c r="RAO79" s="11"/>
      <c r="RAP79" s="11"/>
      <c r="RAQ79" s="11"/>
      <c r="RAR79" s="11"/>
      <c r="RAS79" s="11"/>
      <c r="RAT79" s="11"/>
      <c r="RAU79" s="11"/>
      <c r="RAV79" s="11"/>
      <c r="RAW79" s="11"/>
      <c r="RAX79" s="11"/>
      <c r="RAY79" s="11"/>
      <c r="RAZ79" s="11"/>
      <c r="RBA79" s="11"/>
      <c r="RBB79" s="11"/>
      <c r="RBC79" s="11"/>
      <c r="RBD79" s="11"/>
      <c r="RBE79" s="11"/>
      <c r="RBF79" s="11"/>
      <c r="RBG79" s="11"/>
      <c r="RBH79" s="11"/>
      <c r="RBI79" s="11"/>
      <c r="RBJ79" s="11"/>
      <c r="RBK79" s="11"/>
      <c r="RBL79" s="11"/>
      <c r="RBM79" s="11"/>
      <c r="RBN79" s="11"/>
      <c r="RBO79" s="11"/>
      <c r="RBP79" s="11"/>
      <c r="RBQ79" s="11"/>
      <c r="RBR79" s="11"/>
      <c r="RBS79" s="11"/>
      <c r="RBT79" s="11"/>
      <c r="RBU79" s="11"/>
      <c r="RBV79" s="11"/>
      <c r="RBW79" s="11"/>
      <c r="RBX79" s="11"/>
      <c r="RBY79" s="11"/>
      <c r="RBZ79" s="11"/>
      <c r="RCA79" s="11"/>
      <c r="RCB79" s="11"/>
      <c r="RCC79" s="11"/>
      <c r="RCD79" s="11"/>
      <c r="RCE79" s="11"/>
      <c r="RCF79" s="11"/>
      <c r="RCG79" s="11"/>
      <c r="RCH79" s="11"/>
      <c r="RCI79" s="11"/>
      <c r="RCJ79" s="11"/>
      <c r="RCK79" s="11"/>
      <c r="RCL79" s="11"/>
      <c r="RCM79" s="11"/>
      <c r="RCN79" s="11"/>
      <c r="RCO79" s="11"/>
      <c r="RCP79" s="11"/>
      <c r="RCQ79" s="11"/>
      <c r="RCR79" s="11"/>
      <c r="RCS79" s="11"/>
      <c r="RCT79" s="11"/>
      <c r="RCU79" s="11"/>
      <c r="RCV79" s="11"/>
      <c r="RCW79" s="11"/>
      <c r="RCX79" s="11"/>
      <c r="RCY79" s="11"/>
      <c r="RCZ79" s="11"/>
      <c r="RDA79" s="11"/>
      <c r="RDB79" s="11"/>
      <c r="RDC79" s="11"/>
      <c r="RDD79" s="11"/>
      <c r="RDE79" s="11"/>
      <c r="RDF79" s="11"/>
      <c r="RDG79" s="11"/>
      <c r="RDH79" s="11"/>
      <c r="RDI79" s="11"/>
      <c r="RDJ79" s="11"/>
      <c r="RDK79" s="11"/>
      <c r="RDL79" s="11"/>
      <c r="RDM79" s="11"/>
      <c r="RDN79" s="11"/>
      <c r="RDO79" s="11"/>
      <c r="RDP79" s="11"/>
      <c r="RDQ79" s="11"/>
      <c r="RDR79" s="11"/>
      <c r="RDS79" s="11"/>
      <c r="RDT79" s="11"/>
      <c r="RDU79" s="11"/>
      <c r="RDV79" s="11"/>
      <c r="RDW79" s="11"/>
      <c r="RDX79" s="11"/>
      <c r="RDY79" s="11"/>
      <c r="RDZ79" s="11"/>
      <c r="REA79" s="11"/>
      <c r="REB79" s="11"/>
      <c r="REC79" s="11"/>
      <c r="RED79" s="11"/>
      <c r="REE79" s="11"/>
      <c r="REF79" s="11"/>
      <c r="REG79" s="11"/>
      <c r="REH79" s="11"/>
      <c r="REI79" s="11"/>
      <c r="REJ79" s="11"/>
      <c r="REK79" s="11"/>
      <c r="REL79" s="11"/>
      <c r="REM79" s="11"/>
      <c r="REN79" s="11"/>
      <c r="REO79" s="11"/>
      <c r="REP79" s="11"/>
      <c r="REQ79" s="11"/>
      <c r="RER79" s="11"/>
      <c r="RES79" s="11"/>
      <c r="RET79" s="11"/>
      <c r="REU79" s="11"/>
      <c r="REV79" s="11"/>
      <c r="REW79" s="11"/>
      <c r="REX79" s="11"/>
      <c r="REY79" s="11"/>
      <c r="REZ79" s="11"/>
      <c r="RFA79" s="11"/>
      <c r="RFB79" s="11"/>
      <c r="RFC79" s="11"/>
      <c r="RFD79" s="11"/>
      <c r="RFE79" s="11"/>
      <c r="RFF79" s="11"/>
      <c r="RFG79" s="11"/>
      <c r="RFH79" s="11"/>
      <c r="RFI79" s="11"/>
      <c r="RFJ79" s="11"/>
      <c r="RFK79" s="11"/>
      <c r="RFL79" s="11"/>
      <c r="RFM79" s="11"/>
      <c r="RFN79" s="11"/>
      <c r="RFO79" s="11"/>
      <c r="RFP79" s="11"/>
      <c r="RFQ79" s="11"/>
      <c r="RFR79" s="11"/>
      <c r="RFS79" s="11"/>
      <c r="RFT79" s="11"/>
      <c r="RFU79" s="11"/>
      <c r="RFV79" s="11"/>
      <c r="RFW79" s="11"/>
      <c r="RFX79" s="11"/>
      <c r="RFY79" s="11"/>
      <c r="RFZ79" s="11"/>
      <c r="RGA79" s="11"/>
      <c r="RGB79" s="11"/>
      <c r="RGC79" s="11"/>
      <c r="RGD79" s="11"/>
      <c r="RGE79" s="11"/>
      <c r="RGF79" s="11"/>
      <c r="RGG79" s="11"/>
      <c r="RGH79" s="11"/>
      <c r="RGI79" s="11"/>
      <c r="RGJ79" s="11"/>
      <c r="RGK79" s="11"/>
      <c r="RGL79" s="11"/>
      <c r="RGM79" s="11"/>
      <c r="RGN79" s="11"/>
      <c r="RGO79" s="11"/>
      <c r="RGP79" s="11"/>
      <c r="RGQ79" s="11"/>
      <c r="RGR79" s="11"/>
      <c r="RGS79" s="11"/>
      <c r="RGT79" s="11"/>
      <c r="RGU79" s="11"/>
      <c r="RGV79" s="11"/>
      <c r="RGW79" s="11"/>
      <c r="RGX79" s="11"/>
      <c r="RGY79" s="11"/>
      <c r="RGZ79" s="11"/>
      <c r="RHA79" s="11"/>
      <c r="RHB79" s="11"/>
      <c r="RHC79" s="11"/>
      <c r="RHD79" s="11"/>
      <c r="RHE79" s="11"/>
      <c r="RHF79" s="11"/>
      <c r="RHG79" s="11"/>
      <c r="RHH79" s="11"/>
      <c r="RHI79" s="11"/>
      <c r="RHJ79" s="11"/>
      <c r="RHK79" s="11"/>
      <c r="RHL79" s="11"/>
      <c r="RHM79" s="11"/>
      <c r="RHN79" s="11"/>
      <c r="RHO79" s="11"/>
      <c r="RHP79" s="11"/>
      <c r="RHQ79" s="11"/>
      <c r="RHR79" s="11"/>
      <c r="RHS79" s="11"/>
      <c r="RHT79" s="11"/>
      <c r="RHU79" s="11"/>
      <c r="RHV79" s="11"/>
      <c r="RHW79" s="11"/>
      <c r="RHX79" s="11"/>
      <c r="RHY79" s="11"/>
      <c r="RHZ79" s="11"/>
      <c r="RIA79" s="11"/>
      <c r="RIB79" s="11"/>
      <c r="RIC79" s="11"/>
      <c r="RID79" s="11"/>
      <c r="RIE79" s="11"/>
      <c r="RIF79" s="11"/>
      <c r="RIG79" s="11"/>
      <c r="RIH79" s="11"/>
      <c r="RII79" s="11"/>
      <c r="RIJ79" s="11"/>
      <c r="RIK79" s="11"/>
      <c r="RIL79" s="11"/>
      <c r="RIM79" s="11"/>
      <c r="RIN79" s="11"/>
      <c r="RIO79" s="11"/>
      <c r="RIP79" s="11"/>
      <c r="RIQ79" s="11"/>
      <c r="RIR79" s="11"/>
      <c r="RIS79" s="11"/>
      <c r="RIT79" s="11"/>
      <c r="RIU79" s="11"/>
      <c r="RIV79" s="11"/>
      <c r="RIW79" s="11"/>
      <c r="RIX79" s="11"/>
      <c r="RIY79" s="11"/>
      <c r="RIZ79" s="11"/>
      <c r="RJA79" s="11"/>
      <c r="RJB79" s="11"/>
      <c r="RJC79" s="11"/>
      <c r="RJD79" s="11"/>
      <c r="RJE79" s="11"/>
      <c r="RJF79" s="11"/>
      <c r="RJG79" s="11"/>
      <c r="RJH79" s="11"/>
      <c r="RJI79" s="11"/>
      <c r="RJJ79" s="11"/>
      <c r="RJK79" s="11"/>
      <c r="RJL79" s="11"/>
      <c r="RJM79" s="11"/>
      <c r="RJN79" s="11"/>
      <c r="RJO79" s="11"/>
      <c r="RJP79" s="11"/>
      <c r="RJQ79" s="11"/>
      <c r="RJR79" s="11"/>
      <c r="RJS79" s="11"/>
      <c r="RJT79" s="11"/>
      <c r="RJU79" s="11"/>
      <c r="RJV79" s="11"/>
      <c r="RJW79" s="11"/>
      <c r="RJX79" s="11"/>
      <c r="RJY79" s="11"/>
      <c r="RJZ79" s="11"/>
      <c r="RKA79" s="11"/>
      <c r="RKB79" s="11"/>
      <c r="RKC79" s="11"/>
      <c r="RKD79" s="11"/>
      <c r="RKE79" s="11"/>
      <c r="RKF79" s="11"/>
      <c r="RKG79" s="11"/>
      <c r="RKH79" s="11"/>
      <c r="RKI79" s="11"/>
      <c r="RKJ79" s="11"/>
      <c r="RKK79" s="11"/>
      <c r="RKL79" s="11"/>
      <c r="RKM79" s="11"/>
      <c r="RKN79" s="11"/>
      <c r="RKO79" s="11"/>
      <c r="RKP79" s="11"/>
      <c r="RKQ79" s="11"/>
      <c r="RKR79" s="11"/>
      <c r="RKS79" s="11"/>
      <c r="RKT79" s="11"/>
      <c r="RKU79" s="11"/>
      <c r="RKV79" s="11"/>
      <c r="RKW79" s="11"/>
      <c r="RKX79" s="11"/>
      <c r="RKY79" s="11"/>
      <c r="RKZ79" s="11"/>
      <c r="RLA79" s="11"/>
      <c r="RLB79" s="11"/>
      <c r="RLC79" s="11"/>
      <c r="RLD79" s="11"/>
      <c r="RLE79" s="11"/>
      <c r="RLF79" s="11"/>
      <c r="RLG79" s="11"/>
      <c r="RLH79" s="11"/>
      <c r="RLI79" s="11"/>
      <c r="RLJ79" s="11"/>
      <c r="RLK79" s="11"/>
      <c r="RLL79" s="11"/>
      <c r="RLM79" s="11"/>
      <c r="RLN79" s="11"/>
      <c r="RLO79" s="11"/>
      <c r="RLP79" s="11"/>
      <c r="RLQ79" s="11"/>
      <c r="RLR79" s="11"/>
      <c r="RLS79" s="11"/>
      <c r="RLT79" s="11"/>
      <c r="RLU79" s="11"/>
      <c r="RLV79" s="11"/>
      <c r="RLW79" s="11"/>
      <c r="RLX79" s="11"/>
      <c r="RLY79" s="11"/>
      <c r="RLZ79" s="11"/>
      <c r="RMA79" s="11"/>
      <c r="RMB79" s="11"/>
      <c r="RMC79" s="11"/>
      <c r="RMD79" s="11"/>
      <c r="RME79" s="11"/>
      <c r="RMF79" s="11"/>
      <c r="RMG79" s="11"/>
      <c r="RMH79" s="11"/>
      <c r="RMI79" s="11"/>
      <c r="RMJ79" s="11"/>
      <c r="RMK79" s="11"/>
      <c r="RML79" s="11"/>
      <c r="RMM79" s="11"/>
      <c r="RMN79" s="11"/>
      <c r="RMO79" s="11"/>
      <c r="RMP79" s="11"/>
      <c r="RMQ79" s="11"/>
      <c r="RMR79" s="11"/>
      <c r="RMS79" s="11"/>
      <c r="RMT79" s="11"/>
      <c r="RMU79" s="11"/>
      <c r="RMV79" s="11"/>
      <c r="RMW79" s="11"/>
      <c r="RMX79" s="11"/>
      <c r="RMY79" s="11"/>
      <c r="RMZ79" s="11"/>
      <c r="RNA79" s="11"/>
      <c r="RNB79" s="11"/>
      <c r="RNC79" s="11"/>
      <c r="RND79" s="11"/>
      <c r="RNE79" s="11"/>
      <c r="RNF79" s="11"/>
      <c r="RNG79" s="11"/>
      <c r="RNH79" s="11"/>
      <c r="RNI79" s="11"/>
      <c r="RNJ79" s="11"/>
      <c r="RNK79" s="11"/>
      <c r="RNL79" s="11"/>
      <c r="RNM79" s="11"/>
      <c r="RNN79" s="11"/>
      <c r="RNO79" s="11"/>
      <c r="RNP79" s="11"/>
      <c r="RNQ79" s="11"/>
      <c r="RNR79" s="11"/>
      <c r="RNS79" s="11"/>
      <c r="RNT79" s="11"/>
      <c r="RNU79" s="11"/>
      <c r="RNV79" s="11"/>
      <c r="RNW79" s="11"/>
      <c r="RNX79" s="11"/>
      <c r="RNY79" s="11"/>
      <c r="RNZ79" s="11"/>
      <c r="ROA79" s="11"/>
      <c r="ROB79" s="11"/>
      <c r="ROC79" s="11"/>
      <c r="ROD79" s="11"/>
      <c r="ROE79" s="11"/>
      <c r="ROF79" s="11"/>
      <c r="ROG79" s="11"/>
      <c r="ROH79" s="11"/>
      <c r="ROI79" s="11"/>
      <c r="ROJ79" s="11"/>
      <c r="ROK79" s="11"/>
      <c r="ROL79" s="11"/>
      <c r="ROM79" s="11"/>
      <c r="RON79" s="11"/>
      <c r="ROO79" s="11"/>
      <c r="ROP79" s="11"/>
      <c r="ROQ79" s="11"/>
      <c r="ROR79" s="11"/>
      <c r="ROS79" s="11"/>
      <c r="ROT79" s="11"/>
      <c r="ROU79" s="11"/>
      <c r="ROV79" s="11"/>
      <c r="ROW79" s="11"/>
      <c r="ROX79" s="11"/>
      <c r="ROY79" s="11"/>
      <c r="ROZ79" s="11"/>
      <c r="RPA79" s="11"/>
      <c r="RPB79" s="11"/>
      <c r="RPC79" s="11"/>
      <c r="RPD79" s="11"/>
      <c r="RPE79" s="11"/>
      <c r="RPF79" s="11"/>
      <c r="RPG79" s="11"/>
      <c r="RPH79" s="11"/>
      <c r="RPI79" s="11"/>
      <c r="RPJ79" s="11"/>
      <c r="RPK79" s="11"/>
      <c r="RPL79" s="11"/>
      <c r="RPM79" s="11"/>
      <c r="RPN79" s="11"/>
      <c r="RPO79" s="11"/>
      <c r="RPP79" s="11"/>
      <c r="RPQ79" s="11"/>
      <c r="RPR79" s="11"/>
      <c r="RPS79" s="11"/>
      <c r="RPT79" s="11"/>
      <c r="RPU79" s="11"/>
      <c r="RPV79" s="11"/>
      <c r="RPW79" s="11"/>
      <c r="RPX79" s="11"/>
      <c r="RPY79" s="11"/>
      <c r="RPZ79" s="11"/>
      <c r="RQA79" s="11"/>
      <c r="RQB79" s="11"/>
      <c r="RQC79" s="11"/>
      <c r="RQD79" s="11"/>
      <c r="RQE79" s="11"/>
      <c r="RQF79" s="11"/>
      <c r="RQG79" s="11"/>
      <c r="RQH79" s="11"/>
      <c r="RQI79" s="11"/>
      <c r="RQJ79" s="11"/>
      <c r="RQK79" s="11"/>
      <c r="RQL79" s="11"/>
      <c r="RQM79" s="11"/>
      <c r="RQN79" s="11"/>
      <c r="RQO79" s="11"/>
      <c r="RQP79" s="11"/>
      <c r="RQQ79" s="11"/>
      <c r="RQR79" s="11"/>
      <c r="RQS79" s="11"/>
      <c r="RQT79" s="11"/>
      <c r="RQU79" s="11"/>
      <c r="RQV79" s="11"/>
      <c r="RQW79" s="11"/>
      <c r="RQX79" s="11"/>
      <c r="RQY79" s="11"/>
      <c r="RQZ79" s="11"/>
      <c r="RRA79" s="11"/>
      <c r="RRB79" s="11"/>
      <c r="RRC79" s="11"/>
      <c r="RRD79" s="11"/>
      <c r="RRE79" s="11"/>
      <c r="RRF79" s="11"/>
      <c r="RRG79" s="11"/>
      <c r="RRH79" s="11"/>
      <c r="RRI79" s="11"/>
      <c r="RRJ79" s="11"/>
      <c r="RRK79" s="11"/>
      <c r="RRL79" s="11"/>
      <c r="RRM79" s="11"/>
      <c r="RRN79" s="11"/>
      <c r="RRO79" s="11"/>
      <c r="RRP79" s="11"/>
      <c r="RRQ79" s="11"/>
      <c r="RRR79" s="11"/>
      <c r="RRS79" s="11"/>
      <c r="RRT79" s="11"/>
      <c r="RRU79" s="11"/>
      <c r="RRV79" s="11"/>
      <c r="RRW79" s="11"/>
      <c r="RRX79" s="11"/>
      <c r="RRY79" s="11"/>
      <c r="RRZ79" s="11"/>
      <c r="RSA79" s="11"/>
      <c r="RSB79" s="11"/>
      <c r="RSC79" s="11"/>
      <c r="RSD79" s="11"/>
      <c r="RSE79" s="11"/>
      <c r="RSF79" s="11"/>
      <c r="RSG79" s="11"/>
      <c r="RSH79" s="11"/>
      <c r="RSI79" s="11"/>
      <c r="RSJ79" s="11"/>
      <c r="RSK79" s="11"/>
      <c r="RSL79" s="11"/>
      <c r="RSM79" s="11"/>
      <c r="RSN79" s="11"/>
      <c r="RSO79" s="11"/>
      <c r="RSP79" s="11"/>
      <c r="RSQ79" s="11"/>
      <c r="RSR79" s="11"/>
      <c r="RSS79" s="11"/>
      <c r="RST79" s="11"/>
      <c r="RSU79" s="11"/>
      <c r="RSV79" s="11"/>
      <c r="RSW79" s="11"/>
      <c r="RSX79" s="11"/>
      <c r="RSY79" s="11"/>
      <c r="RSZ79" s="11"/>
      <c r="RTA79" s="11"/>
      <c r="RTB79" s="11"/>
      <c r="RTC79" s="11"/>
      <c r="RTD79" s="11"/>
      <c r="RTE79" s="11"/>
      <c r="RTF79" s="11"/>
      <c r="RTG79" s="11"/>
      <c r="RTH79" s="11"/>
      <c r="RTI79" s="11"/>
      <c r="RTJ79" s="11"/>
      <c r="RTK79" s="11"/>
      <c r="RTL79" s="11"/>
      <c r="RTM79" s="11"/>
      <c r="RTN79" s="11"/>
      <c r="RTO79" s="11"/>
      <c r="RTP79" s="11"/>
      <c r="RTQ79" s="11"/>
      <c r="RTR79" s="11"/>
      <c r="RTS79" s="11"/>
      <c r="RTT79" s="11"/>
      <c r="RTU79" s="11"/>
      <c r="RTV79" s="11"/>
      <c r="RTW79" s="11"/>
      <c r="RTX79" s="11"/>
      <c r="RTY79" s="11"/>
      <c r="RTZ79" s="11"/>
      <c r="RUA79" s="11"/>
      <c r="RUB79" s="11"/>
      <c r="RUC79" s="11"/>
      <c r="RUD79" s="11"/>
      <c r="RUE79" s="11"/>
      <c r="RUF79" s="11"/>
      <c r="RUG79" s="11"/>
      <c r="RUH79" s="11"/>
      <c r="RUI79" s="11"/>
      <c r="RUJ79" s="11"/>
      <c r="RUK79" s="11"/>
      <c r="RUL79" s="11"/>
      <c r="RUM79" s="11"/>
      <c r="RUN79" s="11"/>
      <c r="RUO79" s="11"/>
      <c r="RUP79" s="11"/>
      <c r="RUQ79" s="11"/>
      <c r="RUR79" s="11"/>
      <c r="RUS79" s="11"/>
      <c r="RUT79" s="11"/>
      <c r="RUU79" s="11"/>
      <c r="RUV79" s="11"/>
      <c r="RUW79" s="11"/>
      <c r="RUX79" s="11"/>
      <c r="RUY79" s="11"/>
      <c r="RUZ79" s="11"/>
      <c r="RVA79" s="11"/>
      <c r="RVB79" s="11"/>
      <c r="RVC79" s="11"/>
      <c r="RVD79" s="11"/>
      <c r="RVE79" s="11"/>
      <c r="RVF79" s="11"/>
      <c r="RVG79" s="11"/>
      <c r="RVH79" s="11"/>
      <c r="RVI79" s="11"/>
      <c r="RVJ79" s="11"/>
      <c r="RVK79" s="11"/>
      <c r="RVL79" s="11"/>
      <c r="RVM79" s="11"/>
      <c r="RVN79" s="11"/>
      <c r="RVO79" s="11"/>
      <c r="RVP79" s="11"/>
      <c r="RVQ79" s="11"/>
      <c r="RVR79" s="11"/>
      <c r="RVS79" s="11"/>
      <c r="RVT79" s="11"/>
      <c r="RVU79" s="11"/>
      <c r="RVV79" s="11"/>
      <c r="RVW79" s="11"/>
      <c r="RVX79" s="11"/>
      <c r="RVY79" s="11"/>
      <c r="RVZ79" s="11"/>
      <c r="RWA79" s="11"/>
      <c r="RWB79" s="11"/>
      <c r="RWC79" s="11"/>
      <c r="RWD79" s="11"/>
      <c r="RWE79" s="11"/>
      <c r="RWF79" s="11"/>
      <c r="RWG79" s="11"/>
      <c r="RWH79" s="11"/>
      <c r="RWI79" s="11"/>
      <c r="RWJ79" s="11"/>
      <c r="RWK79" s="11"/>
      <c r="RWL79" s="11"/>
      <c r="RWM79" s="11"/>
      <c r="RWN79" s="11"/>
      <c r="RWO79" s="11"/>
      <c r="RWP79" s="11"/>
      <c r="RWQ79" s="11"/>
      <c r="RWR79" s="11"/>
      <c r="RWS79" s="11"/>
      <c r="RWT79" s="11"/>
      <c r="RWU79" s="11"/>
      <c r="RWV79" s="11"/>
      <c r="RWW79" s="11"/>
      <c r="RWX79" s="11"/>
      <c r="RWY79" s="11"/>
      <c r="RWZ79" s="11"/>
      <c r="RXA79" s="11"/>
      <c r="RXB79" s="11"/>
      <c r="RXC79" s="11"/>
      <c r="RXD79" s="11"/>
      <c r="RXE79" s="11"/>
      <c r="RXF79" s="11"/>
      <c r="RXG79" s="11"/>
      <c r="RXH79" s="11"/>
      <c r="RXI79" s="11"/>
      <c r="RXJ79" s="11"/>
      <c r="RXK79" s="11"/>
      <c r="RXL79" s="11"/>
      <c r="RXM79" s="11"/>
      <c r="RXN79" s="11"/>
      <c r="RXO79" s="11"/>
      <c r="RXP79" s="11"/>
      <c r="RXQ79" s="11"/>
      <c r="RXR79" s="11"/>
      <c r="RXS79" s="11"/>
      <c r="RXT79" s="11"/>
      <c r="RXU79" s="11"/>
      <c r="RXV79" s="11"/>
      <c r="RXW79" s="11"/>
      <c r="RXX79" s="11"/>
      <c r="RXY79" s="11"/>
      <c r="RXZ79" s="11"/>
      <c r="RYA79" s="11"/>
      <c r="RYB79" s="11"/>
      <c r="RYC79" s="11"/>
      <c r="RYD79" s="11"/>
      <c r="RYE79" s="11"/>
      <c r="RYF79" s="11"/>
      <c r="RYG79" s="11"/>
      <c r="RYH79" s="11"/>
      <c r="RYI79" s="11"/>
      <c r="RYJ79" s="11"/>
      <c r="RYK79" s="11"/>
      <c r="RYL79" s="11"/>
      <c r="RYM79" s="11"/>
      <c r="RYN79" s="11"/>
      <c r="RYO79" s="11"/>
      <c r="RYP79" s="11"/>
      <c r="RYQ79" s="11"/>
      <c r="RYR79" s="11"/>
      <c r="RYS79" s="11"/>
      <c r="RYT79" s="11"/>
      <c r="RYU79" s="11"/>
      <c r="RYV79" s="11"/>
      <c r="RYW79" s="11"/>
      <c r="RYX79" s="11"/>
      <c r="RYY79" s="11"/>
      <c r="RYZ79" s="11"/>
      <c r="RZA79" s="11"/>
      <c r="RZB79" s="11"/>
      <c r="RZC79" s="11"/>
      <c r="RZD79" s="11"/>
      <c r="RZE79" s="11"/>
      <c r="RZF79" s="11"/>
      <c r="RZG79" s="11"/>
      <c r="RZH79" s="11"/>
      <c r="RZI79" s="11"/>
      <c r="RZJ79" s="11"/>
      <c r="RZK79" s="11"/>
      <c r="RZL79" s="11"/>
      <c r="RZM79" s="11"/>
      <c r="RZN79" s="11"/>
      <c r="RZO79" s="11"/>
      <c r="RZP79" s="11"/>
      <c r="RZQ79" s="11"/>
      <c r="RZR79" s="11"/>
      <c r="RZS79" s="11"/>
      <c r="RZT79" s="11"/>
      <c r="RZU79" s="11"/>
      <c r="RZV79" s="11"/>
      <c r="RZW79" s="11"/>
      <c r="RZX79" s="11"/>
      <c r="RZY79" s="11"/>
      <c r="RZZ79" s="11"/>
      <c r="SAA79" s="11"/>
      <c r="SAB79" s="11"/>
      <c r="SAC79" s="11"/>
      <c r="SAD79" s="11"/>
      <c r="SAE79" s="11"/>
      <c r="SAF79" s="11"/>
      <c r="SAG79" s="11"/>
      <c r="SAH79" s="11"/>
      <c r="SAI79" s="11"/>
      <c r="SAJ79" s="11"/>
      <c r="SAK79" s="11"/>
      <c r="SAL79" s="11"/>
      <c r="SAM79" s="11"/>
      <c r="SAN79" s="11"/>
      <c r="SAO79" s="11"/>
      <c r="SAP79" s="11"/>
      <c r="SAQ79" s="11"/>
      <c r="SAR79" s="11"/>
      <c r="SAS79" s="11"/>
      <c r="SAT79" s="11"/>
      <c r="SAU79" s="11"/>
      <c r="SAV79" s="11"/>
      <c r="SAW79" s="11"/>
      <c r="SAX79" s="11"/>
      <c r="SAY79" s="11"/>
      <c r="SAZ79" s="11"/>
      <c r="SBA79" s="11"/>
      <c r="SBB79" s="11"/>
      <c r="SBC79" s="11"/>
      <c r="SBD79" s="11"/>
      <c r="SBE79" s="11"/>
      <c r="SBF79" s="11"/>
      <c r="SBG79" s="11"/>
      <c r="SBH79" s="11"/>
      <c r="SBI79" s="11"/>
      <c r="SBJ79" s="11"/>
      <c r="SBK79" s="11"/>
      <c r="SBL79" s="11"/>
      <c r="SBM79" s="11"/>
      <c r="SBN79" s="11"/>
      <c r="SBO79" s="11"/>
      <c r="SBP79" s="11"/>
      <c r="SBQ79" s="11"/>
      <c r="SBR79" s="11"/>
      <c r="SBS79" s="11"/>
      <c r="SBT79" s="11"/>
      <c r="SBU79" s="11"/>
      <c r="SBV79" s="11"/>
      <c r="SBW79" s="11"/>
      <c r="SBX79" s="11"/>
      <c r="SBY79" s="11"/>
      <c r="SBZ79" s="11"/>
      <c r="SCA79" s="11"/>
      <c r="SCB79" s="11"/>
      <c r="SCC79" s="11"/>
      <c r="SCD79" s="11"/>
      <c r="SCE79" s="11"/>
      <c r="SCF79" s="11"/>
      <c r="SCG79" s="11"/>
      <c r="SCH79" s="11"/>
      <c r="SCI79" s="11"/>
      <c r="SCJ79" s="11"/>
      <c r="SCK79" s="11"/>
      <c r="SCL79" s="11"/>
      <c r="SCM79" s="11"/>
      <c r="SCN79" s="11"/>
      <c r="SCO79" s="11"/>
      <c r="SCP79" s="11"/>
      <c r="SCQ79" s="11"/>
      <c r="SCR79" s="11"/>
      <c r="SCS79" s="11"/>
      <c r="SCT79" s="11"/>
      <c r="SCU79" s="11"/>
      <c r="SCV79" s="11"/>
      <c r="SCW79" s="11"/>
      <c r="SCX79" s="11"/>
      <c r="SCY79" s="11"/>
      <c r="SCZ79" s="11"/>
      <c r="SDA79" s="11"/>
      <c r="SDB79" s="11"/>
      <c r="SDC79" s="11"/>
      <c r="SDD79" s="11"/>
      <c r="SDE79" s="11"/>
      <c r="SDF79" s="11"/>
      <c r="SDG79" s="11"/>
      <c r="SDH79" s="11"/>
      <c r="SDI79" s="11"/>
      <c r="SDJ79" s="11"/>
      <c r="SDK79" s="11"/>
      <c r="SDL79" s="11"/>
      <c r="SDM79" s="11"/>
      <c r="SDN79" s="11"/>
      <c r="SDO79" s="11"/>
      <c r="SDP79" s="11"/>
      <c r="SDQ79" s="11"/>
      <c r="SDR79" s="11"/>
      <c r="SDS79" s="11"/>
      <c r="SDT79" s="11"/>
      <c r="SDU79" s="11"/>
      <c r="SDV79" s="11"/>
      <c r="SDW79" s="11"/>
      <c r="SDX79" s="11"/>
      <c r="SDY79" s="11"/>
      <c r="SDZ79" s="11"/>
      <c r="SEA79" s="11"/>
      <c r="SEB79" s="11"/>
      <c r="SEC79" s="11"/>
      <c r="SED79" s="11"/>
      <c r="SEE79" s="11"/>
      <c r="SEF79" s="11"/>
      <c r="SEG79" s="11"/>
      <c r="SEH79" s="11"/>
      <c r="SEI79" s="11"/>
      <c r="SEJ79" s="11"/>
      <c r="SEK79" s="11"/>
      <c r="SEL79" s="11"/>
      <c r="SEM79" s="11"/>
      <c r="SEN79" s="11"/>
      <c r="SEO79" s="11"/>
      <c r="SEP79" s="11"/>
      <c r="SEQ79" s="11"/>
      <c r="SER79" s="11"/>
      <c r="SES79" s="11"/>
      <c r="SET79" s="11"/>
      <c r="SEU79" s="11"/>
      <c r="SEV79" s="11"/>
      <c r="SEW79" s="11"/>
      <c r="SEX79" s="11"/>
      <c r="SEY79" s="11"/>
      <c r="SEZ79" s="11"/>
      <c r="SFA79" s="11"/>
      <c r="SFB79" s="11"/>
      <c r="SFC79" s="11"/>
      <c r="SFD79" s="11"/>
      <c r="SFE79" s="11"/>
      <c r="SFF79" s="11"/>
      <c r="SFG79" s="11"/>
      <c r="SFH79" s="11"/>
      <c r="SFI79" s="11"/>
      <c r="SFJ79" s="11"/>
      <c r="SFK79" s="11"/>
      <c r="SFL79" s="11"/>
      <c r="SFM79" s="11"/>
      <c r="SFN79" s="11"/>
      <c r="SFO79" s="11"/>
      <c r="SFP79" s="11"/>
      <c r="SFQ79" s="11"/>
      <c r="SFR79" s="11"/>
      <c r="SFS79" s="11"/>
      <c r="SFT79" s="11"/>
      <c r="SFU79" s="11"/>
      <c r="SFV79" s="11"/>
      <c r="SFW79" s="11"/>
      <c r="SFX79" s="11"/>
      <c r="SFY79" s="11"/>
      <c r="SFZ79" s="11"/>
      <c r="SGA79" s="11"/>
      <c r="SGB79" s="11"/>
      <c r="SGC79" s="11"/>
      <c r="SGD79" s="11"/>
      <c r="SGE79" s="11"/>
      <c r="SGF79" s="11"/>
      <c r="SGG79" s="11"/>
      <c r="SGH79" s="11"/>
      <c r="SGI79" s="11"/>
      <c r="SGJ79" s="11"/>
      <c r="SGK79" s="11"/>
      <c r="SGL79" s="11"/>
      <c r="SGM79" s="11"/>
      <c r="SGN79" s="11"/>
      <c r="SGO79" s="11"/>
      <c r="SGP79" s="11"/>
      <c r="SGQ79" s="11"/>
      <c r="SGR79" s="11"/>
      <c r="SGS79" s="11"/>
      <c r="SGT79" s="11"/>
      <c r="SGU79" s="11"/>
      <c r="SGV79" s="11"/>
      <c r="SGW79" s="11"/>
      <c r="SGX79" s="11"/>
      <c r="SGY79" s="11"/>
      <c r="SGZ79" s="11"/>
      <c r="SHA79" s="11"/>
      <c r="SHB79" s="11"/>
      <c r="SHC79" s="11"/>
      <c r="SHD79" s="11"/>
      <c r="SHE79" s="11"/>
      <c r="SHF79" s="11"/>
      <c r="SHG79" s="11"/>
      <c r="SHH79" s="11"/>
      <c r="SHI79" s="11"/>
      <c r="SHJ79" s="11"/>
      <c r="SHK79" s="11"/>
      <c r="SHL79" s="11"/>
      <c r="SHM79" s="11"/>
      <c r="SHN79" s="11"/>
      <c r="SHO79" s="11"/>
      <c r="SHP79" s="11"/>
      <c r="SHQ79" s="11"/>
      <c r="SHR79" s="11"/>
      <c r="SHS79" s="11"/>
      <c r="SHT79" s="11"/>
      <c r="SHU79" s="11"/>
      <c r="SHV79" s="11"/>
      <c r="SHW79" s="11"/>
      <c r="SHX79" s="11"/>
      <c r="SHY79" s="11"/>
      <c r="SHZ79" s="11"/>
      <c r="SIA79" s="11"/>
      <c r="SIB79" s="11"/>
      <c r="SIC79" s="11"/>
      <c r="SID79" s="11"/>
      <c r="SIE79" s="11"/>
      <c r="SIF79" s="11"/>
      <c r="SIG79" s="11"/>
      <c r="SIH79" s="11"/>
      <c r="SII79" s="11"/>
      <c r="SIJ79" s="11"/>
      <c r="SIK79" s="11"/>
      <c r="SIL79" s="11"/>
      <c r="SIM79" s="11"/>
      <c r="SIN79" s="11"/>
      <c r="SIO79" s="11"/>
      <c r="SIP79" s="11"/>
      <c r="SIQ79" s="11"/>
      <c r="SIR79" s="11"/>
      <c r="SIS79" s="11"/>
      <c r="SIT79" s="11"/>
      <c r="SIU79" s="11"/>
      <c r="SIV79" s="11"/>
      <c r="SIW79" s="11"/>
      <c r="SIX79" s="11"/>
      <c r="SIY79" s="11"/>
      <c r="SIZ79" s="11"/>
      <c r="SJA79" s="11"/>
      <c r="SJB79" s="11"/>
      <c r="SJC79" s="11"/>
      <c r="SJD79" s="11"/>
      <c r="SJE79" s="11"/>
      <c r="SJF79" s="11"/>
      <c r="SJG79" s="11"/>
      <c r="SJH79" s="11"/>
      <c r="SJI79" s="11"/>
      <c r="SJJ79" s="11"/>
      <c r="SJK79" s="11"/>
      <c r="SJL79" s="11"/>
      <c r="SJM79" s="11"/>
      <c r="SJN79" s="11"/>
      <c r="SJO79" s="11"/>
      <c r="SJP79" s="11"/>
      <c r="SJQ79" s="11"/>
      <c r="SJR79" s="11"/>
      <c r="SJS79" s="11"/>
      <c r="SJT79" s="11"/>
      <c r="SJU79" s="11"/>
      <c r="SJV79" s="11"/>
      <c r="SJW79" s="11"/>
      <c r="SJX79" s="11"/>
      <c r="SJY79" s="11"/>
      <c r="SJZ79" s="11"/>
      <c r="SKA79" s="11"/>
      <c r="SKB79" s="11"/>
      <c r="SKC79" s="11"/>
      <c r="SKD79" s="11"/>
      <c r="SKE79" s="11"/>
      <c r="SKF79" s="11"/>
      <c r="SKG79" s="11"/>
      <c r="SKH79" s="11"/>
      <c r="SKI79" s="11"/>
      <c r="SKJ79" s="11"/>
      <c r="SKK79" s="11"/>
      <c r="SKL79" s="11"/>
      <c r="SKM79" s="11"/>
      <c r="SKN79" s="11"/>
      <c r="SKO79" s="11"/>
      <c r="SKP79" s="11"/>
      <c r="SKQ79" s="11"/>
      <c r="SKR79" s="11"/>
      <c r="SKS79" s="11"/>
      <c r="SKT79" s="11"/>
      <c r="SKU79" s="11"/>
      <c r="SKV79" s="11"/>
      <c r="SKW79" s="11"/>
      <c r="SKX79" s="11"/>
      <c r="SKY79" s="11"/>
      <c r="SKZ79" s="11"/>
      <c r="SLA79" s="11"/>
      <c r="SLB79" s="11"/>
      <c r="SLC79" s="11"/>
      <c r="SLD79" s="11"/>
      <c r="SLE79" s="11"/>
      <c r="SLF79" s="11"/>
      <c r="SLG79" s="11"/>
      <c r="SLH79" s="11"/>
      <c r="SLI79" s="11"/>
      <c r="SLJ79" s="11"/>
      <c r="SLK79" s="11"/>
      <c r="SLL79" s="11"/>
      <c r="SLM79" s="11"/>
      <c r="SLN79" s="11"/>
      <c r="SLO79" s="11"/>
      <c r="SLP79" s="11"/>
      <c r="SLQ79" s="11"/>
      <c r="SLR79" s="11"/>
      <c r="SLS79" s="11"/>
      <c r="SLT79" s="11"/>
      <c r="SLU79" s="11"/>
      <c r="SLV79" s="11"/>
      <c r="SLW79" s="11"/>
      <c r="SLX79" s="11"/>
      <c r="SLY79" s="11"/>
      <c r="SLZ79" s="11"/>
      <c r="SMA79" s="11"/>
      <c r="SMB79" s="11"/>
      <c r="SMC79" s="11"/>
      <c r="SMD79" s="11"/>
      <c r="SME79" s="11"/>
      <c r="SMF79" s="11"/>
      <c r="SMG79" s="11"/>
      <c r="SMH79" s="11"/>
      <c r="SMI79" s="11"/>
      <c r="SMJ79" s="11"/>
      <c r="SMK79" s="11"/>
      <c r="SML79" s="11"/>
      <c r="SMM79" s="11"/>
      <c r="SMN79" s="11"/>
      <c r="SMO79" s="11"/>
      <c r="SMP79" s="11"/>
      <c r="SMQ79" s="11"/>
      <c r="SMR79" s="11"/>
      <c r="SMS79" s="11"/>
      <c r="SMT79" s="11"/>
      <c r="SMU79" s="11"/>
      <c r="SMV79" s="11"/>
      <c r="SMW79" s="11"/>
      <c r="SMX79" s="11"/>
      <c r="SMY79" s="11"/>
      <c r="SMZ79" s="11"/>
      <c r="SNA79" s="11"/>
      <c r="SNB79" s="11"/>
      <c r="SNC79" s="11"/>
      <c r="SND79" s="11"/>
      <c r="SNE79" s="11"/>
      <c r="SNF79" s="11"/>
      <c r="SNG79" s="11"/>
      <c r="SNH79" s="11"/>
      <c r="SNI79" s="11"/>
      <c r="SNJ79" s="11"/>
      <c r="SNK79" s="11"/>
      <c r="SNL79" s="11"/>
      <c r="SNM79" s="11"/>
      <c r="SNN79" s="11"/>
      <c r="SNO79" s="11"/>
      <c r="SNP79" s="11"/>
      <c r="SNQ79" s="11"/>
      <c r="SNR79" s="11"/>
      <c r="SNS79" s="11"/>
      <c r="SNT79" s="11"/>
      <c r="SNU79" s="11"/>
      <c r="SNV79" s="11"/>
      <c r="SNW79" s="11"/>
      <c r="SNX79" s="11"/>
      <c r="SNY79" s="11"/>
      <c r="SNZ79" s="11"/>
      <c r="SOA79" s="11"/>
      <c r="SOB79" s="11"/>
      <c r="SOC79" s="11"/>
      <c r="SOD79" s="11"/>
      <c r="SOE79" s="11"/>
      <c r="SOF79" s="11"/>
      <c r="SOG79" s="11"/>
      <c r="SOH79" s="11"/>
      <c r="SOI79" s="11"/>
      <c r="SOJ79" s="11"/>
      <c r="SOK79" s="11"/>
      <c r="SOL79" s="11"/>
      <c r="SOM79" s="11"/>
      <c r="SON79" s="11"/>
      <c r="SOO79" s="11"/>
      <c r="SOP79" s="11"/>
      <c r="SOQ79" s="11"/>
      <c r="SOR79" s="11"/>
      <c r="SOS79" s="11"/>
      <c r="SOT79" s="11"/>
      <c r="SOU79" s="11"/>
      <c r="SOV79" s="11"/>
      <c r="SOW79" s="11"/>
      <c r="SOX79" s="11"/>
      <c r="SOY79" s="11"/>
      <c r="SOZ79" s="11"/>
      <c r="SPA79" s="11"/>
      <c r="SPB79" s="11"/>
      <c r="SPC79" s="11"/>
      <c r="SPD79" s="11"/>
      <c r="SPE79" s="11"/>
      <c r="SPF79" s="11"/>
      <c r="SPG79" s="11"/>
      <c r="SPH79" s="11"/>
      <c r="SPI79" s="11"/>
      <c r="SPJ79" s="11"/>
      <c r="SPK79" s="11"/>
      <c r="SPL79" s="11"/>
      <c r="SPM79" s="11"/>
      <c r="SPN79" s="11"/>
      <c r="SPO79" s="11"/>
      <c r="SPP79" s="11"/>
      <c r="SPQ79" s="11"/>
      <c r="SPR79" s="11"/>
      <c r="SPS79" s="11"/>
      <c r="SPT79" s="11"/>
      <c r="SPU79" s="11"/>
      <c r="SPV79" s="11"/>
      <c r="SPW79" s="11"/>
      <c r="SPX79" s="11"/>
      <c r="SPY79" s="11"/>
      <c r="SPZ79" s="11"/>
      <c r="SQA79" s="11"/>
      <c r="SQB79" s="11"/>
      <c r="SQC79" s="11"/>
      <c r="SQD79" s="11"/>
      <c r="SQE79" s="11"/>
      <c r="SQF79" s="11"/>
      <c r="SQG79" s="11"/>
      <c r="SQH79" s="11"/>
      <c r="SQI79" s="11"/>
      <c r="SQJ79" s="11"/>
      <c r="SQK79" s="11"/>
      <c r="SQL79" s="11"/>
      <c r="SQM79" s="11"/>
      <c r="SQN79" s="11"/>
      <c r="SQO79" s="11"/>
      <c r="SQP79" s="11"/>
      <c r="SQQ79" s="11"/>
      <c r="SQR79" s="11"/>
      <c r="SQS79" s="11"/>
      <c r="SQT79" s="11"/>
      <c r="SQU79" s="11"/>
      <c r="SQV79" s="11"/>
      <c r="SQW79" s="11"/>
      <c r="SQX79" s="11"/>
      <c r="SQY79" s="11"/>
      <c r="SQZ79" s="11"/>
      <c r="SRA79" s="11"/>
      <c r="SRB79" s="11"/>
      <c r="SRC79" s="11"/>
      <c r="SRD79" s="11"/>
      <c r="SRE79" s="11"/>
      <c r="SRF79" s="11"/>
      <c r="SRG79" s="11"/>
      <c r="SRH79" s="11"/>
      <c r="SRI79" s="11"/>
      <c r="SRJ79" s="11"/>
      <c r="SRK79" s="11"/>
      <c r="SRL79" s="11"/>
      <c r="SRM79" s="11"/>
      <c r="SRN79" s="11"/>
      <c r="SRO79" s="11"/>
      <c r="SRP79" s="11"/>
      <c r="SRQ79" s="11"/>
      <c r="SRR79" s="11"/>
      <c r="SRS79" s="11"/>
      <c r="SRT79" s="11"/>
      <c r="SRU79" s="11"/>
      <c r="SRV79" s="11"/>
      <c r="SRW79" s="11"/>
      <c r="SRX79" s="11"/>
      <c r="SRY79" s="11"/>
      <c r="SRZ79" s="11"/>
      <c r="SSA79" s="11"/>
      <c r="SSB79" s="11"/>
      <c r="SSC79" s="11"/>
      <c r="SSD79" s="11"/>
      <c r="SSE79" s="11"/>
      <c r="SSF79" s="11"/>
      <c r="SSG79" s="11"/>
      <c r="SSH79" s="11"/>
      <c r="SSI79" s="11"/>
      <c r="SSJ79" s="11"/>
      <c r="SSK79" s="11"/>
      <c r="SSL79" s="11"/>
      <c r="SSM79" s="11"/>
      <c r="SSN79" s="11"/>
      <c r="SSO79" s="11"/>
      <c r="SSP79" s="11"/>
      <c r="SSQ79" s="11"/>
      <c r="SSR79" s="11"/>
      <c r="SSS79" s="11"/>
      <c r="SST79" s="11"/>
      <c r="SSU79" s="11"/>
      <c r="SSV79" s="11"/>
      <c r="SSW79" s="11"/>
      <c r="SSX79" s="11"/>
      <c r="SSY79" s="11"/>
      <c r="SSZ79" s="11"/>
      <c r="STA79" s="11"/>
      <c r="STB79" s="11"/>
      <c r="STC79" s="11"/>
      <c r="STD79" s="11"/>
      <c r="STE79" s="11"/>
      <c r="STF79" s="11"/>
      <c r="STG79" s="11"/>
      <c r="STH79" s="11"/>
      <c r="STI79" s="11"/>
      <c r="STJ79" s="11"/>
      <c r="STK79" s="11"/>
      <c r="STL79" s="11"/>
      <c r="STM79" s="11"/>
      <c r="STN79" s="11"/>
      <c r="STO79" s="11"/>
      <c r="STP79" s="11"/>
      <c r="STQ79" s="11"/>
      <c r="STR79" s="11"/>
      <c r="STS79" s="11"/>
      <c r="STT79" s="11"/>
      <c r="STU79" s="11"/>
      <c r="STV79" s="11"/>
      <c r="STW79" s="11"/>
      <c r="STX79" s="11"/>
      <c r="STY79" s="11"/>
      <c r="STZ79" s="11"/>
      <c r="SUA79" s="11"/>
      <c r="SUB79" s="11"/>
      <c r="SUC79" s="11"/>
      <c r="SUD79" s="11"/>
      <c r="SUE79" s="11"/>
      <c r="SUF79" s="11"/>
      <c r="SUG79" s="11"/>
      <c r="SUH79" s="11"/>
      <c r="SUI79" s="11"/>
      <c r="SUJ79" s="11"/>
      <c r="SUK79" s="11"/>
      <c r="SUL79" s="11"/>
      <c r="SUM79" s="11"/>
      <c r="SUN79" s="11"/>
      <c r="SUO79" s="11"/>
      <c r="SUP79" s="11"/>
      <c r="SUQ79" s="11"/>
      <c r="SUR79" s="11"/>
      <c r="SUS79" s="11"/>
      <c r="SUT79" s="11"/>
      <c r="SUU79" s="11"/>
      <c r="SUV79" s="11"/>
      <c r="SUW79" s="11"/>
      <c r="SUX79" s="11"/>
      <c r="SUY79" s="11"/>
      <c r="SUZ79" s="11"/>
      <c r="SVA79" s="11"/>
      <c r="SVB79" s="11"/>
      <c r="SVC79" s="11"/>
      <c r="SVD79" s="11"/>
      <c r="SVE79" s="11"/>
      <c r="SVF79" s="11"/>
      <c r="SVG79" s="11"/>
      <c r="SVH79" s="11"/>
      <c r="SVI79" s="11"/>
      <c r="SVJ79" s="11"/>
      <c r="SVK79" s="11"/>
      <c r="SVL79" s="11"/>
      <c r="SVM79" s="11"/>
      <c r="SVN79" s="11"/>
      <c r="SVO79" s="11"/>
      <c r="SVP79" s="11"/>
      <c r="SVQ79" s="11"/>
      <c r="SVR79" s="11"/>
      <c r="SVS79" s="11"/>
      <c r="SVT79" s="11"/>
      <c r="SVU79" s="11"/>
      <c r="SVV79" s="11"/>
      <c r="SVW79" s="11"/>
      <c r="SVX79" s="11"/>
      <c r="SVY79" s="11"/>
      <c r="SVZ79" s="11"/>
      <c r="SWA79" s="11"/>
      <c r="SWB79" s="11"/>
      <c r="SWC79" s="11"/>
      <c r="SWD79" s="11"/>
      <c r="SWE79" s="11"/>
      <c r="SWF79" s="11"/>
      <c r="SWG79" s="11"/>
      <c r="SWH79" s="11"/>
      <c r="SWI79" s="11"/>
      <c r="SWJ79" s="11"/>
      <c r="SWK79" s="11"/>
      <c r="SWL79" s="11"/>
      <c r="SWM79" s="11"/>
      <c r="SWN79" s="11"/>
      <c r="SWO79" s="11"/>
      <c r="SWP79" s="11"/>
      <c r="SWQ79" s="11"/>
      <c r="SWR79" s="11"/>
      <c r="SWS79" s="11"/>
      <c r="SWT79" s="11"/>
      <c r="SWU79" s="11"/>
      <c r="SWV79" s="11"/>
      <c r="SWW79" s="11"/>
      <c r="SWX79" s="11"/>
      <c r="SWY79" s="11"/>
      <c r="SWZ79" s="11"/>
      <c r="SXA79" s="11"/>
      <c r="SXB79" s="11"/>
      <c r="SXC79" s="11"/>
      <c r="SXD79" s="11"/>
      <c r="SXE79" s="11"/>
      <c r="SXF79" s="11"/>
      <c r="SXG79" s="11"/>
      <c r="SXH79" s="11"/>
      <c r="SXI79" s="11"/>
      <c r="SXJ79" s="11"/>
      <c r="SXK79" s="11"/>
      <c r="SXL79" s="11"/>
      <c r="SXM79" s="11"/>
      <c r="SXN79" s="11"/>
      <c r="SXO79" s="11"/>
      <c r="SXP79" s="11"/>
      <c r="SXQ79" s="11"/>
      <c r="SXR79" s="11"/>
      <c r="SXS79" s="11"/>
      <c r="SXT79" s="11"/>
      <c r="SXU79" s="11"/>
      <c r="SXV79" s="11"/>
      <c r="SXW79" s="11"/>
      <c r="SXX79" s="11"/>
      <c r="SXY79" s="11"/>
      <c r="SXZ79" s="11"/>
      <c r="SYA79" s="11"/>
      <c r="SYB79" s="11"/>
      <c r="SYC79" s="11"/>
      <c r="SYD79" s="11"/>
      <c r="SYE79" s="11"/>
      <c r="SYF79" s="11"/>
      <c r="SYG79" s="11"/>
      <c r="SYH79" s="11"/>
      <c r="SYI79" s="11"/>
      <c r="SYJ79" s="11"/>
      <c r="SYK79" s="11"/>
      <c r="SYL79" s="11"/>
      <c r="SYM79" s="11"/>
      <c r="SYN79" s="11"/>
      <c r="SYO79" s="11"/>
      <c r="SYP79" s="11"/>
      <c r="SYQ79" s="11"/>
      <c r="SYR79" s="11"/>
      <c r="SYS79" s="11"/>
      <c r="SYT79" s="11"/>
      <c r="SYU79" s="11"/>
      <c r="SYV79" s="11"/>
      <c r="SYW79" s="11"/>
      <c r="SYX79" s="11"/>
      <c r="SYY79" s="11"/>
      <c r="SYZ79" s="11"/>
      <c r="SZA79" s="11"/>
      <c r="SZB79" s="11"/>
      <c r="SZC79" s="11"/>
      <c r="SZD79" s="11"/>
      <c r="SZE79" s="11"/>
      <c r="SZF79" s="11"/>
      <c r="SZG79" s="11"/>
      <c r="SZH79" s="11"/>
      <c r="SZI79" s="11"/>
      <c r="SZJ79" s="11"/>
      <c r="SZK79" s="11"/>
      <c r="SZL79" s="11"/>
      <c r="SZM79" s="11"/>
      <c r="SZN79" s="11"/>
      <c r="SZO79" s="11"/>
      <c r="SZP79" s="11"/>
      <c r="SZQ79" s="11"/>
      <c r="SZR79" s="11"/>
      <c r="SZS79" s="11"/>
      <c r="SZT79" s="11"/>
      <c r="SZU79" s="11"/>
      <c r="SZV79" s="11"/>
      <c r="SZW79" s="11"/>
      <c r="SZX79" s="11"/>
      <c r="SZY79" s="11"/>
      <c r="SZZ79" s="11"/>
      <c r="TAA79" s="11"/>
      <c r="TAB79" s="11"/>
      <c r="TAC79" s="11"/>
      <c r="TAD79" s="11"/>
      <c r="TAE79" s="11"/>
      <c r="TAF79" s="11"/>
      <c r="TAG79" s="11"/>
      <c r="TAH79" s="11"/>
      <c r="TAI79" s="11"/>
      <c r="TAJ79" s="11"/>
      <c r="TAK79" s="11"/>
      <c r="TAL79" s="11"/>
      <c r="TAM79" s="11"/>
      <c r="TAN79" s="11"/>
      <c r="TAO79" s="11"/>
      <c r="TAP79" s="11"/>
      <c r="TAQ79" s="11"/>
      <c r="TAR79" s="11"/>
      <c r="TAS79" s="11"/>
      <c r="TAT79" s="11"/>
      <c r="TAU79" s="11"/>
      <c r="TAV79" s="11"/>
      <c r="TAW79" s="11"/>
      <c r="TAX79" s="11"/>
      <c r="TAY79" s="11"/>
      <c r="TAZ79" s="11"/>
      <c r="TBA79" s="11"/>
      <c r="TBB79" s="11"/>
      <c r="TBC79" s="11"/>
      <c r="TBD79" s="11"/>
      <c r="TBE79" s="11"/>
      <c r="TBF79" s="11"/>
      <c r="TBG79" s="11"/>
      <c r="TBH79" s="11"/>
      <c r="TBI79" s="11"/>
      <c r="TBJ79" s="11"/>
      <c r="TBK79" s="11"/>
      <c r="TBL79" s="11"/>
      <c r="TBM79" s="11"/>
      <c r="TBN79" s="11"/>
      <c r="TBO79" s="11"/>
      <c r="TBP79" s="11"/>
      <c r="TBQ79" s="11"/>
      <c r="TBR79" s="11"/>
      <c r="TBS79" s="11"/>
      <c r="TBT79" s="11"/>
      <c r="TBU79" s="11"/>
      <c r="TBV79" s="11"/>
      <c r="TBW79" s="11"/>
      <c r="TBX79" s="11"/>
      <c r="TBY79" s="11"/>
      <c r="TBZ79" s="11"/>
      <c r="TCA79" s="11"/>
      <c r="TCB79" s="11"/>
      <c r="TCC79" s="11"/>
      <c r="TCD79" s="11"/>
      <c r="TCE79" s="11"/>
      <c r="TCF79" s="11"/>
      <c r="TCG79" s="11"/>
      <c r="TCH79" s="11"/>
      <c r="TCI79" s="11"/>
      <c r="TCJ79" s="11"/>
      <c r="TCK79" s="11"/>
      <c r="TCL79" s="11"/>
      <c r="TCM79" s="11"/>
      <c r="TCN79" s="11"/>
      <c r="TCO79" s="11"/>
      <c r="TCP79" s="11"/>
      <c r="TCQ79" s="11"/>
      <c r="TCR79" s="11"/>
      <c r="TCS79" s="11"/>
      <c r="TCT79" s="11"/>
      <c r="TCU79" s="11"/>
      <c r="TCV79" s="11"/>
      <c r="TCW79" s="11"/>
      <c r="TCX79" s="11"/>
      <c r="TCY79" s="11"/>
      <c r="TCZ79" s="11"/>
      <c r="TDA79" s="11"/>
      <c r="TDB79" s="11"/>
      <c r="TDC79" s="11"/>
      <c r="TDD79" s="11"/>
      <c r="TDE79" s="11"/>
      <c r="TDF79" s="11"/>
      <c r="TDG79" s="11"/>
      <c r="TDH79" s="11"/>
      <c r="TDI79" s="11"/>
      <c r="TDJ79" s="11"/>
      <c r="TDK79" s="11"/>
      <c r="TDL79" s="11"/>
      <c r="TDM79" s="11"/>
      <c r="TDN79" s="11"/>
      <c r="TDO79" s="11"/>
      <c r="TDP79" s="11"/>
      <c r="TDQ79" s="11"/>
      <c r="TDR79" s="11"/>
      <c r="TDS79" s="11"/>
      <c r="TDT79" s="11"/>
      <c r="TDU79" s="11"/>
      <c r="TDV79" s="11"/>
      <c r="TDW79" s="11"/>
      <c r="TDX79" s="11"/>
      <c r="TDY79" s="11"/>
      <c r="TDZ79" s="11"/>
      <c r="TEA79" s="11"/>
      <c r="TEB79" s="11"/>
      <c r="TEC79" s="11"/>
      <c r="TED79" s="11"/>
      <c r="TEE79" s="11"/>
      <c r="TEF79" s="11"/>
      <c r="TEG79" s="11"/>
      <c r="TEH79" s="11"/>
      <c r="TEI79" s="11"/>
      <c r="TEJ79" s="11"/>
      <c r="TEK79" s="11"/>
      <c r="TEL79" s="11"/>
      <c r="TEM79" s="11"/>
      <c r="TEN79" s="11"/>
      <c r="TEO79" s="11"/>
      <c r="TEP79" s="11"/>
      <c r="TEQ79" s="11"/>
      <c r="TER79" s="11"/>
      <c r="TES79" s="11"/>
      <c r="TET79" s="11"/>
      <c r="TEU79" s="11"/>
      <c r="TEV79" s="11"/>
      <c r="TEW79" s="11"/>
      <c r="TEX79" s="11"/>
      <c r="TEY79" s="11"/>
      <c r="TEZ79" s="11"/>
      <c r="TFA79" s="11"/>
      <c r="TFB79" s="11"/>
      <c r="TFC79" s="11"/>
      <c r="TFD79" s="11"/>
      <c r="TFE79" s="11"/>
      <c r="TFF79" s="11"/>
      <c r="TFG79" s="11"/>
      <c r="TFH79" s="11"/>
      <c r="TFI79" s="11"/>
      <c r="TFJ79" s="11"/>
      <c r="TFK79" s="11"/>
      <c r="TFL79" s="11"/>
      <c r="TFM79" s="11"/>
      <c r="TFN79" s="11"/>
      <c r="TFO79" s="11"/>
      <c r="TFP79" s="11"/>
      <c r="TFQ79" s="11"/>
      <c r="TFR79" s="11"/>
      <c r="TFS79" s="11"/>
      <c r="TFT79" s="11"/>
      <c r="TFU79" s="11"/>
      <c r="TFV79" s="11"/>
      <c r="TFW79" s="11"/>
      <c r="TFX79" s="11"/>
      <c r="TFY79" s="11"/>
      <c r="TFZ79" s="11"/>
      <c r="TGA79" s="11"/>
      <c r="TGB79" s="11"/>
      <c r="TGC79" s="11"/>
      <c r="TGD79" s="11"/>
      <c r="TGE79" s="11"/>
      <c r="TGF79" s="11"/>
      <c r="TGG79" s="11"/>
      <c r="TGH79" s="11"/>
      <c r="TGI79" s="11"/>
      <c r="TGJ79" s="11"/>
      <c r="TGK79" s="11"/>
      <c r="TGL79" s="11"/>
      <c r="TGM79" s="11"/>
      <c r="TGN79" s="11"/>
      <c r="TGO79" s="11"/>
      <c r="TGP79" s="11"/>
      <c r="TGQ79" s="11"/>
      <c r="TGR79" s="11"/>
      <c r="TGS79" s="11"/>
      <c r="TGT79" s="11"/>
      <c r="TGU79" s="11"/>
      <c r="TGV79" s="11"/>
      <c r="TGW79" s="11"/>
      <c r="TGX79" s="11"/>
      <c r="TGY79" s="11"/>
      <c r="TGZ79" s="11"/>
      <c r="THA79" s="11"/>
      <c r="THB79" s="11"/>
      <c r="THC79" s="11"/>
      <c r="THD79" s="11"/>
      <c r="THE79" s="11"/>
      <c r="THF79" s="11"/>
      <c r="THG79" s="11"/>
      <c r="THH79" s="11"/>
      <c r="THI79" s="11"/>
      <c r="THJ79" s="11"/>
      <c r="THK79" s="11"/>
      <c r="THL79" s="11"/>
      <c r="THM79" s="11"/>
      <c r="THN79" s="11"/>
      <c r="THO79" s="11"/>
      <c r="THP79" s="11"/>
      <c r="THQ79" s="11"/>
      <c r="THR79" s="11"/>
      <c r="THS79" s="11"/>
      <c r="THT79" s="11"/>
      <c r="THU79" s="11"/>
      <c r="THV79" s="11"/>
      <c r="THW79" s="11"/>
      <c r="THX79" s="11"/>
      <c r="THY79" s="11"/>
      <c r="THZ79" s="11"/>
      <c r="TIA79" s="11"/>
      <c r="TIB79" s="11"/>
      <c r="TIC79" s="11"/>
      <c r="TID79" s="11"/>
      <c r="TIE79" s="11"/>
      <c r="TIF79" s="11"/>
      <c r="TIG79" s="11"/>
      <c r="TIH79" s="11"/>
      <c r="TII79" s="11"/>
      <c r="TIJ79" s="11"/>
      <c r="TIK79" s="11"/>
      <c r="TIL79" s="11"/>
      <c r="TIM79" s="11"/>
      <c r="TIN79" s="11"/>
      <c r="TIO79" s="11"/>
      <c r="TIP79" s="11"/>
      <c r="TIQ79" s="11"/>
      <c r="TIR79" s="11"/>
      <c r="TIS79" s="11"/>
      <c r="TIT79" s="11"/>
      <c r="TIU79" s="11"/>
      <c r="TIV79" s="11"/>
      <c r="TIW79" s="11"/>
      <c r="TIX79" s="11"/>
      <c r="TIY79" s="11"/>
      <c r="TIZ79" s="11"/>
      <c r="TJA79" s="11"/>
      <c r="TJB79" s="11"/>
      <c r="TJC79" s="11"/>
      <c r="TJD79" s="11"/>
      <c r="TJE79" s="11"/>
      <c r="TJF79" s="11"/>
      <c r="TJG79" s="11"/>
      <c r="TJH79" s="11"/>
      <c r="TJI79" s="11"/>
      <c r="TJJ79" s="11"/>
      <c r="TJK79" s="11"/>
      <c r="TJL79" s="11"/>
      <c r="TJM79" s="11"/>
      <c r="TJN79" s="11"/>
      <c r="TJO79" s="11"/>
      <c r="TJP79" s="11"/>
      <c r="TJQ79" s="11"/>
      <c r="TJR79" s="11"/>
      <c r="TJS79" s="11"/>
      <c r="TJT79" s="11"/>
      <c r="TJU79" s="11"/>
      <c r="TJV79" s="11"/>
      <c r="TJW79" s="11"/>
      <c r="TJX79" s="11"/>
      <c r="TJY79" s="11"/>
      <c r="TJZ79" s="11"/>
      <c r="TKA79" s="11"/>
      <c r="TKB79" s="11"/>
      <c r="TKC79" s="11"/>
      <c r="TKD79" s="11"/>
      <c r="TKE79" s="11"/>
      <c r="TKF79" s="11"/>
      <c r="TKG79" s="11"/>
      <c r="TKH79" s="11"/>
      <c r="TKI79" s="11"/>
      <c r="TKJ79" s="11"/>
      <c r="TKK79" s="11"/>
      <c r="TKL79" s="11"/>
      <c r="TKM79" s="11"/>
      <c r="TKN79" s="11"/>
      <c r="TKO79" s="11"/>
      <c r="TKP79" s="11"/>
      <c r="TKQ79" s="11"/>
      <c r="TKR79" s="11"/>
      <c r="TKS79" s="11"/>
      <c r="TKT79" s="11"/>
      <c r="TKU79" s="11"/>
      <c r="TKV79" s="11"/>
      <c r="TKW79" s="11"/>
      <c r="TKX79" s="11"/>
      <c r="TKY79" s="11"/>
      <c r="TKZ79" s="11"/>
      <c r="TLA79" s="11"/>
      <c r="TLB79" s="11"/>
      <c r="TLC79" s="11"/>
      <c r="TLD79" s="11"/>
      <c r="TLE79" s="11"/>
      <c r="TLF79" s="11"/>
      <c r="TLG79" s="11"/>
      <c r="TLH79" s="11"/>
      <c r="TLI79" s="11"/>
      <c r="TLJ79" s="11"/>
      <c r="TLK79" s="11"/>
      <c r="TLL79" s="11"/>
      <c r="TLM79" s="11"/>
      <c r="TLN79" s="11"/>
      <c r="TLO79" s="11"/>
      <c r="TLP79" s="11"/>
      <c r="TLQ79" s="11"/>
      <c r="TLR79" s="11"/>
      <c r="TLS79" s="11"/>
      <c r="TLT79" s="11"/>
      <c r="TLU79" s="11"/>
      <c r="TLV79" s="11"/>
      <c r="TLW79" s="11"/>
      <c r="TLX79" s="11"/>
      <c r="TLY79" s="11"/>
      <c r="TLZ79" s="11"/>
      <c r="TMA79" s="11"/>
      <c r="TMB79" s="11"/>
      <c r="TMC79" s="11"/>
      <c r="TMD79" s="11"/>
      <c r="TME79" s="11"/>
      <c r="TMF79" s="11"/>
      <c r="TMG79" s="11"/>
      <c r="TMH79" s="11"/>
      <c r="TMI79" s="11"/>
      <c r="TMJ79" s="11"/>
      <c r="TMK79" s="11"/>
      <c r="TML79" s="11"/>
      <c r="TMM79" s="11"/>
      <c r="TMN79" s="11"/>
      <c r="TMO79" s="11"/>
      <c r="TMP79" s="11"/>
      <c r="TMQ79" s="11"/>
      <c r="TMR79" s="11"/>
      <c r="TMS79" s="11"/>
      <c r="TMT79" s="11"/>
      <c r="TMU79" s="11"/>
      <c r="TMV79" s="11"/>
      <c r="TMW79" s="11"/>
      <c r="TMX79" s="11"/>
      <c r="TMY79" s="11"/>
      <c r="TMZ79" s="11"/>
      <c r="TNA79" s="11"/>
      <c r="TNB79" s="11"/>
      <c r="TNC79" s="11"/>
      <c r="TND79" s="11"/>
      <c r="TNE79" s="11"/>
      <c r="TNF79" s="11"/>
      <c r="TNG79" s="11"/>
      <c r="TNH79" s="11"/>
      <c r="TNI79" s="11"/>
      <c r="TNJ79" s="11"/>
      <c r="TNK79" s="11"/>
      <c r="TNL79" s="11"/>
      <c r="TNM79" s="11"/>
      <c r="TNN79" s="11"/>
      <c r="TNO79" s="11"/>
      <c r="TNP79" s="11"/>
      <c r="TNQ79" s="11"/>
      <c r="TNR79" s="11"/>
      <c r="TNS79" s="11"/>
      <c r="TNT79" s="11"/>
      <c r="TNU79" s="11"/>
      <c r="TNV79" s="11"/>
      <c r="TNW79" s="11"/>
      <c r="TNX79" s="11"/>
      <c r="TNY79" s="11"/>
      <c r="TNZ79" s="11"/>
      <c r="TOA79" s="11"/>
      <c r="TOB79" s="11"/>
      <c r="TOC79" s="11"/>
      <c r="TOD79" s="11"/>
      <c r="TOE79" s="11"/>
      <c r="TOF79" s="11"/>
      <c r="TOG79" s="11"/>
      <c r="TOH79" s="11"/>
      <c r="TOI79" s="11"/>
      <c r="TOJ79" s="11"/>
      <c r="TOK79" s="11"/>
      <c r="TOL79" s="11"/>
      <c r="TOM79" s="11"/>
      <c r="TON79" s="11"/>
      <c r="TOO79" s="11"/>
      <c r="TOP79" s="11"/>
      <c r="TOQ79" s="11"/>
      <c r="TOR79" s="11"/>
      <c r="TOS79" s="11"/>
      <c r="TOT79" s="11"/>
      <c r="TOU79" s="11"/>
      <c r="TOV79" s="11"/>
      <c r="TOW79" s="11"/>
      <c r="TOX79" s="11"/>
      <c r="TOY79" s="11"/>
      <c r="TOZ79" s="11"/>
      <c r="TPA79" s="11"/>
      <c r="TPB79" s="11"/>
      <c r="TPC79" s="11"/>
      <c r="TPD79" s="11"/>
      <c r="TPE79" s="11"/>
      <c r="TPF79" s="11"/>
      <c r="TPG79" s="11"/>
      <c r="TPH79" s="11"/>
      <c r="TPI79" s="11"/>
      <c r="TPJ79" s="11"/>
      <c r="TPK79" s="11"/>
      <c r="TPL79" s="11"/>
      <c r="TPM79" s="11"/>
      <c r="TPN79" s="11"/>
      <c r="TPO79" s="11"/>
      <c r="TPP79" s="11"/>
      <c r="TPQ79" s="11"/>
      <c r="TPR79" s="11"/>
      <c r="TPS79" s="11"/>
      <c r="TPT79" s="11"/>
      <c r="TPU79" s="11"/>
      <c r="TPV79" s="11"/>
      <c r="TPW79" s="11"/>
      <c r="TPX79" s="11"/>
      <c r="TPY79" s="11"/>
      <c r="TPZ79" s="11"/>
      <c r="TQA79" s="11"/>
      <c r="TQB79" s="11"/>
      <c r="TQC79" s="11"/>
      <c r="TQD79" s="11"/>
      <c r="TQE79" s="11"/>
      <c r="TQF79" s="11"/>
      <c r="TQG79" s="11"/>
      <c r="TQH79" s="11"/>
      <c r="TQI79" s="11"/>
      <c r="TQJ79" s="11"/>
      <c r="TQK79" s="11"/>
      <c r="TQL79" s="11"/>
      <c r="TQM79" s="11"/>
      <c r="TQN79" s="11"/>
      <c r="TQO79" s="11"/>
      <c r="TQP79" s="11"/>
      <c r="TQQ79" s="11"/>
      <c r="TQR79" s="11"/>
      <c r="TQS79" s="11"/>
      <c r="TQT79" s="11"/>
      <c r="TQU79" s="11"/>
      <c r="TQV79" s="11"/>
      <c r="TQW79" s="11"/>
      <c r="TQX79" s="11"/>
      <c r="TQY79" s="11"/>
      <c r="TQZ79" s="11"/>
      <c r="TRA79" s="11"/>
      <c r="TRB79" s="11"/>
      <c r="TRC79" s="11"/>
      <c r="TRD79" s="11"/>
      <c r="TRE79" s="11"/>
      <c r="TRF79" s="11"/>
      <c r="TRG79" s="11"/>
      <c r="TRH79" s="11"/>
      <c r="TRI79" s="11"/>
      <c r="TRJ79" s="11"/>
      <c r="TRK79" s="11"/>
      <c r="TRL79" s="11"/>
      <c r="TRM79" s="11"/>
      <c r="TRN79" s="11"/>
      <c r="TRO79" s="11"/>
      <c r="TRP79" s="11"/>
      <c r="TRQ79" s="11"/>
      <c r="TRR79" s="11"/>
      <c r="TRS79" s="11"/>
      <c r="TRT79" s="11"/>
      <c r="TRU79" s="11"/>
      <c r="TRV79" s="11"/>
      <c r="TRW79" s="11"/>
      <c r="TRX79" s="11"/>
      <c r="TRY79" s="11"/>
      <c r="TRZ79" s="11"/>
      <c r="TSA79" s="11"/>
      <c r="TSB79" s="11"/>
      <c r="TSC79" s="11"/>
      <c r="TSD79" s="11"/>
      <c r="TSE79" s="11"/>
      <c r="TSF79" s="11"/>
      <c r="TSG79" s="11"/>
      <c r="TSH79" s="11"/>
      <c r="TSI79" s="11"/>
      <c r="TSJ79" s="11"/>
      <c r="TSK79" s="11"/>
      <c r="TSL79" s="11"/>
      <c r="TSM79" s="11"/>
      <c r="TSN79" s="11"/>
      <c r="TSO79" s="11"/>
      <c r="TSP79" s="11"/>
      <c r="TSQ79" s="11"/>
      <c r="TSR79" s="11"/>
      <c r="TSS79" s="11"/>
      <c r="TST79" s="11"/>
      <c r="TSU79" s="11"/>
      <c r="TSV79" s="11"/>
      <c r="TSW79" s="11"/>
      <c r="TSX79" s="11"/>
      <c r="TSY79" s="11"/>
      <c r="TSZ79" s="11"/>
      <c r="TTA79" s="11"/>
      <c r="TTB79" s="11"/>
      <c r="TTC79" s="11"/>
      <c r="TTD79" s="11"/>
      <c r="TTE79" s="11"/>
      <c r="TTF79" s="11"/>
      <c r="TTG79" s="11"/>
      <c r="TTH79" s="11"/>
      <c r="TTI79" s="11"/>
      <c r="TTJ79" s="11"/>
      <c r="TTK79" s="11"/>
      <c r="TTL79" s="11"/>
      <c r="TTM79" s="11"/>
      <c r="TTN79" s="11"/>
      <c r="TTO79" s="11"/>
      <c r="TTP79" s="11"/>
      <c r="TTQ79" s="11"/>
      <c r="TTR79" s="11"/>
      <c r="TTS79" s="11"/>
      <c r="TTT79" s="11"/>
      <c r="TTU79" s="11"/>
      <c r="TTV79" s="11"/>
      <c r="TTW79" s="11"/>
      <c r="TTX79" s="11"/>
      <c r="TTY79" s="11"/>
      <c r="TTZ79" s="11"/>
      <c r="TUA79" s="11"/>
      <c r="TUB79" s="11"/>
      <c r="TUC79" s="11"/>
      <c r="TUD79" s="11"/>
      <c r="TUE79" s="11"/>
      <c r="TUF79" s="11"/>
      <c r="TUG79" s="11"/>
      <c r="TUH79" s="11"/>
      <c r="TUI79" s="11"/>
      <c r="TUJ79" s="11"/>
      <c r="TUK79" s="11"/>
      <c r="TUL79" s="11"/>
      <c r="TUM79" s="11"/>
      <c r="TUN79" s="11"/>
      <c r="TUO79" s="11"/>
      <c r="TUP79" s="11"/>
      <c r="TUQ79" s="11"/>
      <c r="TUR79" s="11"/>
      <c r="TUS79" s="11"/>
      <c r="TUT79" s="11"/>
      <c r="TUU79" s="11"/>
      <c r="TUV79" s="11"/>
      <c r="TUW79" s="11"/>
      <c r="TUX79" s="11"/>
      <c r="TUY79" s="11"/>
      <c r="TUZ79" s="11"/>
      <c r="TVA79" s="11"/>
      <c r="TVB79" s="11"/>
      <c r="TVC79" s="11"/>
      <c r="TVD79" s="11"/>
      <c r="TVE79" s="11"/>
      <c r="TVF79" s="11"/>
      <c r="TVG79" s="11"/>
      <c r="TVH79" s="11"/>
      <c r="TVI79" s="11"/>
      <c r="TVJ79" s="11"/>
      <c r="TVK79" s="11"/>
      <c r="TVL79" s="11"/>
      <c r="TVM79" s="11"/>
      <c r="TVN79" s="11"/>
      <c r="TVO79" s="11"/>
      <c r="TVP79" s="11"/>
      <c r="TVQ79" s="11"/>
      <c r="TVR79" s="11"/>
      <c r="TVS79" s="11"/>
      <c r="TVT79" s="11"/>
      <c r="TVU79" s="11"/>
      <c r="TVV79" s="11"/>
      <c r="TVW79" s="11"/>
      <c r="TVX79" s="11"/>
      <c r="TVY79" s="11"/>
      <c r="TVZ79" s="11"/>
      <c r="TWA79" s="11"/>
      <c r="TWB79" s="11"/>
      <c r="TWC79" s="11"/>
      <c r="TWD79" s="11"/>
      <c r="TWE79" s="11"/>
      <c r="TWF79" s="11"/>
      <c r="TWG79" s="11"/>
      <c r="TWH79" s="11"/>
      <c r="TWI79" s="11"/>
      <c r="TWJ79" s="11"/>
      <c r="TWK79" s="11"/>
      <c r="TWL79" s="11"/>
      <c r="TWM79" s="11"/>
      <c r="TWN79" s="11"/>
      <c r="TWO79" s="11"/>
      <c r="TWP79" s="11"/>
      <c r="TWQ79" s="11"/>
      <c r="TWR79" s="11"/>
      <c r="TWS79" s="11"/>
      <c r="TWT79" s="11"/>
      <c r="TWU79" s="11"/>
      <c r="TWV79" s="11"/>
      <c r="TWW79" s="11"/>
      <c r="TWX79" s="11"/>
      <c r="TWY79" s="11"/>
      <c r="TWZ79" s="11"/>
      <c r="TXA79" s="11"/>
      <c r="TXB79" s="11"/>
      <c r="TXC79" s="11"/>
      <c r="TXD79" s="11"/>
      <c r="TXE79" s="11"/>
      <c r="TXF79" s="11"/>
      <c r="TXG79" s="11"/>
      <c r="TXH79" s="11"/>
      <c r="TXI79" s="11"/>
      <c r="TXJ79" s="11"/>
      <c r="TXK79" s="11"/>
      <c r="TXL79" s="11"/>
      <c r="TXM79" s="11"/>
      <c r="TXN79" s="11"/>
      <c r="TXO79" s="11"/>
      <c r="TXP79" s="11"/>
      <c r="TXQ79" s="11"/>
      <c r="TXR79" s="11"/>
      <c r="TXS79" s="11"/>
      <c r="TXT79" s="11"/>
      <c r="TXU79" s="11"/>
      <c r="TXV79" s="11"/>
      <c r="TXW79" s="11"/>
      <c r="TXX79" s="11"/>
      <c r="TXY79" s="11"/>
      <c r="TXZ79" s="11"/>
      <c r="TYA79" s="11"/>
      <c r="TYB79" s="11"/>
      <c r="TYC79" s="11"/>
      <c r="TYD79" s="11"/>
      <c r="TYE79" s="11"/>
      <c r="TYF79" s="11"/>
      <c r="TYG79" s="11"/>
      <c r="TYH79" s="11"/>
      <c r="TYI79" s="11"/>
      <c r="TYJ79" s="11"/>
      <c r="TYK79" s="11"/>
      <c r="TYL79" s="11"/>
      <c r="TYM79" s="11"/>
      <c r="TYN79" s="11"/>
      <c r="TYO79" s="11"/>
      <c r="TYP79" s="11"/>
      <c r="TYQ79" s="11"/>
      <c r="TYR79" s="11"/>
      <c r="TYS79" s="11"/>
      <c r="TYT79" s="11"/>
      <c r="TYU79" s="11"/>
      <c r="TYV79" s="11"/>
      <c r="TYW79" s="11"/>
      <c r="TYX79" s="11"/>
      <c r="TYY79" s="11"/>
      <c r="TYZ79" s="11"/>
      <c r="TZA79" s="11"/>
      <c r="TZB79" s="11"/>
      <c r="TZC79" s="11"/>
      <c r="TZD79" s="11"/>
      <c r="TZE79" s="11"/>
      <c r="TZF79" s="11"/>
      <c r="TZG79" s="11"/>
      <c r="TZH79" s="11"/>
      <c r="TZI79" s="11"/>
      <c r="TZJ79" s="11"/>
      <c r="TZK79" s="11"/>
      <c r="TZL79" s="11"/>
      <c r="TZM79" s="11"/>
      <c r="TZN79" s="11"/>
      <c r="TZO79" s="11"/>
      <c r="TZP79" s="11"/>
      <c r="TZQ79" s="11"/>
      <c r="TZR79" s="11"/>
      <c r="TZS79" s="11"/>
      <c r="TZT79" s="11"/>
      <c r="TZU79" s="11"/>
      <c r="TZV79" s="11"/>
      <c r="TZW79" s="11"/>
      <c r="TZX79" s="11"/>
      <c r="TZY79" s="11"/>
      <c r="TZZ79" s="11"/>
      <c r="UAA79" s="11"/>
      <c r="UAB79" s="11"/>
      <c r="UAC79" s="11"/>
      <c r="UAD79" s="11"/>
      <c r="UAE79" s="11"/>
      <c r="UAF79" s="11"/>
      <c r="UAG79" s="11"/>
      <c r="UAH79" s="11"/>
      <c r="UAI79" s="11"/>
      <c r="UAJ79" s="11"/>
      <c r="UAK79" s="11"/>
      <c r="UAL79" s="11"/>
      <c r="UAM79" s="11"/>
      <c r="UAN79" s="11"/>
      <c r="UAO79" s="11"/>
      <c r="UAP79" s="11"/>
      <c r="UAQ79" s="11"/>
      <c r="UAR79" s="11"/>
      <c r="UAS79" s="11"/>
      <c r="UAT79" s="11"/>
      <c r="UAU79" s="11"/>
      <c r="UAV79" s="11"/>
      <c r="UAW79" s="11"/>
      <c r="UAX79" s="11"/>
      <c r="UAY79" s="11"/>
      <c r="UAZ79" s="11"/>
      <c r="UBA79" s="11"/>
      <c r="UBB79" s="11"/>
      <c r="UBC79" s="11"/>
      <c r="UBD79" s="11"/>
      <c r="UBE79" s="11"/>
      <c r="UBF79" s="11"/>
      <c r="UBG79" s="11"/>
      <c r="UBH79" s="11"/>
      <c r="UBI79" s="11"/>
      <c r="UBJ79" s="11"/>
      <c r="UBK79" s="11"/>
      <c r="UBL79" s="11"/>
      <c r="UBM79" s="11"/>
      <c r="UBN79" s="11"/>
      <c r="UBO79" s="11"/>
      <c r="UBP79" s="11"/>
      <c r="UBQ79" s="11"/>
      <c r="UBR79" s="11"/>
      <c r="UBS79" s="11"/>
      <c r="UBT79" s="11"/>
      <c r="UBU79" s="11"/>
      <c r="UBV79" s="11"/>
      <c r="UBW79" s="11"/>
      <c r="UBX79" s="11"/>
      <c r="UBY79" s="11"/>
      <c r="UBZ79" s="11"/>
      <c r="UCA79" s="11"/>
      <c r="UCB79" s="11"/>
      <c r="UCC79" s="11"/>
      <c r="UCD79" s="11"/>
      <c r="UCE79" s="11"/>
      <c r="UCF79" s="11"/>
      <c r="UCG79" s="11"/>
      <c r="UCH79" s="11"/>
      <c r="UCI79" s="11"/>
      <c r="UCJ79" s="11"/>
      <c r="UCK79" s="11"/>
      <c r="UCL79" s="11"/>
      <c r="UCM79" s="11"/>
      <c r="UCN79" s="11"/>
      <c r="UCO79" s="11"/>
      <c r="UCP79" s="11"/>
      <c r="UCQ79" s="11"/>
      <c r="UCR79" s="11"/>
      <c r="UCS79" s="11"/>
      <c r="UCT79" s="11"/>
      <c r="UCU79" s="11"/>
      <c r="UCV79" s="11"/>
      <c r="UCW79" s="11"/>
      <c r="UCX79" s="11"/>
      <c r="UCY79" s="11"/>
      <c r="UCZ79" s="11"/>
      <c r="UDA79" s="11"/>
      <c r="UDB79" s="11"/>
      <c r="UDC79" s="11"/>
      <c r="UDD79" s="11"/>
      <c r="UDE79" s="11"/>
      <c r="UDF79" s="11"/>
      <c r="UDG79" s="11"/>
      <c r="UDH79" s="11"/>
      <c r="UDI79" s="11"/>
      <c r="UDJ79" s="11"/>
      <c r="UDK79" s="11"/>
      <c r="UDL79" s="11"/>
      <c r="UDM79" s="11"/>
      <c r="UDN79" s="11"/>
      <c r="UDO79" s="11"/>
      <c r="UDP79" s="11"/>
      <c r="UDQ79" s="11"/>
      <c r="UDR79" s="11"/>
      <c r="UDS79" s="11"/>
      <c r="UDT79" s="11"/>
      <c r="UDU79" s="11"/>
      <c r="UDV79" s="11"/>
      <c r="UDW79" s="11"/>
      <c r="UDX79" s="11"/>
      <c r="UDY79" s="11"/>
      <c r="UDZ79" s="11"/>
      <c r="UEA79" s="11"/>
      <c r="UEB79" s="11"/>
      <c r="UEC79" s="11"/>
      <c r="UED79" s="11"/>
      <c r="UEE79" s="11"/>
      <c r="UEF79" s="11"/>
      <c r="UEG79" s="11"/>
      <c r="UEH79" s="11"/>
      <c r="UEI79" s="11"/>
      <c r="UEJ79" s="11"/>
      <c r="UEK79" s="11"/>
      <c r="UEL79" s="11"/>
      <c r="UEM79" s="11"/>
      <c r="UEN79" s="11"/>
      <c r="UEO79" s="11"/>
      <c r="UEP79" s="11"/>
      <c r="UEQ79" s="11"/>
      <c r="UER79" s="11"/>
      <c r="UES79" s="11"/>
      <c r="UET79" s="11"/>
      <c r="UEU79" s="11"/>
      <c r="UEV79" s="11"/>
      <c r="UEW79" s="11"/>
      <c r="UEX79" s="11"/>
      <c r="UEY79" s="11"/>
      <c r="UEZ79" s="11"/>
      <c r="UFA79" s="11"/>
      <c r="UFB79" s="11"/>
      <c r="UFC79" s="11"/>
      <c r="UFD79" s="11"/>
      <c r="UFE79" s="11"/>
      <c r="UFF79" s="11"/>
      <c r="UFG79" s="11"/>
      <c r="UFH79" s="11"/>
      <c r="UFI79" s="11"/>
      <c r="UFJ79" s="11"/>
      <c r="UFK79" s="11"/>
      <c r="UFL79" s="11"/>
      <c r="UFM79" s="11"/>
      <c r="UFN79" s="11"/>
      <c r="UFO79" s="11"/>
      <c r="UFP79" s="11"/>
      <c r="UFQ79" s="11"/>
      <c r="UFR79" s="11"/>
      <c r="UFS79" s="11"/>
      <c r="UFT79" s="11"/>
      <c r="UFU79" s="11"/>
      <c r="UFV79" s="11"/>
      <c r="UFW79" s="11"/>
      <c r="UFX79" s="11"/>
      <c r="UFY79" s="11"/>
      <c r="UFZ79" s="11"/>
      <c r="UGA79" s="11"/>
      <c r="UGB79" s="11"/>
      <c r="UGC79" s="11"/>
      <c r="UGD79" s="11"/>
      <c r="UGE79" s="11"/>
      <c r="UGF79" s="11"/>
      <c r="UGG79" s="11"/>
      <c r="UGH79" s="11"/>
      <c r="UGI79" s="11"/>
      <c r="UGJ79" s="11"/>
      <c r="UGK79" s="11"/>
      <c r="UGL79" s="11"/>
      <c r="UGM79" s="11"/>
      <c r="UGN79" s="11"/>
      <c r="UGO79" s="11"/>
      <c r="UGP79" s="11"/>
      <c r="UGQ79" s="11"/>
      <c r="UGR79" s="11"/>
      <c r="UGS79" s="11"/>
      <c r="UGT79" s="11"/>
      <c r="UGU79" s="11"/>
      <c r="UGV79" s="11"/>
      <c r="UGW79" s="11"/>
      <c r="UGX79" s="11"/>
      <c r="UGY79" s="11"/>
      <c r="UGZ79" s="11"/>
      <c r="UHA79" s="11"/>
      <c r="UHB79" s="11"/>
      <c r="UHC79" s="11"/>
      <c r="UHD79" s="11"/>
      <c r="UHE79" s="11"/>
      <c r="UHF79" s="11"/>
      <c r="UHG79" s="11"/>
      <c r="UHH79" s="11"/>
      <c r="UHI79" s="11"/>
      <c r="UHJ79" s="11"/>
      <c r="UHK79" s="11"/>
      <c r="UHL79" s="11"/>
      <c r="UHM79" s="11"/>
      <c r="UHN79" s="11"/>
      <c r="UHO79" s="11"/>
      <c r="UHP79" s="11"/>
      <c r="UHQ79" s="11"/>
      <c r="UHR79" s="11"/>
      <c r="UHS79" s="11"/>
      <c r="UHT79" s="11"/>
      <c r="UHU79" s="11"/>
      <c r="UHV79" s="11"/>
      <c r="UHW79" s="11"/>
      <c r="UHX79" s="11"/>
      <c r="UHY79" s="11"/>
      <c r="UHZ79" s="11"/>
      <c r="UIA79" s="11"/>
      <c r="UIB79" s="11"/>
      <c r="UIC79" s="11"/>
      <c r="UID79" s="11"/>
      <c r="UIE79" s="11"/>
      <c r="UIF79" s="11"/>
      <c r="UIG79" s="11"/>
      <c r="UIH79" s="11"/>
      <c r="UII79" s="11"/>
      <c r="UIJ79" s="11"/>
      <c r="UIK79" s="11"/>
      <c r="UIL79" s="11"/>
      <c r="UIM79" s="11"/>
      <c r="UIN79" s="11"/>
      <c r="UIO79" s="11"/>
      <c r="UIP79" s="11"/>
      <c r="UIQ79" s="11"/>
      <c r="UIR79" s="11"/>
      <c r="UIS79" s="11"/>
      <c r="UIT79" s="11"/>
      <c r="UIU79" s="11"/>
      <c r="UIV79" s="11"/>
      <c r="UIW79" s="11"/>
      <c r="UIX79" s="11"/>
      <c r="UIY79" s="11"/>
      <c r="UIZ79" s="11"/>
      <c r="UJA79" s="11"/>
      <c r="UJB79" s="11"/>
      <c r="UJC79" s="11"/>
      <c r="UJD79" s="11"/>
      <c r="UJE79" s="11"/>
      <c r="UJF79" s="11"/>
      <c r="UJG79" s="11"/>
      <c r="UJH79" s="11"/>
      <c r="UJI79" s="11"/>
      <c r="UJJ79" s="11"/>
      <c r="UJK79" s="11"/>
      <c r="UJL79" s="11"/>
      <c r="UJM79" s="11"/>
      <c r="UJN79" s="11"/>
      <c r="UJO79" s="11"/>
      <c r="UJP79" s="11"/>
      <c r="UJQ79" s="11"/>
      <c r="UJR79" s="11"/>
      <c r="UJS79" s="11"/>
      <c r="UJT79" s="11"/>
      <c r="UJU79" s="11"/>
      <c r="UJV79" s="11"/>
      <c r="UJW79" s="11"/>
      <c r="UJX79" s="11"/>
      <c r="UJY79" s="11"/>
      <c r="UJZ79" s="11"/>
      <c r="UKA79" s="11"/>
      <c r="UKB79" s="11"/>
      <c r="UKC79" s="11"/>
      <c r="UKD79" s="11"/>
      <c r="UKE79" s="11"/>
      <c r="UKF79" s="11"/>
      <c r="UKG79" s="11"/>
      <c r="UKH79" s="11"/>
      <c r="UKI79" s="11"/>
      <c r="UKJ79" s="11"/>
      <c r="UKK79" s="11"/>
      <c r="UKL79" s="11"/>
      <c r="UKM79" s="11"/>
      <c r="UKN79" s="11"/>
      <c r="UKO79" s="11"/>
      <c r="UKP79" s="11"/>
      <c r="UKQ79" s="11"/>
      <c r="UKR79" s="11"/>
      <c r="UKS79" s="11"/>
      <c r="UKT79" s="11"/>
      <c r="UKU79" s="11"/>
      <c r="UKV79" s="11"/>
      <c r="UKW79" s="11"/>
      <c r="UKX79" s="11"/>
      <c r="UKY79" s="11"/>
      <c r="UKZ79" s="11"/>
      <c r="ULA79" s="11"/>
      <c r="ULB79" s="11"/>
      <c r="ULC79" s="11"/>
      <c r="ULD79" s="11"/>
      <c r="ULE79" s="11"/>
      <c r="ULF79" s="11"/>
      <c r="ULG79" s="11"/>
      <c r="ULH79" s="11"/>
      <c r="ULI79" s="11"/>
      <c r="ULJ79" s="11"/>
      <c r="ULK79" s="11"/>
      <c r="ULL79" s="11"/>
      <c r="ULM79" s="11"/>
      <c r="ULN79" s="11"/>
      <c r="ULO79" s="11"/>
      <c r="ULP79" s="11"/>
      <c r="ULQ79" s="11"/>
      <c r="ULR79" s="11"/>
      <c r="ULS79" s="11"/>
      <c r="ULT79" s="11"/>
      <c r="ULU79" s="11"/>
      <c r="ULV79" s="11"/>
      <c r="ULW79" s="11"/>
      <c r="ULX79" s="11"/>
      <c r="ULY79" s="11"/>
      <c r="ULZ79" s="11"/>
      <c r="UMA79" s="11"/>
      <c r="UMB79" s="11"/>
      <c r="UMC79" s="11"/>
      <c r="UMD79" s="11"/>
      <c r="UME79" s="11"/>
      <c r="UMF79" s="11"/>
      <c r="UMG79" s="11"/>
      <c r="UMH79" s="11"/>
      <c r="UMI79" s="11"/>
      <c r="UMJ79" s="11"/>
      <c r="UMK79" s="11"/>
      <c r="UML79" s="11"/>
      <c r="UMM79" s="11"/>
      <c r="UMN79" s="11"/>
      <c r="UMO79" s="11"/>
      <c r="UMP79" s="11"/>
      <c r="UMQ79" s="11"/>
      <c r="UMR79" s="11"/>
      <c r="UMS79" s="11"/>
      <c r="UMT79" s="11"/>
      <c r="UMU79" s="11"/>
      <c r="UMV79" s="11"/>
      <c r="UMW79" s="11"/>
      <c r="UMX79" s="11"/>
      <c r="UMY79" s="11"/>
      <c r="UMZ79" s="11"/>
      <c r="UNA79" s="11"/>
      <c r="UNB79" s="11"/>
      <c r="UNC79" s="11"/>
      <c r="UND79" s="11"/>
      <c r="UNE79" s="11"/>
      <c r="UNF79" s="11"/>
      <c r="UNG79" s="11"/>
      <c r="UNH79" s="11"/>
      <c r="UNI79" s="11"/>
      <c r="UNJ79" s="11"/>
      <c r="UNK79" s="11"/>
      <c r="UNL79" s="11"/>
      <c r="UNM79" s="11"/>
      <c r="UNN79" s="11"/>
      <c r="UNO79" s="11"/>
      <c r="UNP79" s="11"/>
      <c r="UNQ79" s="11"/>
      <c r="UNR79" s="11"/>
      <c r="UNS79" s="11"/>
      <c r="UNT79" s="11"/>
      <c r="UNU79" s="11"/>
      <c r="UNV79" s="11"/>
      <c r="UNW79" s="11"/>
      <c r="UNX79" s="11"/>
      <c r="UNY79" s="11"/>
      <c r="UNZ79" s="11"/>
      <c r="UOA79" s="11"/>
      <c r="UOB79" s="11"/>
      <c r="UOC79" s="11"/>
      <c r="UOD79" s="11"/>
      <c r="UOE79" s="11"/>
      <c r="UOF79" s="11"/>
      <c r="UOG79" s="11"/>
      <c r="UOH79" s="11"/>
      <c r="UOI79" s="11"/>
      <c r="UOJ79" s="11"/>
      <c r="UOK79" s="11"/>
      <c r="UOL79" s="11"/>
      <c r="UOM79" s="11"/>
      <c r="UON79" s="11"/>
      <c r="UOO79" s="11"/>
      <c r="UOP79" s="11"/>
      <c r="UOQ79" s="11"/>
      <c r="UOR79" s="11"/>
      <c r="UOS79" s="11"/>
      <c r="UOT79" s="11"/>
      <c r="UOU79" s="11"/>
      <c r="UOV79" s="11"/>
      <c r="UOW79" s="11"/>
      <c r="UOX79" s="11"/>
      <c r="UOY79" s="11"/>
      <c r="UOZ79" s="11"/>
      <c r="UPA79" s="11"/>
      <c r="UPB79" s="11"/>
      <c r="UPC79" s="11"/>
      <c r="UPD79" s="11"/>
      <c r="UPE79" s="11"/>
      <c r="UPF79" s="11"/>
      <c r="UPG79" s="11"/>
      <c r="UPH79" s="11"/>
      <c r="UPI79" s="11"/>
      <c r="UPJ79" s="11"/>
      <c r="UPK79" s="11"/>
      <c r="UPL79" s="11"/>
      <c r="UPM79" s="11"/>
      <c r="UPN79" s="11"/>
      <c r="UPO79" s="11"/>
      <c r="UPP79" s="11"/>
      <c r="UPQ79" s="11"/>
      <c r="UPR79" s="11"/>
      <c r="UPS79" s="11"/>
      <c r="UPT79" s="11"/>
      <c r="UPU79" s="11"/>
      <c r="UPV79" s="11"/>
      <c r="UPW79" s="11"/>
      <c r="UPX79" s="11"/>
      <c r="UPY79" s="11"/>
      <c r="UPZ79" s="11"/>
      <c r="UQA79" s="11"/>
      <c r="UQB79" s="11"/>
      <c r="UQC79" s="11"/>
      <c r="UQD79" s="11"/>
      <c r="UQE79" s="11"/>
      <c r="UQF79" s="11"/>
      <c r="UQG79" s="11"/>
      <c r="UQH79" s="11"/>
      <c r="UQI79" s="11"/>
      <c r="UQJ79" s="11"/>
      <c r="UQK79" s="11"/>
      <c r="UQL79" s="11"/>
      <c r="UQM79" s="11"/>
      <c r="UQN79" s="11"/>
      <c r="UQO79" s="11"/>
      <c r="UQP79" s="11"/>
      <c r="UQQ79" s="11"/>
      <c r="UQR79" s="11"/>
      <c r="UQS79" s="11"/>
      <c r="UQT79" s="11"/>
      <c r="UQU79" s="11"/>
      <c r="UQV79" s="11"/>
      <c r="UQW79" s="11"/>
      <c r="UQX79" s="11"/>
      <c r="UQY79" s="11"/>
      <c r="UQZ79" s="11"/>
      <c r="URA79" s="11"/>
      <c r="URB79" s="11"/>
      <c r="URC79" s="11"/>
      <c r="URD79" s="11"/>
      <c r="URE79" s="11"/>
      <c r="URF79" s="11"/>
      <c r="URG79" s="11"/>
      <c r="URH79" s="11"/>
      <c r="URI79" s="11"/>
      <c r="URJ79" s="11"/>
      <c r="URK79" s="11"/>
      <c r="URL79" s="11"/>
      <c r="URM79" s="11"/>
      <c r="URN79" s="11"/>
      <c r="URO79" s="11"/>
      <c r="URP79" s="11"/>
      <c r="URQ79" s="11"/>
      <c r="URR79" s="11"/>
      <c r="URS79" s="11"/>
      <c r="URT79" s="11"/>
      <c r="URU79" s="11"/>
      <c r="URV79" s="11"/>
      <c r="URW79" s="11"/>
      <c r="URX79" s="11"/>
      <c r="URY79" s="11"/>
      <c r="URZ79" s="11"/>
      <c r="USA79" s="11"/>
      <c r="USB79" s="11"/>
      <c r="USC79" s="11"/>
      <c r="USD79" s="11"/>
      <c r="USE79" s="11"/>
      <c r="USF79" s="11"/>
      <c r="USG79" s="11"/>
      <c r="USH79" s="11"/>
      <c r="USI79" s="11"/>
      <c r="USJ79" s="11"/>
      <c r="USK79" s="11"/>
      <c r="USL79" s="11"/>
      <c r="USM79" s="11"/>
      <c r="USN79" s="11"/>
      <c r="USO79" s="11"/>
      <c r="USP79" s="11"/>
      <c r="USQ79" s="11"/>
      <c r="USR79" s="11"/>
      <c r="USS79" s="11"/>
      <c r="UST79" s="11"/>
      <c r="USU79" s="11"/>
      <c r="USV79" s="11"/>
      <c r="USW79" s="11"/>
      <c r="USX79" s="11"/>
      <c r="USY79" s="11"/>
      <c r="USZ79" s="11"/>
      <c r="UTA79" s="11"/>
      <c r="UTB79" s="11"/>
      <c r="UTC79" s="11"/>
      <c r="UTD79" s="11"/>
      <c r="UTE79" s="11"/>
      <c r="UTF79" s="11"/>
      <c r="UTG79" s="11"/>
      <c r="UTH79" s="11"/>
      <c r="UTI79" s="11"/>
      <c r="UTJ79" s="11"/>
      <c r="UTK79" s="11"/>
      <c r="UTL79" s="11"/>
      <c r="UTM79" s="11"/>
      <c r="UTN79" s="11"/>
      <c r="UTO79" s="11"/>
      <c r="UTP79" s="11"/>
      <c r="UTQ79" s="11"/>
      <c r="UTR79" s="11"/>
      <c r="UTS79" s="11"/>
      <c r="UTT79" s="11"/>
      <c r="UTU79" s="11"/>
      <c r="UTV79" s="11"/>
      <c r="UTW79" s="11"/>
      <c r="UTX79" s="11"/>
      <c r="UTY79" s="11"/>
      <c r="UTZ79" s="11"/>
      <c r="UUA79" s="11"/>
      <c r="UUB79" s="11"/>
      <c r="UUC79" s="11"/>
      <c r="UUD79" s="11"/>
      <c r="UUE79" s="11"/>
      <c r="UUF79" s="11"/>
      <c r="UUG79" s="11"/>
      <c r="UUH79" s="11"/>
      <c r="UUI79" s="11"/>
      <c r="UUJ79" s="11"/>
      <c r="UUK79" s="11"/>
      <c r="UUL79" s="11"/>
      <c r="UUM79" s="11"/>
      <c r="UUN79" s="11"/>
      <c r="UUO79" s="11"/>
      <c r="UUP79" s="11"/>
      <c r="UUQ79" s="11"/>
      <c r="UUR79" s="11"/>
      <c r="UUS79" s="11"/>
      <c r="UUT79" s="11"/>
      <c r="UUU79" s="11"/>
      <c r="UUV79" s="11"/>
      <c r="UUW79" s="11"/>
      <c r="UUX79" s="11"/>
      <c r="UUY79" s="11"/>
      <c r="UUZ79" s="11"/>
      <c r="UVA79" s="11"/>
      <c r="UVB79" s="11"/>
      <c r="UVC79" s="11"/>
      <c r="UVD79" s="11"/>
      <c r="UVE79" s="11"/>
      <c r="UVF79" s="11"/>
      <c r="UVG79" s="11"/>
      <c r="UVH79" s="11"/>
      <c r="UVI79" s="11"/>
      <c r="UVJ79" s="11"/>
      <c r="UVK79" s="11"/>
      <c r="UVL79" s="11"/>
      <c r="UVM79" s="11"/>
      <c r="UVN79" s="11"/>
      <c r="UVO79" s="11"/>
      <c r="UVP79" s="11"/>
      <c r="UVQ79" s="11"/>
      <c r="UVR79" s="11"/>
      <c r="UVS79" s="11"/>
      <c r="UVT79" s="11"/>
      <c r="UVU79" s="11"/>
      <c r="UVV79" s="11"/>
      <c r="UVW79" s="11"/>
      <c r="UVX79" s="11"/>
      <c r="UVY79" s="11"/>
      <c r="UVZ79" s="11"/>
      <c r="UWA79" s="11"/>
      <c r="UWB79" s="11"/>
      <c r="UWC79" s="11"/>
      <c r="UWD79" s="11"/>
      <c r="UWE79" s="11"/>
      <c r="UWF79" s="11"/>
      <c r="UWG79" s="11"/>
      <c r="UWH79" s="11"/>
      <c r="UWI79" s="11"/>
      <c r="UWJ79" s="11"/>
      <c r="UWK79" s="11"/>
      <c r="UWL79" s="11"/>
      <c r="UWM79" s="11"/>
      <c r="UWN79" s="11"/>
      <c r="UWO79" s="11"/>
      <c r="UWP79" s="11"/>
      <c r="UWQ79" s="11"/>
      <c r="UWR79" s="11"/>
      <c r="UWS79" s="11"/>
      <c r="UWT79" s="11"/>
      <c r="UWU79" s="11"/>
      <c r="UWV79" s="11"/>
      <c r="UWW79" s="11"/>
      <c r="UWX79" s="11"/>
      <c r="UWY79" s="11"/>
      <c r="UWZ79" s="11"/>
      <c r="UXA79" s="11"/>
      <c r="UXB79" s="11"/>
      <c r="UXC79" s="11"/>
      <c r="UXD79" s="11"/>
      <c r="UXE79" s="11"/>
      <c r="UXF79" s="11"/>
      <c r="UXG79" s="11"/>
      <c r="UXH79" s="11"/>
      <c r="UXI79" s="11"/>
      <c r="UXJ79" s="11"/>
      <c r="UXK79" s="11"/>
      <c r="UXL79" s="11"/>
      <c r="UXM79" s="11"/>
      <c r="UXN79" s="11"/>
      <c r="UXO79" s="11"/>
      <c r="UXP79" s="11"/>
      <c r="UXQ79" s="11"/>
      <c r="UXR79" s="11"/>
      <c r="UXS79" s="11"/>
      <c r="UXT79" s="11"/>
      <c r="UXU79" s="11"/>
      <c r="UXV79" s="11"/>
      <c r="UXW79" s="11"/>
      <c r="UXX79" s="11"/>
      <c r="UXY79" s="11"/>
      <c r="UXZ79" s="11"/>
      <c r="UYA79" s="11"/>
      <c r="UYB79" s="11"/>
      <c r="UYC79" s="11"/>
      <c r="UYD79" s="11"/>
      <c r="UYE79" s="11"/>
      <c r="UYF79" s="11"/>
      <c r="UYG79" s="11"/>
      <c r="UYH79" s="11"/>
      <c r="UYI79" s="11"/>
      <c r="UYJ79" s="11"/>
      <c r="UYK79" s="11"/>
      <c r="UYL79" s="11"/>
      <c r="UYM79" s="11"/>
      <c r="UYN79" s="11"/>
      <c r="UYO79" s="11"/>
      <c r="UYP79" s="11"/>
      <c r="UYQ79" s="11"/>
      <c r="UYR79" s="11"/>
      <c r="UYS79" s="11"/>
      <c r="UYT79" s="11"/>
      <c r="UYU79" s="11"/>
      <c r="UYV79" s="11"/>
      <c r="UYW79" s="11"/>
      <c r="UYX79" s="11"/>
      <c r="UYY79" s="11"/>
      <c r="UYZ79" s="11"/>
      <c r="UZA79" s="11"/>
      <c r="UZB79" s="11"/>
      <c r="UZC79" s="11"/>
      <c r="UZD79" s="11"/>
      <c r="UZE79" s="11"/>
      <c r="UZF79" s="11"/>
      <c r="UZG79" s="11"/>
      <c r="UZH79" s="11"/>
      <c r="UZI79" s="11"/>
      <c r="UZJ79" s="11"/>
      <c r="UZK79" s="11"/>
      <c r="UZL79" s="11"/>
      <c r="UZM79" s="11"/>
      <c r="UZN79" s="11"/>
      <c r="UZO79" s="11"/>
      <c r="UZP79" s="11"/>
      <c r="UZQ79" s="11"/>
      <c r="UZR79" s="11"/>
      <c r="UZS79" s="11"/>
      <c r="UZT79" s="11"/>
      <c r="UZU79" s="11"/>
      <c r="UZV79" s="11"/>
      <c r="UZW79" s="11"/>
      <c r="UZX79" s="11"/>
      <c r="UZY79" s="11"/>
      <c r="UZZ79" s="11"/>
      <c r="VAA79" s="11"/>
      <c r="VAB79" s="11"/>
      <c r="VAC79" s="11"/>
      <c r="VAD79" s="11"/>
      <c r="VAE79" s="11"/>
      <c r="VAF79" s="11"/>
      <c r="VAG79" s="11"/>
      <c r="VAH79" s="11"/>
      <c r="VAI79" s="11"/>
      <c r="VAJ79" s="11"/>
      <c r="VAK79" s="11"/>
      <c r="VAL79" s="11"/>
      <c r="VAM79" s="11"/>
      <c r="VAN79" s="11"/>
      <c r="VAO79" s="11"/>
      <c r="VAP79" s="11"/>
      <c r="VAQ79" s="11"/>
      <c r="VAR79" s="11"/>
      <c r="VAS79" s="11"/>
      <c r="VAT79" s="11"/>
      <c r="VAU79" s="11"/>
      <c r="VAV79" s="11"/>
      <c r="VAW79" s="11"/>
      <c r="VAX79" s="11"/>
      <c r="VAY79" s="11"/>
      <c r="VAZ79" s="11"/>
      <c r="VBA79" s="11"/>
      <c r="VBB79" s="11"/>
      <c r="VBC79" s="11"/>
      <c r="VBD79" s="11"/>
      <c r="VBE79" s="11"/>
      <c r="VBF79" s="11"/>
      <c r="VBG79" s="11"/>
      <c r="VBH79" s="11"/>
      <c r="VBI79" s="11"/>
      <c r="VBJ79" s="11"/>
      <c r="VBK79" s="11"/>
      <c r="VBL79" s="11"/>
      <c r="VBM79" s="11"/>
      <c r="VBN79" s="11"/>
      <c r="VBO79" s="11"/>
      <c r="VBP79" s="11"/>
      <c r="VBQ79" s="11"/>
      <c r="VBR79" s="11"/>
      <c r="VBS79" s="11"/>
      <c r="VBT79" s="11"/>
      <c r="VBU79" s="11"/>
      <c r="VBV79" s="11"/>
      <c r="VBW79" s="11"/>
      <c r="VBX79" s="11"/>
      <c r="VBY79" s="11"/>
      <c r="VBZ79" s="11"/>
      <c r="VCA79" s="11"/>
      <c r="VCB79" s="11"/>
      <c r="VCC79" s="11"/>
      <c r="VCD79" s="11"/>
      <c r="VCE79" s="11"/>
      <c r="VCF79" s="11"/>
      <c r="VCG79" s="11"/>
      <c r="VCH79" s="11"/>
      <c r="VCI79" s="11"/>
      <c r="VCJ79" s="11"/>
      <c r="VCK79" s="11"/>
      <c r="VCL79" s="11"/>
      <c r="VCM79" s="11"/>
      <c r="VCN79" s="11"/>
      <c r="VCO79" s="11"/>
      <c r="VCP79" s="11"/>
      <c r="VCQ79" s="11"/>
      <c r="VCR79" s="11"/>
      <c r="VCS79" s="11"/>
      <c r="VCT79" s="11"/>
      <c r="VCU79" s="11"/>
      <c r="VCV79" s="11"/>
      <c r="VCW79" s="11"/>
      <c r="VCX79" s="11"/>
      <c r="VCY79" s="11"/>
      <c r="VCZ79" s="11"/>
      <c r="VDA79" s="11"/>
      <c r="VDB79" s="11"/>
      <c r="VDC79" s="11"/>
      <c r="VDD79" s="11"/>
      <c r="VDE79" s="11"/>
      <c r="VDF79" s="11"/>
      <c r="VDG79" s="11"/>
      <c r="VDH79" s="11"/>
      <c r="VDI79" s="11"/>
      <c r="VDJ79" s="11"/>
      <c r="VDK79" s="11"/>
      <c r="VDL79" s="11"/>
      <c r="VDM79" s="11"/>
      <c r="VDN79" s="11"/>
      <c r="VDO79" s="11"/>
      <c r="VDP79" s="11"/>
      <c r="VDQ79" s="11"/>
      <c r="VDR79" s="11"/>
      <c r="VDS79" s="11"/>
      <c r="VDT79" s="11"/>
      <c r="VDU79" s="11"/>
      <c r="VDV79" s="11"/>
      <c r="VDW79" s="11"/>
      <c r="VDX79" s="11"/>
      <c r="VDY79" s="11"/>
      <c r="VDZ79" s="11"/>
      <c r="VEA79" s="11"/>
      <c r="VEB79" s="11"/>
      <c r="VEC79" s="11"/>
      <c r="VED79" s="11"/>
      <c r="VEE79" s="11"/>
      <c r="VEF79" s="11"/>
      <c r="VEG79" s="11"/>
      <c r="VEH79" s="11"/>
      <c r="VEI79" s="11"/>
      <c r="VEJ79" s="11"/>
      <c r="VEK79" s="11"/>
      <c r="VEL79" s="11"/>
      <c r="VEM79" s="11"/>
      <c r="VEN79" s="11"/>
      <c r="VEO79" s="11"/>
      <c r="VEP79" s="11"/>
      <c r="VEQ79" s="11"/>
      <c r="VER79" s="11"/>
      <c r="VES79" s="11"/>
      <c r="VET79" s="11"/>
      <c r="VEU79" s="11"/>
      <c r="VEV79" s="11"/>
      <c r="VEW79" s="11"/>
      <c r="VEX79" s="11"/>
      <c r="VEY79" s="11"/>
      <c r="VEZ79" s="11"/>
      <c r="VFA79" s="11"/>
      <c r="VFB79" s="11"/>
      <c r="VFC79" s="11"/>
      <c r="VFD79" s="11"/>
      <c r="VFE79" s="11"/>
      <c r="VFF79" s="11"/>
      <c r="VFG79" s="11"/>
      <c r="VFH79" s="11"/>
      <c r="VFI79" s="11"/>
      <c r="VFJ79" s="11"/>
      <c r="VFK79" s="11"/>
      <c r="VFL79" s="11"/>
      <c r="VFM79" s="11"/>
      <c r="VFN79" s="11"/>
      <c r="VFO79" s="11"/>
      <c r="VFP79" s="11"/>
      <c r="VFQ79" s="11"/>
      <c r="VFR79" s="11"/>
      <c r="VFS79" s="11"/>
      <c r="VFT79" s="11"/>
      <c r="VFU79" s="11"/>
      <c r="VFV79" s="11"/>
      <c r="VFW79" s="11"/>
      <c r="VFX79" s="11"/>
      <c r="VFY79" s="11"/>
      <c r="VFZ79" s="11"/>
      <c r="VGA79" s="11"/>
      <c r="VGB79" s="11"/>
      <c r="VGC79" s="11"/>
      <c r="VGD79" s="11"/>
      <c r="VGE79" s="11"/>
      <c r="VGF79" s="11"/>
      <c r="VGG79" s="11"/>
      <c r="VGH79" s="11"/>
      <c r="VGI79" s="11"/>
      <c r="VGJ79" s="11"/>
      <c r="VGK79" s="11"/>
      <c r="VGL79" s="11"/>
      <c r="VGM79" s="11"/>
      <c r="VGN79" s="11"/>
      <c r="VGO79" s="11"/>
      <c r="VGP79" s="11"/>
      <c r="VGQ79" s="11"/>
      <c r="VGR79" s="11"/>
      <c r="VGS79" s="11"/>
      <c r="VGT79" s="11"/>
      <c r="VGU79" s="11"/>
      <c r="VGV79" s="11"/>
      <c r="VGW79" s="11"/>
      <c r="VGX79" s="11"/>
      <c r="VGY79" s="11"/>
      <c r="VGZ79" s="11"/>
      <c r="VHA79" s="11"/>
      <c r="VHB79" s="11"/>
      <c r="VHC79" s="11"/>
      <c r="VHD79" s="11"/>
      <c r="VHE79" s="11"/>
      <c r="VHF79" s="11"/>
      <c r="VHG79" s="11"/>
      <c r="VHH79" s="11"/>
      <c r="VHI79" s="11"/>
      <c r="VHJ79" s="11"/>
      <c r="VHK79" s="11"/>
      <c r="VHL79" s="11"/>
      <c r="VHM79" s="11"/>
      <c r="VHN79" s="11"/>
      <c r="VHO79" s="11"/>
      <c r="VHP79" s="11"/>
      <c r="VHQ79" s="11"/>
      <c r="VHR79" s="11"/>
      <c r="VHS79" s="11"/>
      <c r="VHT79" s="11"/>
      <c r="VHU79" s="11"/>
      <c r="VHV79" s="11"/>
      <c r="VHW79" s="11"/>
      <c r="VHX79" s="11"/>
      <c r="VHY79" s="11"/>
      <c r="VHZ79" s="11"/>
      <c r="VIA79" s="11"/>
      <c r="VIB79" s="11"/>
      <c r="VIC79" s="11"/>
      <c r="VID79" s="11"/>
      <c r="VIE79" s="11"/>
      <c r="VIF79" s="11"/>
      <c r="VIG79" s="11"/>
      <c r="VIH79" s="11"/>
      <c r="VII79" s="11"/>
      <c r="VIJ79" s="11"/>
      <c r="VIK79" s="11"/>
      <c r="VIL79" s="11"/>
      <c r="VIM79" s="11"/>
      <c r="VIN79" s="11"/>
      <c r="VIO79" s="11"/>
      <c r="VIP79" s="11"/>
      <c r="VIQ79" s="11"/>
      <c r="VIR79" s="11"/>
      <c r="VIS79" s="11"/>
      <c r="VIT79" s="11"/>
      <c r="VIU79" s="11"/>
      <c r="VIV79" s="11"/>
      <c r="VIW79" s="11"/>
      <c r="VIX79" s="11"/>
      <c r="VIY79" s="11"/>
      <c r="VIZ79" s="11"/>
      <c r="VJA79" s="11"/>
      <c r="VJB79" s="11"/>
      <c r="VJC79" s="11"/>
      <c r="VJD79" s="11"/>
      <c r="VJE79" s="11"/>
      <c r="VJF79" s="11"/>
      <c r="VJG79" s="11"/>
      <c r="VJH79" s="11"/>
      <c r="VJI79" s="11"/>
      <c r="VJJ79" s="11"/>
      <c r="VJK79" s="11"/>
      <c r="VJL79" s="11"/>
      <c r="VJM79" s="11"/>
      <c r="VJN79" s="11"/>
      <c r="VJO79" s="11"/>
      <c r="VJP79" s="11"/>
      <c r="VJQ79" s="11"/>
      <c r="VJR79" s="11"/>
      <c r="VJS79" s="11"/>
      <c r="VJT79" s="11"/>
      <c r="VJU79" s="11"/>
      <c r="VJV79" s="11"/>
      <c r="VJW79" s="11"/>
      <c r="VJX79" s="11"/>
      <c r="VJY79" s="11"/>
      <c r="VJZ79" s="11"/>
      <c r="VKA79" s="11"/>
      <c r="VKB79" s="11"/>
      <c r="VKC79" s="11"/>
      <c r="VKD79" s="11"/>
      <c r="VKE79" s="11"/>
      <c r="VKF79" s="11"/>
      <c r="VKG79" s="11"/>
      <c r="VKH79" s="11"/>
      <c r="VKI79" s="11"/>
      <c r="VKJ79" s="11"/>
      <c r="VKK79" s="11"/>
      <c r="VKL79" s="11"/>
      <c r="VKM79" s="11"/>
      <c r="VKN79" s="11"/>
      <c r="VKO79" s="11"/>
      <c r="VKP79" s="11"/>
      <c r="VKQ79" s="11"/>
      <c r="VKR79" s="11"/>
      <c r="VKS79" s="11"/>
      <c r="VKT79" s="11"/>
      <c r="VKU79" s="11"/>
      <c r="VKV79" s="11"/>
      <c r="VKW79" s="11"/>
      <c r="VKX79" s="11"/>
      <c r="VKY79" s="11"/>
      <c r="VKZ79" s="11"/>
      <c r="VLA79" s="11"/>
      <c r="VLB79" s="11"/>
      <c r="VLC79" s="11"/>
      <c r="VLD79" s="11"/>
      <c r="VLE79" s="11"/>
      <c r="VLF79" s="11"/>
      <c r="VLG79" s="11"/>
      <c r="VLH79" s="11"/>
      <c r="VLI79" s="11"/>
      <c r="VLJ79" s="11"/>
      <c r="VLK79" s="11"/>
      <c r="VLL79" s="11"/>
      <c r="VLM79" s="11"/>
      <c r="VLN79" s="11"/>
      <c r="VLO79" s="11"/>
      <c r="VLP79" s="11"/>
      <c r="VLQ79" s="11"/>
      <c r="VLR79" s="11"/>
      <c r="VLS79" s="11"/>
      <c r="VLT79" s="11"/>
      <c r="VLU79" s="11"/>
      <c r="VLV79" s="11"/>
      <c r="VLW79" s="11"/>
      <c r="VLX79" s="11"/>
      <c r="VLY79" s="11"/>
      <c r="VLZ79" s="11"/>
      <c r="VMA79" s="11"/>
      <c r="VMB79" s="11"/>
      <c r="VMC79" s="11"/>
      <c r="VMD79" s="11"/>
      <c r="VME79" s="11"/>
      <c r="VMF79" s="11"/>
      <c r="VMG79" s="11"/>
      <c r="VMH79" s="11"/>
      <c r="VMI79" s="11"/>
      <c r="VMJ79" s="11"/>
      <c r="VMK79" s="11"/>
      <c r="VML79" s="11"/>
      <c r="VMM79" s="11"/>
      <c r="VMN79" s="11"/>
      <c r="VMO79" s="11"/>
      <c r="VMP79" s="11"/>
      <c r="VMQ79" s="11"/>
      <c r="VMR79" s="11"/>
      <c r="VMS79" s="11"/>
      <c r="VMT79" s="11"/>
      <c r="VMU79" s="11"/>
      <c r="VMV79" s="11"/>
      <c r="VMW79" s="11"/>
      <c r="VMX79" s="11"/>
      <c r="VMY79" s="11"/>
      <c r="VMZ79" s="11"/>
      <c r="VNA79" s="11"/>
      <c r="VNB79" s="11"/>
      <c r="VNC79" s="11"/>
      <c r="VND79" s="11"/>
      <c r="VNE79" s="11"/>
      <c r="VNF79" s="11"/>
      <c r="VNG79" s="11"/>
      <c r="VNH79" s="11"/>
      <c r="VNI79" s="11"/>
      <c r="VNJ79" s="11"/>
      <c r="VNK79" s="11"/>
      <c r="VNL79" s="11"/>
      <c r="VNM79" s="11"/>
      <c r="VNN79" s="11"/>
      <c r="VNO79" s="11"/>
      <c r="VNP79" s="11"/>
      <c r="VNQ79" s="11"/>
      <c r="VNR79" s="11"/>
      <c r="VNS79" s="11"/>
      <c r="VNT79" s="11"/>
      <c r="VNU79" s="11"/>
      <c r="VNV79" s="11"/>
      <c r="VNW79" s="11"/>
      <c r="VNX79" s="11"/>
      <c r="VNY79" s="11"/>
      <c r="VNZ79" s="11"/>
      <c r="VOA79" s="11"/>
      <c r="VOB79" s="11"/>
      <c r="VOC79" s="11"/>
      <c r="VOD79" s="11"/>
      <c r="VOE79" s="11"/>
      <c r="VOF79" s="11"/>
      <c r="VOG79" s="11"/>
      <c r="VOH79" s="11"/>
      <c r="VOI79" s="11"/>
      <c r="VOJ79" s="11"/>
      <c r="VOK79" s="11"/>
      <c r="VOL79" s="11"/>
      <c r="VOM79" s="11"/>
      <c r="VON79" s="11"/>
      <c r="VOO79" s="11"/>
      <c r="VOP79" s="11"/>
      <c r="VOQ79" s="11"/>
      <c r="VOR79" s="11"/>
      <c r="VOS79" s="11"/>
      <c r="VOT79" s="11"/>
      <c r="VOU79" s="11"/>
      <c r="VOV79" s="11"/>
      <c r="VOW79" s="11"/>
      <c r="VOX79" s="11"/>
      <c r="VOY79" s="11"/>
      <c r="VOZ79" s="11"/>
      <c r="VPA79" s="11"/>
      <c r="VPB79" s="11"/>
      <c r="VPC79" s="11"/>
      <c r="VPD79" s="11"/>
      <c r="VPE79" s="11"/>
      <c r="VPF79" s="11"/>
      <c r="VPG79" s="11"/>
      <c r="VPH79" s="11"/>
      <c r="VPI79" s="11"/>
      <c r="VPJ79" s="11"/>
      <c r="VPK79" s="11"/>
      <c r="VPL79" s="11"/>
      <c r="VPM79" s="11"/>
      <c r="VPN79" s="11"/>
      <c r="VPO79" s="11"/>
      <c r="VPP79" s="11"/>
      <c r="VPQ79" s="11"/>
      <c r="VPR79" s="11"/>
      <c r="VPS79" s="11"/>
      <c r="VPT79" s="11"/>
      <c r="VPU79" s="11"/>
      <c r="VPV79" s="11"/>
      <c r="VPW79" s="11"/>
      <c r="VPX79" s="11"/>
      <c r="VPY79" s="11"/>
      <c r="VPZ79" s="11"/>
      <c r="VQA79" s="11"/>
      <c r="VQB79" s="11"/>
      <c r="VQC79" s="11"/>
      <c r="VQD79" s="11"/>
      <c r="VQE79" s="11"/>
      <c r="VQF79" s="11"/>
      <c r="VQG79" s="11"/>
      <c r="VQH79" s="11"/>
      <c r="VQI79" s="11"/>
      <c r="VQJ79" s="11"/>
      <c r="VQK79" s="11"/>
      <c r="VQL79" s="11"/>
      <c r="VQM79" s="11"/>
      <c r="VQN79" s="11"/>
      <c r="VQO79" s="11"/>
      <c r="VQP79" s="11"/>
      <c r="VQQ79" s="11"/>
      <c r="VQR79" s="11"/>
      <c r="VQS79" s="11"/>
      <c r="VQT79" s="11"/>
      <c r="VQU79" s="11"/>
      <c r="VQV79" s="11"/>
      <c r="VQW79" s="11"/>
      <c r="VQX79" s="11"/>
      <c r="VQY79" s="11"/>
      <c r="VQZ79" s="11"/>
      <c r="VRA79" s="11"/>
      <c r="VRB79" s="11"/>
      <c r="VRC79" s="11"/>
      <c r="VRD79" s="11"/>
      <c r="VRE79" s="11"/>
      <c r="VRF79" s="11"/>
      <c r="VRG79" s="11"/>
      <c r="VRH79" s="11"/>
      <c r="VRI79" s="11"/>
      <c r="VRJ79" s="11"/>
      <c r="VRK79" s="11"/>
      <c r="VRL79" s="11"/>
      <c r="VRM79" s="11"/>
      <c r="VRN79" s="11"/>
      <c r="VRO79" s="11"/>
      <c r="VRP79" s="11"/>
      <c r="VRQ79" s="11"/>
      <c r="VRR79" s="11"/>
      <c r="VRS79" s="11"/>
      <c r="VRT79" s="11"/>
      <c r="VRU79" s="11"/>
      <c r="VRV79" s="11"/>
      <c r="VRW79" s="11"/>
      <c r="VRX79" s="11"/>
      <c r="VRY79" s="11"/>
      <c r="VRZ79" s="11"/>
      <c r="VSA79" s="11"/>
      <c r="VSB79" s="11"/>
      <c r="VSC79" s="11"/>
      <c r="VSD79" s="11"/>
      <c r="VSE79" s="11"/>
      <c r="VSF79" s="11"/>
      <c r="VSG79" s="11"/>
      <c r="VSH79" s="11"/>
      <c r="VSI79" s="11"/>
      <c r="VSJ79" s="11"/>
      <c r="VSK79" s="11"/>
      <c r="VSL79" s="11"/>
      <c r="VSM79" s="11"/>
      <c r="VSN79" s="11"/>
      <c r="VSO79" s="11"/>
      <c r="VSP79" s="11"/>
      <c r="VSQ79" s="11"/>
      <c r="VSR79" s="11"/>
      <c r="VSS79" s="11"/>
      <c r="VST79" s="11"/>
      <c r="VSU79" s="11"/>
      <c r="VSV79" s="11"/>
      <c r="VSW79" s="11"/>
      <c r="VSX79" s="11"/>
      <c r="VSY79" s="11"/>
      <c r="VSZ79" s="11"/>
      <c r="VTA79" s="11"/>
      <c r="VTB79" s="11"/>
      <c r="VTC79" s="11"/>
      <c r="VTD79" s="11"/>
      <c r="VTE79" s="11"/>
      <c r="VTF79" s="11"/>
      <c r="VTG79" s="11"/>
      <c r="VTH79" s="11"/>
      <c r="VTI79" s="11"/>
      <c r="VTJ79" s="11"/>
      <c r="VTK79" s="11"/>
      <c r="VTL79" s="11"/>
      <c r="VTM79" s="11"/>
      <c r="VTN79" s="11"/>
      <c r="VTO79" s="11"/>
      <c r="VTP79" s="11"/>
      <c r="VTQ79" s="11"/>
      <c r="VTR79" s="11"/>
      <c r="VTS79" s="11"/>
      <c r="VTT79" s="11"/>
      <c r="VTU79" s="11"/>
      <c r="VTV79" s="11"/>
      <c r="VTW79" s="11"/>
      <c r="VTX79" s="11"/>
      <c r="VTY79" s="11"/>
      <c r="VTZ79" s="11"/>
      <c r="VUA79" s="11"/>
      <c r="VUB79" s="11"/>
      <c r="VUC79" s="11"/>
      <c r="VUD79" s="11"/>
      <c r="VUE79" s="11"/>
      <c r="VUF79" s="11"/>
      <c r="VUG79" s="11"/>
      <c r="VUH79" s="11"/>
      <c r="VUI79" s="11"/>
      <c r="VUJ79" s="11"/>
      <c r="VUK79" s="11"/>
      <c r="VUL79" s="11"/>
      <c r="VUM79" s="11"/>
      <c r="VUN79" s="11"/>
      <c r="VUO79" s="11"/>
      <c r="VUP79" s="11"/>
      <c r="VUQ79" s="11"/>
      <c r="VUR79" s="11"/>
      <c r="VUS79" s="11"/>
      <c r="VUT79" s="11"/>
      <c r="VUU79" s="11"/>
      <c r="VUV79" s="11"/>
      <c r="VUW79" s="11"/>
      <c r="VUX79" s="11"/>
      <c r="VUY79" s="11"/>
      <c r="VUZ79" s="11"/>
      <c r="VVA79" s="11"/>
      <c r="VVB79" s="11"/>
      <c r="VVC79" s="11"/>
      <c r="VVD79" s="11"/>
      <c r="VVE79" s="11"/>
      <c r="VVF79" s="11"/>
      <c r="VVG79" s="11"/>
      <c r="VVH79" s="11"/>
      <c r="VVI79" s="11"/>
      <c r="VVJ79" s="11"/>
      <c r="VVK79" s="11"/>
      <c r="VVL79" s="11"/>
      <c r="VVM79" s="11"/>
      <c r="VVN79" s="11"/>
      <c r="VVO79" s="11"/>
      <c r="VVP79" s="11"/>
      <c r="VVQ79" s="11"/>
      <c r="VVR79" s="11"/>
      <c r="VVS79" s="11"/>
      <c r="VVT79" s="11"/>
      <c r="VVU79" s="11"/>
      <c r="VVV79" s="11"/>
      <c r="VVW79" s="11"/>
      <c r="VVX79" s="11"/>
      <c r="VVY79" s="11"/>
      <c r="VVZ79" s="11"/>
      <c r="VWA79" s="11"/>
      <c r="VWB79" s="11"/>
      <c r="VWC79" s="11"/>
      <c r="VWD79" s="11"/>
      <c r="VWE79" s="11"/>
      <c r="VWF79" s="11"/>
      <c r="VWG79" s="11"/>
      <c r="VWH79" s="11"/>
      <c r="VWI79" s="11"/>
      <c r="VWJ79" s="11"/>
      <c r="VWK79" s="11"/>
      <c r="VWL79" s="11"/>
      <c r="VWM79" s="11"/>
      <c r="VWN79" s="11"/>
      <c r="VWO79" s="11"/>
      <c r="VWP79" s="11"/>
      <c r="VWQ79" s="11"/>
      <c r="VWR79" s="11"/>
      <c r="VWS79" s="11"/>
      <c r="VWT79" s="11"/>
      <c r="VWU79" s="11"/>
      <c r="VWV79" s="11"/>
      <c r="VWW79" s="11"/>
      <c r="VWX79" s="11"/>
      <c r="VWY79" s="11"/>
      <c r="VWZ79" s="11"/>
      <c r="VXA79" s="11"/>
      <c r="VXB79" s="11"/>
      <c r="VXC79" s="11"/>
      <c r="VXD79" s="11"/>
      <c r="VXE79" s="11"/>
      <c r="VXF79" s="11"/>
      <c r="VXG79" s="11"/>
      <c r="VXH79" s="11"/>
      <c r="VXI79" s="11"/>
      <c r="VXJ79" s="11"/>
      <c r="VXK79" s="11"/>
      <c r="VXL79" s="11"/>
      <c r="VXM79" s="11"/>
      <c r="VXN79" s="11"/>
      <c r="VXO79" s="11"/>
      <c r="VXP79" s="11"/>
      <c r="VXQ79" s="11"/>
      <c r="VXR79" s="11"/>
      <c r="VXS79" s="11"/>
      <c r="VXT79" s="11"/>
      <c r="VXU79" s="11"/>
      <c r="VXV79" s="11"/>
      <c r="VXW79" s="11"/>
      <c r="VXX79" s="11"/>
      <c r="VXY79" s="11"/>
      <c r="VXZ79" s="11"/>
      <c r="VYA79" s="11"/>
      <c r="VYB79" s="11"/>
      <c r="VYC79" s="11"/>
      <c r="VYD79" s="11"/>
      <c r="VYE79" s="11"/>
      <c r="VYF79" s="11"/>
      <c r="VYG79" s="11"/>
      <c r="VYH79" s="11"/>
      <c r="VYI79" s="11"/>
      <c r="VYJ79" s="11"/>
      <c r="VYK79" s="11"/>
      <c r="VYL79" s="11"/>
      <c r="VYM79" s="11"/>
      <c r="VYN79" s="11"/>
      <c r="VYO79" s="11"/>
      <c r="VYP79" s="11"/>
      <c r="VYQ79" s="11"/>
      <c r="VYR79" s="11"/>
      <c r="VYS79" s="11"/>
      <c r="VYT79" s="11"/>
      <c r="VYU79" s="11"/>
      <c r="VYV79" s="11"/>
      <c r="VYW79" s="11"/>
      <c r="VYX79" s="11"/>
      <c r="VYY79" s="11"/>
      <c r="VYZ79" s="11"/>
      <c r="VZA79" s="11"/>
      <c r="VZB79" s="11"/>
      <c r="VZC79" s="11"/>
      <c r="VZD79" s="11"/>
      <c r="VZE79" s="11"/>
      <c r="VZF79" s="11"/>
      <c r="VZG79" s="11"/>
      <c r="VZH79" s="11"/>
      <c r="VZI79" s="11"/>
      <c r="VZJ79" s="11"/>
      <c r="VZK79" s="11"/>
      <c r="VZL79" s="11"/>
      <c r="VZM79" s="11"/>
      <c r="VZN79" s="11"/>
      <c r="VZO79" s="11"/>
      <c r="VZP79" s="11"/>
      <c r="VZQ79" s="11"/>
      <c r="VZR79" s="11"/>
      <c r="VZS79" s="11"/>
      <c r="VZT79" s="11"/>
      <c r="VZU79" s="11"/>
      <c r="VZV79" s="11"/>
      <c r="VZW79" s="11"/>
      <c r="VZX79" s="11"/>
      <c r="VZY79" s="11"/>
      <c r="VZZ79" s="11"/>
      <c r="WAA79" s="11"/>
      <c r="WAB79" s="11"/>
      <c r="WAC79" s="11"/>
      <c r="WAD79" s="11"/>
      <c r="WAE79" s="11"/>
      <c r="WAF79" s="11"/>
      <c r="WAG79" s="11"/>
      <c r="WAH79" s="11"/>
      <c r="WAI79" s="11"/>
      <c r="WAJ79" s="11"/>
      <c r="WAK79" s="11"/>
      <c r="WAL79" s="11"/>
      <c r="WAM79" s="11"/>
      <c r="WAN79" s="11"/>
      <c r="WAO79" s="11"/>
      <c r="WAP79" s="11"/>
      <c r="WAQ79" s="11"/>
      <c r="WAR79" s="11"/>
      <c r="WAS79" s="11"/>
      <c r="WAT79" s="11"/>
      <c r="WAU79" s="11"/>
      <c r="WAV79" s="11"/>
      <c r="WAW79" s="11"/>
      <c r="WAX79" s="11"/>
      <c r="WAY79" s="11"/>
      <c r="WAZ79" s="11"/>
      <c r="WBA79" s="11"/>
      <c r="WBB79" s="11"/>
      <c r="WBC79" s="11"/>
      <c r="WBD79" s="11"/>
      <c r="WBE79" s="11"/>
      <c r="WBF79" s="11"/>
      <c r="WBG79" s="11"/>
      <c r="WBH79" s="11"/>
      <c r="WBI79" s="11"/>
      <c r="WBJ79" s="11"/>
      <c r="WBK79" s="11"/>
      <c r="WBL79" s="11"/>
      <c r="WBM79" s="11"/>
      <c r="WBN79" s="11"/>
      <c r="WBO79" s="11"/>
      <c r="WBP79" s="11"/>
      <c r="WBQ79" s="11"/>
      <c r="WBR79" s="11"/>
      <c r="WBS79" s="11"/>
      <c r="WBT79" s="11"/>
      <c r="WBU79" s="11"/>
      <c r="WBV79" s="11"/>
      <c r="WBW79" s="11"/>
      <c r="WBX79" s="11"/>
      <c r="WBY79" s="11"/>
      <c r="WBZ79" s="11"/>
      <c r="WCA79" s="11"/>
      <c r="WCB79" s="11"/>
      <c r="WCC79" s="11"/>
      <c r="WCD79" s="11"/>
      <c r="WCE79" s="11"/>
      <c r="WCF79" s="11"/>
      <c r="WCG79" s="11"/>
      <c r="WCH79" s="11"/>
      <c r="WCI79" s="11"/>
      <c r="WCJ79" s="11"/>
      <c r="WCK79" s="11"/>
      <c r="WCL79" s="11"/>
      <c r="WCM79" s="11"/>
      <c r="WCN79" s="11"/>
      <c r="WCO79" s="11"/>
      <c r="WCP79" s="11"/>
      <c r="WCQ79" s="11"/>
      <c r="WCR79" s="11"/>
      <c r="WCS79" s="11"/>
      <c r="WCT79" s="11"/>
      <c r="WCU79" s="11"/>
      <c r="WCV79" s="11"/>
      <c r="WCW79" s="11"/>
      <c r="WCX79" s="11"/>
      <c r="WCY79" s="11"/>
      <c r="WCZ79" s="11"/>
      <c r="WDA79" s="11"/>
      <c r="WDB79" s="11"/>
      <c r="WDC79" s="11"/>
      <c r="WDD79" s="11"/>
      <c r="WDE79" s="11"/>
      <c r="WDF79" s="11"/>
      <c r="WDG79" s="11"/>
      <c r="WDH79" s="11"/>
      <c r="WDI79" s="11"/>
      <c r="WDJ79" s="11"/>
      <c r="WDK79" s="11"/>
      <c r="WDL79" s="11"/>
      <c r="WDM79" s="11"/>
      <c r="WDN79" s="11"/>
      <c r="WDO79" s="11"/>
      <c r="WDP79" s="11"/>
      <c r="WDQ79" s="11"/>
      <c r="WDR79" s="11"/>
      <c r="WDS79" s="11"/>
      <c r="WDT79" s="11"/>
      <c r="WDU79" s="11"/>
      <c r="WDV79" s="11"/>
      <c r="WDW79" s="11"/>
      <c r="WDX79" s="11"/>
      <c r="WDY79" s="11"/>
      <c r="WDZ79" s="11"/>
      <c r="WEA79" s="11"/>
      <c r="WEB79" s="11"/>
      <c r="WEC79" s="11"/>
      <c r="WED79" s="11"/>
      <c r="WEE79" s="11"/>
      <c r="WEF79" s="11"/>
      <c r="WEG79" s="11"/>
      <c r="WEH79" s="11"/>
      <c r="WEI79" s="11"/>
      <c r="WEJ79" s="11"/>
      <c r="WEK79" s="11"/>
      <c r="WEL79" s="11"/>
      <c r="WEM79" s="11"/>
      <c r="WEN79" s="11"/>
      <c r="WEO79" s="11"/>
      <c r="WEP79" s="11"/>
      <c r="WEQ79" s="11"/>
      <c r="WER79" s="11"/>
      <c r="WES79" s="11"/>
      <c r="WET79" s="11"/>
      <c r="WEU79" s="11"/>
      <c r="WEV79" s="11"/>
      <c r="WEW79" s="11"/>
      <c r="WEX79" s="11"/>
      <c r="WEY79" s="11"/>
      <c r="WEZ79" s="11"/>
      <c r="WFA79" s="11"/>
      <c r="WFB79" s="11"/>
      <c r="WFC79" s="11"/>
      <c r="WFD79" s="11"/>
      <c r="WFE79" s="11"/>
      <c r="WFF79" s="11"/>
      <c r="WFG79" s="11"/>
      <c r="WFH79" s="11"/>
      <c r="WFI79" s="11"/>
      <c r="WFJ79" s="11"/>
      <c r="WFK79" s="11"/>
      <c r="WFL79" s="11"/>
      <c r="WFM79" s="11"/>
      <c r="WFN79" s="11"/>
      <c r="WFO79" s="11"/>
      <c r="WFP79" s="11"/>
      <c r="WFQ79" s="11"/>
      <c r="WFR79" s="11"/>
      <c r="WFS79" s="11"/>
      <c r="WFT79" s="11"/>
      <c r="WFU79" s="11"/>
      <c r="WFV79" s="11"/>
      <c r="WFW79" s="11"/>
      <c r="WFX79" s="11"/>
      <c r="WFY79" s="11"/>
      <c r="WFZ79" s="11"/>
      <c r="WGA79" s="11"/>
      <c r="WGB79" s="11"/>
      <c r="WGC79" s="11"/>
      <c r="WGD79" s="11"/>
      <c r="WGE79" s="11"/>
      <c r="WGF79" s="11"/>
      <c r="WGG79" s="11"/>
      <c r="WGH79" s="11"/>
      <c r="WGI79" s="11"/>
      <c r="WGJ79" s="11"/>
      <c r="WGK79" s="11"/>
      <c r="WGL79" s="11"/>
      <c r="WGM79" s="11"/>
      <c r="WGN79" s="11"/>
      <c r="WGO79" s="11"/>
      <c r="WGP79" s="11"/>
      <c r="WGQ79" s="11"/>
      <c r="WGR79" s="11"/>
      <c r="WGS79" s="11"/>
      <c r="WGT79" s="11"/>
      <c r="WGU79" s="11"/>
      <c r="WGV79" s="11"/>
      <c r="WGW79" s="11"/>
      <c r="WGX79" s="11"/>
      <c r="WGY79" s="11"/>
      <c r="WGZ79" s="11"/>
      <c r="WHA79" s="11"/>
      <c r="WHB79" s="11"/>
      <c r="WHC79" s="11"/>
      <c r="WHD79" s="11"/>
      <c r="WHE79" s="11"/>
      <c r="WHF79" s="11"/>
      <c r="WHG79" s="11"/>
      <c r="WHH79" s="11"/>
      <c r="WHI79" s="11"/>
      <c r="WHJ79" s="11"/>
      <c r="WHK79" s="11"/>
      <c r="WHL79" s="11"/>
      <c r="WHM79" s="11"/>
      <c r="WHN79" s="11"/>
      <c r="WHO79" s="11"/>
      <c r="WHP79" s="11"/>
      <c r="WHQ79" s="11"/>
      <c r="WHR79" s="11"/>
      <c r="WHS79" s="11"/>
      <c r="WHT79" s="11"/>
      <c r="WHU79" s="11"/>
      <c r="WHV79" s="11"/>
      <c r="WHW79" s="11"/>
      <c r="WHX79" s="11"/>
      <c r="WHY79" s="11"/>
      <c r="WHZ79" s="11"/>
      <c r="WIA79" s="11"/>
      <c r="WIB79" s="11"/>
      <c r="WIC79" s="11"/>
      <c r="WID79" s="11"/>
      <c r="WIE79" s="11"/>
      <c r="WIF79" s="11"/>
      <c r="WIG79" s="11"/>
      <c r="WIH79" s="11"/>
      <c r="WII79" s="11"/>
      <c r="WIJ79" s="11"/>
      <c r="WIK79" s="11"/>
      <c r="WIL79" s="11"/>
      <c r="WIM79" s="11"/>
      <c r="WIN79" s="11"/>
      <c r="WIO79" s="11"/>
      <c r="WIP79" s="11"/>
      <c r="WIQ79" s="11"/>
      <c r="WIR79" s="11"/>
      <c r="WIS79" s="11"/>
      <c r="WIT79" s="11"/>
      <c r="WIU79" s="11"/>
      <c r="WIV79" s="11"/>
      <c r="WIW79" s="11"/>
      <c r="WIX79" s="11"/>
      <c r="WIY79" s="11"/>
      <c r="WIZ79" s="11"/>
      <c r="WJA79" s="11"/>
      <c r="WJB79" s="11"/>
      <c r="WJC79" s="11"/>
      <c r="WJD79" s="11"/>
      <c r="WJE79" s="11"/>
      <c r="WJF79" s="11"/>
      <c r="WJG79" s="11"/>
      <c r="WJH79" s="11"/>
      <c r="WJI79" s="11"/>
      <c r="WJJ79" s="11"/>
      <c r="WJK79" s="11"/>
      <c r="WJL79" s="11"/>
      <c r="WJM79" s="11"/>
      <c r="WJN79" s="11"/>
      <c r="WJO79" s="11"/>
      <c r="WJP79" s="11"/>
      <c r="WJQ79" s="11"/>
      <c r="WJR79" s="11"/>
      <c r="WJS79" s="11"/>
      <c r="WJT79" s="11"/>
      <c r="WJU79" s="11"/>
      <c r="WJV79" s="11"/>
      <c r="WJW79" s="11"/>
      <c r="WJX79" s="11"/>
      <c r="WJY79" s="11"/>
      <c r="WJZ79" s="11"/>
      <c r="WKA79" s="11"/>
      <c r="WKB79" s="11"/>
      <c r="WKC79" s="11"/>
      <c r="WKD79" s="11"/>
      <c r="WKE79" s="11"/>
      <c r="WKF79" s="11"/>
      <c r="WKG79" s="11"/>
      <c r="WKH79" s="11"/>
      <c r="WKI79" s="11"/>
      <c r="WKJ79" s="11"/>
      <c r="WKK79" s="11"/>
      <c r="WKL79" s="11"/>
      <c r="WKM79" s="11"/>
      <c r="WKN79" s="11"/>
      <c r="WKO79" s="11"/>
      <c r="WKP79" s="11"/>
      <c r="WKQ79" s="11"/>
      <c r="WKR79" s="11"/>
      <c r="WKS79" s="11"/>
      <c r="WKT79" s="11"/>
      <c r="WKU79" s="11"/>
      <c r="WKV79" s="11"/>
      <c r="WKW79" s="11"/>
      <c r="WKX79" s="11"/>
      <c r="WKY79" s="11"/>
      <c r="WKZ79" s="11"/>
      <c r="WLA79" s="11"/>
      <c r="WLB79" s="11"/>
      <c r="WLC79" s="11"/>
      <c r="WLD79" s="11"/>
      <c r="WLE79" s="11"/>
      <c r="WLF79" s="11"/>
      <c r="WLG79" s="11"/>
      <c r="WLH79" s="11"/>
      <c r="WLI79" s="11"/>
      <c r="WLJ79" s="11"/>
      <c r="WLK79" s="11"/>
      <c r="WLL79" s="11"/>
      <c r="WLM79" s="11"/>
      <c r="WLN79" s="11"/>
      <c r="WLO79" s="11"/>
      <c r="WLP79" s="11"/>
      <c r="WLQ79" s="11"/>
      <c r="WLR79" s="11"/>
      <c r="WLS79" s="11"/>
      <c r="WLT79" s="11"/>
      <c r="WLU79" s="11"/>
      <c r="WLV79" s="11"/>
      <c r="WLW79" s="11"/>
      <c r="WLX79" s="11"/>
      <c r="WLY79" s="11"/>
      <c r="WLZ79" s="11"/>
      <c r="WMA79" s="11"/>
      <c r="WMB79" s="11"/>
      <c r="WMC79" s="11"/>
      <c r="WMD79" s="11"/>
      <c r="WME79" s="11"/>
      <c r="WMF79" s="11"/>
      <c r="WMG79" s="11"/>
      <c r="WMH79" s="11"/>
      <c r="WMI79" s="11"/>
      <c r="WMJ79" s="11"/>
      <c r="WMK79" s="11"/>
      <c r="WML79" s="11"/>
      <c r="WMM79" s="11"/>
      <c r="WMN79" s="11"/>
      <c r="WMO79" s="11"/>
      <c r="WMP79" s="11"/>
      <c r="WMQ79" s="11"/>
      <c r="WMR79" s="11"/>
      <c r="WMS79" s="11"/>
      <c r="WMT79" s="11"/>
      <c r="WMU79" s="11"/>
      <c r="WMV79" s="11"/>
      <c r="WMW79" s="11"/>
      <c r="WMX79" s="11"/>
      <c r="WMY79" s="11"/>
      <c r="WMZ79" s="11"/>
      <c r="WNA79" s="11"/>
      <c r="WNB79" s="11"/>
      <c r="WNC79" s="11"/>
      <c r="WND79" s="11"/>
      <c r="WNE79" s="11"/>
      <c r="WNF79" s="11"/>
      <c r="WNG79" s="11"/>
      <c r="WNH79" s="11"/>
      <c r="WNI79" s="11"/>
      <c r="WNJ79" s="11"/>
      <c r="WNK79" s="11"/>
      <c r="WNL79" s="11"/>
      <c r="WNM79" s="11"/>
      <c r="WNN79" s="11"/>
      <c r="WNO79" s="11"/>
      <c r="WNP79" s="11"/>
      <c r="WNQ79" s="11"/>
      <c r="WNR79" s="11"/>
      <c r="WNS79" s="11"/>
      <c r="WNT79" s="11"/>
      <c r="WNU79" s="11"/>
      <c r="WNV79" s="11"/>
      <c r="WNW79" s="11"/>
      <c r="WNX79" s="11"/>
      <c r="WNY79" s="11"/>
      <c r="WNZ79" s="11"/>
      <c r="WOA79" s="11"/>
      <c r="WOB79" s="11"/>
      <c r="WOC79" s="11"/>
      <c r="WOD79" s="11"/>
      <c r="WOE79" s="11"/>
      <c r="WOF79" s="11"/>
      <c r="WOG79" s="11"/>
      <c r="WOH79" s="11"/>
      <c r="WOI79" s="11"/>
      <c r="WOJ79" s="11"/>
      <c r="WOK79" s="11"/>
      <c r="WOL79" s="11"/>
      <c r="WOM79" s="11"/>
      <c r="WON79" s="11"/>
      <c r="WOO79" s="11"/>
      <c r="WOP79" s="11"/>
      <c r="WOQ79" s="11"/>
      <c r="WOR79" s="11"/>
      <c r="WOS79" s="11"/>
      <c r="WOT79" s="11"/>
      <c r="WOU79" s="11"/>
      <c r="WOV79" s="11"/>
      <c r="WOW79" s="11"/>
      <c r="WOX79" s="11"/>
      <c r="WOY79" s="11"/>
      <c r="WOZ79" s="11"/>
      <c r="WPA79" s="11"/>
      <c r="WPB79" s="11"/>
      <c r="WPC79" s="11"/>
      <c r="WPD79" s="11"/>
      <c r="WPE79" s="11"/>
      <c r="WPF79" s="11"/>
      <c r="WPG79" s="11"/>
      <c r="WPH79" s="11"/>
      <c r="WPI79" s="11"/>
      <c r="WPJ79" s="11"/>
      <c r="WPK79" s="11"/>
      <c r="WPL79" s="11"/>
      <c r="WPM79" s="11"/>
      <c r="WPN79" s="11"/>
      <c r="WPO79" s="11"/>
      <c r="WPP79" s="11"/>
      <c r="WPQ79" s="11"/>
      <c r="WPR79" s="11"/>
      <c r="WPS79" s="11"/>
      <c r="WPT79" s="11"/>
      <c r="WPU79" s="11"/>
      <c r="WPV79" s="11"/>
      <c r="WPW79" s="11"/>
      <c r="WPX79" s="11"/>
      <c r="WPY79" s="11"/>
      <c r="WPZ79" s="11"/>
      <c r="WQA79" s="11"/>
      <c r="WQB79" s="11"/>
      <c r="WQC79" s="11"/>
      <c r="WQD79" s="11"/>
      <c r="WQE79" s="11"/>
      <c r="WQF79" s="11"/>
      <c r="WQG79" s="11"/>
      <c r="WQH79" s="11"/>
      <c r="WQI79" s="11"/>
      <c r="WQJ79" s="11"/>
      <c r="WQK79" s="11"/>
      <c r="WQL79" s="11"/>
      <c r="WQM79" s="11"/>
      <c r="WQN79" s="11"/>
      <c r="WQO79" s="11"/>
      <c r="WQP79" s="11"/>
      <c r="WQQ79" s="11"/>
      <c r="WQR79" s="11"/>
      <c r="WQS79" s="11"/>
      <c r="WQT79" s="11"/>
      <c r="WQU79" s="11"/>
      <c r="WQV79" s="11"/>
      <c r="WQW79" s="11"/>
      <c r="WQX79" s="11"/>
      <c r="WQY79" s="11"/>
      <c r="WQZ79" s="11"/>
      <c r="WRA79" s="11"/>
      <c r="WRB79" s="11"/>
      <c r="WRC79" s="11"/>
      <c r="WRD79" s="11"/>
      <c r="WRE79" s="11"/>
      <c r="WRF79" s="11"/>
      <c r="WRG79" s="11"/>
      <c r="WRH79" s="11"/>
      <c r="WRI79" s="11"/>
      <c r="WRJ79" s="11"/>
      <c r="WRK79" s="11"/>
      <c r="WRL79" s="11"/>
      <c r="WRM79" s="11"/>
      <c r="WRN79" s="11"/>
      <c r="WRO79" s="11"/>
      <c r="WRP79" s="11"/>
      <c r="WRQ79" s="11"/>
      <c r="WRR79" s="11"/>
      <c r="WRS79" s="11"/>
      <c r="WRT79" s="11"/>
      <c r="WRU79" s="11"/>
      <c r="WRV79" s="11"/>
      <c r="WRW79" s="11"/>
      <c r="WRX79" s="11"/>
      <c r="WRY79" s="11"/>
      <c r="WRZ79" s="11"/>
      <c r="WSA79" s="11"/>
      <c r="WSB79" s="11"/>
      <c r="WSC79" s="11"/>
      <c r="WSD79" s="11"/>
      <c r="WSE79" s="11"/>
      <c r="WSF79" s="11"/>
      <c r="WSG79" s="11"/>
      <c r="WSH79" s="11"/>
      <c r="WSI79" s="11"/>
      <c r="WSJ79" s="11"/>
      <c r="WSK79" s="11"/>
      <c r="WSL79" s="11"/>
      <c r="WSM79" s="11"/>
      <c r="WSN79" s="11"/>
      <c r="WSO79" s="11"/>
      <c r="WSP79" s="11"/>
      <c r="WSQ79" s="11"/>
      <c r="WSR79" s="11"/>
      <c r="WSS79" s="11"/>
      <c r="WST79" s="11"/>
      <c r="WSU79" s="11"/>
      <c r="WSV79" s="11"/>
      <c r="WSW79" s="11"/>
      <c r="WSX79" s="11"/>
      <c r="WSY79" s="11"/>
      <c r="WSZ79" s="11"/>
      <c r="WTA79" s="11"/>
      <c r="WTB79" s="11"/>
      <c r="WTC79" s="11"/>
      <c r="WTD79" s="11"/>
      <c r="WTE79" s="11"/>
      <c r="WTF79" s="11"/>
      <c r="WTG79" s="11"/>
      <c r="WTH79" s="11"/>
      <c r="WTI79" s="11"/>
      <c r="WTJ79" s="11"/>
      <c r="WTK79" s="11"/>
      <c r="WTL79" s="11"/>
      <c r="WTM79" s="11"/>
      <c r="WTN79" s="11"/>
      <c r="WTO79" s="11"/>
      <c r="WTP79" s="11"/>
      <c r="WTQ79" s="11"/>
      <c r="WTR79" s="11"/>
      <c r="WTS79" s="11"/>
      <c r="WTT79" s="11"/>
      <c r="WTU79" s="11"/>
      <c r="WTV79" s="11"/>
      <c r="WTW79" s="11"/>
      <c r="WTX79" s="11"/>
      <c r="WTY79" s="11"/>
      <c r="WTZ79" s="11"/>
      <c r="WUA79" s="11"/>
      <c r="WUB79" s="11"/>
      <c r="WUC79" s="11"/>
      <c r="WUD79" s="11"/>
      <c r="WUE79" s="11"/>
      <c r="WUF79" s="11"/>
      <c r="WUG79" s="11"/>
      <c r="WUH79" s="11"/>
      <c r="WUI79" s="11"/>
      <c r="WUJ79" s="11"/>
      <c r="WUK79" s="11"/>
      <c r="WUL79" s="11"/>
      <c r="WUM79" s="11"/>
      <c r="WUN79" s="11"/>
      <c r="WUO79" s="11"/>
      <c r="WUP79" s="11"/>
      <c r="WUQ79" s="11"/>
      <c r="WUR79" s="11"/>
      <c r="WUS79" s="11"/>
      <c r="WUT79" s="11"/>
      <c r="WUU79" s="11"/>
      <c r="WUV79" s="11"/>
      <c r="WUW79" s="11"/>
      <c r="WUX79" s="11"/>
      <c r="WUY79" s="11"/>
      <c r="WUZ79" s="11"/>
      <c r="WVA79" s="11"/>
      <c r="WVB79" s="11"/>
      <c r="WVC79" s="11"/>
      <c r="WVD79" s="11"/>
      <c r="WVE79" s="11"/>
      <c r="WVF79" s="11"/>
      <c r="WVG79" s="11"/>
      <c r="WVH79" s="11"/>
      <c r="WVI79" s="11"/>
      <c r="WVJ79" s="11"/>
      <c r="WVK79" s="11"/>
      <c r="WVL79" s="11"/>
      <c r="WVM79" s="11"/>
      <c r="WVN79" s="11"/>
      <c r="WVO79" s="11"/>
      <c r="WVP79" s="11"/>
      <c r="WVQ79" s="11"/>
      <c r="WVR79" s="11"/>
      <c r="WVS79" s="11"/>
      <c r="WVT79" s="11"/>
      <c r="WVU79" s="11"/>
      <c r="WVV79" s="11"/>
      <c r="WVW79" s="11"/>
      <c r="WVX79" s="11"/>
      <c r="WVY79" s="11"/>
      <c r="WVZ79" s="11"/>
      <c r="WWA79" s="11"/>
      <c r="WWB79" s="11"/>
      <c r="WWC79" s="11"/>
      <c r="WWD79" s="11"/>
      <c r="WWE79" s="11"/>
      <c r="WWF79" s="11"/>
      <c r="WWG79" s="11"/>
      <c r="WWH79" s="11"/>
      <c r="WWI79" s="11"/>
      <c r="WWJ79" s="11"/>
      <c r="WWK79" s="11"/>
      <c r="WWL79" s="11"/>
      <c r="WWM79" s="11"/>
      <c r="WWN79" s="11"/>
      <c r="WWO79" s="11"/>
      <c r="WWP79" s="11"/>
      <c r="WWQ79" s="11"/>
      <c r="WWR79" s="11"/>
      <c r="WWS79" s="11"/>
      <c r="WWT79" s="11"/>
      <c r="WWU79" s="11"/>
      <c r="WWV79" s="11"/>
      <c r="WWW79" s="11"/>
      <c r="WWX79" s="11"/>
      <c r="WWY79" s="11"/>
      <c r="WWZ79" s="11"/>
      <c r="WXA79" s="11"/>
      <c r="WXB79" s="11"/>
      <c r="WXC79" s="11"/>
      <c r="WXD79" s="11"/>
      <c r="WXE79" s="11"/>
      <c r="WXF79" s="11"/>
      <c r="WXG79" s="11"/>
      <c r="WXH79" s="11"/>
      <c r="WXI79" s="11"/>
      <c r="WXJ79" s="11"/>
      <c r="WXK79" s="11"/>
      <c r="WXL79" s="11"/>
      <c r="WXM79" s="11"/>
      <c r="WXN79" s="11"/>
      <c r="WXO79" s="11"/>
      <c r="WXP79" s="11"/>
      <c r="WXQ79" s="11"/>
      <c r="WXR79" s="11"/>
      <c r="WXS79" s="11"/>
      <c r="WXT79" s="11"/>
      <c r="WXU79" s="11"/>
      <c r="WXV79" s="11"/>
      <c r="WXW79" s="11"/>
      <c r="WXX79" s="11"/>
      <c r="WXY79" s="11"/>
      <c r="WXZ79" s="11"/>
      <c r="WYA79" s="11"/>
      <c r="WYB79" s="11"/>
      <c r="WYC79" s="11"/>
      <c r="WYD79" s="11"/>
      <c r="WYE79" s="11"/>
      <c r="WYF79" s="11"/>
      <c r="WYG79" s="11"/>
      <c r="WYH79" s="11"/>
      <c r="WYI79" s="11"/>
      <c r="WYJ79" s="11"/>
      <c r="WYK79" s="11"/>
      <c r="WYL79" s="11"/>
      <c r="WYM79" s="11"/>
      <c r="WYN79" s="11"/>
      <c r="WYO79" s="11"/>
      <c r="WYP79" s="11"/>
      <c r="WYQ79" s="11"/>
      <c r="WYR79" s="11"/>
      <c r="WYS79" s="11"/>
      <c r="WYT79" s="11"/>
      <c r="WYU79" s="11"/>
      <c r="WYV79" s="11"/>
      <c r="WYW79" s="11"/>
      <c r="WYX79" s="11"/>
      <c r="WYY79" s="11"/>
      <c r="WYZ79" s="11"/>
      <c r="WZA79" s="11"/>
      <c r="WZB79" s="11"/>
      <c r="WZC79" s="11"/>
      <c r="WZD79" s="11"/>
      <c r="WZE79" s="11"/>
      <c r="WZF79" s="11"/>
      <c r="WZG79" s="11"/>
      <c r="WZH79" s="11"/>
      <c r="WZI79" s="11"/>
      <c r="WZJ79" s="11"/>
      <c r="WZK79" s="11"/>
      <c r="WZL79" s="11"/>
      <c r="WZM79" s="11"/>
      <c r="WZN79" s="11"/>
      <c r="WZO79" s="11"/>
      <c r="WZP79" s="11"/>
      <c r="WZQ79" s="11"/>
      <c r="WZR79" s="11"/>
      <c r="WZS79" s="11"/>
      <c r="WZT79" s="11"/>
      <c r="WZU79" s="11"/>
      <c r="WZV79" s="11"/>
      <c r="WZW79" s="11"/>
      <c r="WZX79" s="11"/>
      <c r="WZY79" s="11"/>
      <c r="WZZ79" s="11"/>
      <c r="XAA79" s="11"/>
      <c r="XAB79" s="11"/>
      <c r="XAC79" s="11"/>
      <c r="XAD79" s="11"/>
      <c r="XAE79" s="11"/>
      <c r="XAF79" s="11"/>
      <c r="XAG79" s="11"/>
      <c r="XAH79" s="11"/>
      <c r="XAI79" s="11"/>
      <c r="XAJ79" s="11"/>
      <c r="XAK79" s="11"/>
      <c r="XAL79" s="11"/>
      <c r="XAM79" s="11"/>
      <c r="XAN79" s="11"/>
      <c r="XAO79" s="11"/>
      <c r="XAP79" s="11"/>
      <c r="XAQ79" s="11"/>
      <c r="XAR79" s="11"/>
      <c r="XAS79" s="11"/>
      <c r="XAT79" s="11"/>
      <c r="XAU79" s="11"/>
      <c r="XAV79" s="11"/>
      <c r="XAW79" s="11"/>
      <c r="XAX79" s="11"/>
      <c r="XAY79" s="11"/>
      <c r="XAZ79" s="11"/>
      <c r="XBA79" s="11"/>
      <c r="XBB79" s="11"/>
      <c r="XBC79" s="11"/>
      <c r="XBD79" s="11"/>
      <c r="XBE79" s="11"/>
      <c r="XBF79" s="11"/>
      <c r="XBG79" s="11"/>
      <c r="XBH79" s="11"/>
      <c r="XBI79" s="11"/>
      <c r="XBJ79" s="11"/>
      <c r="XBK79" s="11"/>
      <c r="XBL79" s="11"/>
      <c r="XBM79" s="11"/>
      <c r="XBN79" s="11"/>
      <c r="XBO79" s="11"/>
      <c r="XBP79" s="11"/>
      <c r="XBQ79" s="11"/>
      <c r="XBR79" s="11"/>
      <c r="XBS79" s="11"/>
      <c r="XBT79" s="11"/>
      <c r="XBU79" s="11"/>
      <c r="XBV79" s="11"/>
      <c r="XBW79" s="11"/>
      <c r="XBX79" s="11"/>
      <c r="XBY79" s="11"/>
      <c r="XBZ79" s="11"/>
      <c r="XCA79" s="11"/>
      <c r="XCB79" s="11"/>
      <c r="XCC79" s="11"/>
      <c r="XCD79" s="11"/>
      <c r="XCE79" s="11"/>
      <c r="XCF79" s="11"/>
      <c r="XCG79" s="11"/>
      <c r="XCH79" s="11"/>
      <c r="XCI79" s="11"/>
      <c r="XCJ79" s="11"/>
      <c r="XCK79" s="11"/>
      <c r="XCL79" s="11"/>
      <c r="XCM79" s="11"/>
      <c r="XCN79" s="11"/>
      <c r="XCO79" s="11"/>
      <c r="XCP79" s="11"/>
      <c r="XCQ79" s="11"/>
      <c r="XCR79" s="11"/>
      <c r="XCS79" s="11"/>
      <c r="XCT79" s="11"/>
      <c r="XCU79" s="11"/>
      <c r="XCV79" s="11"/>
      <c r="XCW79" s="11"/>
      <c r="XCX79" s="11"/>
      <c r="XCY79" s="11"/>
      <c r="XCZ79" s="11"/>
      <c r="XDA79" s="11"/>
      <c r="XDB79" s="11"/>
      <c r="XDC79" s="11"/>
      <c r="XDD79" s="11"/>
      <c r="XDE79" s="11"/>
      <c r="XDF79" s="11"/>
      <c r="XDG79" s="11"/>
      <c r="XDH79" s="11"/>
      <c r="XDI79" s="11"/>
      <c r="XDJ79" s="11"/>
      <c r="XDK79" s="11"/>
      <c r="XDL79" s="11"/>
      <c r="XDM79" s="11"/>
      <c r="XDN79" s="11"/>
      <c r="XDO79" s="11"/>
      <c r="XDP79" s="11"/>
      <c r="XDQ79" s="11"/>
      <c r="XDR79" s="11"/>
      <c r="XDS79" s="11"/>
      <c r="XDT79" s="11"/>
      <c r="XDU79" s="11"/>
      <c r="XDV79" s="11"/>
      <c r="XDW79" s="11"/>
      <c r="XDX79" s="11"/>
      <c r="XDY79" s="11"/>
      <c r="XDZ79" s="11"/>
      <c r="XEA79" s="11"/>
      <c r="XEB79" s="11"/>
      <c r="XEC79" s="11"/>
      <c r="XED79" s="11"/>
      <c r="XEE79" s="11"/>
      <c r="XEF79" s="11"/>
      <c r="XEG79" s="11"/>
      <c r="XEH79" s="11"/>
      <c r="XEI79" s="11"/>
      <c r="XEJ79" s="11"/>
      <c r="XEK79" s="11"/>
      <c r="XEL79" s="11"/>
      <c r="XEM79" s="11"/>
      <c r="XEN79" s="11"/>
      <c r="XEO79" s="11"/>
      <c r="XEP79" s="11"/>
      <c r="XEQ79" s="11"/>
      <c r="XER79" s="11"/>
      <c r="XES79" s="11"/>
      <c r="XET79" s="11"/>
      <c r="XEU79" s="11"/>
      <c r="XEV79" s="11"/>
      <c r="XEW79" s="11"/>
      <c r="XEX79" s="11"/>
      <c r="XEY79" s="11"/>
      <c r="XEZ79" s="11"/>
      <c r="XFA79" s="11"/>
      <c r="XFB79" s="11"/>
      <c r="XFC79" s="11"/>
    </row>
    <row r="80" spans="1:16383" s="11" customFormat="1" ht="40.5" x14ac:dyDescent="0.25">
      <c r="A80" s="6" t="s">
        <v>369</v>
      </c>
      <c r="B80" s="6" t="s">
        <v>2885</v>
      </c>
      <c r="C80" s="26" t="s">
        <v>3081</v>
      </c>
      <c r="D80" s="26" t="s">
        <v>366</v>
      </c>
      <c r="E80" s="4" t="s">
        <v>132</v>
      </c>
      <c r="F80" s="6" t="s">
        <v>367</v>
      </c>
      <c r="G80" s="42" t="s">
        <v>368</v>
      </c>
      <c r="H80" s="8">
        <f t="shared" si="12"/>
        <v>26</v>
      </c>
      <c r="I80" s="8"/>
      <c r="J80" s="8"/>
      <c r="K80" s="8"/>
      <c r="L80" s="8"/>
      <c r="M80" s="8"/>
      <c r="N80" s="8"/>
      <c r="O80" s="8"/>
      <c r="P80" s="8"/>
      <c r="Q80" s="8"/>
      <c r="R80" s="8"/>
      <c r="S80" s="8"/>
      <c r="T80" s="8"/>
      <c r="U80" s="8"/>
      <c r="V80" s="8"/>
      <c r="W80" s="8"/>
      <c r="X80" s="8"/>
      <c r="Y80" s="8"/>
      <c r="Z80" s="8"/>
      <c r="AA80" s="8"/>
      <c r="AB80" s="8"/>
      <c r="AC80" s="8"/>
      <c r="AD80" s="8"/>
      <c r="AE80" s="8"/>
      <c r="AF80" s="8"/>
      <c r="AG80" s="8"/>
      <c r="AH80" s="8"/>
      <c r="AI80" s="8"/>
      <c r="AJ80" s="8"/>
      <c r="AK80" s="8"/>
      <c r="AL80" s="8"/>
      <c r="AM80" s="8"/>
      <c r="AN80" s="8"/>
      <c r="AO80" s="8"/>
      <c r="AP80" s="8"/>
      <c r="AQ80" s="8"/>
      <c r="AR80" s="8"/>
      <c r="AS80" s="8"/>
      <c r="AT80" s="8"/>
      <c r="AU80" s="8"/>
      <c r="AV80" s="8"/>
      <c r="AW80" s="8"/>
      <c r="AX80" s="8"/>
      <c r="AY80" s="8"/>
      <c r="AZ80" s="8"/>
      <c r="BA80" s="8"/>
      <c r="BB80" s="8"/>
      <c r="BC80" s="8"/>
      <c r="BD80" s="8"/>
      <c r="BE80" s="8"/>
      <c r="BF80" s="8"/>
      <c r="BG80" s="8"/>
      <c r="BH80" s="8"/>
      <c r="BI80" s="8"/>
      <c r="BJ80" s="8"/>
      <c r="BK80" s="8"/>
      <c r="BL80" s="8"/>
      <c r="BM80" s="8"/>
      <c r="BN80" s="8"/>
      <c r="BO80" s="8"/>
      <c r="BP80" s="8"/>
      <c r="BQ80" s="8"/>
      <c r="BR80" s="8"/>
      <c r="BS80" s="8"/>
      <c r="BT80" s="8"/>
      <c r="BU80" s="8"/>
      <c r="BV80" s="8"/>
      <c r="BW80" s="8"/>
      <c r="BX80" s="8"/>
      <c r="BY80" s="8"/>
      <c r="BZ80" s="8"/>
      <c r="CA80" s="8"/>
      <c r="CB80" s="8"/>
      <c r="CC80" s="8"/>
      <c r="CD80" s="8"/>
      <c r="CE80" s="8"/>
      <c r="CF80" s="8"/>
      <c r="CG80" s="8"/>
      <c r="CH80" s="8"/>
      <c r="CI80" s="8"/>
      <c r="CJ80" s="8"/>
      <c r="CK80" s="8"/>
      <c r="CL80" s="8"/>
      <c r="CM80" s="8"/>
      <c r="CN80" s="8"/>
      <c r="CO80" s="8"/>
      <c r="CP80" s="8"/>
      <c r="CQ80" s="8"/>
      <c r="CR80" s="8"/>
      <c r="CS80" s="8"/>
      <c r="CT80" s="8"/>
      <c r="CU80" s="8"/>
      <c r="CV80" s="8"/>
      <c r="CW80" s="8"/>
      <c r="CX80" s="8"/>
      <c r="CY80" s="8"/>
      <c r="CZ80" s="8"/>
      <c r="DA80" s="8"/>
      <c r="DB80" s="8"/>
      <c r="DC80" s="8"/>
      <c r="DD80" s="8"/>
      <c r="DE80" s="8"/>
      <c r="DF80" s="8"/>
      <c r="DG80" s="8"/>
      <c r="DH80" s="8"/>
      <c r="DI80" s="8"/>
      <c r="DJ80" s="8"/>
      <c r="DK80" s="8"/>
      <c r="DL80" s="8"/>
      <c r="DM80" s="8"/>
      <c r="DN80" s="8"/>
      <c r="DO80" s="8"/>
      <c r="DP80" s="8"/>
      <c r="DQ80" s="8"/>
      <c r="DR80" s="8"/>
      <c r="DS80" s="8"/>
      <c r="DT80" s="8"/>
      <c r="DU80" s="8"/>
      <c r="DV80" s="8"/>
      <c r="DW80" s="8"/>
      <c r="DX80" s="8"/>
      <c r="DY80" s="8"/>
      <c r="DZ80" s="8"/>
      <c r="EA80" s="8"/>
      <c r="EB80" s="8"/>
      <c r="EC80" s="8"/>
      <c r="ED80" s="8"/>
      <c r="EE80" s="8"/>
      <c r="EF80" s="8"/>
      <c r="EG80" s="8"/>
      <c r="EH80" s="8"/>
      <c r="EI80" s="8"/>
      <c r="EJ80" s="8"/>
      <c r="EK80" s="8"/>
      <c r="EL80" s="8"/>
      <c r="EM80" s="8"/>
      <c r="EN80" s="8"/>
      <c r="EO80" s="8"/>
      <c r="EP80" s="8"/>
      <c r="EQ80" s="8"/>
      <c r="ER80" s="8"/>
      <c r="ES80" s="8"/>
      <c r="ET80" s="8"/>
      <c r="EU80" s="8"/>
      <c r="EV80" s="8"/>
      <c r="EW80" s="8"/>
      <c r="EX80" s="8"/>
      <c r="EY80" s="8"/>
      <c r="EZ80" s="8"/>
      <c r="FA80" s="8"/>
      <c r="FB80" s="8"/>
      <c r="FC80" s="8"/>
      <c r="FD80" s="8"/>
      <c r="FE80" s="8"/>
      <c r="FF80" s="8"/>
      <c r="FG80" s="8"/>
      <c r="FH80" s="8"/>
      <c r="FI80" s="8"/>
      <c r="FJ80" s="8"/>
      <c r="FK80" s="8"/>
      <c r="FL80" s="8"/>
      <c r="FM80" s="8"/>
      <c r="FN80" s="8"/>
      <c r="FO80" s="8"/>
      <c r="FP80" s="8"/>
      <c r="FQ80" s="8"/>
      <c r="FR80" s="8"/>
      <c r="FS80" s="8"/>
      <c r="FT80" s="8"/>
      <c r="FU80" s="8"/>
      <c r="FV80" s="8"/>
      <c r="FW80" s="8"/>
      <c r="FX80" s="8"/>
      <c r="FY80" s="8"/>
      <c r="FZ80" s="8"/>
      <c r="GA80" s="8"/>
      <c r="GB80" s="8"/>
      <c r="GC80" s="8"/>
      <c r="GD80" s="8"/>
      <c r="GE80" s="8"/>
      <c r="GF80" s="8"/>
      <c r="GG80" s="8"/>
      <c r="GH80" s="8"/>
      <c r="GI80" s="8"/>
      <c r="GJ80" s="8"/>
      <c r="GK80" s="8"/>
      <c r="GL80" s="8"/>
      <c r="GM80" s="8"/>
      <c r="GN80" s="8"/>
      <c r="GO80" s="8"/>
      <c r="GP80" s="8"/>
      <c r="GQ80" s="8"/>
      <c r="GR80" s="8"/>
      <c r="GS80" s="8"/>
      <c r="GT80" s="8"/>
      <c r="GU80" s="8"/>
      <c r="GV80" s="8"/>
      <c r="GW80" s="8"/>
      <c r="GX80" s="8"/>
      <c r="GY80" s="8"/>
      <c r="GZ80" s="8"/>
      <c r="HA80" s="8"/>
      <c r="HB80" s="8"/>
      <c r="HC80" s="8"/>
      <c r="HD80" s="8"/>
      <c r="HE80" s="8"/>
      <c r="HF80" s="8"/>
      <c r="HG80" s="8"/>
      <c r="HH80" s="8"/>
      <c r="HI80" s="8"/>
      <c r="HJ80" s="8"/>
      <c r="HK80" s="8"/>
      <c r="HL80" s="8"/>
      <c r="HM80" s="8"/>
      <c r="HN80" s="8"/>
      <c r="HO80" s="8"/>
      <c r="HP80" s="8"/>
      <c r="HQ80" s="8"/>
      <c r="HR80" s="8"/>
      <c r="HS80" s="8"/>
      <c r="HT80" s="8"/>
      <c r="HU80" s="8"/>
      <c r="HV80" s="8"/>
      <c r="HW80" s="8"/>
      <c r="HX80" s="8"/>
      <c r="HY80" s="8"/>
      <c r="HZ80" s="8"/>
      <c r="IA80" s="8"/>
      <c r="IB80" s="8"/>
      <c r="IC80" s="8"/>
      <c r="ID80" s="8"/>
      <c r="IE80" s="8"/>
      <c r="IF80" s="8"/>
      <c r="IG80" s="8"/>
      <c r="IH80" s="8"/>
      <c r="II80" s="8"/>
      <c r="IJ80" s="8"/>
      <c r="IK80" s="8"/>
      <c r="IL80" s="8"/>
      <c r="IM80" s="8"/>
      <c r="IN80" s="8"/>
      <c r="IO80" s="8"/>
      <c r="IP80" s="8"/>
      <c r="IQ80" s="8"/>
      <c r="IR80" s="8"/>
      <c r="IS80" s="8"/>
      <c r="IT80" s="8"/>
      <c r="IU80" s="8"/>
      <c r="IV80" s="8"/>
      <c r="IW80" s="8"/>
      <c r="IX80" s="8"/>
      <c r="IY80" s="8"/>
      <c r="IZ80" s="8"/>
      <c r="JA80" s="8"/>
      <c r="JB80" s="8"/>
      <c r="JC80" s="8"/>
      <c r="JD80" s="8"/>
      <c r="JE80" s="8"/>
      <c r="JF80" s="8"/>
      <c r="JG80" s="8"/>
      <c r="JH80" s="8"/>
      <c r="JI80" s="8"/>
      <c r="JJ80" s="8"/>
      <c r="JK80" s="8"/>
      <c r="JL80" s="8"/>
      <c r="JM80" s="8"/>
      <c r="JN80" s="8"/>
      <c r="JO80" s="8"/>
      <c r="JP80" s="8"/>
      <c r="JQ80" s="8"/>
      <c r="JR80" s="8"/>
      <c r="JS80" s="8"/>
      <c r="JT80" s="8"/>
      <c r="JU80" s="8"/>
      <c r="JV80" s="8"/>
      <c r="JW80" s="8"/>
      <c r="JX80" s="8"/>
      <c r="JY80" s="8"/>
      <c r="JZ80" s="8"/>
      <c r="KA80" s="8"/>
      <c r="KB80" s="8"/>
      <c r="KC80" s="8"/>
      <c r="KD80" s="8"/>
      <c r="KE80" s="8"/>
      <c r="KF80" s="8"/>
      <c r="KG80" s="8"/>
      <c r="KH80" s="8"/>
      <c r="KI80" s="8"/>
      <c r="KJ80" s="8"/>
      <c r="KK80" s="8"/>
      <c r="KL80" s="8"/>
      <c r="KM80" s="8"/>
      <c r="KN80" s="8"/>
      <c r="KO80" s="8"/>
      <c r="KP80" s="8"/>
      <c r="KQ80" s="8"/>
      <c r="KR80" s="8"/>
      <c r="KS80" s="8"/>
      <c r="KT80" s="8"/>
      <c r="KU80" s="8"/>
      <c r="KV80" s="8"/>
      <c r="KW80" s="8"/>
      <c r="KX80" s="8"/>
      <c r="KY80" s="8"/>
      <c r="KZ80" s="8"/>
      <c r="LA80" s="8"/>
      <c r="LB80" s="8"/>
      <c r="LC80" s="8"/>
      <c r="LD80" s="8"/>
      <c r="LE80" s="8"/>
      <c r="LF80" s="8"/>
      <c r="LG80" s="8"/>
      <c r="LH80" s="8"/>
      <c r="LI80" s="8"/>
      <c r="LJ80" s="8"/>
      <c r="LK80" s="8"/>
      <c r="LL80" s="8"/>
      <c r="LM80" s="8"/>
      <c r="LN80" s="8"/>
      <c r="LO80" s="8"/>
      <c r="LP80" s="8"/>
      <c r="LQ80" s="8"/>
      <c r="LR80" s="8"/>
      <c r="LS80" s="8"/>
      <c r="LT80" s="8"/>
      <c r="LU80" s="8"/>
      <c r="LV80" s="8"/>
      <c r="LW80" s="8"/>
      <c r="LX80" s="8"/>
      <c r="LY80" s="8"/>
      <c r="LZ80" s="8"/>
      <c r="MA80" s="8"/>
      <c r="MB80" s="8"/>
      <c r="MC80" s="8"/>
      <c r="MD80" s="8"/>
      <c r="ME80" s="8"/>
      <c r="MF80" s="8"/>
      <c r="MG80" s="8"/>
      <c r="MH80" s="8"/>
      <c r="MI80" s="8"/>
      <c r="MJ80" s="8"/>
      <c r="MK80" s="8"/>
      <c r="ML80" s="8"/>
      <c r="MM80" s="8"/>
      <c r="MN80" s="8"/>
      <c r="MO80" s="8"/>
      <c r="MP80" s="8"/>
      <c r="MQ80" s="8"/>
      <c r="MR80" s="8"/>
      <c r="MS80" s="8"/>
      <c r="MT80" s="8"/>
      <c r="MU80" s="8"/>
      <c r="MV80" s="8"/>
      <c r="MW80" s="8"/>
      <c r="MX80" s="8"/>
      <c r="MY80" s="8"/>
      <c r="MZ80" s="8"/>
      <c r="NA80" s="8"/>
      <c r="NB80" s="8"/>
      <c r="NC80" s="8"/>
      <c r="ND80" s="8"/>
      <c r="NE80" s="8"/>
      <c r="NF80" s="8"/>
      <c r="NG80" s="8"/>
      <c r="NH80" s="8"/>
      <c r="NI80" s="8"/>
      <c r="NJ80" s="8"/>
      <c r="NK80" s="8"/>
      <c r="NL80" s="8"/>
      <c r="NM80" s="8"/>
      <c r="NN80" s="8"/>
      <c r="NO80" s="8"/>
      <c r="NP80" s="8"/>
      <c r="NQ80" s="8"/>
      <c r="NR80" s="8"/>
      <c r="NS80" s="8"/>
      <c r="NT80" s="8"/>
      <c r="NU80" s="8"/>
      <c r="NV80" s="8"/>
      <c r="NW80" s="8"/>
      <c r="NX80" s="8"/>
      <c r="NY80" s="8"/>
      <c r="NZ80" s="8"/>
      <c r="OA80" s="8"/>
      <c r="OB80" s="8"/>
      <c r="OC80" s="8"/>
      <c r="OD80" s="8"/>
      <c r="OE80" s="8"/>
      <c r="OF80" s="8"/>
      <c r="OG80" s="8"/>
      <c r="OH80" s="8"/>
      <c r="OI80" s="8"/>
      <c r="OJ80" s="8"/>
      <c r="OK80" s="8"/>
      <c r="OL80" s="8"/>
      <c r="OM80" s="8"/>
      <c r="ON80" s="8"/>
      <c r="OO80" s="8"/>
      <c r="OP80" s="8"/>
      <c r="OQ80" s="8"/>
      <c r="OR80" s="8"/>
      <c r="OS80" s="8"/>
      <c r="OT80" s="8"/>
      <c r="OU80" s="8"/>
      <c r="OV80" s="8"/>
      <c r="OW80" s="8"/>
      <c r="OX80" s="8"/>
      <c r="OY80" s="8"/>
      <c r="OZ80" s="8"/>
      <c r="PA80" s="8"/>
      <c r="PB80" s="8"/>
      <c r="PC80" s="8"/>
      <c r="PD80" s="8"/>
      <c r="PE80" s="8"/>
      <c r="PF80" s="8"/>
      <c r="PG80" s="8"/>
      <c r="PH80" s="8"/>
      <c r="PI80" s="8"/>
      <c r="PJ80" s="8"/>
      <c r="PK80" s="8"/>
      <c r="PL80" s="8"/>
      <c r="PM80" s="8"/>
      <c r="PN80" s="8"/>
      <c r="PO80" s="8"/>
      <c r="PP80" s="8"/>
      <c r="PQ80" s="8"/>
      <c r="PR80" s="8"/>
      <c r="PS80" s="8"/>
      <c r="PT80" s="8"/>
      <c r="PU80" s="8"/>
      <c r="PV80" s="8"/>
      <c r="PW80" s="8"/>
      <c r="PX80" s="8"/>
      <c r="PY80" s="8"/>
      <c r="PZ80" s="8"/>
      <c r="QA80" s="8"/>
      <c r="QB80" s="8"/>
      <c r="QC80" s="8"/>
      <c r="QD80" s="8"/>
      <c r="QE80" s="8"/>
      <c r="QF80" s="8"/>
      <c r="QG80" s="8"/>
      <c r="QH80" s="8"/>
      <c r="QI80" s="8"/>
      <c r="QJ80" s="8"/>
      <c r="QK80" s="8"/>
      <c r="QL80" s="8"/>
      <c r="QM80" s="8"/>
      <c r="QN80" s="8"/>
      <c r="QO80" s="8"/>
      <c r="QP80" s="8"/>
      <c r="QQ80" s="8"/>
      <c r="QR80" s="8"/>
      <c r="QS80" s="8"/>
      <c r="QT80" s="8"/>
      <c r="QU80" s="8"/>
      <c r="QV80" s="8"/>
      <c r="QW80" s="8"/>
      <c r="QX80" s="8"/>
      <c r="QY80" s="8"/>
      <c r="QZ80" s="8"/>
      <c r="RA80" s="8"/>
      <c r="RB80" s="8"/>
      <c r="RC80" s="8"/>
      <c r="RD80" s="8"/>
      <c r="RE80" s="8"/>
      <c r="RF80" s="8"/>
      <c r="RG80" s="8"/>
      <c r="RH80" s="8"/>
      <c r="RI80" s="8"/>
      <c r="RJ80" s="8"/>
      <c r="RK80" s="8"/>
      <c r="RL80" s="8"/>
      <c r="RM80" s="8"/>
      <c r="RN80" s="8"/>
      <c r="RO80" s="8"/>
      <c r="RP80" s="8"/>
      <c r="RQ80" s="8"/>
      <c r="RR80" s="8"/>
      <c r="RS80" s="8"/>
      <c r="RT80" s="8"/>
      <c r="RU80" s="8"/>
      <c r="RV80" s="8"/>
      <c r="RW80" s="8"/>
      <c r="RX80" s="8"/>
      <c r="RY80" s="8"/>
      <c r="RZ80" s="8"/>
      <c r="SA80" s="8"/>
      <c r="SB80" s="8"/>
      <c r="SC80" s="8"/>
      <c r="SD80" s="8"/>
      <c r="SE80" s="8"/>
      <c r="SF80" s="8"/>
      <c r="SG80" s="8"/>
      <c r="SH80" s="8"/>
      <c r="SI80" s="8"/>
      <c r="SJ80" s="8"/>
      <c r="SK80" s="8"/>
      <c r="SL80" s="8"/>
      <c r="SM80" s="8"/>
      <c r="SN80" s="8"/>
      <c r="SO80" s="8"/>
      <c r="SP80" s="8"/>
      <c r="SQ80" s="8"/>
      <c r="SR80" s="8"/>
      <c r="SS80" s="8"/>
      <c r="ST80" s="8"/>
      <c r="SU80" s="8"/>
      <c r="SV80" s="8"/>
      <c r="SW80" s="8"/>
      <c r="SX80" s="8"/>
      <c r="SY80" s="8"/>
      <c r="SZ80" s="8"/>
      <c r="TA80" s="8"/>
      <c r="TB80" s="8"/>
      <c r="TC80" s="8"/>
      <c r="TD80" s="8"/>
      <c r="TE80" s="8"/>
      <c r="TF80" s="8"/>
      <c r="TG80" s="8"/>
      <c r="TH80" s="8"/>
      <c r="TI80" s="8"/>
      <c r="TJ80" s="8"/>
      <c r="TK80" s="8"/>
      <c r="TL80" s="8"/>
      <c r="TM80" s="8"/>
      <c r="TN80" s="8"/>
      <c r="TO80" s="8"/>
      <c r="TP80" s="8"/>
      <c r="TQ80" s="8"/>
      <c r="TR80" s="8"/>
      <c r="TS80" s="8"/>
      <c r="TT80" s="8"/>
      <c r="TU80" s="8"/>
      <c r="TV80" s="8"/>
      <c r="TW80" s="8"/>
      <c r="TX80" s="8"/>
      <c r="TY80" s="8"/>
      <c r="TZ80" s="8"/>
      <c r="UA80" s="8"/>
      <c r="UB80" s="8"/>
      <c r="UC80" s="8"/>
      <c r="UD80" s="8"/>
      <c r="UE80" s="8"/>
      <c r="UF80" s="8"/>
      <c r="UG80" s="8"/>
      <c r="UH80" s="8"/>
      <c r="UI80" s="8"/>
      <c r="UJ80" s="8"/>
      <c r="UK80" s="8"/>
      <c r="UL80" s="8"/>
      <c r="UM80" s="8"/>
      <c r="UN80" s="8"/>
      <c r="UO80" s="8"/>
      <c r="UP80" s="8"/>
      <c r="UQ80" s="8"/>
      <c r="UR80" s="8"/>
      <c r="US80" s="8"/>
      <c r="UT80" s="8"/>
      <c r="UU80" s="8"/>
      <c r="UV80" s="8"/>
      <c r="UW80" s="8"/>
      <c r="UX80" s="8"/>
      <c r="UY80" s="8"/>
      <c r="UZ80" s="8"/>
      <c r="VA80" s="8"/>
      <c r="VB80" s="8"/>
      <c r="VC80" s="8"/>
      <c r="VD80" s="8"/>
      <c r="VE80" s="8"/>
      <c r="VF80" s="8"/>
      <c r="VG80" s="8"/>
      <c r="VH80" s="8"/>
      <c r="VI80" s="8"/>
      <c r="VJ80" s="8"/>
      <c r="VK80" s="8"/>
      <c r="VL80" s="8"/>
      <c r="VM80" s="8"/>
      <c r="VN80" s="8"/>
      <c r="VO80" s="8"/>
      <c r="VP80" s="8"/>
      <c r="VQ80" s="8"/>
      <c r="VR80" s="8"/>
      <c r="VS80" s="8"/>
      <c r="VT80" s="8"/>
      <c r="VU80" s="8"/>
      <c r="VV80" s="8"/>
      <c r="VW80" s="8"/>
      <c r="VX80" s="8"/>
      <c r="VY80" s="8"/>
      <c r="VZ80" s="8"/>
      <c r="WA80" s="8"/>
      <c r="WB80" s="8"/>
      <c r="WC80" s="8"/>
      <c r="WD80" s="8"/>
      <c r="WE80" s="8"/>
      <c r="WF80" s="8"/>
      <c r="WG80" s="8"/>
      <c r="WH80" s="8"/>
      <c r="WI80" s="8"/>
      <c r="WJ80" s="8"/>
      <c r="WK80" s="8"/>
      <c r="WL80" s="8"/>
      <c r="WM80" s="8"/>
      <c r="WN80" s="8"/>
      <c r="WO80" s="8"/>
      <c r="WP80" s="8"/>
      <c r="WQ80" s="8"/>
      <c r="WR80" s="8"/>
      <c r="WS80" s="8"/>
      <c r="WT80" s="8"/>
      <c r="WU80" s="8"/>
      <c r="WV80" s="8"/>
      <c r="WW80" s="8"/>
      <c r="WX80" s="8"/>
      <c r="WY80" s="8"/>
      <c r="WZ80" s="8"/>
      <c r="XA80" s="8"/>
      <c r="XB80" s="8"/>
      <c r="XC80" s="8"/>
      <c r="XD80" s="8"/>
      <c r="XE80" s="8"/>
      <c r="XF80" s="8"/>
      <c r="XG80" s="8"/>
      <c r="XH80" s="8"/>
      <c r="XI80" s="8"/>
      <c r="XJ80" s="8"/>
      <c r="XK80" s="8"/>
      <c r="XL80" s="8"/>
      <c r="XM80" s="8"/>
      <c r="XN80" s="8"/>
      <c r="XO80" s="8"/>
      <c r="XP80" s="8"/>
      <c r="XQ80" s="8"/>
      <c r="XR80" s="8"/>
      <c r="XS80" s="8"/>
      <c r="XT80" s="8"/>
      <c r="XU80" s="8"/>
      <c r="XV80" s="8"/>
      <c r="XW80" s="8"/>
      <c r="XX80" s="8"/>
      <c r="XY80" s="8"/>
      <c r="XZ80" s="8"/>
      <c r="YA80" s="8"/>
      <c r="YB80" s="8"/>
      <c r="YC80" s="8"/>
      <c r="YD80" s="8"/>
      <c r="YE80" s="8"/>
      <c r="YF80" s="8"/>
      <c r="YG80" s="8"/>
      <c r="YH80" s="8"/>
      <c r="YI80" s="8"/>
      <c r="YJ80" s="8"/>
      <c r="YK80" s="8"/>
      <c r="YL80" s="8"/>
      <c r="YM80" s="8"/>
      <c r="YN80" s="8"/>
      <c r="YO80" s="8"/>
      <c r="YP80" s="8"/>
      <c r="YQ80" s="8"/>
      <c r="YR80" s="8"/>
      <c r="YS80" s="8"/>
      <c r="YT80" s="8"/>
      <c r="YU80" s="8"/>
      <c r="YV80" s="8"/>
      <c r="YW80" s="8"/>
      <c r="YX80" s="8"/>
      <c r="YY80" s="8"/>
      <c r="YZ80" s="8"/>
      <c r="ZA80" s="8"/>
      <c r="ZB80" s="8"/>
      <c r="ZC80" s="8"/>
      <c r="ZD80" s="8"/>
      <c r="ZE80" s="8"/>
      <c r="ZF80" s="8"/>
      <c r="ZG80" s="8"/>
      <c r="ZH80" s="8"/>
      <c r="ZI80" s="8"/>
      <c r="ZJ80" s="8"/>
      <c r="ZK80" s="8"/>
      <c r="ZL80" s="8"/>
      <c r="ZM80" s="8"/>
      <c r="ZN80" s="8"/>
      <c r="ZO80" s="8"/>
      <c r="ZP80" s="8"/>
      <c r="ZQ80" s="8"/>
      <c r="ZR80" s="8"/>
      <c r="ZS80" s="8"/>
      <c r="ZT80" s="8"/>
      <c r="ZU80" s="8"/>
      <c r="ZV80" s="8"/>
      <c r="ZW80" s="8"/>
      <c r="ZX80" s="8"/>
      <c r="ZY80" s="8"/>
      <c r="ZZ80" s="8"/>
      <c r="AAA80" s="8"/>
      <c r="AAB80" s="8"/>
      <c r="AAC80" s="8"/>
      <c r="AAD80" s="8"/>
      <c r="AAE80" s="8"/>
      <c r="AAF80" s="8"/>
      <c r="AAG80" s="8"/>
      <c r="AAH80" s="8"/>
      <c r="AAI80" s="8"/>
      <c r="AAJ80" s="8"/>
      <c r="AAK80" s="8"/>
      <c r="AAL80" s="8"/>
      <c r="AAM80" s="8"/>
      <c r="AAN80" s="8"/>
      <c r="AAO80" s="8"/>
      <c r="AAP80" s="8"/>
      <c r="AAQ80" s="8"/>
      <c r="AAR80" s="8"/>
      <c r="AAS80" s="8"/>
      <c r="AAT80" s="8"/>
      <c r="AAU80" s="8"/>
      <c r="AAV80" s="8"/>
      <c r="AAW80" s="8"/>
      <c r="AAX80" s="8"/>
      <c r="AAY80" s="8"/>
      <c r="AAZ80" s="8"/>
      <c r="ABA80" s="8"/>
      <c r="ABB80" s="8"/>
      <c r="ABC80" s="8"/>
      <c r="ABD80" s="8"/>
      <c r="ABE80" s="8"/>
      <c r="ABF80" s="8"/>
      <c r="ABG80" s="8"/>
      <c r="ABH80" s="8"/>
      <c r="ABI80" s="8"/>
      <c r="ABJ80" s="8"/>
      <c r="ABK80" s="8"/>
      <c r="ABL80" s="8"/>
      <c r="ABM80" s="8"/>
      <c r="ABN80" s="8"/>
      <c r="ABO80" s="8"/>
      <c r="ABP80" s="8"/>
      <c r="ABQ80" s="8"/>
      <c r="ABR80" s="8"/>
      <c r="ABS80" s="8"/>
      <c r="ABT80" s="8"/>
      <c r="ABU80" s="8"/>
      <c r="ABV80" s="8"/>
      <c r="ABW80" s="8"/>
      <c r="ABX80" s="8"/>
      <c r="ABY80" s="8"/>
      <c r="ABZ80" s="8"/>
      <c r="ACA80" s="8"/>
      <c r="ACB80" s="8"/>
      <c r="ACC80" s="8"/>
      <c r="ACD80" s="8"/>
      <c r="ACE80" s="8"/>
      <c r="ACF80" s="8"/>
      <c r="ACG80" s="8"/>
      <c r="ACH80" s="8"/>
      <c r="ACI80" s="8"/>
      <c r="ACJ80" s="8"/>
      <c r="ACK80" s="8"/>
      <c r="ACL80" s="8"/>
      <c r="ACM80" s="8"/>
      <c r="ACN80" s="8"/>
      <c r="ACO80" s="8"/>
      <c r="ACP80" s="8"/>
      <c r="ACQ80" s="8"/>
      <c r="ACR80" s="8"/>
      <c r="ACS80" s="8"/>
      <c r="ACT80" s="8"/>
      <c r="ACU80" s="8"/>
      <c r="ACV80" s="8"/>
      <c r="ACW80" s="8"/>
      <c r="ACX80" s="8"/>
      <c r="ACY80" s="8"/>
      <c r="ACZ80" s="8"/>
      <c r="ADA80" s="8"/>
      <c r="ADB80" s="8"/>
      <c r="ADC80" s="8"/>
      <c r="ADD80" s="8"/>
      <c r="ADE80" s="8"/>
      <c r="ADF80" s="8"/>
      <c r="ADG80" s="8"/>
      <c r="ADH80" s="8"/>
      <c r="ADI80" s="8"/>
      <c r="ADJ80" s="8"/>
      <c r="ADK80" s="8"/>
      <c r="ADL80" s="8"/>
      <c r="ADM80" s="8"/>
      <c r="ADN80" s="8"/>
      <c r="ADO80" s="8"/>
      <c r="ADP80" s="8"/>
      <c r="ADQ80" s="8"/>
      <c r="ADR80" s="8"/>
      <c r="ADS80" s="8"/>
      <c r="ADT80" s="8"/>
      <c r="ADU80" s="8"/>
      <c r="ADV80" s="8"/>
      <c r="ADW80" s="8"/>
      <c r="ADX80" s="8"/>
      <c r="ADY80" s="8"/>
      <c r="ADZ80" s="8"/>
      <c r="AEA80" s="8"/>
      <c r="AEB80" s="8"/>
      <c r="AEC80" s="8"/>
      <c r="AED80" s="8"/>
      <c r="AEE80" s="8"/>
      <c r="AEF80" s="8"/>
      <c r="AEG80" s="8"/>
      <c r="AEH80" s="8"/>
      <c r="AEI80" s="8"/>
      <c r="AEJ80" s="8"/>
      <c r="AEK80" s="8"/>
      <c r="AEL80" s="8"/>
      <c r="AEM80" s="8"/>
      <c r="AEN80" s="8"/>
      <c r="AEO80" s="8"/>
      <c r="AEP80" s="8"/>
      <c r="AEQ80" s="8"/>
      <c r="AER80" s="8"/>
      <c r="AES80" s="8"/>
      <c r="AET80" s="8"/>
      <c r="AEU80" s="8"/>
      <c r="AEV80" s="8"/>
      <c r="AEW80" s="8"/>
      <c r="AEX80" s="8"/>
      <c r="AEY80" s="8"/>
      <c r="AEZ80" s="8"/>
      <c r="AFA80" s="8"/>
      <c r="AFB80" s="8"/>
      <c r="AFC80" s="8"/>
      <c r="AFD80" s="8"/>
      <c r="AFE80" s="8"/>
      <c r="AFF80" s="8"/>
      <c r="AFG80" s="8"/>
      <c r="AFH80" s="8"/>
      <c r="AFI80" s="8"/>
      <c r="AFJ80" s="8"/>
      <c r="AFK80" s="8"/>
      <c r="AFL80" s="8"/>
      <c r="AFM80" s="8"/>
      <c r="AFN80" s="8"/>
      <c r="AFO80" s="8"/>
      <c r="AFP80" s="8"/>
      <c r="AFQ80" s="8"/>
      <c r="AFR80" s="8"/>
      <c r="AFS80" s="8"/>
      <c r="AFT80" s="8"/>
      <c r="AFU80" s="8"/>
      <c r="AFV80" s="8"/>
      <c r="AFW80" s="8"/>
      <c r="AFX80" s="8"/>
      <c r="AFY80" s="8"/>
      <c r="AFZ80" s="8"/>
      <c r="AGA80" s="8"/>
      <c r="AGB80" s="8"/>
      <c r="AGC80" s="8"/>
      <c r="AGD80" s="8"/>
      <c r="AGE80" s="8"/>
      <c r="AGF80" s="8"/>
      <c r="AGG80" s="8"/>
      <c r="AGH80" s="8"/>
      <c r="AGI80" s="8"/>
      <c r="AGJ80" s="8"/>
      <c r="AGK80" s="8"/>
      <c r="AGL80" s="8"/>
      <c r="AGM80" s="8"/>
      <c r="AGN80" s="8"/>
      <c r="AGO80" s="8"/>
      <c r="AGP80" s="8"/>
      <c r="AGQ80" s="8"/>
      <c r="AGR80" s="8"/>
      <c r="AGS80" s="8"/>
      <c r="AGT80" s="8"/>
      <c r="AGU80" s="8"/>
      <c r="AGV80" s="8"/>
      <c r="AGW80" s="8"/>
      <c r="AGX80" s="8"/>
      <c r="AGY80" s="8"/>
      <c r="AGZ80" s="8"/>
      <c r="AHA80" s="8"/>
      <c r="AHB80" s="8"/>
      <c r="AHC80" s="8"/>
      <c r="AHD80" s="8"/>
      <c r="AHE80" s="8"/>
      <c r="AHF80" s="8"/>
      <c r="AHG80" s="8"/>
      <c r="AHH80" s="8"/>
      <c r="AHI80" s="8"/>
      <c r="AHJ80" s="8"/>
      <c r="AHK80" s="8"/>
      <c r="AHL80" s="8"/>
      <c r="AHM80" s="8"/>
      <c r="AHN80" s="8"/>
      <c r="AHO80" s="8"/>
      <c r="AHP80" s="8"/>
      <c r="AHQ80" s="8"/>
      <c r="AHR80" s="8"/>
      <c r="AHS80" s="8"/>
      <c r="AHT80" s="8"/>
      <c r="AHU80" s="8"/>
      <c r="AHV80" s="8"/>
      <c r="AHW80" s="8"/>
      <c r="AHX80" s="8"/>
      <c r="AHY80" s="8"/>
      <c r="AHZ80" s="8"/>
      <c r="AIA80" s="8"/>
      <c r="AIB80" s="8"/>
      <c r="AIC80" s="8"/>
      <c r="AID80" s="8"/>
      <c r="AIE80" s="8"/>
      <c r="AIF80" s="8"/>
      <c r="AIG80" s="8"/>
      <c r="AIH80" s="8"/>
      <c r="AII80" s="8"/>
      <c r="AIJ80" s="8"/>
      <c r="AIK80" s="8"/>
      <c r="AIL80" s="8"/>
      <c r="AIM80" s="8"/>
      <c r="AIN80" s="8"/>
      <c r="AIO80" s="8"/>
      <c r="AIP80" s="8"/>
      <c r="AIQ80" s="8"/>
      <c r="AIR80" s="8"/>
      <c r="AIS80" s="8"/>
      <c r="AIT80" s="8"/>
      <c r="AIU80" s="8"/>
      <c r="AIV80" s="8"/>
      <c r="AIW80" s="8"/>
      <c r="AIX80" s="8"/>
      <c r="AIY80" s="8"/>
      <c r="AIZ80" s="8"/>
      <c r="AJA80" s="8"/>
      <c r="AJB80" s="8"/>
      <c r="AJC80" s="8"/>
      <c r="AJD80" s="8"/>
      <c r="AJE80" s="8"/>
      <c r="AJF80" s="8"/>
      <c r="AJG80" s="8"/>
      <c r="AJH80" s="8"/>
      <c r="AJI80" s="8"/>
      <c r="AJJ80" s="8"/>
      <c r="AJK80" s="8"/>
      <c r="AJL80" s="8"/>
      <c r="AJM80" s="8"/>
      <c r="AJN80" s="8"/>
      <c r="AJO80" s="8"/>
      <c r="AJP80" s="8"/>
      <c r="AJQ80" s="8"/>
      <c r="AJR80" s="8"/>
      <c r="AJS80" s="8"/>
      <c r="AJT80" s="8"/>
      <c r="AJU80" s="8"/>
      <c r="AJV80" s="8"/>
      <c r="AJW80" s="8"/>
      <c r="AJX80" s="8"/>
      <c r="AJY80" s="8"/>
      <c r="AJZ80" s="8"/>
      <c r="AKA80" s="8"/>
      <c r="AKB80" s="8"/>
      <c r="AKC80" s="8"/>
      <c r="AKD80" s="8"/>
      <c r="AKE80" s="8"/>
      <c r="AKF80" s="8"/>
      <c r="AKG80" s="8"/>
      <c r="AKH80" s="8"/>
      <c r="AKI80" s="8"/>
      <c r="AKJ80" s="8"/>
      <c r="AKK80" s="8"/>
      <c r="AKL80" s="8"/>
      <c r="AKM80" s="8"/>
      <c r="AKN80" s="8"/>
      <c r="AKO80" s="8"/>
      <c r="AKP80" s="8"/>
      <c r="AKQ80" s="8"/>
      <c r="AKR80" s="8"/>
      <c r="AKS80" s="8"/>
      <c r="AKT80" s="8"/>
      <c r="AKU80" s="8"/>
      <c r="AKV80" s="8"/>
      <c r="AKW80" s="8"/>
      <c r="AKX80" s="8"/>
      <c r="AKY80" s="8"/>
      <c r="AKZ80" s="8"/>
      <c r="ALA80" s="8"/>
      <c r="ALB80" s="8"/>
      <c r="ALC80" s="8"/>
      <c r="ALD80" s="8"/>
      <c r="ALE80" s="8"/>
      <c r="ALF80" s="8"/>
      <c r="ALG80" s="8"/>
      <c r="ALH80" s="8"/>
      <c r="ALI80" s="8"/>
      <c r="ALJ80" s="8"/>
      <c r="ALK80" s="8"/>
      <c r="ALL80" s="8"/>
      <c r="ALM80" s="8"/>
      <c r="ALN80" s="8"/>
      <c r="ALO80" s="8"/>
      <c r="ALP80" s="8"/>
      <c r="ALQ80" s="8"/>
      <c r="ALR80" s="8"/>
      <c r="ALS80" s="8"/>
      <c r="ALT80" s="8"/>
      <c r="ALU80" s="8"/>
      <c r="ALV80" s="8"/>
      <c r="ALW80" s="8"/>
      <c r="ALX80" s="8"/>
      <c r="ALY80" s="8"/>
      <c r="ALZ80" s="8"/>
      <c r="AMA80" s="8"/>
      <c r="AMB80" s="8"/>
      <c r="AMC80" s="8"/>
      <c r="AMD80" s="8"/>
      <c r="AME80" s="8"/>
      <c r="AMF80" s="8"/>
      <c r="AMG80" s="8"/>
      <c r="AMH80" s="8"/>
      <c r="AMI80" s="8"/>
      <c r="AMJ80" s="8"/>
      <c r="AMK80" s="8"/>
      <c r="AML80" s="8"/>
      <c r="AMM80" s="8"/>
      <c r="AMN80" s="8"/>
      <c r="AMO80" s="8"/>
      <c r="AMP80" s="8"/>
      <c r="AMQ80" s="8"/>
      <c r="AMR80" s="8"/>
      <c r="AMS80" s="8"/>
      <c r="AMT80" s="8"/>
      <c r="AMU80" s="8"/>
      <c r="AMV80" s="8"/>
      <c r="AMW80" s="8"/>
      <c r="AMX80" s="8"/>
      <c r="AMY80" s="8"/>
      <c r="AMZ80" s="8"/>
      <c r="ANA80" s="8"/>
      <c r="ANB80" s="8"/>
      <c r="ANC80" s="8"/>
      <c r="AND80" s="8"/>
      <c r="ANE80" s="8"/>
      <c r="ANF80" s="8"/>
      <c r="ANG80" s="8"/>
      <c r="ANH80" s="8"/>
      <c r="ANI80" s="8"/>
      <c r="ANJ80" s="8"/>
      <c r="ANK80" s="8"/>
      <c r="ANL80" s="8"/>
      <c r="ANM80" s="8"/>
      <c r="ANN80" s="8"/>
      <c r="ANO80" s="8"/>
      <c r="ANP80" s="8"/>
      <c r="ANQ80" s="8"/>
      <c r="ANR80" s="8"/>
      <c r="ANS80" s="8"/>
      <c r="ANT80" s="8"/>
      <c r="ANU80" s="8"/>
      <c r="ANV80" s="8"/>
      <c r="ANW80" s="8"/>
      <c r="ANX80" s="8"/>
      <c r="ANY80" s="8"/>
      <c r="ANZ80" s="8"/>
      <c r="AOA80" s="8"/>
      <c r="AOB80" s="8"/>
      <c r="AOC80" s="8"/>
      <c r="AOD80" s="8"/>
      <c r="AOE80" s="8"/>
      <c r="AOF80" s="8"/>
      <c r="AOG80" s="8"/>
      <c r="AOH80" s="8"/>
      <c r="AOI80" s="8"/>
      <c r="AOJ80" s="8"/>
      <c r="AOK80" s="8"/>
      <c r="AOL80" s="8"/>
      <c r="AOM80" s="8"/>
      <c r="AON80" s="8"/>
      <c r="AOO80" s="8"/>
      <c r="AOP80" s="8"/>
      <c r="AOQ80" s="8"/>
      <c r="AOR80" s="8"/>
      <c r="AOS80" s="8"/>
      <c r="AOT80" s="8"/>
      <c r="AOU80" s="8"/>
      <c r="AOV80" s="8"/>
      <c r="AOW80" s="8"/>
      <c r="AOX80" s="8"/>
      <c r="AOY80" s="8"/>
      <c r="AOZ80" s="8"/>
      <c r="APA80" s="8"/>
      <c r="APB80" s="8"/>
      <c r="APC80" s="8"/>
      <c r="APD80" s="8"/>
      <c r="APE80" s="8"/>
      <c r="APF80" s="8"/>
      <c r="APG80" s="8"/>
      <c r="APH80" s="8"/>
      <c r="API80" s="8"/>
      <c r="APJ80" s="8"/>
      <c r="APK80" s="8"/>
      <c r="APL80" s="8"/>
      <c r="APM80" s="8"/>
      <c r="APN80" s="8"/>
      <c r="APO80" s="8"/>
      <c r="APP80" s="8"/>
      <c r="APQ80" s="8"/>
      <c r="APR80" s="8"/>
      <c r="APS80" s="8"/>
      <c r="APT80" s="8"/>
      <c r="APU80" s="8"/>
      <c r="APV80" s="8"/>
      <c r="APW80" s="8"/>
      <c r="APX80" s="8"/>
      <c r="APY80" s="8"/>
      <c r="APZ80" s="8"/>
      <c r="AQA80" s="8"/>
      <c r="AQB80" s="8"/>
      <c r="AQC80" s="8"/>
      <c r="AQD80" s="8"/>
      <c r="AQE80" s="8"/>
      <c r="AQF80" s="8"/>
      <c r="AQG80" s="8"/>
      <c r="AQH80" s="8"/>
      <c r="AQI80" s="8"/>
      <c r="AQJ80" s="8"/>
      <c r="AQK80" s="8"/>
      <c r="AQL80" s="8"/>
      <c r="AQM80" s="8"/>
      <c r="AQN80" s="8"/>
      <c r="AQO80" s="8"/>
      <c r="AQP80" s="8"/>
      <c r="AQQ80" s="8"/>
      <c r="AQR80" s="8"/>
      <c r="AQS80" s="8"/>
      <c r="AQT80" s="8"/>
      <c r="AQU80" s="8"/>
      <c r="AQV80" s="8"/>
      <c r="AQW80" s="8"/>
      <c r="AQX80" s="8"/>
      <c r="AQY80" s="8"/>
      <c r="AQZ80" s="8"/>
      <c r="ARA80" s="8"/>
      <c r="ARB80" s="8"/>
      <c r="ARC80" s="8"/>
      <c r="ARD80" s="8"/>
      <c r="ARE80" s="8"/>
      <c r="ARF80" s="8"/>
      <c r="ARG80" s="8"/>
      <c r="ARH80" s="8"/>
      <c r="ARI80" s="8"/>
      <c r="ARJ80" s="8"/>
      <c r="ARK80" s="8"/>
      <c r="ARL80" s="8"/>
      <c r="ARM80" s="8"/>
      <c r="ARN80" s="8"/>
      <c r="ARO80" s="8"/>
      <c r="ARP80" s="8"/>
      <c r="ARQ80" s="8"/>
      <c r="ARR80" s="8"/>
      <c r="ARS80" s="8"/>
      <c r="ART80" s="8"/>
      <c r="ARU80" s="8"/>
      <c r="ARV80" s="8"/>
      <c r="ARW80" s="8"/>
      <c r="ARX80" s="8"/>
      <c r="ARY80" s="8"/>
      <c r="ARZ80" s="8"/>
      <c r="ASA80" s="8"/>
      <c r="ASB80" s="8"/>
      <c r="ASC80" s="8"/>
      <c r="ASD80" s="8"/>
      <c r="ASE80" s="8"/>
      <c r="ASF80" s="8"/>
      <c r="ASG80" s="8"/>
      <c r="ASH80" s="8"/>
      <c r="ASI80" s="8"/>
      <c r="ASJ80" s="8"/>
      <c r="ASK80" s="8"/>
      <c r="ASL80" s="8"/>
      <c r="ASM80" s="8"/>
      <c r="ASN80" s="8"/>
      <c r="ASO80" s="8"/>
      <c r="ASP80" s="8"/>
      <c r="ASQ80" s="8"/>
      <c r="ASR80" s="8"/>
      <c r="ASS80" s="8"/>
      <c r="AST80" s="8"/>
      <c r="ASU80" s="8"/>
      <c r="ASV80" s="8"/>
      <c r="ASW80" s="8"/>
      <c r="ASX80" s="8"/>
      <c r="ASY80" s="8"/>
      <c r="ASZ80" s="8"/>
      <c r="ATA80" s="8"/>
      <c r="ATB80" s="8"/>
      <c r="ATC80" s="8"/>
      <c r="ATD80" s="8"/>
      <c r="ATE80" s="8"/>
      <c r="ATF80" s="8"/>
      <c r="ATG80" s="8"/>
      <c r="ATH80" s="8"/>
      <c r="ATI80" s="8"/>
      <c r="ATJ80" s="8"/>
      <c r="ATK80" s="8"/>
      <c r="ATL80" s="8"/>
      <c r="ATM80" s="8"/>
      <c r="ATN80" s="8"/>
      <c r="ATO80" s="8"/>
      <c r="ATP80" s="8"/>
      <c r="ATQ80" s="8"/>
      <c r="ATR80" s="8"/>
      <c r="ATS80" s="8"/>
      <c r="ATT80" s="8"/>
      <c r="ATU80" s="8"/>
      <c r="ATV80" s="8"/>
      <c r="ATW80" s="8"/>
      <c r="ATX80" s="8"/>
      <c r="ATY80" s="8"/>
      <c r="ATZ80" s="8"/>
      <c r="AUA80" s="8"/>
      <c r="AUB80" s="8"/>
      <c r="AUC80" s="8"/>
      <c r="AUD80" s="8"/>
      <c r="AUE80" s="8"/>
      <c r="AUF80" s="8"/>
      <c r="AUG80" s="8"/>
      <c r="AUH80" s="8"/>
      <c r="AUI80" s="8"/>
      <c r="AUJ80" s="8"/>
      <c r="AUK80" s="8"/>
      <c r="AUL80" s="8"/>
      <c r="AUM80" s="8"/>
      <c r="AUN80" s="8"/>
      <c r="AUO80" s="8"/>
      <c r="AUP80" s="8"/>
      <c r="AUQ80" s="8"/>
      <c r="AUR80" s="8"/>
      <c r="AUS80" s="8"/>
      <c r="AUT80" s="8"/>
      <c r="AUU80" s="8"/>
      <c r="AUV80" s="8"/>
      <c r="AUW80" s="8"/>
      <c r="AUX80" s="8"/>
      <c r="AUY80" s="8"/>
      <c r="AUZ80" s="8"/>
      <c r="AVA80" s="8"/>
      <c r="AVB80" s="8"/>
      <c r="AVC80" s="8"/>
      <c r="AVD80" s="8"/>
      <c r="AVE80" s="8"/>
      <c r="AVF80" s="8"/>
      <c r="AVG80" s="8"/>
      <c r="AVH80" s="8"/>
      <c r="AVI80" s="8"/>
      <c r="AVJ80" s="8"/>
      <c r="AVK80" s="8"/>
      <c r="AVL80" s="8"/>
      <c r="AVM80" s="8"/>
      <c r="AVN80" s="8"/>
      <c r="AVO80" s="8"/>
      <c r="AVP80" s="8"/>
      <c r="AVQ80" s="8"/>
      <c r="AVR80" s="8"/>
      <c r="AVS80" s="8"/>
      <c r="AVT80" s="8"/>
      <c r="AVU80" s="8"/>
      <c r="AVV80" s="8"/>
      <c r="AVW80" s="8"/>
      <c r="AVX80" s="8"/>
      <c r="AVY80" s="8"/>
      <c r="AVZ80" s="8"/>
      <c r="AWA80" s="8"/>
      <c r="AWB80" s="8"/>
      <c r="AWC80" s="8"/>
      <c r="AWD80" s="8"/>
      <c r="AWE80" s="8"/>
      <c r="AWF80" s="8"/>
      <c r="AWG80" s="8"/>
      <c r="AWH80" s="8"/>
      <c r="AWI80" s="8"/>
      <c r="AWJ80" s="8"/>
      <c r="AWK80" s="8"/>
      <c r="AWL80" s="8"/>
      <c r="AWM80" s="8"/>
      <c r="AWN80" s="8"/>
      <c r="AWO80" s="8"/>
      <c r="AWP80" s="8"/>
      <c r="AWQ80" s="8"/>
      <c r="AWR80" s="8"/>
      <c r="AWS80" s="8"/>
      <c r="AWT80" s="8"/>
      <c r="AWU80" s="8"/>
      <c r="AWV80" s="8"/>
      <c r="AWW80" s="8"/>
      <c r="AWX80" s="8"/>
      <c r="AWY80" s="8"/>
      <c r="AWZ80" s="8"/>
      <c r="AXA80" s="8"/>
      <c r="AXB80" s="8"/>
      <c r="AXC80" s="8"/>
      <c r="AXD80" s="8"/>
      <c r="AXE80" s="8"/>
      <c r="AXF80" s="8"/>
      <c r="AXG80" s="8"/>
      <c r="AXH80" s="8"/>
      <c r="AXI80" s="8"/>
      <c r="AXJ80" s="8"/>
      <c r="AXK80" s="8"/>
      <c r="AXL80" s="8"/>
      <c r="AXM80" s="8"/>
      <c r="AXN80" s="8"/>
      <c r="AXO80" s="8"/>
      <c r="AXP80" s="8"/>
      <c r="AXQ80" s="8"/>
      <c r="AXR80" s="8"/>
      <c r="AXS80" s="8"/>
      <c r="AXT80" s="8"/>
      <c r="AXU80" s="8"/>
      <c r="AXV80" s="8"/>
      <c r="AXW80" s="8"/>
      <c r="AXX80" s="8"/>
      <c r="AXY80" s="8"/>
      <c r="AXZ80" s="8"/>
      <c r="AYA80" s="8"/>
      <c r="AYB80" s="8"/>
      <c r="AYC80" s="8"/>
      <c r="AYD80" s="8"/>
      <c r="AYE80" s="8"/>
      <c r="AYF80" s="8"/>
      <c r="AYG80" s="8"/>
      <c r="AYH80" s="8"/>
      <c r="AYI80" s="8"/>
      <c r="AYJ80" s="8"/>
      <c r="AYK80" s="8"/>
      <c r="AYL80" s="8"/>
      <c r="AYM80" s="8"/>
      <c r="AYN80" s="8"/>
      <c r="AYO80" s="8"/>
      <c r="AYP80" s="8"/>
      <c r="AYQ80" s="8"/>
      <c r="AYR80" s="8"/>
      <c r="AYS80" s="8"/>
      <c r="AYT80" s="8"/>
      <c r="AYU80" s="8"/>
      <c r="AYV80" s="8"/>
      <c r="AYW80" s="8"/>
      <c r="AYX80" s="8"/>
      <c r="AYY80" s="8"/>
      <c r="AYZ80" s="8"/>
      <c r="AZA80" s="8"/>
      <c r="AZB80" s="8"/>
      <c r="AZC80" s="8"/>
      <c r="AZD80" s="8"/>
      <c r="AZE80" s="8"/>
      <c r="AZF80" s="8"/>
      <c r="AZG80" s="8"/>
      <c r="AZH80" s="8"/>
      <c r="AZI80" s="8"/>
      <c r="AZJ80" s="8"/>
      <c r="AZK80" s="8"/>
      <c r="AZL80" s="8"/>
      <c r="AZM80" s="8"/>
      <c r="AZN80" s="8"/>
      <c r="AZO80" s="8"/>
      <c r="AZP80" s="8"/>
      <c r="AZQ80" s="8"/>
      <c r="AZR80" s="8"/>
      <c r="AZS80" s="8"/>
      <c r="AZT80" s="8"/>
      <c r="AZU80" s="8"/>
      <c r="AZV80" s="8"/>
      <c r="AZW80" s="8"/>
      <c r="AZX80" s="8"/>
      <c r="AZY80" s="8"/>
      <c r="AZZ80" s="8"/>
      <c r="BAA80" s="8"/>
      <c r="BAB80" s="8"/>
      <c r="BAC80" s="8"/>
      <c r="BAD80" s="8"/>
      <c r="BAE80" s="8"/>
      <c r="BAF80" s="8"/>
      <c r="BAG80" s="8"/>
      <c r="BAH80" s="8"/>
      <c r="BAI80" s="8"/>
      <c r="BAJ80" s="8"/>
      <c r="BAK80" s="8"/>
      <c r="BAL80" s="8"/>
      <c r="BAM80" s="8"/>
      <c r="BAN80" s="8"/>
      <c r="BAO80" s="8"/>
      <c r="BAP80" s="8"/>
      <c r="BAQ80" s="8"/>
      <c r="BAR80" s="8"/>
      <c r="BAS80" s="8"/>
      <c r="BAT80" s="8"/>
      <c r="BAU80" s="8"/>
      <c r="BAV80" s="8"/>
      <c r="BAW80" s="8"/>
      <c r="BAX80" s="8"/>
      <c r="BAY80" s="8"/>
      <c r="BAZ80" s="8"/>
      <c r="BBA80" s="8"/>
      <c r="BBB80" s="8"/>
      <c r="BBC80" s="8"/>
      <c r="BBD80" s="8"/>
      <c r="BBE80" s="8"/>
      <c r="BBF80" s="8"/>
      <c r="BBG80" s="8"/>
      <c r="BBH80" s="8"/>
      <c r="BBI80" s="8"/>
      <c r="BBJ80" s="8"/>
      <c r="BBK80" s="8"/>
      <c r="BBL80" s="8"/>
      <c r="BBM80" s="8"/>
      <c r="BBN80" s="8"/>
      <c r="BBO80" s="8"/>
      <c r="BBP80" s="8"/>
      <c r="BBQ80" s="8"/>
      <c r="BBR80" s="8"/>
      <c r="BBS80" s="8"/>
      <c r="BBT80" s="8"/>
      <c r="BBU80" s="8"/>
      <c r="BBV80" s="8"/>
      <c r="BBW80" s="8"/>
      <c r="BBX80" s="8"/>
      <c r="BBY80" s="8"/>
      <c r="BBZ80" s="8"/>
      <c r="BCA80" s="8"/>
      <c r="BCB80" s="8"/>
      <c r="BCC80" s="8"/>
      <c r="BCD80" s="8"/>
      <c r="BCE80" s="8"/>
      <c r="BCF80" s="8"/>
      <c r="BCG80" s="8"/>
      <c r="BCH80" s="8"/>
      <c r="BCI80" s="8"/>
      <c r="BCJ80" s="8"/>
      <c r="BCK80" s="8"/>
      <c r="BCL80" s="8"/>
      <c r="BCM80" s="8"/>
      <c r="BCN80" s="8"/>
      <c r="BCO80" s="8"/>
      <c r="BCP80" s="8"/>
      <c r="BCQ80" s="8"/>
      <c r="BCR80" s="8"/>
      <c r="BCS80" s="8"/>
      <c r="BCT80" s="8"/>
      <c r="BCU80" s="8"/>
      <c r="BCV80" s="8"/>
      <c r="BCW80" s="8"/>
      <c r="BCX80" s="8"/>
      <c r="BCY80" s="8"/>
      <c r="BCZ80" s="8"/>
      <c r="BDA80" s="8"/>
      <c r="BDB80" s="8"/>
      <c r="BDC80" s="8"/>
      <c r="BDD80" s="8"/>
      <c r="BDE80" s="8"/>
      <c r="BDF80" s="8"/>
      <c r="BDG80" s="8"/>
      <c r="BDH80" s="8"/>
      <c r="BDI80" s="8"/>
      <c r="BDJ80" s="8"/>
      <c r="BDK80" s="8"/>
      <c r="BDL80" s="8"/>
      <c r="BDM80" s="8"/>
      <c r="BDN80" s="8"/>
      <c r="BDO80" s="8"/>
      <c r="BDP80" s="8"/>
      <c r="BDQ80" s="8"/>
      <c r="BDR80" s="8"/>
      <c r="BDS80" s="8"/>
      <c r="BDT80" s="8"/>
      <c r="BDU80" s="8"/>
      <c r="BDV80" s="8"/>
      <c r="BDW80" s="8"/>
      <c r="BDX80" s="8"/>
      <c r="BDY80" s="8"/>
      <c r="BDZ80" s="8"/>
      <c r="BEA80" s="8"/>
      <c r="BEB80" s="8"/>
      <c r="BEC80" s="8"/>
      <c r="BED80" s="8"/>
      <c r="BEE80" s="8"/>
      <c r="BEF80" s="8"/>
      <c r="BEG80" s="8"/>
      <c r="BEH80" s="8"/>
      <c r="BEI80" s="8"/>
      <c r="BEJ80" s="8"/>
      <c r="BEK80" s="8"/>
      <c r="BEL80" s="8"/>
      <c r="BEM80" s="8"/>
      <c r="BEN80" s="8"/>
      <c r="BEO80" s="8"/>
      <c r="BEP80" s="8"/>
      <c r="BEQ80" s="8"/>
      <c r="BER80" s="8"/>
      <c r="BES80" s="8"/>
      <c r="BET80" s="8"/>
      <c r="BEU80" s="8"/>
      <c r="BEV80" s="8"/>
      <c r="BEW80" s="8"/>
      <c r="BEX80" s="8"/>
      <c r="BEY80" s="8"/>
      <c r="BEZ80" s="8"/>
      <c r="BFA80" s="8"/>
      <c r="BFB80" s="8"/>
      <c r="BFC80" s="8"/>
      <c r="BFD80" s="8"/>
      <c r="BFE80" s="8"/>
      <c r="BFF80" s="8"/>
      <c r="BFG80" s="8"/>
      <c r="BFH80" s="8"/>
      <c r="BFI80" s="8"/>
      <c r="BFJ80" s="8"/>
      <c r="BFK80" s="8"/>
      <c r="BFL80" s="8"/>
      <c r="BFM80" s="8"/>
      <c r="BFN80" s="8"/>
      <c r="BFO80" s="8"/>
      <c r="BFP80" s="8"/>
      <c r="BFQ80" s="8"/>
      <c r="BFR80" s="8"/>
      <c r="BFS80" s="8"/>
      <c r="BFT80" s="8"/>
      <c r="BFU80" s="8"/>
      <c r="BFV80" s="8"/>
      <c r="BFW80" s="8"/>
      <c r="BFX80" s="8"/>
      <c r="BFY80" s="8"/>
      <c r="BFZ80" s="8"/>
      <c r="BGA80" s="8"/>
      <c r="BGB80" s="8"/>
      <c r="BGC80" s="8"/>
      <c r="BGD80" s="8"/>
      <c r="BGE80" s="8"/>
      <c r="BGF80" s="8"/>
      <c r="BGG80" s="8"/>
      <c r="BGH80" s="8"/>
      <c r="BGI80" s="8"/>
      <c r="BGJ80" s="8"/>
      <c r="BGK80" s="8"/>
      <c r="BGL80" s="8"/>
      <c r="BGM80" s="8"/>
      <c r="BGN80" s="8"/>
      <c r="BGO80" s="8"/>
      <c r="BGP80" s="8"/>
      <c r="BGQ80" s="8"/>
      <c r="BGR80" s="8"/>
      <c r="BGS80" s="8"/>
      <c r="BGT80" s="8"/>
      <c r="BGU80" s="8"/>
      <c r="BGV80" s="8"/>
      <c r="BGW80" s="8"/>
      <c r="BGX80" s="8"/>
      <c r="BGY80" s="8"/>
      <c r="BGZ80" s="8"/>
      <c r="BHA80" s="8"/>
      <c r="BHB80" s="8"/>
      <c r="BHC80" s="8"/>
      <c r="BHD80" s="8"/>
      <c r="BHE80" s="8"/>
      <c r="BHF80" s="8"/>
      <c r="BHG80" s="8"/>
      <c r="BHH80" s="8"/>
      <c r="BHI80" s="8"/>
      <c r="BHJ80" s="8"/>
      <c r="BHK80" s="8"/>
      <c r="BHL80" s="8"/>
      <c r="BHM80" s="8"/>
      <c r="BHN80" s="8"/>
      <c r="BHO80" s="8"/>
      <c r="BHP80" s="8"/>
      <c r="BHQ80" s="8"/>
      <c r="BHR80" s="8"/>
      <c r="BHS80" s="8"/>
      <c r="BHT80" s="8"/>
      <c r="BHU80" s="8"/>
      <c r="BHV80" s="8"/>
      <c r="BHW80" s="8"/>
      <c r="BHX80" s="8"/>
      <c r="BHY80" s="8"/>
      <c r="BHZ80" s="8"/>
      <c r="BIA80" s="8"/>
      <c r="BIB80" s="8"/>
      <c r="BIC80" s="8"/>
      <c r="BID80" s="8"/>
      <c r="BIE80" s="8"/>
      <c r="BIF80" s="8"/>
      <c r="BIG80" s="8"/>
      <c r="BIH80" s="8"/>
      <c r="BII80" s="8"/>
      <c r="BIJ80" s="8"/>
      <c r="BIK80" s="8"/>
      <c r="BIL80" s="8"/>
      <c r="BIM80" s="8"/>
      <c r="BIN80" s="8"/>
      <c r="BIO80" s="8"/>
      <c r="BIP80" s="8"/>
      <c r="BIQ80" s="8"/>
      <c r="BIR80" s="8"/>
      <c r="BIS80" s="8"/>
      <c r="BIT80" s="8"/>
      <c r="BIU80" s="8"/>
      <c r="BIV80" s="8"/>
      <c r="BIW80" s="8"/>
      <c r="BIX80" s="8"/>
      <c r="BIY80" s="8"/>
      <c r="BIZ80" s="8"/>
      <c r="BJA80" s="8"/>
      <c r="BJB80" s="8"/>
      <c r="BJC80" s="8"/>
      <c r="BJD80" s="8"/>
      <c r="BJE80" s="8"/>
      <c r="BJF80" s="8"/>
      <c r="BJG80" s="8"/>
      <c r="BJH80" s="8"/>
      <c r="BJI80" s="8"/>
      <c r="BJJ80" s="8"/>
      <c r="BJK80" s="8"/>
      <c r="BJL80" s="8"/>
      <c r="BJM80" s="8"/>
      <c r="BJN80" s="8"/>
      <c r="BJO80" s="8"/>
      <c r="BJP80" s="8"/>
      <c r="BJQ80" s="8"/>
      <c r="BJR80" s="8"/>
      <c r="BJS80" s="8"/>
      <c r="BJT80" s="8"/>
      <c r="BJU80" s="8"/>
      <c r="BJV80" s="8"/>
      <c r="BJW80" s="8"/>
      <c r="BJX80" s="8"/>
      <c r="BJY80" s="8"/>
      <c r="BJZ80" s="8"/>
      <c r="BKA80" s="8"/>
      <c r="BKB80" s="8"/>
      <c r="BKC80" s="8"/>
      <c r="BKD80" s="8"/>
      <c r="BKE80" s="8"/>
      <c r="BKF80" s="8"/>
      <c r="BKG80" s="8"/>
      <c r="BKH80" s="8"/>
      <c r="BKI80" s="8"/>
      <c r="BKJ80" s="8"/>
      <c r="BKK80" s="8"/>
      <c r="BKL80" s="8"/>
      <c r="BKM80" s="8"/>
      <c r="BKN80" s="8"/>
      <c r="BKO80" s="8"/>
      <c r="BKP80" s="8"/>
      <c r="BKQ80" s="8"/>
      <c r="BKR80" s="8"/>
      <c r="BKS80" s="8"/>
      <c r="BKT80" s="8"/>
      <c r="BKU80" s="8"/>
      <c r="BKV80" s="8"/>
      <c r="BKW80" s="8"/>
      <c r="BKX80" s="8"/>
      <c r="BKY80" s="8"/>
      <c r="BKZ80" s="8"/>
      <c r="BLA80" s="8"/>
      <c r="BLB80" s="8"/>
      <c r="BLC80" s="8"/>
      <c r="BLD80" s="8"/>
      <c r="BLE80" s="8"/>
      <c r="BLF80" s="8"/>
      <c r="BLG80" s="8"/>
      <c r="BLH80" s="8"/>
      <c r="BLI80" s="8"/>
      <c r="BLJ80" s="8"/>
      <c r="BLK80" s="8"/>
      <c r="BLL80" s="8"/>
      <c r="BLM80" s="8"/>
      <c r="BLN80" s="8"/>
      <c r="BLO80" s="8"/>
      <c r="BLP80" s="8"/>
      <c r="BLQ80" s="8"/>
      <c r="BLR80" s="8"/>
      <c r="BLS80" s="8"/>
      <c r="BLT80" s="8"/>
      <c r="BLU80" s="8"/>
      <c r="BLV80" s="8"/>
      <c r="BLW80" s="8"/>
      <c r="BLX80" s="8"/>
      <c r="BLY80" s="8"/>
      <c r="BLZ80" s="8"/>
      <c r="BMA80" s="8"/>
      <c r="BMB80" s="8"/>
      <c r="BMC80" s="8"/>
      <c r="BMD80" s="8"/>
      <c r="BME80" s="8"/>
      <c r="BMF80" s="8"/>
      <c r="BMG80" s="8"/>
      <c r="BMH80" s="8"/>
      <c r="BMI80" s="8"/>
      <c r="BMJ80" s="8"/>
      <c r="BMK80" s="8"/>
      <c r="BML80" s="8"/>
      <c r="BMM80" s="8"/>
      <c r="BMN80" s="8"/>
      <c r="BMO80" s="8"/>
      <c r="BMP80" s="8"/>
      <c r="BMQ80" s="8"/>
      <c r="BMR80" s="8"/>
      <c r="BMS80" s="8"/>
      <c r="BMT80" s="8"/>
      <c r="BMU80" s="8"/>
      <c r="BMV80" s="8"/>
      <c r="BMW80" s="8"/>
      <c r="BMX80" s="8"/>
      <c r="BMY80" s="8"/>
      <c r="BMZ80" s="8"/>
      <c r="BNA80" s="8"/>
      <c r="BNB80" s="8"/>
      <c r="BNC80" s="8"/>
      <c r="BND80" s="8"/>
      <c r="BNE80" s="8"/>
      <c r="BNF80" s="8"/>
      <c r="BNG80" s="8"/>
      <c r="BNH80" s="8"/>
      <c r="BNI80" s="8"/>
      <c r="BNJ80" s="8"/>
      <c r="BNK80" s="8"/>
      <c r="BNL80" s="8"/>
      <c r="BNM80" s="8"/>
      <c r="BNN80" s="8"/>
      <c r="BNO80" s="8"/>
      <c r="BNP80" s="8"/>
      <c r="BNQ80" s="8"/>
      <c r="BNR80" s="8"/>
      <c r="BNS80" s="8"/>
      <c r="BNT80" s="8"/>
      <c r="BNU80" s="8"/>
      <c r="BNV80" s="8"/>
      <c r="BNW80" s="8"/>
      <c r="BNX80" s="8"/>
      <c r="BNY80" s="8"/>
      <c r="BNZ80" s="8"/>
      <c r="BOA80" s="8"/>
      <c r="BOB80" s="8"/>
      <c r="BOC80" s="8"/>
      <c r="BOD80" s="8"/>
      <c r="BOE80" s="8"/>
      <c r="BOF80" s="8"/>
      <c r="BOG80" s="8"/>
      <c r="BOH80" s="8"/>
      <c r="BOI80" s="8"/>
      <c r="BOJ80" s="8"/>
      <c r="BOK80" s="8"/>
      <c r="BOL80" s="8"/>
      <c r="BOM80" s="8"/>
      <c r="BON80" s="8"/>
      <c r="BOO80" s="8"/>
      <c r="BOP80" s="8"/>
      <c r="BOQ80" s="8"/>
      <c r="BOR80" s="8"/>
      <c r="BOS80" s="8"/>
      <c r="BOT80" s="8"/>
      <c r="BOU80" s="8"/>
      <c r="BOV80" s="8"/>
      <c r="BOW80" s="8"/>
      <c r="BOX80" s="8"/>
      <c r="BOY80" s="8"/>
      <c r="BOZ80" s="8"/>
      <c r="BPA80" s="8"/>
      <c r="BPB80" s="8"/>
      <c r="BPC80" s="8"/>
      <c r="BPD80" s="8"/>
      <c r="BPE80" s="8"/>
      <c r="BPF80" s="8"/>
      <c r="BPG80" s="8"/>
      <c r="BPH80" s="8"/>
      <c r="BPI80" s="8"/>
      <c r="BPJ80" s="8"/>
      <c r="BPK80" s="8"/>
      <c r="BPL80" s="8"/>
      <c r="BPM80" s="8"/>
      <c r="BPN80" s="8"/>
      <c r="BPO80" s="8"/>
      <c r="BPP80" s="8"/>
      <c r="BPQ80" s="8"/>
      <c r="BPR80" s="8"/>
      <c r="BPS80" s="8"/>
      <c r="BPT80" s="8"/>
      <c r="BPU80" s="8"/>
      <c r="BPV80" s="8"/>
      <c r="BPW80" s="8"/>
      <c r="BPX80" s="8"/>
      <c r="BPY80" s="8"/>
      <c r="BPZ80" s="8"/>
      <c r="BQA80" s="8"/>
      <c r="BQB80" s="8"/>
      <c r="BQC80" s="8"/>
      <c r="BQD80" s="8"/>
      <c r="BQE80" s="8"/>
      <c r="BQF80" s="8"/>
      <c r="BQG80" s="8"/>
      <c r="BQH80" s="8"/>
      <c r="BQI80" s="8"/>
      <c r="BQJ80" s="8"/>
      <c r="BQK80" s="8"/>
      <c r="BQL80" s="8"/>
      <c r="BQM80" s="8"/>
      <c r="BQN80" s="8"/>
      <c r="BQO80" s="8"/>
      <c r="BQP80" s="8"/>
      <c r="BQQ80" s="8"/>
      <c r="BQR80" s="8"/>
      <c r="BQS80" s="8"/>
      <c r="BQT80" s="8"/>
      <c r="BQU80" s="8"/>
      <c r="BQV80" s="8"/>
      <c r="BQW80" s="8"/>
      <c r="BQX80" s="8"/>
      <c r="BQY80" s="8"/>
      <c r="BQZ80" s="8"/>
      <c r="BRA80" s="8"/>
      <c r="BRB80" s="8"/>
      <c r="BRC80" s="8"/>
      <c r="BRD80" s="8"/>
      <c r="BRE80" s="8"/>
      <c r="BRF80" s="8"/>
      <c r="BRG80" s="8"/>
      <c r="BRH80" s="8"/>
      <c r="BRI80" s="8"/>
      <c r="BRJ80" s="8"/>
      <c r="BRK80" s="8"/>
      <c r="BRL80" s="8"/>
      <c r="BRM80" s="8"/>
      <c r="BRN80" s="8"/>
      <c r="BRO80" s="8"/>
      <c r="BRP80" s="8"/>
      <c r="BRQ80" s="8"/>
      <c r="BRR80" s="8"/>
      <c r="BRS80" s="8"/>
      <c r="BRT80" s="8"/>
      <c r="BRU80" s="8"/>
      <c r="BRV80" s="8"/>
      <c r="BRW80" s="8"/>
      <c r="BRX80" s="8"/>
      <c r="BRY80" s="8"/>
      <c r="BRZ80" s="8"/>
      <c r="BSA80" s="8"/>
      <c r="BSB80" s="8"/>
      <c r="BSC80" s="8"/>
      <c r="BSD80" s="8"/>
      <c r="BSE80" s="8"/>
      <c r="BSF80" s="8"/>
      <c r="BSG80" s="8"/>
      <c r="BSH80" s="8"/>
      <c r="BSI80" s="8"/>
      <c r="BSJ80" s="8"/>
      <c r="BSK80" s="8"/>
      <c r="BSL80" s="8"/>
      <c r="BSM80" s="8"/>
      <c r="BSN80" s="8"/>
      <c r="BSO80" s="8"/>
      <c r="BSP80" s="8"/>
      <c r="BSQ80" s="8"/>
      <c r="BSR80" s="8"/>
      <c r="BSS80" s="8"/>
      <c r="BST80" s="8"/>
      <c r="BSU80" s="8"/>
      <c r="BSV80" s="8"/>
      <c r="BSW80" s="8"/>
      <c r="BSX80" s="8"/>
      <c r="BSY80" s="8"/>
      <c r="BSZ80" s="8"/>
      <c r="BTA80" s="8"/>
      <c r="BTB80" s="8"/>
      <c r="BTC80" s="8"/>
      <c r="BTD80" s="8"/>
      <c r="BTE80" s="8"/>
      <c r="BTF80" s="8"/>
      <c r="BTG80" s="8"/>
      <c r="BTH80" s="8"/>
      <c r="BTI80" s="8"/>
      <c r="BTJ80" s="8"/>
      <c r="BTK80" s="8"/>
      <c r="BTL80" s="8"/>
      <c r="BTM80" s="8"/>
      <c r="BTN80" s="8"/>
      <c r="BTO80" s="8"/>
      <c r="BTP80" s="8"/>
      <c r="BTQ80" s="8"/>
      <c r="BTR80" s="8"/>
      <c r="BTS80" s="8"/>
      <c r="BTT80" s="8"/>
      <c r="BTU80" s="8"/>
      <c r="BTV80" s="8"/>
      <c r="BTW80" s="8"/>
      <c r="BTX80" s="8"/>
      <c r="BTY80" s="8"/>
      <c r="BTZ80" s="8"/>
      <c r="BUA80" s="8"/>
      <c r="BUB80" s="8"/>
      <c r="BUC80" s="8"/>
      <c r="BUD80" s="8"/>
      <c r="BUE80" s="8"/>
      <c r="BUF80" s="8"/>
      <c r="BUG80" s="8"/>
      <c r="BUH80" s="8"/>
      <c r="BUI80" s="8"/>
      <c r="BUJ80" s="8"/>
      <c r="BUK80" s="8"/>
      <c r="BUL80" s="8"/>
      <c r="BUM80" s="8"/>
      <c r="BUN80" s="8"/>
      <c r="BUO80" s="8"/>
      <c r="BUP80" s="8"/>
      <c r="BUQ80" s="8"/>
      <c r="BUR80" s="8"/>
      <c r="BUS80" s="8"/>
      <c r="BUT80" s="8"/>
      <c r="BUU80" s="8"/>
      <c r="BUV80" s="8"/>
      <c r="BUW80" s="8"/>
      <c r="BUX80" s="8"/>
      <c r="BUY80" s="8"/>
      <c r="BUZ80" s="8"/>
      <c r="BVA80" s="8"/>
      <c r="BVB80" s="8"/>
      <c r="BVC80" s="8"/>
      <c r="BVD80" s="8"/>
      <c r="BVE80" s="8"/>
      <c r="BVF80" s="8"/>
      <c r="BVG80" s="8"/>
      <c r="BVH80" s="8"/>
      <c r="BVI80" s="8"/>
      <c r="BVJ80" s="8"/>
      <c r="BVK80" s="8"/>
      <c r="BVL80" s="8"/>
      <c r="BVM80" s="8"/>
      <c r="BVN80" s="8"/>
      <c r="BVO80" s="8"/>
      <c r="BVP80" s="8"/>
      <c r="BVQ80" s="8"/>
      <c r="BVR80" s="8"/>
      <c r="BVS80" s="8"/>
      <c r="BVT80" s="8"/>
      <c r="BVU80" s="8"/>
      <c r="BVV80" s="8"/>
      <c r="BVW80" s="8"/>
      <c r="BVX80" s="8"/>
      <c r="BVY80" s="8"/>
      <c r="BVZ80" s="8"/>
      <c r="BWA80" s="8"/>
      <c r="BWB80" s="8"/>
      <c r="BWC80" s="8"/>
      <c r="BWD80" s="8"/>
      <c r="BWE80" s="8"/>
      <c r="BWF80" s="8"/>
      <c r="BWG80" s="8"/>
      <c r="BWH80" s="8"/>
      <c r="BWI80" s="8"/>
      <c r="BWJ80" s="8"/>
      <c r="BWK80" s="8"/>
      <c r="BWL80" s="8"/>
      <c r="BWM80" s="8"/>
      <c r="BWN80" s="8"/>
      <c r="BWO80" s="8"/>
      <c r="BWP80" s="8"/>
      <c r="BWQ80" s="8"/>
      <c r="BWR80" s="8"/>
      <c r="BWS80" s="8"/>
      <c r="BWT80" s="8"/>
      <c r="BWU80" s="8"/>
      <c r="BWV80" s="8"/>
      <c r="BWW80" s="8"/>
      <c r="BWX80" s="8"/>
      <c r="BWY80" s="8"/>
      <c r="BWZ80" s="8"/>
      <c r="BXA80" s="8"/>
      <c r="BXB80" s="8"/>
      <c r="BXC80" s="8"/>
      <c r="BXD80" s="8"/>
      <c r="BXE80" s="8"/>
      <c r="BXF80" s="8"/>
      <c r="BXG80" s="8"/>
      <c r="BXH80" s="8"/>
      <c r="BXI80" s="8"/>
      <c r="BXJ80" s="8"/>
      <c r="BXK80" s="8"/>
      <c r="BXL80" s="8"/>
      <c r="BXM80" s="8"/>
      <c r="BXN80" s="8"/>
      <c r="BXO80" s="8"/>
      <c r="BXP80" s="8"/>
      <c r="BXQ80" s="8"/>
      <c r="BXR80" s="8"/>
      <c r="BXS80" s="8"/>
      <c r="BXT80" s="8"/>
      <c r="BXU80" s="8"/>
      <c r="BXV80" s="8"/>
      <c r="BXW80" s="8"/>
      <c r="BXX80" s="8"/>
      <c r="BXY80" s="8"/>
      <c r="BXZ80" s="8"/>
      <c r="BYA80" s="8"/>
      <c r="BYB80" s="8"/>
      <c r="BYC80" s="8"/>
      <c r="BYD80" s="8"/>
      <c r="BYE80" s="8"/>
      <c r="BYF80" s="8"/>
      <c r="BYG80" s="8"/>
      <c r="BYH80" s="8"/>
      <c r="BYI80" s="8"/>
      <c r="BYJ80" s="8"/>
      <c r="BYK80" s="8"/>
      <c r="BYL80" s="8"/>
      <c r="BYM80" s="8"/>
      <c r="BYN80" s="8"/>
      <c r="BYO80" s="8"/>
      <c r="BYP80" s="8"/>
      <c r="BYQ80" s="8"/>
      <c r="BYR80" s="8"/>
      <c r="BYS80" s="8"/>
      <c r="BYT80" s="8"/>
      <c r="BYU80" s="8"/>
      <c r="BYV80" s="8"/>
      <c r="BYW80" s="8"/>
      <c r="BYX80" s="8"/>
      <c r="BYY80" s="8"/>
      <c r="BYZ80" s="8"/>
      <c r="BZA80" s="8"/>
      <c r="BZB80" s="8"/>
      <c r="BZC80" s="8"/>
      <c r="BZD80" s="8"/>
      <c r="BZE80" s="8"/>
      <c r="BZF80" s="8"/>
      <c r="BZG80" s="8"/>
      <c r="BZH80" s="8"/>
      <c r="BZI80" s="8"/>
      <c r="BZJ80" s="8"/>
      <c r="BZK80" s="8"/>
      <c r="BZL80" s="8"/>
      <c r="BZM80" s="8"/>
      <c r="BZN80" s="8"/>
      <c r="BZO80" s="8"/>
      <c r="BZP80" s="8"/>
      <c r="BZQ80" s="8"/>
      <c r="BZR80" s="8"/>
      <c r="BZS80" s="8"/>
      <c r="BZT80" s="8"/>
      <c r="BZU80" s="8"/>
      <c r="BZV80" s="8"/>
      <c r="BZW80" s="8"/>
      <c r="BZX80" s="8"/>
      <c r="BZY80" s="8"/>
      <c r="BZZ80" s="8"/>
      <c r="CAA80" s="8"/>
      <c r="CAB80" s="8"/>
      <c r="CAC80" s="8"/>
      <c r="CAD80" s="8"/>
      <c r="CAE80" s="8"/>
      <c r="CAF80" s="8"/>
      <c r="CAG80" s="8"/>
      <c r="CAH80" s="8"/>
      <c r="CAI80" s="8"/>
      <c r="CAJ80" s="8"/>
      <c r="CAK80" s="8"/>
      <c r="CAL80" s="8"/>
      <c r="CAM80" s="8"/>
      <c r="CAN80" s="8"/>
      <c r="CAO80" s="8"/>
      <c r="CAP80" s="8"/>
      <c r="CAQ80" s="8"/>
      <c r="CAR80" s="8"/>
      <c r="CAS80" s="8"/>
      <c r="CAT80" s="8"/>
      <c r="CAU80" s="8"/>
      <c r="CAV80" s="8"/>
      <c r="CAW80" s="8"/>
      <c r="CAX80" s="8"/>
      <c r="CAY80" s="8"/>
      <c r="CAZ80" s="8"/>
      <c r="CBA80" s="8"/>
      <c r="CBB80" s="8"/>
      <c r="CBC80" s="8"/>
      <c r="CBD80" s="8"/>
      <c r="CBE80" s="8"/>
      <c r="CBF80" s="8"/>
      <c r="CBG80" s="8"/>
      <c r="CBH80" s="8"/>
      <c r="CBI80" s="8"/>
      <c r="CBJ80" s="8"/>
      <c r="CBK80" s="8"/>
      <c r="CBL80" s="8"/>
      <c r="CBM80" s="8"/>
      <c r="CBN80" s="8"/>
      <c r="CBO80" s="8"/>
      <c r="CBP80" s="8"/>
      <c r="CBQ80" s="8"/>
      <c r="CBR80" s="8"/>
      <c r="CBS80" s="8"/>
      <c r="CBT80" s="8"/>
      <c r="CBU80" s="8"/>
      <c r="CBV80" s="8"/>
      <c r="CBW80" s="8"/>
      <c r="CBX80" s="8"/>
      <c r="CBY80" s="8"/>
      <c r="CBZ80" s="8"/>
      <c r="CCA80" s="8"/>
      <c r="CCB80" s="8"/>
      <c r="CCC80" s="8"/>
      <c r="CCD80" s="8"/>
      <c r="CCE80" s="8"/>
      <c r="CCF80" s="8"/>
      <c r="CCG80" s="8"/>
      <c r="CCH80" s="8"/>
      <c r="CCI80" s="8"/>
      <c r="CCJ80" s="8"/>
      <c r="CCK80" s="8"/>
      <c r="CCL80" s="8"/>
      <c r="CCM80" s="8"/>
      <c r="CCN80" s="8"/>
      <c r="CCO80" s="8"/>
      <c r="CCP80" s="8"/>
      <c r="CCQ80" s="8"/>
      <c r="CCR80" s="8"/>
      <c r="CCS80" s="8"/>
      <c r="CCT80" s="8"/>
      <c r="CCU80" s="8"/>
      <c r="CCV80" s="8"/>
      <c r="CCW80" s="8"/>
      <c r="CCX80" s="8"/>
      <c r="CCY80" s="8"/>
      <c r="CCZ80" s="8"/>
      <c r="CDA80" s="8"/>
      <c r="CDB80" s="8"/>
      <c r="CDC80" s="8"/>
      <c r="CDD80" s="8"/>
      <c r="CDE80" s="8"/>
      <c r="CDF80" s="8"/>
      <c r="CDG80" s="8"/>
      <c r="CDH80" s="8"/>
      <c r="CDI80" s="8"/>
      <c r="CDJ80" s="8"/>
      <c r="CDK80" s="8"/>
      <c r="CDL80" s="8"/>
      <c r="CDM80" s="8"/>
      <c r="CDN80" s="8"/>
      <c r="CDO80" s="8"/>
      <c r="CDP80" s="8"/>
      <c r="CDQ80" s="8"/>
      <c r="CDR80" s="8"/>
      <c r="CDS80" s="8"/>
      <c r="CDT80" s="8"/>
      <c r="CDU80" s="8"/>
      <c r="CDV80" s="8"/>
      <c r="CDW80" s="8"/>
      <c r="CDX80" s="8"/>
      <c r="CDY80" s="8"/>
      <c r="CDZ80" s="8"/>
      <c r="CEA80" s="8"/>
      <c r="CEB80" s="8"/>
      <c r="CEC80" s="8"/>
      <c r="CED80" s="8"/>
      <c r="CEE80" s="8"/>
      <c r="CEF80" s="8"/>
      <c r="CEG80" s="8"/>
      <c r="CEH80" s="8"/>
      <c r="CEI80" s="8"/>
      <c r="CEJ80" s="8"/>
      <c r="CEK80" s="8"/>
      <c r="CEL80" s="8"/>
      <c r="CEM80" s="8"/>
      <c r="CEN80" s="8"/>
      <c r="CEO80" s="8"/>
      <c r="CEP80" s="8"/>
      <c r="CEQ80" s="8"/>
      <c r="CER80" s="8"/>
      <c r="CES80" s="8"/>
      <c r="CET80" s="8"/>
      <c r="CEU80" s="8"/>
      <c r="CEV80" s="8"/>
      <c r="CEW80" s="8"/>
      <c r="CEX80" s="8"/>
      <c r="CEY80" s="8"/>
      <c r="CEZ80" s="8"/>
      <c r="CFA80" s="8"/>
      <c r="CFB80" s="8"/>
      <c r="CFC80" s="8"/>
      <c r="CFD80" s="8"/>
      <c r="CFE80" s="8"/>
      <c r="CFF80" s="8"/>
      <c r="CFG80" s="8"/>
      <c r="CFH80" s="8"/>
      <c r="CFI80" s="8"/>
      <c r="CFJ80" s="8"/>
      <c r="CFK80" s="8"/>
      <c r="CFL80" s="8"/>
      <c r="CFM80" s="8"/>
      <c r="CFN80" s="8"/>
      <c r="CFO80" s="8"/>
      <c r="CFP80" s="8"/>
      <c r="CFQ80" s="8"/>
      <c r="CFR80" s="8"/>
      <c r="CFS80" s="8"/>
      <c r="CFT80" s="8"/>
      <c r="CFU80" s="8"/>
      <c r="CFV80" s="8"/>
      <c r="CFW80" s="8"/>
      <c r="CFX80" s="8"/>
      <c r="CFY80" s="8"/>
      <c r="CFZ80" s="8"/>
      <c r="CGA80" s="8"/>
      <c r="CGB80" s="8"/>
      <c r="CGC80" s="8"/>
      <c r="CGD80" s="8"/>
      <c r="CGE80" s="8"/>
      <c r="CGF80" s="8"/>
      <c r="CGG80" s="8"/>
      <c r="CGH80" s="8"/>
      <c r="CGI80" s="8"/>
      <c r="CGJ80" s="8"/>
      <c r="CGK80" s="8"/>
      <c r="CGL80" s="8"/>
      <c r="CGM80" s="8"/>
      <c r="CGN80" s="8"/>
      <c r="CGO80" s="8"/>
      <c r="CGP80" s="8"/>
      <c r="CGQ80" s="8"/>
      <c r="CGR80" s="8"/>
      <c r="CGS80" s="8"/>
      <c r="CGT80" s="8"/>
      <c r="CGU80" s="8"/>
      <c r="CGV80" s="8"/>
      <c r="CGW80" s="8"/>
      <c r="CGX80" s="8"/>
      <c r="CGY80" s="8"/>
      <c r="CGZ80" s="8"/>
      <c r="CHA80" s="8"/>
      <c r="CHB80" s="8"/>
      <c r="CHC80" s="8"/>
      <c r="CHD80" s="8"/>
      <c r="CHE80" s="8"/>
      <c r="CHF80" s="8"/>
      <c r="CHG80" s="8"/>
      <c r="CHH80" s="8"/>
      <c r="CHI80" s="8"/>
      <c r="CHJ80" s="8"/>
      <c r="CHK80" s="8"/>
      <c r="CHL80" s="8"/>
      <c r="CHM80" s="8"/>
      <c r="CHN80" s="8"/>
      <c r="CHO80" s="8"/>
      <c r="CHP80" s="8"/>
      <c r="CHQ80" s="8"/>
      <c r="CHR80" s="8"/>
      <c r="CHS80" s="8"/>
      <c r="CHT80" s="8"/>
      <c r="CHU80" s="8"/>
      <c r="CHV80" s="8"/>
      <c r="CHW80" s="8"/>
      <c r="CHX80" s="8"/>
      <c r="CHY80" s="8"/>
      <c r="CHZ80" s="8"/>
      <c r="CIA80" s="8"/>
      <c r="CIB80" s="8"/>
      <c r="CIC80" s="8"/>
      <c r="CID80" s="8"/>
      <c r="CIE80" s="8"/>
      <c r="CIF80" s="8"/>
      <c r="CIG80" s="8"/>
      <c r="CIH80" s="8"/>
      <c r="CII80" s="8"/>
      <c r="CIJ80" s="8"/>
      <c r="CIK80" s="8"/>
      <c r="CIL80" s="8"/>
      <c r="CIM80" s="8"/>
      <c r="CIN80" s="8"/>
      <c r="CIO80" s="8"/>
      <c r="CIP80" s="8"/>
      <c r="CIQ80" s="8"/>
      <c r="CIR80" s="8"/>
      <c r="CIS80" s="8"/>
      <c r="CIT80" s="8"/>
      <c r="CIU80" s="8"/>
      <c r="CIV80" s="8"/>
      <c r="CIW80" s="8"/>
      <c r="CIX80" s="8"/>
      <c r="CIY80" s="8"/>
      <c r="CIZ80" s="8"/>
      <c r="CJA80" s="8"/>
      <c r="CJB80" s="8"/>
      <c r="CJC80" s="8"/>
      <c r="CJD80" s="8"/>
      <c r="CJE80" s="8"/>
      <c r="CJF80" s="8"/>
      <c r="CJG80" s="8"/>
      <c r="CJH80" s="8"/>
      <c r="CJI80" s="8"/>
      <c r="CJJ80" s="8"/>
      <c r="CJK80" s="8"/>
      <c r="CJL80" s="8"/>
      <c r="CJM80" s="8"/>
      <c r="CJN80" s="8"/>
      <c r="CJO80" s="8"/>
      <c r="CJP80" s="8"/>
      <c r="CJQ80" s="8"/>
      <c r="CJR80" s="8"/>
      <c r="CJS80" s="8"/>
      <c r="CJT80" s="8"/>
      <c r="CJU80" s="8"/>
      <c r="CJV80" s="8"/>
      <c r="CJW80" s="8"/>
      <c r="CJX80" s="8"/>
      <c r="CJY80" s="8"/>
      <c r="CJZ80" s="8"/>
      <c r="CKA80" s="8"/>
      <c r="CKB80" s="8"/>
      <c r="CKC80" s="8"/>
      <c r="CKD80" s="8"/>
      <c r="CKE80" s="8"/>
      <c r="CKF80" s="8"/>
      <c r="CKG80" s="8"/>
      <c r="CKH80" s="8"/>
      <c r="CKI80" s="8"/>
      <c r="CKJ80" s="8"/>
      <c r="CKK80" s="8"/>
      <c r="CKL80" s="8"/>
      <c r="CKM80" s="8"/>
      <c r="CKN80" s="8"/>
      <c r="CKO80" s="8"/>
      <c r="CKP80" s="8"/>
      <c r="CKQ80" s="8"/>
      <c r="CKR80" s="8"/>
      <c r="CKS80" s="8"/>
      <c r="CKT80" s="8"/>
      <c r="CKU80" s="8"/>
      <c r="CKV80" s="8"/>
      <c r="CKW80" s="8"/>
      <c r="CKX80" s="8"/>
      <c r="CKY80" s="8"/>
      <c r="CKZ80" s="8"/>
      <c r="CLA80" s="8"/>
      <c r="CLB80" s="8"/>
      <c r="CLC80" s="8"/>
      <c r="CLD80" s="8"/>
      <c r="CLE80" s="8"/>
      <c r="CLF80" s="8"/>
      <c r="CLG80" s="8"/>
      <c r="CLH80" s="8"/>
      <c r="CLI80" s="8"/>
      <c r="CLJ80" s="8"/>
      <c r="CLK80" s="8"/>
      <c r="CLL80" s="8"/>
      <c r="CLM80" s="8"/>
      <c r="CLN80" s="8"/>
      <c r="CLO80" s="8"/>
      <c r="CLP80" s="8"/>
      <c r="CLQ80" s="8"/>
      <c r="CLR80" s="8"/>
      <c r="CLS80" s="8"/>
      <c r="CLT80" s="8"/>
      <c r="CLU80" s="8"/>
      <c r="CLV80" s="8"/>
      <c r="CLW80" s="8"/>
      <c r="CLX80" s="8"/>
      <c r="CLY80" s="8"/>
      <c r="CLZ80" s="8"/>
      <c r="CMA80" s="8"/>
      <c r="CMB80" s="8"/>
      <c r="CMC80" s="8"/>
      <c r="CMD80" s="8"/>
      <c r="CME80" s="8"/>
      <c r="CMF80" s="8"/>
      <c r="CMG80" s="8"/>
      <c r="CMH80" s="8"/>
      <c r="CMI80" s="8"/>
      <c r="CMJ80" s="8"/>
      <c r="CMK80" s="8"/>
      <c r="CML80" s="8"/>
      <c r="CMM80" s="8"/>
      <c r="CMN80" s="8"/>
      <c r="CMO80" s="8"/>
      <c r="CMP80" s="8"/>
      <c r="CMQ80" s="8"/>
      <c r="CMR80" s="8"/>
      <c r="CMS80" s="8"/>
      <c r="CMT80" s="8"/>
      <c r="CMU80" s="8"/>
      <c r="CMV80" s="8"/>
      <c r="CMW80" s="8"/>
      <c r="CMX80" s="8"/>
      <c r="CMY80" s="8"/>
      <c r="CMZ80" s="8"/>
      <c r="CNA80" s="8"/>
      <c r="CNB80" s="8"/>
      <c r="CNC80" s="8"/>
      <c r="CND80" s="8"/>
      <c r="CNE80" s="8"/>
      <c r="CNF80" s="8"/>
      <c r="CNG80" s="8"/>
      <c r="CNH80" s="8"/>
      <c r="CNI80" s="8"/>
      <c r="CNJ80" s="8"/>
      <c r="CNK80" s="8"/>
      <c r="CNL80" s="8"/>
      <c r="CNM80" s="8"/>
      <c r="CNN80" s="8"/>
      <c r="CNO80" s="8"/>
      <c r="CNP80" s="8"/>
      <c r="CNQ80" s="8"/>
      <c r="CNR80" s="8"/>
      <c r="CNS80" s="8"/>
      <c r="CNT80" s="8"/>
      <c r="CNU80" s="8"/>
      <c r="CNV80" s="8"/>
      <c r="CNW80" s="8"/>
      <c r="CNX80" s="8"/>
      <c r="CNY80" s="8"/>
      <c r="CNZ80" s="8"/>
      <c r="COA80" s="8"/>
      <c r="COB80" s="8"/>
      <c r="COC80" s="8"/>
      <c r="COD80" s="8"/>
      <c r="COE80" s="8"/>
      <c r="COF80" s="8"/>
      <c r="COG80" s="8"/>
      <c r="COH80" s="8"/>
      <c r="COI80" s="8"/>
      <c r="COJ80" s="8"/>
      <c r="COK80" s="8"/>
      <c r="COL80" s="8"/>
      <c r="COM80" s="8"/>
      <c r="CON80" s="8"/>
      <c r="COO80" s="8"/>
      <c r="COP80" s="8"/>
      <c r="COQ80" s="8"/>
      <c r="COR80" s="8"/>
      <c r="COS80" s="8"/>
      <c r="COT80" s="8"/>
      <c r="COU80" s="8"/>
      <c r="COV80" s="8"/>
      <c r="COW80" s="8"/>
      <c r="COX80" s="8"/>
      <c r="COY80" s="8"/>
      <c r="COZ80" s="8"/>
      <c r="CPA80" s="8"/>
      <c r="CPB80" s="8"/>
      <c r="CPC80" s="8"/>
      <c r="CPD80" s="8"/>
      <c r="CPE80" s="8"/>
      <c r="CPF80" s="8"/>
      <c r="CPG80" s="8"/>
      <c r="CPH80" s="8"/>
      <c r="CPI80" s="8"/>
      <c r="CPJ80" s="8"/>
      <c r="CPK80" s="8"/>
      <c r="CPL80" s="8"/>
      <c r="CPM80" s="8"/>
      <c r="CPN80" s="8"/>
      <c r="CPO80" s="8"/>
      <c r="CPP80" s="8"/>
      <c r="CPQ80" s="8"/>
      <c r="CPR80" s="8"/>
      <c r="CPS80" s="8"/>
      <c r="CPT80" s="8"/>
      <c r="CPU80" s="8"/>
      <c r="CPV80" s="8"/>
      <c r="CPW80" s="8"/>
      <c r="CPX80" s="8"/>
      <c r="CPY80" s="8"/>
      <c r="CPZ80" s="8"/>
      <c r="CQA80" s="8"/>
      <c r="CQB80" s="8"/>
      <c r="CQC80" s="8"/>
      <c r="CQD80" s="8"/>
      <c r="CQE80" s="8"/>
      <c r="CQF80" s="8"/>
      <c r="CQG80" s="8"/>
      <c r="CQH80" s="8"/>
      <c r="CQI80" s="8"/>
      <c r="CQJ80" s="8"/>
      <c r="CQK80" s="8"/>
      <c r="CQL80" s="8"/>
      <c r="CQM80" s="8"/>
      <c r="CQN80" s="8"/>
      <c r="CQO80" s="8"/>
      <c r="CQP80" s="8"/>
      <c r="CQQ80" s="8"/>
      <c r="CQR80" s="8"/>
      <c r="CQS80" s="8"/>
      <c r="CQT80" s="8"/>
      <c r="CQU80" s="8"/>
      <c r="CQV80" s="8"/>
      <c r="CQW80" s="8"/>
      <c r="CQX80" s="8"/>
      <c r="CQY80" s="8"/>
      <c r="CQZ80" s="8"/>
      <c r="CRA80" s="8"/>
      <c r="CRB80" s="8"/>
      <c r="CRC80" s="8"/>
      <c r="CRD80" s="8"/>
      <c r="CRE80" s="8"/>
      <c r="CRF80" s="8"/>
      <c r="CRG80" s="8"/>
      <c r="CRH80" s="8"/>
      <c r="CRI80" s="8"/>
      <c r="CRJ80" s="8"/>
      <c r="CRK80" s="8"/>
      <c r="CRL80" s="8"/>
      <c r="CRM80" s="8"/>
      <c r="CRN80" s="8"/>
      <c r="CRO80" s="8"/>
      <c r="CRP80" s="8"/>
      <c r="CRQ80" s="8"/>
      <c r="CRR80" s="8"/>
      <c r="CRS80" s="8"/>
      <c r="CRT80" s="8"/>
      <c r="CRU80" s="8"/>
      <c r="CRV80" s="8"/>
      <c r="CRW80" s="8"/>
      <c r="CRX80" s="8"/>
      <c r="CRY80" s="8"/>
      <c r="CRZ80" s="8"/>
      <c r="CSA80" s="8"/>
      <c r="CSB80" s="8"/>
      <c r="CSC80" s="8"/>
      <c r="CSD80" s="8"/>
      <c r="CSE80" s="8"/>
      <c r="CSF80" s="8"/>
      <c r="CSG80" s="8"/>
      <c r="CSH80" s="8"/>
      <c r="CSI80" s="8"/>
      <c r="CSJ80" s="8"/>
      <c r="CSK80" s="8"/>
      <c r="CSL80" s="8"/>
      <c r="CSM80" s="8"/>
      <c r="CSN80" s="8"/>
      <c r="CSO80" s="8"/>
      <c r="CSP80" s="8"/>
      <c r="CSQ80" s="8"/>
      <c r="CSR80" s="8"/>
      <c r="CSS80" s="8"/>
      <c r="CST80" s="8"/>
      <c r="CSU80" s="8"/>
      <c r="CSV80" s="8"/>
      <c r="CSW80" s="8"/>
      <c r="CSX80" s="8"/>
      <c r="CSY80" s="8"/>
      <c r="CSZ80" s="8"/>
      <c r="CTA80" s="8"/>
      <c r="CTB80" s="8"/>
      <c r="CTC80" s="8"/>
      <c r="CTD80" s="8"/>
      <c r="CTE80" s="8"/>
      <c r="CTF80" s="8"/>
      <c r="CTG80" s="8"/>
      <c r="CTH80" s="8"/>
      <c r="CTI80" s="8"/>
      <c r="CTJ80" s="8"/>
      <c r="CTK80" s="8"/>
      <c r="CTL80" s="8"/>
      <c r="CTM80" s="8"/>
      <c r="CTN80" s="8"/>
      <c r="CTO80" s="8"/>
      <c r="CTP80" s="8"/>
      <c r="CTQ80" s="8"/>
      <c r="CTR80" s="8"/>
      <c r="CTS80" s="8"/>
      <c r="CTT80" s="8"/>
      <c r="CTU80" s="8"/>
      <c r="CTV80" s="8"/>
      <c r="CTW80" s="8"/>
      <c r="CTX80" s="8"/>
      <c r="CTY80" s="8"/>
      <c r="CTZ80" s="8"/>
      <c r="CUA80" s="8"/>
      <c r="CUB80" s="8"/>
      <c r="CUC80" s="8"/>
      <c r="CUD80" s="8"/>
      <c r="CUE80" s="8"/>
      <c r="CUF80" s="8"/>
      <c r="CUG80" s="8"/>
      <c r="CUH80" s="8"/>
      <c r="CUI80" s="8"/>
      <c r="CUJ80" s="8"/>
      <c r="CUK80" s="8"/>
      <c r="CUL80" s="8"/>
      <c r="CUM80" s="8"/>
      <c r="CUN80" s="8"/>
      <c r="CUO80" s="8"/>
      <c r="CUP80" s="8"/>
      <c r="CUQ80" s="8"/>
      <c r="CUR80" s="8"/>
      <c r="CUS80" s="8"/>
      <c r="CUT80" s="8"/>
      <c r="CUU80" s="8"/>
      <c r="CUV80" s="8"/>
      <c r="CUW80" s="8"/>
      <c r="CUX80" s="8"/>
      <c r="CUY80" s="8"/>
      <c r="CUZ80" s="8"/>
      <c r="CVA80" s="8"/>
      <c r="CVB80" s="8"/>
      <c r="CVC80" s="8"/>
      <c r="CVD80" s="8"/>
      <c r="CVE80" s="8"/>
      <c r="CVF80" s="8"/>
      <c r="CVG80" s="8"/>
      <c r="CVH80" s="8"/>
      <c r="CVI80" s="8"/>
      <c r="CVJ80" s="8"/>
      <c r="CVK80" s="8"/>
      <c r="CVL80" s="8"/>
      <c r="CVM80" s="8"/>
      <c r="CVN80" s="8"/>
      <c r="CVO80" s="8"/>
      <c r="CVP80" s="8"/>
      <c r="CVQ80" s="8"/>
      <c r="CVR80" s="8"/>
      <c r="CVS80" s="8"/>
      <c r="CVT80" s="8"/>
      <c r="CVU80" s="8"/>
      <c r="CVV80" s="8"/>
      <c r="CVW80" s="8"/>
      <c r="CVX80" s="8"/>
      <c r="CVY80" s="8"/>
      <c r="CVZ80" s="8"/>
      <c r="CWA80" s="8"/>
      <c r="CWB80" s="8"/>
      <c r="CWC80" s="8"/>
      <c r="CWD80" s="8"/>
      <c r="CWE80" s="8"/>
      <c r="CWF80" s="8"/>
      <c r="CWG80" s="8"/>
      <c r="CWH80" s="8"/>
      <c r="CWI80" s="8"/>
      <c r="CWJ80" s="8"/>
      <c r="CWK80" s="8"/>
      <c r="CWL80" s="8"/>
      <c r="CWM80" s="8"/>
      <c r="CWN80" s="8"/>
      <c r="CWO80" s="8"/>
      <c r="CWP80" s="8"/>
      <c r="CWQ80" s="8"/>
      <c r="CWR80" s="8"/>
      <c r="CWS80" s="8"/>
      <c r="CWT80" s="8"/>
      <c r="CWU80" s="8"/>
      <c r="CWV80" s="8"/>
      <c r="CWW80" s="8"/>
      <c r="CWX80" s="8"/>
      <c r="CWY80" s="8"/>
      <c r="CWZ80" s="8"/>
      <c r="CXA80" s="8"/>
      <c r="CXB80" s="8"/>
      <c r="CXC80" s="8"/>
      <c r="CXD80" s="8"/>
      <c r="CXE80" s="8"/>
      <c r="CXF80" s="8"/>
      <c r="CXG80" s="8"/>
      <c r="CXH80" s="8"/>
      <c r="CXI80" s="8"/>
      <c r="CXJ80" s="8"/>
      <c r="CXK80" s="8"/>
      <c r="CXL80" s="8"/>
      <c r="CXM80" s="8"/>
      <c r="CXN80" s="8"/>
      <c r="CXO80" s="8"/>
      <c r="CXP80" s="8"/>
      <c r="CXQ80" s="8"/>
      <c r="CXR80" s="8"/>
      <c r="CXS80" s="8"/>
      <c r="CXT80" s="8"/>
      <c r="CXU80" s="8"/>
      <c r="CXV80" s="8"/>
      <c r="CXW80" s="8"/>
      <c r="CXX80" s="8"/>
      <c r="CXY80" s="8"/>
      <c r="CXZ80" s="8"/>
      <c r="CYA80" s="8"/>
      <c r="CYB80" s="8"/>
      <c r="CYC80" s="8"/>
      <c r="CYD80" s="8"/>
      <c r="CYE80" s="8"/>
      <c r="CYF80" s="8"/>
      <c r="CYG80" s="8"/>
      <c r="CYH80" s="8"/>
      <c r="CYI80" s="8"/>
      <c r="CYJ80" s="8"/>
      <c r="CYK80" s="8"/>
      <c r="CYL80" s="8"/>
      <c r="CYM80" s="8"/>
      <c r="CYN80" s="8"/>
      <c r="CYO80" s="8"/>
      <c r="CYP80" s="8"/>
      <c r="CYQ80" s="8"/>
      <c r="CYR80" s="8"/>
      <c r="CYS80" s="8"/>
      <c r="CYT80" s="8"/>
      <c r="CYU80" s="8"/>
      <c r="CYV80" s="8"/>
      <c r="CYW80" s="8"/>
      <c r="CYX80" s="8"/>
      <c r="CYY80" s="8"/>
      <c r="CYZ80" s="8"/>
      <c r="CZA80" s="8"/>
      <c r="CZB80" s="8"/>
      <c r="CZC80" s="8"/>
      <c r="CZD80" s="8"/>
      <c r="CZE80" s="8"/>
      <c r="CZF80" s="8"/>
      <c r="CZG80" s="8"/>
      <c r="CZH80" s="8"/>
      <c r="CZI80" s="8"/>
      <c r="CZJ80" s="8"/>
      <c r="CZK80" s="8"/>
      <c r="CZL80" s="8"/>
      <c r="CZM80" s="8"/>
      <c r="CZN80" s="8"/>
      <c r="CZO80" s="8"/>
      <c r="CZP80" s="8"/>
      <c r="CZQ80" s="8"/>
      <c r="CZR80" s="8"/>
      <c r="CZS80" s="8"/>
      <c r="CZT80" s="8"/>
      <c r="CZU80" s="8"/>
      <c r="CZV80" s="8"/>
      <c r="CZW80" s="8"/>
      <c r="CZX80" s="8"/>
      <c r="CZY80" s="8"/>
      <c r="CZZ80" s="8"/>
      <c r="DAA80" s="8"/>
      <c r="DAB80" s="8"/>
      <c r="DAC80" s="8"/>
      <c r="DAD80" s="8"/>
      <c r="DAE80" s="8"/>
      <c r="DAF80" s="8"/>
      <c r="DAG80" s="8"/>
      <c r="DAH80" s="8"/>
      <c r="DAI80" s="8"/>
      <c r="DAJ80" s="8"/>
      <c r="DAK80" s="8"/>
      <c r="DAL80" s="8"/>
      <c r="DAM80" s="8"/>
      <c r="DAN80" s="8"/>
      <c r="DAO80" s="8"/>
      <c r="DAP80" s="8"/>
      <c r="DAQ80" s="8"/>
      <c r="DAR80" s="8"/>
      <c r="DAS80" s="8"/>
      <c r="DAT80" s="8"/>
      <c r="DAU80" s="8"/>
      <c r="DAV80" s="8"/>
      <c r="DAW80" s="8"/>
      <c r="DAX80" s="8"/>
      <c r="DAY80" s="8"/>
      <c r="DAZ80" s="8"/>
      <c r="DBA80" s="8"/>
      <c r="DBB80" s="8"/>
      <c r="DBC80" s="8"/>
      <c r="DBD80" s="8"/>
      <c r="DBE80" s="8"/>
      <c r="DBF80" s="8"/>
      <c r="DBG80" s="8"/>
      <c r="DBH80" s="8"/>
      <c r="DBI80" s="8"/>
      <c r="DBJ80" s="8"/>
      <c r="DBK80" s="8"/>
      <c r="DBL80" s="8"/>
      <c r="DBM80" s="8"/>
      <c r="DBN80" s="8"/>
      <c r="DBO80" s="8"/>
      <c r="DBP80" s="8"/>
      <c r="DBQ80" s="8"/>
      <c r="DBR80" s="8"/>
      <c r="DBS80" s="8"/>
      <c r="DBT80" s="8"/>
      <c r="DBU80" s="8"/>
      <c r="DBV80" s="8"/>
      <c r="DBW80" s="8"/>
      <c r="DBX80" s="8"/>
      <c r="DBY80" s="8"/>
      <c r="DBZ80" s="8"/>
      <c r="DCA80" s="8"/>
      <c r="DCB80" s="8"/>
      <c r="DCC80" s="8"/>
      <c r="DCD80" s="8"/>
      <c r="DCE80" s="8"/>
      <c r="DCF80" s="8"/>
      <c r="DCG80" s="8"/>
      <c r="DCH80" s="8"/>
      <c r="DCI80" s="8"/>
      <c r="DCJ80" s="8"/>
      <c r="DCK80" s="8"/>
      <c r="DCL80" s="8"/>
      <c r="DCM80" s="8"/>
      <c r="DCN80" s="8"/>
      <c r="DCO80" s="8"/>
      <c r="DCP80" s="8"/>
      <c r="DCQ80" s="8"/>
      <c r="DCR80" s="8"/>
      <c r="DCS80" s="8"/>
      <c r="DCT80" s="8"/>
      <c r="DCU80" s="8"/>
      <c r="DCV80" s="8"/>
      <c r="DCW80" s="8"/>
      <c r="DCX80" s="8"/>
      <c r="DCY80" s="8"/>
      <c r="DCZ80" s="8"/>
      <c r="DDA80" s="8"/>
      <c r="DDB80" s="8"/>
      <c r="DDC80" s="8"/>
      <c r="DDD80" s="8"/>
      <c r="DDE80" s="8"/>
      <c r="DDF80" s="8"/>
      <c r="DDG80" s="8"/>
      <c r="DDH80" s="8"/>
      <c r="DDI80" s="8"/>
      <c r="DDJ80" s="8"/>
      <c r="DDK80" s="8"/>
      <c r="DDL80" s="8"/>
      <c r="DDM80" s="8"/>
      <c r="DDN80" s="8"/>
      <c r="DDO80" s="8"/>
      <c r="DDP80" s="8"/>
      <c r="DDQ80" s="8"/>
      <c r="DDR80" s="8"/>
      <c r="DDS80" s="8"/>
      <c r="DDT80" s="8"/>
      <c r="DDU80" s="8"/>
      <c r="DDV80" s="8"/>
      <c r="DDW80" s="8"/>
      <c r="DDX80" s="8"/>
      <c r="DDY80" s="8"/>
      <c r="DDZ80" s="8"/>
      <c r="DEA80" s="8"/>
      <c r="DEB80" s="8"/>
      <c r="DEC80" s="8"/>
      <c r="DED80" s="8"/>
      <c r="DEE80" s="8"/>
      <c r="DEF80" s="8"/>
      <c r="DEG80" s="8"/>
      <c r="DEH80" s="8"/>
      <c r="DEI80" s="8"/>
      <c r="DEJ80" s="8"/>
      <c r="DEK80" s="8"/>
      <c r="DEL80" s="8"/>
      <c r="DEM80" s="8"/>
      <c r="DEN80" s="8"/>
      <c r="DEO80" s="8"/>
      <c r="DEP80" s="8"/>
      <c r="DEQ80" s="8"/>
      <c r="DER80" s="8"/>
      <c r="DES80" s="8"/>
      <c r="DET80" s="8"/>
      <c r="DEU80" s="8"/>
      <c r="DEV80" s="8"/>
      <c r="DEW80" s="8"/>
      <c r="DEX80" s="8"/>
      <c r="DEY80" s="8"/>
      <c r="DEZ80" s="8"/>
      <c r="DFA80" s="8"/>
      <c r="DFB80" s="8"/>
      <c r="DFC80" s="8"/>
      <c r="DFD80" s="8"/>
      <c r="DFE80" s="8"/>
      <c r="DFF80" s="8"/>
      <c r="DFG80" s="8"/>
      <c r="DFH80" s="8"/>
      <c r="DFI80" s="8"/>
      <c r="DFJ80" s="8"/>
      <c r="DFK80" s="8"/>
      <c r="DFL80" s="8"/>
      <c r="DFM80" s="8"/>
      <c r="DFN80" s="8"/>
      <c r="DFO80" s="8"/>
      <c r="DFP80" s="8"/>
      <c r="DFQ80" s="8"/>
      <c r="DFR80" s="8"/>
      <c r="DFS80" s="8"/>
      <c r="DFT80" s="8"/>
      <c r="DFU80" s="8"/>
      <c r="DFV80" s="8"/>
      <c r="DFW80" s="8"/>
      <c r="DFX80" s="8"/>
      <c r="DFY80" s="8"/>
      <c r="DFZ80" s="8"/>
      <c r="DGA80" s="8"/>
      <c r="DGB80" s="8"/>
      <c r="DGC80" s="8"/>
      <c r="DGD80" s="8"/>
      <c r="DGE80" s="8"/>
      <c r="DGF80" s="8"/>
      <c r="DGG80" s="8"/>
      <c r="DGH80" s="8"/>
      <c r="DGI80" s="8"/>
      <c r="DGJ80" s="8"/>
      <c r="DGK80" s="8"/>
      <c r="DGL80" s="8"/>
      <c r="DGM80" s="8"/>
      <c r="DGN80" s="8"/>
      <c r="DGO80" s="8"/>
      <c r="DGP80" s="8"/>
      <c r="DGQ80" s="8"/>
      <c r="DGR80" s="8"/>
      <c r="DGS80" s="8"/>
      <c r="DGT80" s="8"/>
      <c r="DGU80" s="8"/>
      <c r="DGV80" s="8"/>
      <c r="DGW80" s="8"/>
      <c r="DGX80" s="8"/>
      <c r="DGY80" s="8"/>
      <c r="DGZ80" s="8"/>
      <c r="DHA80" s="8"/>
      <c r="DHB80" s="8"/>
      <c r="DHC80" s="8"/>
      <c r="DHD80" s="8"/>
      <c r="DHE80" s="8"/>
      <c r="DHF80" s="8"/>
      <c r="DHG80" s="8"/>
      <c r="DHH80" s="8"/>
      <c r="DHI80" s="8"/>
      <c r="DHJ80" s="8"/>
      <c r="DHK80" s="8"/>
      <c r="DHL80" s="8"/>
      <c r="DHM80" s="8"/>
      <c r="DHN80" s="8"/>
      <c r="DHO80" s="8"/>
      <c r="DHP80" s="8"/>
      <c r="DHQ80" s="8"/>
      <c r="DHR80" s="8"/>
      <c r="DHS80" s="8"/>
      <c r="DHT80" s="8"/>
      <c r="DHU80" s="8"/>
      <c r="DHV80" s="8"/>
      <c r="DHW80" s="8"/>
      <c r="DHX80" s="8"/>
      <c r="DHY80" s="8"/>
      <c r="DHZ80" s="8"/>
      <c r="DIA80" s="8"/>
      <c r="DIB80" s="8"/>
      <c r="DIC80" s="8"/>
      <c r="DID80" s="8"/>
      <c r="DIE80" s="8"/>
      <c r="DIF80" s="8"/>
      <c r="DIG80" s="8"/>
      <c r="DIH80" s="8"/>
      <c r="DII80" s="8"/>
      <c r="DIJ80" s="8"/>
      <c r="DIK80" s="8"/>
      <c r="DIL80" s="8"/>
      <c r="DIM80" s="8"/>
      <c r="DIN80" s="8"/>
      <c r="DIO80" s="8"/>
      <c r="DIP80" s="8"/>
      <c r="DIQ80" s="8"/>
      <c r="DIR80" s="8"/>
      <c r="DIS80" s="8"/>
      <c r="DIT80" s="8"/>
      <c r="DIU80" s="8"/>
      <c r="DIV80" s="8"/>
      <c r="DIW80" s="8"/>
      <c r="DIX80" s="8"/>
      <c r="DIY80" s="8"/>
      <c r="DIZ80" s="8"/>
      <c r="DJA80" s="8"/>
      <c r="DJB80" s="8"/>
      <c r="DJC80" s="8"/>
      <c r="DJD80" s="8"/>
      <c r="DJE80" s="8"/>
      <c r="DJF80" s="8"/>
      <c r="DJG80" s="8"/>
      <c r="DJH80" s="8"/>
      <c r="DJI80" s="8"/>
      <c r="DJJ80" s="8"/>
      <c r="DJK80" s="8"/>
      <c r="DJL80" s="8"/>
      <c r="DJM80" s="8"/>
      <c r="DJN80" s="8"/>
      <c r="DJO80" s="8"/>
      <c r="DJP80" s="8"/>
      <c r="DJQ80" s="8"/>
      <c r="DJR80" s="8"/>
      <c r="DJS80" s="8"/>
      <c r="DJT80" s="8"/>
      <c r="DJU80" s="8"/>
      <c r="DJV80" s="8"/>
      <c r="DJW80" s="8"/>
      <c r="DJX80" s="8"/>
      <c r="DJY80" s="8"/>
      <c r="DJZ80" s="8"/>
      <c r="DKA80" s="8"/>
      <c r="DKB80" s="8"/>
      <c r="DKC80" s="8"/>
      <c r="DKD80" s="8"/>
      <c r="DKE80" s="8"/>
      <c r="DKF80" s="8"/>
      <c r="DKG80" s="8"/>
      <c r="DKH80" s="8"/>
      <c r="DKI80" s="8"/>
      <c r="DKJ80" s="8"/>
      <c r="DKK80" s="8"/>
      <c r="DKL80" s="8"/>
      <c r="DKM80" s="8"/>
      <c r="DKN80" s="8"/>
      <c r="DKO80" s="8"/>
      <c r="DKP80" s="8"/>
      <c r="DKQ80" s="8"/>
      <c r="DKR80" s="8"/>
      <c r="DKS80" s="8"/>
      <c r="DKT80" s="8"/>
      <c r="DKU80" s="8"/>
      <c r="DKV80" s="8"/>
      <c r="DKW80" s="8"/>
      <c r="DKX80" s="8"/>
      <c r="DKY80" s="8"/>
      <c r="DKZ80" s="8"/>
      <c r="DLA80" s="8"/>
      <c r="DLB80" s="8"/>
      <c r="DLC80" s="8"/>
      <c r="DLD80" s="8"/>
      <c r="DLE80" s="8"/>
      <c r="DLF80" s="8"/>
      <c r="DLG80" s="8"/>
      <c r="DLH80" s="8"/>
      <c r="DLI80" s="8"/>
      <c r="DLJ80" s="8"/>
      <c r="DLK80" s="8"/>
      <c r="DLL80" s="8"/>
      <c r="DLM80" s="8"/>
      <c r="DLN80" s="8"/>
      <c r="DLO80" s="8"/>
      <c r="DLP80" s="8"/>
      <c r="DLQ80" s="8"/>
      <c r="DLR80" s="8"/>
      <c r="DLS80" s="8"/>
      <c r="DLT80" s="8"/>
      <c r="DLU80" s="8"/>
      <c r="DLV80" s="8"/>
      <c r="DLW80" s="8"/>
      <c r="DLX80" s="8"/>
      <c r="DLY80" s="8"/>
      <c r="DLZ80" s="8"/>
      <c r="DMA80" s="8"/>
      <c r="DMB80" s="8"/>
      <c r="DMC80" s="8"/>
      <c r="DMD80" s="8"/>
      <c r="DME80" s="8"/>
      <c r="DMF80" s="8"/>
      <c r="DMG80" s="8"/>
      <c r="DMH80" s="8"/>
      <c r="DMI80" s="8"/>
      <c r="DMJ80" s="8"/>
      <c r="DMK80" s="8"/>
      <c r="DML80" s="8"/>
      <c r="DMM80" s="8"/>
      <c r="DMN80" s="8"/>
      <c r="DMO80" s="8"/>
      <c r="DMP80" s="8"/>
      <c r="DMQ80" s="8"/>
      <c r="DMR80" s="8"/>
      <c r="DMS80" s="8"/>
      <c r="DMT80" s="8"/>
      <c r="DMU80" s="8"/>
      <c r="DMV80" s="8"/>
      <c r="DMW80" s="8"/>
      <c r="DMX80" s="8"/>
      <c r="DMY80" s="8"/>
      <c r="DMZ80" s="8"/>
      <c r="DNA80" s="8"/>
      <c r="DNB80" s="8"/>
      <c r="DNC80" s="8"/>
      <c r="DND80" s="8"/>
      <c r="DNE80" s="8"/>
      <c r="DNF80" s="8"/>
      <c r="DNG80" s="8"/>
      <c r="DNH80" s="8"/>
      <c r="DNI80" s="8"/>
      <c r="DNJ80" s="8"/>
      <c r="DNK80" s="8"/>
      <c r="DNL80" s="8"/>
      <c r="DNM80" s="8"/>
      <c r="DNN80" s="8"/>
      <c r="DNO80" s="8"/>
      <c r="DNP80" s="8"/>
      <c r="DNQ80" s="8"/>
      <c r="DNR80" s="8"/>
      <c r="DNS80" s="8"/>
      <c r="DNT80" s="8"/>
      <c r="DNU80" s="8"/>
      <c r="DNV80" s="8"/>
      <c r="DNW80" s="8"/>
      <c r="DNX80" s="8"/>
      <c r="DNY80" s="8"/>
      <c r="DNZ80" s="8"/>
      <c r="DOA80" s="8"/>
      <c r="DOB80" s="8"/>
      <c r="DOC80" s="8"/>
      <c r="DOD80" s="8"/>
      <c r="DOE80" s="8"/>
      <c r="DOF80" s="8"/>
      <c r="DOG80" s="8"/>
      <c r="DOH80" s="8"/>
      <c r="DOI80" s="8"/>
      <c r="DOJ80" s="8"/>
      <c r="DOK80" s="8"/>
      <c r="DOL80" s="8"/>
      <c r="DOM80" s="8"/>
      <c r="DON80" s="8"/>
      <c r="DOO80" s="8"/>
      <c r="DOP80" s="8"/>
      <c r="DOQ80" s="8"/>
      <c r="DOR80" s="8"/>
      <c r="DOS80" s="8"/>
      <c r="DOT80" s="8"/>
      <c r="DOU80" s="8"/>
      <c r="DOV80" s="8"/>
      <c r="DOW80" s="8"/>
      <c r="DOX80" s="8"/>
      <c r="DOY80" s="8"/>
      <c r="DOZ80" s="8"/>
      <c r="DPA80" s="8"/>
      <c r="DPB80" s="8"/>
      <c r="DPC80" s="8"/>
      <c r="DPD80" s="8"/>
      <c r="DPE80" s="8"/>
      <c r="DPF80" s="8"/>
      <c r="DPG80" s="8"/>
      <c r="DPH80" s="8"/>
      <c r="DPI80" s="8"/>
      <c r="DPJ80" s="8"/>
      <c r="DPK80" s="8"/>
      <c r="DPL80" s="8"/>
      <c r="DPM80" s="8"/>
      <c r="DPN80" s="8"/>
      <c r="DPO80" s="8"/>
      <c r="DPP80" s="8"/>
      <c r="DPQ80" s="8"/>
      <c r="DPR80" s="8"/>
      <c r="DPS80" s="8"/>
      <c r="DPT80" s="8"/>
      <c r="DPU80" s="8"/>
      <c r="DPV80" s="8"/>
      <c r="DPW80" s="8"/>
      <c r="DPX80" s="8"/>
      <c r="DPY80" s="8"/>
      <c r="DPZ80" s="8"/>
      <c r="DQA80" s="8"/>
      <c r="DQB80" s="8"/>
      <c r="DQC80" s="8"/>
      <c r="DQD80" s="8"/>
      <c r="DQE80" s="8"/>
      <c r="DQF80" s="8"/>
      <c r="DQG80" s="8"/>
      <c r="DQH80" s="8"/>
      <c r="DQI80" s="8"/>
      <c r="DQJ80" s="8"/>
      <c r="DQK80" s="8"/>
      <c r="DQL80" s="8"/>
      <c r="DQM80" s="8"/>
      <c r="DQN80" s="8"/>
      <c r="DQO80" s="8"/>
      <c r="DQP80" s="8"/>
      <c r="DQQ80" s="8"/>
      <c r="DQR80" s="8"/>
      <c r="DQS80" s="8"/>
      <c r="DQT80" s="8"/>
      <c r="DQU80" s="8"/>
      <c r="DQV80" s="8"/>
      <c r="DQW80" s="8"/>
      <c r="DQX80" s="8"/>
      <c r="DQY80" s="8"/>
      <c r="DQZ80" s="8"/>
      <c r="DRA80" s="8"/>
      <c r="DRB80" s="8"/>
      <c r="DRC80" s="8"/>
      <c r="DRD80" s="8"/>
      <c r="DRE80" s="8"/>
      <c r="DRF80" s="8"/>
      <c r="DRG80" s="8"/>
      <c r="DRH80" s="8"/>
      <c r="DRI80" s="8"/>
      <c r="DRJ80" s="8"/>
      <c r="DRK80" s="8"/>
      <c r="DRL80" s="8"/>
      <c r="DRM80" s="8"/>
      <c r="DRN80" s="8"/>
      <c r="DRO80" s="8"/>
      <c r="DRP80" s="8"/>
      <c r="DRQ80" s="8"/>
      <c r="DRR80" s="8"/>
      <c r="DRS80" s="8"/>
      <c r="DRT80" s="8"/>
      <c r="DRU80" s="8"/>
      <c r="DRV80" s="8"/>
      <c r="DRW80" s="8"/>
      <c r="DRX80" s="8"/>
      <c r="DRY80" s="8"/>
      <c r="DRZ80" s="8"/>
      <c r="DSA80" s="8"/>
      <c r="DSB80" s="8"/>
      <c r="DSC80" s="8"/>
      <c r="DSD80" s="8"/>
      <c r="DSE80" s="8"/>
      <c r="DSF80" s="8"/>
      <c r="DSG80" s="8"/>
      <c r="DSH80" s="8"/>
      <c r="DSI80" s="8"/>
      <c r="DSJ80" s="8"/>
      <c r="DSK80" s="8"/>
      <c r="DSL80" s="8"/>
      <c r="DSM80" s="8"/>
      <c r="DSN80" s="8"/>
      <c r="DSO80" s="8"/>
      <c r="DSP80" s="8"/>
      <c r="DSQ80" s="8"/>
      <c r="DSR80" s="8"/>
      <c r="DSS80" s="8"/>
      <c r="DST80" s="8"/>
      <c r="DSU80" s="8"/>
      <c r="DSV80" s="8"/>
      <c r="DSW80" s="8"/>
      <c r="DSX80" s="8"/>
      <c r="DSY80" s="8"/>
      <c r="DSZ80" s="8"/>
      <c r="DTA80" s="8"/>
      <c r="DTB80" s="8"/>
      <c r="DTC80" s="8"/>
      <c r="DTD80" s="8"/>
      <c r="DTE80" s="8"/>
      <c r="DTF80" s="8"/>
      <c r="DTG80" s="8"/>
      <c r="DTH80" s="8"/>
      <c r="DTI80" s="8"/>
      <c r="DTJ80" s="8"/>
      <c r="DTK80" s="8"/>
      <c r="DTL80" s="8"/>
      <c r="DTM80" s="8"/>
      <c r="DTN80" s="8"/>
      <c r="DTO80" s="8"/>
      <c r="DTP80" s="8"/>
      <c r="DTQ80" s="8"/>
      <c r="DTR80" s="8"/>
      <c r="DTS80" s="8"/>
      <c r="DTT80" s="8"/>
      <c r="DTU80" s="8"/>
      <c r="DTV80" s="8"/>
      <c r="DTW80" s="8"/>
      <c r="DTX80" s="8"/>
      <c r="DTY80" s="8"/>
      <c r="DTZ80" s="8"/>
      <c r="DUA80" s="8"/>
      <c r="DUB80" s="8"/>
      <c r="DUC80" s="8"/>
      <c r="DUD80" s="8"/>
      <c r="DUE80" s="8"/>
      <c r="DUF80" s="8"/>
      <c r="DUG80" s="8"/>
      <c r="DUH80" s="8"/>
      <c r="DUI80" s="8"/>
      <c r="DUJ80" s="8"/>
      <c r="DUK80" s="8"/>
      <c r="DUL80" s="8"/>
      <c r="DUM80" s="8"/>
      <c r="DUN80" s="8"/>
      <c r="DUO80" s="8"/>
      <c r="DUP80" s="8"/>
      <c r="DUQ80" s="8"/>
      <c r="DUR80" s="8"/>
      <c r="DUS80" s="8"/>
      <c r="DUT80" s="8"/>
      <c r="DUU80" s="8"/>
      <c r="DUV80" s="8"/>
      <c r="DUW80" s="8"/>
      <c r="DUX80" s="8"/>
      <c r="DUY80" s="8"/>
      <c r="DUZ80" s="8"/>
      <c r="DVA80" s="8"/>
      <c r="DVB80" s="8"/>
      <c r="DVC80" s="8"/>
      <c r="DVD80" s="8"/>
      <c r="DVE80" s="8"/>
      <c r="DVF80" s="8"/>
      <c r="DVG80" s="8"/>
      <c r="DVH80" s="8"/>
      <c r="DVI80" s="8"/>
      <c r="DVJ80" s="8"/>
      <c r="DVK80" s="8"/>
      <c r="DVL80" s="8"/>
      <c r="DVM80" s="8"/>
      <c r="DVN80" s="8"/>
      <c r="DVO80" s="8"/>
      <c r="DVP80" s="8"/>
      <c r="DVQ80" s="8"/>
      <c r="DVR80" s="8"/>
      <c r="DVS80" s="8"/>
      <c r="DVT80" s="8"/>
      <c r="DVU80" s="8"/>
      <c r="DVV80" s="8"/>
      <c r="DVW80" s="8"/>
      <c r="DVX80" s="8"/>
      <c r="DVY80" s="8"/>
      <c r="DVZ80" s="8"/>
      <c r="DWA80" s="8"/>
      <c r="DWB80" s="8"/>
      <c r="DWC80" s="8"/>
      <c r="DWD80" s="8"/>
      <c r="DWE80" s="8"/>
      <c r="DWF80" s="8"/>
      <c r="DWG80" s="8"/>
      <c r="DWH80" s="8"/>
      <c r="DWI80" s="8"/>
      <c r="DWJ80" s="8"/>
      <c r="DWK80" s="8"/>
      <c r="DWL80" s="8"/>
      <c r="DWM80" s="8"/>
      <c r="DWN80" s="8"/>
      <c r="DWO80" s="8"/>
      <c r="DWP80" s="8"/>
      <c r="DWQ80" s="8"/>
      <c r="DWR80" s="8"/>
      <c r="DWS80" s="8"/>
      <c r="DWT80" s="8"/>
      <c r="DWU80" s="8"/>
      <c r="DWV80" s="8"/>
      <c r="DWW80" s="8"/>
      <c r="DWX80" s="8"/>
      <c r="DWY80" s="8"/>
      <c r="DWZ80" s="8"/>
      <c r="DXA80" s="8"/>
      <c r="DXB80" s="8"/>
      <c r="DXC80" s="8"/>
      <c r="DXD80" s="8"/>
      <c r="DXE80" s="8"/>
      <c r="DXF80" s="8"/>
      <c r="DXG80" s="8"/>
      <c r="DXH80" s="8"/>
      <c r="DXI80" s="8"/>
      <c r="DXJ80" s="8"/>
      <c r="DXK80" s="8"/>
      <c r="DXL80" s="8"/>
      <c r="DXM80" s="8"/>
      <c r="DXN80" s="8"/>
      <c r="DXO80" s="8"/>
      <c r="DXP80" s="8"/>
      <c r="DXQ80" s="8"/>
      <c r="DXR80" s="8"/>
      <c r="DXS80" s="8"/>
      <c r="DXT80" s="8"/>
      <c r="DXU80" s="8"/>
      <c r="DXV80" s="8"/>
      <c r="DXW80" s="8"/>
      <c r="DXX80" s="8"/>
      <c r="DXY80" s="8"/>
      <c r="DXZ80" s="8"/>
      <c r="DYA80" s="8"/>
      <c r="DYB80" s="8"/>
      <c r="DYC80" s="8"/>
      <c r="DYD80" s="8"/>
      <c r="DYE80" s="8"/>
      <c r="DYF80" s="8"/>
      <c r="DYG80" s="8"/>
      <c r="DYH80" s="8"/>
      <c r="DYI80" s="8"/>
      <c r="DYJ80" s="8"/>
      <c r="DYK80" s="8"/>
      <c r="DYL80" s="8"/>
      <c r="DYM80" s="8"/>
      <c r="DYN80" s="8"/>
      <c r="DYO80" s="8"/>
      <c r="DYP80" s="8"/>
      <c r="DYQ80" s="8"/>
      <c r="DYR80" s="8"/>
      <c r="DYS80" s="8"/>
      <c r="DYT80" s="8"/>
      <c r="DYU80" s="8"/>
      <c r="DYV80" s="8"/>
      <c r="DYW80" s="8"/>
      <c r="DYX80" s="8"/>
      <c r="DYY80" s="8"/>
      <c r="DYZ80" s="8"/>
      <c r="DZA80" s="8"/>
      <c r="DZB80" s="8"/>
      <c r="DZC80" s="8"/>
      <c r="DZD80" s="8"/>
      <c r="DZE80" s="8"/>
      <c r="DZF80" s="8"/>
      <c r="DZG80" s="8"/>
      <c r="DZH80" s="8"/>
      <c r="DZI80" s="8"/>
      <c r="DZJ80" s="8"/>
      <c r="DZK80" s="8"/>
      <c r="DZL80" s="8"/>
      <c r="DZM80" s="8"/>
      <c r="DZN80" s="8"/>
      <c r="DZO80" s="8"/>
      <c r="DZP80" s="8"/>
      <c r="DZQ80" s="8"/>
      <c r="DZR80" s="8"/>
      <c r="DZS80" s="8"/>
      <c r="DZT80" s="8"/>
      <c r="DZU80" s="8"/>
      <c r="DZV80" s="8"/>
      <c r="DZW80" s="8"/>
      <c r="DZX80" s="8"/>
      <c r="DZY80" s="8"/>
      <c r="DZZ80" s="8"/>
      <c r="EAA80" s="8"/>
      <c r="EAB80" s="8"/>
      <c r="EAC80" s="8"/>
      <c r="EAD80" s="8"/>
      <c r="EAE80" s="8"/>
      <c r="EAF80" s="8"/>
      <c r="EAG80" s="8"/>
      <c r="EAH80" s="8"/>
      <c r="EAI80" s="8"/>
      <c r="EAJ80" s="8"/>
      <c r="EAK80" s="8"/>
      <c r="EAL80" s="8"/>
      <c r="EAM80" s="8"/>
      <c r="EAN80" s="8"/>
      <c r="EAO80" s="8"/>
      <c r="EAP80" s="8"/>
      <c r="EAQ80" s="8"/>
      <c r="EAR80" s="8"/>
      <c r="EAS80" s="8"/>
      <c r="EAT80" s="8"/>
      <c r="EAU80" s="8"/>
      <c r="EAV80" s="8"/>
      <c r="EAW80" s="8"/>
      <c r="EAX80" s="8"/>
      <c r="EAY80" s="8"/>
      <c r="EAZ80" s="8"/>
      <c r="EBA80" s="8"/>
      <c r="EBB80" s="8"/>
      <c r="EBC80" s="8"/>
      <c r="EBD80" s="8"/>
      <c r="EBE80" s="8"/>
      <c r="EBF80" s="8"/>
      <c r="EBG80" s="8"/>
      <c r="EBH80" s="8"/>
      <c r="EBI80" s="8"/>
      <c r="EBJ80" s="8"/>
      <c r="EBK80" s="8"/>
      <c r="EBL80" s="8"/>
      <c r="EBM80" s="8"/>
      <c r="EBN80" s="8"/>
      <c r="EBO80" s="8"/>
      <c r="EBP80" s="8"/>
      <c r="EBQ80" s="8"/>
      <c r="EBR80" s="8"/>
      <c r="EBS80" s="8"/>
      <c r="EBT80" s="8"/>
      <c r="EBU80" s="8"/>
      <c r="EBV80" s="8"/>
      <c r="EBW80" s="8"/>
      <c r="EBX80" s="8"/>
      <c r="EBY80" s="8"/>
      <c r="EBZ80" s="8"/>
      <c r="ECA80" s="8"/>
      <c r="ECB80" s="8"/>
      <c r="ECC80" s="8"/>
      <c r="ECD80" s="8"/>
      <c r="ECE80" s="8"/>
      <c r="ECF80" s="8"/>
      <c r="ECG80" s="8"/>
      <c r="ECH80" s="8"/>
      <c r="ECI80" s="8"/>
      <c r="ECJ80" s="8"/>
      <c r="ECK80" s="8"/>
      <c r="ECL80" s="8"/>
      <c r="ECM80" s="8"/>
      <c r="ECN80" s="8"/>
      <c r="ECO80" s="8"/>
      <c r="ECP80" s="8"/>
      <c r="ECQ80" s="8"/>
      <c r="ECR80" s="8"/>
      <c r="ECS80" s="8"/>
      <c r="ECT80" s="8"/>
      <c r="ECU80" s="8"/>
      <c r="ECV80" s="8"/>
      <c r="ECW80" s="8"/>
      <c r="ECX80" s="8"/>
      <c r="ECY80" s="8"/>
      <c r="ECZ80" s="8"/>
      <c r="EDA80" s="8"/>
      <c r="EDB80" s="8"/>
      <c r="EDC80" s="8"/>
      <c r="EDD80" s="8"/>
      <c r="EDE80" s="8"/>
      <c r="EDF80" s="8"/>
      <c r="EDG80" s="8"/>
      <c r="EDH80" s="8"/>
      <c r="EDI80" s="8"/>
      <c r="EDJ80" s="8"/>
      <c r="EDK80" s="8"/>
      <c r="EDL80" s="8"/>
      <c r="EDM80" s="8"/>
      <c r="EDN80" s="8"/>
      <c r="EDO80" s="8"/>
      <c r="EDP80" s="8"/>
      <c r="EDQ80" s="8"/>
      <c r="EDR80" s="8"/>
      <c r="EDS80" s="8"/>
      <c r="EDT80" s="8"/>
      <c r="EDU80" s="8"/>
      <c r="EDV80" s="8"/>
      <c r="EDW80" s="8"/>
      <c r="EDX80" s="8"/>
      <c r="EDY80" s="8"/>
      <c r="EDZ80" s="8"/>
      <c r="EEA80" s="8"/>
      <c r="EEB80" s="8"/>
      <c r="EEC80" s="8"/>
      <c r="EED80" s="8"/>
      <c r="EEE80" s="8"/>
      <c r="EEF80" s="8"/>
      <c r="EEG80" s="8"/>
      <c r="EEH80" s="8"/>
      <c r="EEI80" s="8"/>
      <c r="EEJ80" s="8"/>
      <c r="EEK80" s="8"/>
      <c r="EEL80" s="8"/>
      <c r="EEM80" s="8"/>
      <c r="EEN80" s="8"/>
      <c r="EEO80" s="8"/>
      <c r="EEP80" s="8"/>
      <c r="EEQ80" s="8"/>
      <c r="EER80" s="8"/>
      <c r="EES80" s="8"/>
      <c r="EET80" s="8"/>
      <c r="EEU80" s="8"/>
      <c r="EEV80" s="8"/>
      <c r="EEW80" s="8"/>
      <c r="EEX80" s="8"/>
      <c r="EEY80" s="8"/>
      <c r="EEZ80" s="8"/>
      <c r="EFA80" s="8"/>
      <c r="EFB80" s="8"/>
      <c r="EFC80" s="8"/>
      <c r="EFD80" s="8"/>
      <c r="EFE80" s="8"/>
      <c r="EFF80" s="8"/>
      <c r="EFG80" s="8"/>
      <c r="EFH80" s="8"/>
      <c r="EFI80" s="8"/>
      <c r="EFJ80" s="8"/>
      <c r="EFK80" s="8"/>
      <c r="EFL80" s="8"/>
      <c r="EFM80" s="8"/>
      <c r="EFN80" s="8"/>
      <c r="EFO80" s="8"/>
      <c r="EFP80" s="8"/>
      <c r="EFQ80" s="8"/>
      <c r="EFR80" s="8"/>
      <c r="EFS80" s="8"/>
      <c r="EFT80" s="8"/>
      <c r="EFU80" s="8"/>
      <c r="EFV80" s="8"/>
      <c r="EFW80" s="8"/>
      <c r="EFX80" s="8"/>
      <c r="EFY80" s="8"/>
      <c r="EFZ80" s="8"/>
      <c r="EGA80" s="8"/>
      <c r="EGB80" s="8"/>
      <c r="EGC80" s="8"/>
      <c r="EGD80" s="8"/>
      <c r="EGE80" s="8"/>
      <c r="EGF80" s="8"/>
      <c r="EGG80" s="8"/>
      <c r="EGH80" s="8"/>
      <c r="EGI80" s="8"/>
      <c r="EGJ80" s="8"/>
      <c r="EGK80" s="8"/>
      <c r="EGL80" s="8"/>
      <c r="EGM80" s="8"/>
      <c r="EGN80" s="8"/>
      <c r="EGO80" s="8"/>
      <c r="EGP80" s="8"/>
      <c r="EGQ80" s="8"/>
      <c r="EGR80" s="8"/>
      <c r="EGS80" s="8"/>
      <c r="EGT80" s="8"/>
      <c r="EGU80" s="8"/>
      <c r="EGV80" s="8"/>
      <c r="EGW80" s="8"/>
      <c r="EGX80" s="8"/>
      <c r="EGY80" s="8"/>
      <c r="EGZ80" s="8"/>
      <c r="EHA80" s="8"/>
      <c r="EHB80" s="8"/>
      <c r="EHC80" s="8"/>
      <c r="EHD80" s="8"/>
      <c r="EHE80" s="8"/>
      <c r="EHF80" s="8"/>
      <c r="EHG80" s="8"/>
      <c r="EHH80" s="8"/>
      <c r="EHI80" s="8"/>
      <c r="EHJ80" s="8"/>
      <c r="EHK80" s="8"/>
      <c r="EHL80" s="8"/>
      <c r="EHM80" s="8"/>
      <c r="EHN80" s="8"/>
      <c r="EHO80" s="8"/>
      <c r="EHP80" s="8"/>
      <c r="EHQ80" s="8"/>
      <c r="EHR80" s="8"/>
      <c r="EHS80" s="8"/>
      <c r="EHT80" s="8"/>
      <c r="EHU80" s="8"/>
      <c r="EHV80" s="8"/>
      <c r="EHW80" s="8"/>
      <c r="EHX80" s="8"/>
      <c r="EHY80" s="8"/>
      <c r="EHZ80" s="8"/>
      <c r="EIA80" s="8"/>
      <c r="EIB80" s="8"/>
      <c r="EIC80" s="8"/>
      <c r="EID80" s="8"/>
      <c r="EIE80" s="8"/>
      <c r="EIF80" s="8"/>
      <c r="EIG80" s="8"/>
      <c r="EIH80" s="8"/>
      <c r="EII80" s="8"/>
      <c r="EIJ80" s="8"/>
      <c r="EIK80" s="8"/>
      <c r="EIL80" s="8"/>
      <c r="EIM80" s="8"/>
      <c r="EIN80" s="8"/>
      <c r="EIO80" s="8"/>
      <c r="EIP80" s="8"/>
      <c r="EIQ80" s="8"/>
      <c r="EIR80" s="8"/>
      <c r="EIS80" s="8"/>
      <c r="EIT80" s="8"/>
      <c r="EIU80" s="8"/>
      <c r="EIV80" s="8"/>
      <c r="EIW80" s="8"/>
      <c r="EIX80" s="8"/>
      <c r="EIY80" s="8"/>
      <c r="EIZ80" s="8"/>
      <c r="EJA80" s="8"/>
      <c r="EJB80" s="8"/>
      <c r="EJC80" s="8"/>
      <c r="EJD80" s="8"/>
      <c r="EJE80" s="8"/>
      <c r="EJF80" s="8"/>
      <c r="EJG80" s="8"/>
      <c r="EJH80" s="8"/>
      <c r="EJI80" s="8"/>
      <c r="EJJ80" s="8"/>
      <c r="EJK80" s="8"/>
      <c r="EJL80" s="8"/>
      <c r="EJM80" s="8"/>
      <c r="EJN80" s="8"/>
      <c r="EJO80" s="8"/>
      <c r="EJP80" s="8"/>
      <c r="EJQ80" s="8"/>
      <c r="EJR80" s="8"/>
      <c r="EJS80" s="8"/>
      <c r="EJT80" s="8"/>
      <c r="EJU80" s="8"/>
      <c r="EJV80" s="8"/>
      <c r="EJW80" s="8"/>
      <c r="EJX80" s="8"/>
      <c r="EJY80" s="8"/>
      <c r="EJZ80" s="8"/>
      <c r="EKA80" s="8"/>
      <c r="EKB80" s="8"/>
      <c r="EKC80" s="8"/>
      <c r="EKD80" s="8"/>
      <c r="EKE80" s="8"/>
      <c r="EKF80" s="8"/>
      <c r="EKG80" s="8"/>
      <c r="EKH80" s="8"/>
      <c r="EKI80" s="8"/>
      <c r="EKJ80" s="8"/>
      <c r="EKK80" s="8"/>
      <c r="EKL80" s="8"/>
      <c r="EKM80" s="8"/>
      <c r="EKN80" s="8"/>
      <c r="EKO80" s="8"/>
      <c r="EKP80" s="8"/>
      <c r="EKQ80" s="8"/>
      <c r="EKR80" s="8"/>
      <c r="EKS80" s="8"/>
      <c r="EKT80" s="8"/>
      <c r="EKU80" s="8"/>
      <c r="EKV80" s="8"/>
      <c r="EKW80" s="8"/>
      <c r="EKX80" s="8"/>
      <c r="EKY80" s="8"/>
      <c r="EKZ80" s="8"/>
      <c r="ELA80" s="8"/>
      <c r="ELB80" s="8"/>
      <c r="ELC80" s="8"/>
      <c r="ELD80" s="8"/>
      <c r="ELE80" s="8"/>
      <c r="ELF80" s="8"/>
      <c r="ELG80" s="8"/>
      <c r="ELH80" s="8"/>
      <c r="ELI80" s="8"/>
      <c r="ELJ80" s="8"/>
      <c r="ELK80" s="8"/>
      <c r="ELL80" s="8"/>
      <c r="ELM80" s="8"/>
      <c r="ELN80" s="8"/>
      <c r="ELO80" s="8"/>
      <c r="ELP80" s="8"/>
      <c r="ELQ80" s="8"/>
      <c r="ELR80" s="8"/>
      <c r="ELS80" s="8"/>
      <c r="ELT80" s="8"/>
      <c r="ELU80" s="8"/>
      <c r="ELV80" s="8"/>
      <c r="ELW80" s="8"/>
      <c r="ELX80" s="8"/>
      <c r="ELY80" s="8"/>
      <c r="ELZ80" s="8"/>
      <c r="EMA80" s="8"/>
      <c r="EMB80" s="8"/>
      <c r="EMC80" s="8"/>
      <c r="EMD80" s="8"/>
      <c r="EME80" s="8"/>
      <c r="EMF80" s="8"/>
      <c r="EMG80" s="8"/>
      <c r="EMH80" s="8"/>
      <c r="EMI80" s="8"/>
      <c r="EMJ80" s="8"/>
      <c r="EMK80" s="8"/>
      <c r="EML80" s="8"/>
      <c r="EMM80" s="8"/>
      <c r="EMN80" s="8"/>
      <c r="EMO80" s="8"/>
      <c r="EMP80" s="8"/>
      <c r="EMQ80" s="8"/>
      <c r="EMR80" s="8"/>
      <c r="EMS80" s="8"/>
      <c r="EMT80" s="8"/>
      <c r="EMU80" s="8"/>
      <c r="EMV80" s="8"/>
      <c r="EMW80" s="8"/>
      <c r="EMX80" s="8"/>
      <c r="EMY80" s="8"/>
      <c r="EMZ80" s="8"/>
      <c r="ENA80" s="8"/>
      <c r="ENB80" s="8"/>
      <c r="ENC80" s="8"/>
      <c r="END80" s="8"/>
      <c r="ENE80" s="8"/>
      <c r="ENF80" s="8"/>
      <c r="ENG80" s="8"/>
      <c r="ENH80" s="8"/>
      <c r="ENI80" s="8"/>
      <c r="ENJ80" s="8"/>
      <c r="ENK80" s="8"/>
      <c r="ENL80" s="8"/>
      <c r="ENM80" s="8"/>
      <c r="ENN80" s="8"/>
      <c r="ENO80" s="8"/>
      <c r="ENP80" s="8"/>
      <c r="ENQ80" s="8"/>
      <c r="ENR80" s="8"/>
      <c r="ENS80" s="8"/>
      <c r="ENT80" s="8"/>
      <c r="ENU80" s="8"/>
      <c r="ENV80" s="8"/>
      <c r="ENW80" s="8"/>
      <c r="ENX80" s="8"/>
      <c r="ENY80" s="8"/>
      <c r="ENZ80" s="8"/>
      <c r="EOA80" s="8"/>
      <c r="EOB80" s="8"/>
      <c r="EOC80" s="8"/>
      <c r="EOD80" s="8"/>
      <c r="EOE80" s="8"/>
      <c r="EOF80" s="8"/>
      <c r="EOG80" s="8"/>
      <c r="EOH80" s="8"/>
      <c r="EOI80" s="8"/>
      <c r="EOJ80" s="8"/>
      <c r="EOK80" s="8"/>
      <c r="EOL80" s="8"/>
      <c r="EOM80" s="8"/>
      <c r="EON80" s="8"/>
      <c r="EOO80" s="8"/>
      <c r="EOP80" s="8"/>
      <c r="EOQ80" s="8"/>
      <c r="EOR80" s="8"/>
      <c r="EOS80" s="8"/>
      <c r="EOT80" s="8"/>
      <c r="EOU80" s="8"/>
      <c r="EOV80" s="8"/>
      <c r="EOW80" s="8"/>
      <c r="EOX80" s="8"/>
      <c r="EOY80" s="8"/>
      <c r="EOZ80" s="8"/>
      <c r="EPA80" s="8"/>
      <c r="EPB80" s="8"/>
      <c r="EPC80" s="8"/>
      <c r="EPD80" s="8"/>
      <c r="EPE80" s="8"/>
      <c r="EPF80" s="8"/>
      <c r="EPG80" s="8"/>
      <c r="EPH80" s="8"/>
      <c r="EPI80" s="8"/>
      <c r="EPJ80" s="8"/>
      <c r="EPK80" s="8"/>
      <c r="EPL80" s="8"/>
      <c r="EPM80" s="8"/>
      <c r="EPN80" s="8"/>
      <c r="EPO80" s="8"/>
      <c r="EPP80" s="8"/>
      <c r="EPQ80" s="8"/>
      <c r="EPR80" s="8"/>
      <c r="EPS80" s="8"/>
      <c r="EPT80" s="8"/>
      <c r="EPU80" s="8"/>
      <c r="EPV80" s="8"/>
      <c r="EPW80" s="8"/>
      <c r="EPX80" s="8"/>
      <c r="EPY80" s="8"/>
      <c r="EPZ80" s="8"/>
      <c r="EQA80" s="8"/>
      <c r="EQB80" s="8"/>
      <c r="EQC80" s="8"/>
      <c r="EQD80" s="8"/>
      <c r="EQE80" s="8"/>
      <c r="EQF80" s="8"/>
      <c r="EQG80" s="8"/>
      <c r="EQH80" s="8"/>
      <c r="EQI80" s="8"/>
      <c r="EQJ80" s="8"/>
      <c r="EQK80" s="8"/>
      <c r="EQL80" s="8"/>
      <c r="EQM80" s="8"/>
      <c r="EQN80" s="8"/>
      <c r="EQO80" s="8"/>
      <c r="EQP80" s="8"/>
      <c r="EQQ80" s="8"/>
      <c r="EQR80" s="8"/>
      <c r="EQS80" s="8"/>
      <c r="EQT80" s="8"/>
      <c r="EQU80" s="8"/>
      <c r="EQV80" s="8"/>
      <c r="EQW80" s="8"/>
      <c r="EQX80" s="8"/>
      <c r="EQY80" s="8"/>
      <c r="EQZ80" s="8"/>
      <c r="ERA80" s="8"/>
      <c r="ERB80" s="8"/>
      <c r="ERC80" s="8"/>
      <c r="ERD80" s="8"/>
      <c r="ERE80" s="8"/>
      <c r="ERF80" s="8"/>
      <c r="ERG80" s="8"/>
      <c r="ERH80" s="8"/>
      <c r="ERI80" s="8"/>
      <c r="ERJ80" s="8"/>
      <c r="ERK80" s="8"/>
      <c r="ERL80" s="8"/>
      <c r="ERM80" s="8"/>
      <c r="ERN80" s="8"/>
      <c r="ERO80" s="8"/>
      <c r="ERP80" s="8"/>
      <c r="ERQ80" s="8"/>
      <c r="ERR80" s="8"/>
      <c r="ERS80" s="8"/>
      <c r="ERT80" s="8"/>
      <c r="ERU80" s="8"/>
      <c r="ERV80" s="8"/>
      <c r="ERW80" s="8"/>
      <c r="ERX80" s="8"/>
      <c r="ERY80" s="8"/>
      <c r="ERZ80" s="8"/>
      <c r="ESA80" s="8"/>
      <c r="ESB80" s="8"/>
      <c r="ESC80" s="8"/>
      <c r="ESD80" s="8"/>
      <c r="ESE80" s="8"/>
      <c r="ESF80" s="8"/>
      <c r="ESG80" s="8"/>
      <c r="ESH80" s="8"/>
      <c r="ESI80" s="8"/>
      <c r="ESJ80" s="8"/>
      <c r="ESK80" s="8"/>
      <c r="ESL80" s="8"/>
      <c r="ESM80" s="8"/>
      <c r="ESN80" s="8"/>
      <c r="ESO80" s="8"/>
      <c r="ESP80" s="8"/>
      <c r="ESQ80" s="8"/>
      <c r="ESR80" s="8"/>
      <c r="ESS80" s="8"/>
      <c r="EST80" s="8"/>
      <c r="ESU80" s="8"/>
      <c r="ESV80" s="8"/>
      <c r="ESW80" s="8"/>
      <c r="ESX80" s="8"/>
      <c r="ESY80" s="8"/>
      <c r="ESZ80" s="8"/>
      <c r="ETA80" s="8"/>
      <c r="ETB80" s="8"/>
      <c r="ETC80" s="8"/>
      <c r="ETD80" s="8"/>
      <c r="ETE80" s="8"/>
      <c r="ETF80" s="8"/>
      <c r="ETG80" s="8"/>
      <c r="ETH80" s="8"/>
      <c r="ETI80" s="8"/>
      <c r="ETJ80" s="8"/>
      <c r="ETK80" s="8"/>
      <c r="ETL80" s="8"/>
      <c r="ETM80" s="8"/>
      <c r="ETN80" s="8"/>
      <c r="ETO80" s="8"/>
      <c r="ETP80" s="8"/>
      <c r="ETQ80" s="8"/>
      <c r="ETR80" s="8"/>
      <c r="ETS80" s="8"/>
      <c r="ETT80" s="8"/>
      <c r="ETU80" s="8"/>
      <c r="ETV80" s="8"/>
      <c r="ETW80" s="8"/>
      <c r="ETX80" s="8"/>
      <c r="ETY80" s="8"/>
      <c r="ETZ80" s="8"/>
      <c r="EUA80" s="8"/>
      <c r="EUB80" s="8"/>
      <c r="EUC80" s="8"/>
      <c r="EUD80" s="8"/>
      <c r="EUE80" s="8"/>
      <c r="EUF80" s="8"/>
      <c r="EUG80" s="8"/>
      <c r="EUH80" s="8"/>
      <c r="EUI80" s="8"/>
      <c r="EUJ80" s="8"/>
      <c r="EUK80" s="8"/>
      <c r="EUL80" s="8"/>
      <c r="EUM80" s="8"/>
      <c r="EUN80" s="8"/>
      <c r="EUO80" s="8"/>
      <c r="EUP80" s="8"/>
      <c r="EUQ80" s="8"/>
      <c r="EUR80" s="8"/>
      <c r="EUS80" s="8"/>
      <c r="EUT80" s="8"/>
      <c r="EUU80" s="8"/>
      <c r="EUV80" s="8"/>
      <c r="EUW80" s="8"/>
      <c r="EUX80" s="8"/>
      <c r="EUY80" s="8"/>
      <c r="EUZ80" s="8"/>
      <c r="EVA80" s="8"/>
      <c r="EVB80" s="8"/>
      <c r="EVC80" s="8"/>
      <c r="EVD80" s="8"/>
      <c r="EVE80" s="8"/>
      <c r="EVF80" s="8"/>
      <c r="EVG80" s="8"/>
      <c r="EVH80" s="8"/>
      <c r="EVI80" s="8"/>
      <c r="EVJ80" s="8"/>
      <c r="EVK80" s="8"/>
      <c r="EVL80" s="8"/>
      <c r="EVM80" s="8"/>
      <c r="EVN80" s="8"/>
      <c r="EVO80" s="8"/>
      <c r="EVP80" s="8"/>
      <c r="EVQ80" s="8"/>
      <c r="EVR80" s="8"/>
      <c r="EVS80" s="8"/>
      <c r="EVT80" s="8"/>
      <c r="EVU80" s="8"/>
      <c r="EVV80" s="8"/>
      <c r="EVW80" s="8"/>
      <c r="EVX80" s="8"/>
      <c r="EVY80" s="8"/>
      <c r="EVZ80" s="8"/>
      <c r="EWA80" s="8"/>
      <c r="EWB80" s="8"/>
      <c r="EWC80" s="8"/>
      <c r="EWD80" s="8"/>
      <c r="EWE80" s="8"/>
      <c r="EWF80" s="8"/>
      <c r="EWG80" s="8"/>
      <c r="EWH80" s="8"/>
      <c r="EWI80" s="8"/>
      <c r="EWJ80" s="8"/>
      <c r="EWK80" s="8"/>
      <c r="EWL80" s="8"/>
      <c r="EWM80" s="8"/>
      <c r="EWN80" s="8"/>
      <c r="EWO80" s="8"/>
      <c r="EWP80" s="8"/>
      <c r="EWQ80" s="8"/>
      <c r="EWR80" s="8"/>
      <c r="EWS80" s="8"/>
      <c r="EWT80" s="8"/>
      <c r="EWU80" s="8"/>
      <c r="EWV80" s="8"/>
      <c r="EWW80" s="8"/>
      <c r="EWX80" s="8"/>
      <c r="EWY80" s="8"/>
      <c r="EWZ80" s="8"/>
      <c r="EXA80" s="8"/>
      <c r="EXB80" s="8"/>
      <c r="EXC80" s="8"/>
      <c r="EXD80" s="8"/>
      <c r="EXE80" s="8"/>
      <c r="EXF80" s="8"/>
      <c r="EXG80" s="8"/>
      <c r="EXH80" s="8"/>
      <c r="EXI80" s="8"/>
      <c r="EXJ80" s="8"/>
      <c r="EXK80" s="8"/>
      <c r="EXL80" s="8"/>
      <c r="EXM80" s="8"/>
      <c r="EXN80" s="8"/>
      <c r="EXO80" s="8"/>
      <c r="EXP80" s="8"/>
      <c r="EXQ80" s="8"/>
      <c r="EXR80" s="8"/>
      <c r="EXS80" s="8"/>
      <c r="EXT80" s="8"/>
      <c r="EXU80" s="8"/>
      <c r="EXV80" s="8"/>
      <c r="EXW80" s="8"/>
      <c r="EXX80" s="8"/>
      <c r="EXY80" s="8"/>
      <c r="EXZ80" s="8"/>
      <c r="EYA80" s="8"/>
      <c r="EYB80" s="8"/>
      <c r="EYC80" s="8"/>
      <c r="EYD80" s="8"/>
      <c r="EYE80" s="8"/>
      <c r="EYF80" s="8"/>
      <c r="EYG80" s="8"/>
      <c r="EYH80" s="8"/>
      <c r="EYI80" s="8"/>
      <c r="EYJ80" s="8"/>
      <c r="EYK80" s="8"/>
      <c r="EYL80" s="8"/>
      <c r="EYM80" s="8"/>
      <c r="EYN80" s="8"/>
      <c r="EYO80" s="8"/>
      <c r="EYP80" s="8"/>
      <c r="EYQ80" s="8"/>
      <c r="EYR80" s="8"/>
      <c r="EYS80" s="8"/>
      <c r="EYT80" s="8"/>
      <c r="EYU80" s="8"/>
      <c r="EYV80" s="8"/>
      <c r="EYW80" s="8"/>
      <c r="EYX80" s="8"/>
      <c r="EYY80" s="8"/>
      <c r="EYZ80" s="8"/>
      <c r="EZA80" s="8"/>
      <c r="EZB80" s="8"/>
      <c r="EZC80" s="8"/>
      <c r="EZD80" s="8"/>
      <c r="EZE80" s="8"/>
      <c r="EZF80" s="8"/>
      <c r="EZG80" s="8"/>
      <c r="EZH80" s="8"/>
      <c r="EZI80" s="8"/>
      <c r="EZJ80" s="8"/>
      <c r="EZK80" s="8"/>
      <c r="EZL80" s="8"/>
      <c r="EZM80" s="8"/>
      <c r="EZN80" s="8"/>
      <c r="EZO80" s="8"/>
      <c r="EZP80" s="8"/>
      <c r="EZQ80" s="8"/>
      <c r="EZR80" s="8"/>
      <c r="EZS80" s="8"/>
      <c r="EZT80" s="8"/>
      <c r="EZU80" s="8"/>
      <c r="EZV80" s="8"/>
      <c r="EZW80" s="8"/>
      <c r="EZX80" s="8"/>
      <c r="EZY80" s="8"/>
      <c r="EZZ80" s="8"/>
      <c r="FAA80" s="8"/>
      <c r="FAB80" s="8"/>
      <c r="FAC80" s="8"/>
      <c r="FAD80" s="8"/>
      <c r="FAE80" s="8"/>
      <c r="FAF80" s="8"/>
      <c r="FAG80" s="8"/>
      <c r="FAH80" s="8"/>
      <c r="FAI80" s="8"/>
      <c r="FAJ80" s="8"/>
      <c r="FAK80" s="8"/>
      <c r="FAL80" s="8"/>
      <c r="FAM80" s="8"/>
      <c r="FAN80" s="8"/>
      <c r="FAO80" s="8"/>
      <c r="FAP80" s="8"/>
      <c r="FAQ80" s="8"/>
      <c r="FAR80" s="8"/>
      <c r="FAS80" s="8"/>
      <c r="FAT80" s="8"/>
      <c r="FAU80" s="8"/>
      <c r="FAV80" s="8"/>
      <c r="FAW80" s="8"/>
      <c r="FAX80" s="8"/>
      <c r="FAY80" s="8"/>
      <c r="FAZ80" s="8"/>
      <c r="FBA80" s="8"/>
      <c r="FBB80" s="8"/>
      <c r="FBC80" s="8"/>
      <c r="FBD80" s="8"/>
      <c r="FBE80" s="8"/>
      <c r="FBF80" s="8"/>
      <c r="FBG80" s="8"/>
      <c r="FBH80" s="8"/>
      <c r="FBI80" s="8"/>
      <c r="FBJ80" s="8"/>
      <c r="FBK80" s="8"/>
      <c r="FBL80" s="8"/>
      <c r="FBM80" s="8"/>
      <c r="FBN80" s="8"/>
      <c r="FBO80" s="8"/>
      <c r="FBP80" s="8"/>
      <c r="FBQ80" s="8"/>
      <c r="FBR80" s="8"/>
      <c r="FBS80" s="8"/>
      <c r="FBT80" s="8"/>
      <c r="FBU80" s="8"/>
      <c r="FBV80" s="8"/>
      <c r="FBW80" s="8"/>
      <c r="FBX80" s="8"/>
      <c r="FBY80" s="8"/>
      <c r="FBZ80" s="8"/>
      <c r="FCA80" s="8"/>
      <c r="FCB80" s="8"/>
      <c r="FCC80" s="8"/>
      <c r="FCD80" s="8"/>
      <c r="FCE80" s="8"/>
      <c r="FCF80" s="8"/>
      <c r="FCG80" s="8"/>
      <c r="FCH80" s="8"/>
      <c r="FCI80" s="8"/>
      <c r="FCJ80" s="8"/>
      <c r="FCK80" s="8"/>
      <c r="FCL80" s="8"/>
      <c r="FCM80" s="8"/>
      <c r="FCN80" s="8"/>
      <c r="FCO80" s="8"/>
      <c r="FCP80" s="8"/>
      <c r="FCQ80" s="8"/>
      <c r="FCR80" s="8"/>
      <c r="FCS80" s="8"/>
      <c r="FCT80" s="8"/>
      <c r="FCU80" s="8"/>
      <c r="FCV80" s="8"/>
      <c r="FCW80" s="8"/>
      <c r="FCX80" s="8"/>
      <c r="FCY80" s="8"/>
      <c r="FCZ80" s="8"/>
      <c r="FDA80" s="8"/>
      <c r="FDB80" s="8"/>
      <c r="FDC80" s="8"/>
      <c r="FDD80" s="8"/>
      <c r="FDE80" s="8"/>
      <c r="FDF80" s="8"/>
      <c r="FDG80" s="8"/>
      <c r="FDH80" s="8"/>
      <c r="FDI80" s="8"/>
      <c r="FDJ80" s="8"/>
      <c r="FDK80" s="8"/>
      <c r="FDL80" s="8"/>
      <c r="FDM80" s="8"/>
      <c r="FDN80" s="8"/>
      <c r="FDO80" s="8"/>
      <c r="FDP80" s="8"/>
      <c r="FDQ80" s="8"/>
      <c r="FDR80" s="8"/>
      <c r="FDS80" s="8"/>
      <c r="FDT80" s="8"/>
      <c r="FDU80" s="8"/>
      <c r="FDV80" s="8"/>
      <c r="FDW80" s="8"/>
      <c r="FDX80" s="8"/>
      <c r="FDY80" s="8"/>
      <c r="FDZ80" s="8"/>
      <c r="FEA80" s="8"/>
      <c r="FEB80" s="8"/>
      <c r="FEC80" s="8"/>
      <c r="FED80" s="8"/>
      <c r="FEE80" s="8"/>
      <c r="FEF80" s="8"/>
      <c r="FEG80" s="8"/>
      <c r="FEH80" s="8"/>
      <c r="FEI80" s="8"/>
      <c r="FEJ80" s="8"/>
      <c r="FEK80" s="8"/>
      <c r="FEL80" s="8"/>
      <c r="FEM80" s="8"/>
      <c r="FEN80" s="8"/>
      <c r="FEO80" s="8"/>
      <c r="FEP80" s="8"/>
      <c r="FEQ80" s="8"/>
      <c r="FER80" s="8"/>
      <c r="FES80" s="8"/>
      <c r="FET80" s="8"/>
      <c r="FEU80" s="8"/>
      <c r="FEV80" s="8"/>
      <c r="FEW80" s="8"/>
      <c r="FEX80" s="8"/>
      <c r="FEY80" s="8"/>
      <c r="FEZ80" s="8"/>
      <c r="FFA80" s="8"/>
      <c r="FFB80" s="8"/>
      <c r="FFC80" s="8"/>
      <c r="FFD80" s="8"/>
      <c r="FFE80" s="8"/>
      <c r="FFF80" s="8"/>
      <c r="FFG80" s="8"/>
      <c r="FFH80" s="8"/>
      <c r="FFI80" s="8"/>
      <c r="FFJ80" s="8"/>
      <c r="FFK80" s="8"/>
      <c r="FFL80" s="8"/>
      <c r="FFM80" s="8"/>
      <c r="FFN80" s="8"/>
      <c r="FFO80" s="8"/>
      <c r="FFP80" s="8"/>
      <c r="FFQ80" s="8"/>
      <c r="FFR80" s="8"/>
      <c r="FFS80" s="8"/>
      <c r="FFT80" s="8"/>
      <c r="FFU80" s="8"/>
      <c r="FFV80" s="8"/>
      <c r="FFW80" s="8"/>
      <c r="FFX80" s="8"/>
      <c r="FFY80" s="8"/>
      <c r="FFZ80" s="8"/>
      <c r="FGA80" s="8"/>
      <c r="FGB80" s="8"/>
      <c r="FGC80" s="8"/>
      <c r="FGD80" s="8"/>
      <c r="FGE80" s="8"/>
      <c r="FGF80" s="8"/>
      <c r="FGG80" s="8"/>
      <c r="FGH80" s="8"/>
      <c r="FGI80" s="8"/>
      <c r="FGJ80" s="8"/>
      <c r="FGK80" s="8"/>
      <c r="FGL80" s="8"/>
      <c r="FGM80" s="8"/>
      <c r="FGN80" s="8"/>
      <c r="FGO80" s="8"/>
      <c r="FGP80" s="8"/>
      <c r="FGQ80" s="8"/>
      <c r="FGR80" s="8"/>
      <c r="FGS80" s="8"/>
      <c r="FGT80" s="8"/>
      <c r="FGU80" s="8"/>
      <c r="FGV80" s="8"/>
      <c r="FGW80" s="8"/>
      <c r="FGX80" s="8"/>
      <c r="FGY80" s="8"/>
      <c r="FGZ80" s="8"/>
      <c r="FHA80" s="8"/>
      <c r="FHB80" s="8"/>
      <c r="FHC80" s="8"/>
      <c r="FHD80" s="8"/>
      <c r="FHE80" s="8"/>
      <c r="FHF80" s="8"/>
      <c r="FHG80" s="8"/>
      <c r="FHH80" s="8"/>
      <c r="FHI80" s="8"/>
      <c r="FHJ80" s="8"/>
      <c r="FHK80" s="8"/>
      <c r="FHL80" s="8"/>
      <c r="FHM80" s="8"/>
      <c r="FHN80" s="8"/>
      <c r="FHO80" s="8"/>
      <c r="FHP80" s="8"/>
      <c r="FHQ80" s="8"/>
      <c r="FHR80" s="8"/>
      <c r="FHS80" s="8"/>
      <c r="FHT80" s="8"/>
      <c r="FHU80" s="8"/>
      <c r="FHV80" s="8"/>
      <c r="FHW80" s="8"/>
      <c r="FHX80" s="8"/>
      <c r="FHY80" s="8"/>
      <c r="FHZ80" s="8"/>
      <c r="FIA80" s="8"/>
      <c r="FIB80" s="8"/>
      <c r="FIC80" s="8"/>
      <c r="FID80" s="8"/>
      <c r="FIE80" s="8"/>
      <c r="FIF80" s="8"/>
      <c r="FIG80" s="8"/>
      <c r="FIH80" s="8"/>
      <c r="FII80" s="8"/>
      <c r="FIJ80" s="8"/>
      <c r="FIK80" s="8"/>
      <c r="FIL80" s="8"/>
      <c r="FIM80" s="8"/>
      <c r="FIN80" s="8"/>
      <c r="FIO80" s="8"/>
      <c r="FIP80" s="8"/>
      <c r="FIQ80" s="8"/>
      <c r="FIR80" s="8"/>
      <c r="FIS80" s="8"/>
      <c r="FIT80" s="8"/>
      <c r="FIU80" s="8"/>
      <c r="FIV80" s="8"/>
      <c r="FIW80" s="8"/>
      <c r="FIX80" s="8"/>
      <c r="FIY80" s="8"/>
      <c r="FIZ80" s="8"/>
      <c r="FJA80" s="8"/>
      <c r="FJB80" s="8"/>
      <c r="FJC80" s="8"/>
      <c r="FJD80" s="8"/>
      <c r="FJE80" s="8"/>
      <c r="FJF80" s="8"/>
      <c r="FJG80" s="8"/>
      <c r="FJH80" s="8"/>
      <c r="FJI80" s="8"/>
      <c r="FJJ80" s="8"/>
      <c r="FJK80" s="8"/>
      <c r="FJL80" s="8"/>
      <c r="FJM80" s="8"/>
      <c r="FJN80" s="8"/>
      <c r="FJO80" s="8"/>
      <c r="FJP80" s="8"/>
      <c r="FJQ80" s="8"/>
      <c r="FJR80" s="8"/>
      <c r="FJS80" s="8"/>
      <c r="FJT80" s="8"/>
      <c r="FJU80" s="8"/>
      <c r="FJV80" s="8"/>
      <c r="FJW80" s="8"/>
      <c r="FJX80" s="8"/>
      <c r="FJY80" s="8"/>
      <c r="FJZ80" s="8"/>
      <c r="FKA80" s="8"/>
      <c r="FKB80" s="8"/>
      <c r="FKC80" s="8"/>
      <c r="FKD80" s="8"/>
      <c r="FKE80" s="8"/>
      <c r="FKF80" s="8"/>
      <c r="FKG80" s="8"/>
      <c r="FKH80" s="8"/>
      <c r="FKI80" s="8"/>
      <c r="FKJ80" s="8"/>
      <c r="FKK80" s="8"/>
      <c r="FKL80" s="8"/>
      <c r="FKM80" s="8"/>
      <c r="FKN80" s="8"/>
      <c r="FKO80" s="8"/>
      <c r="FKP80" s="8"/>
      <c r="FKQ80" s="8"/>
      <c r="FKR80" s="8"/>
      <c r="FKS80" s="8"/>
      <c r="FKT80" s="8"/>
      <c r="FKU80" s="8"/>
      <c r="FKV80" s="8"/>
      <c r="FKW80" s="8"/>
      <c r="FKX80" s="8"/>
      <c r="FKY80" s="8"/>
      <c r="FKZ80" s="8"/>
      <c r="FLA80" s="8"/>
      <c r="FLB80" s="8"/>
      <c r="FLC80" s="8"/>
      <c r="FLD80" s="8"/>
      <c r="FLE80" s="8"/>
      <c r="FLF80" s="8"/>
      <c r="FLG80" s="8"/>
      <c r="FLH80" s="8"/>
      <c r="FLI80" s="8"/>
      <c r="FLJ80" s="8"/>
      <c r="FLK80" s="8"/>
      <c r="FLL80" s="8"/>
      <c r="FLM80" s="8"/>
      <c r="FLN80" s="8"/>
      <c r="FLO80" s="8"/>
      <c r="FLP80" s="8"/>
      <c r="FLQ80" s="8"/>
      <c r="FLR80" s="8"/>
      <c r="FLS80" s="8"/>
      <c r="FLT80" s="8"/>
      <c r="FLU80" s="8"/>
      <c r="FLV80" s="8"/>
      <c r="FLW80" s="8"/>
      <c r="FLX80" s="8"/>
      <c r="FLY80" s="8"/>
      <c r="FLZ80" s="8"/>
      <c r="FMA80" s="8"/>
      <c r="FMB80" s="8"/>
      <c r="FMC80" s="8"/>
      <c r="FMD80" s="8"/>
      <c r="FME80" s="8"/>
      <c r="FMF80" s="8"/>
      <c r="FMG80" s="8"/>
      <c r="FMH80" s="8"/>
      <c r="FMI80" s="8"/>
      <c r="FMJ80" s="8"/>
      <c r="FMK80" s="8"/>
      <c r="FML80" s="8"/>
      <c r="FMM80" s="8"/>
      <c r="FMN80" s="8"/>
      <c r="FMO80" s="8"/>
      <c r="FMP80" s="8"/>
      <c r="FMQ80" s="8"/>
      <c r="FMR80" s="8"/>
      <c r="FMS80" s="8"/>
      <c r="FMT80" s="8"/>
      <c r="FMU80" s="8"/>
      <c r="FMV80" s="8"/>
      <c r="FMW80" s="8"/>
      <c r="FMX80" s="8"/>
      <c r="FMY80" s="8"/>
      <c r="FMZ80" s="8"/>
      <c r="FNA80" s="8"/>
      <c r="FNB80" s="8"/>
      <c r="FNC80" s="8"/>
      <c r="FND80" s="8"/>
      <c r="FNE80" s="8"/>
      <c r="FNF80" s="8"/>
      <c r="FNG80" s="8"/>
      <c r="FNH80" s="8"/>
      <c r="FNI80" s="8"/>
      <c r="FNJ80" s="8"/>
      <c r="FNK80" s="8"/>
      <c r="FNL80" s="8"/>
      <c r="FNM80" s="8"/>
      <c r="FNN80" s="8"/>
      <c r="FNO80" s="8"/>
      <c r="FNP80" s="8"/>
      <c r="FNQ80" s="8"/>
      <c r="FNR80" s="8"/>
      <c r="FNS80" s="8"/>
      <c r="FNT80" s="8"/>
      <c r="FNU80" s="8"/>
      <c r="FNV80" s="8"/>
      <c r="FNW80" s="8"/>
      <c r="FNX80" s="8"/>
      <c r="FNY80" s="8"/>
      <c r="FNZ80" s="8"/>
      <c r="FOA80" s="8"/>
      <c r="FOB80" s="8"/>
      <c r="FOC80" s="8"/>
      <c r="FOD80" s="8"/>
      <c r="FOE80" s="8"/>
      <c r="FOF80" s="8"/>
      <c r="FOG80" s="8"/>
      <c r="FOH80" s="8"/>
      <c r="FOI80" s="8"/>
      <c r="FOJ80" s="8"/>
      <c r="FOK80" s="8"/>
      <c r="FOL80" s="8"/>
      <c r="FOM80" s="8"/>
      <c r="FON80" s="8"/>
      <c r="FOO80" s="8"/>
      <c r="FOP80" s="8"/>
      <c r="FOQ80" s="8"/>
      <c r="FOR80" s="8"/>
      <c r="FOS80" s="8"/>
      <c r="FOT80" s="8"/>
      <c r="FOU80" s="8"/>
      <c r="FOV80" s="8"/>
      <c r="FOW80" s="8"/>
      <c r="FOX80" s="8"/>
      <c r="FOY80" s="8"/>
      <c r="FOZ80" s="8"/>
      <c r="FPA80" s="8"/>
      <c r="FPB80" s="8"/>
      <c r="FPC80" s="8"/>
      <c r="FPD80" s="8"/>
      <c r="FPE80" s="8"/>
      <c r="FPF80" s="8"/>
      <c r="FPG80" s="8"/>
      <c r="FPH80" s="8"/>
      <c r="FPI80" s="8"/>
      <c r="FPJ80" s="8"/>
      <c r="FPK80" s="8"/>
      <c r="FPL80" s="8"/>
      <c r="FPM80" s="8"/>
      <c r="FPN80" s="8"/>
      <c r="FPO80" s="8"/>
      <c r="FPP80" s="8"/>
      <c r="FPQ80" s="8"/>
      <c r="FPR80" s="8"/>
      <c r="FPS80" s="8"/>
      <c r="FPT80" s="8"/>
      <c r="FPU80" s="8"/>
      <c r="FPV80" s="8"/>
      <c r="FPW80" s="8"/>
      <c r="FPX80" s="8"/>
      <c r="FPY80" s="8"/>
      <c r="FPZ80" s="8"/>
      <c r="FQA80" s="8"/>
      <c r="FQB80" s="8"/>
      <c r="FQC80" s="8"/>
      <c r="FQD80" s="8"/>
      <c r="FQE80" s="8"/>
      <c r="FQF80" s="8"/>
      <c r="FQG80" s="8"/>
      <c r="FQH80" s="8"/>
      <c r="FQI80" s="8"/>
      <c r="FQJ80" s="8"/>
      <c r="FQK80" s="8"/>
      <c r="FQL80" s="8"/>
      <c r="FQM80" s="8"/>
      <c r="FQN80" s="8"/>
      <c r="FQO80" s="8"/>
      <c r="FQP80" s="8"/>
      <c r="FQQ80" s="8"/>
      <c r="FQR80" s="8"/>
      <c r="FQS80" s="8"/>
      <c r="FQT80" s="8"/>
      <c r="FQU80" s="8"/>
      <c r="FQV80" s="8"/>
      <c r="FQW80" s="8"/>
      <c r="FQX80" s="8"/>
      <c r="FQY80" s="8"/>
      <c r="FQZ80" s="8"/>
      <c r="FRA80" s="8"/>
      <c r="FRB80" s="8"/>
      <c r="FRC80" s="8"/>
      <c r="FRD80" s="8"/>
      <c r="FRE80" s="8"/>
      <c r="FRF80" s="8"/>
      <c r="FRG80" s="8"/>
      <c r="FRH80" s="8"/>
      <c r="FRI80" s="8"/>
      <c r="FRJ80" s="8"/>
      <c r="FRK80" s="8"/>
      <c r="FRL80" s="8"/>
      <c r="FRM80" s="8"/>
      <c r="FRN80" s="8"/>
      <c r="FRO80" s="8"/>
      <c r="FRP80" s="8"/>
      <c r="FRQ80" s="8"/>
      <c r="FRR80" s="8"/>
      <c r="FRS80" s="8"/>
      <c r="FRT80" s="8"/>
      <c r="FRU80" s="8"/>
      <c r="FRV80" s="8"/>
      <c r="FRW80" s="8"/>
      <c r="FRX80" s="8"/>
      <c r="FRY80" s="8"/>
      <c r="FRZ80" s="8"/>
      <c r="FSA80" s="8"/>
      <c r="FSB80" s="8"/>
      <c r="FSC80" s="8"/>
      <c r="FSD80" s="8"/>
      <c r="FSE80" s="8"/>
      <c r="FSF80" s="8"/>
      <c r="FSG80" s="8"/>
      <c r="FSH80" s="8"/>
      <c r="FSI80" s="8"/>
      <c r="FSJ80" s="8"/>
      <c r="FSK80" s="8"/>
      <c r="FSL80" s="8"/>
      <c r="FSM80" s="8"/>
      <c r="FSN80" s="8"/>
      <c r="FSO80" s="8"/>
      <c r="FSP80" s="8"/>
      <c r="FSQ80" s="8"/>
      <c r="FSR80" s="8"/>
      <c r="FSS80" s="8"/>
      <c r="FST80" s="8"/>
      <c r="FSU80" s="8"/>
      <c r="FSV80" s="8"/>
      <c r="FSW80" s="8"/>
      <c r="FSX80" s="8"/>
      <c r="FSY80" s="8"/>
      <c r="FSZ80" s="8"/>
      <c r="FTA80" s="8"/>
      <c r="FTB80" s="8"/>
      <c r="FTC80" s="8"/>
      <c r="FTD80" s="8"/>
      <c r="FTE80" s="8"/>
      <c r="FTF80" s="8"/>
      <c r="FTG80" s="8"/>
      <c r="FTH80" s="8"/>
      <c r="FTI80" s="8"/>
      <c r="FTJ80" s="8"/>
      <c r="FTK80" s="8"/>
      <c r="FTL80" s="8"/>
      <c r="FTM80" s="8"/>
      <c r="FTN80" s="8"/>
      <c r="FTO80" s="8"/>
      <c r="FTP80" s="8"/>
      <c r="FTQ80" s="8"/>
      <c r="FTR80" s="8"/>
      <c r="FTS80" s="8"/>
      <c r="FTT80" s="8"/>
      <c r="FTU80" s="8"/>
      <c r="FTV80" s="8"/>
      <c r="FTW80" s="8"/>
      <c r="FTX80" s="8"/>
      <c r="FTY80" s="8"/>
      <c r="FTZ80" s="8"/>
      <c r="FUA80" s="8"/>
      <c r="FUB80" s="8"/>
      <c r="FUC80" s="8"/>
      <c r="FUD80" s="8"/>
      <c r="FUE80" s="8"/>
      <c r="FUF80" s="8"/>
      <c r="FUG80" s="8"/>
      <c r="FUH80" s="8"/>
      <c r="FUI80" s="8"/>
      <c r="FUJ80" s="8"/>
      <c r="FUK80" s="8"/>
      <c r="FUL80" s="8"/>
      <c r="FUM80" s="8"/>
      <c r="FUN80" s="8"/>
      <c r="FUO80" s="8"/>
      <c r="FUP80" s="8"/>
      <c r="FUQ80" s="8"/>
      <c r="FUR80" s="8"/>
      <c r="FUS80" s="8"/>
      <c r="FUT80" s="8"/>
      <c r="FUU80" s="8"/>
      <c r="FUV80" s="8"/>
      <c r="FUW80" s="8"/>
      <c r="FUX80" s="8"/>
      <c r="FUY80" s="8"/>
      <c r="FUZ80" s="8"/>
      <c r="FVA80" s="8"/>
      <c r="FVB80" s="8"/>
      <c r="FVC80" s="8"/>
      <c r="FVD80" s="8"/>
      <c r="FVE80" s="8"/>
      <c r="FVF80" s="8"/>
      <c r="FVG80" s="8"/>
      <c r="FVH80" s="8"/>
      <c r="FVI80" s="8"/>
      <c r="FVJ80" s="8"/>
      <c r="FVK80" s="8"/>
      <c r="FVL80" s="8"/>
      <c r="FVM80" s="8"/>
      <c r="FVN80" s="8"/>
      <c r="FVO80" s="8"/>
      <c r="FVP80" s="8"/>
      <c r="FVQ80" s="8"/>
      <c r="FVR80" s="8"/>
      <c r="FVS80" s="8"/>
      <c r="FVT80" s="8"/>
      <c r="FVU80" s="8"/>
      <c r="FVV80" s="8"/>
      <c r="FVW80" s="8"/>
      <c r="FVX80" s="8"/>
      <c r="FVY80" s="8"/>
      <c r="FVZ80" s="8"/>
      <c r="FWA80" s="8"/>
      <c r="FWB80" s="8"/>
      <c r="FWC80" s="8"/>
      <c r="FWD80" s="8"/>
      <c r="FWE80" s="8"/>
      <c r="FWF80" s="8"/>
      <c r="FWG80" s="8"/>
      <c r="FWH80" s="8"/>
      <c r="FWI80" s="8"/>
      <c r="FWJ80" s="8"/>
      <c r="FWK80" s="8"/>
      <c r="FWL80" s="8"/>
      <c r="FWM80" s="8"/>
      <c r="FWN80" s="8"/>
      <c r="FWO80" s="8"/>
      <c r="FWP80" s="8"/>
      <c r="FWQ80" s="8"/>
      <c r="FWR80" s="8"/>
      <c r="FWS80" s="8"/>
      <c r="FWT80" s="8"/>
      <c r="FWU80" s="8"/>
      <c r="FWV80" s="8"/>
      <c r="FWW80" s="8"/>
      <c r="FWX80" s="8"/>
      <c r="FWY80" s="8"/>
      <c r="FWZ80" s="8"/>
      <c r="FXA80" s="8"/>
      <c r="FXB80" s="8"/>
      <c r="FXC80" s="8"/>
      <c r="FXD80" s="8"/>
      <c r="FXE80" s="8"/>
      <c r="FXF80" s="8"/>
      <c r="FXG80" s="8"/>
      <c r="FXH80" s="8"/>
      <c r="FXI80" s="8"/>
      <c r="FXJ80" s="8"/>
      <c r="FXK80" s="8"/>
      <c r="FXL80" s="8"/>
      <c r="FXM80" s="8"/>
      <c r="FXN80" s="8"/>
      <c r="FXO80" s="8"/>
      <c r="FXP80" s="8"/>
      <c r="FXQ80" s="8"/>
      <c r="FXR80" s="8"/>
      <c r="FXS80" s="8"/>
      <c r="FXT80" s="8"/>
      <c r="FXU80" s="8"/>
      <c r="FXV80" s="8"/>
      <c r="FXW80" s="8"/>
      <c r="FXX80" s="8"/>
      <c r="FXY80" s="8"/>
      <c r="FXZ80" s="8"/>
      <c r="FYA80" s="8"/>
      <c r="FYB80" s="8"/>
      <c r="FYC80" s="8"/>
      <c r="FYD80" s="8"/>
      <c r="FYE80" s="8"/>
      <c r="FYF80" s="8"/>
      <c r="FYG80" s="8"/>
      <c r="FYH80" s="8"/>
      <c r="FYI80" s="8"/>
      <c r="FYJ80" s="8"/>
      <c r="FYK80" s="8"/>
      <c r="FYL80" s="8"/>
      <c r="FYM80" s="8"/>
      <c r="FYN80" s="8"/>
      <c r="FYO80" s="8"/>
      <c r="FYP80" s="8"/>
      <c r="FYQ80" s="8"/>
      <c r="FYR80" s="8"/>
      <c r="FYS80" s="8"/>
      <c r="FYT80" s="8"/>
      <c r="FYU80" s="8"/>
      <c r="FYV80" s="8"/>
      <c r="FYW80" s="8"/>
      <c r="FYX80" s="8"/>
      <c r="FYY80" s="8"/>
      <c r="FYZ80" s="8"/>
      <c r="FZA80" s="8"/>
      <c r="FZB80" s="8"/>
      <c r="FZC80" s="8"/>
      <c r="FZD80" s="8"/>
      <c r="FZE80" s="8"/>
      <c r="FZF80" s="8"/>
      <c r="FZG80" s="8"/>
      <c r="FZH80" s="8"/>
      <c r="FZI80" s="8"/>
      <c r="FZJ80" s="8"/>
      <c r="FZK80" s="8"/>
      <c r="FZL80" s="8"/>
      <c r="FZM80" s="8"/>
      <c r="FZN80" s="8"/>
      <c r="FZO80" s="8"/>
      <c r="FZP80" s="8"/>
      <c r="FZQ80" s="8"/>
      <c r="FZR80" s="8"/>
      <c r="FZS80" s="8"/>
      <c r="FZT80" s="8"/>
      <c r="FZU80" s="8"/>
      <c r="FZV80" s="8"/>
      <c r="FZW80" s="8"/>
      <c r="FZX80" s="8"/>
      <c r="FZY80" s="8"/>
      <c r="FZZ80" s="8"/>
      <c r="GAA80" s="8"/>
      <c r="GAB80" s="8"/>
      <c r="GAC80" s="8"/>
      <c r="GAD80" s="8"/>
      <c r="GAE80" s="8"/>
      <c r="GAF80" s="8"/>
      <c r="GAG80" s="8"/>
      <c r="GAH80" s="8"/>
      <c r="GAI80" s="8"/>
      <c r="GAJ80" s="8"/>
      <c r="GAK80" s="8"/>
      <c r="GAL80" s="8"/>
      <c r="GAM80" s="8"/>
      <c r="GAN80" s="8"/>
      <c r="GAO80" s="8"/>
      <c r="GAP80" s="8"/>
      <c r="GAQ80" s="8"/>
      <c r="GAR80" s="8"/>
      <c r="GAS80" s="8"/>
      <c r="GAT80" s="8"/>
      <c r="GAU80" s="8"/>
      <c r="GAV80" s="8"/>
      <c r="GAW80" s="8"/>
      <c r="GAX80" s="8"/>
      <c r="GAY80" s="8"/>
      <c r="GAZ80" s="8"/>
      <c r="GBA80" s="8"/>
      <c r="GBB80" s="8"/>
      <c r="GBC80" s="8"/>
      <c r="GBD80" s="8"/>
      <c r="GBE80" s="8"/>
      <c r="GBF80" s="8"/>
      <c r="GBG80" s="8"/>
      <c r="GBH80" s="8"/>
      <c r="GBI80" s="8"/>
      <c r="GBJ80" s="8"/>
      <c r="GBK80" s="8"/>
      <c r="GBL80" s="8"/>
      <c r="GBM80" s="8"/>
      <c r="GBN80" s="8"/>
      <c r="GBO80" s="8"/>
      <c r="GBP80" s="8"/>
      <c r="GBQ80" s="8"/>
      <c r="GBR80" s="8"/>
      <c r="GBS80" s="8"/>
      <c r="GBT80" s="8"/>
      <c r="GBU80" s="8"/>
      <c r="GBV80" s="8"/>
      <c r="GBW80" s="8"/>
      <c r="GBX80" s="8"/>
      <c r="GBY80" s="8"/>
      <c r="GBZ80" s="8"/>
      <c r="GCA80" s="8"/>
      <c r="GCB80" s="8"/>
      <c r="GCC80" s="8"/>
      <c r="GCD80" s="8"/>
      <c r="GCE80" s="8"/>
      <c r="GCF80" s="8"/>
      <c r="GCG80" s="8"/>
      <c r="GCH80" s="8"/>
      <c r="GCI80" s="8"/>
      <c r="GCJ80" s="8"/>
      <c r="GCK80" s="8"/>
      <c r="GCL80" s="8"/>
      <c r="GCM80" s="8"/>
      <c r="GCN80" s="8"/>
      <c r="GCO80" s="8"/>
      <c r="GCP80" s="8"/>
      <c r="GCQ80" s="8"/>
      <c r="GCR80" s="8"/>
      <c r="GCS80" s="8"/>
      <c r="GCT80" s="8"/>
      <c r="GCU80" s="8"/>
      <c r="GCV80" s="8"/>
      <c r="GCW80" s="8"/>
      <c r="GCX80" s="8"/>
      <c r="GCY80" s="8"/>
      <c r="GCZ80" s="8"/>
      <c r="GDA80" s="8"/>
      <c r="GDB80" s="8"/>
      <c r="GDC80" s="8"/>
      <c r="GDD80" s="8"/>
      <c r="GDE80" s="8"/>
      <c r="GDF80" s="8"/>
      <c r="GDG80" s="8"/>
      <c r="GDH80" s="8"/>
      <c r="GDI80" s="8"/>
      <c r="GDJ80" s="8"/>
      <c r="GDK80" s="8"/>
      <c r="GDL80" s="8"/>
      <c r="GDM80" s="8"/>
      <c r="GDN80" s="8"/>
      <c r="GDO80" s="8"/>
      <c r="GDP80" s="8"/>
      <c r="GDQ80" s="8"/>
      <c r="GDR80" s="8"/>
      <c r="GDS80" s="8"/>
      <c r="GDT80" s="8"/>
      <c r="GDU80" s="8"/>
      <c r="GDV80" s="8"/>
      <c r="GDW80" s="8"/>
      <c r="GDX80" s="8"/>
      <c r="GDY80" s="8"/>
      <c r="GDZ80" s="8"/>
      <c r="GEA80" s="8"/>
      <c r="GEB80" s="8"/>
      <c r="GEC80" s="8"/>
      <c r="GED80" s="8"/>
      <c r="GEE80" s="8"/>
      <c r="GEF80" s="8"/>
      <c r="GEG80" s="8"/>
      <c r="GEH80" s="8"/>
      <c r="GEI80" s="8"/>
      <c r="GEJ80" s="8"/>
      <c r="GEK80" s="8"/>
      <c r="GEL80" s="8"/>
      <c r="GEM80" s="8"/>
      <c r="GEN80" s="8"/>
      <c r="GEO80" s="8"/>
      <c r="GEP80" s="8"/>
      <c r="GEQ80" s="8"/>
      <c r="GER80" s="8"/>
      <c r="GES80" s="8"/>
      <c r="GET80" s="8"/>
      <c r="GEU80" s="8"/>
      <c r="GEV80" s="8"/>
      <c r="GEW80" s="8"/>
      <c r="GEX80" s="8"/>
      <c r="GEY80" s="8"/>
      <c r="GEZ80" s="8"/>
      <c r="GFA80" s="8"/>
      <c r="GFB80" s="8"/>
      <c r="GFC80" s="8"/>
      <c r="GFD80" s="8"/>
      <c r="GFE80" s="8"/>
      <c r="GFF80" s="8"/>
      <c r="GFG80" s="8"/>
      <c r="GFH80" s="8"/>
      <c r="GFI80" s="8"/>
      <c r="GFJ80" s="8"/>
      <c r="GFK80" s="8"/>
      <c r="GFL80" s="8"/>
      <c r="GFM80" s="8"/>
      <c r="GFN80" s="8"/>
      <c r="GFO80" s="8"/>
      <c r="GFP80" s="8"/>
      <c r="GFQ80" s="8"/>
      <c r="GFR80" s="8"/>
      <c r="GFS80" s="8"/>
      <c r="GFT80" s="8"/>
      <c r="GFU80" s="8"/>
      <c r="GFV80" s="8"/>
      <c r="GFW80" s="8"/>
      <c r="GFX80" s="8"/>
      <c r="GFY80" s="8"/>
      <c r="GFZ80" s="8"/>
      <c r="GGA80" s="8"/>
      <c r="GGB80" s="8"/>
      <c r="GGC80" s="8"/>
      <c r="GGD80" s="8"/>
      <c r="GGE80" s="8"/>
      <c r="GGF80" s="8"/>
      <c r="GGG80" s="8"/>
      <c r="GGH80" s="8"/>
      <c r="GGI80" s="8"/>
      <c r="GGJ80" s="8"/>
      <c r="GGK80" s="8"/>
      <c r="GGL80" s="8"/>
      <c r="GGM80" s="8"/>
      <c r="GGN80" s="8"/>
      <c r="GGO80" s="8"/>
      <c r="GGP80" s="8"/>
      <c r="GGQ80" s="8"/>
      <c r="GGR80" s="8"/>
      <c r="GGS80" s="8"/>
      <c r="GGT80" s="8"/>
      <c r="GGU80" s="8"/>
      <c r="GGV80" s="8"/>
      <c r="GGW80" s="8"/>
      <c r="GGX80" s="8"/>
      <c r="GGY80" s="8"/>
      <c r="GGZ80" s="8"/>
      <c r="GHA80" s="8"/>
      <c r="GHB80" s="8"/>
      <c r="GHC80" s="8"/>
      <c r="GHD80" s="8"/>
      <c r="GHE80" s="8"/>
      <c r="GHF80" s="8"/>
      <c r="GHG80" s="8"/>
      <c r="GHH80" s="8"/>
      <c r="GHI80" s="8"/>
      <c r="GHJ80" s="8"/>
      <c r="GHK80" s="8"/>
      <c r="GHL80" s="8"/>
      <c r="GHM80" s="8"/>
      <c r="GHN80" s="8"/>
      <c r="GHO80" s="8"/>
      <c r="GHP80" s="8"/>
      <c r="GHQ80" s="8"/>
      <c r="GHR80" s="8"/>
      <c r="GHS80" s="8"/>
      <c r="GHT80" s="8"/>
      <c r="GHU80" s="8"/>
      <c r="GHV80" s="8"/>
      <c r="GHW80" s="8"/>
      <c r="GHX80" s="8"/>
      <c r="GHY80" s="8"/>
      <c r="GHZ80" s="8"/>
      <c r="GIA80" s="8"/>
      <c r="GIB80" s="8"/>
      <c r="GIC80" s="8"/>
      <c r="GID80" s="8"/>
      <c r="GIE80" s="8"/>
      <c r="GIF80" s="8"/>
      <c r="GIG80" s="8"/>
      <c r="GIH80" s="8"/>
      <c r="GII80" s="8"/>
      <c r="GIJ80" s="8"/>
      <c r="GIK80" s="8"/>
      <c r="GIL80" s="8"/>
      <c r="GIM80" s="8"/>
      <c r="GIN80" s="8"/>
      <c r="GIO80" s="8"/>
      <c r="GIP80" s="8"/>
      <c r="GIQ80" s="8"/>
      <c r="GIR80" s="8"/>
      <c r="GIS80" s="8"/>
      <c r="GIT80" s="8"/>
      <c r="GIU80" s="8"/>
      <c r="GIV80" s="8"/>
      <c r="GIW80" s="8"/>
      <c r="GIX80" s="8"/>
      <c r="GIY80" s="8"/>
      <c r="GIZ80" s="8"/>
      <c r="GJA80" s="8"/>
      <c r="GJB80" s="8"/>
      <c r="GJC80" s="8"/>
      <c r="GJD80" s="8"/>
      <c r="GJE80" s="8"/>
      <c r="GJF80" s="8"/>
      <c r="GJG80" s="8"/>
      <c r="GJH80" s="8"/>
      <c r="GJI80" s="8"/>
      <c r="GJJ80" s="8"/>
      <c r="GJK80" s="8"/>
      <c r="GJL80" s="8"/>
      <c r="GJM80" s="8"/>
      <c r="GJN80" s="8"/>
      <c r="GJO80" s="8"/>
      <c r="GJP80" s="8"/>
      <c r="GJQ80" s="8"/>
      <c r="GJR80" s="8"/>
      <c r="GJS80" s="8"/>
      <c r="GJT80" s="8"/>
      <c r="GJU80" s="8"/>
      <c r="GJV80" s="8"/>
      <c r="GJW80" s="8"/>
      <c r="GJX80" s="8"/>
      <c r="GJY80" s="8"/>
      <c r="GJZ80" s="8"/>
      <c r="GKA80" s="8"/>
      <c r="GKB80" s="8"/>
      <c r="GKC80" s="8"/>
      <c r="GKD80" s="8"/>
      <c r="GKE80" s="8"/>
      <c r="GKF80" s="8"/>
      <c r="GKG80" s="8"/>
      <c r="GKH80" s="8"/>
      <c r="GKI80" s="8"/>
      <c r="GKJ80" s="8"/>
      <c r="GKK80" s="8"/>
      <c r="GKL80" s="8"/>
      <c r="GKM80" s="8"/>
      <c r="GKN80" s="8"/>
      <c r="GKO80" s="8"/>
      <c r="GKP80" s="8"/>
      <c r="GKQ80" s="8"/>
      <c r="GKR80" s="8"/>
      <c r="GKS80" s="8"/>
      <c r="GKT80" s="8"/>
      <c r="GKU80" s="8"/>
      <c r="GKV80" s="8"/>
      <c r="GKW80" s="8"/>
      <c r="GKX80" s="8"/>
      <c r="GKY80" s="8"/>
      <c r="GKZ80" s="8"/>
      <c r="GLA80" s="8"/>
      <c r="GLB80" s="8"/>
      <c r="GLC80" s="8"/>
      <c r="GLD80" s="8"/>
      <c r="GLE80" s="8"/>
      <c r="GLF80" s="8"/>
      <c r="GLG80" s="8"/>
      <c r="GLH80" s="8"/>
      <c r="GLI80" s="8"/>
      <c r="GLJ80" s="8"/>
      <c r="GLK80" s="8"/>
      <c r="GLL80" s="8"/>
      <c r="GLM80" s="8"/>
      <c r="GLN80" s="8"/>
      <c r="GLO80" s="8"/>
      <c r="GLP80" s="8"/>
      <c r="GLQ80" s="8"/>
      <c r="GLR80" s="8"/>
      <c r="GLS80" s="8"/>
      <c r="GLT80" s="8"/>
      <c r="GLU80" s="8"/>
      <c r="GLV80" s="8"/>
      <c r="GLW80" s="8"/>
      <c r="GLX80" s="8"/>
      <c r="GLY80" s="8"/>
      <c r="GLZ80" s="8"/>
      <c r="GMA80" s="8"/>
      <c r="GMB80" s="8"/>
      <c r="GMC80" s="8"/>
      <c r="GMD80" s="8"/>
      <c r="GME80" s="8"/>
      <c r="GMF80" s="8"/>
      <c r="GMG80" s="8"/>
      <c r="GMH80" s="8"/>
      <c r="GMI80" s="8"/>
      <c r="GMJ80" s="8"/>
      <c r="GMK80" s="8"/>
      <c r="GML80" s="8"/>
      <c r="GMM80" s="8"/>
      <c r="GMN80" s="8"/>
      <c r="GMO80" s="8"/>
      <c r="GMP80" s="8"/>
      <c r="GMQ80" s="8"/>
      <c r="GMR80" s="8"/>
      <c r="GMS80" s="8"/>
      <c r="GMT80" s="8"/>
      <c r="GMU80" s="8"/>
      <c r="GMV80" s="8"/>
      <c r="GMW80" s="8"/>
      <c r="GMX80" s="8"/>
      <c r="GMY80" s="8"/>
      <c r="GMZ80" s="8"/>
      <c r="GNA80" s="8"/>
      <c r="GNB80" s="8"/>
      <c r="GNC80" s="8"/>
      <c r="GND80" s="8"/>
      <c r="GNE80" s="8"/>
      <c r="GNF80" s="8"/>
      <c r="GNG80" s="8"/>
      <c r="GNH80" s="8"/>
      <c r="GNI80" s="8"/>
      <c r="GNJ80" s="8"/>
      <c r="GNK80" s="8"/>
      <c r="GNL80" s="8"/>
      <c r="GNM80" s="8"/>
      <c r="GNN80" s="8"/>
      <c r="GNO80" s="8"/>
      <c r="GNP80" s="8"/>
      <c r="GNQ80" s="8"/>
      <c r="GNR80" s="8"/>
      <c r="GNS80" s="8"/>
      <c r="GNT80" s="8"/>
      <c r="GNU80" s="8"/>
      <c r="GNV80" s="8"/>
      <c r="GNW80" s="8"/>
      <c r="GNX80" s="8"/>
      <c r="GNY80" s="8"/>
      <c r="GNZ80" s="8"/>
      <c r="GOA80" s="8"/>
      <c r="GOB80" s="8"/>
      <c r="GOC80" s="8"/>
      <c r="GOD80" s="8"/>
      <c r="GOE80" s="8"/>
      <c r="GOF80" s="8"/>
      <c r="GOG80" s="8"/>
      <c r="GOH80" s="8"/>
      <c r="GOI80" s="8"/>
      <c r="GOJ80" s="8"/>
      <c r="GOK80" s="8"/>
      <c r="GOL80" s="8"/>
      <c r="GOM80" s="8"/>
      <c r="GON80" s="8"/>
      <c r="GOO80" s="8"/>
      <c r="GOP80" s="8"/>
      <c r="GOQ80" s="8"/>
      <c r="GOR80" s="8"/>
      <c r="GOS80" s="8"/>
      <c r="GOT80" s="8"/>
      <c r="GOU80" s="8"/>
      <c r="GOV80" s="8"/>
      <c r="GOW80" s="8"/>
      <c r="GOX80" s="8"/>
      <c r="GOY80" s="8"/>
      <c r="GOZ80" s="8"/>
      <c r="GPA80" s="8"/>
      <c r="GPB80" s="8"/>
      <c r="GPC80" s="8"/>
      <c r="GPD80" s="8"/>
      <c r="GPE80" s="8"/>
      <c r="GPF80" s="8"/>
      <c r="GPG80" s="8"/>
      <c r="GPH80" s="8"/>
      <c r="GPI80" s="8"/>
      <c r="GPJ80" s="8"/>
      <c r="GPK80" s="8"/>
      <c r="GPL80" s="8"/>
      <c r="GPM80" s="8"/>
      <c r="GPN80" s="8"/>
      <c r="GPO80" s="8"/>
      <c r="GPP80" s="8"/>
      <c r="GPQ80" s="8"/>
      <c r="GPR80" s="8"/>
      <c r="GPS80" s="8"/>
      <c r="GPT80" s="8"/>
      <c r="GPU80" s="8"/>
      <c r="GPV80" s="8"/>
      <c r="GPW80" s="8"/>
      <c r="GPX80" s="8"/>
      <c r="GPY80" s="8"/>
      <c r="GPZ80" s="8"/>
      <c r="GQA80" s="8"/>
      <c r="GQB80" s="8"/>
      <c r="GQC80" s="8"/>
      <c r="GQD80" s="8"/>
      <c r="GQE80" s="8"/>
      <c r="GQF80" s="8"/>
      <c r="GQG80" s="8"/>
      <c r="GQH80" s="8"/>
      <c r="GQI80" s="8"/>
      <c r="GQJ80" s="8"/>
      <c r="GQK80" s="8"/>
      <c r="GQL80" s="8"/>
      <c r="GQM80" s="8"/>
      <c r="GQN80" s="8"/>
      <c r="GQO80" s="8"/>
      <c r="GQP80" s="8"/>
      <c r="GQQ80" s="8"/>
      <c r="GQR80" s="8"/>
      <c r="GQS80" s="8"/>
      <c r="GQT80" s="8"/>
      <c r="GQU80" s="8"/>
      <c r="GQV80" s="8"/>
      <c r="GQW80" s="8"/>
      <c r="GQX80" s="8"/>
      <c r="GQY80" s="8"/>
      <c r="GQZ80" s="8"/>
      <c r="GRA80" s="8"/>
      <c r="GRB80" s="8"/>
      <c r="GRC80" s="8"/>
      <c r="GRD80" s="8"/>
      <c r="GRE80" s="8"/>
      <c r="GRF80" s="8"/>
      <c r="GRG80" s="8"/>
      <c r="GRH80" s="8"/>
      <c r="GRI80" s="8"/>
      <c r="GRJ80" s="8"/>
      <c r="GRK80" s="8"/>
      <c r="GRL80" s="8"/>
      <c r="GRM80" s="8"/>
      <c r="GRN80" s="8"/>
      <c r="GRO80" s="8"/>
      <c r="GRP80" s="8"/>
      <c r="GRQ80" s="8"/>
      <c r="GRR80" s="8"/>
      <c r="GRS80" s="8"/>
      <c r="GRT80" s="8"/>
      <c r="GRU80" s="8"/>
      <c r="GRV80" s="8"/>
      <c r="GRW80" s="8"/>
      <c r="GRX80" s="8"/>
      <c r="GRY80" s="8"/>
      <c r="GRZ80" s="8"/>
      <c r="GSA80" s="8"/>
      <c r="GSB80" s="8"/>
      <c r="GSC80" s="8"/>
      <c r="GSD80" s="8"/>
      <c r="GSE80" s="8"/>
      <c r="GSF80" s="8"/>
      <c r="GSG80" s="8"/>
      <c r="GSH80" s="8"/>
      <c r="GSI80" s="8"/>
      <c r="GSJ80" s="8"/>
      <c r="GSK80" s="8"/>
      <c r="GSL80" s="8"/>
      <c r="GSM80" s="8"/>
      <c r="GSN80" s="8"/>
      <c r="GSO80" s="8"/>
      <c r="GSP80" s="8"/>
      <c r="GSQ80" s="8"/>
      <c r="GSR80" s="8"/>
      <c r="GSS80" s="8"/>
      <c r="GST80" s="8"/>
      <c r="GSU80" s="8"/>
      <c r="GSV80" s="8"/>
      <c r="GSW80" s="8"/>
      <c r="GSX80" s="8"/>
      <c r="GSY80" s="8"/>
      <c r="GSZ80" s="8"/>
      <c r="GTA80" s="8"/>
      <c r="GTB80" s="8"/>
      <c r="GTC80" s="8"/>
      <c r="GTD80" s="8"/>
      <c r="GTE80" s="8"/>
      <c r="GTF80" s="8"/>
      <c r="GTG80" s="8"/>
      <c r="GTH80" s="8"/>
      <c r="GTI80" s="8"/>
      <c r="GTJ80" s="8"/>
      <c r="GTK80" s="8"/>
      <c r="GTL80" s="8"/>
      <c r="GTM80" s="8"/>
      <c r="GTN80" s="8"/>
      <c r="GTO80" s="8"/>
      <c r="GTP80" s="8"/>
      <c r="GTQ80" s="8"/>
      <c r="GTR80" s="8"/>
      <c r="GTS80" s="8"/>
      <c r="GTT80" s="8"/>
      <c r="GTU80" s="8"/>
      <c r="GTV80" s="8"/>
      <c r="GTW80" s="8"/>
      <c r="GTX80" s="8"/>
      <c r="GTY80" s="8"/>
      <c r="GTZ80" s="8"/>
      <c r="GUA80" s="8"/>
      <c r="GUB80" s="8"/>
      <c r="GUC80" s="8"/>
      <c r="GUD80" s="8"/>
      <c r="GUE80" s="8"/>
      <c r="GUF80" s="8"/>
      <c r="GUG80" s="8"/>
      <c r="GUH80" s="8"/>
      <c r="GUI80" s="8"/>
      <c r="GUJ80" s="8"/>
      <c r="GUK80" s="8"/>
      <c r="GUL80" s="8"/>
      <c r="GUM80" s="8"/>
      <c r="GUN80" s="8"/>
      <c r="GUO80" s="8"/>
      <c r="GUP80" s="8"/>
      <c r="GUQ80" s="8"/>
      <c r="GUR80" s="8"/>
      <c r="GUS80" s="8"/>
      <c r="GUT80" s="8"/>
      <c r="GUU80" s="8"/>
      <c r="GUV80" s="8"/>
      <c r="GUW80" s="8"/>
      <c r="GUX80" s="8"/>
      <c r="GUY80" s="8"/>
      <c r="GUZ80" s="8"/>
      <c r="GVA80" s="8"/>
      <c r="GVB80" s="8"/>
      <c r="GVC80" s="8"/>
      <c r="GVD80" s="8"/>
      <c r="GVE80" s="8"/>
      <c r="GVF80" s="8"/>
      <c r="GVG80" s="8"/>
      <c r="GVH80" s="8"/>
      <c r="GVI80" s="8"/>
      <c r="GVJ80" s="8"/>
      <c r="GVK80" s="8"/>
      <c r="GVL80" s="8"/>
      <c r="GVM80" s="8"/>
      <c r="GVN80" s="8"/>
      <c r="GVO80" s="8"/>
      <c r="GVP80" s="8"/>
      <c r="GVQ80" s="8"/>
      <c r="GVR80" s="8"/>
      <c r="GVS80" s="8"/>
      <c r="GVT80" s="8"/>
      <c r="GVU80" s="8"/>
      <c r="GVV80" s="8"/>
      <c r="GVW80" s="8"/>
      <c r="GVX80" s="8"/>
      <c r="GVY80" s="8"/>
      <c r="GVZ80" s="8"/>
      <c r="GWA80" s="8"/>
      <c r="GWB80" s="8"/>
      <c r="GWC80" s="8"/>
      <c r="GWD80" s="8"/>
      <c r="GWE80" s="8"/>
      <c r="GWF80" s="8"/>
      <c r="GWG80" s="8"/>
      <c r="GWH80" s="8"/>
      <c r="GWI80" s="8"/>
      <c r="GWJ80" s="8"/>
      <c r="GWK80" s="8"/>
      <c r="GWL80" s="8"/>
      <c r="GWM80" s="8"/>
      <c r="GWN80" s="8"/>
      <c r="GWO80" s="8"/>
      <c r="GWP80" s="8"/>
      <c r="GWQ80" s="8"/>
      <c r="GWR80" s="8"/>
      <c r="GWS80" s="8"/>
      <c r="GWT80" s="8"/>
      <c r="GWU80" s="8"/>
      <c r="GWV80" s="8"/>
      <c r="GWW80" s="8"/>
      <c r="GWX80" s="8"/>
      <c r="GWY80" s="8"/>
      <c r="GWZ80" s="8"/>
      <c r="GXA80" s="8"/>
      <c r="GXB80" s="8"/>
      <c r="GXC80" s="8"/>
      <c r="GXD80" s="8"/>
      <c r="GXE80" s="8"/>
      <c r="GXF80" s="8"/>
      <c r="GXG80" s="8"/>
      <c r="GXH80" s="8"/>
      <c r="GXI80" s="8"/>
      <c r="GXJ80" s="8"/>
      <c r="GXK80" s="8"/>
      <c r="GXL80" s="8"/>
      <c r="GXM80" s="8"/>
      <c r="GXN80" s="8"/>
      <c r="GXO80" s="8"/>
      <c r="GXP80" s="8"/>
      <c r="GXQ80" s="8"/>
      <c r="GXR80" s="8"/>
      <c r="GXS80" s="8"/>
      <c r="GXT80" s="8"/>
      <c r="GXU80" s="8"/>
      <c r="GXV80" s="8"/>
      <c r="GXW80" s="8"/>
      <c r="GXX80" s="8"/>
      <c r="GXY80" s="8"/>
      <c r="GXZ80" s="8"/>
      <c r="GYA80" s="8"/>
      <c r="GYB80" s="8"/>
      <c r="GYC80" s="8"/>
      <c r="GYD80" s="8"/>
      <c r="GYE80" s="8"/>
      <c r="GYF80" s="8"/>
      <c r="GYG80" s="8"/>
      <c r="GYH80" s="8"/>
      <c r="GYI80" s="8"/>
      <c r="GYJ80" s="8"/>
      <c r="GYK80" s="8"/>
      <c r="GYL80" s="8"/>
      <c r="GYM80" s="8"/>
      <c r="GYN80" s="8"/>
      <c r="GYO80" s="8"/>
      <c r="GYP80" s="8"/>
      <c r="GYQ80" s="8"/>
      <c r="GYR80" s="8"/>
      <c r="GYS80" s="8"/>
      <c r="GYT80" s="8"/>
      <c r="GYU80" s="8"/>
      <c r="GYV80" s="8"/>
      <c r="GYW80" s="8"/>
      <c r="GYX80" s="8"/>
      <c r="GYY80" s="8"/>
      <c r="GYZ80" s="8"/>
      <c r="GZA80" s="8"/>
      <c r="GZB80" s="8"/>
      <c r="GZC80" s="8"/>
      <c r="GZD80" s="8"/>
      <c r="GZE80" s="8"/>
      <c r="GZF80" s="8"/>
      <c r="GZG80" s="8"/>
      <c r="GZH80" s="8"/>
      <c r="GZI80" s="8"/>
      <c r="GZJ80" s="8"/>
      <c r="GZK80" s="8"/>
      <c r="GZL80" s="8"/>
      <c r="GZM80" s="8"/>
      <c r="GZN80" s="8"/>
      <c r="GZO80" s="8"/>
      <c r="GZP80" s="8"/>
      <c r="GZQ80" s="8"/>
      <c r="GZR80" s="8"/>
      <c r="GZS80" s="8"/>
      <c r="GZT80" s="8"/>
      <c r="GZU80" s="8"/>
      <c r="GZV80" s="8"/>
      <c r="GZW80" s="8"/>
      <c r="GZX80" s="8"/>
      <c r="GZY80" s="8"/>
      <c r="GZZ80" s="8"/>
      <c r="HAA80" s="8"/>
      <c r="HAB80" s="8"/>
      <c r="HAC80" s="8"/>
      <c r="HAD80" s="8"/>
      <c r="HAE80" s="8"/>
      <c r="HAF80" s="8"/>
      <c r="HAG80" s="8"/>
      <c r="HAH80" s="8"/>
      <c r="HAI80" s="8"/>
      <c r="HAJ80" s="8"/>
      <c r="HAK80" s="8"/>
      <c r="HAL80" s="8"/>
      <c r="HAM80" s="8"/>
      <c r="HAN80" s="8"/>
      <c r="HAO80" s="8"/>
      <c r="HAP80" s="8"/>
      <c r="HAQ80" s="8"/>
      <c r="HAR80" s="8"/>
      <c r="HAS80" s="8"/>
      <c r="HAT80" s="8"/>
      <c r="HAU80" s="8"/>
      <c r="HAV80" s="8"/>
      <c r="HAW80" s="8"/>
      <c r="HAX80" s="8"/>
      <c r="HAY80" s="8"/>
      <c r="HAZ80" s="8"/>
      <c r="HBA80" s="8"/>
      <c r="HBB80" s="8"/>
      <c r="HBC80" s="8"/>
      <c r="HBD80" s="8"/>
      <c r="HBE80" s="8"/>
      <c r="HBF80" s="8"/>
      <c r="HBG80" s="8"/>
      <c r="HBH80" s="8"/>
      <c r="HBI80" s="8"/>
      <c r="HBJ80" s="8"/>
      <c r="HBK80" s="8"/>
      <c r="HBL80" s="8"/>
      <c r="HBM80" s="8"/>
      <c r="HBN80" s="8"/>
      <c r="HBO80" s="8"/>
      <c r="HBP80" s="8"/>
      <c r="HBQ80" s="8"/>
      <c r="HBR80" s="8"/>
      <c r="HBS80" s="8"/>
      <c r="HBT80" s="8"/>
      <c r="HBU80" s="8"/>
      <c r="HBV80" s="8"/>
      <c r="HBW80" s="8"/>
      <c r="HBX80" s="8"/>
      <c r="HBY80" s="8"/>
      <c r="HBZ80" s="8"/>
      <c r="HCA80" s="8"/>
      <c r="HCB80" s="8"/>
      <c r="HCC80" s="8"/>
      <c r="HCD80" s="8"/>
      <c r="HCE80" s="8"/>
      <c r="HCF80" s="8"/>
      <c r="HCG80" s="8"/>
      <c r="HCH80" s="8"/>
      <c r="HCI80" s="8"/>
      <c r="HCJ80" s="8"/>
      <c r="HCK80" s="8"/>
      <c r="HCL80" s="8"/>
      <c r="HCM80" s="8"/>
      <c r="HCN80" s="8"/>
      <c r="HCO80" s="8"/>
      <c r="HCP80" s="8"/>
      <c r="HCQ80" s="8"/>
      <c r="HCR80" s="8"/>
      <c r="HCS80" s="8"/>
      <c r="HCT80" s="8"/>
      <c r="HCU80" s="8"/>
      <c r="HCV80" s="8"/>
      <c r="HCW80" s="8"/>
      <c r="HCX80" s="8"/>
      <c r="HCY80" s="8"/>
      <c r="HCZ80" s="8"/>
      <c r="HDA80" s="8"/>
      <c r="HDB80" s="8"/>
      <c r="HDC80" s="8"/>
      <c r="HDD80" s="8"/>
      <c r="HDE80" s="8"/>
      <c r="HDF80" s="8"/>
      <c r="HDG80" s="8"/>
      <c r="HDH80" s="8"/>
      <c r="HDI80" s="8"/>
      <c r="HDJ80" s="8"/>
      <c r="HDK80" s="8"/>
      <c r="HDL80" s="8"/>
      <c r="HDM80" s="8"/>
      <c r="HDN80" s="8"/>
      <c r="HDO80" s="8"/>
      <c r="HDP80" s="8"/>
      <c r="HDQ80" s="8"/>
      <c r="HDR80" s="8"/>
      <c r="HDS80" s="8"/>
      <c r="HDT80" s="8"/>
      <c r="HDU80" s="8"/>
      <c r="HDV80" s="8"/>
      <c r="HDW80" s="8"/>
      <c r="HDX80" s="8"/>
      <c r="HDY80" s="8"/>
      <c r="HDZ80" s="8"/>
      <c r="HEA80" s="8"/>
      <c r="HEB80" s="8"/>
      <c r="HEC80" s="8"/>
      <c r="HED80" s="8"/>
      <c r="HEE80" s="8"/>
      <c r="HEF80" s="8"/>
      <c r="HEG80" s="8"/>
      <c r="HEH80" s="8"/>
      <c r="HEI80" s="8"/>
      <c r="HEJ80" s="8"/>
      <c r="HEK80" s="8"/>
      <c r="HEL80" s="8"/>
      <c r="HEM80" s="8"/>
      <c r="HEN80" s="8"/>
      <c r="HEO80" s="8"/>
      <c r="HEP80" s="8"/>
      <c r="HEQ80" s="8"/>
      <c r="HER80" s="8"/>
      <c r="HES80" s="8"/>
      <c r="HET80" s="8"/>
      <c r="HEU80" s="8"/>
      <c r="HEV80" s="8"/>
      <c r="HEW80" s="8"/>
      <c r="HEX80" s="8"/>
      <c r="HEY80" s="8"/>
      <c r="HEZ80" s="8"/>
      <c r="HFA80" s="8"/>
      <c r="HFB80" s="8"/>
      <c r="HFC80" s="8"/>
      <c r="HFD80" s="8"/>
      <c r="HFE80" s="8"/>
      <c r="HFF80" s="8"/>
      <c r="HFG80" s="8"/>
      <c r="HFH80" s="8"/>
      <c r="HFI80" s="8"/>
      <c r="HFJ80" s="8"/>
      <c r="HFK80" s="8"/>
      <c r="HFL80" s="8"/>
      <c r="HFM80" s="8"/>
      <c r="HFN80" s="8"/>
      <c r="HFO80" s="8"/>
      <c r="HFP80" s="8"/>
      <c r="HFQ80" s="8"/>
      <c r="HFR80" s="8"/>
      <c r="HFS80" s="8"/>
      <c r="HFT80" s="8"/>
      <c r="HFU80" s="8"/>
      <c r="HFV80" s="8"/>
      <c r="HFW80" s="8"/>
      <c r="HFX80" s="8"/>
      <c r="HFY80" s="8"/>
      <c r="HFZ80" s="8"/>
      <c r="HGA80" s="8"/>
      <c r="HGB80" s="8"/>
      <c r="HGC80" s="8"/>
      <c r="HGD80" s="8"/>
      <c r="HGE80" s="8"/>
      <c r="HGF80" s="8"/>
      <c r="HGG80" s="8"/>
      <c r="HGH80" s="8"/>
      <c r="HGI80" s="8"/>
      <c r="HGJ80" s="8"/>
      <c r="HGK80" s="8"/>
      <c r="HGL80" s="8"/>
      <c r="HGM80" s="8"/>
      <c r="HGN80" s="8"/>
      <c r="HGO80" s="8"/>
      <c r="HGP80" s="8"/>
      <c r="HGQ80" s="8"/>
      <c r="HGR80" s="8"/>
      <c r="HGS80" s="8"/>
      <c r="HGT80" s="8"/>
      <c r="HGU80" s="8"/>
      <c r="HGV80" s="8"/>
      <c r="HGW80" s="8"/>
      <c r="HGX80" s="8"/>
      <c r="HGY80" s="8"/>
      <c r="HGZ80" s="8"/>
      <c r="HHA80" s="8"/>
      <c r="HHB80" s="8"/>
      <c r="HHC80" s="8"/>
      <c r="HHD80" s="8"/>
      <c r="HHE80" s="8"/>
      <c r="HHF80" s="8"/>
      <c r="HHG80" s="8"/>
      <c r="HHH80" s="8"/>
      <c r="HHI80" s="8"/>
      <c r="HHJ80" s="8"/>
      <c r="HHK80" s="8"/>
      <c r="HHL80" s="8"/>
      <c r="HHM80" s="8"/>
      <c r="HHN80" s="8"/>
      <c r="HHO80" s="8"/>
      <c r="HHP80" s="8"/>
      <c r="HHQ80" s="8"/>
      <c r="HHR80" s="8"/>
      <c r="HHS80" s="8"/>
      <c r="HHT80" s="8"/>
      <c r="HHU80" s="8"/>
      <c r="HHV80" s="8"/>
      <c r="HHW80" s="8"/>
      <c r="HHX80" s="8"/>
      <c r="HHY80" s="8"/>
      <c r="HHZ80" s="8"/>
      <c r="HIA80" s="8"/>
      <c r="HIB80" s="8"/>
      <c r="HIC80" s="8"/>
      <c r="HID80" s="8"/>
      <c r="HIE80" s="8"/>
      <c r="HIF80" s="8"/>
      <c r="HIG80" s="8"/>
      <c r="HIH80" s="8"/>
      <c r="HII80" s="8"/>
      <c r="HIJ80" s="8"/>
      <c r="HIK80" s="8"/>
      <c r="HIL80" s="8"/>
      <c r="HIM80" s="8"/>
      <c r="HIN80" s="8"/>
      <c r="HIO80" s="8"/>
      <c r="HIP80" s="8"/>
      <c r="HIQ80" s="8"/>
      <c r="HIR80" s="8"/>
      <c r="HIS80" s="8"/>
      <c r="HIT80" s="8"/>
      <c r="HIU80" s="8"/>
      <c r="HIV80" s="8"/>
      <c r="HIW80" s="8"/>
      <c r="HIX80" s="8"/>
      <c r="HIY80" s="8"/>
      <c r="HIZ80" s="8"/>
      <c r="HJA80" s="8"/>
      <c r="HJB80" s="8"/>
      <c r="HJC80" s="8"/>
      <c r="HJD80" s="8"/>
      <c r="HJE80" s="8"/>
      <c r="HJF80" s="8"/>
      <c r="HJG80" s="8"/>
      <c r="HJH80" s="8"/>
      <c r="HJI80" s="8"/>
      <c r="HJJ80" s="8"/>
      <c r="HJK80" s="8"/>
      <c r="HJL80" s="8"/>
      <c r="HJM80" s="8"/>
      <c r="HJN80" s="8"/>
      <c r="HJO80" s="8"/>
      <c r="HJP80" s="8"/>
      <c r="HJQ80" s="8"/>
      <c r="HJR80" s="8"/>
      <c r="HJS80" s="8"/>
      <c r="HJT80" s="8"/>
      <c r="HJU80" s="8"/>
      <c r="HJV80" s="8"/>
      <c r="HJW80" s="8"/>
      <c r="HJX80" s="8"/>
      <c r="HJY80" s="8"/>
      <c r="HJZ80" s="8"/>
      <c r="HKA80" s="8"/>
      <c r="HKB80" s="8"/>
      <c r="HKC80" s="8"/>
      <c r="HKD80" s="8"/>
      <c r="HKE80" s="8"/>
      <c r="HKF80" s="8"/>
      <c r="HKG80" s="8"/>
      <c r="HKH80" s="8"/>
      <c r="HKI80" s="8"/>
      <c r="HKJ80" s="8"/>
      <c r="HKK80" s="8"/>
      <c r="HKL80" s="8"/>
      <c r="HKM80" s="8"/>
      <c r="HKN80" s="8"/>
      <c r="HKO80" s="8"/>
      <c r="HKP80" s="8"/>
      <c r="HKQ80" s="8"/>
      <c r="HKR80" s="8"/>
      <c r="HKS80" s="8"/>
      <c r="HKT80" s="8"/>
      <c r="HKU80" s="8"/>
      <c r="HKV80" s="8"/>
      <c r="HKW80" s="8"/>
      <c r="HKX80" s="8"/>
      <c r="HKY80" s="8"/>
      <c r="HKZ80" s="8"/>
      <c r="HLA80" s="8"/>
      <c r="HLB80" s="8"/>
      <c r="HLC80" s="8"/>
      <c r="HLD80" s="8"/>
      <c r="HLE80" s="8"/>
      <c r="HLF80" s="8"/>
      <c r="HLG80" s="8"/>
      <c r="HLH80" s="8"/>
      <c r="HLI80" s="8"/>
      <c r="HLJ80" s="8"/>
      <c r="HLK80" s="8"/>
      <c r="HLL80" s="8"/>
      <c r="HLM80" s="8"/>
      <c r="HLN80" s="8"/>
      <c r="HLO80" s="8"/>
      <c r="HLP80" s="8"/>
      <c r="HLQ80" s="8"/>
      <c r="HLR80" s="8"/>
      <c r="HLS80" s="8"/>
      <c r="HLT80" s="8"/>
      <c r="HLU80" s="8"/>
      <c r="HLV80" s="8"/>
      <c r="HLW80" s="8"/>
      <c r="HLX80" s="8"/>
      <c r="HLY80" s="8"/>
      <c r="HLZ80" s="8"/>
      <c r="HMA80" s="8"/>
      <c r="HMB80" s="8"/>
      <c r="HMC80" s="8"/>
      <c r="HMD80" s="8"/>
      <c r="HME80" s="8"/>
      <c r="HMF80" s="8"/>
      <c r="HMG80" s="8"/>
      <c r="HMH80" s="8"/>
      <c r="HMI80" s="8"/>
      <c r="HMJ80" s="8"/>
      <c r="HMK80" s="8"/>
      <c r="HML80" s="8"/>
      <c r="HMM80" s="8"/>
      <c r="HMN80" s="8"/>
      <c r="HMO80" s="8"/>
      <c r="HMP80" s="8"/>
      <c r="HMQ80" s="8"/>
      <c r="HMR80" s="8"/>
      <c r="HMS80" s="8"/>
      <c r="HMT80" s="8"/>
      <c r="HMU80" s="8"/>
      <c r="HMV80" s="8"/>
      <c r="HMW80" s="8"/>
      <c r="HMX80" s="8"/>
      <c r="HMY80" s="8"/>
      <c r="HMZ80" s="8"/>
      <c r="HNA80" s="8"/>
      <c r="HNB80" s="8"/>
      <c r="HNC80" s="8"/>
      <c r="HND80" s="8"/>
      <c r="HNE80" s="8"/>
      <c r="HNF80" s="8"/>
      <c r="HNG80" s="8"/>
      <c r="HNH80" s="8"/>
      <c r="HNI80" s="8"/>
      <c r="HNJ80" s="8"/>
      <c r="HNK80" s="8"/>
      <c r="HNL80" s="8"/>
      <c r="HNM80" s="8"/>
      <c r="HNN80" s="8"/>
      <c r="HNO80" s="8"/>
      <c r="HNP80" s="8"/>
      <c r="HNQ80" s="8"/>
      <c r="HNR80" s="8"/>
      <c r="HNS80" s="8"/>
      <c r="HNT80" s="8"/>
      <c r="HNU80" s="8"/>
      <c r="HNV80" s="8"/>
      <c r="HNW80" s="8"/>
      <c r="HNX80" s="8"/>
      <c r="HNY80" s="8"/>
      <c r="HNZ80" s="8"/>
      <c r="HOA80" s="8"/>
      <c r="HOB80" s="8"/>
      <c r="HOC80" s="8"/>
      <c r="HOD80" s="8"/>
      <c r="HOE80" s="8"/>
      <c r="HOF80" s="8"/>
      <c r="HOG80" s="8"/>
      <c r="HOH80" s="8"/>
      <c r="HOI80" s="8"/>
      <c r="HOJ80" s="8"/>
      <c r="HOK80" s="8"/>
      <c r="HOL80" s="8"/>
      <c r="HOM80" s="8"/>
      <c r="HON80" s="8"/>
      <c r="HOO80" s="8"/>
      <c r="HOP80" s="8"/>
      <c r="HOQ80" s="8"/>
      <c r="HOR80" s="8"/>
      <c r="HOS80" s="8"/>
      <c r="HOT80" s="8"/>
      <c r="HOU80" s="8"/>
      <c r="HOV80" s="8"/>
      <c r="HOW80" s="8"/>
      <c r="HOX80" s="8"/>
      <c r="HOY80" s="8"/>
      <c r="HOZ80" s="8"/>
      <c r="HPA80" s="8"/>
      <c r="HPB80" s="8"/>
      <c r="HPC80" s="8"/>
      <c r="HPD80" s="8"/>
      <c r="HPE80" s="8"/>
      <c r="HPF80" s="8"/>
      <c r="HPG80" s="8"/>
      <c r="HPH80" s="8"/>
      <c r="HPI80" s="8"/>
      <c r="HPJ80" s="8"/>
      <c r="HPK80" s="8"/>
      <c r="HPL80" s="8"/>
      <c r="HPM80" s="8"/>
      <c r="HPN80" s="8"/>
      <c r="HPO80" s="8"/>
      <c r="HPP80" s="8"/>
      <c r="HPQ80" s="8"/>
      <c r="HPR80" s="8"/>
      <c r="HPS80" s="8"/>
      <c r="HPT80" s="8"/>
      <c r="HPU80" s="8"/>
      <c r="HPV80" s="8"/>
      <c r="HPW80" s="8"/>
      <c r="HPX80" s="8"/>
      <c r="HPY80" s="8"/>
      <c r="HPZ80" s="8"/>
      <c r="HQA80" s="8"/>
      <c r="HQB80" s="8"/>
      <c r="HQC80" s="8"/>
      <c r="HQD80" s="8"/>
      <c r="HQE80" s="8"/>
      <c r="HQF80" s="8"/>
      <c r="HQG80" s="8"/>
      <c r="HQH80" s="8"/>
      <c r="HQI80" s="8"/>
      <c r="HQJ80" s="8"/>
      <c r="HQK80" s="8"/>
      <c r="HQL80" s="8"/>
      <c r="HQM80" s="8"/>
      <c r="HQN80" s="8"/>
      <c r="HQO80" s="8"/>
      <c r="HQP80" s="8"/>
      <c r="HQQ80" s="8"/>
      <c r="HQR80" s="8"/>
      <c r="HQS80" s="8"/>
      <c r="HQT80" s="8"/>
      <c r="HQU80" s="8"/>
      <c r="HQV80" s="8"/>
      <c r="HQW80" s="8"/>
      <c r="HQX80" s="8"/>
      <c r="HQY80" s="8"/>
      <c r="HQZ80" s="8"/>
      <c r="HRA80" s="8"/>
      <c r="HRB80" s="8"/>
      <c r="HRC80" s="8"/>
      <c r="HRD80" s="8"/>
      <c r="HRE80" s="8"/>
      <c r="HRF80" s="8"/>
      <c r="HRG80" s="8"/>
      <c r="HRH80" s="8"/>
      <c r="HRI80" s="8"/>
      <c r="HRJ80" s="8"/>
      <c r="HRK80" s="8"/>
      <c r="HRL80" s="8"/>
      <c r="HRM80" s="8"/>
      <c r="HRN80" s="8"/>
      <c r="HRO80" s="8"/>
      <c r="HRP80" s="8"/>
      <c r="HRQ80" s="8"/>
      <c r="HRR80" s="8"/>
      <c r="HRS80" s="8"/>
      <c r="HRT80" s="8"/>
      <c r="HRU80" s="8"/>
      <c r="HRV80" s="8"/>
      <c r="HRW80" s="8"/>
      <c r="HRX80" s="8"/>
      <c r="HRY80" s="8"/>
      <c r="HRZ80" s="8"/>
      <c r="HSA80" s="8"/>
      <c r="HSB80" s="8"/>
      <c r="HSC80" s="8"/>
      <c r="HSD80" s="8"/>
      <c r="HSE80" s="8"/>
      <c r="HSF80" s="8"/>
      <c r="HSG80" s="8"/>
      <c r="HSH80" s="8"/>
      <c r="HSI80" s="8"/>
      <c r="HSJ80" s="8"/>
      <c r="HSK80" s="8"/>
      <c r="HSL80" s="8"/>
      <c r="HSM80" s="8"/>
      <c r="HSN80" s="8"/>
      <c r="HSO80" s="8"/>
      <c r="HSP80" s="8"/>
      <c r="HSQ80" s="8"/>
      <c r="HSR80" s="8"/>
      <c r="HSS80" s="8"/>
      <c r="HST80" s="8"/>
      <c r="HSU80" s="8"/>
      <c r="HSV80" s="8"/>
      <c r="HSW80" s="8"/>
      <c r="HSX80" s="8"/>
      <c r="HSY80" s="8"/>
      <c r="HSZ80" s="8"/>
      <c r="HTA80" s="8"/>
      <c r="HTB80" s="8"/>
      <c r="HTC80" s="8"/>
      <c r="HTD80" s="8"/>
      <c r="HTE80" s="8"/>
      <c r="HTF80" s="8"/>
      <c r="HTG80" s="8"/>
      <c r="HTH80" s="8"/>
      <c r="HTI80" s="8"/>
      <c r="HTJ80" s="8"/>
      <c r="HTK80" s="8"/>
      <c r="HTL80" s="8"/>
      <c r="HTM80" s="8"/>
      <c r="HTN80" s="8"/>
      <c r="HTO80" s="8"/>
      <c r="HTP80" s="8"/>
      <c r="HTQ80" s="8"/>
      <c r="HTR80" s="8"/>
      <c r="HTS80" s="8"/>
      <c r="HTT80" s="8"/>
      <c r="HTU80" s="8"/>
      <c r="HTV80" s="8"/>
      <c r="HTW80" s="8"/>
      <c r="HTX80" s="8"/>
      <c r="HTY80" s="8"/>
      <c r="HTZ80" s="8"/>
      <c r="HUA80" s="8"/>
      <c r="HUB80" s="8"/>
      <c r="HUC80" s="8"/>
      <c r="HUD80" s="8"/>
      <c r="HUE80" s="8"/>
      <c r="HUF80" s="8"/>
      <c r="HUG80" s="8"/>
      <c r="HUH80" s="8"/>
      <c r="HUI80" s="8"/>
      <c r="HUJ80" s="8"/>
      <c r="HUK80" s="8"/>
      <c r="HUL80" s="8"/>
      <c r="HUM80" s="8"/>
      <c r="HUN80" s="8"/>
      <c r="HUO80" s="8"/>
      <c r="HUP80" s="8"/>
      <c r="HUQ80" s="8"/>
      <c r="HUR80" s="8"/>
      <c r="HUS80" s="8"/>
      <c r="HUT80" s="8"/>
      <c r="HUU80" s="8"/>
      <c r="HUV80" s="8"/>
      <c r="HUW80" s="8"/>
      <c r="HUX80" s="8"/>
      <c r="HUY80" s="8"/>
      <c r="HUZ80" s="8"/>
      <c r="HVA80" s="8"/>
      <c r="HVB80" s="8"/>
      <c r="HVC80" s="8"/>
      <c r="HVD80" s="8"/>
      <c r="HVE80" s="8"/>
      <c r="HVF80" s="8"/>
      <c r="HVG80" s="8"/>
      <c r="HVH80" s="8"/>
      <c r="HVI80" s="8"/>
      <c r="HVJ80" s="8"/>
      <c r="HVK80" s="8"/>
      <c r="HVL80" s="8"/>
      <c r="HVM80" s="8"/>
      <c r="HVN80" s="8"/>
      <c r="HVO80" s="8"/>
      <c r="HVP80" s="8"/>
      <c r="HVQ80" s="8"/>
      <c r="HVR80" s="8"/>
      <c r="HVS80" s="8"/>
      <c r="HVT80" s="8"/>
      <c r="HVU80" s="8"/>
      <c r="HVV80" s="8"/>
      <c r="HVW80" s="8"/>
      <c r="HVX80" s="8"/>
      <c r="HVY80" s="8"/>
      <c r="HVZ80" s="8"/>
      <c r="HWA80" s="8"/>
      <c r="HWB80" s="8"/>
      <c r="HWC80" s="8"/>
      <c r="HWD80" s="8"/>
      <c r="HWE80" s="8"/>
      <c r="HWF80" s="8"/>
      <c r="HWG80" s="8"/>
      <c r="HWH80" s="8"/>
      <c r="HWI80" s="8"/>
      <c r="HWJ80" s="8"/>
      <c r="HWK80" s="8"/>
      <c r="HWL80" s="8"/>
      <c r="HWM80" s="8"/>
      <c r="HWN80" s="8"/>
      <c r="HWO80" s="8"/>
      <c r="HWP80" s="8"/>
      <c r="HWQ80" s="8"/>
      <c r="HWR80" s="8"/>
      <c r="HWS80" s="8"/>
      <c r="HWT80" s="8"/>
      <c r="HWU80" s="8"/>
      <c r="HWV80" s="8"/>
      <c r="HWW80" s="8"/>
      <c r="HWX80" s="8"/>
      <c r="HWY80" s="8"/>
      <c r="HWZ80" s="8"/>
      <c r="HXA80" s="8"/>
      <c r="HXB80" s="8"/>
      <c r="HXC80" s="8"/>
      <c r="HXD80" s="8"/>
      <c r="HXE80" s="8"/>
      <c r="HXF80" s="8"/>
      <c r="HXG80" s="8"/>
      <c r="HXH80" s="8"/>
      <c r="HXI80" s="8"/>
      <c r="HXJ80" s="8"/>
      <c r="HXK80" s="8"/>
      <c r="HXL80" s="8"/>
      <c r="HXM80" s="8"/>
      <c r="HXN80" s="8"/>
      <c r="HXO80" s="8"/>
      <c r="HXP80" s="8"/>
      <c r="HXQ80" s="8"/>
      <c r="HXR80" s="8"/>
      <c r="HXS80" s="8"/>
      <c r="HXT80" s="8"/>
      <c r="HXU80" s="8"/>
      <c r="HXV80" s="8"/>
      <c r="HXW80" s="8"/>
      <c r="HXX80" s="8"/>
      <c r="HXY80" s="8"/>
      <c r="HXZ80" s="8"/>
      <c r="HYA80" s="8"/>
      <c r="HYB80" s="8"/>
      <c r="HYC80" s="8"/>
      <c r="HYD80" s="8"/>
      <c r="HYE80" s="8"/>
      <c r="HYF80" s="8"/>
      <c r="HYG80" s="8"/>
      <c r="HYH80" s="8"/>
      <c r="HYI80" s="8"/>
      <c r="HYJ80" s="8"/>
      <c r="HYK80" s="8"/>
      <c r="HYL80" s="8"/>
      <c r="HYM80" s="8"/>
      <c r="HYN80" s="8"/>
      <c r="HYO80" s="8"/>
      <c r="HYP80" s="8"/>
      <c r="HYQ80" s="8"/>
      <c r="HYR80" s="8"/>
      <c r="HYS80" s="8"/>
      <c r="HYT80" s="8"/>
      <c r="HYU80" s="8"/>
      <c r="HYV80" s="8"/>
      <c r="HYW80" s="8"/>
      <c r="HYX80" s="8"/>
      <c r="HYY80" s="8"/>
      <c r="HYZ80" s="8"/>
      <c r="HZA80" s="8"/>
      <c r="HZB80" s="8"/>
      <c r="HZC80" s="8"/>
      <c r="HZD80" s="8"/>
      <c r="HZE80" s="8"/>
      <c r="HZF80" s="8"/>
      <c r="HZG80" s="8"/>
      <c r="HZH80" s="8"/>
      <c r="HZI80" s="8"/>
      <c r="HZJ80" s="8"/>
      <c r="HZK80" s="8"/>
      <c r="HZL80" s="8"/>
      <c r="HZM80" s="8"/>
      <c r="HZN80" s="8"/>
      <c r="HZO80" s="8"/>
      <c r="HZP80" s="8"/>
      <c r="HZQ80" s="8"/>
      <c r="HZR80" s="8"/>
      <c r="HZS80" s="8"/>
      <c r="HZT80" s="8"/>
      <c r="HZU80" s="8"/>
      <c r="HZV80" s="8"/>
      <c r="HZW80" s="8"/>
      <c r="HZX80" s="8"/>
      <c r="HZY80" s="8"/>
      <c r="HZZ80" s="8"/>
      <c r="IAA80" s="8"/>
      <c r="IAB80" s="8"/>
      <c r="IAC80" s="8"/>
      <c r="IAD80" s="8"/>
      <c r="IAE80" s="8"/>
      <c r="IAF80" s="8"/>
      <c r="IAG80" s="8"/>
      <c r="IAH80" s="8"/>
      <c r="IAI80" s="8"/>
      <c r="IAJ80" s="8"/>
      <c r="IAK80" s="8"/>
      <c r="IAL80" s="8"/>
      <c r="IAM80" s="8"/>
      <c r="IAN80" s="8"/>
      <c r="IAO80" s="8"/>
      <c r="IAP80" s="8"/>
      <c r="IAQ80" s="8"/>
      <c r="IAR80" s="8"/>
      <c r="IAS80" s="8"/>
      <c r="IAT80" s="8"/>
      <c r="IAU80" s="8"/>
      <c r="IAV80" s="8"/>
      <c r="IAW80" s="8"/>
      <c r="IAX80" s="8"/>
      <c r="IAY80" s="8"/>
      <c r="IAZ80" s="8"/>
      <c r="IBA80" s="8"/>
      <c r="IBB80" s="8"/>
      <c r="IBC80" s="8"/>
      <c r="IBD80" s="8"/>
      <c r="IBE80" s="8"/>
      <c r="IBF80" s="8"/>
      <c r="IBG80" s="8"/>
      <c r="IBH80" s="8"/>
      <c r="IBI80" s="8"/>
      <c r="IBJ80" s="8"/>
      <c r="IBK80" s="8"/>
      <c r="IBL80" s="8"/>
      <c r="IBM80" s="8"/>
      <c r="IBN80" s="8"/>
      <c r="IBO80" s="8"/>
      <c r="IBP80" s="8"/>
      <c r="IBQ80" s="8"/>
      <c r="IBR80" s="8"/>
      <c r="IBS80" s="8"/>
      <c r="IBT80" s="8"/>
      <c r="IBU80" s="8"/>
      <c r="IBV80" s="8"/>
      <c r="IBW80" s="8"/>
      <c r="IBX80" s="8"/>
      <c r="IBY80" s="8"/>
      <c r="IBZ80" s="8"/>
      <c r="ICA80" s="8"/>
      <c r="ICB80" s="8"/>
      <c r="ICC80" s="8"/>
      <c r="ICD80" s="8"/>
      <c r="ICE80" s="8"/>
      <c r="ICF80" s="8"/>
      <c r="ICG80" s="8"/>
      <c r="ICH80" s="8"/>
      <c r="ICI80" s="8"/>
      <c r="ICJ80" s="8"/>
      <c r="ICK80" s="8"/>
      <c r="ICL80" s="8"/>
      <c r="ICM80" s="8"/>
      <c r="ICN80" s="8"/>
      <c r="ICO80" s="8"/>
      <c r="ICP80" s="8"/>
      <c r="ICQ80" s="8"/>
      <c r="ICR80" s="8"/>
      <c r="ICS80" s="8"/>
      <c r="ICT80" s="8"/>
      <c r="ICU80" s="8"/>
      <c r="ICV80" s="8"/>
      <c r="ICW80" s="8"/>
      <c r="ICX80" s="8"/>
      <c r="ICY80" s="8"/>
      <c r="ICZ80" s="8"/>
      <c r="IDA80" s="8"/>
      <c r="IDB80" s="8"/>
      <c r="IDC80" s="8"/>
      <c r="IDD80" s="8"/>
      <c r="IDE80" s="8"/>
      <c r="IDF80" s="8"/>
      <c r="IDG80" s="8"/>
      <c r="IDH80" s="8"/>
      <c r="IDI80" s="8"/>
      <c r="IDJ80" s="8"/>
      <c r="IDK80" s="8"/>
      <c r="IDL80" s="8"/>
      <c r="IDM80" s="8"/>
      <c r="IDN80" s="8"/>
      <c r="IDO80" s="8"/>
      <c r="IDP80" s="8"/>
      <c r="IDQ80" s="8"/>
      <c r="IDR80" s="8"/>
      <c r="IDS80" s="8"/>
      <c r="IDT80" s="8"/>
      <c r="IDU80" s="8"/>
      <c r="IDV80" s="8"/>
      <c r="IDW80" s="8"/>
      <c r="IDX80" s="8"/>
      <c r="IDY80" s="8"/>
      <c r="IDZ80" s="8"/>
      <c r="IEA80" s="8"/>
      <c r="IEB80" s="8"/>
      <c r="IEC80" s="8"/>
      <c r="IED80" s="8"/>
      <c r="IEE80" s="8"/>
      <c r="IEF80" s="8"/>
      <c r="IEG80" s="8"/>
      <c r="IEH80" s="8"/>
      <c r="IEI80" s="8"/>
      <c r="IEJ80" s="8"/>
      <c r="IEK80" s="8"/>
      <c r="IEL80" s="8"/>
      <c r="IEM80" s="8"/>
      <c r="IEN80" s="8"/>
      <c r="IEO80" s="8"/>
      <c r="IEP80" s="8"/>
      <c r="IEQ80" s="8"/>
      <c r="IER80" s="8"/>
      <c r="IES80" s="8"/>
      <c r="IET80" s="8"/>
      <c r="IEU80" s="8"/>
      <c r="IEV80" s="8"/>
      <c r="IEW80" s="8"/>
      <c r="IEX80" s="8"/>
      <c r="IEY80" s="8"/>
      <c r="IEZ80" s="8"/>
      <c r="IFA80" s="8"/>
      <c r="IFB80" s="8"/>
      <c r="IFC80" s="8"/>
      <c r="IFD80" s="8"/>
      <c r="IFE80" s="8"/>
      <c r="IFF80" s="8"/>
      <c r="IFG80" s="8"/>
      <c r="IFH80" s="8"/>
      <c r="IFI80" s="8"/>
      <c r="IFJ80" s="8"/>
      <c r="IFK80" s="8"/>
      <c r="IFL80" s="8"/>
      <c r="IFM80" s="8"/>
      <c r="IFN80" s="8"/>
      <c r="IFO80" s="8"/>
      <c r="IFP80" s="8"/>
      <c r="IFQ80" s="8"/>
      <c r="IFR80" s="8"/>
      <c r="IFS80" s="8"/>
      <c r="IFT80" s="8"/>
      <c r="IFU80" s="8"/>
      <c r="IFV80" s="8"/>
      <c r="IFW80" s="8"/>
      <c r="IFX80" s="8"/>
      <c r="IFY80" s="8"/>
      <c r="IFZ80" s="8"/>
      <c r="IGA80" s="8"/>
      <c r="IGB80" s="8"/>
      <c r="IGC80" s="8"/>
      <c r="IGD80" s="8"/>
      <c r="IGE80" s="8"/>
      <c r="IGF80" s="8"/>
      <c r="IGG80" s="8"/>
      <c r="IGH80" s="8"/>
      <c r="IGI80" s="8"/>
      <c r="IGJ80" s="8"/>
      <c r="IGK80" s="8"/>
      <c r="IGL80" s="8"/>
      <c r="IGM80" s="8"/>
      <c r="IGN80" s="8"/>
      <c r="IGO80" s="8"/>
      <c r="IGP80" s="8"/>
      <c r="IGQ80" s="8"/>
      <c r="IGR80" s="8"/>
      <c r="IGS80" s="8"/>
      <c r="IGT80" s="8"/>
      <c r="IGU80" s="8"/>
      <c r="IGV80" s="8"/>
      <c r="IGW80" s="8"/>
      <c r="IGX80" s="8"/>
      <c r="IGY80" s="8"/>
      <c r="IGZ80" s="8"/>
      <c r="IHA80" s="8"/>
      <c r="IHB80" s="8"/>
      <c r="IHC80" s="8"/>
      <c r="IHD80" s="8"/>
      <c r="IHE80" s="8"/>
      <c r="IHF80" s="8"/>
      <c r="IHG80" s="8"/>
      <c r="IHH80" s="8"/>
      <c r="IHI80" s="8"/>
      <c r="IHJ80" s="8"/>
      <c r="IHK80" s="8"/>
      <c r="IHL80" s="8"/>
      <c r="IHM80" s="8"/>
      <c r="IHN80" s="8"/>
      <c r="IHO80" s="8"/>
      <c r="IHP80" s="8"/>
      <c r="IHQ80" s="8"/>
      <c r="IHR80" s="8"/>
      <c r="IHS80" s="8"/>
      <c r="IHT80" s="8"/>
      <c r="IHU80" s="8"/>
      <c r="IHV80" s="8"/>
      <c r="IHW80" s="8"/>
      <c r="IHX80" s="8"/>
      <c r="IHY80" s="8"/>
      <c r="IHZ80" s="8"/>
      <c r="IIA80" s="8"/>
      <c r="IIB80" s="8"/>
      <c r="IIC80" s="8"/>
      <c r="IID80" s="8"/>
      <c r="IIE80" s="8"/>
      <c r="IIF80" s="8"/>
      <c r="IIG80" s="8"/>
      <c r="IIH80" s="8"/>
      <c r="III80" s="8"/>
      <c r="IIJ80" s="8"/>
      <c r="IIK80" s="8"/>
      <c r="IIL80" s="8"/>
      <c r="IIM80" s="8"/>
      <c r="IIN80" s="8"/>
      <c r="IIO80" s="8"/>
      <c r="IIP80" s="8"/>
      <c r="IIQ80" s="8"/>
      <c r="IIR80" s="8"/>
      <c r="IIS80" s="8"/>
      <c r="IIT80" s="8"/>
      <c r="IIU80" s="8"/>
      <c r="IIV80" s="8"/>
      <c r="IIW80" s="8"/>
      <c r="IIX80" s="8"/>
      <c r="IIY80" s="8"/>
      <c r="IIZ80" s="8"/>
      <c r="IJA80" s="8"/>
      <c r="IJB80" s="8"/>
      <c r="IJC80" s="8"/>
      <c r="IJD80" s="8"/>
      <c r="IJE80" s="8"/>
      <c r="IJF80" s="8"/>
      <c r="IJG80" s="8"/>
      <c r="IJH80" s="8"/>
      <c r="IJI80" s="8"/>
      <c r="IJJ80" s="8"/>
      <c r="IJK80" s="8"/>
      <c r="IJL80" s="8"/>
      <c r="IJM80" s="8"/>
      <c r="IJN80" s="8"/>
      <c r="IJO80" s="8"/>
      <c r="IJP80" s="8"/>
      <c r="IJQ80" s="8"/>
      <c r="IJR80" s="8"/>
      <c r="IJS80" s="8"/>
      <c r="IJT80" s="8"/>
      <c r="IJU80" s="8"/>
      <c r="IJV80" s="8"/>
      <c r="IJW80" s="8"/>
      <c r="IJX80" s="8"/>
      <c r="IJY80" s="8"/>
      <c r="IJZ80" s="8"/>
      <c r="IKA80" s="8"/>
      <c r="IKB80" s="8"/>
      <c r="IKC80" s="8"/>
      <c r="IKD80" s="8"/>
      <c r="IKE80" s="8"/>
      <c r="IKF80" s="8"/>
      <c r="IKG80" s="8"/>
      <c r="IKH80" s="8"/>
      <c r="IKI80" s="8"/>
      <c r="IKJ80" s="8"/>
      <c r="IKK80" s="8"/>
      <c r="IKL80" s="8"/>
      <c r="IKM80" s="8"/>
      <c r="IKN80" s="8"/>
      <c r="IKO80" s="8"/>
      <c r="IKP80" s="8"/>
      <c r="IKQ80" s="8"/>
      <c r="IKR80" s="8"/>
      <c r="IKS80" s="8"/>
      <c r="IKT80" s="8"/>
      <c r="IKU80" s="8"/>
      <c r="IKV80" s="8"/>
      <c r="IKW80" s="8"/>
      <c r="IKX80" s="8"/>
      <c r="IKY80" s="8"/>
      <c r="IKZ80" s="8"/>
      <c r="ILA80" s="8"/>
      <c r="ILB80" s="8"/>
      <c r="ILC80" s="8"/>
      <c r="ILD80" s="8"/>
      <c r="ILE80" s="8"/>
      <c r="ILF80" s="8"/>
      <c r="ILG80" s="8"/>
      <c r="ILH80" s="8"/>
      <c r="ILI80" s="8"/>
      <c r="ILJ80" s="8"/>
      <c r="ILK80" s="8"/>
      <c r="ILL80" s="8"/>
      <c r="ILM80" s="8"/>
      <c r="ILN80" s="8"/>
      <c r="ILO80" s="8"/>
      <c r="ILP80" s="8"/>
      <c r="ILQ80" s="8"/>
      <c r="ILR80" s="8"/>
      <c r="ILS80" s="8"/>
      <c r="ILT80" s="8"/>
      <c r="ILU80" s="8"/>
      <c r="ILV80" s="8"/>
      <c r="ILW80" s="8"/>
      <c r="ILX80" s="8"/>
      <c r="ILY80" s="8"/>
      <c r="ILZ80" s="8"/>
      <c r="IMA80" s="8"/>
      <c r="IMB80" s="8"/>
      <c r="IMC80" s="8"/>
      <c r="IMD80" s="8"/>
      <c r="IME80" s="8"/>
      <c r="IMF80" s="8"/>
      <c r="IMG80" s="8"/>
      <c r="IMH80" s="8"/>
      <c r="IMI80" s="8"/>
      <c r="IMJ80" s="8"/>
      <c r="IMK80" s="8"/>
      <c r="IML80" s="8"/>
      <c r="IMM80" s="8"/>
      <c r="IMN80" s="8"/>
      <c r="IMO80" s="8"/>
      <c r="IMP80" s="8"/>
      <c r="IMQ80" s="8"/>
      <c r="IMR80" s="8"/>
      <c r="IMS80" s="8"/>
      <c r="IMT80" s="8"/>
      <c r="IMU80" s="8"/>
      <c r="IMV80" s="8"/>
      <c r="IMW80" s="8"/>
      <c r="IMX80" s="8"/>
      <c r="IMY80" s="8"/>
      <c r="IMZ80" s="8"/>
      <c r="INA80" s="8"/>
      <c r="INB80" s="8"/>
      <c r="INC80" s="8"/>
      <c r="IND80" s="8"/>
      <c r="INE80" s="8"/>
      <c r="INF80" s="8"/>
      <c r="ING80" s="8"/>
      <c r="INH80" s="8"/>
      <c r="INI80" s="8"/>
      <c r="INJ80" s="8"/>
      <c r="INK80" s="8"/>
      <c r="INL80" s="8"/>
      <c r="INM80" s="8"/>
      <c r="INN80" s="8"/>
      <c r="INO80" s="8"/>
      <c r="INP80" s="8"/>
      <c r="INQ80" s="8"/>
      <c r="INR80" s="8"/>
      <c r="INS80" s="8"/>
      <c r="INT80" s="8"/>
      <c r="INU80" s="8"/>
      <c r="INV80" s="8"/>
      <c r="INW80" s="8"/>
      <c r="INX80" s="8"/>
      <c r="INY80" s="8"/>
      <c r="INZ80" s="8"/>
      <c r="IOA80" s="8"/>
      <c r="IOB80" s="8"/>
      <c r="IOC80" s="8"/>
      <c r="IOD80" s="8"/>
      <c r="IOE80" s="8"/>
      <c r="IOF80" s="8"/>
      <c r="IOG80" s="8"/>
      <c r="IOH80" s="8"/>
      <c r="IOI80" s="8"/>
      <c r="IOJ80" s="8"/>
      <c r="IOK80" s="8"/>
      <c r="IOL80" s="8"/>
      <c r="IOM80" s="8"/>
      <c r="ION80" s="8"/>
      <c r="IOO80" s="8"/>
      <c r="IOP80" s="8"/>
      <c r="IOQ80" s="8"/>
      <c r="IOR80" s="8"/>
      <c r="IOS80" s="8"/>
      <c r="IOT80" s="8"/>
      <c r="IOU80" s="8"/>
      <c r="IOV80" s="8"/>
      <c r="IOW80" s="8"/>
      <c r="IOX80" s="8"/>
      <c r="IOY80" s="8"/>
      <c r="IOZ80" s="8"/>
      <c r="IPA80" s="8"/>
      <c r="IPB80" s="8"/>
      <c r="IPC80" s="8"/>
      <c r="IPD80" s="8"/>
      <c r="IPE80" s="8"/>
      <c r="IPF80" s="8"/>
      <c r="IPG80" s="8"/>
      <c r="IPH80" s="8"/>
      <c r="IPI80" s="8"/>
      <c r="IPJ80" s="8"/>
      <c r="IPK80" s="8"/>
      <c r="IPL80" s="8"/>
      <c r="IPM80" s="8"/>
      <c r="IPN80" s="8"/>
      <c r="IPO80" s="8"/>
      <c r="IPP80" s="8"/>
      <c r="IPQ80" s="8"/>
      <c r="IPR80" s="8"/>
      <c r="IPS80" s="8"/>
      <c r="IPT80" s="8"/>
      <c r="IPU80" s="8"/>
      <c r="IPV80" s="8"/>
      <c r="IPW80" s="8"/>
      <c r="IPX80" s="8"/>
      <c r="IPY80" s="8"/>
      <c r="IPZ80" s="8"/>
      <c r="IQA80" s="8"/>
      <c r="IQB80" s="8"/>
      <c r="IQC80" s="8"/>
      <c r="IQD80" s="8"/>
      <c r="IQE80" s="8"/>
      <c r="IQF80" s="8"/>
      <c r="IQG80" s="8"/>
      <c r="IQH80" s="8"/>
      <c r="IQI80" s="8"/>
      <c r="IQJ80" s="8"/>
      <c r="IQK80" s="8"/>
      <c r="IQL80" s="8"/>
      <c r="IQM80" s="8"/>
      <c r="IQN80" s="8"/>
      <c r="IQO80" s="8"/>
      <c r="IQP80" s="8"/>
      <c r="IQQ80" s="8"/>
      <c r="IQR80" s="8"/>
      <c r="IQS80" s="8"/>
      <c r="IQT80" s="8"/>
      <c r="IQU80" s="8"/>
      <c r="IQV80" s="8"/>
      <c r="IQW80" s="8"/>
      <c r="IQX80" s="8"/>
      <c r="IQY80" s="8"/>
      <c r="IQZ80" s="8"/>
      <c r="IRA80" s="8"/>
      <c r="IRB80" s="8"/>
      <c r="IRC80" s="8"/>
      <c r="IRD80" s="8"/>
      <c r="IRE80" s="8"/>
      <c r="IRF80" s="8"/>
      <c r="IRG80" s="8"/>
      <c r="IRH80" s="8"/>
      <c r="IRI80" s="8"/>
      <c r="IRJ80" s="8"/>
      <c r="IRK80" s="8"/>
      <c r="IRL80" s="8"/>
      <c r="IRM80" s="8"/>
      <c r="IRN80" s="8"/>
      <c r="IRO80" s="8"/>
      <c r="IRP80" s="8"/>
      <c r="IRQ80" s="8"/>
      <c r="IRR80" s="8"/>
      <c r="IRS80" s="8"/>
      <c r="IRT80" s="8"/>
      <c r="IRU80" s="8"/>
      <c r="IRV80" s="8"/>
      <c r="IRW80" s="8"/>
      <c r="IRX80" s="8"/>
      <c r="IRY80" s="8"/>
      <c r="IRZ80" s="8"/>
      <c r="ISA80" s="8"/>
      <c r="ISB80" s="8"/>
      <c r="ISC80" s="8"/>
      <c r="ISD80" s="8"/>
      <c r="ISE80" s="8"/>
      <c r="ISF80" s="8"/>
      <c r="ISG80" s="8"/>
      <c r="ISH80" s="8"/>
      <c r="ISI80" s="8"/>
      <c r="ISJ80" s="8"/>
      <c r="ISK80" s="8"/>
      <c r="ISL80" s="8"/>
      <c r="ISM80" s="8"/>
      <c r="ISN80" s="8"/>
      <c r="ISO80" s="8"/>
      <c r="ISP80" s="8"/>
      <c r="ISQ80" s="8"/>
      <c r="ISR80" s="8"/>
      <c r="ISS80" s="8"/>
      <c r="IST80" s="8"/>
      <c r="ISU80" s="8"/>
      <c r="ISV80" s="8"/>
      <c r="ISW80" s="8"/>
      <c r="ISX80" s="8"/>
      <c r="ISY80" s="8"/>
      <c r="ISZ80" s="8"/>
      <c r="ITA80" s="8"/>
      <c r="ITB80" s="8"/>
      <c r="ITC80" s="8"/>
      <c r="ITD80" s="8"/>
      <c r="ITE80" s="8"/>
      <c r="ITF80" s="8"/>
      <c r="ITG80" s="8"/>
      <c r="ITH80" s="8"/>
      <c r="ITI80" s="8"/>
      <c r="ITJ80" s="8"/>
      <c r="ITK80" s="8"/>
      <c r="ITL80" s="8"/>
      <c r="ITM80" s="8"/>
      <c r="ITN80" s="8"/>
      <c r="ITO80" s="8"/>
      <c r="ITP80" s="8"/>
      <c r="ITQ80" s="8"/>
      <c r="ITR80" s="8"/>
      <c r="ITS80" s="8"/>
      <c r="ITT80" s="8"/>
      <c r="ITU80" s="8"/>
      <c r="ITV80" s="8"/>
      <c r="ITW80" s="8"/>
      <c r="ITX80" s="8"/>
      <c r="ITY80" s="8"/>
      <c r="ITZ80" s="8"/>
      <c r="IUA80" s="8"/>
      <c r="IUB80" s="8"/>
      <c r="IUC80" s="8"/>
      <c r="IUD80" s="8"/>
      <c r="IUE80" s="8"/>
      <c r="IUF80" s="8"/>
      <c r="IUG80" s="8"/>
      <c r="IUH80" s="8"/>
      <c r="IUI80" s="8"/>
      <c r="IUJ80" s="8"/>
      <c r="IUK80" s="8"/>
      <c r="IUL80" s="8"/>
      <c r="IUM80" s="8"/>
      <c r="IUN80" s="8"/>
      <c r="IUO80" s="8"/>
      <c r="IUP80" s="8"/>
      <c r="IUQ80" s="8"/>
      <c r="IUR80" s="8"/>
      <c r="IUS80" s="8"/>
      <c r="IUT80" s="8"/>
      <c r="IUU80" s="8"/>
      <c r="IUV80" s="8"/>
      <c r="IUW80" s="8"/>
      <c r="IUX80" s="8"/>
      <c r="IUY80" s="8"/>
      <c r="IUZ80" s="8"/>
      <c r="IVA80" s="8"/>
      <c r="IVB80" s="8"/>
      <c r="IVC80" s="8"/>
      <c r="IVD80" s="8"/>
      <c r="IVE80" s="8"/>
      <c r="IVF80" s="8"/>
      <c r="IVG80" s="8"/>
      <c r="IVH80" s="8"/>
      <c r="IVI80" s="8"/>
      <c r="IVJ80" s="8"/>
      <c r="IVK80" s="8"/>
      <c r="IVL80" s="8"/>
      <c r="IVM80" s="8"/>
      <c r="IVN80" s="8"/>
      <c r="IVO80" s="8"/>
      <c r="IVP80" s="8"/>
      <c r="IVQ80" s="8"/>
      <c r="IVR80" s="8"/>
      <c r="IVS80" s="8"/>
      <c r="IVT80" s="8"/>
      <c r="IVU80" s="8"/>
      <c r="IVV80" s="8"/>
      <c r="IVW80" s="8"/>
      <c r="IVX80" s="8"/>
      <c r="IVY80" s="8"/>
      <c r="IVZ80" s="8"/>
      <c r="IWA80" s="8"/>
      <c r="IWB80" s="8"/>
      <c r="IWC80" s="8"/>
      <c r="IWD80" s="8"/>
      <c r="IWE80" s="8"/>
      <c r="IWF80" s="8"/>
      <c r="IWG80" s="8"/>
      <c r="IWH80" s="8"/>
      <c r="IWI80" s="8"/>
      <c r="IWJ80" s="8"/>
      <c r="IWK80" s="8"/>
      <c r="IWL80" s="8"/>
      <c r="IWM80" s="8"/>
      <c r="IWN80" s="8"/>
      <c r="IWO80" s="8"/>
      <c r="IWP80" s="8"/>
      <c r="IWQ80" s="8"/>
      <c r="IWR80" s="8"/>
      <c r="IWS80" s="8"/>
      <c r="IWT80" s="8"/>
      <c r="IWU80" s="8"/>
      <c r="IWV80" s="8"/>
      <c r="IWW80" s="8"/>
      <c r="IWX80" s="8"/>
      <c r="IWY80" s="8"/>
      <c r="IWZ80" s="8"/>
      <c r="IXA80" s="8"/>
      <c r="IXB80" s="8"/>
      <c r="IXC80" s="8"/>
      <c r="IXD80" s="8"/>
      <c r="IXE80" s="8"/>
      <c r="IXF80" s="8"/>
      <c r="IXG80" s="8"/>
      <c r="IXH80" s="8"/>
      <c r="IXI80" s="8"/>
      <c r="IXJ80" s="8"/>
      <c r="IXK80" s="8"/>
      <c r="IXL80" s="8"/>
      <c r="IXM80" s="8"/>
      <c r="IXN80" s="8"/>
      <c r="IXO80" s="8"/>
      <c r="IXP80" s="8"/>
      <c r="IXQ80" s="8"/>
      <c r="IXR80" s="8"/>
      <c r="IXS80" s="8"/>
      <c r="IXT80" s="8"/>
      <c r="IXU80" s="8"/>
      <c r="IXV80" s="8"/>
      <c r="IXW80" s="8"/>
      <c r="IXX80" s="8"/>
      <c r="IXY80" s="8"/>
      <c r="IXZ80" s="8"/>
      <c r="IYA80" s="8"/>
      <c r="IYB80" s="8"/>
      <c r="IYC80" s="8"/>
      <c r="IYD80" s="8"/>
      <c r="IYE80" s="8"/>
      <c r="IYF80" s="8"/>
      <c r="IYG80" s="8"/>
      <c r="IYH80" s="8"/>
      <c r="IYI80" s="8"/>
      <c r="IYJ80" s="8"/>
      <c r="IYK80" s="8"/>
      <c r="IYL80" s="8"/>
      <c r="IYM80" s="8"/>
      <c r="IYN80" s="8"/>
      <c r="IYO80" s="8"/>
      <c r="IYP80" s="8"/>
      <c r="IYQ80" s="8"/>
      <c r="IYR80" s="8"/>
      <c r="IYS80" s="8"/>
      <c r="IYT80" s="8"/>
      <c r="IYU80" s="8"/>
      <c r="IYV80" s="8"/>
      <c r="IYW80" s="8"/>
      <c r="IYX80" s="8"/>
      <c r="IYY80" s="8"/>
      <c r="IYZ80" s="8"/>
      <c r="IZA80" s="8"/>
      <c r="IZB80" s="8"/>
      <c r="IZC80" s="8"/>
      <c r="IZD80" s="8"/>
      <c r="IZE80" s="8"/>
      <c r="IZF80" s="8"/>
      <c r="IZG80" s="8"/>
      <c r="IZH80" s="8"/>
      <c r="IZI80" s="8"/>
      <c r="IZJ80" s="8"/>
      <c r="IZK80" s="8"/>
      <c r="IZL80" s="8"/>
      <c r="IZM80" s="8"/>
      <c r="IZN80" s="8"/>
      <c r="IZO80" s="8"/>
      <c r="IZP80" s="8"/>
      <c r="IZQ80" s="8"/>
      <c r="IZR80" s="8"/>
      <c r="IZS80" s="8"/>
      <c r="IZT80" s="8"/>
      <c r="IZU80" s="8"/>
      <c r="IZV80" s="8"/>
      <c r="IZW80" s="8"/>
      <c r="IZX80" s="8"/>
      <c r="IZY80" s="8"/>
      <c r="IZZ80" s="8"/>
      <c r="JAA80" s="8"/>
      <c r="JAB80" s="8"/>
      <c r="JAC80" s="8"/>
      <c r="JAD80" s="8"/>
      <c r="JAE80" s="8"/>
      <c r="JAF80" s="8"/>
      <c r="JAG80" s="8"/>
      <c r="JAH80" s="8"/>
      <c r="JAI80" s="8"/>
      <c r="JAJ80" s="8"/>
      <c r="JAK80" s="8"/>
      <c r="JAL80" s="8"/>
      <c r="JAM80" s="8"/>
      <c r="JAN80" s="8"/>
      <c r="JAO80" s="8"/>
      <c r="JAP80" s="8"/>
      <c r="JAQ80" s="8"/>
      <c r="JAR80" s="8"/>
      <c r="JAS80" s="8"/>
      <c r="JAT80" s="8"/>
      <c r="JAU80" s="8"/>
      <c r="JAV80" s="8"/>
      <c r="JAW80" s="8"/>
      <c r="JAX80" s="8"/>
      <c r="JAY80" s="8"/>
      <c r="JAZ80" s="8"/>
      <c r="JBA80" s="8"/>
      <c r="JBB80" s="8"/>
      <c r="JBC80" s="8"/>
      <c r="JBD80" s="8"/>
      <c r="JBE80" s="8"/>
      <c r="JBF80" s="8"/>
      <c r="JBG80" s="8"/>
      <c r="JBH80" s="8"/>
      <c r="JBI80" s="8"/>
      <c r="JBJ80" s="8"/>
      <c r="JBK80" s="8"/>
      <c r="JBL80" s="8"/>
      <c r="JBM80" s="8"/>
      <c r="JBN80" s="8"/>
      <c r="JBO80" s="8"/>
      <c r="JBP80" s="8"/>
      <c r="JBQ80" s="8"/>
      <c r="JBR80" s="8"/>
      <c r="JBS80" s="8"/>
      <c r="JBT80" s="8"/>
      <c r="JBU80" s="8"/>
      <c r="JBV80" s="8"/>
      <c r="JBW80" s="8"/>
      <c r="JBX80" s="8"/>
      <c r="JBY80" s="8"/>
      <c r="JBZ80" s="8"/>
      <c r="JCA80" s="8"/>
      <c r="JCB80" s="8"/>
      <c r="JCC80" s="8"/>
      <c r="JCD80" s="8"/>
      <c r="JCE80" s="8"/>
      <c r="JCF80" s="8"/>
      <c r="JCG80" s="8"/>
      <c r="JCH80" s="8"/>
      <c r="JCI80" s="8"/>
      <c r="JCJ80" s="8"/>
      <c r="JCK80" s="8"/>
      <c r="JCL80" s="8"/>
      <c r="JCM80" s="8"/>
      <c r="JCN80" s="8"/>
      <c r="JCO80" s="8"/>
      <c r="JCP80" s="8"/>
      <c r="JCQ80" s="8"/>
      <c r="JCR80" s="8"/>
      <c r="JCS80" s="8"/>
      <c r="JCT80" s="8"/>
      <c r="JCU80" s="8"/>
      <c r="JCV80" s="8"/>
      <c r="JCW80" s="8"/>
      <c r="JCX80" s="8"/>
      <c r="JCY80" s="8"/>
      <c r="JCZ80" s="8"/>
      <c r="JDA80" s="8"/>
      <c r="JDB80" s="8"/>
      <c r="JDC80" s="8"/>
      <c r="JDD80" s="8"/>
      <c r="JDE80" s="8"/>
      <c r="JDF80" s="8"/>
      <c r="JDG80" s="8"/>
      <c r="JDH80" s="8"/>
      <c r="JDI80" s="8"/>
      <c r="JDJ80" s="8"/>
      <c r="JDK80" s="8"/>
      <c r="JDL80" s="8"/>
      <c r="JDM80" s="8"/>
      <c r="JDN80" s="8"/>
      <c r="JDO80" s="8"/>
      <c r="JDP80" s="8"/>
      <c r="JDQ80" s="8"/>
      <c r="JDR80" s="8"/>
      <c r="JDS80" s="8"/>
      <c r="JDT80" s="8"/>
      <c r="JDU80" s="8"/>
      <c r="JDV80" s="8"/>
      <c r="JDW80" s="8"/>
      <c r="JDX80" s="8"/>
      <c r="JDY80" s="8"/>
      <c r="JDZ80" s="8"/>
      <c r="JEA80" s="8"/>
      <c r="JEB80" s="8"/>
      <c r="JEC80" s="8"/>
      <c r="JED80" s="8"/>
      <c r="JEE80" s="8"/>
      <c r="JEF80" s="8"/>
      <c r="JEG80" s="8"/>
      <c r="JEH80" s="8"/>
      <c r="JEI80" s="8"/>
      <c r="JEJ80" s="8"/>
      <c r="JEK80" s="8"/>
      <c r="JEL80" s="8"/>
      <c r="JEM80" s="8"/>
      <c r="JEN80" s="8"/>
      <c r="JEO80" s="8"/>
      <c r="JEP80" s="8"/>
      <c r="JEQ80" s="8"/>
      <c r="JER80" s="8"/>
      <c r="JES80" s="8"/>
      <c r="JET80" s="8"/>
      <c r="JEU80" s="8"/>
      <c r="JEV80" s="8"/>
      <c r="JEW80" s="8"/>
      <c r="JEX80" s="8"/>
      <c r="JEY80" s="8"/>
      <c r="JEZ80" s="8"/>
      <c r="JFA80" s="8"/>
      <c r="JFB80" s="8"/>
      <c r="JFC80" s="8"/>
      <c r="JFD80" s="8"/>
      <c r="JFE80" s="8"/>
      <c r="JFF80" s="8"/>
      <c r="JFG80" s="8"/>
      <c r="JFH80" s="8"/>
      <c r="JFI80" s="8"/>
      <c r="JFJ80" s="8"/>
      <c r="JFK80" s="8"/>
      <c r="JFL80" s="8"/>
      <c r="JFM80" s="8"/>
      <c r="JFN80" s="8"/>
      <c r="JFO80" s="8"/>
      <c r="JFP80" s="8"/>
      <c r="JFQ80" s="8"/>
      <c r="JFR80" s="8"/>
      <c r="JFS80" s="8"/>
      <c r="JFT80" s="8"/>
      <c r="JFU80" s="8"/>
      <c r="JFV80" s="8"/>
      <c r="JFW80" s="8"/>
      <c r="JFX80" s="8"/>
      <c r="JFY80" s="8"/>
      <c r="JFZ80" s="8"/>
      <c r="JGA80" s="8"/>
      <c r="JGB80" s="8"/>
      <c r="JGC80" s="8"/>
      <c r="JGD80" s="8"/>
      <c r="JGE80" s="8"/>
      <c r="JGF80" s="8"/>
      <c r="JGG80" s="8"/>
      <c r="JGH80" s="8"/>
      <c r="JGI80" s="8"/>
      <c r="JGJ80" s="8"/>
      <c r="JGK80" s="8"/>
      <c r="JGL80" s="8"/>
      <c r="JGM80" s="8"/>
      <c r="JGN80" s="8"/>
      <c r="JGO80" s="8"/>
      <c r="JGP80" s="8"/>
      <c r="JGQ80" s="8"/>
      <c r="JGR80" s="8"/>
      <c r="JGS80" s="8"/>
      <c r="JGT80" s="8"/>
      <c r="JGU80" s="8"/>
      <c r="JGV80" s="8"/>
      <c r="JGW80" s="8"/>
      <c r="JGX80" s="8"/>
      <c r="JGY80" s="8"/>
      <c r="JGZ80" s="8"/>
      <c r="JHA80" s="8"/>
      <c r="JHB80" s="8"/>
      <c r="JHC80" s="8"/>
      <c r="JHD80" s="8"/>
      <c r="JHE80" s="8"/>
      <c r="JHF80" s="8"/>
      <c r="JHG80" s="8"/>
      <c r="JHH80" s="8"/>
      <c r="JHI80" s="8"/>
      <c r="JHJ80" s="8"/>
      <c r="JHK80" s="8"/>
      <c r="JHL80" s="8"/>
      <c r="JHM80" s="8"/>
      <c r="JHN80" s="8"/>
      <c r="JHO80" s="8"/>
      <c r="JHP80" s="8"/>
      <c r="JHQ80" s="8"/>
      <c r="JHR80" s="8"/>
      <c r="JHS80" s="8"/>
      <c r="JHT80" s="8"/>
      <c r="JHU80" s="8"/>
      <c r="JHV80" s="8"/>
      <c r="JHW80" s="8"/>
      <c r="JHX80" s="8"/>
      <c r="JHY80" s="8"/>
      <c r="JHZ80" s="8"/>
      <c r="JIA80" s="8"/>
      <c r="JIB80" s="8"/>
      <c r="JIC80" s="8"/>
      <c r="JID80" s="8"/>
      <c r="JIE80" s="8"/>
      <c r="JIF80" s="8"/>
      <c r="JIG80" s="8"/>
      <c r="JIH80" s="8"/>
      <c r="JII80" s="8"/>
      <c r="JIJ80" s="8"/>
      <c r="JIK80" s="8"/>
      <c r="JIL80" s="8"/>
      <c r="JIM80" s="8"/>
      <c r="JIN80" s="8"/>
      <c r="JIO80" s="8"/>
      <c r="JIP80" s="8"/>
      <c r="JIQ80" s="8"/>
      <c r="JIR80" s="8"/>
      <c r="JIS80" s="8"/>
      <c r="JIT80" s="8"/>
      <c r="JIU80" s="8"/>
      <c r="JIV80" s="8"/>
      <c r="JIW80" s="8"/>
      <c r="JIX80" s="8"/>
      <c r="JIY80" s="8"/>
      <c r="JIZ80" s="8"/>
      <c r="JJA80" s="8"/>
      <c r="JJB80" s="8"/>
      <c r="JJC80" s="8"/>
      <c r="JJD80" s="8"/>
      <c r="JJE80" s="8"/>
      <c r="JJF80" s="8"/>
      <c r="JJG80" s="8"/>
      <c r="JJH80" s="8"/>
      <c r="JJI80" s="8"/>
      <c r="JJJ80" s="8"/>
      <c r="JJK80" s="8"/>
      <c r="JJL80" s="8"/>
      <c r="JJM80" s="8"/>
      <c r="JJN80" s="8"/>
      <c r="JJO80" s="8"/>
      <c r="JJP80" s="8"/>
      <c r="JJQ80" s="8"/>
      <c r="JJR80" s="8"/>
      <c r="JJS80" s="8"/>
      <c r="JJT80" s="8"/>
      <c r="JJU80" s="8"/>
      <c r="JJV80" s="8"/>
      <c r="JJW80" s="8"/>
      <c r="JJX80" s="8"/>
      <c r="JJY80" s="8"/>
      <c r="JJZ80" s="8"/>
      <c r="JKA80" s="8"/>
      <c r="JKB80" s="8"/>
      <c r="JKC80" s="8"/>
      <c r="JKD80" s="8"/>
      <c r="JKE80" s="8"/>
      <c r="JKF80" s="8"/>
      <c r="JKG80" s="8"/>
      <c r="JKH80" s="8"/>
      <c r="JKI80" s="8"/>
      <c r="JKJ80" s="8"/>
      <c r="JKK80" s="8"/>
      <c r="JKL80" s="8"/>
      <c r="JKM80" s="8"/>
      <c r="JKN80" s="8"/>
      <c r="JKO80" s="8"/>
      <c r="JKP80" s="8"/>
      <c r="JKQ80" s="8"/>
      <c r="JKR80" s="8"/>
      <c r="JKS80" s="8"/>
      <c r="JKT80" s="8"/>
      <c r="JKU80" s="8"/>
      <c r="JKV80" s="8"/>
      <c r="JKW80" s="8"/>
      <c r="JKX80" s="8"/>
      <c r="JKY80" s="8"/>
      <c r="JKZ80" s="8"/>
      <c r="JLA80" s="8"/>
      <c r="JLB80" s="8"/>
      <c r="JLC80" s="8"/>
      <c r="JLD80" s="8"/>
      <c r="JLE80" s="8"/>
      <c r="JLF80" s="8"/>
      <c r="JLG80" s="8"/>
      <c r="JLH80" s="8"/>
      <c r="JLI80" s="8"/>
      <c r="JLJ80" s="8"/>
      <c r="JLK80" s="8"/>
      <c r="JLL80" s="8"/>
      <c r="JLM80" s="8"/>
      <c r="JLN80" s="8"/>
      <c r="JLO80" s="8"/>
      <c r="JLP80" s="8"/>
      <c r="JLQ80" s="8"/>
      <c r="JLR80" s="8"/>
      <c r="JLS80" s="8"/>
      <c r="JLT80" s="8"/>
      <c r="JLU80" s="8"/>
      <c r="JLV80" s="8"/>
      <c r="JLW80" s="8"/>
      <c r="JLX80" s="8"/>
      <c r="JLY80" s="8"/>
      <c r="JLZ80" s="8"/>
      <c r="JMA80" s="8"/>
      <c r="JMB80" s="8"/>
      <c r="JMC80" s="8"/>
      <c r="JMD80" s="8"/>
      <c r="JME80" s="8"/>
      <c r="JMF80" s="8"/>
      <c r="JMG80" s="8"/>
      <c r="JMH80" s="8"/>
      <c r="JMI80" s="8"/>
      <c r="JMJ80" s="8"/>
      <c r="JMK80" s="8"/>
      <c r="JML80" s="8"/>
      <c r="JMM80" s="8"/>
      <c r="JMN80" s="8"/>
      <c r="JMO80" s="8"/>
      <c r="JMP80" s="8"/>
      <c r="JMQ80" s="8"/>
      <c r="JMR80" s="8"/>
      <c r="JMS80" s="8"/>
      <c r="JMT80" s="8"/>
      <c r="JMU80" s="8"/>
      <c r="JMV80" s="8"/>
      <c r="JMW80" s="8"/>
      <c r="JMX80" s="8"/>
      <c r="JMY80" s="8"/>
      <c r="JMZ80" s="8"/>
      <c r="JNA80" s="8"/>
      <c r="JNB80" s="8"/>
      <c r="JNC80" s="8"/>
      <c r="JND80" s="8"/>
      <c r="JNE80" s="8"/>
      <c r="JNF80" s="8"/>
      <c r="JNG80" s="8"/>
      <c r="JNH80" s="8"/>
      <c r="JNI80" s="8"/>
      <c r="JNJ80" s="8"/>
      <c r="JNK80" s="8"/>
      <c r="JNL80" s="8"/>
      <c r="JNM80" s="8"/>
      <c r="JNN80" s="8"/>
      <c r="JNO80" s="8"/>
      <c r="JNP80" s="8"/>
      <c r="JNQ80" s="8"/>
      <c r="JNR80" s="8"/>
      <c r="JNS80" s="8"/>
      <c r="JNT80" s="8"/>
      <c r="JNU80" s="8"/>
      <c r="JNV80" s="8"/>
      <c r="JNW80" s="8"/>
      <c r="JNX80" s="8"/>
      <c r="JNY80" s="8"/>
      <c r="JNZ80" s="8"/>
      <c r="JOA80" s="8"/>
      <c r="JOB80" s="8"/>
      <c r="JOC80" s="8"/>
      <c r="JOD80" s="8"/>
      <c r="JOE80" s="8"/>
      <c r="JOF80" s="8"/>
      <c r="JOG80" s="8"/>
      <c r="JOH80" s="8"/>
      <c r="JOI80" s="8"/>
      <c r="JOJ80" s="8"/>
      <c r="JOK80" s="8"/>
      <c r="JOL80" s="8"/>
      <c r="JOM80" s="8"/>
      <c r="JON80" s="8"/>
      <c r="JOO80" s="8"/>
      <c r="JOP80" s="8"/>
      <c r="JOQ80" s="8"/>
      <c r="JOR80" s="8"/>
      <c r="JOS80" s="8"/>
      <c r="JOT80" s="8"/>
      <c r="JOU80" s="8"/>
      <c r="JOV80" s="8"/>
      <c r="JOW80" s="8"/>
      <c r="JOX80" s="8"/>
      <c r="JOY80" s="8"/>
      <c r="JOZ80" s="8"/>
      <c r="JPA80" s="8"/>
      <c r="JPB80" s="8"/>
      <c r="JPC80" s="8"/>
      <c r="JPD80" s="8"/>
      <c r="JPE80" s="8"/>
      <c r="JPF80" s="8"/>
      <c r="JPG80" s="8"/>
      <c r="JPH80" s="8"/>
      <c r="JPI80" s="8"/>
      <c r="JPJ80" s="8"/>
      <c r="JPK80" s="8"/>
      <c r="JPL80" s="8"/>
      <c r="JPM80" s="8"/>
      <c r="JPN80" s="8"/>
      <c r="JPO80" s="8"/>
      <c r="JPP80" s="8"/>
      <c r="JPQ80" s="8"/>
      <c r="JPR80" s="8"/>
      <c r="JPS80" s="8"/>
      <c r="JPT80" s="8"/>
      <c r="JPU80" s="8"/>
      <c r="JPV80" s="8"/>
      <c r="JPW80" s="8"/>
      <c r="JPX80" s="8"/>
      <c r="JPY80" s="8"/>
      <c r="JPZ80" s="8"/>
      <c r="JQA80" s="8"/>
      <c r="JQB80" s="8"/>
      <c r="JQC80" s="8"/>
      <c r="JQD80" s="8"/>
      <c r="JQE80" s="8"/>
      <c r="JQF80" s="8"/>
      <c r="JQG80" s="8"/>
      <c r="JQH80" s="8"/>
      <c r="JQI80" s="8"/>
      <c r="JQJ80" s="8"/>
      <c r="JQK80" s="8"/>
      <c r="JQL80" s="8"/>
      <c r="JQM80" s="8"/>
      <c r="JQN80" s="8"/>
      <c r="JQO80" s="8"/>
      <c r="JQP80" s="8"/>
      <c r="JQQ80" s="8"/>
      <c r="JQR80" s="8"/>
      <c r="JQS80" s="8"/>
      <c r="JQT80" s="8"/>
      <c r="JQU80" s="8"/>
      <c r="JQV80" s="8"/>
      <c r="JQW80" s="8"/>
      <c r="JQX80" s="8"/>
      <c r="JQY80" s="8"/>
      <c r="JQZ80" s="8"/>
      <c r="JRA80" s="8"/>
      <c r="JRB80" s="8"/>
      <c r="JRC80" s="8"/>
      <c r="JRD80" s="8"/>
      <c r="JRE80" s="8"/>
      <c r="JRF80" s="8"/>
      <c r="JRG80" s="8"/>
      <c r="JRH80" s="8"/>
      <c r="JRI80" s="8"/>
      <c r="JRJ80" s="8"/>
      <c r="JRK80" s="8"/>
      <c r="JRL80" s="8"/>
      <c r="JRM80" s="8"/>
      <c r="JRN80" s="8"/>
      <c r="JRO80" s="8"/>
      <c r="JRP80" s="8"/>
      <c r="JRQ80" s="8"/>
      <c r="JRR80" s="8"/>
      <c r="JRS80" s="8"/>
      <c r="JRT80" s="8"/>
      <c r="JRU80" s="8"/>
      <c r="JRV80" s="8"/>
      <c r="JRW80" s="8"/>
      <c r="JRX80" s="8"/>
      <c r="JRY80" s="8"/>
      <c r="JRZ80" s="8"/>
      <c r="JSA80" s="8"/>
      <c r="JSB80" s="8"/>
      <c r="JSC80" s="8"/>
      <c r="JSD80" s="8"/>
      <c r="JSE80" s="8"/>
      <c r="JSF80" s="8"/>
      <c r="JSG80" s="8"/>
      <c r="JSH80" s="8"/>
      <c r="JSI80" s="8"/>
      <c r="JSJ80" s="8"/>
      <c r="JSK80" s="8"/>
      <c r="JSL80" s="8"/>
      <c r="JSM80" s="8"/>
      <c r="JSN80" s="8"/>
      <c r="JSO80" s="8"/>
      <c r="JSP80" s="8"/>
      <c r="JSQ80" s="8"/>
      <c r="JSR80" s="8"/>
      <c r="JSS80" s="8"/>
      <c r="JST80" s="8"/>
      <c r="JSU80" s="8"/>
      <c r="JSV80" s="8"/>
      <c r="JSW80" s="8"/>
      <c r="JSX80" s="8"/>
      <c r="JSY80" s="8"/>
      <c r="JSZ80" s="8"/>
      <c r="JTA80" s="8"/>
      <c r="JTB80" s="8"/>
      <c r="JTC80" s="8"/>
      <c r="JTD80" s="8"/>
      <c r="JTE80" s="8"/>
      <c r="JTF80" s="8"/>
      <c r="JTG80" s="8"/>
      <c r="JTH80" s="8"/>
      <c r="JTI80" s="8"/>
      <c r="JTJ80" s="8"/>
      <c r="JTK80" s="8"/>
      <c r="JTL80" s="8"/>
      <c r="JTM80" s="8"/>
      <c r="JTN80" s="8"/>
      <c r="JTO80" s="8"/>
      <c r="JTP80" s="8"/>
      <c r="JTQ80" s="8"/>
      <c r="JTR80" s="8"/>
      <c r="JTS80" s="8"/>
      <c r="JTT80" s="8"/>
      <c r="JTU80" s="8"/>
      <c r="JTV80" s="8"/>
      <c r="JTW80" s="8"/>
      <c r="JTX80" s="8"/>
      <c r="JTY80" s="8"/>
      <c r="JTZ80" s="8"/>
      <c r="JUA80" s="8"/>
      <c r="JUB80" s="8"/>
      <c r="JUC80" s="8"/>
      <c r="JUD80" s="8"/>
      <c r="JUE80" s="8"/>
      <c r="JUF80" s="8"/>
      <c r="JUG80" s="8"/>
      <c r="JUH80" s="8"/>
      <c r="JUI80" s="8"/>
      <c r="JUJ80" s="8"/>
      <c r="JUK80" s="8"/>
      <c r="JUL80" s="8"/>
      <c r="JUM80" s="8"/>
      <c r="JUN80" s="8"/>
      <c r="JUO80" s="8"/>
      <c r="JUP80" s="8"/>
      <c r="JUQ80" s="8"/>
      <c r="JUR80" s="8"/>
      <c r="JUS80" s="8"/>
      <c r="JUT80" s="8"/>
      <c r="JUU80" s="8"/>
      <c r="JUV80" s="8"/>
      <c r="JUW80" s="8"/>
      <c r="JUX80" s="8"/>
      <c r="JUY80" s="8"/>
      <c r="JUZ80" s="8"/>
      <c r="JVA80" s="8"/>
      <c r="JVB80" s="8"/>
      <c r="JVC80" s="8"/>
      <c r="JVD80" s="8"/>
      <c r="JVE80" s="8"/>
      <c r="JVF80" s="8"/>
      <c r="JVG80" s="8"/>
      <c r="JVH80" s="8"/>
      <c r="JVI80" s="8"/>
      <c r="JVJ80" s="8"/>
      <c r="JVK80" s="8"/>
      <c r="JVL80" s="8"/>
      <c r="JVM80" s="8"/>
      <c r="JVN80" s="8"/>
      <c r="JVO80" s="8"/>
      <c r="JVP80" s="8"/>
      <c r="JVQ80" s="8"/>
      <c r="JVR80" s="8"/>
      <c r="JVS80" s="8"/>
      <c r="JVT80" s="8"/>
      <c r="JVU80" s="8"/>
      <c r="JVV80" s="8"/>
      <c r="JVW80" s="8"/>
      <c r="JVX80" s="8"/>
      <c r="JVY80" s="8"/>
      <c r="JVZ80" s="8"/>
      <c r="JWA80" s="8"/>
      <c r="JWB80" s="8"/>
      <c r="JWC80" s="8"/>
      <c r="JWD80" s="8"/>
      <c r="JWE80" s="8"/>
      <c r="JWF80" s="8"/>
      <c r="JWG80" s="8"/>
      <c r="JWH80" s="8"/>
      <c r="JWI80" s="8"/>
      <c r="JWJ80" s="8"/>
      <c r="JWK80" s="8"/>
      <c r="JWL80" s="8"/>
      <c r="JWM80" s="8"/>
      <c r="JWN80" s="8"/>
      <c r="JWO80" s="8"/>
      <c r="JWP80" s="8"/>
      <c r="JWQ80" s="8"/>
      <c r="JWR80" s="8"/>
      <c r="JWS80" s="8"/>
      <c r="JWT80" s="8"/>
      <c r="JWU80" s="8"/>
      <c r="JWV80" s="8"/>
      <c r="JWW80" s="8"/>
      <c r="JWX80" s="8"/>
      <c r="JWY80" s="8"/>
      <c r="JWZ80" s="8"/>
      <c r="JXA80" s="8"/>
      <c r="JXB80" s="8"/>
      <c r="JXC80" s="8"/>
      <c r="JXD80" s="8"/>
      <c r="JXE80" s="8"/>
      <c r="JXF80" s="8"/>
      <c r="JXG80" s="8"/>
      <c r="JXH80" s="8"/>
      <c r="JXI80" s="8"/>
      <c r="JXJ80" s="8"/>
      <c r="JXK80" s="8"/>
      <c r="JXL80" s="8"/>
      <c r="JXM80" s="8"/>
      <c r="JXN80" s="8"/>
      <c r="JXO80" s="8"/>
      <c r="JXP80" s="8"/>
      <c r="JXQ80" s="8"/>
      <c r="JXR80" s="8"/>
      <c r="JXS80" s="8"/>
      <c r="JXT80" s="8"/>
      <c r="JXU80" s="8"/>
      <c r="JXV80" s="8"/>
      <c r="JXW80" s="8"/>
      <c r="JXX80" s="8"/>
      <c r="JXY80" s="8"/>
      <c r="JXZ80" s="8"/>
      <c r="JYA80" s="8"/>
      <c r="JYB80" s="8"/>
      <c r="JYC80" s="8"/>
      <c r="JYD80" s="8"/>
      <c r="JYE80" s="8"/>
      <c r="JYF80" s="8"/>
      <c r="JYG80" s="8"/>
      <c r="JYH80" s="8"/>
      <c r="JYI80" s="8"/>
      <c r="JYJ80" s="8"/>
      <c r="JYK80" s="8"/>
      <c r="JYL80" s="8"/>
      <c r="JYM80" s="8"/>
      <c r="JYN80" s="8"/>
      <c r="JYO80" s="8"/>
      <c r="JYP80" s="8"/>
      <c r="JYQ80" s="8"/>
      <c r="JYR80" s="8"/>
      <c r="JYS80" s="8"/>
      <c r="JYT80" s="8"/>
      <c r="JYU80" s="8"/>
      <c r="JYV80" s="8"/>
      <c r="JYW80" s="8"/>
      <c r="JYX80" s="8"/>
      <c r="JYY80" s="8"/>
      <c r="JYZ80" s="8"/>
      <c r="JZA80" s="8"/>
      <c r="JZB80" s="8"/>
      <c r="JZC80" s="8"/>
      <c r="JZD80" s="8"/>
      <c r="JZE80" s="8"/>
      <c r="JZF80" s="8"/>
      <c r="JZG80" s="8"/>
      <c r="JZH80" s="8"/>
      <c r="JZI80" s="8"/>
      <c r="JZJ80" s="8"/>
      <c r="JZK80" s="8"/>
      <c r="JZL80" s="8"/>
      <c r="JZM80" s="8"/>
      <c r="JZN80" s="8"/>
      <c r="JZO80" s="8"/>
      <c r="JZP80" s="8"/>
      <c r="JZQ80" s="8"/>
      <c r="JZR80" s="8"/>
      <c r="JZS80" s="8"/>
      <c r="JZT80" s="8"/>
      <c r="JZU80" s="8"/>
      <c r="JZV80" s="8"/>
      <c r="JZW80" s="8"/>
      <c r="JZX80" s="8"/>
      <c r="JZY80" s="8"/>
      <c r="JZZ80" s="8"/>
      <c r="KAA80" s="8"/>
      <c r="KAB80" s="8"/>
      <c r="KAC80" s="8"/>
      <c r="KAD80" s="8"/>
      <c r="KAE80" s="8"/>
      <c r="KAF80" s="8"/>
      <c r="KAG80" s="8"/>
      <c r="KAH80" s="8"/>
      <c r="KAI80" s="8"/>
      <c r="KAJ80" s="8"/>
      <c r="KAK80" s="8"/>
      <c r="KAL80" s="8"/>
      <c r="KAM80" s="8"/>
      <c r="KAN80" s="8"/>
      <c r="KAO80" s="8"/>
      <c r="KAP80" s="8"/>
      <c r="KAQ80" s="8"/>
      <c r="KAR80" s="8"/>
      <c r="KAS80" s="8"/>
      <c r="KAT80" s="8"/>
      <c r="KAU80" s="8"/>
      <c r="KAV80" s="8"/>
      <c r="KAW80" s="8"/>
      <c r="KAX80" s="8"/>
      <c r="KAY80" s="8"/>
      <c r="KAZ80" s="8"/>
      <c r="KBA80" s="8"/>
      <c r="KBB80" s="8"/>
      <c r="KBC80" s="8"/>
      <c r="KBD80" s="8"/>
      <c r="KBE80" s="8"/>
      <c r="KBF80" s="8"/>
      <c r="KBG80" s="8"/>
      <c r="KBH80" s="8"/>
      <c r="KBI80" s="8"/>
      <c r="KBJ80" s="8"/>
      <c r="KBK80" s="8"/>
      <c r="KBL80" s="8"/>
      <c r="KBM80" s="8"/>
      <c r="KBN80" s="8"/>
      <c r="KBO80" s="8"/>
      <c r="KBP80" s="8"/>
      <c r="KBQ80" s="8"/>
      <c r="KBR80" s="8"/>
      <c r="KBS80" s="8"/>
      <c r="KBT80" s="8"/>
      <c r="KBU80" s="8"/>
      <c r="KBV80" s="8"/>
      <c r="KBW80" s="8"/>
      <c r="KBX80" s="8"/>
      <c r="KBY80" s="8"/>
      <c r="KBZ80" s="8"/>
      <c r="KCA80" s="8"/>
      <c r="KCB80" s="8"/>
      <c r="KCC80" s="8"/>
      <c r="KCD80" s="8"/>
      <c r="KCE80" s="8"/>
      <c r="KCF80" s="8"/>
      <c r="KCG80" s="8"/>
      <c r="KCH80" s="8"/>
      <c r="KCI80" s="8"/>
      <c r="KCJ80" s="8"/>
      <c r="KCK80" s="8"/>
      <c r="KCL80" s="8"/>
      <c r="KCM80" s="8"/>
      <c r="KCN80" s="8"/>
      <c r="KCO80" s="8"/>
      <c r="KCP80" s="8"/>
      <c r="KCQ80" s="8"/>
      <c r="KCR80" s="8"/>
      <c r="KCS80" s="8"/>
      <c r="KCT80" s="8"/>
      <c r="KCU80" s="8"/>
      <c r="KCV80" s="8"/>
      <c r="KCW80" s="8"/>
      <c r="KCX80" s="8"/>
      <c r="KCY80" s="8"/>
      <c r="KCZ80" s="8"/>
      <c r="KDA80" s="8"/>
      <c r="KDB80" s="8"/>
      <c r="KDC80" s="8"/>
      <c r="KDD80" s="8"/>
      <c r="KDE80" s="8"/>
      <c r="KDF80" s="8"/>
      <c r="KDG80" s="8"/>
      <c r="KDH80" s="8"/>
      <c r="KDI80" s="8"/>
      <c r="KDJ80" s="8"/>
      <c r="KDK80" s="8"/>
      <c r="KDL80" s="8"/>
      <c r="KDM80" s="8"/>
      <c r="KDN80" s="8"/>
      <c r="KDO80" s="8"/>
      <c r="KDP80" s="8"/>
      <c r="KDQ80" s="8"/>
      <c r="KDR80" s="8"/>
      <c r="KDS80" s="8"/>
      <c r="KDT80" s="8"/>
      <c r="KDU80" s="8"/>
      <c r="KDV80" s="8"/>
      <c r="KDW80" s="8"/>
      <c r="KDX80" s="8"/>
      <c r="KDY80" s="8"/>
      <c r="KDZ80" s="8"/>
      <c r="KEA80" s="8"/>
      <c r="KEB80" s="8"/>
      <c r="KEC80" s="8"/>
      <c r="KED80" s="8"/>
      <c r="KEE80" s="8"/>
      <c r="KEF80" s="8"/>
      <c r="KEG80" s="8"/>
      <c r="KEH80" s="8"/>
      <c r="KEI80" s="8"/>
      <c r="KEJ80" s="8"/>
      <c r="KEK80" s="8"/>
      <c r="KEL80" s="8"/>
      <c r="KEM80" s="8"/>
      <c r="KEN80" s="8"/>
      <c r="KEO80" s="8"/>
      <c r="KEP80" s="8"/>
      <c r="KEQ80" s="8"/>
      <c r="KER80" s="8"/>
      <c r="KES80" s="8"/>
      <c r="KET80" s="8"/>
      <c r="KEU80" s="8"/>
      <c r="KEV80" s="8"/>
      <c r="KEW80" s="8"/>
      <c r="KEX80" s="8"/>
      <c r="KEY80" s="8"/>
      <c r="KEZ80" s="8"/>
      <c r="KFA80" s="8"/>
      <c r="KFB80" s="8"/>
      <c r="KFC80" s="8"/>
      <c r="KFD80" s="8"/>
      <c r="KFE80" s="8"/>
      <c r="KFF80" s="8"/>
      <c r="KFG80" s="8"/>
      <c r="KFH80" s="8"/>
      <c r="KFI80" s="8"/>
      <c r="KFJ80" s="8"/>
      <c r="KFK80" s="8"/>
      <c r="KFL80" s="8"/>
      <c r="KFM80" s="8"/>
      <c r="KFN80" s="8"/>
      <c r="KFO80" s="8"/>
      <c r="KFP80" s="8"/>
      <c r="KFQ80" s="8"/>
      <c r="KFR80" s="8"/>
      <c r="KFS80" s="8"/>
      <c r="KFT80" s="8"/>
      <c r="KFU80" s="8"/>
      <c r="KFV80" s="8"/>
      <c r="KFW80" s="8"/>
      <c r="KFX80" s="8"/>
      <c r="KFY80" s="8"/>
      <c r="KFZ80" s="8"/>
      <c r="KGA80" s="8"/>
      <c r="KGB80" s="8"/>
      <c r="KGC80" s="8"/>
      <c r="KGD80" s="8"/>
      <c r="KGE80" s="8"/>
      <c r="KGF80" s="8"/>
      <c r="KGG80" s="8"/>
      <c r="KGH80" s="8"/>
      <c r="KGI80" s="8"/>
      <c r="KGJ80" s="8"/>
      <c r="KGK80" s="8"/>
      <c r="KGL80" s="8"/>
      <c r="KGM80" s="8"/>
      <c r="KGN80" s="8"/>
      <c r="KGO80" s="8"/>
      <c r="KGP80" s="8"/>
      <c r="KGQ80" s="8"/>
      <c r="KGR80" s="8"/>
      <c r="KGS80" s="8"/>
      <c r="KGT80" s="8"/>
      <c r="KGU80" s="8"/>
      <c r="KGV80" s="8"/>
      <c r="KGW80" s="8"/>
      <c r="KGX80" s="8"/>
      <c r="KGY80" s="8"/>
      <c r="KGZ80" s="8"/>
      <c r="KHA80" s="8"/>
      <c r="KHB80" s="8"/>
      <c r="KHC80" s="8"/>
      <c r="KHD80" s="8"/>
      <c r="KHE80" s="8"/>
      <c r="KHF80" s="8"/>
      <c r="KHG80" s="8"/>
      <c r="KHH80" s="8"/>
      <c r="KHI80" s="8"/>
      <c r="KHJ80" s="8"/>
      <c r="KHK80" s="8"/>
      <c r="KHL80" s="8"/>
      <c r="KHM80" s="8"/>
      <c r="KHN80" s="8"/>
      <c r="KHO80" s="8"/>
      <c r="KHP80" s="8"/>
      <c r="KHQ80" s="8"/>
      <c r="KHR80" s="8"/>
      <c r="KHS80" s="8"/>
      <c r="KHT80" s="8"/>
      <c r="KHU80" s="8"/>
      <c r="KHV80" s="8"/>
      <c r="KHW80" s="8"/>
      <c r="KHX80" s="8"/>
      <c r="KHY80" s="8"/>
      <c r="KHZ80" s="8"/>
      <c r="KIA80" s="8"/>
      <c r="KIB80" s="8"/>
      <c r="KIC80" s="8"/>
      <c r="KID80" s="8"/>
      <c r="KIE80" s="8"/>
      <c r="KIF80" s="8"/>
      <c r="KIG80" s="8"/>
      <c r="KIH80" s="8"/>
      <c r="KII80" s="8"/>
      <c r="KIJ80" s="8"/>
      <c r="KIK80" s="8"/>
      <c r="KIL80" s="8"/>
      <c r="KIM80" s="8"/>
      <c r="KIN80" s="8"/>
      <c r="KIO80" s="8"/>
      <c r="KIP80" s="8"/>
      <c r="KIQ80" s="8"/>
      <c r="KIR80" s="8"/>
      <c r="KIS80" s="8"/>
      <c r="KIT80" s="8"/>
      <c r="KIU80" s="8"/>
      <c r="KIV80" s="8"/>
      <c r="KIW80" s="8"/>
      <c r="KIX80" s="8"/>
      <c r="KIY80" s="8"/>
      <c r="KIZ80" s="8"/>
      <c r="KJA80" s="8"/>
      <c r="KJB80" s="8"/>
      <c r="KJC80" s="8"/>
      <c r="KJD80" s="8"/>
      <c r="KJE80" s="8"/>
      <c r="KJF80" s="8"/>
      <c r="KJG80" s="8"/>
      <c r="KJH80" s="8"/>
      <c r="KJI80" s="8"/>
      <c r="KJJ80" s="8"/>
      <c r="KJK80" s="8"/>
      <c r="KJL80" s="8"/>
      <c r="KJM80" s="8"/>
      <c r="KJN80" s="8"/>
      <c r="KJO80" s="8"/>
      <c r="KJP80" s="8"/>
      <c r="KJQ80" s="8"/>
      <c r="KJR80" s="8"/>
      <c r="KJS80" s="8"/>
      <c r="KJT80" s="8"/>
      <c r="KJU80" s="8"/>
      <c r="KJV80" s="8"/>
      <c r="KJW80" s="8"/>
      <c r="KJX80" s="8"/>
      <c r="KJY80" s="8"/>
      <c r="KJZ80" s="8"/>
      <c r="KKA80" s="8"/>
      <c r="KKB80" s="8"/>
      <c r="KKC80" s="8"/>
      <c r="KKD80" s="8"/>
      <c r="KKE80" s="8"/>
      <c r="KKF80" s="8"/>
      <c r="KKG80" s="8"/>
      <c r="KKH80" s="8"/>
      <c r="KKI80" s="8"/>
      <c r="KKJ80" s="8"/>
      <c r="KKK80" s="8"/>
      <c r="KKL80" s="8"/>
      <c r="KKM80" s="8"/>
      <c r="KKN80" s="8"/>
      <c r="KKO80" s="8"/>
      <c r="KKP80" s="8"/>
      <c r="KKQ80" s="8"/>
      <c r="KKR80" s="8"/>
      <c r="KKS80" s="8"/>
      <c r="KKT80" s="8"/>
      <c r="KKU80" s="8"/>
      <c r="KKV80" s="8"/>
      <c r="KKW80" s="8"/>
      <c r="KKX80" s="8"/>
      <c r="KKY80" s="8"/>
      <c r="KKZ80" s="8"/>
      <c r="KLA80" s="8"/>
      <c r="KLB80" s="8"/>
      <c r="KLC80" s="8"/>
      <c r="KLD80" s="8"/>
      <c r="KLE80" s="8"/>
      <c r="KLF80" s="8"/>
      <c r="KLG80" s="8"/>
      <c r="KLH80" s="8"/>
      <c r="KLI80" s="8"/>
      <c r="KLJ80" s="8"/>
      <c r="KLK80" s="8"/>
      <c r="KLL80" s="8"/>
      <c r="KLM80" s="8"/>
      <c r="KLN80" s="8"/>
      <c r="KLO80" s="8"/>
      <c r="KLP80" s="8"/>
      <c r="KLQ80" s="8"/>
      <c r="KLR80" s="8"/>
      <c r="KLS80" s="8"/>
      <c r="KLT80" s="8"/>
      <c r="KLU80" s="8"/>
      <c r="KLV80" s="8"/>
      <c r="KLW80" s="8"/>
      <c r="KLX80" s="8"/>
      <c r="KLY80" s="8"/>
      <c r="KLZ80" s="8"/>
      <c r="KMA80" s="8"/>
      <c r="KMB80" s="8"/>
      <c r="KMC80" s="8"/>
      <c r="KMD80" s="8"/>
      <c r="KME80" s="8"/>
      <c r="KMF80" s="8"/>
      <c r="KMG80" s="8"/>
      <c r="KMH80" s="8"/>
      <c r="KMI80" s="8"/>
      <c r="KMJ80" s="8"/>
      <c r="KMK80" s="8"/>
      <c r="KML80" s="8"/>
      <c r="KMM80" s="8"/>
      <c r="KMN80" s="8"/>
      <c r="KMO80" s="8"/>
      <c r="KMP80" s="8"/>
      <c r="KMQ80" s="8"/>
      <c r="KMR80" s="8"/>
      <c r="KMS80" s="8"/>
      <c r="KMT80" s="8"/>
      <c r="KMU80" s="8"/>
      <c r="KMV80" s="8"/>
      <c r="KMW80" s="8"/>
      <c r="KMX80" s="8"/>
      <c r="KMY80" s="8"/>
      <c r="KMZ80" s="8"/>
      <c r="KNA80" s="8"/>
      <c r="KNB80" s="8"/>
      <c r="KNC80" s="8"/>
      <c r="KND80" s="8"/>
      <c r="KNE80" s="8"/>
      <c r="KNF80" s="8"/>
      <c r="KNG80" s="8"/>
      <c r="KNH80" s="8"/>
      <c r="KNI80" s="8"/>
      <c r="KNJ80" s="8"/>
      <c r="KNK80" s="8"/>
      <c r="KNL80" s="8"/>
      <c r="KNM80" s="8"/>
      <c r="KNN80" s="8"/>
      <c r="KNO80" s="8"/>
      <c r="KNP80" s="8"/>
      <c r="KNQ80" s="8"/>
      <c r="KNR80" s="8"/>
      <c r="KNS80" s="8"/>
      <c r="KNT80" s="8"/>
      <c r="KNU80" s="8"/>
      <c r="KNV80" s="8"/>
      <c r="KNW80" s="8"/>
      <c r="KNX80" s="8"/>
      <c r="KNY80" s="8"/>
      <c r="KNZ80" s="8"/>
      <c r="KOA80" s="8"/>
      <c r="KOB80" s="8"/>
      <c r="KOC80" s="8"/>
      <c r="KOD80" s="8"/>
      <c r="KOE80" s="8"/>
      <c r="KOF80" s="8"/>
      <c r="KOG80" s="8"/>
      <c r="KOH80" s="8"/>
      <c r="KOI80" s="8"/>
      <c r="KOJ80" s="8"/>
      <c r="KOK80" s="8"/>
      <c r="KOL80" s="8"/>
      <c r="KOM80" s="8"/>
      <c r="KON80" s="8"/>
      <c r="KOO80" s="8"/>
      <c r="KOP80" s="8"/>
      <c r="KOQ80" s="8"/>
      <c r="KOR80" s="8"/>
      <c r="KOS80" s="8"/>
      <c r="KOT80" s="8"/>
      <c r="KOU80" s="8"/>
      <c r="KOV80" s="8"/>
      <c r="KOW80" s="8"/>
      <c r="KOX80" s="8"/>
      <c r="KOY80" s="8"/>
      <c r="KOZ80" s="8"/>
      <c r="KPA80" s="8"/>
      <c r="KPB80" s="8"/>
      <c r="KPC80" s="8"/>
      <c r="KPD80" s="8"/>
      <c r="KPE80" s="8"/>
      <c r="KPF80" s="8"/>
      <c r="KPG80" s="8"/>
      <c r="KPH80" s="8"/>
      <c r="KPI80" s="8"/>
      <c r="KPJ80" s="8"/>
      <c r="KPK80" s="8"/>
      <c r="KPL80" s="8"/>
      <c r="KPM80" s="8"/>
      <c r="KPN80" s="8"/>
      <c r="KPO80" s="8"/>
      <c r="KPP80" s="8"/>
      <c r="KPQ80" s="8"/>
      <c r="KPR80" s="8"/>
      <c r="KPS80" s="8"/>
      <c r="KPT80" s="8"/>
      <c r="KPU80" s="8"/>
      <c r="KPV80" s="8"/>
      <c r="KPW80" s="8"/>
      <c r="KPX80" s="8"/>
      <c r="KPY80" s="8"/>
      <c r="KPZ80" s="8"/>
      <c r="KQA80" s="8"/>
      <c r="KQB80" s="8"/>
      <c r="KQC80" s="8"/>
      <c r="KQD80" s="8"/>
      <c r="KQE80" s="8"/>
      <c r="KQF80" s="8"/>
      <c r="KQG80" s="8"/>
      <c r="KQH80" s="8"/>
      <c r="KQI80" s="8"/>
      <c r="KQJ80" s="8"/>
      <c r="KQK80" s="8"/>
      <c r="KQL80" s="8"/>
      <c r="KQM80" s="8"/>
      <c r="KQN80" s="8"/>
      <c r="KQO80" s="8"/>
      <c r="KQP80" s="8"/>
      <c r="KQQ80" s="8"/>
      <c r="KQR80" s="8"/>
      <c r="KQS80" s="8"/>
      <c r="KQT80" s="8"/>
      <c r="KQU80" s="8"/>
      <c r="KQV80" s="8"/>
      <c r="KQW80" s="8"/>
      <c r="KQX80" s="8"/>
      <c r="KQY80" s="8"/>
      <c r="KQZ80" s="8"/>
      <c r="KRA80" s="8"/>
      <c r="KRB80" s="8"/>
      <c r="KRC80" s="8"/>
      <c r="KRD80" s="8"/>
      <c r="KRE80" s="8"/>
      <c r="KRF80" s="8"/>
      <c r="KRG80" s="8"/>
      <c r="KRH80" s="8"/>
      <c r="KRI80" s="8"/>
      <c r="KRJ80" s="8"/>
      <c r="KRK80" s="8"/>
      <c r="KRL80" s="8"/>
      <c r="KRM80" s="8"/>
      <c r="KRN80" s="8"/>
      <c r="KRO80" s="8"/>
      <c r="KRP80" s="8"/>
      <c r="KRQ80" s="8"/>
      <c r="KRR80" s="8"/>
      <c r="KRS80" s="8"/>
      <c r="KRT80" s="8"/>
      <c r="KRU80" s="8"/>
      <c r="KRV80" s="8"/>
      <c r="KRW80" s="8"/>
      <c r="KRX80" s="8"/>
      <c r="KRY80" s="8"/>
      <c r="KRZ80" s="8"/>
      <c r="KSA80" s="8"/>
      <c r="KSB80" s="8"/>
      <c r="KSC80" s="8"/>
      <c r="KSD80" s="8"/>
      <c r="KSE80" s="8"/>
      <c r="KSF80" s="8"/>
      <c r="KSG80" s="8"/>
      <c r="KSH80" s="8"/>
      <c r="KSI80" s="8"/>
      <c r="KSJ80" s="8"/>
      <c r="KSK80" s="8"/>
      <c r="KSL80" s="8"/>
      <c r="KSM80" s="8"/>
      <c r="KSN80" s="8"/>
      <c r="KSO80" s="8"/>
      <c r="KSP80" s="8"/>
      <c r="KSQ80" s="8"/>
      <c r="KSR80" s="8"/>
      <c r="KSS80" s="8"/>
      <c r="KST80" s="8"/>
      <c r="KSU80" s="8"/>
      <c r="KSV80" s="8"/>
      <c r="KSW80" s="8"/>
      <c r="KSX80" s="8"/>
      <c r="KSY80" s="8"/>
      <c r="KSZ80" s="8"/>
      <c r="KTA80" s="8"/>
      <c r="KTB80" s="8"/>
      <c r="KTC80" s="8"/>
      <c r="KTD80" s="8"/>
      <c r="KTE80" s="8"/>
      <c r="KTF80" s="8"/>
      <c r="KTG80" s="8"/>
      <c r="KTH80" s="8"/>
      <c r="KTI80" s="8"/>
      <c r="KTJ80" s="8"/>
      <c r="KTK80" s="8"/>
      <c r="KTL80" s="8"/>
      <c r="KTM80" s="8"/>
      <c r="KTN80" s="8"/>
      <c r="KTO80" s="8"/>
      <c r="KTP80" s="8"/>
      <c r="KTQ80" s="8"/>
      <c r="KTR80" s="8"/>
      <c r="KTS80" s="8"/>
      <c r="KTT80" s="8"/>
      <c r="KTU80" s="8"/>
      <c r="KTV80" s="8"/>
      <c r="KTW80" s="8"/>
      <c r="KTX80" s="8"/>
      <c r="KTY80" s="8"/>
      <c r="KTZ80" s="8"/>
      <c r="KUA80" s="8"/>
      <c r="KUB80" s="8"/>
      <c r="KUC80" s="8"/>
      <c r="KUD80" s="8"/>
      <c r="KUE80" s="8"/>
      <c r="KUF80" s="8"/>
      <c r="KUG80" s="8"/>
      <c r="KUH80" s="8"/>
      <c r="KUI80" s="8"/>
      <c r="KUJ80" s="8"/>
      <c r="KUK80" s="8"/>
      <c r="KUL80" s="8"/>
      <c r="KUM80" s="8"/>
      <c r="KUN80" s="8"/>
      <c r="KUO80" s="8"/>
      <c r="KUP80" s="8"/>
      <c r="KUQ80" s="8"/>
      <c r="KUR80" s="8"/>
      <c r="KUS80" s="8"/>
      <c r="KUT80" s="8"/>
      <c r="KUU80" s="8"/>
      <c r="KUV80" s="8"/>
      <c r="KUW80" s="8"/>
      <c r="KUX80" s="8"/>
      <c r="KUY80" s="8"/>
      <c r="KUZ80" s="8"/>
      <c r="KVA80" s="8"/>
      <c r="KVB80" s="8"/>
      <c r="KVC80" s="8"/>
      <c r="KVD80" s="8"/>
      <c r="KVE80" s="8"/>
      <c r="KVF80" s="8"/>
      <c r="KVG80" s="8"/>
      <c r="KVH80" s="8"/>
      <c r="KVI80" s="8"/>
      <c r="KVJ80" s="8"/>
      <c r="KVK80" s="8"/>
      <c r="KVL80" s="8"/>
      <c r="KVM80" s="8"/>
      <c r="KVN80" s="8"/>
      <c r="KVO80" s="8"/>
      <c r="KVP80" s="8"/>
      <c r="KVQ80" s="8"/>
      <c r="KVR80" s="8"/>
      <c r="KVS80" s="8"/>
      <c r="KVT80" s="8"/>
      <c r="KVU80" s="8"/>
      <c r="KVV80" s="8"/>
      <c r="KVW80" s="8"/>
      <c r="KVX80" s="8"/>
      <c r="KVY80" s="8"/>
      <c r="KVZ80" s="8"/>
      <c r="KWA80" s="8"/>
      <c r="KWB80" s="8"/>
      <c r="KWC80" s="8"/>
      <c r="KWD80" s="8"/>
      <c r="KWE80" s="8"/>
      <c r="KWF80" s="8"/>
      <c r="KWG80" s="8"/>
      <c r="KWH80" s="8"/>
      <c r="KWI80" s="8"/>
      <c r="KWJ80" s="8"/>
      <c r="KWK80" s="8"/>
      <c r="KWL80" s="8"/>
      <c r="KWM80" s="8"/>
      <c r="KWN80" s="8"/>
      <c r="KWO80" s="8"/>
      <c r="KWP80" s="8"/>
      <c r="KWQ80" s="8"/>
      <c r="KWR80" s="8"/>
      <c r="KWS80" s="8"/>
      <c r="KWT80" s="8"/>
      <c r="KWU80" s="8"/>
      <c r="KWV80" s="8"/>
      <c r="KWW80" s="8"/>
      <c r="KWX80" s="8"/>
      <c r="KWY80" s="8"/>
      <c r="KWZ80" s="8"/>
      <c r="KXA80" s="8"/>
      <c r="KXB80" s="8"/>
      <c r="KXC80" s="8"/>
      <c r="KXD80" s="8"/>
      <c r="KXE80" s="8"/>
      <c r="KXF80" s="8"/>
      <c r="KXG80" s="8"/>
      <c r="KXH80" s="8"/>
      <c r="KXI80" s="8"/>
      <c r="KXJ80" s="8"/>
      <c r="KXK80" s="8"/>
      <c r="KXL80" s="8"/>
      <c r="KXM80" s="8"/>
      <c r="KXN80" s="8"/>
      <c r="KXO80" s="8"/>
      <c r="KXP80" s="8"/>
      <c r="KXQ80" s="8"/>
      <c r="KXR80" s="8"/>
      <c r="KXS80" s="8"/>
      <c r="KXT80" s="8"/>
      <c r="KXU80" s="8"/>
      <c r="KXV80" s="8"/>
      <c r="KXW80" s="8"/>
      <c r="KXX80" s="8"/>
      <c r="KXY80" s="8"/>
      <c r="KXZ80" s="8"/>
      <c r="KYA80" s="8"/>
      <c r="KYB80" s="8"/>
      <c r="KYC80" s="8"/>
      <c r="KYD80" s="8"/>
      <c r="KYE80" s="8"/>
      <c r="KYF80" s="8"/>
      <c r="KYG80" s="8"/>
      <c r="KYH80" s="8"/>
      <c r="KYI80" s="8"/>
      <c r="KYJ80" s="8"/>
      <c r="KYK80" s="8"/>
      <c r="KYL80" s="8"/>
      <c r="KYM80" s="8"/>
      <c r="KYN80" s="8"/>
      <c r="KYO80" s="8"/>
      <c r="KYP80" s="8"/>
      <c r="KYQ80" s="8"/>
      <c r="KYR80" s="8"/>
      <c r="KYS80" s="8"/>
      <c r="KYT80" s="8"/>
      <c r="KYU80" s="8"/>
      <c r="KYV80" s="8"/>
      <c r="KYW80" s="8"/>
      <c r="KYX80" s="8"/>
      <c r="KYY80" s="8"/>
      <c r="KYZ80" s="8"/>
      <c r="KZA80" s="8"/>
      <c r="KZB80" s="8"/>
      <c r="KZC80" s="8"/>
      <c r="KZD80" s="8"/>
      <c r="KZE80" s="8"/>
      <c r="KZF80" s="8"/>
      <c r="KZG80" s="8"/>
      <c r="KZH80" s="8"/>
      <c r="KZI80" s="8"/>
      <c r="KZJ80" s="8"/>
      <c r="KZK80" s="8"/>
      <c r="KZL80" s="8"/>
      <c r="KZM80" s="8"/>
      <c r="KZN80" s="8"/>
      <c r="KZO80" s="8"/>
      <c r="KZP80" s="8"/>
      <c r="KZQ80" s="8"/>
      <c r="KZR80" s="8"/>
      <c r="KZS80" s="8"/>
      <c r="KZT80" s="8"/>
      <c r="KZU80" s="8"/>
      <c r="KZV80" s="8"/>
      <c r="KZW80" s="8"/>
      <c r="KZX80" s="8"/>
      <c r="KZY80" s="8"/>
      <c r="KZZ80" s="8"/>
      <c r="LAA80" s="8"/>
      <c r="LAB80" s="8"/>
      <c r="LAC80" s="8"/>
      <c r="LAD80" s="8"/>
      <c r="LAE80" s="8"/>
      <c r="LAF80" s="8"/>
      <c r="LAG80" s="8"/>
      <c r="LAH80" s="8"/>
      <c r="LAI80" s="8"/>
      <c r="LAJ80" s="8"/>
      <c r="LAK80" s="8"/>
      <c r="LAL80" s="8"/>
      <c r="LAM80" s="8"/>
      <c r="LAN80" s="8"/>
      <c r="LAO80" s="8"/>
      <c r="LAP80" s="8"/>
      <c r="LAQ80" s="8"/>
      <c r="LAR80" s="8"/>
      <c r="LAS80" s="8"/>
      <c r="LAT80" s="8"/>
      <c r="LAU80" s="8"/>
      <c r="LAV80" s="8"/>
      <c r="LAW80" s="8"/>
      <c r="LAX80" s="8"/>
      <c r="LAY80" s="8"/>
      <c r="LAZ80" s="8"/>
      <c r="LBA80" s="8"/>
      <c r="LBB80" s="8"/>
      <c r="LBC80" s="8"/>
      <c r="LBD80" s="8"/>
      <c r="LBE80" s="8"/>
      <c r="LBF80" s="8"/>
      <c r="LBG80" s="8"/>
      <c r="LBH80" s="8"/>
      <c r="LBI80" s="8"/>
      <c r="LBJ80" s="8"/>
      <c r="LBK80" s="8"/>
      <c r="LBL80" s="8"/>
      <c r="LBM80" s="8"/>
      <c r="LBN80" s="8"/>
      <c r="LBO80" s="8"/>
      <c r="LBP80" s="8"/>
      <c r="LBQ80" s="8"/>
      <c r="LBR80" s="8"/>
      <c r="LBS80" s="8"/>
      <c r="LBT80" s="8"/>
      <c r="LBU80" s="8"/>
      <c r="LBV80" s="8"/>
      <c r="LBW80" s="8"/>
      <c r="LBX80" s="8"/>
      <c r="LBY80" s="8"/>
      <c r="LBZ80" s="8"/>
      <c r="LCA80" s="8"/>
      <c r="LCB80" s="8"/>
      <c r="LCC80" s="8"/>
      <c r="LCD80" s="8"/>
      <c r="LCE80" s="8"/>
      <c r="LCF80" s="8"/>
      <c r="LCG80" s="8"/>
      <c r="LCH80" s="8"/>
      <c r="LCI80" s="8"/>
      <c r="LCJ80" s="8"/>
      <c r="LCK80" s="8"/>
      <c r="LCL80" s="8"/>
      <c r="LCM80" s="8"/>
      <c r="LCN80" s="8"/>
      <c r="LCO80" s="8"/>
      <c r="LCP80" s="8"/>
      <c r="LCQ80" s="8"/>
      <c r="LCR80" s="8"/>
      <c r="LCS80" s="8"/>
      <c r="LCT80" s="8"/>
      <c r="LCU80" s="8"/>
      <c r="LCV80" s="8"/>
      <c r="LCW80" s="8"/>
      <c r="LCX80" s="8"/>
      <c r="LCY80" s="8"/>
      <c r="LCZ80" s="8"/>
      <c r="LDA80" s="8"/>
      <c r="LDB80" s="8"/>
      <c r="LDC80" s="8"/>
      <c r="LDD80" s="8"/>
      <c r="LDE80" s="8"/>
      <c r="LDF80" s="8"/>
      <c r="LDG80" s="8"/>
      <c r="LDH80" s="8"/>
      <c r="LDI80" s="8"/>
      <c r="LDJ80" s="8"/>
      <c r="LDK80" s="8"/>
      <c r="LDL80" s="8"/>
      <c r="LDM80" s="8"/>
      <c r="LDN80" s="8"/>
      <c r="LDO80" s="8"/>
      <c r="LDP80" s="8"/>
      <c r="LDQ80" s="8"/>
      <c r="LDR80" s="8"/>
      <c r="LDS80" s="8"/>
      <c r="LDT80" s="8"/>
      <c r="LDU80" s="8"/>
      <c r="LDV80" s="8"/>
      <c r="LDW80" s="8"/>
      <c r="LDX80" s="8"/>
      <c r="LDY80" s="8"/>
      <c r="LDZ80" s="8"/>
      <c r="LEA80" s="8"/>
      <c r="LEB80" s="8"/>
      <c r="LEC80" s="8"/>
      <c r="LED80" s="8"/>
      <c r="LEE80" s="8"/>
      <c r="LEF80" s="8"/>
      <c r="LEG80" s="8"/>
      <c r="LEH80" s="8"/>
      <c r="LEI80" s="8"/>
      <c r="LEJ80" s="8"/>
      <c r="LEK80" s="8"/>
      <c r="LEL80" s="8"/>
      <c r="LEM80" s="8"/>
      <c r="LEN80" s="8"/>
      <c r="LEO80" s="8"/>
      <c r="LEP80" s="8"/>
      <c r="LEQ80" s="8"/>
      <c r="LER80" s="8"/>
      <c r="LES80" s="8"/>
      <c r="LET80" s="8"/>
      <c r="LEU80" s="8"/>
      <c r="LEV80" s="8"/>
      <c r="LEW80" s="8"/>
      <c r="LEX80" s="8"/>
      <c r="LEY80" s="8"/>
      <c r="LEZ80" s="8"/>
      <c r="LFA80" s="8"/>
      <c r="LFB80" s="8"/>
      <c r="LFC80" s="8"/>
      <c r="LFD80" s="8"/>
      <c r="LFE80" s="8"/>
      <c r="LFF80" s="8"/>
      <c r="LFG80" s="8"/>
      <c r="LFH80" s="8"/>
      <c r="LFI80" s="8"/>
      <c r="LFJ80" s="8"/>
      <c r="LFK80" s="8"/>
      <c r="LFL80" s="8"/>
      <c r="LFM80" s="8"/>
      <c r="LFN80" s="8"/>
      <c r="LFO80" s="8"/>
      <c r="LFP80" s="8"/>
      <c r="LFQ80" s="8"/>
      <c r="LFR80" s="8"/>
      <c r="LFS80" s="8"/>
      <c r="LFT80" s="8"/>
      <c r="LFU80" s="8"/>
      <c r="LFV80" s="8"/>
      <c r="LFW80" s="8"/>
      <c r="LFX80" s="8"/>
      <c r="LFY80" s="8"/>
      <c r="LFZ80" s="8"/>
      <c r="LGA80" s="8"/>
      <c r="LGB80" s="8"/>
      <c r="LGC80" s="8"/>
      <c r="LGD80" s="8"/>
      <c r="LGE80" s="8"/>
      <c r="LGF80" s="8"/>
      <c r="LGG80" s="8"/>
      <c r="LGH80" s="8"/>
      <c r="LGI80" s="8"/>
      <c r="LGJ80" s="8"/>
      <c r="LGK80" s="8"/>
      <c r="LGL80" s="8"/>
      <c r="LGM80" s="8"/>
      <c r="LGN80" s="8"/>
      <c r="LGO80" s="8"/>
      <c r="LGP80" s="8"/>
      <c r="LGQ80" s="8"/>
      <c r="LGR80" s="8"/>
      <c r="LGS80" s="8"/>
      <c r="LGT80" s="8"/>
      <c r="LGU80" s="8"/>
      <c r="LGV80" s="8"/>
      <c r="LGW80" s="8"/>
      <c r="LGX80" s="8"/>
      <c r="LGY80" s="8"/>
      <c r="LGZ80" s="8"/>
      <c r="LHA80" s="8"/>
      <c r="LHB80" s="8"/>
      <c r="LHC80" s="8"/>
      <c r="LHD80" s="8"/>
      <c r="LHE80" s="8"/>
      <c r="LHF80" s="8"/>
      <c r="LHG80" s="8"/>
      <c r="LHH80" s="8"/>
      <c r="LHI80" s="8"/>
      <c r="LHJ80" s="8"/>
      <c r="LHK80" s="8"/>
      <c r="LHL80" s="8"/>
      <c r="LHM80" s="8"/>
      <c r="LHN80" s="8"/>
      <c r="LHO80" s="8"/>
      <c r="LHP80" s="8"/>
      <c r="LHQ80" s="8"/>
      <c r="LHR80" s="8"/>
      <c r="LHS80" s="8"/>
      <c r="LHT80" s="8"/>
      <c r="LHU80" s="8"/>
      <c r="LHV80" s="8"/>
      <c r="LHW80" s="8"/>
      <c r="LHX80" s="8"/>
      <c r="LHY80" s="8"/>
      <c r="LHZ80" s="8"/>
      <c r="LIA80" s="8"/>
      <c r="LIB80" s="8"/>
      <c r="LIC80" s="8"/>
      <c r="LID80" s="8"/>
      <c r="LIE80" s="8"/>
      <c r="LIF80" s="8"/>
      <c r="LIG80" s="8"/>
      <c r="LIH80" s="8"/>
      <c r="LII80" s="8"/>
      <c r="LIJ80" s="8"/>
      <c r="LIK80" s="8"/>
      <c r="LIL80" s="8"/>
      <c r="LIM80" s="8"/>
      <c r="LIN80" s="8"/>
      <c r="LIO80" s="8"/>
      <c r="LIP80" s="8"/>
      <c r="LIQ80" s="8"/>
      <c r="LIR80" s="8"/>
      <c r="LIS80" s="8"/>
      <c r="LIT80" s="8"/>
      <c r="LIU80" s="8"/>
      <c r="LIV80" s="8"/>
      <c r="LIW80" s="8"/>
      <c r="LIX80" s="8"/>
      <c r="LIY80" s="8"/>
      <c r="LIZ80" s="8"/>
      <c r="LJA80" s="8"/>
      <c r="LJB80" s="8"/>
      <c r="LJC80" s="8"/>
      <c r="LJD80" s="8"/>
      <c r="LJE80" s="8"/>
      <c r="LJF80" s="8"/>
      <c r="LJG80" s="8"/>
      <c r="LJH80" s="8"/>
      <c r="LJI80" s="8"/>
      <c r="LJJ80" s="8"/>
      <c r="LJK80" s="8"/>
      <c r="LJL80" s="8"/>
      <c r="LJM80" s="8"/>
      <c r="LJN80" s="8"/>
      <c r="LJO80" s="8"/>
      <c r="LJP80" s="8"/>
      <c r="LJQ80" s="8"/>
      <c r="LJR80" s="8"/>
      <c r="LJS80" s="8"/>
      <c r="LJT80" s="8"/>
      <c r="LJU80" s="8"/>
      <c r="LJV80" s="8"/>
      <c r="LJW80" s="8"/>
      <c r="LJX80" s="8"/>
      <c r="LJY80" s="8"/>
      <c r="LJZ80" s="8"/>
      <c r="LKA80" s="8"/>
      <c r="LKB80" s="8"/>
      <c r="LKC80" s="8"/>
      <c r="LKD80" s="8"/>
      <c r="LKE80" s="8"/>
      <c r="LKF80" s="8"/>
      <c r="LKG80" s="8"/>
      <c r="LKH80" s="8"/>
      <c r="LKI80" s="8"/>
      <c r="LKJ80" s="8"/>
      <c r="LKK80" s="8"/>
      <c r="LKL80" s="8"/>
      <c r="LKM80" s="8"/>
      <c r="LKN80" s="8"/>
      <c r="LKO80" s="8"/>
      <c r="LKP80" s="8"/>
      <c r="LKQ80" s="8"/>
      <c r="LKR80" s="8"/>
      <c r="LKS80" s="8"/>
      <c r="LKT80" s="8"/>
      <c r="LKU80" s="8"/>
      <c r="LKV80" s="8"/>
      <c r="LKW80" s="8"/>
      <c r="LKX80" s="8"/>
      <c r="LKY80" s="8"/>
      <c r="LKZ80" s="8"/>
      <c r="LLA80" s="8"/>
      <c r="LLB80" s="8"/>
      <c r="LLC80" s="8"/>
      <c r="LLD80" s="8"/>
      <c r="LLE80" s="8"/>
      <c r="LLF80" s="8"/>
      <c r="LLG80" s="8"/>
      <c r="LLH80" s="8"/>
      <c r="LLI80" s="8"/>
      <c r="LLJ80" s="8"/>
      <c r="LLK80" s="8"/>
      <c r="LLL80" s="8"/>
      <c r="LLM80" s="8"/>
      <c r="LLN80" s="8"/>
      <c r="LLO80" s="8"/>
      <c r="LLP80" s="8"/>
      <c r="LLQ80" s="8"/>
      <c r="LLR80" s="8"/>
      <c r="LLS80" s="8"/>
      <c r="LLT80" s="8"/>
      <c r="LLU80" s="8"/>
      <c r="LLV80" s="8"/>
      <c r="LLW80" s="8"/>
      <c r="LLX80" s="8"/>
      <c r="LLY80" s="8"/>
      <c r="LLZ80" s="8"/>
      <c r="LMA80" s="8"/>
      <c r="LMB80" s="8"/>
      <c r="LMC80" s="8"/>
      <c r="LMD80" s="8"/>
      <c r="LME80" s="8"/>
      <c r="LMF80" s="8"/>
      <c r="LMG80" s="8"/>
      <c r="LMH80" s="8"/>
      <c r="LMI80" s="8"/>
      <c r="LMJ80" s="8"/>
      <c r="LMK80" s="8"/>
      <c r="LML80" s="8"/>
      <c r="LMM80" s="8"/>
      <c r="LMN80" s="8"/>
      <c r="LMO80" s="8"/>
      <c r="LMP80" s="8"/>
      <c r="LMQ80" s="8"/>
      <c r="LMR80" s="8"/>
      <c r="LMS80" s="8"/>
      <c r="LMT80" s="8"/>
      <c r="LMU80" s="8"/>
      <c r="LMV80" s="8"/>
      <c r="LMW80" s="8"/>
      <c r="LMX80" s="8"/>
      <c r="LMY80" s="8"/>
      <c r="LMZ80" s="8"/>
      <c r="LNA80" s="8"/>
      <c r="LNB80" s="8"/>
      <c r="LNC80" s="8"/>
      <c r="LND80" s="8"/>
      <c r="LNE80" s="8"/>
      <c r="LNF80" s="8"/>
      <c r="LNG80" s="8"/>
      <c r="LNH80" s="8"/>
      <c r="LNI80" s="8"/>
      <c r="LNJ80" s="8"/>
      <c r="LNK80" s="8"/>
      <c r="LNL80" s="8"/>
      <c r="LNM80" s="8"/>
      <c r="LNN80" s="8"/>
      <c r="LNO80" s="8"/>
      <c r="LNP80" s="8"/>
      <c r="LNQ80" s="8"/>
      <c r="LNR80" s="8"/>
      <c r="LNS80" s="8"/>
      <c r="LNT80" s="8"/>
      <c r="LNU80" s="8"/>
      <c r="LNV80" s="8"/>
      <c r="LNW80" s="8"/>
      <c r="LNX80" s="8"/>
      <c r="LNY80" s="8"/>
      <c r="LNZ80" s="8"/>
      <c r="LOA80" s="8"/>
      <c r="LOB80" s="8"/>
      <c r="LOC80" s="8"/>
      <c r="LOD80" s="8"/>
      <c r="LOE80" s="8"/>
      <c r="LOF80" s="8"/>
      <c r="LOG80" s="8"/>
      <c r="LOH80" s="8"/>
      <c r="LOI80" s="8"/>
      <c r="LOJ80" s="8"/>
      <c r="LOK80" s="8"/>
      <c r="LOL80" s="8"/>
      <c r="LOM80" s="8"/>
      <c r="LON80" s="8"/>
      <c r="LOO80" s="8"/>
      <c r="LOP80" s="8"/>
      <c r="LOQ80" s="8"/>
      <c r="LOR80" s="8"/>
      <c r="LOS80" s="8"/>
      <c r="LOT80" s="8"/>
      <c r="LOU80" s="8"/>
      <c r="LOV80" s="8"/>
      <c r="LOW80" s="8"/>
      <c r="LOX80" s="8"/>
      <c r="LOY80" s="8"/>
      <c r="LOZ80" s="8"/>
      <c r="LPA80" s="8"/>
      <c r="LPB80" s="8"/>
      <c r="LPC80" s="8"/>
      <c r="LPD80" s="8"/>
      <c r="LPE80" s="8"/>
      <c r="LPF80" s="8"/>
      <c r="LPG80" s="8"/>
      <c r="LPH80" s="8"/>
      <c r="LPI80" s="8"/>
      <c r="LPJ80" s="8"/>
      <c r="LPK80" s="8"/>
      <c r="LPL80" s="8"/>
      <c r="LPM80" s="8"/>
      <c r="LPN80" s="8"/>
      <c r="LPO80" s="8"/>
      <c r="LPP80" s="8"/>
      <c r="LPQ80" s="8"/>
      <c r="LPR80" s="8"/>
      <c r="LPS80" s="8"/>
      <c r="LPT80" s="8"/>
      <c r="LPU80" s="8"/>
      <c r="LPV80" s="8"/>
      <c r="LPW80" s="8"/>
      <c r="LPX80" s="8"/>
      <c r="LPY80" s="8"/>
      <c r="LPZ80" s="8"/>
      <c r="LQA80" s="8"/>
      <c r="LQB80" s="8"/>
      <c r="LQC80" s="8"/>
      <c r="LQD80" s="8"/>
      <c r="LQE80" s="8"/>
      <c r="LQF80" s="8"/>
      <c r="LQG80" s="8"/>
      <c r="LQH80" s="8"/>
      <c r="LQI80" s="8"/>
      <c r="LQJ80" s="8"/>
      <c r="LQK80" s="8"/>
      <c r="LQL80" s="8"/>
      <c r="LQM80" s="8"/>
      <c r="LQN80" s="8"/>
      <c r="LQO80" s="8"/>
      <c r="LQP80" s="8"/>
      <c r="LQQ80" s="8"/>
      <c r="LQR80" s="8"/>
      <c r="LQS80" s="8"/>
      <c r="LQT80" s="8"/>
      <c r="LQU80" s="8"/>
      <c r="LQV80" s="8"/>
      <c r="LQW80" s="8"/>
      <c r="LQX80" s="8"/>
      <c r="LQY80" s="8"/>
      <c r="LQZ80" s="8"/>
      <c r="LRA80" s="8"/>
      <c r="LRB80" s="8"/>
      <c r="LRC80" s="8"/>
      <c r="LRD80" s="8"/>
      <c r="LRE80" s="8"/>
      <c r="LRF80" s="8"/>
      <c r="LRG80" s="8"/>
      <c r="LRH80" s="8"/>
      <c r="LRI80" s="8"/>
      <c r="LRJ80" s="8"/>
      <c r="LRK80" s="8"/>
      <c r="LRL80" s="8"/>
      <c r="LRM80" s="8"/>
      <c r="LRN80" s="8"/>
      <c r="LRO80" s="8"/>
      <c r="LRP80" s="8"/>
      <c r="LRQ80" s="8"/>
      <c r="LRR80" s="8"/>
      <c r="LRS80" s="8"/>
      <c r="LRT80" s="8"/>
      <c r="LRU80" s="8"/>
      <c r="LRV80" s="8"/>
      <c r="LRW80" s="8"/>
      <c r="LRX80" s="8"/>
      <c r="LRY80" s="8"/>
      <c r="LRZ80" s="8"/>
      <c r="LSA80" s="8"/>
      <c r="LSB80" s="8"/>
      <c r="LSC80" s="8"/>
      <c r="LSD80" s="8"/>
      <c r="LSE80" s="8"/>
      <c r="LSF80" s="8"/>
      <c r="LSG80" s="8"/>
      <c r="LSH80" s="8"/>
      <c r="LSI80" s="8"/>
      <c r="LSJ80" s="8"/>
      <c r="LSK80" s="8"/>
      <c r="LSL80" s="8"/>
      <c r="LSM80" s="8"/>
      <c r="LSN80" s="8"/>
      <c r="LSO80" s="8"/>
      <c r="LSP80" s="8"/>
      <c r="LSQ80" s="8"/>
      <c r="LSR80" s="8"/>
      <c r="LSS80" s="8"/>
      <c r="LST80" s="8"/>
      <c r="LSU80" s="8"/>
      <c r="LSV80" s="8"/>
      <c r="LSW80" s="8"/>
      <c r="LSX80" s="8"/>
      <c r="LSY80" s="8"/>
      <c r="LSZ80" s="8"/>
      <c r="LTA80" s="8"/>
      <c r="LTB80" s="8"/>
      <c r="LTC80" s="8"/>
      <c r="LTD80" s="8"/>
      <c r="LTE80" s="8"/>
      <c r="LTF80" s="8"/>
      <c r="LTG80" s="8"/>
      <c r="LTH80" s="8"/>
      <c r="LTI80" s="8"/>
      <c r="LTJ80" s="8"/>
      <c r="LTK80" s="8"/>
      <c r="LTL80" s="8"/>
      <c r="LTM80" s="8"/>
      <c r="LTN80" s="8"/>
      <c r="LTO80" s="8"/>
      <c r="LTP80" s="8"/>
      <c r="LTQ80" s="8"/>
      <c r="LTR80" s="8"/>
      <c r="LTS80" s="8"/>
      <c r="LTT80" s="8"/>
      <c r="LTU80" s="8"/>
      <c r="LTV80" s="8"/>
      <c r="LTW80" s="8"/>
      <c r="LTX80" s="8"/>
      <c r="LTY80" s="8"/>
      <c r="LTZ80" s="8"/>
      <c r="LUA80" s="8"/>
      <c r="LUB80" s="8"/>
      <c r="LUC80" s="8"/>
      <c r="LUD80" s="8"/>
      <c r="LUE80" s="8"/>
      <c r="LUF80" s="8"/>
      <c r="LUG80" s="8"/>
      <c r="LUH80" s="8"/>
      <c r="LUI80" s="8"/>
      <c r="LUJ80" s="8"/>
      <c r="LUK80" s="8"/>
      <c r="LUL80" s="8"/>
      <c r="LUM80" s="8"/>
      <c r="LUN80" s="8"/>
      <c r="LUO80" s="8"/>
      <c r="LUP80" s="8"/>
      <c r="LUQ80" s="8"/>
      <c r="LUR80" s="8"/>
      <c r="LUS80" s="8"/>
      <c r="LUT80" s="8"/>
      <c r="LUU80" s="8"/>
      <c r="LUV80" s="8"/>
      <c r="LUW80" s="8"/>
      <c r="LUX80" s="8"/>
      <c r="LUY80" s="8"/>
      <c r="LUZ80" s="8"/>
      <c r="LVA80" s="8"/>
      <c r="LVB80" s="8"/>
      <c r="LVC80" s="8"/>
      <c r="LVD80" s="8"/>
      <c r="LVE80" s="8"/>
      <c r="LVF80" s="8"/>
      <c r="LVG80" s="8"/>
      <c r="LVH80" s="8"/>
      <c r="LVI80" s="8"/>
      <c r="LVJ80" s="8"/>
      <c r="LVK80" s="8"/>
      <c r="LVL80" s="8"/>
      <c r="LVM80" s="8"/>
      <c r="LVN80" s="8"/>
      <c r="LVO80" s="8"/>
      <c r="LVP80" s="8"/>
      <c r="LVQ80" s="8"/>
      <c r="LVR80" s="8"/>
      <c r="LVS80" s="8"/>
      <c r="LVT80" s="8"/>
      <c r="LVU80" s="8"/>
      <c r="LVV80" s="8"/>
      <c r="LVW80" s="8"/>
      <c r="LVX80" s="8"/>
      <c r="LVY80" s="8"/>
      <c r="LVZ80" s="8"/>
      <c r="LWA80" s="8"/>
      <c r="LWB80" s="8"/>
      <c r="LWC80" s="8"/>
      <c r="LWD80" s="8"/>
      <c r="LWE80" s="8"/>
      <c r="LWF80" s="8"/>
      <c r="LWG80" s="8"/>
      <c r="LWH80" s="8"/>
      <c r="LWI80" s="8"/>
      <c r="LWJ80" s="8"/>
      <c r="LWK80" s="8"/>
      <c r="LWL80" s="8"/>
      <c r="LWM80" s="8"/>
      <c r="LWN80" s="8"/>
      <c r="LWO80" s="8"/>
      <c r="LWP80" s="8"/>
      <c r="LWQ80" s="8"/>
      <c r="LWR80" s="8"/>
      <c r="LWS80" s="8"/>
      <c r="LWT80" s="8"/>
      <c r="LWU80" s="8"/>
      <c r="LWV80" s="8"/>
      <c r="LWW80" s="8"/>
      <c r="LWX80" s="8"/>
      <c r="LWY80" s="8"/>
      <c r="LWZ80" s="8"/>
      <c r="LXA80" s="8"/>
      <c r="LXB80" s="8"/>
      <c r="LXC80" s="8"/>
      <c r="LXD80" s="8"/>
      <c r="LXE80" s="8"/>
      <c r="LXF80" s="8"/>
      <c r="LXG80" s="8"/>
      <c r="LXH80" s="8"/>
      <c r="LXI80" s="8"/>
      <c r="LXJ80" s="8"/>
      <c r="LXK80" s="8"/>
      <c r="LXL80" s="8"/>
      <c r="LXM80" s="8"/>
      <c r="LXN80" s="8"/>
      <c r="LXO80" s="8"/>
      <c r="LXP80" s="8"/>
      <c r="LXQ80" s="8"/>
      <c r="LXR80" s="8"/>
      <c r="LXS80" s="8"/>
      <c r="LXT80" s="8"/>
      <c r="LXU80" s="8"/>
      <c r="LXV80" s="8"/>
      <c r="LXW80" s="8"/>
      <c r="LXX80" s="8"/>
      <c r="LXY80" s="8"/>
      <c r="LXZ80" s="8"/>
      <c r="LYA80" s="8"/>
      <c r="LYB80" s="8"/>
      <c r="LYC80" s="8"/>
      <c r="LYD80" s="8"/>
      <c r="LYE80" s="8"/>
      <c r="LYF80" s="8"/>
      <c r="LYG80" s="8"/>
      <c r="LYH80" s="8"/>
      <c r="LYI80" s="8"/>
      <c r="LYJ80" s="8"/>
      <c r="LYK80" s="8"/>
      <c r="LYL80" s="8"/>
      <c r="LYM80" s="8"/>
      <c r="LYN80" s="8"/>
      <c r="LYO80" s="8"/>
      <c r="LYP80" s="8"/>
      <c r="LYQ80" s="8"/>
      <c r="LYR80" s="8"/>
      <c r="LYS80" s="8"/>
      <c r="LYT80" s="8"/>
      <c r="LYU80" s="8"/>
      <c r="LYV80" s="8"/>
      <c r="LYW80" s="8"/>
      <c r="LYX80" s="8"/>
      <c r="LYY80" s="8"/>
      <c r="LYZ80" s="8"/>
      <c r="LZA80" s="8"/>
      <c r="LZB80" s="8"/>
      <c r="LZC80" s="8"/>
      <c r="LZD80" s="8"/>
      <c r="LZE80" s="8"/>
      <c r="LZF80" s="8"/>
      <c r="LZG80" s="8"/>
      <c r="LZH80" s="8"/>
      <c r="LZI80" s="8"/>
      <c r="LZJ80" s="8"/>
      <c r="LZK80" s="8"/>
      <c r="LZL80" s="8"/>
      <c r="LZM80" s="8"/>
      <c r="LZN80" s="8"/>
      <c r="LZO80" s="8"/>
      <c r="LZP80" s="8"/>
      <c r="LZQ80" s="8"/>
      <c r="LZR80" s="8"/>
      <c r="LZS80" s="8"/>
      <c r="LZT80" s="8"/>
      <c r="LZU80" s="8"/>
      <c r="LZV80" s="8"/>
      <c r="LZW80" s="8"/>
      <c r="LZX80" s="8"/>
      <c r="LZY80" s="8"/>
      <c r="LZZ80" s="8"/>
      <c r="MAA80" s="8"/>
      <c r="MAB80" s="8"/>
      <c r="MAC80" s="8"/>
      <c r="MAD80" s="8"/>
      <c r="MAE80" s="8"/>
      <c r="MAF80" s="8"/>
      <c r="MAG80" s="8"/>
      <c r="MAH80" s="8"/>
      <c r="MAI80" s="8"/>
      <c r="MAJ80" s="8"/>
      <c r="MAK80" s="8"/>
      <c r="MAL80" s="8"/>
      <c r="MAM80" s="8"/>
      <c r="MAN80" s="8"/>
      <c r="MAO80" s="8"/>
      <c r="MAP80" s="8"/>
      <c r="MAQ80" s="8"/>
      <c r="MAR80" s="8"/>
      <c r="MAS80" s="8"/>
      <c r="MAT80" s="8"/>
      <c r="MAU80" s="8"/>
      <c r="MAV80" s="8"/>
      <c r="MAW80" s="8"/>
      <c r="MAX80" s="8"/>
      <c r="MAY80" s="8"/>
      <c r="MAZ80" s="8"/>
      <c r="MBA80" s="8"/>
      <c r="MBB80" s="8"/>
      <c r="MBC80" s="8"/>
      <c r="MBD80" s="8"/>
      <c r="MBE80" s="8"/>
      <c r="MBF80" s="8"/>
      <c r="MBG80" s="8"/>
      <c r="MBH80" s="8"/>
      <c r="MBI80" s="8"/>
      <c r="MBJ80" s="8"/>
      <c r="MBK80" s="8"/>
      <c r="MBL80" s="8"/>
      <c r="MBM80" s="8"/>
      <c r="MBN80" s="8"/>
      <c r="MBO80" s="8"/>
      <c r="MBP80" s="8"/>
      <c r="MBQ80" s="8"/>
      <c r="MBR80" s="8"/>
      <c r="MBS80" s="8"/>
      <c r="MBT80" s="8"/>
      <c r="MBU80" s="8"/>
      <c r="MBV80" s="8"/>
      <c r="MBW80" s="8"/>
      <c r="MBX80" s="8"/>
      <c r="MBY80" s="8"/>
      <c r="MBZ80" s="8"/>
      <c r="MCA80" s="8"/>
      <c r="MCB80" s="8"/>
      <c r="MCC80" s="8"/>
      <c r="MCD80" s="8"/>
      <c r="MCE80" s="8"/>
      <c r="MCF80" s="8"/>
      <c r="MCG80" s="8"/>
      <c r="MCH80" s="8"/>
      <c r="MCI80" s="8"/>
      <c r="MCJ80" s="8"/>
      <c r="MCK80" s="8"/>
      <c r="MCL80" s="8"/>
      <c r="MCM80" s="8"/>
      <c r="MCN80" s="8"/>
      <c r="MCO80" s="8"/>
      <c r="MCP80" s="8"/>
      <c r="MCQ80" s="8"/>
      <c r="MCR80" s="8"/>
      <c r="MCS80" s="8"/>
      <c r="MCT80" s="8"/>
      <c r="MCU80" s="8"/>
      <c r="MCV80" s="8"/>
      <c r="MCW80" s="8"/>
      <c r="MCX80" s="8"/>
      <c r="MCY80" s="8"/>
      <c r="MCZ80" s="8"/>
      <c r="MDA80" s="8"/>
      <c r="MDB80" s="8"/>
      <c r="MDC80" s="8"/>
      <c r="MDD80" s="8"/>
      <c r="MDE80" s="8"/>
      <c r="MDF80" s="8"/>
      <c r="MDG80" s="8"/>
      <c r="MDH80" s="8"/>
      <c r="MDI80" s="8"/>
      <c r="MDJ80" s="8"/>
      <c r="MDK80" s="8"/>
      <c r="MDL80" s="8"/>
      <c r="MDM80" s="8"/>
      <c r="MDN80" s="8"/>
      <c r="MDO80" s="8"/>
      <c r="MDP80" s="8"/>
      <c r="MDQ80" s="8"/>
      <c r="MDR80" s="8"/>
      <c r="MDS80" s="8"/>
      <c r="MDT80" s="8"/>
      <c r="MDU80" s="8"/>
      <c r="MDV80" s="8"/>
      <c r="MDW80" s="8"/>
      <c r="MDX80" s="8"/>
      <c r="MDY80" s="8"/>
      <c r="MDZ80" s="8"/>
      <c r="MEA80" s="8"/>
      <c r="MEB80" s="8"/>
      <c r="MEC80" s="8"/>
      <c r="MED80" s="8"/>
      <c r="MEE80" s="8"/>
      <c r="MEF80" s="8"/>
      <c r="MEG80" s="8"/>
      <c r="MEH80" s="8"/>
      <c r="MEI80" s="8"/>
      <c r="MEJ80" s="8"/>
      <c r="MEK80" s="8"/>
      <c r="MEL80" s="8"/>
      <c r="MEM80" s="8"/>
      <c r="MEN80" s="8"/>
      <c r="MEO80" s="8"/>
      <c r="MEP80" s="8"/>
      <c r="MEQ80" s="8"/>
      <c r="MER80" s="8"/>
      <c r="MES80" s="8"/>
      <c r="MET80" s="8"/>
      <c r="MEU80" s="8"/>
      <c r="MEV80" s="8"/>
      <c r="MEW80" s="8"/>
      <c r="MEX80" s="8"/>
      <c r="MEY80" s="8"/>
      <c r="MEZ80" s="8"/>
      <c r="MFA80" s="8"/>
      <c r="MFB80" s="8"/>
      <c r="MFC80" s="8"/>
      <c r="MFD80" s="8"/>
      <c r="MFE80" s="8"/>
      <c r="MFF80" s="8"/>
      <c r="MFG80" s="8"/>
      <c r="MFH80" s="8"/>
      <c r="MFI80" s="8"/>
      <c r="MFJ80" s="8"/>
      <c r="MFK80" s="8"/>
      <c r="MFL80" s="8"/>
      <c r="MFM80" s="8"/>
      <c r="MFN80" s="8"/>
      <c r="MFO80" s="8"/>
      <c r="MFP80" s="8"/>
      <c r="MFQ80" s="8"/>
      <c r="MFR80" s="8"/>
      <c r="MFS80" s="8"/>
      <c r="MFT80" s="8"/>
      <c r="MFU80" s="8"/>
      <c r="MFV80" s="8"/>
      <c r="MFW80" s="8"/>
      <c r="MFX80" s="8"/>
      <c r="MFY80" s="8"/>
      <c r="MFZ80" s="8"/>
      <c r="MGA80" s="8"/>
      <c r="MGB80" s="8"/>
      <c r="MGC80" s="8"/>
      <c r="MGD80" s="8"/>
      <c r="MGE80" s="8"/>
      <c r="MGF80" s="8"/>
      <c r="MGG80" s="8"/>
      <c r="MGH80" s="8"/>
      <c r="MGI80" s="8"/>
      <c r="MGJ80" s="8"/>
      <c r="MGK80" s="8"/>
      <c r="MGL80" s="8"/>
      <c r="MGM80" s="8"/>
      <c r="MGN80" s="8"/>
      <c r="MGO80" s="8"/>
      <c r="MGP80" s="8"/>
      <c r="MGQ80" s="8"/>
      <c r="MGR80" s="8"/>
      <c r="MGS80" s="8"/>
      <c r="MGT80" s="8"/>
      <c r="MGU80" s="8"/>
      <c r="MGV80" s="8"/>
      <c r="MGW80" s="8"/>
      <c r="MGX80" s="8"/>
      <c r="MGY80" s="8"/>
      <c r="MGZ80" s="8"/>
      <c r="MHA80" s="8"/>
      <c r="MHB80" s="8"/>
      <c r="MHC80" s="8"/>
      <c r="MHD80" s="8"/>
      <c r="MHE80" s="8"/>
      <c r="MHF80" s="8"/>
      <c r="MHG80" s="8"/>
      <c r="MHH80" s="8"/>
      <c r="MHI80" s="8"/>
      <c r="MHJ80" s="8"/>
      <c r="MHK80" s="8"/>
      <c r="MHL80" s="8"/>
      <c r="MHM80" s="8"/>
      <c r="MHN80" s="8"/>
      <c r="MHO80" s="8"/>
      <c r="MHP80" s="8"/>
      <c r="MHQ80" s="8"/>
      <c r="MHR80" s="8"/>
      <c r="MHS80" s="8"/>
      <c r="MHT80" s="8"/>
      <c r="MHU80" s="8"/>
      <c r="MHV80" s="8"/>
      <c r="MHW80" s="8"/>
      <c r="MHX80" s="8"/>
      <c r="MHY80" s="8"/>
      <c r="MHZ80" s="8"/>
      <c r="MIA80" s="8"/>
      <c r="MIB80" s="8"/>
      <c r="MIC80" s="8"/>
      <c r="MID80" s="8"/>
      <c r="MIE80" s="8"/>
      <c r="MIF80" s="8"/>
      <c r="MIG80" s="8"/>
      <c r="MIH80" s="8"/>
      <c r="MII80" s="8"/>
      <c r="MIJ80" s="8"/>
      <c r="MIK80" s="8"/>
      <c r="MIL80" s="8"/>
      <c r="MIM80" s="8"/>
      <c r="MIN80" s="8"/>
      <c r="MIO80" s="8"/>
      <c r="MIP80" s="8"/>
      <c r="MIQ80" s="8"/>
      <c r="MIR80" s="8"/>
      <c r="MIS80" s="8"/>
      <c r="MIT80" s="8"/>
      <c r="MIU80" s="8"/>
      <c r="MIV80" s="8"/>
      <c r="MIW80" s="8"/>
      <c r="MIX80" s="8"/>
      <c r="MIY80" s="8"/>
      <c r="MIZ80" s="8"/>
      <c r="MJA80" s="8"/>
      <c r="MJB80" s="8"/>
      <c r="MJC80" s="8"/>
      <c r="MJD80" s="8"/>
      <c r="MJE80" s="8"/>
      <c r="MJF80" s="8"/>
      <c r="MJG80" s="8"/>
      <c r="MJH80" s="8"/>
      <c r="MJI80" s="8"/>
      <c r="MJJ80" s="8"/>
      <c r="MJK80" s="8"/>
      <c r="MJL80" s="8"/>
      <c r="MJM80" s="8"/>
      <c r="MJN80" s="8"/>
      <c r="MJO80" s="8"/>
      <c r="MJP80" s="8"/>
      <c r="MJQ80" s="8"/>
      <c r="MJR80" s="8"/>
      <c r="MJS80" s="8"/>
      <c r="MJT80" s="8"/>
      <c r="MJU80" s="8"/>
      <c r="MJV80" s="8"/>
      <c r="MJW80" s="8"/>
      <c r="MJX80" s="8"/>
      <c r="MJY80" s="8"/>
      <c r="MJZ80" s="8"/>
      <c r="MKA80" s="8"/>
      <c r="MKB80" s="8"/>
      <c r="MKC80" s="8"/>
      <c r="MKD80" s="8"/>
      <c r="MKE80" s="8"/>
      <c r="MKF80" s="8"/>
      <c r="MKG80" s="8"/>
      <c r="MKH80" s="8"/>
      <c r="MKI80" s="8"/>
      <c r="MKJ80" s="8"/>
      <c r="MKK80" s="8"/>
      <c r="MKL80" s="8"/>
      <c r="MKM80" s="8"/>
      <c r="MKN80" s="8"/>
      <c r="MKO80" s="8"/>
      <c r="MKP80" s="8"/>
      <c r="MKQ80" s="8"/>
      <c r="MKR80" s="8"/>
      <c r="MKS80" s="8"/>
      <c r="MKT80" s="8"/>
      <c r="MKU80" s="8"/>
      <c r="MKV80" s="8"/>
      <c r="MKW80" s="8"/>
      <c r="MKX80" s="8"/>
      <c r="MKY80" s="8"/>
      <c r="MKZ80" s="8"/>
      <c r="MLA80" s="8"/>
      <c r="MLB80" s="8"/>
      <c r="MLC80" s="8"/>
      <c r="MLD80" s="8"/>
      <c r="MLE80" s="8"/>
      <c r="MLF80" s="8"/>
      <c r="MLG80" s="8"/>
      <c r="MLH80" s="8"/>
      <c r="MLI80" s="8"/>
      <c r="MLJ80" s="8"/>
      <c r="MLK80" s="8"/>
      <c r="MLL80" s="8"/>
      <c r="MLM80" s="8"/>
      <c r="MLN80" s="8"/>
      <c r="MLO80" s="8"/>
      <c r="MLP80" s="8"/>
      <c r="MLQ80" s="8"/>
      <c r="MLR80" s="8"/>
      <c r="MLS80" s="8"/>
      <c r="MLT80" s="8"/>
      <c r="MLU80" s="8"/>
      <c r="MLV80" s="8"/>
      <c r="MLW80" s="8"/>
      <c r="MLX80" s="8"/>
      <c r="MLY80" s="8"/>
      <c r="MLZ80" s="8"/>
      <c r="MMA80" s="8"/>
      <c r="MMB80" s="8"/>
      <c r="MMC80" s="8"/>
      <c r="MMD80" s="8"/>
      <c r="MME80" s="8"/>
      <c r="MMF80" s="8"/>
      <c r="MMG80" s="8"/>
      <c r="MMH80" s="8"/>
      <c r="MMI80" s="8"/>
      <c r="MMJ80" s="8"/>
      <c r="MMK80" s="8"/>
      <c r="MML80" s="8"/>
      <c r="MMM80" s="8"/>
      <c r="MMN80" s="8"/>
      <c r="MMO80" s="8"/>
      <c r="MMP80" s="8"/>
      <c r="MMQ80" s="8"/>
      <c r="MMR80" s="8"/>
      <c r="MMS80" s="8"/>
      <c r="MMT80" s="8"/>
      <c r="MMU80" s="8"/>
      <c r="MMV80" s="8"/>
      <c r="MMW80" s="8"/>
      <c r="MMX80" s="8"/>
      <c r="MMY80" s="8"/>
      <c r="MMZ80" s="8"/>
      <c r="MNA80" s="8"/>
      <c r="MNB80" s="8"/>
      <c r="MNC80" s="8"/>
      <c r="MND80" s="8"/>
      <c r="MNE80" s="8"/>
      <c r="MNF80" s="8"/>
      <c r="MNG80" s="8"/>
      <c r="MNH80" s="8"/>
      <c r="MNI80" s="8"/>
      <c r="MNJ80" s="8"/>
      <c r="MNK80" s="8"/>
      <c r="MNL80" s="8"/>
      <c r="MNM80" s="8"/>
      <c r="MNN80" s="8"/>
      <c r="MNO80" s="8"/>
      <c r="MNP80" s="8"/>
      <c r="MNQ80" s="8"/>
      <c r="MNR80" s="8"/>
      <c r="MNS80" s="8"/>
      <c r="MNT80" s="8"/>
      <c r="MNU80" s="8"/>
      <c r="MNV80" s="8"/>
      <c r="MNW80" s="8"/>
      <c r="MNX80" s="8"/>
      <c r="MNY80" s="8"/>
      <c r="MNZ80" s="8"/>
      <c r="MOA80" s="8"/>
      <c r="MOB80" s="8"/>
      <c r="MOC80" s="8"/>
      <c r="MOD80" s="8"/>
      <c r="MOE80" s="8"/>
      <c r="MOF80" s="8"/>
      <c r="MOG80" s="8"/>
      <c r="MOH80" s="8"/>
      <c r="MOI80" s="8"/>
      <c r="MOJ80" s="8"/>
      <c r="MOK80" s="8"/>
      <c r="MOL80" s="8"/>
      <c r="MOM80" s="8"/>
      <c r="MON80" s="8"/>
      <c r="MOO80" s="8"/>
      <c r="MOP80" s="8"/>
      <c r="MOQ80" s="8"/>
      <c r="MOR80" s="8"/>
      <c r="MOS80" s="8"/>
      <c r="MOT80" s="8"/>
      <c r="MOU80" s="8"/>
      <c r="MOV80" s="8"/>
      <c r="MOW80" s="8"/>
      <c r="MOX80" s="8"/>
      <c r="MOY80" s="8"/>
      <c r="MOZ80" s="8"/>
      <c r="MPA80" s="8"/>
      <c r="MPB80" s="8"/>
      <c r="MPC80" s="8"/>
      <c r="MPD80" s="8"/>
      <c r="MPE80" s="8"/>
      <c r="MPF80" s="8"/>
      <c r="MPG80" s="8"/>
      <c r="MPH80" s="8"/>
      <c r="MPI80" s="8"/>
      <c r="MPJ80" s="8"/>
      <c r="MPK80" s="8"/>
      <c r="MPL80" s="8"/>
      <c r="MPM80" s="8"/>
      <c r="MPN80" s="8"/>
      <c r="MPO80" s="8"/>
      <c r="MPP80" s="8"/>
      <c r="MPQ80" s="8"/>
      <c r="MPR80" s="8"/>
      <c r="MPS80" s="8"/>
      <c r="MPT80" s="8"/>
      <c r="MPU80" s="8"/>
      <c r="MPV80" s="8"/>
      <c r="MPW80" s="8"/>
      <c r="MPX80" s="8"/>
      <c r="MPY80" s="8"/>
      <c r="MPZ80" s="8"/>
      <c r="MQA80" s="8"/>
      <c r="MQB80" s="8"/>
      <c r="MQC80" s="8"/>
      <c r="MQD80" s="8"/>
      <c r="MQE80" s="8"/>
      <c r="MQF80" s="8"/>
      <c r="MQG80" s="8"/>
      <c r="MQH80" s="8"/>
      <c r="MQI80" s="8"/>
      <c r="MQJ80" s="8"/>
      <c r="MQK80" s="8"/>
      <c r="MQL80" s="8"/>
      <c r="MQM80" s="8"/>
      <c r="MQN80" s="8"/>
      <c r="MQO80" s="8"/>
      <c r="MQP80" s="8"/>
      <c r="MQQ80" s="8"/>
      <c r="MQR80" s="8"/>
      <c r="MQS80" s="8"/>
      <c r="MQT80" s="8"/>
      <c r="MQU80" s="8"/>
      <c r="MQV80" s="8"/>
      <c r="MQW80" s="8"/>
      <c r="MQX80" s="8"/>
      <c r="MQY80" s="8"/>
      <c r="MQZ80" s="8"/>
      <c r="MRA80" s="8"/>
      <c r="MRB80" s="8"/>
      <c r="MRC80" s="8"/>
      <c r="MRD80" s="8"/>
      <c r="MRE80" s="8"/>
      <c r="MRF80" s="8"/>
      <c r="MRG80" s="8"/>
      <c r="MRH80" s="8"/>
      <c r="MRI80" s="8"/>
      <c r="MRJ80" s="8"/>
      <c r="MRK80" s="8"/>
      <c r="MRL80" s="8"/>
      <c r="MRM80" s="8"/>
      <c r="MRN80" s="8"/>
      <c r="MRO80" s="8"/>
      <c r="MRP80" s="8"/>
      <c r="MRQ80" s="8"/>
      <c r="MRR80" s="8"/>
      <c r="MRS80" s="8"/>
      <c r="MRT80" s="8"/>
      <c r="MRU80" s="8"/>
      <c r="MRV80" s="8"/>
      <c r="MRW80" s="8"/>
      <c r="MRX80" s="8"/>
      <c r="MRY80" s="8"/>
      <c r="MRZ80" s="8"/>
      <c r="MSA80" s="8"/>
      <c r="MSB80" s="8"/>
      <c r="MSC80" s="8"/>
      <c r="MSD80" s="8"/>
      <c r="MSE80" s="8"/>
      <c r="MSF80" s="8"/>
      <c r="MSG80" s="8"/>
      <c r="MSH80" s="8"/>
      <c r="MSI80" s="8"/>
      <c r="MSJ80" s="8"/>
      <c r="MSK80" s="8"/>
      <c r="MSL80" s="8"/>
      <c r="MSM80" s="8"/>
      <c r="MSN80" s="8"/>
      <c r="MSO80" s="8"/>
      <c r="MSP80" s="8"/>
      <c r="MSQ80" s="8"/>
      <c r="MSR80" s="8"/>
      <c r="MSS80" s="8"/>
      <c r="MST80" s="8"/>
      <c r="MSU80" s="8"/>
      <c r="MSV80" s="8"/>
      <c r="MSW80" s="8"/>
      <c r="MSX80" s="8"/>
      <c r="MSY80" s="8"/>
      <c r="MSZ80" s="8"/>
      <c r="MTA80" s="8"/>
      <c r="MTB80" s="8"/>
      <c r="MTC80" s="8"/>
      <c r="MTD80" s="8"/>
      <c r="MTE80" s="8"/>
      <c r="MTF80" s="8"/>
      <c r="MTG80" s="8"/>
      <c r="MTH80" s="8"/>
      <c r="MTI80" s="8"/>
      <c r="MTJ80" s="8"/>
      <c r="MTK80" s="8"/>
      <c r="MTL80" s="8"/>
      <c r="MTM80" s="8"/>
      <c r="MTN80" s="8"/>
      <c r="MTO80" s="8"/>
      <c r="MTP80" s="8"/>
      <c r="MTQ80" s="8"/>
      <c r="MTR80" s="8"/>
      <c r="MTS80" s="8"/>
      <c r="MTT80" s="8"/>
      <c r="MTU80" s="8"/>
      <c r="MTV80" s="8"/>
      <c r="MTW80" s="8"/>
      <c r="MTX80" s="8"/>
      <c r="MTY80" s="8"/>
      <c r="MTZ80" s="8"/>
      <c r="MUA80" s="8"/>
      <c r="MUB80" s="8"/>
      <c r="MUC80" s="8"/>
      <c r="MUD80" s="8"/>
      <c r="MUE80" s="8"/>
      <c r="MUF80" s="8"/>
      <c r="MUG80" s="8"/>
      <c r="MUH80" s="8"/>
      <c r="MUI80" s="8"/>
      <c r="MUJ80" s="8"/>
      <c r="MUK80" s="8"/>
      <c r="MUL80" s="8"/>
      <c r="MUM80" s="8"/>
      <c r="MUN80" s="8"/>
      <c r="MUO80" s="8"/>
      <c r="MUP80" s="8"/>
      <c r="MUQ80" s="8"/>
      <c r="MUR80" s="8"/>
      <c r="MUS80" s="8"/>
      <c r="MUT80" s="8"/>
      <c r="MUU80" s="8"/>
      <c r="MUV80" s="8"/>
      <c r="MUW80" s="8"/>
      <c r="MUX80" s="8"/>
      <c r="MUY80" s="8"/>
      <c r="MUZ80" s="8"/>
      <c r="MVA80" s="8"/>
      <c r="MVB80" s="8"/>
      <c r="MVC80" s="8"/>
      <c r="MVD80" s="8"/>
      <c r="MVE80" s="8"/>
      <c r="MVF80" s="8"/>
      <c r="MVG80" s="8"/>
      <c r="MVH80" s="8"/>
      <c r="MVI80" s="8"/>
      <c r="MVJ80" s="8"/>
      <c r="MVK80" s="8"/>
      <c r="MVL80" s="8"/>
      <c r="MVM80" s="8"/>
      <c r="MVN80" s="8"/>
      <c r="MVO80" s="8"/>
      <c r="MVP80" s="8"/>
      <c r="MVQ80" s="8"/>
      <c r="MVR80" s="8"/>
      <c r="MVS80" s="8"/>
      <c r="MVT80" s="8"/>
      <c r="MVU80" s="8"/>
      <c r="MVV80" s="8"/>
      <c r="MVW80" s="8"/>
      <c r="MVX80" s="8"/>
      <c r="MVY80" s="8"/>
      <c r="MVZ80" s="8"/>
      <c r="MWA80" s="8"/>
      <c r="MWB80" s="8"/>
      <c r="MWC80" s="8"/>
      <c r="MWD80" s="8"/>
      <c r="MWE80" s="8"/>
      <c r="MWF80" s="8"/>
      <c r="MWG80" s="8"/>
      <c r="MWH80" s="8"/>
      <c r="MWI80" s="8"/>
      <c r="MWJ80" s="8"/>
      <c r="MWK80" s="8"/>
      <c r="MWL80" s="8"/>
      <c r="MWM80" s="8"/>
      <c r="MWN80" s="8"/>
      <c r="MWO80" s="8"/>
      <c r="MWP80" s="8"/>
      <c r="MWQ80" s="8"/>
      <c r="MWR80" s="8"/>
      <c r="MWS80" s="8"/>
      <c r="MWT80" s="8"/>
      <c r="MWU80" s="8"/>
      <c r="MWV80" s="8"/>
      <c r="MWW80" s="8"/>
      <c r="MWX80" s="8"/>
      <c r="MWY80" s="8"/>
      <c r="MWZ80" s="8"/>
      <c r="MXA80" s="8"/>
      <c r="MXB80" s="8"/>
      <c r="MXC80" s="8"/>
      <c r="MXD80" s="8"/>
      <c r="MXE80" s="8"/>
      <c r="MXF80" s="8"/>
      <c r="MXG80" s="8"/>
      <c r="MXH80" s="8"/>
      <c r="MXI80" s="8"/>
      <c r="MXJ80" s="8"/>
      <c r="MXK80" s="8"/>
      <c r="MXL80" s="8"/>
      <c r="MXM80" s="8"/>
      <c r="MXN80" s="8"/>
      <c r="MXO80" s="8"/>
      <c r="MXP80" s="8"/>
      <c r="MXQ80" s="8"/>
      <c r="MXR80" s="8"/>
      <c r="MXS80" s="8"/>
      <c r="MXT80" s="8"/>
      <c r="MXU80" s="8"/>
      <c r="MXV80" s="8"/>
      <c r="MXW80" s="8"/>
      <c r="MXX80" s="8"/>
      <c r="MXY80" s="8"/>
      <c r="MXZ80" s="8"/>
      <c r="MYA80" s="8"/>
      <c r="MYB80" s="8"/>
      <c r="MYC80" s="8"/>
      <c r="MYD80" s="8"/>
      <c r="MYE80" s="8"/>
      <c r="MYF80" s="8"/>
      <c r="MYG80" s="8"/>
      <c r="MYH80" s="8"/>
      <c r="MYI80" s="8"/>
      <c r="MYJ80" s="8"/>
      <c r="MYK80" s="8"/>
      <c r="MYL80" s="8"/>
      <c r="MYM80" s="8"/>
      <c r="MYN80" s="8"/>
      <c r="MYO80" s="8"/>
      <c r="MYP80" s="8"/>
      <c r="MYQ80" s="8"/>
      <c r="MYR80" s="8"/>
      <c r="MYS80" s="8"/>
      <c r="MYT80" s="8"/>
      <c r="MYU80" s="8"/>
      <c r="MYV80" s="8"/>
      <c r="MYW80" s="8"/>
      <c r="MYX80" s="8"/>
      <c r="MYY80" s="8"/>
      <c r="MYZ80" s="8"/>
      <c r="MZA80" s="8"/>
      <c r="MZB80" s="8"/>
      <c r="MZC80" s="8"/>
      <c r="MZD80" s="8"/>
      <c r="MZE80" s="8"/>
      <c r="MZF80" s="8"/>
      <c r="MZG80" s="8"/>
      <c r="MZH80" s="8"/>
      <c r="MZI80" s="8"/>
      <c r="MZJ80" s="8"/>
      <c r="MZK80" s="8"/>
      <c r="MZL80" s="8"/>
      <c r="MZM80" s="8"/>
      <c r="MZN80" s="8"/>
      <c r="MZO80" s="8"/>
      <c r="MZP80" s="8"/>
      <c r="MZQ80" s="8"/>
      <c r="MZR80" s="8"/>
      <c r="MZS80" s="8"/>
      <c r="MZT80" s="8"/>
      <c r="MZU80" s="8"/>
      <c r="MZV80" s="8"/>
      <c r="MZW80" s="8"/>
      <c r="MZX80" s="8"/>
      <c r="MZY80" s="8"/>
      <c r="MZZ80" s="8"/>
      <c r="NAA80" s="8"/>
      <c r="NAB80" s="8"/>
      <c r="NAC80" s="8"/>
      <c r="NAD80" s="8"/>
      <c r="NAE80" s="8"/>
      <c r="NAF80" s="8"/>
      <c r="NAG80" s="8"/>
      <c r="NAH80" s="8"/>
      <c r="NAI80" s="8"/>
      <c r="NAJ80" s="8"/>
      <c r="NAK80" s="8"/>
      <c r="NAL80" s="8"/>
      <c r="NAM80" s="8"/>
      <c r="NAN80" s="8"/>
      <c r="NAO80" s="8"/>
      <c r="NAP80" s="8"/>
      <c r="NAQ80" s="8"/>
      <c r="NAR80" s="8"/>
      <c r="NAS80" s="8"/>
      <c r="NAT80" s="8"/>
      <c r="NAU80" s="8"/>
      <c r="NAV80" s="8"/>
      <c r="NAW80" s="8"/>
      <c r="NAX80" s="8"/>
      <c r="NAY80" s="8"/>
      <c r="NAZ80" s="8"/>
      <c r="NBA80" s="8"/>
      <c r="NBB80" s="8"/>
      <c r="NBC80" s="8"/>
      <c r="NBD80" s="8"/>
      <c r="NBE80" s="8"/>
      <c r="NBF80" s="8"/>
      <c r="NBG80" s="8"/>
      <c r="NBH80" s="8"/>
      <c r="NBI80" s="8"/>
      <c r="NBJ80" s="8"/>
      <c r="NBK80" s="8"/>
      <c r="NBL80" s="8"/>
      <c r="NBM80" s="8"/>
      <c r="NBN80" s="8"/>
      <c r="NBO80" s="8"/>
      <c r="NBP80" s="8"/>
      <c r="NBQ80" s="8"/>
      <c r="NBR80" s="8"/>
      <c r="NBS80" s="8"/>
      <c r="NBT80" s="8"/>
      <c r="NBU80" s="8"/>
      <c r="NBV80" s="8"/>
      <c r="NBW80" s="8"/>
      <c r="NBX80" s="8"/>
      <c r="NBY80" s="8"/>
      <c r="NBZ80" s="8"/>
      <c r="NCA80" s="8"/>
      <c r="NCB80" s="8"/>
      <c r="NCC80" s="8"/>
      <c r="NCD80" s="8"/>
      <c r="NCE80" s="8"/>
      <c r="NCF80" s="8"/>
      <c r="NCG80" s="8"/>
      <c r="NCH80" s="8"/>
      <c r="NCI80" s="8"/>
      <c r="NCJ80" s="8"/>
      <c r="NCK80" s="8"/>
      <c r="NCL80" s="8"/>
      <c r="NCM80" s="8"/>
      <c r="NCN80" s="8"/>
      <c r="NCO80" s="8"/>
      <c r="NCP80" s="8"/>
      <c r="NCQ80" s="8"/>
      <c r="NCR80" s="8"/>
      <c r="NCS80" s="8"/>
      <c r="NCT80" s="8"/>
      <c r="NCU80" s="8"/>
      <c r="NCV80" s="8"/>
      <c r="NCW80" s="8"/>
      <c r="NCX80" s="8"/>
      <c r="NCY80" s="8"/>
      <c r="NCZ80" s="8"/>
      <c r="NDA80" s="8"/>
      <c r="NDB80" s="8"/>
      <c r="NDC80" s="8"/>
      <c r="NDD80" s="8"/>
      <c r="NDE80" s="8"/>
      <c r="NDF80" s="8"/>
      <c r="NDG80" s="8"/>
      <c r="NDH80" s="8"/>
      <c r="NDI80" s="8"/>
      <c r="NDJ80" s="8"/>
      <c r="NDK80" s="8"/>
      <c r="NDL80" s="8"/>
      <c r="NDM80" s="8"/>
      <c r="NDN80" s="8"/>
      <c r="NDO80" s="8"/>
      <c r="NDP80" s="8"/>
      <c r="NDQ80" s="8"/>
      <c r="NDR80" s="8"/>
      <c r="NDS80" s="8"/>
      <c r="NDT80" s="8"/>
      <c r="NDU80" s="8"/>
      <c r="NDV80" s="8"/>
      <c r="NDW80" s="8"/>
      <c r="NDX80" s="8"/>
      <c r="NDY80" s="8"/>
      <c r="NDZ80" s="8"/>
      <c r="NEA80" s="8"/>
      <c r="NEB80" s="8"/>
      <c r="NEC80" s="8"/>
      <c r="NED80" s="8"/>
      <c r="NEE80" s="8"/>
      <c r="NEF80" s="8"/>
      <c r="NEG80" s="8"/>
      <c r="NEH80" s="8"/>
      <c r="NEI80" s="8"/>
      <c r="NEJ80" s="8"/>
      <c r="NEK80" s="8"/>
      <c r="NEL80" s="8"/>
      <c r="NEM80" s="8"/>
      <c r="NEN80" s="8"/>
      <c r="NEO80" s="8"/>
      <c r="NEP80" s="8"/>
      <c r="NEQ80" s="8"/>
      <c r="NER80" s="8"/>
      <c r="NES80" s="8"/>
      <c r="NET80" s="8"/>
      <c r="NEU80" s="8"/>
      <c r="NEV80" s="8"/>
      <c r="NEW80" s="8"/>
      <c r="NEX80" s="8"/>
      <c r="NEY80" s="8"/>
      <c r="NEZ80" s="8"/>
      <c r="NFA80" s="8"/>
      <c r="NFB80" s="8"/>
      <c r="NFC80" s="8"/>
      <c r="NFD80" s="8"/>
      <c r="NFE80" s="8"/>
      <c r="NFF80" s="8"/>
      <c r="NFG80" s="8"/>
      <c r="NFH80" s="8"/>
      <c r="NFI80" s="8"/>
      <c r="NFJ80" s="8"/>
      <c r="NFK80" s="8"/>
      <c r="NFL80" s="8"/>
      <c r="NFM80" s="8"/>
      <c r="NFN80" s="8"/>
      <c r="NFO80" s="8"/>
      <c r="NFP80" s="8"/>
      <c r="NFQ80" s="8"/>
      <c r="NFR80" s="8"/>
      <c r="NFS80" s="8"/>
      <c r="NFT80" s="8"/>
      <c r="NFU80" s="8"/>
      <c r="NFV80" s="8"/>
      <c r="NFW80" s="8"/>
      <c r="NFX80" s="8"/>
      <c r="NFY80" s="8"/>
      <c r="NFZ80" s="8"/>
      <c r="NGA80" s="8"/>
      <c r="NGB80" s="8"/>
      <c r="NGC80" s="8"/>
      <c r="NGD80" s="8"/>
      <c r="NGE80" s="8"/>
      <c r="NGF80" s="8"/>
      <c r="NGG80" s="8"/>
      <c r="NGH80" s="8"/>
      <c r="NGI80" s="8"/>
      <c r="NGJ80" s="8"/>
      <c r="NGK80" s="8"/>
      <c r="NGL80" s="8"/>
      <c r="NGM80" s="8"/>
      <c r="NGN80" s="8"/>
      <c r="NGO80" s="8"/>
      <c r="NGP80" s="8"/>
      <c r="NGQ80" s="8"/>
      <c r="NGR80" s="8"/>
      <c r="NGS80" s="8"/>
      <c r="NGT80" s="8"/>
      <c r="NGU80" s="8"/>
      <c r="NGV80" s="8"/>
      <c r="NGW80" s="8"/>
      <c r="NGX80" s="8"/>
      <c r="NGY80" s="8"/>
      <c r="NGZ80" s="8"/>
      <c r="NHA80" s="8"/>
      <c r="NHB80" s="8"/>
      <c r="NHC80" s="8"/>
      <c r="NHD80" s="8"/>
      <c r="NHE80" s="8"/>
      <c r="NHF80" s="8"/>
      <c r="NHG80" s="8"/>
      <c r="NHH80" s="8"/>
      <c r="NHI80" s="8"/>
      <c r="NHJ80" s="8"/>
      <c r="NHK80" s="8"/>
      <c r="NHL80" s="8"/>
      <c r="NHM80" s="8"/>
      <c r="NHN80" s="8"/>
      <c r="NHO80" s="8"/>
      <c r="NHP80" s="8"/>
      <c r="NHQ80" s="8"/>
      <c r="NHR80" s="8"/>
      <c r="NHS80" s="8"/>
      <c r="NHT80" s="8"/>
      <c r="NHU80" s="8"/>
      <c r="NHV80" s="8"/>
      <c r="NHW80" s="8"/>
      <c r="NHX80" s="8"/>
      <c r="NHY80" s="8"/>
      <c r="NHZ80" s="8"/>
      <c r="NIA80" s="8"/>
      <c r="NIB80" s="8"/>
      <c r="NIC80" s="8"/>
      <c r="NID80" s="8"/>
      <c r="NIE80" s="8"/>
      <c r="NIF80" s="8"/>
      <c r="NIG80" s="8"/>
      <c r="NIH80" s="8"/>
      <c r="NII80" s="8"/>
      <c r="NIJ80" s="8"/>
      <c r="NIK80" s="8"/>
      <c r="NIL80" s="8"/>
      <c r="NIM80" s="8"/>
      <c r="NIN80" s="8"/>
      <c r="NIO80" s="8"/>
      <c r="NIP80" s="8"/>
      <c r="NIQ80" s="8"/>
      <c r="NIR80" s="8"/>
      <c r="NIS80" s="8"/>
      <c r="NIT80" s="8"/>
      <c r="NIU80" s="8"/>
      <c r="NIV80" s="8"/>
      <c r="NIW80" s="8"/>
      <c r="NIX80" s="8"/>
      <c r="NIY80" s="8"/>
      <c r="NIZ80" s="8"/>
      <c r="NJA80" s="8"/>
      <c r="NJB80" s="8"/>
      <c r="NJC80" s="8"/>
      <c r="NJD80" s="8"/>
      <c r="NJE80" s="8"/>
      <c r="NJF80" s="8"/>
      <c r="NJG80" s="8"/>
      <c r="NJH80" s="8"/>
      <c r="NJI80" s="8"/>
      <c r="NJJ80" s="8"/>
      <c r="NJK80" s="8"/>
      <c r="NJL80" s="8"/>
      <c r="NJM80" s="8"/>
      <c r="NJN80" s="8"/>
      <c r="NJO80" s="8"/>
      <c r="NJP80" s="8"/>
      <c r="NJQ80" s="8"/>
      <c r="NJR80" s="8"/>
      <c r="NJS80" s="8"/>
      <c r="NJT80" s="8"/>
      <c r="NJU80" s="8"/>
      <c r="NJV80" s="8"/>
      <c r="NJW80" s="8"/>
      <c r="NJX80" s="8"/>
      <c r="NJY80" s="8"/>
      <c r="NJZ80" s="8"/>
      <c r="NKA80" s="8"/>
      <c r="NKB80" s="8"/>
      <c r="NKC80" s="8"/>
      <c r="NKD80" s="8"/>
      <c r="NKE80" s="8"/>
      <c r="NKF80" s="8"/>
      <c r="NKG80" s="8"/>
      <c r="NKH80" s="8"/>
      <c r="NKI80" s="8"/>
      <c r="NKJ80" s="8"/>
      <c r="NKK80" s="8"/>
      <c r="NKL80" s="8"/>
      <c r="NKM80" s="8"/>
      <c r="NKN80" s="8"/>
      <c r="NKO80" s="8"/>
      <c r="NKP80" s="8"/>
      <c r="NKQ80" s="8"/>
      <c r="NKR80" s="8"/>
      <c r="NKS80" s="8"/>
      <c r="NKT80" s="8"/>
      <c r="NKU80" s="8"/>
      <c r="NKV80" s="8"/>
      <c r="NKW80" s="8"/>
      <c r="NKX80" s="8"/>
      <c r="NKY80" s="8"/>
      <c r="NKZ80" s="8"/>
      <c r="NLA80" s="8"/>
      <c r="NLB80" s="8"/>
      <c r="NLC80" s="8"/>
      <c r="NLD80" s="8"/>
      <c r="NLE80" s="8"/>
      <c r="NLF80" s="8"/>
      <c r="NLG80" s="8"/>
      <c r="NLH80" s="8"/>
      <c r="NLI80" s="8"/>
      <c r="NLJ80" s="8"/>
      <c r="NLK80" s="8"/>
      <c r="NLL80" s="8"/>
      <c r="NLM80" s="8"/>
      <c r="NLN80" s="8"/>
      <c r="NLO80" s="8"/>
      <c r="NLP80" s="8"/>
      <c r="NLQ80" s="8"/>
      <c r="NLR80" s="8"/>
      <c r="NLS80" s="8"/>
      <c r="NLT80" s="8"/>
      <c r="NLU80" s="8"/>
      <c r="NLV80" s="8"/>
      <c r="NLW80" s="8"/>
      <c r="NLX80" s="8"/>
      <c r="NLY80" s="8"/>
      <c r="NLZ80" s="8"/>
      <c r="NMA80" s="8"/>
      <c r="NMB80" s="8"/>
      <c r="NMC80" s="8"/>
      <c r="NMD80" s="8"/>
      <c r="NME80" s="8"/>
      <c r="NMF80" s="8"/>
      <c r="NMG80" s="8"/>
      <c r="NMH80" s="8"/>
      <c r="NMI80" s="8"/>
      <c r="NMJ80" s="8"/>
      <c r="NMK80" s="8"/>
      <c r="NML80" s="8"/>
      <c r="NMM80" s="8"/>
      <c r="NMN80" s="8"/>
      <c r="NMO80" s="8"/>
      <c r="NMP80" s="8"/>
      <c r="NMQ80" s="8"/>
      <c r="NMR80" s="8"/>
      <c r="NMS80" s="8"/>
      <c r="NMT80" s="8"/>
      <c r="NMU80" s="8"/>
      <c r="NMV80" s="8"/>
      <c r="NMW80" s="8"/>
      <c r="NMX80" s="8"/>
      <c r="NMY80" s="8"/>
      <c r="NMZ80" s="8"/>
      <c r="NNA80" s="8"/>
      <c r="NNB80" s="8"/>
      <c r="NNC80" s="8"/>
      <c r="NND80" s="8"/>
      <c r="NNE80" s="8"/>
      <c r="NNF80" s="8"/>
      <c r="NNG80" s="8"/>
      <c r="NNH80" s="8"/>
      <c r="NNI80" s="8"/>
      <c r="NNJ80" s="8"/>
      <c r="NNK80" s="8"/>
      <c r="NNL80" s="8"/>
      <c r="NNM80" s="8"/>
      <c r="NNN80" s="8"/>
      <c r="NNO80" s="8"/>
      <c r="NNP80" s="8"/>
      <c r="NNQ80" s="8"/>
      <c r="NNR80" s="8"/>
      <c r="NNS80" s="8"/>
      <c r="NNT80" s="8"/>
      <c r="NNU80" s="8"/>
      <c r="NNV80" s="8"/>
      <c r="NNW80" s="8"/>
      <c r="NNX80" s="8"/>
      <c r="NNY80" s="8"/>
      <c r="NNZ80" s="8"/>
      <c r="NOA80" s="8"/>
      <c r="NOB80" s="8"/>
      <c r="NOC80" s="8"/>
      <c r="NOD80" s="8"/>
      <c r="NOE80" s="8"/>
      <c r="NOF80" s="8"/>
      <c r="NOG80" s="8"/>
      <c r="NOH80" s="8"/>
      <c r="NOI80" s="8"/>
      <c r="NOJ80" s="8"/>
      <c r="NOK80" s="8"/>
      <c r="NOL80" s="8"/>
      <c r="NOM80" s="8"/>
      <c r="NON80" s="8"/>
      <c r="NOO80" s="8"/>
      <c r="NOP80" s="8"/>
      <c r="NOQ80" s="8"/>
      <c r="NOR80" s="8"/>
      <c r="NOS80" s="8"/>
      <c r="NOT80" s="8"/>
      <c r="NOU80" s="8"/>
      <c r="NOV80" s="8"/>
      <c r="NOW80" s="8"/>
      <c r="NOX80" s="8"/>
      <c r="NOY80" s="8"/>
      <c r="NOZ80" s="8"/>
      <c r="NPA80" s="8"/>
      <c r="NPB80" s="8"/>
      <c r="NPC80" s="8"/>
      <c r="NPD80" s="8"/>
      <c r="NPE80" s="8"/>
      <c r="NPF80" s="8"/>
      <c r="NPG80" s="8"/>
      <c r="NPH80" s="8"/>
      <c r="NPI80" s="8"/>
      <c r="NPJ80" s="8"/>
      <c r="NPK80" s="8"/>
      <c r="NPL80" s="8"/>
      <c r="NPM80" s="8"/>
      <c r="NPN80" s="8"/>
      <c r="NPO80" s="8"/>
      <c r="NPP80" s="8"/>
      <c r="NPQ80" s="8"/>
      <c r="NPR80" s="8"/>
      <c r="NPS80" s="8"/>
      <c r="NPT80" s="8"/>
      <c r="NPU80" s="8"/>
      <c r="NPV80" s="8"/>
      <c r="NPW80" s="8"/>
      <c r="NPX80" s="8"/>
      <c r="NPY80" s="8"/>
      <c r="NPZ80" s="8"/>
      <c r="NQA80" s="8"/>
      <c r="NQB80" s="8"/>
      <c r="NQC80" s="8"/>
      <c r="NQD80" s="8"/>
      <c r="NQE80" s="8"/>
      <c r="NQF80" s="8"/>
      <c r="NQG80" s="8"/>
      <c r="NQH80" s="8"/>
      <c r="NQI80" s="8"/>
      <c r="NQJ80" s="8"/>
      <c r="NQK80" s="8"/>
      <c r="NQL80" s="8"/>
      <c r="NQM80" s="8"/>
      <c r="NQN80" s="8"/>
      <c r="NQO80" s="8"/>
      <c r="NQP80" s="8"/>
      <c r="NQQ80" s="8"/>
      <c r="NQR80" s="8"/>
      <c r="NQS80" s="8"/>
      <c r="NQT80" s="8"/>
      <c r="NQU80" s="8"/>
      <c r="NQV80" s="8"/>
      <c r="NQW80" s="8"/>
      <c r="NQX80" s="8"/>
      <c r="NQY80" s="8"/>
      <c r="NQZ80" s="8"/>
      <c r="NRA80" s="8"/>
      <c r="NRB80" s="8"/>
      <c r="NRC80" s="8"/>
      <c r="NRD80" s="8"/>
      <c r="NRE80" s="8"/>
      <c r="NRF80" s="8"/>
      <c r="NRG80" s="8"/>
      <c r="NRH80" s="8"/>
      <c r="NRI80" s="8"/>
      <c r="NRJ80" s="8"/>
      <c r="NRK80" s="8"/>
      <c r="NRL80" s="8"/>
      <c r="NRM80" s="8"/>
      <c r="NRN80" s="8"/>
      <c r="NRO80" s="8"/>
      <c r="NRP80" s="8"/>
      <c r="NRQ80" s="8"/>
      <c r="NRR80" s="8"/>
      <c r="NRS80" s="8"/>
      <c r="NRT80" s="8"/>
      <c r="NRU80" s="8"/>
      <c r="NRV80" s="8"/>
      <c r="NRW80" s="8"/>
      <c r="NRX80" s="8"/>
      <c r="NRY80" s="8"/>
      <c r="NRZ80" s="8"/>
      <c r="NSA80" s="8"/>
      <c r="NSB80" s="8"/>
      <c r="NSC80" s="8"/>
      <c r="NSD80" s="8"/>
      <c r="NSE80" s="8"/>
      <c r="NSF80" s="8"/>
      <c r="NSG80" s="8"/>
      <c r="NSH80" s="8"/>
      <c r="NSI80" s="8"/>
      <c r="NSJ80" s="8"/>
      <c r="NSK80" s="8"/>
      <c r="NSL80" s="8"/>
      <c r="NSM80" s="8"/>
      <c r="NSN80" s="8"/>
      <c r="NSO80" s="8"/>
      <c r="NSP80" s="8"/>
      <c r="NSQ80" s="8"/>
      <c r="NSR80" s="8"/>
      <c r="NSS80" s="8"/>
      <c r="NST80" s="8"/>
      <c r="NSU80" s="8"/>
      <c r="NSV80" s="8"/>
      <c r="NSW80" s="8"/>
      <c r="NSX80" s="8"/>
      <c r="NSY80" s="8"/>
      <c r="NSZ80" s="8"/>
      <c r="NTA80" s="8"/>
      <c r="NTB80" s="8"/>
      <c r="NTC80" s="8"/>
      <c r="NTD80" s="8"/>
      <c r="NTE80" s="8"/>
      <c r="NTF80" s="8"/>
      <c r="NTG80" s="8"/>
      <c r="NTH80" s="8"/>
      <c r="NTI80" s="8"/>
      <c r="NTJ80" s="8"/>
      <c r="NTK80" s="8"/>
      <c r="NTL80" s="8"/>
      <c r="NTM80" s="8"/>
      <c r="NTN80" s="8"/>
      <c r="NTO80" s="8"/>
      <c r="NTP80" s="8"/>
      <c r="NTQ80" s="8"/>
      <c r="NTR80" s="8"/>
      <c r="NTS80" s="8"/>
      <c r="NTT80" s="8"/>
      <c r="NTU80" s="8"/>
      <c r="NTV80" s="8"/>
      <c r="NTW80" s="8"/>
      <c r="NTX80" s="8"/>
      <c r="NTY80" s="8"/>
      <c r="NTZ80" s="8"/>
      <c r="NUA80" s="8"/>
      <c r="NUB80" s="8"/>
      <c r="NUC80" s="8"/>
      <c r="NUD80" s="8"/>
      <c r="NUE80" s="8"/>
      <c r="NUF80" s="8"/>
      <c r="NUG80" s="8"/>
      <c r="NUH80" s="8"/>
      <c r="NUI80" s="8"/>
      <c r="NUJ80" s="8"/>
      <c r="NUK80" s="8"/>
      <c r="NUL80" s="8"/>
      <c r="NUM80" s="8"/>
      <c r="NUN80" s="8"/>
      <c r="NUO80" s="8"/>
      <c r="NUP80" s="8"/>
      <c r="NUQ80" s="8"/>
      <c r="NUR80" s="8"/>
      <c r="NUS80" s="8"/>
      <c r="NUT80" s="8"/>
      <c r="NUU80" s="8"/>
      <c r="NUV80" s="8"/>
      <c r="NUW80" s="8"/>
      <c r="NUX80" s="8"/>
      <c r="NUY80" s="8"/>
      <c r="NUZ80" s="8"/>
      <c r="NVA80" s="8"/>
      <c r="NVB80" s="8"/>
      <c r="NVC80" s="8"/>
      <c r="NVD80" s="8"/>
      <c r="NVE80" s="8"/>
      <c r="NVF80" s="8"/>
      <c r="NVG80" s="8"/>
      <c r="NVH80" s="8"/>
      <c r="NVI80" s="8"/>
      <c r="NVJ80" s="8"/>
      <c r="NVK80" s="8"/>
      <c r="NVL80" s="8"/>
      <c r="NVM80" s="8"/>
      <c r="NVN80" s="8"/>
      <c r="NVO80" s="8"/>
      <c r="NVP80" s="8"/>
      <c r="NVQ80" s="8"/>
      <c r="NVR80" s="8"/>
      <c r="NVS80" s="8"/>
      <c r="NVT80" s="8"/>
      <c r="NVU80" s="8"/>
      <c r="NVV80" s="8"/>
      <c r="NVW80" s="8"/>
      <c r="NVX80" s="8"/>
      <c r="NVY80" s="8"/>
      <c r="NVZ80" s="8"/>
      <c r="NWA80" s="8"/>
      <c r="NWB80" s="8"/>
      <c r="NWC80" s="8"/>
      <c r="NWD80" s="8"/>
      <c r="NWE80" s="8"/>
      <c r="NWF80" s="8"/>
      <c r="NWG80" s="8"/>
      <c r="NWH80" s="8"/>
      <c r="NWI80" s="8"/>
      <c r="NWJ80" s="8"/>
      <c r="NWK80" s="8"/>
      <c r="NWL80" s="8"/>
      <c r="NWM80" s="8"/>
      <c r="NWN80" s="8"/>
      <c r="NWO80" s="8"/>
      <c r="NWP80" s="8"/>
      <c r="NWQ80" s="8"/>
      <c r="NWR80" s="8"/>
      <c r="NWS80" s="8"/>
      <c r="NWT80" s="8"/>
      <c r="NWU80" s="8"/>
      <c r="NWV80" s="8"/>
      <c r="NWW80" s="8"/>
      <c r="NWX80" s="8"/>
      <c r="NWY80" s="8"/>
      <c r="NWZ80" s="8"/>
      <c r="NXA80" s="8"/>
      <c r="NXB80" s="8"/>
      <c r="NXC80" s="8"/>
      <c r="NXD80" s="8"/>
      <c r="NXE80" s="8"/>
      <c r="NXF80" s="8"/>
      <c r="NXG80" s="8"/>
      <c r="NXH80" s="8"/>
      <c r="NXI80" s="8"/>
      <c r="NXJ80" s="8"/>
      <c r="NXK80" s="8"/>
      <c r="NXL80" s="8"/>
      <c r="NXM80" s="8"/>
      <c r="NXN80" s="8"/>
      <c r="NXO80" s="8"/>
      <c r="NXP80" s="8"/>
      <c r="NXQ80" s="8"/>
      <c r="NXR80" s="8"/>
      <c r="NXS80" s="8"/>
      <c r="NXT80" s="8"/>
      <c r="NXU80" s="8"/>
      <c r="NXV80" s="8"/>
      <c r="NXW80" s="8"/>
      <c r="NXX80" s="8"/>
      <c r="NXY80" s="8"/>
      <c r="NXZ80" s="8"/>
      <c r="NYA80" s="8"/>
      <c r="NYB80" s="8"/>
      <c r="NYC80" s="8"/>
      <c r="NYD80" s="8"/>
      <c r="NYE80" s="8"/>
      <c r="NYF80" s="8"/>
      <c r="NYG80" s="8"/>
      <c r="NYH80" s="8"/>
      <c r="NYI80" s="8"/>
      <c r="NYJ80" s="8"/>
      <c r="NYK80" s="8"/>
      <c r="NYL80" s="8"/>
      <c r="NYM80" s="8"/>
      <c r="NYN80" s="8"/>
      <c r="NYO80" s="8"/>
      <c r="NYP80" s="8"/>
      <c r="NYQ80" s="8"/>
      <c r="NYR80" s="8"/>
      <c r="NYS80" s="8"/>
      <c r="NYT80" s="8"/>
      <c r="NYU80" s="8"/>
      <c r="NYV80" s="8"/>
      <c r="NYW80" s="8"/>
      <c r="NYX80" s="8"/>
      <c r="NYY80" s="8"/>
      <c r="NYZ80" s="8"/>
      <c r="NZA80" s="8"/>
      <c r="NZB80" s="8"/>
      <c r="NZC80" s="8"/>
      <c r="NZD80" s="8"/>
      <c r="NZE80" s="8"/>
      <c r="NZF80" s="8"/>
      <c r="NZG80" s="8"/>
      <c r="NZH80" s="8"/>
      <c r="NZI80" s="8"/>
      <c r="NZJ80" s="8"/>
      <c r="NZK80" s="8"/>
      <c r="NZL80" s="8"/>
      <c r="NZM80" s="8"/>
      <c r="NZN80" s="8"/>
      <c r="NZO80" s="8"/>
      <c r="NZP80" s="8"/>
      <c r="NZQ80" s="8"/>
      <c r="NZR80" s="8"/>
      <c r="NZS80" s="8"/>
      <c r="NZT80" s="8"/>
      <c r="NZU80" s="8"/>
      <c r="NZV80" s="8"/>
      <c r="NZW80" s="8"/>
      <c r="NZX80" s="8"/>
      <c r="NZY80" s="8"/>
      <c r="NZZ80" s="8"/>
      <c r="OAA80" s="8"/>
      <c r="OAB80" s="8"/>
      <c r="OAC80" s="8"/>
      <c r="OAD80" s="8"/>
      <c r="OAE80" s="8"/>
      <c r="OAF80" s="8"/>
      <c r="OAG80" s="8"/>
      <c r="OAH80" s="8"/>
      <c r="OAI80" s="8"/>
      <c r="OAJ80" s="8"/>
      <c r="OAK80" s="8"/>
      <c r="OAL80" s="8"/>
      <c r="OAM80" s="8"/>
      <c r="OAN80" s="8"/>
      <c r="OAO80" s="8"/>
      <c r="OAP80" s="8"/>
      <c r="OAQ80" s="8"/>
      <c r="OAR80" s="8"/>
      <c r="OAS80" s="8"/>
      <c r="OAT80" s="8"/>
      <c r="OAU80" s="8"/>
      <c r="OAV80" s="8"/>
      <c r="OAW80" s="8"/>
      <c r="OAX80" s="8"/>
      <c r="OAY80" s="8"/>
      <c r="OAZ80" s="8"/>
      <c r="OBA80" s="8"/>
      <c r="OBB80" s="8"/>
      <c r="OBC80" s="8"/>
      <c r="OBD80" s="8"/>
      <c r="OBE80" s="8"/>
      <c r="OBF80" s="8"/>
      <c r="OBG80" s="8"/>
      <c r="OBH80" s="8"/>
      <c r="OBI80" s="8"/>
      <c r="OBJ80" s="8"/>
      <c r="OBK80" s="8"/>
      <c r="OBL80" s="8"/>
      <c r="OBM80" s="8"/>
      <c r="OBN80" s="8"/>
      <c r="OBO80" s="8"/>
      <c r="OBP80" s="8"/>
      <c r="OBQ80" s="8"/>
      <c r="OBR80" s="8"/>
      <c r="OBS80" s="8"/>
      <c r="OBT80" s="8"/>
      <c r="OBU80" s="8"/>
      <c r="OBV80" s="8"/>
      <c r="OBW80" s="8"/>
      <c r="OBX80" s="8"/>
      <c r="OBY80" s="8"/>
      <c r="OBZ80" s="8"/>
      <c r="OCA80" s="8"/>
      <c r="OCB80" s="8"/>
      <c r="OCC80" s="8"/>
      <c r="OCD80" s="8"/>
      <c r="OCE80" s="8"/>
      <c r="OCF80" s="8"/>
      <c r="OCG80" s="8"/>
      <c r="OCH80" s="8"/>
      <c r="OCI80" s="8"/>
      <c r="OCJ80" s="8"/>
      <c r="OCK80" s="8"/>
      <c r="OCL80" s="8"/>
      <c r="OCM80" s="8"/>
      <c r="OCN80" s="8"/>
      <c r="OCO80" s="8"/>
      <c r="OCP80" s="8"/>
      <c r="OCQ80" s="8"/>
      <c r="OCR80" s="8"/>
      <c r="OCS80" s="8"/>
      <c r="OCT80" s="8"/>
      <c r="OCU80" s="8"/>
      <c r="OCV80" s="8"/>
      <c r="OCW80" s="8"/>
      <c r="OCX80" s="8"/>
      <c r="OCY80" s="8"/>
      <c r="OCZ80" s="8"/>
      <c r="ODA80" s="8"/>
      <c r="ODB80" s="8"/>
      <c r="ODC80" s="8"/>
      <c r="ODD80" s="8"/>
      <c r="ODE80" s="8"/>
      <c r="ODF80" s="8"/>
      <c r="ODG80" s="8"/>
      <c r="ODH80" s="8"/>
      <c r="ODI80" s="8"/>
      <c r="ODJ80" s="8"/>
      <c r="ODK80" s="8"/>
      <c r="ODL80" s="8"/>
      <c r="ODM80" s="8"/>
      <c r="ODN80" s="8"/>
      <c r="ODO80" s="8"/>
      <c r="ODP80" s="8"/>
      <c r="ODQ80" s="8"/>
      <c r="ODR80" s="8"/>
      <c r="ODS80" s="8"/>
      <c r="ODT80" s="8"/>
      <c r="ODU80" s="8"/>
      <c r="ODV80" s="8"/>
      <c r="ODW80" s="8"/>
      <c r="ODX80" s="8"/>
      <c r="ODY80" s="8"/>
      <c r="ODZ80" s="8"/>
      <c r="OEA80" s="8"/>
      <c r="OEB80" s="8"/>
      <c r="OEC80" s="8"/>
      <c r="OED80" s="8"/>
      <c r="OEE80" s="8"/>
      <c r="OEF80" s="8"/>
      <c r="OEG80" s="8"/>
      <c r="OEH80" s="8"/>
      <c r="OEI80" s="8"/>
      <c r="OEJ80" s="8"/>
      <c r="OEK80" s="8"/>
      <c r="OEL80" s="8"/>
      <c r="OEM80" s="8"/>
      <c r="OEN80" s="8"/>
      <c r="OEO80" s="8"/>
      <c r="OEP80" s="8"/>
      <c r="OEQ80" s="8"/>
      <c r="OER80" s="8"/>
      <c r="OES80" s="8"/>
      <c r="OET80" s="8"/>
      <c r="OEU80" s="8"/>
      <c r="OEV80" s="8"/>
      <c r="OEW80" s="8"/>
      <c r="OEX80" s="8"/>
      <c r="OEY80" s="8"/>
      <c r="OEZ80" s="8"/>
      <c r="OFA80" s="8"/>
      <c r="OFB80" s="8"/>
      <c r="OFC80" s="8"/>
      <c r="OFD80" s="8"/>
      <c r="OFE80" s="8"/>
      <c r="OFF80" s="8"/>
      <c r="OFG80" s="8"/>
      <c r="OFH80" s="8"/>
      <c r="OFI80" s="8"/>
      <c r="OFJ80" s="8"/>
      <c r="OFK80" s="8"/>
      <c r="OFL80" s="8"/>
      <c r="OFM80" s="8"/>
      <c r="OFN80" s="8"/>
      <c r="OFO80" s="8"/>
      <c r="OFP80" s="8"/>
      <c r="OFQ80" s="8"/>
      <c r="OFR80" s="8"/>
      <c r="OFS80" s="8"/>
      <c r="OFT80" s="8"/>
      <c r="OFU80" s="8"/>
      <c r="OFV80" s="8"/>
      <c r="OFW80" s="8"/>
      <c r="OFX80" s="8"/>
      <c r="OFY80" s="8"/>
      <c r="OFZ80" s="8"/>
      <c r="OGA80" s="8"/>
      <c r="OGB80" s="8"/>
      <c r="OGC80" s="8"/>
      <c r="OGD80" s="8"/>
      <c r="OGE80" s="8"/>
      <c r="OGF80" s="8"/>
      <c r="OGG80" s="8"/>
      <c r="OGH80" s="8"/>
      <c r="OGI80" s="8"/>
      <c r="OGJ80" s="8"/>
      <c r="OGK80" s="8"/>
      <c r="OGL80" s="8"/>
      <c r="OGM80" s="8"/>
      <c r="OGN80" s="8"/>
      <c r="OGO80" s="8"/>
      <c r="OGP80" s="8"/>
      <c r="OGQ80" s="8"/>
      <c r="OGR80" s="8"/>
      <c r="OGS80" s="8"/>
      <c r="OGT80" s="8"/>
      <c r="OGU80" s="8"/>
      <c r="OGV80" s="8"/>
      <c r="OGW80" s="8"/>
      <c r="OGX80" s="8"/>
      <c r="OGY80" s="8"/>
      <c r="OGZ80" s="8"/>
      <c r="OHA80" s="8"/>
      <c r="OHB80" s="8"/>
      <c r="OHC80" s="8"/>
      <c r="OHD80" s="8"/>
      <c r="OHE80" s="8"/>
      <c r="OHF80" s="8"/>
      <c r="OHG80" s="8"/>
      <c r="OHH80" s="8"/>
      <c r="OHI80" s="8"/>
      <c r="OHJ80" s="8"/>
      <c r="OHK80" s="8"/>
      <c r="OHL80" s="8"/>
      <c r="OHM80" s="8"/>
      <c r="OHN80" s="8"/>
      <c r="OHO80" s="8"/>
      <c r="OHP80" s="8"/>
      <c r="OHQ80" s="8"/>
      <c r="OHR80" s="8"/>
      <c r="OHS80" s="8"/>
      <c r="OHT80" s="8"/>
      <c r="OHU80" s="8"/>
      <c r="OHV80" s="8"/>
      <c r="OHW80" s="8"/>
      <c r="OHX80" s="8"/>
      <c r="OHY80" s="8"/>
      <c r="OHZ80" s="8"/>
      <c r="OIA80" s="8"/>
      <c r="OIB80" s="8"/>
      <c r="OIC80" s="8"/>
      <c r="OID80" s="8"/>
      <c r="OIE80" s="8"/>
      <c r="OIF80" s="8"/>
      <c r="OIG80" s="8"/>
      <c r="OIH80" s="8"/>
      <c r="OII80" s="8"/>
      <c r="OIJ80" s="8"/>
      <c r="OIK80" s="8"/>
      <c r="OIL80" s="8"/>
      <c r="OIM80" s="8"/>
      <c r="OIN80" s="8"/>
      <c r="OIO80" s="8"/>
      <c r="OIP80" s="8"/>
      <c r="OIQ80" s="8"/>
      <c r="OIR80" s="8"/>
      <c r="OIS80" s="8"/>
      <c r="OIT80" s="8"/>
      <c r="OIU80" s="8"/>
      <c r="OIV80" s="8"/>
      <c r="OIW80" s="8"/>
      <c r="OIX80" s="8"/>
      <c r="OIY80" s="8"/>
      <c r="OIZ80" s="8"/>
      <c r="OJA80" s="8"/>
      <c r="OJB80" s="8"/>
      <c r="OJC80" s="8"/>
      <c r="OJD80" s="8"/>
      <c r="OJE80" s="8"/>
      <c r="OJF80" s="8"/>
      <c r="OJG80" s="8"/>
      <c r="OJH80" s="8"/>
      <c r="OJI80" s="8"/>
      <c r="OJJ80" s="8"/>
      <c r="OJK80" s="8"/>
      <c r="OJL80" s="8"/>
      <c r="OJM80" s="8"/>
      <c r="OJN80" s="8"/>
      <c r="OJO80" s="8"/>
      <c r="OJP80" s="8"/>
      <c r="OJQ80" s="8"/>
      <c r="OJR80" s="8"/>
      <c r="OJS80" s="8"/>
      <c r="OJT80" s="8"/>
      <c r="OJU80" s="8"/>
      <c r="OJV80" s="8"/>
      <c r="OJW80" s="8"/>
      <c r="OJX80" s="8"/>
      <c r="OJY80" s="8"/>
      <c r="OJZ80" s="8"/>
      <c r="OKA80" s="8"/>
      <c r="OKB80" s="8"/>
      <c r="OKC80" s="8"/>
      <c r="OKD80" s="8"/>
      <c r="OKE80" s="8"/>
      <c r="OKF80" s="8"/>
      <c r="OKG80" s="8"/>
      <c r="OKH80" s="8"/>
      <c r="OKI80" s="8"/>
      <c r="OKJ80" s="8"/>
      <c r="OKK80" s="8"/>
      <c r="OKL80" s="8"/>
      <c r="OKM80" s="8"/>
      <c r="OKN80" s="8"/>
      <c r="OKO80" s="8"/>
      <c r="OKP80" s="8"/>
      <c r="OKQ80" s="8"/>
      <c r="OKR80" s="8"/>
      <c r="OKS80" s="8"/>
      <c r="OKT80" s="8"/>
      <c r="OKU80" s="8"/>
      <c r="OKV80" s="8"/>
      <c r="OKW80" s="8"/>
      <c r="OKX80" s="8"/>
      <c r="OKY80" s="8"/>
      <c r="OKZ80" s="8"/>
      <c r="OLA80" s="8"/>
      <c r="OLB80" s="8"/>
      <c r="OLC80" s="8"/>
      <c r="OLD80" s="8"/>
      <c r="OLE80" s="8"/>
      <c r="OLF80" s="8"/>
      <c r="OLG80" s="8"/>
      <c r="OLH80" s="8"/>
      <c r="OLI80" s="8"/>
      <c r="OLJ80" s="8"/>
      <c r="OLK80" s="8"/>
      <c r="OLL80" s="8"/>
      <c r="OLM80" s="8"/>
      <c r="OLN80" s="8"/>
      <c r="OLO80" s="8"/>
      <c r="OLP80" s="8"/>
      <c r="OLQ80" s="8"/>
      <c r="OLR80" s="8"/>
      <c r="OLS80" s="8"/>
      <c r="OLT80" s="8"/>
      <c r="OLU80" s="8"/>
      <c r="OLV80" s="8"/>
      <c r="OLW80" s="8"/>
      <c r="OLX80" s="8"/>
      <c r="OLY80" s="8"/>
      <c r="OLZ80" s="8"/>
      <c r="OMA80" s="8"/>
      <c r="OMB80" s="8"/>
      <c r="OMC80" s="8"/>
      <c r="OMD80" s="8"/>
      <c r="OME80" s="8"/>
      <c r="OMF80" s="8"/>
      <c r="OMG80" s="8"/>
      <c r="OMH80" s="8"/>
      <c r="OMI80" s="8"/>
      <c r="OMJ80" s="8"/>
      <c r="OMK80" s="8"/>
      <c r="OML80" s="8"/>
      <c r="OMM80" s="8"/>
      <c r="OMN80" s="8"/>
      <c r="OMO80" s="8"/>
      <c r="OMP80" s="8"/>
      <c r="OMQ80" s="8"/>
      <c r="OMR80" s="8"/>
      <c r="OMS80" s="8"/>
      <c r="OMT80" s="8"/>
      <c r="OMU80" s="8"/>
      <c r="OMV80" s="8"/>
      <c r="OMW80" s="8"/>
      <c r="OMX80" s="8"/>
      <c r="OMY80" s="8"/>
      <c r="OMZ80" s="8"/>
      <c r="ONA80" s="8"/>
      <c r="ONB80" s="8"/>
      <c r="ONC80" s="8"/>
      <c r="OND80" s="8"/>
      <c r="ONE80" s="8"/>
      <c r="ONF80" s="8"/>
      <c r="ONG80" s="8"/>
      <c r="ONH80" s="8"/>
      <c r="ONI80" s="8"/>
      <c r="ONJ80" s="8"/>
      <c r="ONK80" s="8"/>
      <c r="ONL80" s="8"/>
      <c r="ONM80" s="8"/>
      <c r="ONN80" s="8"/>
      <c r="ONO80" s="8"/>
      <c r="ONP80" s="8"/>
      <c r="ONQ80" s="8"/>
      <c r="ONR80" s="8"/>
      <c r="ONS80" s="8"/>
      <c r="ONT80" s="8"/>
      <c r="ONU80" s="8"/>
      <c r="ONV80" s="8"/>
      <c r="ONW80" s="8"/>
      <c r="ONX80" s="8"/>
      <c r="ONY80" s="8"/>
      <c r="ONZ80" s="8"/>
      <c r="OOA80" s="8"/>
      <c r="OOB80" s="8"/>
      <c r="OOC80" s="8"/>
      <c r="OOD80" s="8"/>
      <c r="OOE80" s="8"/>
      <c r="OOF80" s="8"/>
      <c r="OOG80" s="8"/>
      <c r="OOH80" s="8"/>
      <c r="OOI80" s="8"/>
      <c r="OOJ80" s="8"/>
      <c r="OOK80" s="8"/>
      <c r="OOL80" s="8"/>
      <c r="OOM80" s="8"/>
      <c r="OON80" s="8"/>
      <c r="OOO80" s="8"/>
      <c r="OOP80" s="8"/>
      <c r="OOQ80" s="8"/>
      <c r="OOR80" s="8"/>
      <c r="OOS80" s="8"/>
      <c r="OOT80" s="8"/>
      <c r="OOU80" s="8"/>
      <c r="OOV80" s="8"/>
      <c r="OOW80" s="8"/>
      <c r="OOX80" s="8"/>
      <c r="OOY80" s="8"/>
      <c r="OOZ80" s="8"/>
      <c r="OPA80" s="8"/>
      <c r="OPB80" s="8"/>
      <c r="OPC80" s="8"/>
      <c r="OPD80" s="8"/>
      <c r="OPE80" s="8"/>
      <c r="OPF80" s="8"/>
      <c r="OPG80" s="8"/>
      <c r="OPH80" s="8"/>
      <c r="OPI80" s="8"/>
      <c r="OPJ80" s="8"/>
      <c r="OPK80" s="8"/>
      <c r="OPL80" s="8"/>
      <c r="OPM80" s="8"/>
      <c r="OPN80" s="8"/>
      <c r="OPO80" s="8"/>
      <c r="OPP80" s="8"/>
      <c r="OPQ80" s="8"/>
      <c r="OPR80" s="8"/>
      <c r="OPS80" s="8"/>
      <c r="OPT80" s="8"/>
      <c r="OPU80" s="8"/>
      <c r="OPV80" s="8"/>
      <c r="OPW80" s="8"/>
      <c r="OPX80" s="8"/>
      <c r="OPY80" s="8"/>
      <c r="OPZ80" s="8"/>
      <c r="OQA80" s="8"/>
      <c r="OQB80" s="8"/>
      <c r="OQC80" s="8"/>
      <c r="OQD80" s="8"/>
      <c r="OQE80" s="8"/>
      <c r="OQF80" s="8"/>
      <c r="OQG80" s="8"/>
      <c r="OQH80" s="8"/>
      <c r="OQI80" s="8"/>
      <c r="OQJ80" s="8"/>
      <c r="OQK80" s="8"/>
      <c r="OQL80" s="8"/>
      <c r="OQM80" s="8"/>
      <c r="OQN80" s="8"/>
      <c r="OQO80" s="8"/>
      <c r="OQP80" s="8"/>
      <c r="OQQ80" s="8"/>
      <c r="OQR80" s="8"/>
      <c r="OQS80" s="8"/>
      <c r="OQT80" s="8"/>
      <c r="OQU80" s="8"/>
      <c r="OQV80" s="8"/>
      <c r="OQW80" s="8"/>
      <c r="OQX80" s="8"/>
      <c r="OQY80" s="8"/>
      <c r="OQZ80" s="8"/>
      <c r="ORA80" s="8"/>
      <c r="ORB80" s="8"/>
      <c r="ORC80" s="8"/>
      <c r="ORD80" s="8"/>
      <c r="ORE80" s="8"/>
      <c r="ORF80" s="8"/>
      <c r="ORG80" s="8"/>
      <c r="ORH80" s="8"/>
      <c r="ORI80" s="8"/>
      <c r="ORJ80" s="8"/>
      <c r="ORK80" s="8"/>
      <c r="ORL80" s="8"/>
      <c r="ORM80" s="8"/>
      <c r="ORN80" s="8"/>
      <c r="ORO80" s="8"/>
      <c r="ORP80" s="8"/>
      <c r="ORQ80" s="8"/>
      <c r="ORR80" s="8"/>
      <c r="ORS80" s="8"/>
      <c r="ORT80" s="8"/>
      <c r="ORU80" s="8"/>
      <c r="ORV80" s="8"/>
      <c r="ORW80" s="8"/>
      <c r="ORX80" s="8"/>
      <c r="ORY80" s="8"/>
      <c r="ORZ80" s="8"/>
      <c r="OSA80" s="8"/>
      <c r="OSB80" s="8"/>
      <c r="OSC80" s="8"/>
      <c r="OSD80" s="8"/>
      <c r="OSE80" s="8"/>
      <c r="OSF80" s="8"/>
      <c r="OSG80" s="8"/>
      <c r="OSH80" s="8"/>
      <c r="OSI80" s="8"/>
      <c r="OSJ80" s="8"/>
      <c r="OSK80" s="8"/>
      <c r="OSL80" s="8"/>
      <c r="OSM80" s="8"/>
      <c r="OSN80" s="8"/>
      <c r="OSO80" s="8"/>
      <c r="OSP80" s="8"/>
      <c r="OSQ80" s="8"/>
      <c r="OSR80" s="8"/>
      <c r="OSS80" s="8"/>
      <c r="OST80" s="8"/>
      <c r="OSU80" s="8"/>
      <c r="OSV80" s="8"/>
      <c r="OSW80" s="8"/>
      <c r="OSX80" s="8"/>
      <c r="OSY80" s="8"/>
      <c r="OSZ80" s="8"/>
      <c r="OTA80" s="8"/>
      <c r="OTB80" s="8"/>
      <c r="OTC80" s="8"/>
      <c r="OTD80" s="8"/>
      <c r="OTE80" s="8"/>
      <c r="OTF80" s="8"/>
      <c r="OTG80" s="8"/>
      <c r="OTH80" s="8"/>
      <c r="OTI80" s="8"/>
      <c r="OTJ80" s="8"/>
      <c r="OTK80" s="8"/>
      <c r="OTL80" s="8"/>
      <c r="OTM80" s="8"/>
      <c r="OTN80" s="8"/>
      <c r="OTO80" s="8"/>
      <c r="OTP80" s="8"/>
      <c r="OTQ80" s="8"/>
      <c r="OTR80" s="8"/>
      <c r="OTS80" s="8"/>
      <c r="OTT80" s="8"/>
      <c r="OTU80" s="8"/>
      <c r="OTV80" s="8"/>
      <c r="OTW80" s="8"/>
      <c r="OTX80" s="8"/>
      <c r="OTY80" s="8"/>
      <c r="OTZ80" s="8"/>
      <c r="OUA80" s="8"/>
      <c r="OUB80" s="8"/>
      <c r="OUC80" s="8"/>
      <c r="OUD80" s="8"/>
      <c r="OUE80" s="8"/>
      <c r="OUF80" s="8"/>
      <c r="OUG80" s="8"/>
      <c r="OUH80" s="8"/>
      <c r="OUI80" s="8"/>
      <c r="OUJ80" s="8"/>
      <c r="OUK80" s="8"/>
      <c r="OUL80" s="8"/>
      <c r="OUM80" s="8"/>
      <c r="OUN80" s="8"/>
      <c r="OUO80" s="8"/>
      <c r="OUP80" s="8"/>
      <c r="OUQ80" s="8"/>
      <c r="OUR80" s="8"/>
      <c r="OUS80" s="8"/>
      <c r="OUT80" s="8"/>
      <c r="OUU80" s="8"/>
      <c r="OUV80" s="8"/>
      <c r="OUW80" s="8"/>
      <c r="OUX80" s="8"/>
      <c r="OUY80" s="8"/>
      <c r="OUZ80" s="8"/>
      <c r="OVA80" s="8"/>
      <c r="OVB80" s="8"/>
      <c r="OVC80" s="8"/>
      <c r="OVD80" s="8"/>
      <c r="OVE80" s="8"/>
      <c r="OVF80" s="8"/>
      <c r="OVG80" s="8"/>
      <c r="OVH80" s="8"/>
      <c r="OVI80" s="8"/>
      <c r="OVJ80" s="8"/>
      <c r="OVK80" s="8"/>
      <c r="OVL80" s="8"/>
      <c r="OVM80" s="8"/>
      <c r="OVN80" s="8"/>
      <c r="OVO80" s="8"/>
      <c r="OVP80" s="8"/>
      <c r="OVQ80" s="8"/>
      <c r="OVR80" s="8"/>
      <c r="OVS80" s="8"/>
      <c r="OVT80" s="8"/>
      <c r="OVU80" s="8"/>
      <c r="OVV80" s="8"/>
      <c r="OVW80" s="8"/>
      <c r="OVX80" s="8"/>
      <c r="OVY80" s="8"/>
      <c r="OVZ80" s="8"/>
      <c r="OWA80" s="8"/>
      <c r="OWB80" s="8"/>
      <c r="OWC80" s="8"/>
      <c r="OWD80" s="8"/>
      <c r="OWE80" s="8"/>
      <c r="OWF80" s="8"/>
      <c r="OWG80" s="8"/>
      <c r="OWH80" s="8"/>
      <c r="OWI80" s="8"/>
      <c r="OWJ80" s="8"/>
      <c r="OWK80" s="8"/>
      <c r="OWL80" s="8"/>
      <c r="OWM80" s="8"/>
      <c r="OWN80" s="8"/>
      <c r="OWO80" s="8"/>
      <c r="OWP80" s="8"/>
      <c r="OWQ80" s="8"/>
      <c r="OWR80" s="8"/>
      <c r="OWS80" s="8"/>
      <c r="OWT80" s="8"/>
      <c r="OWU80" s="8"/>
      <c r="OWV80" s="8"/>
      <c r="OWW80" s="8"/>
      <c r="OWX80" s="8"/>
      <c r="OWY80" s="8"/>
      <c r="OWZ80" s="8"/>
      <c r="OXA80" s="8"/>
      <c r="OXB80" s="8"/>
      <c r="OXC80" s="8"/>
      <c r="OXD80" s="8"/>
      <c r="OXE80" s="8"/>
      <c r="OXF80" s="8"/>
      <c r="OXG80" s="8"/>
      <c r="OXH80" s="8"/>
      <c r="OXI80" s="8"/>
      <c r="OXJ80" s="8"/>
      <c r="OXK80" s="8"/>
      <c r="OXL80" s="8"/>
      <c r="OXM80" s="8"/>
      <c r="OXN80" s="8"/>
      <c r="OXO80" s="8"/>
      <c r="OXP80" s="8"/>
      <c r="OXQ80" s="8"/>
      <c r="OXR80" s="8"/>
      <c r="OXS80" s="8"/>
      <c r="OXT80" s="8"/>
      <c r="OXU80" s="8"/>
      <c r="OXV80" s="8"/>
      <c r="OXW80" s="8"/>
      <c r="OXX80" s="8"/>
      <c r="OXY80" s="8"/>
      <c r="OXZ80" s="8"/>
      <c r="OYA80" s="8"/>
      <c r="OYB80" s="8"/>
      <c r="OYC80" s="8"/>
      <c r="OYD80" s="8"/>
      <c r="OYE80" s="8"/>
      <c r="OYF80" s="8"/>
      <c r="OYG80" s="8"/>
      <c r="OYH80" s="8"/>
      <c r="OYI80" s="8"/>
      <c r="OYJ80" s="8"/>
      <c r="OYK80" s="8"/>
      <c r="OYL80" s="8"/>
      <c r="OYM80" s="8"/>
      <c r="OYN80" s="8"/>
      <c r="OYO80" s="8"/>
      <c r="OYP80" s="8"/>
      <c r="OYQ80" s="8"/>
      <c r="OYR80" s="8"/>
      <c r="OYS80" s="8"/>
      <c r="OYT80" s="8"/>
      <c r="OYU80" s="8"/>
      <c r="OYV80" s="8"/>
      <c r="OYW80" s="8"/>
      <c r="OYX80" s="8"/>
      <c r="OYY80" s="8"/>
      <c r="OYZ80" s="8"/>
      <c r="OZA80" s="8"/>
      <c r="OZB80" s="8"/>
      <c r="OZC80" s="8"/>
      <c r="OZD80" s="8"/>
      <c r="OZE80" s="8"/>
      <c r="OZF80" s="8"/>
      <c r="OZG80" s="8"/>
      <c r="OZH80" s="8"/>
      <c r="OZI80" s="8"/>
      <c r="OZJ80" s="8"/>
      <c r="OZK80" s="8"/>
      <c r="OZL80" s="8"/>
      <c r="OZM80" s="8"/>
      <c r="OZN80" s="8"/>
      <c r="OZO80" s="8"/>
      <c r="OZP80" s="8"/>
      <c r="OZQ80" s="8"/>
      <c r="OZR80" s="8"/>
      <c r="OZS80" s="8"/>
      <c r="OZT80" s="8"/>
      <c r="OZU80" s="8"/>
      <c r="OZV80" s="8"/>
      <c r="OZW80" s="8"/>
      <c r="OZX80" s="8"/>
      <c r="OZY80" s="8"/>
      <c r="OZZ80" s="8"/>
      <c r="PAA80" s="8"/>
      <c r="PAB80" s="8"/>
      <c r="PAC80" s="8"/>
      <c r="PAD80" s="8"/>
      <c r="PAE80" s="8"/>
      <c r="PAF80" s="8"/>
      <c r="PAG80" s="8"/>
      <c r="PAH80" s="8"/>
      <c r="PAI80" s="8"/>
      <c r="PAJ80" s="8"/>
      <c r="PAK80" s="8"/>
      <c r="PAL80" s="8"/>
      <c r="PAM80" s="8"/>
      <c r="PAN80" s="8"/>
      <c r="PAO80" s="8"/>
      <c r="PAP80" s="8"/>
      <c r="PAQ80" s="8"/>
      <c r="PAR80" s="8"/>
      <c r="PAS80" s="8"/>
      <c r="PAT80" s="8"/>
      <c r="PAU80" s="8"/>
      <c r="PAV80" s="8"/>
      <c r="PAW80" s="8"/>
      <c r="PAX80" s="8"/>
      <c r="PAY80" s="8"/>
      <c r="PAZ80" s="8"/>
      <c r="PBA80" s="8"/>
      <c r="PBB80" s="8"/>
      <c r="PBC80" s="8"/>
      <c r="PBD80" s="8"/>
      <c r="PBE80" s="8"/>
      <c r="PBF80" s="8"/>
      <c r="PBG80" s="8"/>
      <c r="PBH80" s="8"/>
      <c r="PBI80" s="8"/>
      <c r="PBJ80" s="8"/>
      <c r="PBK80" s="8"/>
      <c r="PBL80" s="8"/>
      <c r="PBM80" s="8"/>
      <c r="PBN80" s="8"/>
      <c r="PBO80" s="8"/>
      <c r="PBP80" s="8"/>
      <c r="PBQ80" s="8"/>
      <c r="PBR80" s="8"/>
      <c r="PBS80" s="8"/>
      <c r="PBT80" s="8"/>
      <c r="PBU80" s="8"/>
      <c r="PBV80" s="8"/>
      <c r="PBW80" s="8"/>
      <c r="PBX80" s="8"/>
      <c r="PBY80" s="8"/>
      <c r="PBZ80" s="8"/>
      <c r="PCA80" s="8"/>
      <c r="PCB80" s="8"/>
      <c r="PCC80" s="8"/>
      <c r="PCD80" s="8"/>
      <c r="PCE80" s="8"/>
      <c r="PCF80" s="8"/>
      <c r="PCG80" s="8"/>
      <c r="PCH80" s="8"/>
      <c r="PCI80" s="8"/>
      <c r="PCJ80" s="8"/>
      <c r="PCK80" s="8"/>
      <c r="PCL80" s="8"/>
      <c r="PCM80" s="8"/>
      <c r="PCN80" s="8"/>
      <c r="PCO80" s="8"/>
      <c r="PCP80" s="8"/>
      <c r="PCQ80" s="8"/>
      <c r="PCR80" s="8"/>
      <c r="PCS80" s="8"/>
      <c r="PCT80" s="8"/>
      <c r="PCU80" s="8"/>
      <c r="PCV80" s="8"/>
      <c r="PCW80" s="8"/>
      <c r="PCX80" s="8"/>
      <c r="PCY80" s="8"/>
      <c r="PCZ80" s="8"/>
      <c r="PDA80" s="8"/>
      <c r="PDB80" s="8"/>
      <c r="PDC80" s="8"/>
      <c r="PDD80" s="8"/>
      <c r="PDE80" s="8"/>
      <c r="PDF80" s="8"/>
      <c r="PDG80" s="8"/>
      <c r="PDH80" s="8"/>
      <c r="PDI80" s="8"/>
      <c r="PDJ80" s="8"/>
      <c r="PDK80" s="8"/>
      <c r="PDL80" s="8"/>
      <c r="PDM80" s="8"/>
      <c r="PDN80" s="8"/>
      <c r="PDO80" s="8"/>
      <c r="PDP80" s="8"/>
      <c r="PDQ80" s="8"/>
      <c r="PDR80" s="8"/>
      <c r="PDS80" s="8"/>
      <c r="PDT80" s="8"/>
      <c r="PDU80" s="8"/>
      <c r="PDV80" s="8"/>
      <c r="PDW80" s="8"/>
      <c r="PDX80" s="8"/>
      <c r="PDY80" s="8"/>
      <c r="PDZ80" s="8"/>
      <c r="PEA80" s="8"/>
      <c r="PEB80" s="8"/>
      <c r="PEC80" s="8"/>
      <c r="PED80" s="8"/>
      <c r="PEE80" s="8"/>
      <c r="PEF80" s="8"/>
      <c r="PEG80" s="8"/>
      <c r="PEH80" s="8"/>
      <c r="PEI80" s="8"/>
      <c r="PEJ80" s="8"/>
      <c r="PEK80" s="8"/>
      <c r="PEL80" s="8"/>
      <c r="PEM80" s="8"/>
      <c r="PEN80" s="8"/>
      <c r="PEO80" s="8"/>
      <c r="PEP80" s="8"/>
      <c r="PEQ80" s="8"/>
      <c r="PER80" s="8"/>
      <c r="PES80" s="8"/>
      <c r="PET80" s="8"/>
      <c r="PEU80" s="8"/>
      <c r="PEV80" s="8"/>
      <c r="PEW80" s="8"/>
      <c r="PEX80" s="8"/>
      <c r="PEY80" s="8"/>
      <c r="PEZ80" s="8"/>
      <c r="PFA80" s="8"/>
      <c r="PFB80" s="8"/>
      <c r="PFC80" s="8"/>
      <c r="PFD80" s="8"/>
      <c r="PFE80" s="8"/>
      <c r="PFF80" s="8"/>
      <c r="PFG80" s="8"/>
      <c r="PFH80" s="8"/>
      <c r="PFI80" s="8"/>
      <c r="PFJ80" s="8"/>
      <c r="PFK80" s="8"/>
      <c r="PFL80" s="8"/>
      <c r="PFM80" s="8"/>
      <c r="PFN80" s="8"/>
      <c r="PFO80" s="8"/>
      <c r="PFP80" s="8"/>
      <c r="PFQ80" s="8"/>
      <c r="PFR80" s="8"/>
      <c r="PFS80" s="8"/>
      <c r="PFT80" s="8"/>
      <c r="PFU80" s="8"/>
      <c r="PFV80" s="8"/>
      <c r="PFW80" s="8"/>
      <c r="PFX80" s="8"/>
      <c r="PFY80" s="8"/>
      <c r="PFZ80" s="8"/>
      <c r="PGA80" s="8"/>
      <c r="PGB80" s="8"/>
      <c r="PGC80" s="8"/>
      <c r="PGD80" s="8"/>
      <c r="PGE80" s="8"/>
      <c r="PGF80" s="8"/>
      <c r="PGG80" s="8"/>
      <c r="PGH80" s="8"/>
      <c r="PGI80" s="8"/>
      <c r="PGJ80" s="8"/>
      <c r="PGK80" s="8"/>
      <c r="PGL80" s="8"/>
      <c r="PGM80" s="8"/>
      <c r="PGN80" s="8"/>
      <c r="PGO80" s="8"/>
      <c r="PGP80" s="8"/>
      <c r="PGQ80" s="8"/>
      <c r="PGR80" s="8"/>
      <c r="PGS80" s="8"/>
      <c r="PGT80" s="8"/>
      <c r="PGU80" s="8"/>
      <c r="PGV80" s="8"/>
      <c r="PGW80" s="8"/>
      <c r="PGX80" s="8"/>
      <c r="PGY80" s="8"/>
      <c r="PGZ80" s="8"/>
      <c r="PHA80" s="8"/>
      <c r="PHB80" s="8"/>
      <c r="PHC80" s="8"/>
      <c r="PHD80" s="8"/>
      <c r="PHE80" s="8"/>
      <c r="PHF80" s="8"/>
      <c r="PHG80" s="8"/>
      <c r="PHH80" s="8"/>
      <c r="PHI80" s="8"/>
      <c r="PHJ80" s="8"/>
      <c r="PHK80" s="8"/>
      <c r="PHL80" s="8"/>
      <c r="PHM80" s="8"/>
      <c r="PHN80" s="8"/>
      <c r="PHO80" s="8"/>
      <c r="PHP80" s="8"/>
      <c r="PHQ80" s="8"/>
      <c r="PHR80" s="8"/>
      <c r="PHS80" s="8"/>
      <c r="PHT80" s="8"/>
      <c r="PHU80" s="8"/>
      <c r="PHV80" s="8"/>
      <c r="PHW80" s="8"/>
      <c r="PHX80" s="8"/>
      <c r="PHY80" s="8"/>
      <c r="PHZ80" s="8"/>
      <c r="PIA80" s="8"/>
      <c r="PIB80" s="8"/>
      <c r="PIC80" s="8"/>
      <c r="PID80" s="8"/>
      <c r="PIE80" s="8"/>
      <c r="PIF80" s="8"/>
      <c r="PIG80" s="8"/>
      <c r="PIH80" s="8"/>
      <c r="PII80" s="8"/>
      <c r="PIJ80" s="8"/>
      <c r="PIK80" s="8"/>
      <c r="PIL80" s="8"/>
      <c r="PIM80" s="8"/>
      <c r="PIN80" s="8"/>
      <c r="PIO80" s="8"/>
      <c r="PIP80" s="8"/>
      <c r="PIQ80" s="8"/>
      <c r="PIR80" s="8"/>
      <c r="PIS80" s="8"/>
      <c r="PIT80" s="8"/>
      <c r="PIU80" s="8"/>
      <c r="PIV80" s="8"/>
      <c r="PIW80" s="8"/>
      <c r="PIX80" s="8"/>
      <c r="PIY80" s="8"/>
      <c r="PIZ80" s="8"/>
      <c r="PJA80" s="8"/>
      <c r="PJB80" s="8"/>
      <c r="PJC80" s="8"/>
      <c r="PJD80" s="8"/>
      <c r="PJE80" s="8"/>
      <c r="PJF80" s="8"/>
      <c r="PJG80" s="8"/>
      <c r="PJH80" s="8"/>
      <c r="PJI80" s="8"/>
      <c r="PJJ80" s="8"/>
      <c r="PJK80" s="8"/>
      <c r="PJL80" s="8"/>
      <c r="PJM80" s="8"/>
      <c r="PJN80" s="8"/>
      <c r="PJO80" s="8"/>
      <c r="PJP80" s="8"/>
      <c r="PJQ80" s="8"/>
      <c r="PJR80" s="8"/>
      <c r="PJS80" s="8"/>
      <c r="PJT80" s="8"/>
      <c r="PJU80" s="8"/>
      <c r="PJV80" s="8"/>
      <c r="PJW80" s="8"/>
      <c r="PJX80" s="8"/>
      <c r="PJY80" s="8"/>
      <c r="PJZ80" s="8"/>
      <c r="PKA80" s="8"/>
      <c r="PKB80" s="8"/>
      <c r="PKC80" s="8"/>
      <c r="PKD80" s="8"/>
      <c r="PKE80" s="8"/>
      <c r="PKF80" s="8"/>
      <c r="PKG80" s="8"/>
      <c r="PKH80" s="8"/>
      <c r="PKI80" s="8"/>
      <c r="PKJ80" s="8"/>
      <c r="PKK80" s="8"/>
      <c r="PKL80" s="8"/>
      <c r="PKM80" s="8"/>
      <c r="PKN80" s="8"/>
      <c r="PKO80" s="8"/>
      <c r="PKP80" s="8"/>
      <c r="PKQ80" s="8"/>
      <c r="PKR80" s="8"/>
      <c r="PKS80" s="8"/>
      <c r="PKT80" s="8"/>
      <c r="PKU80" s="8"/>
      <c r="PKV80" s="8"/>
      <c r="PKW80" s="8"/>
      <c r="PKX80" s="8"/>
      <c r="PKY80" s="8"/>
      <c r="PKZ80" s="8"/>
      <c r="PLA80" s="8"/>
      <c r="PLB80" s="8"/>
      <c r="PLC80" s="8"/>
      <c r="PLD80" s="8"/>
      <c r="PLE80" s="8"/>
      <c r="PLF80" s="8"/>
      <c r="PLG80" s="8"/>
      <c r="PLH80" s="8"/>
      <c r="PLI80" s="8"/>
      <c r="PLJ80" s="8"/>
      <c r="PLK80" s="8"/>
      <c r="PLL80" s="8"/>
      <c r="PLM80" s="8"/>
      <c r="PLN80" s="8"/>
      <c r="PLO80" s="8"/>
      <c r="PLP80" s="8"/>
      <c r="PLQ80" s="8"/>
      <c r="PLR80" s="8"/>
      <c r="PLS80" s="8"/>
      <c r="PLT80" s="8"/>
      <c r="PLU80" s="8"/>
      <c r="PLV80" s="8"/>
      <c r="PLW80" s="8"/>
      <c r="PLX80" s="8"/>
      <c r="PLY80" s="8"/>
      <c r="PLZ80" s="8"/>
      <c r="PMA80" s="8"/>
      <c r="PMB80" s="8"/>
      <c r="PMC80" s="8"/>
      <c r="PMD80" s="8"/>
      <c r="PME80" s="8"/>
      <c r="PMF80" s="8"/>
      <c r="PMG80" s="8"/>
      <c r="PMH80" s="8"/>
      <c r="PMI80" s="8"/>
      <c r="PMJ80" s="8"/>
      <c r="PMK80" s="8"/>
      <c r="PML80" s="8"/>
      <c r="PMM80" s="8"/>
      <c r="PMN80" s="8"/>
      <c r="PMO80" s="8"/>
      <c r="PMP80" s="8"/>
      <c r="PMQ80" s="8"/>
      <c r="PMR80" s="8"/>
      <c r="PMS80" s="8"/>
      <c r="PMT80" s="8"/>
      <c r="PMU80" s="8"/>
      <c r="PMV80" s="8"/>
      <c r="PMW80" s="8"/>
      <c r="PMX80" s="8"/>
      <c r="PMY80" s="8"/>
      <c r="PMZ80" s="8"/>
      <c r="PNA80" s="8"/>
      <c r="PNB80" s="8"/>
      <c r="PNC80" s="8"/>
      <c r="PND80" s="8"/>
      <c r="PNE80" s="8"/>
      <c r="PNF80" s="8"/>
      <c r="PNG80" s="8"/>
      <c r="PNH80" s="8"/>
      <c r="PNI80" s="8"/>
      <c r="PNJ80" s="8"/>
      <c r="PNK80" s="8"/>
      <c r="PNL80" s="8"/>
      <c r="PNM80" s="8"/>
      <c r="PNN80" s="8"/>
      <c r="PNO80" s="8"/>
      <c r="PNP80" s="8"/>
      <c r="PNQ80" s="8"/>
      <c r="PNR80" s="8"/>
      <c r="PNS80" s="8"/>
      <c r="PNT80" s="8"/>
      <c r="PNU80" s="8"/>
      <c r="PNV80" s="8"/>
      <c r="PNW80" s="8"/>
      <c r="PNX80" s="8"/>
      <c r="PNY80" s="8"/>
      <c r="PNZ80" s="8"/>
      <c r="POA80" s="8"/>
      <c r="POB80" s="8"/>
      <c r="POC80" s="8"/>
      <c r="POD80" s="8"/>
      <c r="POE80" s="8"/>
      <c r="POF80" s="8"/>
      <c r="POG80" s="8"/>
      <c r="POH80" s="8"/>
      <c r="POI80" s="8"/>
      <c r="POJ80" s="8"/>
      <c r="POK80" s="8"/>
      <c r="POL80" s="8"/>
      <c r="POM80" s="8"/>
      <c r="PON80" s="8"/>
      <c r="POO80" s="8"/>
      <c r="POP80" s="8"/>
      <c r="POQ80" s="8"/>
      <c r="POR80" s="8"/>
      <c r="POS80" s="8"/>
      <c r="POT80" s="8"/>
      <c r="POU80" s="8"/>
      <c r="POV80" s="8"/>
      <c r="POW80" s="8"/>
      <c r="POX80" s="8"/>
      <c r="POY80" s="8"/>
      <c r="POZ80" s="8"/>
      <c r="PPA80" s="8"/>
      <c r="PPB80" s="8"/>
      <c r="PPC80" s="8"/>
      <c r="PPD80" s="8"/>
      <c r="PPE80" s="8"/>
      <c r="PPF80" s="8"/>
      <c r="PPG80" s="8"/>
      <c r="PPH80" s="8"/>
      <c r="PPI80" s="8"/>
      <c r="PPJ80" s="8"/>
      <c r="PPK80" s="8"/>
      <c r="PPL80" s="8"/>
      <c r="PPM80" s="8"/>
      <c r="PPN80" s="8"/>
      <c r="PPO80" s="8"/>
      <c r="PPP80" s="8"/>
      <c r="PPQ80" s="8"/>
      <c r="PPR80" s="8"/>
      <c r="PPS80" s="8"/>
      <c r="PPT80" s="8"/>
      <c r="PPU80" s="8"/>
      <c r="PPV80" s="8"/>
      <c r="PPW80" s="8"/>
      <c r="PPX80" s="8"/>
      <c r="PPY80" s="8"/>
      <c r="PPZ80" s="8"/>
      <c r="PQA80" s="8"/>
      <c r="PQB80" s="8"/>
      <c r="PQC80" s="8"/>
      <c r="PQD80" s="8"/>
      <c r="PQE80" s="8"/>
      <c r="PQF80" s="8"/>
      <c r="PQG80" s="8"/>
      <c r="PQH80" s="8"/>
      <c r="PQI80" s="8"/>
      <c r="PQJ80" s="8"/>
      <c r="PQK80" s="8"/>
      <c r="PQL80" s="8"/>
      <c r="PQM80" s="8"/>
      <c r="PQN80" s="8"/>
      <c r="PQO80" s="8"/>
      <c r="PQP80" s="8"/>
      <c r="PQQ80" s="8"/>
      <c r="PQR80" s="8"/>
      <c r="PQS80" s="8"/>
      <c r="PQT80" s="8"/>
      <c r="PQU80" s="8"/>
      <c r="PQV80" s="8"/>
      <c r="PQW80" s="8"/>
      <c r="PQX80" s="8"/>
      <c r="PQY80" s="8"/>
      <c r="PQZ80" s="8"/>
      <c r="PRA80" s="8"/>
      <c r="PRB80" s="8"/>
      <c r="PRC80" s="8"/>
      <c r="PRD80" s="8"/>
      <c r="PRE80" s="8"/>
      <c r="PRF80" s="8"/>
      <c r="PRG80" s="8"/>
      <c r="PRH80" s="8"/>
      <c r="PRI80" s="8"/>
      <c r="PRJ80" s="8"/>
      <c r="PRK80" s="8"/>
      <c r="PRL80" s="8"/>
      <c r="PRM80" s="8"/>
      <c r="PRN80" s="8"/>
      <c r="PRO80" s="8"/>
      <c r="PRP80" s="8"/>
      <c r="PRQ80" s="8"/>
      <c r="PRR80" s="8"/>
      <c r="PRS80" s="8"/>
      <c r="PRT80" s="8"/>
      <c r="PRU80" s="8"/>
      <c r="PRV80" s="8"/>
      <c r="PRW80" s="8"/>
      <c r="PRX80" s="8"/>
      <c r="PRY80" s="8"/>
      <c r="PRZ80" s="8"/>
      <c r="PSA80" s="8"/>
      <c r="PSB80" s="8"/>
      <c r="PSC80" s="8"/>
      <c r="PSD80" s="8"/>
      <c r="PSE80" s="8"/>
      <c r="PSF80" s="8"/>
      <c r="PSG80" s="8"/>
      <c r="PSH80" s="8"/>
      <c r="PSI80" s="8"/>
      <c r="PSJ80" s="8"/>
      <c r="PSK80" s="8"/>
      <c r="PSL80" s="8"/>
      <c r="PSM80" s="8"/>
      <c r="PSN80" s="8"/>
      <c r="PSO80" s="8"/>
      <c r="PSP80" s="8"/>
      <c r="PSQ80" s="8"/>
      <c r="PSR80" s="8"/>
      <c r="PSS80" s="8"/>
      <c r="PST80" s="8"/>
      <c r="PSU80" s="8"/>
      <c r="PSV80" s="8"/>
      <c r="PSW80" s="8"/>
      <c r="PSX80" s="8"/>
      <c r="PSY80" s="8"/>
      <c r="PSZ80" s="8"/>
      <c r="PTA80" s="8"/>
      <c r="PTB80" s="8"/>
      <c r="PTC80" s="8"/>
      <c r="PTD80" s="8"/>
      <c r="PTE80" s="8"/>
      <c r="PTF80" s="8"/>
      <c r="PTG80" s="8"/>
      <c r="PTH80" s="8"/>
      <c r="PTI80" s="8"/>
      <c r="PTJ80" s="8"/>
      <c r="PTK80" s="8"/>
      <c r="PTL80" s="8"/>
      <c r="PTM80" s="8"/>
      <c r="PTN80" s="8"/>
      <c r="PTO80" s="8"/>
      <c r="PTP80" s="8"/>
      <c r="PTQ80" s="8"/>
      <c r="PTR80" s="8"/>
      <c r="PTS80" s="8"/>
      <c r="PTT80" s="8"/>
      <c r="PTU80" s="8"/>
      <c r="PTV80" s="8"/>
      <c r="PTW80" s="8"/>
      <c r="PTX80" s="8"/>
      <c r="PTY80" s="8"/>
      <c r="PTZ80" s="8"/>
      <c r="PUA80" s="8"/>
      <c r="PUB80" s="8"/>
      <c r="PUC80" s="8"/>
      <c r="PUD80" s="8"/>
      <c r="PUE80" s="8"/>
      <c r="PUF80" s="8"/>
      <c r="PUG80" s="8"/>
      <c r="PUH80" s="8"/>
      <c r="PUI80" s="8"/>
      <c r="PUJ80" s="8"/>
      <c r="PUK80" s="8"/>
      <c r="PUL80" s="8"/>
      <c r="PUM80" s="8"/>
      <c r="PUN80" s="8"/>
      <c r="PUO80" s="8"/>
      <c r="PUP80" s="8"/>
      <c r="PUQ80" s="8"/>
      <c r="PUR80" s="8"/>
      <c r="PUS80" s="8"/>
      <c r="PUT80" s="8"/>
      <c r="PUU80" s="8"/>
      <c r="PUV80" s="8"/>
      <c r="PUW80" s="8"/>
      <c r="PUX80" s="8"/>
      <c r="PUY80" s="8"/>
      <c r="PUZ80" s="8"/>
      <c r="PVA80" s="8"/>
      <c r="PVB80" s="8"/>
      <c r="PVC80" s="8"/>
      <c r="PVD80" s="8"/>
      <c r="PVE80" s="8"/>
      <c r="PVF80" s="8"/>
      <c r="PVG80" s="8"/>
      <c r="PVH80" s="8"/>
      <c r="PVI80" s="8"/>
      <c r="PVJ80" s="8"/>
      <c r="PVK80" s="8"/>
      <c r="PVL80" s="8"/>
      <c r="PVM80" s="8"/>
      <c r="PVN80" s="8"/>
      <c r="PVO80" s="8"/>
      <c r="PVP80" s="8"/>
      <c r="PVQ80" s="8"/>
      <c r="PVR80" s="8"/>
      <c r="PVS80" s="8"/>
      <c r="PVT80" s="8"/>
      <c r="PVU80" s="8"/>
      <c r="PVV80" s="8"/>
      <c r="PVW80" s="8"/>
      <c r="PVX80" s="8"/>
      <c r="PVY80" s="8"/>
      <c r="PVZ80" s="8"/>
      <c r="PWA80" s="8"/>
      <c r="PWB80" s="8"/>
      <c r="PWC80" s="8"/>
      <c r="PWD80" s="8"/>
      <c r="PWE80" s="8"/>
      <c r="PWF80" s="8"/>
      <c r="PWG80" s="8"/>
      <c r="PWH80" s="8"/>
      <c r="PWI80" s="8"/>
      <c r="PWJ80" s="8"/>
      <c r="PWK80" s="8"/>
      <c r="PWL80" s="8"/>
      <c r="PWM80" s="8"/>
      <c r="PWN80" s="8"/>
      <c r="PWO80" s="8"/>
      <c r="PWP80" s="8"/>
      <c r="PWQ80" s="8"/>
      <c r="PWR80" s="8"/>
      <c r="PWS80" s="8"/>
      <c r="PWT80" s="8"/>
      <c r="PWU80" s="8"/>
      <c r="PWV80" s="8"/>
      <c r="PWW80" s="8"/>
      <c r="PWX80" s="8"/>
      <c r="PWY80" s="8"/>
      <c r="PWZ80" s="8"/>
      <c r="PXA80" s="8"/>
      <c r="PXB80" s="8"/>
      <c r="PXC80" s="8"/>
      <c r="PXD80" s="8"/>
      <c r="PXE80" s="8"/>
      <c r="PXF80" s="8"/>
      <c r="PXG80" s="8"/>
      <c r="PXH80" s="8"/>
      <c r="PXI80" s="8"/>
      <c r="PXJ80" s="8"/>
      <c r="PXK80" s="8"/>
      <c r="PXL80" s="8"/>
      <c r="PXM80" s="8"/>
      <c r="PXN80" s="8"/>
      <c r="PXO80" s="8"/>
      <c r="PXP80" s="8"/>
      <c r="PXQ80" s="8"/>
      <c r="PXR80" s="8"/>
      <c r="PXS80" s="8"/>
      <c r="PXT80" s="8"/>
      <c r="PXU80" s="8"/>
      <c r="PXV80" s="8"/>
      <c r="PXW80" s="8"/>
      <c r="PXX80" s="8"/>
      <c r="PXY80" s="8"/>
      <c r="PXZ80" s="8"/>
      <c r="PYA80" s="8"/>
      <c r="PYB80" s="8"/>
      <c r="PYC80" s="8"/>
      <c r="PYD80" s="8"/>
      <c r="PYE80" s="8"/>
      <c r="PYF80" s="8"/>
      <c r="PYG80" s="8"/>
      <c r="PYH80" s="8"/>
      <c r="PYI80" s="8"/>
      <c r="PYJ80" s="8"/>
      <c r="PYK80" s="8"/>
      <c r="PYL80" s="8"/>
      <c r="PYM80" s="8"/>
      <c r="PYN80" s="8"/>
      <c r="PYO80" s="8"/>
      <c r="PYP80" s="8"/>
      <c r="PYQ80" s="8"/>
      <c r="PYR80" s="8"/>
      <c r="PYS80" s="8"/>
      <c r="PYT80" s="8"/>
      <c r="PYU80" s="8"/>
      <c r="PYV80" s="8"/>
      <c r="PYW80" s="8"/>
      <c r="PYX80" s="8"/>
      <c r="PYY80" s="8"/>
      <c r="PYZ80" s="8"/>
      <c r="PZA80" s="8"/>
      <c r="PZB80" s="8"/>
      <c r="PZC80" s="8"/>
      <c r="PZD80" s="8"/>
      <c r="PZE80" s="8"/>
      <c r="PZF80" s="8"/>
      <c r="PZG80" s="8"/>
      <c r="PZH80" s="8"/>
      <c r="PZI80" s="8"/>
      <c r="PZJ80" s="8"/>
      <c r="PZK80" s="8"/>
      <c r="PZL80" s="8"/>
      <c r="PZM80" s="8"/>
      <c r="PZN80" s="8"/>
      <c r="PZO80" s="8"/>
      <c r="PZP80" s="8"/>
      <c r="PZQ80" s="8"/>
      <c r="PZR80" s="8"/>
      <c r="PZS80" s="8"/>
      <c r="PZT80" s="8"/>
      <c r="PZU80" s="8"/>
      <c r="PZV80" s="8"/>
      <c r="PZW80" s="8"/>
      <c r="PZX80" s="8"/>
      <c r="PZY80" s="8"/>
      <c r="PZZ80" s="8"/>
      <c r="QAA80" s="8"/>
      <c r="QAB80" s="8"/>
      <c r="QAC80" s="8"/>
      <c r="QAD80" s="8"/>
      <c r="QAE80" s="8"/>
      <c r="QAF80" s="8"/>
      <c r="QAG80" s="8"/>
      <c r="QAH80" s="8"/>
      <c r="QAI80" s="8"/>
      <c r="QAJ80" s="8"/>
      <c r="QAK80" s="8"/>
      <c r="QAL80" s="8"/>
      <c r="QAM80" s="8"/>
      <c r="QAN80" s="8"/>
      <c r="QAO80" s="8"/>
      <c r="QAP80" s="8"/>
      <c r="QAQ80" s="8"/>
      <c r="QAR80" s="8"/>
      <c r="QAS80" s="8"/>
      <c r="QAT80" s="8"/>
      <c r="QAU80" s="8"/>
      <c r="QAV80" s="8"/>
      <c r="QAW80" s="8"/>
      <c r="QAX80" s="8"/>
      <c r="QAY80" s="8"/>
      <c r="QAZ80" s="8"/>
      <c r="QBA80" s="8"/>
      <c r="QBB80" s="8"/>
      <c r="QBC80" s="8"/>
      <c r="QBD80" s="8"/>
      <c r="QBE80" s="8"/>
      <c r="QBF80" s="8"/>
      <c r="QBG80" s="8"/>
      <c r="QBH80" s="8"/>
      <c r="QBI80" s="8"/>
      <c r="QBJ80" s="8"/>
      <c r="QBK80" s="8"/>
      <c r="QBL80" s="8"/>
      <c r="QBM80" s="8"/>
      <c r="QBN80" s="8"/>
      <c r="QBO80" s="8"/>
      <c r="QBP80" s="8"/>
      <c r="QBQ80" s="8"/>
      <c r="QBR80" s="8"/>
      <c r="QBS80" s="8"/>
      <c r="QBT80" s="8"/>
      <c r="QBU80" s="8"/>
      <c r="QBV80" s="8"/>
      <c r="QBW80" s="8"/>
      <c r="QBX80" s="8"/>
      <c r="QBY80" s="8"/>
      <c r="QBZ80" s="8"/>
      <c r="QCA80" s="8"/>
      <c r="QCB80" s="8"/>
      <c r="QCC80" s="8"/>
      <c r="QCD80" s="8"/>
      <c r="QCE80" s="8"/>
      <c r="QCF80" s="8"/>
      <c r="QCG80" s="8"/>
      <c r="QCH80" s="8"/>
      <c r="QCI80" s="8"/>
      <c r="QCJ80" s="8"/>
      <c r="QCK80" s="8"/>
      <c r="QCL80" s="8"/>
      <c r="QCM80" s="8"/>
      <c r="QCN80" s="8"/>
      <c r="QCO80" s="8"/>
      <c r="QCP80" s="8"/>
      <c r="QCQ80" s="8"/>
      <c r="QCR80" s="8"/>
      <c r="QCS80" s="8"/>
      <c r="QCT80" s="8"/>
      <c r="QCU80" s="8"/>
      <c r="QCV80" s="8"/>
      <c r="QCW80" s="8"/>
      <c r="QCX80" s="8"/>
      <c r="QCY80" s="8"/>
      <c r="QCZ80" s="8"/>
      <c r="QDA80" s="8"/>
      <c r="QDB80" s="8"/>
      <c r="QDC80" s="8"/>
      <c r="QDD80" s="8"/>
      <c r="QDE80" s="8"/>
      <c r="QDF80" s="8"/>
      <c r="QDG80" s="8"/>
      <c r="QDH80" s="8"/>
      <c r="QDI80" s="8"/>
      <c r="QDJ80" s="8"/>
      <c r="QDK80" s="8"/>
      <c r="QDL80" s="8"/>
      <c r="QDM80" s="8"/>
      <c r="QDN80" s="8"/>
      <c r="QDO80" s="8"/>
      <c r="QDP80" s="8"/>
      <c r="QDQ80" s="8"/>
      <c r="QDR80" s="8"/>
      <c r="QDS80" s="8"/>
      <c r="QDT80" s="8"/>
      <c r="QDU80" s="8"/>
      <c r="QDV80" s="8"/>
      <c r="QDW80" s="8"/>
      <c r="QDX80" s="8"/>
      <c r="QDY80" s="8"/>
      <c r="QDZ80" s="8"/>
      <c r="QEA80" s="8"/>
      <c r="QEB80" s="8"/>
      <c r="QEC80" s="8"/>
      <c r="QED80" s="8"/>
      <c r="QEE80" s="8"/>
      <c r="QEF80" s="8"/>
      <c r="QEG80" s="8"/>
      <c r="QEH80" s="8"/>
      <c r="QEI80" s="8"/>
      <c r="QEJ80" s="8"/>
      <c r="QEK80" s="8"/>
      <c r="QEL80" s="8"/>
      <c r="QEM80" s="8"/>
      <c r="QEN80" s="8"/>
      <c r="QEO80" s="8"/>
      <c r="QEP80" s="8"/>
      <c r="QEQ80" s="8"/>
      <c r="QER80" s="8"/>
      <c r="QES80" s="8"/>
      <c r="QET80" s="8"/>
      <c r="QEU80" s="8"/>
      <c r="QEV80" s="8"/>
      <c r="QEW80" s="8"/>
      <c r="QEX80" s="8"/>
      <c r="QEY80" s="8"/>
      <c r="QEZ80" s="8"/>
      <c r="QFA80" s="8"/>
      <c r="QFB80" s="8"/>
      <c r="QFC80" s="8"/>
      <c r="QFD80" s="8"/>
      <c r="QFE80" s="8"/>
      <c r="QFF80" s="8"/>
      <c r="QFG80" s="8"/>
      <c r="QFH80" s="8"/>
      <c r="QFI80" s="8"/>
      <c r="QFJ80" s="8"/>
      <c r="QFK80" s="8"/>
      <c r="QFL80" s="8"/>
      <c r="QFM80" s="8"/>
      <c r="QFN80" s="8"/>
      <c r="QFO80" s="8"/>
      <c r="QFP80" s="8"/>
      <c r="QFQ80" s="8"/>
      <c r="QFR80" s="8"/>
      <c r="QFS80" s="8"/>
      <c r="QFT80" s="8"/>
      <c r="QFU80" s="8"/>
      <c r="QFV80" s="8"/>
      <c r="QFW80" s="8"/>
      <c r="QFX80" s="8"/>
      <c r="QFY80" s="8"/>
      <c r="QFZ80" s="8"/>
      <c r="QGA80" s="8"/>
      <c r="QGB80" s="8"/>
      <c r="QGC80" s="8"/>
      <c r="QGD80" s="8"/>
      <c r="QGE80" s="8"/>
      <c r="QGF80" s="8"/>
      <c r="QGG80" s="8"/>
      <c r="QGH80" s="8"/>
      <c r="QGI80" s="8"/>
      <c r="QGJ80" s="8"/>
      <c r="QGK80" s="8"/>
      <c r="QGL80" s="8"/>
      <c r="QGM80" s="8"/>
      <c r="QGN80" s="8"/>
      <c r="QGO80" s="8"/>
      <c r="QGP80" s="8"/>
      <c r="QGQ80" s="8"/>
      <c r="QGR80" s="8"/>
      <c r="QGS80" s="8"/>
      <c r="QGT80" s="8"/>
      <c r="QGU80" s="8"/>
      <c r="QGV80" s="8"/>
      <c r="QGW80" s="8"/>
      <c r="QGX80" s="8"/>
      <c r="QGY80" s="8"/>
      <c r="QGZ80" s="8"/>
      <c r="QHA80" s="8"/>
      <c r="QHB80" s="8"/>
      <c r="QHC80" s="8"/>
      <c r="QHD80" s="8"/>
      <c r="QHE80" s="8"/>
      <c r="QHF80" s="8"/>
      <c r="QHG80" s="8"/>
      <c r="QHH80" s="8"/>
      <c r="QHI80" s="8"/>
      <c r="QHJ80" s="8"/>
      <c r="QHK80" s="8"/>
      <c r="QHL80" s="8"/>
      <c r="QHM80" s="8"/>
      <c r="QHN80" s="8"/>
      <c r="QHO80" s="8"/>
      <c r="QHP80" s="8"/>
      <c r="QHQ80" s="8"/>
      <c r="QHR80" s="8"/>
      <c r="QHS80" s="8"/>
      <c r="QHT80" s="8"/>
      <c r="QHU80" s="8"/>
      <c r="QHV80" s="8"/>
      <c r="QHW80" s="8"/>
      <c r="QHX80" s="8"/>
      <c r="QHY80" s="8"/>
      <c r="QHZ80" s="8"/>
      <c r="QIA80" s="8"/>
      <c r="QIB80" s="8"/>
      <c r="QIC80" s="8"/>
      <c r="QID80" s="8"/>
      <c r="QIE80" s="8"/>
      <c r="QIF80" s="8"/>
      <c r="QIG80" s="8"/>
      <c r="QIH80" s="8"/>
      <c r="QII80" s="8"/>
      <c r="QIJ80" s="8"/>
      <c r="QIK80" s="8"/>
      <c r="QIL80" s="8"/>
      <c r="QIM80" s="8"/>
      <c r="QIN80" s="8"/>
      <c r="QIO80" s="8"/>
      <c r="QIP80" s="8"/>
      <c r="QIQ80" s="8"/>
      <c r="QIR80" s="8"/>
      <c r="QIS80" s="8"/>
      <c r="QIT80" s="8"/>
      <c r="QIU80" s="8"/>
      <c r="QIV80" s="8"/>
      <c r="QIW80" s="8"/>
      <c r="QIX80" s="8"/>
      <c r="QIY80" s="8"/>
      <c r="QIZ80" s="8"/>
      <c r="QJA80" s="8"/>
      <c r="QJB80" s="8"/>
      <c r="QJC80" s="8"/>
      <c r="QJD80" s="8"/>
      <c r="QJE80" s="8"/>
      <c r="QJF80" s="8"/>
      <c r="QJG80" s="8"/>
      <c r="QJH80" s="8"/>
      <c r="QJI80" s="8"/>
      <c r="QJJ80" s="8"/>
      <c r="QJK80" s="8"/>
      <c r="QJL80" s="8"/>
      <c r="QJM80" s="8"/>
      <c r="QJN80" s="8"/>
      <c r="QJO80" s="8"/>
      <c r="QJP80" s="8"/>
      <c r="QJQ80" s="8"/>
      <c r="QJR80" s="8"/>
      <c r="QJS80" s="8"/>
      <c r="QJT80" s="8"/>
      <c r="QJU80" s="8"/>
      <c r="QJV80" s="8"/>
      <c r="QJW80" s="8"/>
      <c r="QJX80" s="8"/>
      <c r="QJY80" s="8"/>
      <c r="QJZ80" s="8"/>
      <c r="QKA80" s="8"/>
      <c r="QKB80" s="8"/>
      <c r="QKC80" s="8"/>
      <c r="QKD80" s="8"/>
      <c r="QKE80" s="8"/>
      <c r="QKF80" s="8"/>
      <c r="QKG80" s="8"/>
      <c r="QKH80" s="8"/>
      <c r="QKI80" s="8"/>
      <c r="QKJ80" s="8"/>
      <c r="QKK80" s="8"/>
      <c r="QKL80" s="8"/>
      <c r="QKM80" s="8"/>
      <c r="QKN80" s="8"/>
      <c r="QKO80" s="8"/>
      <c r="QKP80" s="8"/>
      <c r="QKQ80" s="8"/>
      <c r="QKR80" s="8"/>
      <c r="QKS80" s="8"/>
      <c r="QKT80" s="8"/>
      <c r="QKU80" s="8"/>
      <c r="QKV80" s="8"/>
      <c r="QKW80" s="8"/>
      <c r="QKX80" s="8"/>
      <c r="QKY80" s="8"/>
      <c r="QKZ80" s="8"/>
      <c r="QLA80" s="8"/>
      <c r="QLB80" s="8"/>
      <c r="QLC80" s="8"/>
      <c r="QLD80" s="8"/>
      <c r="QLE80" s="8"/>
      <c r="QLF80" s="8"/>
      <c r="QLG80" s="8"/>
      <c r="QLH80" s="8"/>
      <c r="QLI80" s="8"/>
      <c r="QLJ80" s="8"/>
      <c r="QLK80" s="8"/>
      <c r="QLL80" s="8"/>
      <c r="QLM80" s="8"/>
      <c r="QLN80" s="8"/>
      <c r="QLO80" s="8"/>
      <c r="QLP80" s="8"/>
      <c r="QLQ80" s="8"/>
      <c r="QLR80" s="8"/>
      <c r="QLS80" s="8"/>
      <c r="QLT80" s="8"/>
      <c r="QLU80" s="8"/>
      <c r="QLV80" s="8"/>
      <c r="QLW80" s="8"/>
      <c r="QLX80" s="8"/>
      <c r="QLY80" s="8"/>
      <c r="QLZ80" s="8"/>
      <c r="QMA80" s="8"/>
      <c r="QMB80" s="8"/>
      <c r="QMC80" s="8"/>
      <c r="QMD80" s="8"/>
      <c r="QME80" s="8"/>
      <c r="QMF80" s="8"/>
      <c r="QMG80" s="8"/>
      <c r="QMH80" s="8"/>
      <c r="QMI80" s="8"/>
      <c r="QMJ80" s="8"/>
      <c r="QMK80" s="8"/>
      <c r="QML80" s="8"/>
      <c r="QMM80" s="8"/>
      <c r="QMN80" s="8"/>
      <c r="QMO80" s="8"/>
      <c r="QMP80" s="8"/>
      <c r="QMQ80" s="8"/>
      <c r="QMR80" s="8"/>
      <c r="QMS80" s="8"/>
      <c r="QMT80" s="8"/>
      <c r="QMU80" s="8"/>
      <c r="QMV80" s="8"/>
      <c r="QMW80" s="8"/>
      <c r="QMX80" s="8"/>
      <c r="QMY80" s="8"/>
      <c r="QMZ80" s="8"/>
      <c r="QNA80" s="8"/>
      <c r="QNB80" s="8"/>
      <c r="QNC80" s="8"/>
      <c r="QND80" s="8"/>
      <c r="QNE80" s="8"/>
      <c r="QNF80" s="8"/>
      <c r="QNG80" s="8"/>
      <c r="QNH80" s="8"/>
      <c r="QNI80" s="8"/>
      <c r="QNJ80" s="8"/>
      <c r="QNK80" s="8"/>
      <c r="QNL80" s="8"/>
      <c r="QNM80" s="8"/>
      <c r="QNN80" s="8"/>
      <c r="QNO80" s="8"/>
      <c r="QNP80" s="8"/>
      <c r="QNQ80" s="8"/>
      <c r="QNR80" s="8"/>
      <c r="QNS80" s="8"/>
      <c r="QNT80" s="8"/>
      <c r="QNU80" s="8"/>
      <c r="QNV80" s="8"/>
      <c r="QNW80" s="8"/>
      <c r="QNX80" s="8"/>
      <c r="QNY80" s="8"/>
      <c r="QNZ80" s="8"/>
      <c r="QOA80" s="8"/>
      <c r="QOB80" s="8"/>
      <c r="QOC80" s="8"/>
      <c r="QOD80" s="8"/>
      <c r="QOE80" s="8"/>
      <c r="QOF80" s="8"/>
      <c r="QOG80" s="8"/>
      <c r="QOH80" s="8"/>
      <c r="QOI80" s="8"/>
      <c r="QOJ80" s="8"/>
      <c r="QOK80" s="8"/>
      <c r="QOL80" s="8"/>
      <c r="QOM80" s="8"/>
      <c r="QON80" s="8"/>
      <c r="QOO80" s="8"/>
      <c r="QOP80" s="8"/>
      <c r="QOQ80" s="8"/>
      <c r="QOR80" s="8"/>
      <c r="QOS80" s="8"/>
      <c r="QOT80" s="8"/>
      <c r="QOU80" s="8"/>
      <c r="QOV80" s="8"/>
      <c r="QOW80" s="8"/>
      <c r="QOX80" s="8"/>
      <c r="QOY80" s="8"/>
      <c r="QOZ80" s="8"/>
      <c r="QPA80" s="8"/>
      <c r="QPB80" s="8"/>
      <c r="QPC80" s="8"/>
      <c r="QPD80" s="8"/>
      <c r="QPE80" s="8"/>
      <c r="QPF80" s="8"/>
      <c r="QPG80" s="8"/>
      <c r="QPH80" s="8"/>
      <c r="QPI80" s="8"/>
      <c r="QPJ80" s="8"/>
      <c r="QPK80" s="8"/>
      <c r="QPL80" s="8"/>
      <c r="QPM80" s="8"/>
      <c r="QPN80" s="8"/>
      <c r="QPO80" s="8"/>
      <c r="QPP80" s="8"/>
      <c r="QPQ80" s="8"/>
      <c r="QPR80" s="8"/>
      <c r="QPS80" s="8"/>
      <c r="QPT80" s="8"/>
      <c r="QPU80" s="8"/>
      <c r="QPV80" s="8"/>
      <c r="QPW80" s="8"/>
      <c r="QPX80" s="8"/>
      <c r="QPY80" s="8"/>
      <c r="QPZ80" s="8"/>
      <c r="QQA80" s="8"/>
      <c r="QQB80" s="8"/>
      <c r="QQC80" s="8"/>
      <c r="QQD80" s="8"/>
      <c r="QQE80" s="8"/>
      <c r="QQF80" s="8"/>
      <c r="QQG80" s="8"/>
      <c r="QQH80" s="8"/>
      <c r="QQI80" s="8"/>
      <c r="QQJ80" s="8"/>
      <c r="QQK80" s="8"/>
      <c r="QQL80" s="8"/>
      <c r="QQM80" s="8"/>
      <c r="QQN80" s="8"/>
      <c r="QQO80" s="8"/>
      <c r="QQP80" s="8"/>
      <c r="QQQ80" s="8"/>
      <c r="QQR80" s="8"/>
      <c r="QQS80" s="8"/>
      <c r="QQT80" s="8"/>
      <c r="QQU80" s="8"/>
      <c r="QQV80" s="8"/>
      <c r="QQW80" s="8"/>
      <c r="QQX80" s="8"/>
      <c r="QQY80" s="8"/>
      <c r="QQZ80" s="8"/>
      <c r="QRA80" s="8"/>
      <c r="QRB80" s="8"/>
      <c r="QRC80" s="8"/>
      <c r="QRD80" s="8"/>
      <c r="QRE80" s="8"/>
      <c r="QRF80" s="8"/>
      <c r="QRG80" s="8"/>
      <c r="QRH80" s="8"/>
      <c r="QRI80" s="8"/>
      <c r="QRJ80" s="8"/>
      <c r="QRK80" s="8"/>
      <c r="QRL80" s="8"/>
      <c r="QRM80" s="8"/>
      <c r="QRN80" s="8"/>
      <c r="QRO80" s="8"/>
      <c r="QRP80" s="8"/>
      <c r="QRQ80" s="8"/>
      <c r="QRR80" s="8"/>
      <c r="QRS80" s="8"/>
      <c r="QRT80" s="8"/>
      <c r="QRU80" s="8"/>
      <c r="QRV80" s="8"/>
      <c r="QRW80" s="8"/>
      <c r="QRX80" s="8"/>
      <c r="QRY80" s="8"/>
      <c r="QRZ80" s="8"/>
      <c r="QSA80" s="8"/>
      <c r="QSB80" s="8"/>
      <c r="QSC80" s="8"/>
      <c r="QSD80" s="8"/>
      <c r="QSE80" s="8"/>
      <c r="QSF80" s="8"/>
      <c r="QSG80" s="8"/>
      <c r="QSH80" s="8"/>
      <c r="QSI80" s="8"/>
      <c r="QSJ80" s="8"/>
      <c r="QSK80" s="8"/>
      <c r="QSL80" s="8"/>
      <c r="QSM80" s="8"/>
      <c r="QSN80" s="8"/>
      <c r="QSO80" s="8"/>
      <c r="QSP80" s="8"/>
      <c r="QSQ80" s="8"/>
      <c r="QSR80" s="8"/>
      <c r="QSS80" s="8"/>
      <c r="QST80" s="8"/>
      <c r="QSU80" s="8"/>
      <c r="QSV80" s="8"/>
      <c r="QSW80" s="8"/>
      <c r="QSX80" s="8"/>
      <c r="QSY80" s="8"/>
      <c r="QSZ80" s="8"/>
      <c r="QTA80" s="8"/>
      <c r="QTB80" s="8"/>
      <c r="QTC80" s="8"/>
      <c r="QTD80" s="8"/>
      <c r="QTE80" s="8"/>
      <c r="QTF80" s="8"/>
      <c r="QTG80" s="8"/>
      <c r="QTH80" s="8"/>
      <c r="QTI80" s="8"/>
      <c r="QTJ80" s="8"/>
      <c r="QTK80" s="8"/>
      <c r="QTL80" s="8"/>
      <c r="QTM80" s="8"/>
      <c r="QTN80" s="8"/>
      <c r="QTO80" s="8"/>
      <c r="QTP80" s="8"/>
      <c r="QTQ80" s="8"/>
      <c r="QTR80" s="8"/>
      <c r="QTS80" s="8"/>
      <c r="QTT80" s="8"/>
      <c r="QTU80" s="8"/>
      <c r="QTV80" s="8"/>
      <c r="QTW80" s="8"/>
      <c r="QTX80" s="8"/>
      <c r="QTY80" s="8"/>
      <c r="QTZ80" s="8"/>
      <c r="QUA80" s="8"/>
      <c r="QUB80" s="8"/>
      <c r="QUC80" s="8"/>
      <c r="QUD80" s="8"/>
      <c r="QUE80" s="8"/>
      <c r="QUF80" s="8"/>
      <c r="QUG80" s="8"/>
      <c r="QUH80" s="8"/>
      <c r="QUI80" s="8"/>
      <c r="QUJ80" s="8"/>
      <c r="QUK80" s="8"/>
      <c r="QUL80" s="8"/>
      <c r="QUM80" s="8"/>
      <c r="QUN80" s="8"/>
      <c r="QUO80" s="8"/>
      <c r="QUP80" s="8"/>
      <c r="QUQ80" s="8"/>
      <c r="QUR80" s="8"/>
      <c r="QUS80" s="8"/>
      <c r="QUT80" s="8"/>
      <c r="QUU80" s="8"/>
      <c r="QUV80" s="8"/>
      <c r="QUW80" s="8"/>
      <c r="QUX80" s="8"/>
      <c r="QUY80" s="8"/>
      <c r="QUZ80" s="8"/>
      <c r="QVA80" s="8"/>
      <c r="QVB80" s="8"/>
      <c r="QVC80" s="8"/>
      <c r="QVD80" s="8"/>
      <c r="QVE80" s="8"/>
      <c r="QVF80" s="8"/>
      <c r="QVG80" s="8"/>
      <c r="QVH80" s="8"/>
      <c r="QVI80" s="8"/>
      <c r="QVJ80" s="8"/>
      <c r="QVK80" s="8"/>
      <c r="QVL80" s="8"/>
      <c r="QVM80" s="8"/>
      <c r="QVN80" s="8"/>
      <c r="QVO80" s="8"/>
      <c r="QVP80" s="8"/>
      <c r="QVQ80" s="8"/>
      <c r="QVR80" s="8"/>
      <c r="QVS80" s="8"/>
      <c r="QVT80" s="8"/>
      <c r="QVU80" s="8"/>
      <c r="QVV80" s="8"/>
      <c r="QVW80" s="8"/>
      <c r="QVX80" s="8"/>
      <c r="QVY80" s="8"/>
      <c r="QVZ80" s="8"/>
      <c r="QWA80" s="8"/>
      <c r="QWB80" s="8"/>
      <c r="QWC80" s="8"/>
      <c r="QWD80" s="8"/>
      <c r="QWE80" s="8"/>
      <c r="QWF80" s="8"/>
      <c r="QWG80" s="8"/>
      <c r="QWH80" s="8"/>
      <c r="QWI80" s="8"/>
      <c r="QWJ80" s="8"/>
      <c r="QWK80" s="8"/>
      <c r="QWL80" s="8"/>
      <c r="QWM80" s="8"/>
      <c r="QWN80" s="8"/>
      <c r="QWO80" s="8"/>
      <c r="QWP80" s="8"/>
      <c r="QWQ80" s="8"/>
      <c r="QWR80" s="8"/>
      <c r="QWS80" s="8"/>
      <c r="QWT80" s="8"/>
      <c r="QWU80" s="8"/>
      <c r="QWV80" s="8"/>
      <c r="QWW80" s="8"/>
      <c r="QWX80" s="8"/>
      <c r="QWY80" s="8"/>
      <c r="QWZ80" s="8"/>
      <c r="QXA80" s="8"/>
      <c r="QXB80" s="8"/>
      <c r="QXC80" s="8"/>
      <c r="QXD80" s="8"/>
      <c r="QXE80" s="8"/>
      <c r="QXF80" s="8"/>
      <c r="QXG80" s="8"/>
      <c r="QXH80" s="8"/>
      <c r="QXI80" s="8"/>
      <c r="QXJ80" s="8"/>
      <c r="QXK80" s="8"/>
      <c r="QXL80" s="8"/>
      <c r="QXM80" s="8"/>
      <c r="QXN80" s="8"/>
      <c r="QXO80" s="8"/>
      <c r="QXP80" s="8"/>
      <c r="QXQ80" s="8"/>
      <c r="QXR80" s="8"/>
      <c r="QXS80" s="8"/>
      <c r="QXT80" s="8"/>
      <c r="QXU80" s="8"/>
      <c r="QXV80" s="8"/>
      <c r="QXW80" s="8"/>
      <c r="QXX80" s="8"/>
      <c r="QXY80" s="8"/>
      <c r="QXZ80" s="8"/>
      <c r="QYA80" s="8"/>
      <c r="QYB80" s="8"/>
      <c r="QYC80" s="8"/>
      <c r="QYD80" s="8"/>
      <c r="QYE80" s="8"/>
      <c r="QYF80" s="8"/>
      <c r="QYG80" s="8"/>
      <c r="QYH80" s="8"/>
      <c r="QYI80" s="8"/>
      <c r="QYJ80" s="8"/>
      <c r="QYK80" s="8"/>
      <c r="QYL80" s="8"/>
      <c r="QYM80" s="8"/>
      <c r="QYN80" s="8"/>
      <c r="QYO80" s="8"/>
      <c r="QYP80" s="8"/>
      <c r="QYQ80" s="8"/>
      <c r="QYR80" s="8"/>
      <c r="QYS80" s="8"/>
      <c r="QYT80" s="8"/>
      <c r="QYU80" s="8"/>
      <c r="QYV80" s="8"/>
      <c r="QYW80" s="8"/>
      <c r="QYX80" s="8"/>
      <c r="QYY80" s="8"/>
      <c r="QYZ80" s="8"/>
      <c r="QZA80" s="8"/>
      <c r="QZB80" s="8"/>
      <c r="QZC80" s="8"/>
      <c r="QZD80" s="8"/>
      <c r="QZE80" s="8"/>
      <c r="QZF80" s="8"/>
      <c r="QZG80" s="8"/>
      <c r="QZH80" s="8"/>
      <c r="QZI80" s="8"/>
      <c r="QZJ80" s="8"/>
      <c r="QZK80" s="8"/>
      <c r="QZL80" s="8"/>
      <c r="QZM80" s="8"/>
      <c r="QZN80" s="8"/>
      <c r="QZO80" s="8"/>
      <c r="QZP80" s="8"/>
      <c r="QZQ80" s="8"/>
      <c r="QZR80" s="8"/>
      <c r="QZS80" s="8"/>
      <c r="QZT80" s="8"/>
      <c r="QZU80" s="8"/>
      <c r="QZV80" s="8"/>
      <c r="QZW80" s="8"/>
      <c r="QZX80" s="8"/>
      <c r="QZY80" s="8"/>
      <c r="QZZ80" s="8"/>
      <c r="RAA80" s="8"/>
      <c r="RAB80" s="8"/>
      <c r="RAC80" s="8"/>
      <c r="RAD80" s="8"/>
      <c r="RAE80" s="8"/>
      <c r="RAF80" s="8"/>
      <c r="RAG80" s="8"/>
      <c r="RAH80" s="8"/>
      <c r="RAI80" s="8"/>
      <c r="RAJ80" s="8"/>
      <c r="RAK80" s="8"/>
      <c r="RAL80" s="8"/>
      <c r="RAM80" s="8"/>
      <c r="RAN80" s="8"/>
      <c r="RAO80" s="8"/>
      <c r="RAP80" s="8"/>
      <c r="RAQ80" s="8"/>
      <c r="RAR80" s="8"/>
      <c r="RAS80" s="8"/>
      <c r="RAT80" s="8"/>
      <c r="RAU80" s="8"/>
      <c r="RAV80" s="8"/>
      <c r="RAW80" s="8"/>
      <c r="RAX80" s="8"/>
      <c r="RAY80" s="8"/>
      <c r="RAZ80" s="8"/>
      <c r="RBA80" s="8"/>
      <c r="RBB80" s="8"/>
      <c r="RBC80" s="8"/>
      <c r="RBD80" s="8"/>
      <c r="RBE80" s="8"/>
      <c r="RBF80" s="8"/>
      <c r="RBG80" s="8"/>
      <c r="RBH80" s="8"/>
      <c r="RBI80" s="8"/>
      <c r="RBJ80" s="8"/>
      <c r="RBK80" s="8"/>
      <c r="RBL80" s="8"/>
      <c r="RBM80" s="8"/>
      <c r="RBN80" s="8"/>
      <c r="RBO80" s="8"/>
      <c r="RBP80" s="8"/>
      <c r="RBQ80" s="8"/>
      <c r="RBR80" s="8"/>
      <c r="RBS80" s="8"/>
      <c r="RBT80" s="8"/>
      <c r="RBU80" s="8"/>
      <c r="RBV80" s="8"/>
      <c r="RBW80" s="8"/>
      <c r="RBX80" s="8"/>
      <c r="RBY80" s="8"/>
      <c r="RBZ80" s="8"/>
      <c r="RCA80" s="8"/>
      <c r="RCB80" s="8"/>
      <c r="RCC80" s="8"/>
      <c r="RCD80" s="8"/>
      <c r="RCE80" s="8"/>
      <c r="RCF80" s="8"/>
      <c r="RCG80" s="8"/>
      <c r="RCH80" s="8"/>
      <c r="RCI80" s="8"/>
      <c r="RCJ80" s="8"/>
      <c r="RCK80" s="8"/>
      <c r="RCL80" s="8"/>
      <c r="RCM80" s="8"/>
      <c r="RCN80" s="8"/>
      <c r="RCO80" s="8"/>
      <c r="RCP80" s="8"/>
      <c r="RCQ80" s="8"/>
      <c r="RCR80" s="8"/>
      <c r="RCS80" s="8"/>
      <c r="RCT80" s="8"/>
      <c r="RCU80" s="8"/>
      <c r="RCV80" s="8"/>
      <c r="RCW80" s="8"/>
      <c r="RCX80" s="8"/>
      <c r="RCY80" s="8"/>
      <c r="RCZ80" s="8"/>
      <c r="RDA80" s="8"/>
      <c r="RDB80" s="8"/>
      <c r="RDC80" s="8"/>
      <c r="RDD80" s="8"/>
      <c r="RDE80" s="8"/>
      <c r="RDF80" s="8"/>
      <c r="RDG80" s="8"/>
      <c r="RDH80" s="8"/>
      <c r="RDI80" s="8"/>
      <c r="RDJ80" s="8"/>
      <c r="RDK80" s="8"/>
      <c r="RDL80" s="8"/>
      <c r="RDM80" s="8"/>
      <c r="RDN80" s="8"/>
      <c r="RDO80" s="8"/>
      <c r="RDP80" s="8"/>
      <c r="RDQ80" s="8"/>
      <c r="RDR80" s="8"/>
      <c r="RDS80" s="8"/>
      <c r="RDT80" s="8"/>
      <c r="RDU80" s="8"/>
      <c r="RDV80" s="8"/>
      <c r="RDW80" s="8"/>
      <c r="RDX80" s="8"/>
      <c r="RDY80" s="8"/>
      <c r="RDZ80" s="8"/>
      <c r="REA80" s="8"/>
      <c r="REB80" s="8"/>
      <c r="REC80" s="8"/>
      <c r="RED80" s="8"/>
      <c r="REE80" s="8"/>
      <c r="REF80" s="8"/>
      <c r="REG80" s="8"/>
      <c r="REH80" s="8"/>
      <c r="REI80" s="8"/>
      <c r="REJ80" s="8"/>
      <c r="REK80" s="8"/>
      <c r="REL80" s="8"/>
      <c r="REM80" s="8"/>
      <c r="REN80" s="8"/>
      <c r="REO80" s="8"/>
      <c r="REP80" s="8"/>
      <c r="REQ80" s="8"/>
      <c r="RER80" s="8"/>
      <c r="RES80" s="8"/>
      <c r="RET80" s="8"/>
      <c r="REU80" s="8"/>
      <c r="REV80" s="8"/>
      <c r="REW80" s="8"/>
      <c r="REX80" s="8"/>
      <c r="REY80" s="8"/>
      <c r="REZ80" s="8"/>
      <c r="RFA80" s="8"/>
      <c r="RFB80" s="8"/>
      <c r="RFC80" s="8"/>
      <c r="RFD80" s="8"/>
      <c r="RFE80" s="8"/>
      <c r="RFF80" s="8"/>
      <c r="RFG80" s="8"/>
      <c r="RFH80" s="8"/>
      <c r="RFI80" s="8"/>
      <c r="RFJ80" s="8"/>
      <c r="RFK80" s="8"/>
      <c r="RFL80" s="8"/>
      <c r="RFM80" s="8"/>
      <c r="RFN80" s="8"/>
      <c r="RFO80" s="8"/>
      <c r="RFP80" s="8"/>
      <c r="RFQ80" s="8"/>
      <c r="RFR80" s="8"/>
      <c r="RFS80" s="8"/>
      <c r="RFT80" s="8"/>
      <c r="RFU80" s="8"/>
      <c r="RFV80" s="8"/>
      <c r="RFW80" s="8"/>
      <c r="RFX80" s="8"/>
      <c r="RFY80" s="8"/>
      <c r="RFZ80" s="8"/>
      <c r="RGA80" s="8"/>
      <c r="RGB80" s="8"/>
      <c r="RGC80" s="8"/>
      <c r="RGD80" s="8"/>
      <c r="RGE80" s="8"/>
      <c r="RGF80" s="8"/>
      <c r="RGG80" s="8"/>
      <c r="RGH80" s="8"/>
      <c r="RGI80" s="8"/>
      <c r="RGJ80" s="8"/>
      <c r="RGK80" s="8"/>
      <c r="RGL80" s="8"/>
      <c r="RGM80" s="8"/>
      <c r="RGN80" s="8"/>
      <c r="RGO80" s="8"/>
      <c r="RGP80" s="8"/>
      <c r="RGQ80" s="8"/>
      <c r="RGR80" s="8"/>
      <c r="RGS80" s="8"/>
      <c r="RGT80" s="8"/>
      <c r="RGU80" s="8"/>
      <c r="RGV80" s="8"/>
      <c r="RGW80" s="8"/>
      <c r="RGX80" s="8"/>
      <c r="RGY80" s="8"/>
      <c r="RGZ80" s="8"/>
      <c r="RHA80" s="8"/>
      <c r="RHB80" s="8"/>
      <c r="RHC80" s="8"/>
      <c r="RHD80" s="8"/>
      <c r="RHE80" s="8"/>
      <c r="RHF80" s="8"/>
      <c r="RHG80" s="8"/>
      <c r="RHH80" s="8"/>
      <c r="RHI80" s="8"/>
      <c r="RHJ80" s="8"/>
      <c r="RHK80" s="8"/>
      <c r="RHL80" s="8"/>
      <c r="RHM80" s="8"/>
      <c r="RHN80" s="8"/>
      <c r="RHO80" s="8"/>
      <c r="RHP80" s="8"/>
      <c r="RHQ80" s="8"/>
      <c r="RHR80" s="8"/>
      <c r="RHS80" s="8"/>
      <c r="RHT80" s="8"/>
      <c r="RHU80" s="8"/>
      <c r="RHV80" s="8"/>
      <c r="RHW80" s="8"/>
      <c r="RHX80" s="8"/>
      <c r="RHY80" s="8"/>
      <c r="RHZ80" s="8"/>
      <c r="RIA80" s="8"/>
      <c r="RIB80" s="8"/>
      <c r="RIC80" s="8"/>
      <c r="RID80" s="8"/>
      <c r="RIE80" s="8"/>
      <c r="RIF80" s="8"/>
      <c r="RIG80" s="8"/>
      <c r="RIH80" s="8"/>
      <c r="RII80" s="8"/>
      <c r="RIJ80" s="8"/>
      <c r="RIK80" s="8"/>
      <c r="RIL80" s="8"/>
      <c r="RIM80" s="8"/>
      <c r="RIN80" s="8"/>
      <c r="RIO80" s="8"/>
      <c r="RIP80" s="8"/>
      <c r="RIQ80" s="8"/>
      <c r="RIR80" s="8"/>
      <c r="RIS80" s="8"/>
      <c r="RIT80" s="8"/>
      <c r="RIU80" s="8"/>
      <c r="RIV80" s="8"/>
      <c r="RIW80" s="8"/>
      <c r="RIX80" s="8"/>
      <c r="RIY80" s="8"/>
      <c r="RIZ80" s="8"/>
      <c r="RJA80" s="8"/>
      <c r="RJB80" s="8"/>
      <c r="RJC80" s="8"/>
      <c r="RJD80" s="8"/>
      <c r="RJE80" s="8"/>
      <c r="RJF80" s="8"/>
      <c r="RJG80" s="8"/>
      <c r="RJH80" s="8"/>
      <c r="RJI80" s="8"/>
      <c r="RJJ80" s="8"/>
      <c r="RJK80" s="8"/>
      <c r="RJL80" s="8"/>
      <c r="RJM80" s="8"/>
      <c r="RJN80" s="8"/>
      <c r="RJO80" s="8"/>
      <c r="RJP80" s="8"/>
      <c r="RJQ80" s="8"/>
      <c r="RJR80" s="8"/>
      <c r="RJS80" s="8"/>
      <c r="RJT80" s="8"/>
      <c r="RJU80" s="8"/>
      <c r="RJV80" s="8"/>
      <c r="RJW80" s="8"/>
      <c r="RJX80" s="8"/>
      <c r="RJY80" s="8"/>
      <c r="RJZ80" s="8"/>
      <c r="RKA80" s="8"/>
      <c r="RKB80" s="8"/>
      <c r="RKC80" s="8"/>
      <c r="RKD80" s="8"/>
      <c r="RKE80" s="8"/>
      <c r="RKF80" s="8"/>
      <c r="RKG80" s="8"/>
      <c r="RKH80" s="8"/>
      <c r="RKI80" s="8"/>
      <c r="RKJ80" s="8"/>
      <c r="RKK80" s="8"/>
      <c r="RKL80" s="8"/>
      <c r="RKM80" s="8"/>
      <c r="RKN80" s="8"/>
      <c r="RKO80" s="8"/>
      <c r="RKP80" s="8"/>
      <c r="RKQ80" s="8"/>
      <c r="RKR80" s="8"/>
      <c r="RKS80" s="8"/>
      <c r="RKT80" s="8"/>
      <c r="RKU80" s="8"/>
      <c r="RKV80" s="8"/>
      <c r="RKW80" s="8"/>
      <c r="RKX80" s="8"/>
      <c r="RKY80" s="8"/>
      <c r="RKZ80" s="8"/>
      <c r="RLA80" s="8"/>
      <c r="RLB80" s="8"/>
      <c r="RLC80" s="8"/>
      <c r="RLD80" s="8"/>
      <c r="RLE80" s="8"/>
      <c r="RLF80" s="8"/>
      <c r="RLG80" s="8"/>
      <c r="RLH80" s="8"/>
      <c r="RLI80" s="8"/>
      <c r="RLJ80" s="8"/>
      <c r="RLK80" s="8"/>
      <c r="RLL80" s="8"/>
      <c r="RLM80" s="8"/>
      <c r="RLN80" s="8"/>
      <c r="RLO80" s="8"/>
      <c r="RLP80" s="8"/>
      <c r="RLQ80" s="8"/>
      <c r="RLR80" s="8"/>
      <c r="RLS80" s="8"/>
      <c r="RLT80" s="8"/>
      <c r="RLU80" s="8"/>
      <c r="RLV80" s="8"/>
      <c r="RLW80" s="8"/>
      <c r="RLX80" s="8"/>
      <c r="RLY80" s="8"/>
      <c r="RLZ80" s="8"/>
      <c r="RMA80" s="8"/>
      <c r="RMB80" s="8"/>
      <c r="RMC80" s="8"/>
      <c r="RMD80" s="8"/>
      <c r="RME80" s="8"/>
      <c r="RMF80" s="8"/>
      <c r="RMG80" s="8"/>
      <c r="RMH80" s="8"/>
      <c r="RMI80" s="8"/>
      <c r="RMJ80" s="8"/>
      <c r="RMK80" s="8"/>
      <c r="RML80" s="8"/>
      <c r="RMM80" s="8"/>
      <c r="RMN80" s="8"/>
      <c r="RMO80" s="8"/>
      <c r="RMP80" s="8"/>
      <c r="RMQ80" s="8"/>
      <c r="RMR80" s="8"/>
      <c r="RMS80" s="8"/>
      <c r="RMT80" s="8"/>
      <c r="RMU80" s="8"/>
      <c r="RMV80" s="8"/>
      <c r="RMW80" s="8"/>
      <c r="RMX80" s="8"/>
      <c r="RMY80" s="8"/>
      <c r="RMZ80" s="8"/>
      <c r="RNA80" s="8"/>
      <c r="RNB80" s="8"/>
      <c r="RNC80" s="8"/>
      <c r="RND80" s="8"/>
      <c r="RNE80" s="8"/>
      <c r="RNF80" s="8"/>
      <c r="RNG80" s="8"/>
      <c r="RNH80" s="8"/>
      <c r="RNI80" s="8"/>
      <c r="RNJ80" s="8"/>
      <c r="RNK80" s="8"/>
      <c r="RNL80" s="8"/>
      <c r="RNM80" s="8"/>
      <c r="RNN80" s="8"/>
      <c r="RNO80" s="8"/>
      <c r="RNP80" s="8"/>
      <c r="RNQ80" s="8"/>
      <c r="RNR80" s="8"/>
      <c r="RNS80" s="8"/>
      <c r="RNT80" s="8"/>
      <c r="RNU80" s="8"/>
      <c r="RNV80" s="8"/>
      <c r="RNW80" s="8"/>
      <c r="RNX80" s="8"/>
      <c r="RNY80" s="8"/>
      <c r="RNZ80" s="8"/>
      <c r="ROA80" s="8"/>
      <c r="ROB80" s="8"/>
      <c r="ROC80" s="8"/>
      <c r="ROD80" s="8"/>
      <c r="ROE80" s="8"/>
      <c r="ROF80" s="8"/>
      <c r="ROG80" s="8"/>
      <c r="ROH80" s="8"/>
      <c r="ROI80" s="8"/>
      <c r="ROJ80" s="8"/>
      <c r="ROK80" s="8"/>
      <c r="ROL80" s="8"/>
      <c r="ROM80" s="8"/>
      <c r="RON80" s="8"/>
      <c r="ROO80" s="8"/>
      <c r="ROP80" s="8"/>
      <c r="ROQ80" s="8"/>
      <c r="ROR80" s="8"/>
      <c r="ROS80" s="8"/>
      <c r="ROT80" s="8"/>
      <c r="ROU80" s="8"/>
      <c r="ROV80" s="8"/>
      <c r="ROW80" s="8"/>
      <c r="ROX80" s="8"/>
      <c r="ROY80" s="8"/>
      <c r="ROZ80" s="8"/>
      <c r="RPA80" s="8"/>
      <c r="RPB80" s="8"/>
      <c r="RPC80" s="8"/>
      <c r="RPD80" s="8"/>
      <c r="RPE80" s="8"/>
      <c r="RPF80" s="8"/>
      <c r="RPG80" s="8"/>
      <c r="RPH80" s="8"/>
      <c r="RPI80" s="8"/>
      <c r="RPJ80" s="8"/>
      <c r="RPK80" s="8"/>
      <c r="RPL80" s="8"/>
      <c r="RPM80" s="8"/>
      <c r="RPN80" s="8"/>
      <c r="RPO80" s="8"/>
      <c r="RPP80" s="8"/>
      <c r="RPQ80" s="8"/>
      <c r="RPR80" s="8"/>
      <c r="RPS80" s="8"/>
      <c r="RPT80" s="8"/>
      <c r="RPU80" s="8"/>
      <c r="RPV80" s="8"/>
      <c r="RPW80" s="8"/>
      <c r="RPX80" s="8"/>
      <c r="RPY80" s="8"/>
      <c r="RPZ80" s="8"/>
      <c r="RQA80" s="8"/>
      <c r="RQB80" s="8"/>
      <c r="RQC80" s="8"/>
      <c r="RQD80" s="8"/>
      <c r="RQE80" s="8"/>
      <c r="RQF80" s="8"/>
      <c r="RQG80" s="8"/>
      <c r="RQH80" s="8"/>
      <c r="RQI80" s="8"/>
      <c r="RQJ80" s="8"/>
      <c r="RQK80" s="8"/>
      <c r="RQL80" s="8"/>
      <c r="RQM80" s="8"/>
      <c r="RQN80" s="8"/>
      <c r="RQO80" s="8"/>
      <c r="RQP80" s="8"/>
      <c r="RQQ80" s="8"/>
      <c r="RQR80" s="8"/>
      <c r="RQS80" s="8"/>
      <c r="RQT80" s="8"/>
      <c r="RQU80" s="8"/>
      <c r="RQV80" s="8"/>
      <c r="RQW80" s="8"/>
      <c r="RQX80" s="8"/>
      <c r="RQY80" s="8"/>
      <c r="RQZ80" s="8"/>
      <c r="RRA80" s="8"/>
      <c r="RRB80" s="8"/>
      <c r="RRC80" s="8"/>
      <c r="RRD80" s="8"/>
      <c r="RRE80" s="8"/>
      <c r="RRF80" s="8"/>
      <c r="RRG80" s="8"/>
      <c r="RRH80" s="8"/>
      <c r="RRI80" s="8"/>
      <c r="RRJ80" s="8"/>
      <c r="RRK80" s="8"/>
      <c r="RRL80" s="8"/>
      <c r="RRM80" s="8"/>
      <c r="RRN80" s="8"/>
      <c r="RRO80" s="8"/>
      <c r="RRP80" s="8"/>
      <c r="RRQ80" s="8"/>
      <c r="RRR80" s="8"/>
      <c r="RRS80" s="8"/>
      <c r="RRT80" s="8"/>
      <c r="RRU80" s="8"/>
      <c r="RRV80" s="8"/>
      <c r="RRW80" s="8"/>
      <c r="RRX80" s="8"/>
      <c r="RRY80" s="8"/>
      <c r="RRZ80" s="8"/>
      <c r="RSA80" s="8"/>
      <c r="RSB80" s="8"/>
      <c r="RSC80" s="8"/>
      <c r="RSD80" s="8"/>
      <c r="RSE80" s="8"/>
      <c r="RSF80" s="8"/>
      <c r="RSG80" s="8"/>
      <c r="RSH80" s="8"/>
      <c r="RSI80" s="8"/>
      <c r="RSJ80" s="8"/>
      <c r="RSK80" s="8"/>
      <c r="RSL80" s="8"/>
      <c r="RSM80" s="8"/>
      <c r="RSN80" s="8"/>
      <c r="RSO80" s="8"/>
      <c r="RSP80" s="8"/>
      <c r="RSQ80" s="8"/>
      <c r="RSR80" s="8"/>
      <c r="RSS80" s="8"/>
      <c r="RST80" s="8"/>
      <c r="RSU80" s="8"/>
      <c r="RSV80" s="8"/>
      <c r="RSW80" s="8"/>
      <c r="RSX80" s="8"/>
      <c r="RSY80" s="8"/>
      <c r="RSZ80" s="8"/>
      <c r="RTA80" s="8"/>
      <c r="RTB80" s="8"/>
      <c r="RTC80" s="8"/>
      <c r="RTD80" s="8"/>
      <c r="RTE80" s="8"/>
      <c r="RTF80" s="8"/>
      <c r="RTG80" s="8"/>
      <c r="RTH80" s="8"/>
      <c r="RTI80" s="8"/>
      <c r="RTJ80" s="8"/>
      <c r="RTK80" s="8"/>
      <c r="RTL80" s="8"/>
      <c r="RTM80" s="8"/>
      <c r="RTN80" s="8"/>
      <c r="RTO80" s="8"/>
      <c r="RTP80" s="8"/>
      <c r="RTQ80" s="8"/>
      <c r="RTR80" s="8"/>
      <c r="RTS80" s="8"/>
      <c r="RTT80" s="8"/>
      <c r="RTU80" s="8"/>
      <c r="RTV80" s="8"/>
      <c r="RTW80" s="8"/>
      <c r="RTX80" s="8"/>
      <c r="RTY80" s="8"/>
      <c r="RTZ80" s="8"/>
      <c r="RUA80" s="8"/>
      <c r="RUB80" s="8"/>
      <c r="RUC80" s="8"/>
      <c r="RUD80" s="8"/>
      <c r="RUE80" s="8"/>
      <c r="RUF80" s="8"/>
      <c r="RUG80" s="8"/>
      <c r="RUH80" s="8"/>
      <c r="RUI80" s="8"/>
      <c r="RUJ80" s="8"/>
      <c r="RUK80" s="8"/>
      <c r="RUL80" s="8"/>
      <c r="RUM80" s="8"/>
      <c r="RUN80" s="8"/>
      <c r="RUO80" s="8"/>
      <c r="RUP80" s="8"/>
      <c r="RUQ80" s="8"/>
      <c r="RUR80" s="8"/>
      <c r="RUS80" s="8"/>
      <c r="RUT80" s="8"/>
      <c r="RUU80" s="8"/>
      <c r="RUV80" s="8"/>
      <c r="RUW80" s="8"/>
      <c r="RUX80" s="8"/>
      <c r="RUY80" s="8"/>
      <c r="RUZ80" s="8"/>
      <c r="RVA80" s="8"/>
      <c r="RVB80" s="8"/>
      <c r="RVC80" s="8"/>
      <c r="RVD80" s="8"/>
      <c r="RVE80" s="8"/>
      <c r="RVF80" s="8"/>
      <c r="RVG80" s="8"/>
      <c r="RVH80" s="8"/>
      <c r="RVI80" s="8"/>
      <c r="RVJ80" s="8"/>
      <c r="RVK80" s="8"/>
      <c r="RVL80" s="8"/>
      <c r="RVM80" s="8"/>
      <c r="RVN80" s="8"/>
      <c r="RVO80" s="8"/>
      <c r="RVP80" s="8"/>
      <c r="RVQ80" s="8"/>
      <c r="RVR80" s="8"/>
      <c r="RVS80" s="8"/>
      <c r="RVT80" s="8"/>
      <c r="RVU80" s="8"/>
      <c r="RVV80" s="8"/>
      <c r="RVW80" s="8"/>
      <c r="RVX80" s="8"/>
      <c r="RVY80" s="8"/>
      <c r="RVZ80" s="8"/>
      <c r="RWA80" s="8"/>
      <c r="RWB80" s="8"/>
      <c r="RWC80" s="8"/>
      <c r="RWD80" s="8"/>
      <c r="RWE80" s="8"/>
      <c r="RWF80" s="8"/>
      <c r="RWG80" s="8"/>
      <c r="RWH80" s="8"/>
      <c r="RWI80" s="8"/>
      <c r="RWJ80" s="8"/>
      <c r="RWK80" s="8"/>
      <c r="RWL80" s="8"/>
      <c r="RWM80" s="8"/>
      <c r="RWN80" s="8"/>
      <c r="RWO80" s="8"/>
      <c r="RWP80" s="8"/>
      <c r="RWQ80" s="8"/>
      <c r="RWR80" s="8"/>
      <c r="RWS80" s="8"/>
      <c r="RWT80" s="8"/>
      <c r="RWU80" s="8"/>
      <c r="RWV80" s="8"/>
      <c r="RWW80" s="8"/>
      <c r="RWX80" s="8"/>
      <c r="RWY80" s="8"/>
      <c r="RWZ80" s="8"/>
      <c r="RXA80" s="8"/>
      <c r="RXB80" s="8"/>
      <c r="RXC80" s="8"/>
      <c r="RXD80" s="8"/>
      <c r="RXE80" s="8"/>
      <c r="RXF80" s="8"/>
      <c r="RXG80" s="8"/>
      <c r="RXH80" s="8"/>
      <c r="RXI80" s="8"/>
      <c r="RXJ80" s="8"/>
      <c r="RXK80" s="8"/>
      <c r="RXL80" s="8"/>
      <c r="RXM80" s="8"/>
      <c r="RXN80" s="8"/>
      <c r="RXO80" s="8"/>
      <c r="RXP80" s="8"/>
      <c r="RXQ80" s="8"/>
      <c r="RXR80" s="8"/>
      <c r="RXS80" s="8"/>
      <c r="RXT80" s="8"/>
      <c r="RXU80" s="8"/>
      <c r="RXV80" s="8"/>
      <c r="RXW80" s="8"/>
      <c r="RXX80" s="8"/>
      <c r="RXY80" s="8"/>
      <c r="RXZ80" s="8"/>
      <c r="RYA80" s="8"/>
      <c r="RYB80" s="8"/>
      <c r="RYC80" s="8"/>
      <c r="RYD80" s="8"/>
      <c r="RYE80" s="8"/>
      <c r="RYF80" s="8"/>
      <c r="RYG80" s="8"/>
      <c r="RYH80" s="8"/>
      <c r="RYI80" s="8"/>
      <c r="RYJ80" s="8"/>
      <c r="RYK80" s="8"/>
      <c r="RYL80" s="8"/>
      <c r="RYM80" s="8"/>
      <c r="RYN80" s="8"/>
      <c r="RYO80" s="8"/>
      <c r="RYP80" s="8"/>
      <c r="RYQ80" s="8"/>
      <c r="RYR80" s="8"/>
      <c r="RYS80" s="8"/>
      <c r="RYT80" s="8"/>
      <c r="RYU80" s="8"/>
      <c r="RYV80" s="8"/>
      <c r="RYW80" s="8"/>
      <c r="RYX80" s="8"/>
      <c r="RYY80" s="8"/>
      <c r="RYZ80" s="8"/>
      <c r="RZA80" s="8"/>
      <c r="RZB80" s="8"/>
      <c r="RZC80" s="8"/>
      <c r="RZD80" s="8"/>
      <c r="RZE80" s="8"/>
      <c r="RZF80" s="8"/>
      <c r="RZG80" s="8"/>
      <c r="RZH80" s="8"/>
      <c r="RZI80" s="8"/>
      <c r="RZJ80" s="8"/>
      <c r="RZK80" s="8"/>
      <c r="RZL80" s="8"/>
      <c r="RZM80" s="8"/>
      <c r="RZN80" s="8"/>
      <c r="RZO80" s="8"/>
      <c r="RZP80" s="8"/>
      <c r="RZQ80" s="8"/>
      <c r="RZR80" s="8"/>
      <c r="RZS80" s="8"/>
      <c r="RZT80" s="8"/>
      <c r="RZU80" s="8"/>
      <c r="RZV80" s="8"/>
      <c r="RZW80" s="8"/>
      <c r="RZX80" s="8"/>
      <c r="RZY80" s="8"/>
      <c r="RZZ80" s="8"/>
      <c r="SAA80" s="8"/>
      <c r="SAB80" s="8"/>
      <c r="SAC80" s="8"/>
      <c r="SAD80" s="8"/>
      <c r="SAE80" s="8"/>
      <c r="SAF80" s="8"/>
      <c r="SAG80" s="8"/>
      <c r="SAH80" s="8"/>
      <c r="SAI80" s="8"/>
      <c r="SAJ80" s="8"/>
      <c r="SAK80" s="8"/>
      <c r="SAL80" s="8"/>
      <c r="SAM80" s="8"/>
      <c r="SAN80" s="8"/>
      <c r="SAO80" s="8"/>
      <c r="SAP80" s="8"/>
      <c r="SAQ80" s="8"/>
      <c r="SAR80" s="8"/>
      <c r="SAS80" s="8"/>
      <c r="SAT80" s="8"/>
      <c r="SAU80" s="8"/>
      <c r="SAV80" s="8"/>
      <c r="SAW80" s="8"/>
      <c r="SAX80" s="8"/>
      <c r="SAY80" s="8"/>
      <c r="SAZ80" s="8"/>
      <c r="SBA80" s="8"/>
      <c r="SBB80" s="8"/>
      <c r="SBC80" s="8"/>
      <c r="SBD80" s="8"/>
      <c r="SBE80" s="8"/>
      <c r="SBF80" s="8"/>
      <c r="SBG80" s="8"/>
      <c r="SBH80" s="8"/>
      <c r="SBI80" s="8"/>
      <c r="SBJ80" s="8"/>
      <c r="SBK80" s="8"/>
      <c r="SBL80" s="8"/>
      <c r="SBM80" s="8"/>
      <c r="SBN80" s="8"/>
      <c r="SBO80" s="8"/>
      <c r="SBP80" s="8"/>
      <c r="SBQ80" s="8"/>
      <c r="SBR80" s="8"/>
      <c r="SBS80" s="8"/>
      <c r="SBT80" s="8"/>
      <c r="SBU80" s="8"/>
      <c r="SBV80" s="8"/>
      <c r="SBW80" s="8"/>
      <c r="SBX80" s="8"/>
      <c r="SBY80" s="8"/>
      <c r="SBZ80" s="8"/>
      <c r="SCA80" s="8"/>
      <c r="SCB80" s="8"/>
      <c r="SCC80" s="8"/>
      <c r="SCD80" s="8"/>
      <c r="SCE80" s="8"/>
      <c r="SCF80" s="8"/>
      <c r="SCG80" s="8"/>
      <c r="SCH80" s="8"/>
      <c r="SCI80" s="8"/>
      <c r="SCJ80" s="8"/>
      <c r="SCK80" s="8"/>
      <c r="SCL80" s="8"/>
      <c r="SCM80" s="8"/>
      <c r="SCN80" s="8"/>
      <c r="SCO80" s="8"/>
      <c r="SCP80" s="8"/>
      <c r="SCQ80" s="8"/>
      <c r="SCR80" s="8"/>
      <c r="SCS80" s="8"/>
      <c r="SCT80" s="8"/>
      <c r="SCU80" s="8"/>
      <c r="SCV80" s="8"/>
      <c r="SCW80" s="8"/>
      <c r="SCX80" s="8"/>
      <c r="SCY80" s="8"/>
      <c r="SCZ80" s="8"/>
      <c r="SDA80" s="8"/>
      <c r="SDB80" s="8"/>
      <c r="SDC80" s="8"/>
      <c r="SDD80" s="8"/>
      <c r="SDE80" s="8"/>
      <c r="SDF80" s="8"/>
      <c r="SDG80" s="8"/>
      <c r="SDH80" s="8"/>
      <c r="SDI80" s="8"/>
      <c r="SDJ80" s="8"/>
      <c r="SDK80" s="8"/>
      <c r="SDL80" s="8"/>
      <c r="SDM80" s="8"/>
      <c r="SDN80" s="8"/>
      <c r="SDO80" s="8"/>
      <c r="SDP80" s="8"/>
      <c r="SDQ80" s="8"/>
      <c r="SDR80" s="8"/>
      <c r="SDS80" s="8"/>
      <c r="SDT80" s="8"/>
      <c r="SDU80" s="8"/>
      <c r="SDV80" s="8"/>
      <c r="SDW80" s="8"/>
      <c r="SDX80" s="8"/>
      <c r="SDY80" s="8"/>
      <c r="SDZ80" s="8"/>
      <c r="SEA80" s="8"/>
      <c r="SEB80" s="8"/>
      <c r="SEC80" s="8"/>
      <c r="SED80" s="8"/>
      <c r="SEE80" s="8"/>
      <c r="SEF80" s="8"/>
      <c r="SEG80" s="8"/>
      <c r="SEH80" s="8"/>
      <c r="SEI80" s="8"/>
      <c r="SEJ80" s="8"/>
      <c r="SEK80" s="8"/>
      <c r="SEL80" s="8"/>
      <c r="SEM80" s="8"/>
      <c r="SEN80" s="8"/>
      <c r="SEO80" s="8"/>
      <c r="SEP80" s="8"/>
      <c r="SEQ80" s="8"/>
      <c r="SER80" s="8"/>
      <c r="SES80" s="8"/>
      <c r="SET80" s="8"/>
      <c r="SEU80" s="8"/>
      <c r="SEV80" s="8"/>
      <c r="SEW80" s="8"/>
      <c r="SEX80" s="8"/>
      <c r="SEY80" s="8"/>
      <c r="SEZ80" s="8"/>
      <c r="SFA80" s="8"/>
      <c r="SFB80" s="8"/>
      <c r="SFC80" s="8"/>
      <c r="SFD80" s="8"/>
      <c r="SFE80" s="8"/>
      <c r="SFF80" s="8"/>
      <c r="SFG80" s="8"/>
      <c r="SFH80" s="8"/>
      <c r="SFI80" s="8"/>
      <c r="SFJ80" s="8"/>
      <c r="SFK80" s="8"/>
      <c r="SFL80" s="8"/>
      <c r="SFM80" s="8"/>
      <c r="SFN80" s="8"/>
      <c r="SFO80" s="8"/>
      <c r="SFP80" s="8"/>
      <c r="SFQ80" s="8"/>
      <c r="SFR80" s="8"/>
      <c r="SFS80" s="8"/>
      <c r="SFT80" s="8"/>
      <c r="SFU80" s="8"/>
      <c r="SFV80" s="8"/>
      <c r="SFW80" s="8"/>
      <c r="SFX80" s="8"/>
      <c r="SFY80" s="8"/>
      <c r="SFZ80" s="8"/>
      <c r="SGA80" s="8"/>
      <c r="SGB80" s="8"/>
      <c r="SGC80" s="8"/>
      <c r="SGD80" s="8"/>
      <c r="SGE80" s="8"/>
      <c r="SGF80" s="8"/>
      <c r="SGG80" s="8"/>
      <c r="SGH80" s="8"/>
      <c r="SGI80" s="8"/>
      <c r="SGJ80" s="8"/>
      <c r="SGK80" s="8"/>
      <c r="SGL80" s="8"/>
      <c r="SGM80" s="8"/>
      <c r="SGN80" s="8"/>
      <c r="SGO80" s="8"/>
      <c r="SGP80" s="8"/>
      <c r="SGQ80" s="8"/>
      <c r="SGR80" s="8"/>
      <c r="SGS80" s="8"/>
      <c r="SGT80" s="8"/>
      <c r="SGU80" s="8"/>
      <c r="SGV80" s="8"/>
      <c r="SGW80" s="8"/>
      <c r="SGX80" s="8"/>
      <c r="SGY80" s="8"/>
      <c r="SGZ80" s="8"/>
      <c r="SHA80" s="8"/>
      <c r="SHB80" s="8"/>
      <c r="SHC80" s="8"/>
      <c r="SHD80" s="8"/>
      <c r="SHE80" s="8"/>
      <c r="SHF80" s="8"/>
      <c r="SHG80" s="8"/>
      <c r="SHH80" s="8"/>
      <c r="SHI80" s="8"/>
      <c r="SHJ80" s="8"/>
      <c r="SHK80" s="8"/>
      <c r="SHL80" s="8"/>
      <c r="SHM80" s="8"/>
      <c r="SHN80" s="8"/>
      <c r="SHO80" s="8"/>
      <c r="SHP80" s="8"/>
      <c r="SHQ80" s="8"/>
      <c r="SHR80" s="8"/>
      <c r="SHS80" s="8"/>
      <c r="SHT80" s="8"/>
      <c r="SHU80" s="8"/>
      <c r="SHV80" s="8"/>
      <c r="SHW80" s="8"/>
      <c r="SHX80" s="8"/>
      <c r="SHY80" s="8"/>
      <c r="SHZ80" s="8"/>
      <c r="SIA80" s="8"/>
      <c r="SIB80" s="8"/>
      <c r="SIC80" s="8"/>
      <c r="SID80" s="8"/>
      <c r="SIE80" s="8"/>
      <c r="SIF80" s="8"/>
      <c r="SIG80" s="8"/>
      <c r="SIH80" s="8"/>
      <c r="SII80" s="8"/>
      <c r="SIJ80" s="8"/>
      <c r="SIK80" s="8"/>
      <c r="SIL80" s="8"/>
      <c r="SIM80" s="8"/>
      <c r="SIN80" s="8"/>
      <c r="SIO80" s="8"/>
      <c r="SIP80" s="8"/>
      <c r="SIQ80" s="8"/>
      <c r="SIR80" s="8"/>
      <c r="SIS80" s="8"/>
      <c r="SIT80" s="8"/>
      <c r="SIU80" s="8"/>
      <c r="SIV80" s="8"/>
      <c r="SIW80" s="8"/>
      <c r="SIX80" s="8"/>
      <c r="SIY80" s="8"/>
      <c r="SIZ80" s="8"/>
      <c r="SJA80" s="8"/>
      <c r="SJB80" s="8"/>
      <c r="SJC80" s="8"/>
      <c r="SJD80" s="8"/>
      <c r="SJE80" s="8"/>
      <c r="SJF80" s="8"/>
      <c r="SJG80" s="8"/>
      <c r="SJH80" s="8"/>
      <c r="SJI80" s="8"/>
      <c r="SJJ80" s="8"/>
      <c r="SJK80" s="8"/>
      <c r="SJL80" s="8"/>
      <c r="SJM80" s="8"/>
      <c r="SJN80" s="8"/>
      <c r="SJO80" s="8"/>
      <c r="SJP80" s="8"/>
      <c r="SJQ80" s="8"/>
      <c r="SJR80" s="8"/>
      <c r="SJS80" s="8"/>
      <c r="SJT80" s="8"/>
      <c r="SJU80" s="8"/>
      <c r="SJV80" s="8"/>
      <c r="SJW80" s="8"/>
      <c r="SJX80" s="8"/>
      <c r="SJY80" s="8"/>
      <c r="SJZ80" s="8"/>
      <c r="SKA80" s="8"/>
      <c r="SKB80" s="8"/>
      <c r="SKC80" s="8"/>
      <c r="SKD80" s="8"/>
      <c r="SKE80" s="8"/>
      <c r="SKF80" s="8"/>
      <c r="SKG80" s="8"/>
      <c r="SKH80" s="8"/>
      <c r="SKI80" s="8"/>
      <c r="SKJ80" s="8"/>
      <c r="SKK80" s="8"/>
      <c r="SKL80" s="8"/>
      <c r="SKM80" s="8"/>
      <c r="SKN80" s="8"/>
      <c r="SKO80" s="8"/>
      <c r="SKP80" s="8"/>
      <c r="SKQ80" s="8"/>
      <c r="SKR80" s="8"/>
      <c r="SKS80" s="8"/>
      <c r="SKT80" s="8"/>
      <c r="SKU80" s="8"/>
      <c r="SKV80" s="8"/>
      <c r="SKW80" s="8"/>
      <c r="SKX80" s="8"/>
      <c r="SKY80" s="8"/>
      <c r="SKZ80" s="8"/>
      <c r="SLA80" s="8"/>
      <c r="SLB80" s="8"/>
      <c r="SLC80" s="8"/>
      <c r="SLD80" s="8"/>
      <c r="SLE80" s="8"/>
      <c r="SLF80" s="8"/>
      <c r="SLG80" s="8"/>
      <c r="SLH80" s="8"/>
      <c r="SLI80" s="8"/>
      <c r="SLJ80" s="8"/>
      <c r="SLK80" s="8"/>
      <c r="SLL80" s="8"/>
      <c r="SLM80" s="8"/>
      <c r="SLN80" s="8"/>
      <c r="SLO80" s="8"/>
      <c r="SLP80" s="8"/>
      <c r="SLQ80" s="8"/>
      <c r="SLR80" s="8"/>
      <c r="SLS80" s="8"/>
      <c r="SLT80" s="8"/>
      <c r="SLU80" s="8"/>
      <c r="SLV80" s="8"/>
      <c r="SLW80" s="8"/>
      <c r="SLX80" s="8"/>
      <c r="SLY80" s="8"/>
      <c r="SLZ80" s="8"/>
      <c r="SMA80" s="8"/>
      <c r="SMB80" s="8"/>
      <c r="SMC80" s="8"/>
      <c r="SMD80" s="8"/>
      <c r="SME80" s="8"/>
      <c r="SMF80" s="8"/>
      <c r="SMG80" s="8"/>
      <c r="SMH80" s="8"/>
      <c r="SMI80" s="8"/>
      <c r="SMJ80" s="8"/>
      <c r="SMK80" s="8"/>
      <c r="SML80" s="8"/>
      <c r="SMM80" s="8"/>
      <c r="SMN80" s="8"/>
      <c r="SMO80" s="8"/>
      <c r="SMP80" s="8"/>
      <c r="SMQ80" s="8"/>
      <c r="SMR80" s="8"/>
      <c r="SMS80" s="8"/>
      <c r="SMT80" s="8"/>
      <c r="SMU80" s="8"/>
      <c r="SMV80" s="8"/>
      <c r="SMW80" s="8"/>
      <c r="SMX80" s="8"/>
      <c r="SMY80" s="8"/>
      <c r="SMZ80" s="8"/>
      <c r="SNA80" s="8"/>
      <c r="SNB80" s="8"/>
      <c r="SNC80" s="8"/>
      <c r="SND80" s="8"/>
      <c r="SNE80" s="8"/>
      <c r="SNF80" s="8"/>
      <c r="SNG80" s="8"/>
      <c r="SNH80" s="8"/>
      <c r="SNI80" s="8"/>
      <c r="SNJ80" s="8"/>
      <c r="SNK80" s="8"/>
      <c r="SNL80" s="8"/>
      <c r="SNM80" s="8"/>
      <c r="SNN80" s="8"/>
      <c r="SNO80" s="8"/>
      <c r="SNP80" s="8"/>
      <c r="SNQ80" s="8"/>
      <c r="SNR80" s="8"/>
      <c r="SNS80" s="8"/>
      <c r="SNT80" s="8"/>
      <c r="SNU80" s="8"/>
      <c r="SNV80" s="8"/>
      <c r="SNW80" s="8"/>
      <c r="SNX80" s="8"/>
      <c r="SNY80" s="8"/>
      <c r="SNZ80" s="8"/>
      <c r="SOA80" s="8"/>
      <c r="SOB80" s="8"/>
      <c r="SOC80" s="8"/>
      <c r="SOD80" s="8"/>
      <c r="SOE80" s="8"/>
      <c r="SOF80" s="8"/>
      <c r="SOG80" s="8"/>
      <c r="SOH80" s="8"/>
      <c r="SOI80" s="8"/>
      <c r="SOJ80" s="8"/>
      <c r="SOK80" s="8"/>
      <c r="SOL80" s="8"/>
      <c r="SOM80" s="8"/>
      <c r="SON80" s="8"/>
      <c r="SOO80" s="8"/>
      <c r="SOP80" s="8"/>
      <c r="SOQ80" s="8"/>
      <c r="SOR80" s="8"/>
      <c r="SOS80" s="8"/>
      <c r="SOT80" s="8"/>
      <c r="SOU80" s="8"/>
      <c r="SOV80" s="8"/>
      <c r="SOW80" s="8"/>
      <c r="SOX80" s="8"/>
      <c r="SOY80" s="8"/>
      <c r="SOZ80" s="8"/>
      <c r="SPA80" s="8"/>
      <c r="SPB80" s="8"/>
      <c r="SPC80" s="8"/>
      <c r="SPD80" s="8"/>
      <c r="SPE80" s="8"/>
      <c r="SPF80" s="8"/>
      <c r="SPG80" s="8"/>
      <c r="SPH80" s="8"/>
      <c r="SPI80" s="8"/>
      <c r="SPJ80" s="8"/>
      <c r="SPK80" s="8"/>
      <c r="SPL80" s="8"/>
      <c r="SPM80" s="8"/>
      <c r="SPN80" s="8"/>
      <c r="SPO80" s="8"/>
      <c r="SPP80" s="8"/>
      <c r="SPQ80" s="8"/>
      <c r="SPR80" s="8"/>
      <c r="SPS80" s="8"/>
      <c r="SPT80" s="8"/>
      <c r="SPU80" s="8"/>
      <c r="SPV80" s="8"/>
      <c r="SPW80" s="8"/>
      <c r="SPX80" s="8"/>
      <c r="SPY80" s="8"/>
      <c r="SPZ80" s="8"/>
      <c r="SQA80" s="8"/>
      <c r="SQB80" s="8"/>
      <c r="SQC80" s="8"/>
      <c r="SQD80" s="8"/>
      <c r="SQE80" s="8"/>
      <c r="SQF80" s="8"/>
      <c r="SQG80" s="8"/>
      <c r="SQH80" s="8"/>
      <c r="SQI80" s="8"/>
      <c r="SQJ80" s="8"/>
      <c r="SQK80" s="8"/>
      <c r="SQL80" s="8"/>
      <c r="SQM80" s="8"/>
      <c r="SQN80" s="8"/>
      <c r="SQO80" s="8"/>
      <c r="SQP80" s="8"/>
      <c r="SQQ80" s="8"/>
      <c r="SQR80" s="8"/>
      <c r="SQS80" s="8"/>
      <c r="SQT80" s="8"/>
      <c r="SQU80" s="8"/>
      <c r="SQV80" s="8"/>
      <c r="SQW80" s="8"/>
      <c r="SQX80" s="8"/>
      <c r="SQY80" s="8"/>
      <c r="SQZ80" s="8"/>
      <c r="SRA80" s="8"/>
      <c r="SRB80" s="8"/>
      <c r="SRC80" s="8"/>
      <c r="SRD80" s="8"/>
      <c r="SRE80" s="8"/>
      <c r="SRF80" s="8"/>
      <c r="SRG80" s="8"/>
      <c r="SRH80" s="8"/>
      <c r="SRI80" s="8"/>
      <c r="SRJ80" s="8"/>
      <c r="SRK80" s="8"/>
      <c r="SRL80" s="8"/>
      <c r="SRM80" s="8"/>
      <c r="SRN80" s="8"/>
      <c r="SRO80" s="8"/>
      <c r="SRP80" s="8"/>
      <c r="SRQ80" s="8"/>
      <c r="SRR80" s="8"/>
      <c r="SRS80" s="8"/>
      <c r="SRT80" s="8"/>
      <c r="SRU80" s="8"/>
      <c r="SRV80" s="8"/>
      <c r="SRW80" s="8"/>
      <c r="SRX80" s="8"/>
      <c r="SRY80" s="8"/>
      <c r="SRZ80" s="8"/>
      <c r="SSA80" s="8"/>
      <c r="SSB80" s="8"/>
      <c r="SSC80" s="8"/>
      <c r="SSD80" s="8"/>
      <c r="SSE80" s="8"/>
      <c r="SSF80" s="8"/>
      <c r="SSG80" s="8"/>
      <c r="SSH80" s="8"/>
      <c r="SSI80" s="8"/>
      <c r="SSJ80" s="8"/>
      <c r="SSK80" s="8"/>
      <c r="SSL80" s="8"/>
      <c r="SSM80" s="8"/>
      <c r="SSN80" s="8"/>
      <c r="SSO80" s="8"/>
      <c r="SSP80" s="8"/>
      <c r="SSQ80" s="8"/>
      <c r="SSR80" s="8"/>
      <c r="SSS80" s="8"/>
      <c r="SST80" s="8"/>
      <c r="SSU80" s="8"/>
      <c r="SSV80" s="8"/>
      <c r="SSW80" s="8"/>
      <c r="SSX80" s="8"/>
      <c r="SSY80" s="8"/>
      <c r="SSZ80" s="8"/>
      <c r="STA80" s="8"/>
      <c r="STB80" s="8"/>
      <c r="STC80" s="8"/>
      <c r="STD80" s="8"/>
      <c r="STE80" s="8"/>
      <c r="STF80" s="8"/>
      <c r="STG80" s="8"/>
      <c r="STH80" s="8"/>
      <c r="STI80" s="8"/>
      <c r="STJ80" s="8"/>
      <c r="STK80" s="8"/>
      <c r="STL80" s="8"/>
      <c r="STM80" s="8"/>
      <c r="STN80" s="8"/>
      <c r="STO80" s="8"/>
      <c r="STP80" s="8"/>
      <c r="STQ80" s="8"/>
      <c r="STR80" s="8"/>
      <c r="STS80" s="8"/>
      <c r="STT80" s="8"/>
      <c r="STU80" s="8"/>
      <c r="STV80" s="8"/>
      <c r="STW80" s="8"/>
      <c r="STX80" s="8"/>
      <c r="STY80" s="8"/>
      <c r="STZ80" s="8"/>
      <c r="SUA80" s="8"/>
      <c r="SUB80" s="8"/>
      <c r="SUC80" s="8"/>
      <c r="SUD80" s="8"/>
      <c r="SUE80" s="8"/>
      <c r="SUF80" s="8"/>
      <c r="SUG80" s="8"/>
      <c r="SUH80" s="8"/>
      <c r="SUI80" s="8"/>
      <c r="SUJ80" s="8"/>
      <c r="SUK80" s="8"/>
      <c r="SUL80" s="8"/>
      <c r="SUM80" s="8"/>
      <c r="SUN80" s="8"/>
      <c r="SUO80" s="8"/>
      <c r="SUP80" s="8"/>
      <c r="SUQ80" s="8"/>
      <c r="SUR80" s="8"/>
      <c r="SUS80" s="8"/>
      <c r="SUT80" s="8"/>
      <c r="SUU80" s="8"/>
      <c r="SUV80" s="8"/>
      <c r="SUW80" s="8"/>
      <c r="SUX80" s="8"/>
      <c r="SUY80" s="8"/>
      <c r="SUZ80" s="8"/>
      <c r="SVA80" s="8"/>
      <c r="SVB80" s="8"/>
      <c r="SVC80" s="8"/>
      <c r="SVD80" s="8"/>
      <c r="SVE80" s="8"/>
      <c r="SVF80" s="8"/>
      <c r="SVG80" s="8"/>
      <c r="SVH80" s="8"/>
      <c r="SVI80" s="8"/>
      <c r="SVJ80" s="8"/>
      <c r="SVK80" s="8"/>
      <c r="SVL80" s="8"/>
      <c r="SVM80" s="8"/>
      <c r="SVN80" s="8"/>
      <c r="SVO80" s="8"/>
      <c r="SVP80" s="8"/>
      <c r="SVQ80" s="8"/>
      <c r="SVR80" s="8"/>
      <c r="SVS80" s="8"/>
      <c r="SVT80" s="8"/>
      <c r="SVU80" s="8"/>
      <c r="SVV80" s="8"/>
      <c r="SVW80" s="8"/>
      <c r="SVX80" s="8"/>
      <c r="SVY80" s="8"/>
      <c r="SVZ80" s="8"/>
      <c r="SWA80" s="8"/>
      <c r="SWB80" s="8"/>
      <c r="SWC80" s="8"/>
      <c r="SWD80" s="8"/>
      <c r="SWE80" s="8"/>
      <c r="SWF80" s="8"/>
      <c r="SWG80" s="8"/>
      <c r="SWH80" s="8"/>
      <c r="SWI80" s="8"/>
      <c r="SWJ80" s="8"/>
      <c r="SWK80" s="8"/>
      <c r="SWL80" s="8"/>
      <c r="SWM80" s="8"/>
      <c r="SWN80" s="8"/>
      <c r="SWO80" s="8"/>
      <c r="SWP80" s="8"/>
      <c r="SWQ80" s="8"/>
      <c r="SWR80" s="8"/>
      <c r="SWS80" s="8"/>
      <c r="SWT80" s="8"/>
      <c r="SWU80" s="8"/>
      <c r="SWV80" s="8"/>
      <c r="SWW80" s="8"/>
      <c r="SWX80" s="8"/>
      <c r="SWY80" s="8"/>
      <c r="SWZ80" s="8"/>
      <c r="SXA80" s="8"/>
      <c r="SXB80" s="8"/>
      <c r="SXC80" s="8"/>
      <c r="SXD80" s="8"/>
      <c r="SXE80" s="8"/>
      <c r="SXF80" s="8"/>
      <c r="SXG80" s="8"/>
      <c r="SXH80" s="8"/>
      <c r="SXI80" s="8"/>
      <c r="SXJ80" s="8"/>
      <c r="SXK80" s="8"/>
      <c r="SXL80" s="8"/>
      <c r="SXM80" s="8"/>
      <c r="SXN80" s="8"/>
      <c r="SXO80" s="8"/>
      <c r="SXP80" s="8"/>
      <c r="SXQ80" s="8"/>
      <c r="SXR80" s="8"/>
      <c r="SXS80" s="8"/>
      <c r="SXT80" s="8"/>
      <c r="SXU80" s="8"/>
      <c r="SXV80" s="8"/>
      <c r="SXW80" s="8"/>
      <c r="SXX80" s="8"/>
      <c r="SXY80" s="8"/>
      <c r="SXZ80" s="8"/>
      <c r="SYA80" s="8"/>
      <c r="SYB80" s="8"/>
      <c r="SYC80" s="8"/>
      <c r="SYD80" s="8"/>
      <c r="SYE80" s="8"/>
      <c r="SYF80" s="8"/>
      <c r="SYG80" s="8"/>
      <c r="SYH80" s="8"/>
      <c r="SYI80" s="8"/>
      <c r="SYJ80" s="8"/>
      <c r="SYK80" s="8"/>
      <c r="SYL80" s="8"/>
      <c r="SYM80" s="8"/>
      <c r="SYN80" s="8"/>
      <c r="SYO80" s="8"/>
      <c r="SYP80" s="8"/>
      <c r="SYQ80" s="8"/>
      <c r="SYR80" s="8"/>
      <c r="SYS80" s="8"/>
      <c r="SYT80" s="8"/>
      <c r="SYU80" s="8"/>
      <c r="SYV80" s="8"/>
      <c r="SYW80" s="8"/>
      <c r="SYX80" s="8"/>
      <c r="SYY80" s="8"/>
      <c r="SYZ80" s="8"/>
      <c r="SZA80" s="8"/>
      <c r="SZB80" s="8"/>
      <c r="SZC80" s="8"/>
      <c r="SZD80" s="8"/>
      <c r="SZE80" s="8"/>
      <c r="SZF80" s="8"/>
      <c r="SZG80" s="8"/>
      <c r="SZH80" s="8"/>
      <c r="SZI80" s="8"/>
      <c r="SZJ80" s="8"/>
      <c r="SZK80" s="8"/>
      <c r="SZL80" s="8"/>
      <c r="SZM80" s="8"/>
      <c r="SZN80" s="8"/>
      <c r="SZO80" s="8"/>
      <c r="SZP80" s="8"/>
      <c r="SZQ80" s="8"/>
      <c r="SZR80" s="8"/>
      <c r="SZS80" s="8"/>
      <c r="SZT80" s="8"/>
      <c r="SZU80" s="8"/>
      <c r="SZV80" s="8"/>
      <c r="SZW80" s="8"/>
      <c r="SZX80" s="8"/>
      <c r="SZY80" s="8"/>
      <c r="SZZ80" s="8"/>
      <c r="TAA80" s="8"/>
      <c r="TAB80" s="8"/>
      <c r="TAC80" s="8"/>
      <c r="TAD80" s="8"/>
      <c r="TAE80" s="8"/>
      <c r="TAF80" s="8"/>
      <c r="TAG80" s="8"/>
      <c r="TAH80" s="8"/>
      <c r="TAI80" s="8"/>
      <c r="TAJ80" s="8"/>
      <c r="TAK80" s="8"/>
      <c r="TAL80" s="8"/>
      <c r="TAM80" s="8"/>
      <c r="TAN80" s="8"/>
      <c r="TAO80" s="8"/>
      <c r="TAP80" s="8"/>
      <c r="TAQ80" s="8"/>
      <c r="TAR80" s="8"/>
      <c r="TAS80" s="8"/>
      <c r="TAT80" s="8"/>
      <c r="TAU80" s="8"/>
      <c r="TAV80" s="8"/>
      <c r="TAW80" s="8"/>
      <c r="TAX80" s="8"/>
      <c r="TAY80" s="8"/>
      <c r="TAZ80" s="8"/>
      <c r="TBA80" s="8"/>
      <c r="TBB80" s="8"/>
      <c r="TBC80" s="8"/>
      <c r="TBD80" s="8"/>
      <c r="TBE80" s="8"/>
      <c r="TBF80" s="8"/>
      <c r="TBG80" s="8"/>
      <c r="TBH80" s="8"/>
      <c r="TBI80" s="8"/>
      <c r="TBJ80" s="8"/>
      <c r="TBK80" s="8"/>
      <c r="TBL80" s="8"/>
      <c r="TBM80" s="8"/>
      <c r="TBN80" s="8"/>
      <c r="TBO80" s="8"/>
      <c r="TBP80" s="8"/>
      <c r="TBQ80" s="8"/>
      <c r="TBR80" s="8"/>
      <c r="TBS80" s="8"/>
      <c r="TBT80" s="8"/>
      <c r="TBU80" s="8"/>
      <c r="TBV80" s="8"/>
      <c r="TBW80" s="8"/>
      <c r="TBX80" s="8"/>
      <c r="TBY80" s="8"/>
      <c r="TBZ80" s="8"/>
      <c r="TCA80" s="8"/>
      <c r="TCB80" s="8"/>
      <c r="TCC80" s="8"/>
      <c r="TCD80" s="8"/>
      <c r="TCE80" s="8"/>
      <c r="TCF80" s="8"/>
      <c r="TCG80" s="8"/>
      <c r="TCH80" s="8"/>
      <c r="TCI80" s="8"/>
      <c r="TCJ80" s="8"/>
      <c r="TCK80" s="8"/>
      <c r="TCL80" s="8"/>
      <c r="TCM80" s="8"/>
      <c r="TCN80" s="8"/>
      <c r="TCO80" s="8"/>
      <c r="TCP80" s="8"/>
      <c r="TCQ80" s="8"/>
      <c r="TCR80" s="8"/>
      <c r="TCS80" s="8"/>
      <c r="TCT80" s="8"/>
      <c r="TCU80" s="8"/>
      <c r="TCV80" s="8"/>
      <c r="TCW80" s="8"/>
      <c r="TCX80" s="8"/>
      <c r="TCY80" s="8"/>
      <c r="TCZ80" s="8"/>
      <c r="TDA80" s="8"/>
      <c r="TDB80" s="8"/>
      <c r="TDC80" s="8"/>
      <c r="TDD80" s="8"/>
      <c r="TDE80" s="8"/>
      <c r="TDF80" s="8"/>
      <c r="TDG80" s="8"/>
      <c r="TDH80" s="8"/>
      <c r="TDI80" s="8"/>
      <c r="TDJ80" s="8"/>
      <c r="TDK80" s="8"/>
      <c r="TDL80" s="8"/>
      <c r="TDM80" s="8"/>
      <c r="TDN80" s="8"/>
      <c r="TDO80" s="8"/>
      <c r="TDP80" s="8"/>
      <c r="TDQ80" s="8"/>
      <c r="TDR80" s="8"/>
      <c r="TDS80" s="8"/>
      <c r="TDT80" s="8"/>
      <c r="TDU80" s="8"/>
      <c r="TDV80" s="8"/>
      <c r="TDW80" s="8"/>
      <c r="TDX80" s="8"/>
      <c r="TDY80" s="8"/>
      <c r="TDZ80" s="8"/>
      <c r="TEA80" s="8"/>
      <c r="TEB80" s="8"/>
      <c r="TEC80" s="8"/>
      <c r="TED80" s="8"/>
      <c r="TEE80" s="8"/>
      <c r="TEF80" s="8"/>
      <c r="TEG80" s="8"/>
      <c r="TEH80" s="8"/>
      <c r="TEI80" s="8"/>
      <c r="TEJ80" s="8"/>
      <c r="TEK80" s="8"/>
      <c r="TEL80" s="8"/>
      <c r="TEM80" s="8"/>
      <c r="TEN80" s="8"/>
      <c r="TEO80" s="8"/>
      <c r="TEP80" s="8"/>
      <c r="TEQ80" s="8"/>
      <c r="TER80" s="8"/>
      <c r="TES80" s="8"/>
      <c r="TET80" s="8"/>
      <c r="TEU80" s="8"/>
      <c r="TEV80" s="8"/>
      <c r="TEW80" s="8"/>
      <c r="TEX80" s="8"/>
      <c r="TEY80" s="8"/>
      <c r="TEZ80" s="8"/>
      <c r="TFA80" s="8"/>
      <c r="TFB80" s="8"/>
      <c r="TFC80" s="8"/>
      <c r="TFD80" s="8"/>
      <c r="TFE80" s="8"/>
      <c r="TFF80" s="8"/>
      <c r="TFG80" s="8"/>
      <c r="TFH80" s="8"/>
      <c r="TFI80" s="8"/>
      <c r="TFJ80" s="8"/>
      <c r="TFK80" s="8"/>
      <c r="TFL80" s="8"/>
      <c r="TFM80" s="8"/>
      <c r="TFN80" s="8"/>
      <c r="TFO80" s="8"/>
      <c r="TFP80" s="8"/>
      <c r="TFQ80" s="8"/>
      <c r="TFR80" s="8"/>
      <c r="TFS80" s="8"/>
      <c r="TFT80" s="8"/>
      <c r="TFU80" s="8"/>
      <c r="TFV80" s="8"/>
      <c r="TFW80" s="8"/>
      <c r="TFX80" s="8"/>
      <c r="TFY80" s="8"/>
      <c r="TFZ80" s="8"/>
      <c r="TGA80" s="8"/>
      <c r="TGB80" s="8"/>
      <c r="TGC80" s="8"/>
      <c r="TGD80" s="8"/>
      <c r="TGE80" s="8"/>
      <c r="TGF80" s="8"/>
      <c r="TGG80" s="8"/>
      <c r="TGH80" s="8"/>
      <c r="TGI80" s="8"/>
      <c r="TGJ80" s="8"/>
      <c r="TGK80" s="8"/>
      <c r="TGL80" s="8"/>
      <c r="TGM80" s="8"/>
      <c r="TGN80" s="8"/>
      <c r="TGO80" s="8"/>
      <c r="TGP80" s="8"/>
      <c r="TGQ80" s="8"/>
      <c r="TGR80" s="8"/>
      <c r="TGS80" s="8"/>
      <c r="TGT80" s="8"/>
      <c r="TGU80" s="8"/>
      <c r="TGV80" s="8"/>
      <c r="TGW80" s="8"/>
      <c r="TGX80" s="8"/>
      <c r="TGY80" s="8"/>
      <c r="TGZ80" s="8"/>
      <c r="THA80" s="8"/>
      <c r="THB80" s="8"/>
      <c r="THC80" s="8"/>
      <c r="THD80" s="8"/>
      <c r="THE80" s="8"/>
      <c r="THF80" s="8"/>
      <c r="THG80" s="8"/>
      <c r="THH80" s="8"/>
      <c r="THI80" s="8"/>
      <c r="THJ80" s="8"/>
      <c r="THK80" s="8"/>
      <c r="THL80" s="8"/>
      <c r="THM80" s="8"/>
      <c r="THN80" s="8"/>
      <c r="THO80" s="8"/>
      <c r="THP80" s="8"/>
      <c r="THQ80" s="8"/>
      <c r="THR80" s="8"/>
      <c r="THS80" s="8"/>
      <c r="THT80" s="8"/>
      <c r="THU80" s="8"/>
      <c r="THV80" s="8"/>
      <c r="THW80" s="8"/>
      <c r="THX80" s="8"/>
      <c r="THY80" s="8"/>
      <c r="THZ80" s="8"/>
      <c r="TIA80" s="8"/>
      <c r="TIB80" s="8"/>
      <c r="TIC80" s="8"/>
      <c r="TID80" s="8"/>
      <c r="TIE80" s="8"/>
      <c r="TIF80" s="8"/>
      <c r="TIG80" s="8"/>
      <c r="TIH80" s="8"/>
      <c r="TII80" s="8"/>
      <c r="TIJ80" s="8"/>
      <c r="TIK80" s="8"/>
      <c r="TIL80" s="8"/>
      <c r="TIM80" s="8"/>
      <c r="TIN80" s="8"/>
      <c r="TIO80" s="8"/>
      <c r="TIP80" s="8"/>
      <c r="TIQ80" s="8"/>
      <c r="TIR80" s="8"/>
      <c r="TIS80" s="8"/>
      <c r="TIT80" s="8"/>
      <c r="TIU80" s="8"/>
      <c r="TIV80" s="8"/>
      <c r="TIW80" s="8"/>
      <c r="TIX80" s="8"/>
      <c r="TIY80" s="8"/>
      <c r="TIZ80" s="8"/>
      <c r="TJA80" s="8"/>
      <c r="TJB80" s="8"/>
      <c r="TJC80" s="8"/>
      <c r="TJD80" s="8"/>
      <c r="TJE80" s="8"/>
      <c r="TJF80" s="8"/>
      <c r="TJG80" s="8"/>
      <c r="TJH80" s="8"/>
      <c r="TJI80" s="8"/>
      <c r="TJJ80" s="8"/>
      <c r="TJK80" s="8"/>
      <c r="TJL80" s="8"/>
      <c r="TJM80" s="8"/>
      <c r="TJN80" s="8"/>
      <c r="TJO80" s="8"/>
      <c r="TJP80" s="8"/>
      <c r="TJQ80" s="8"/>
      <c r="TJR80" s="8"/>
      <c r="TJS80" s="8"/>
      <c r="TJT80" s="8"/>
      <c r="TJU80" s="8"/>
      <c r="TJV80" s="8"/>
      <c r="TJW80" s="8"/>
      <c r="TJX80" s="8"/>
      <c r="TJY80" s="8"/>
      <c r="TJZ80" s="8"/>
      <c r="TKA80" s="8"/>
      <c r="TKB80" s="8"/>
      <c r="TKC80" s="8"/>
      <c r="TKD80" s="8"/>
      <c r="TKE80" s="8"/>
      <c r="TKF80" s="8"/>
      <c r="TKG80" s="8"/>
      <c r="TKH80" s="8"/>
      <c r="TKI80" s="8"/>
      <c r="TKJ80" s="8"/>
      <c r="TKK80" s="8"/>
      <c r="TKL80" s="8"/>
      <c r="TKM80" s="8"/>
      <c r="TKN80" s="8"/>
      <c r="TKO80" s="8"/>
      <c r="TKP80" s="8"/>
      <c r="TKQ80" s="8"/>
      <c r="TKR80" s="8"/>
      <c r="TKS80" s="8"/>
      <c r="TKT80" s="8"/>
      <c r="TKU80" s="8"/>
      <c r="TKV80" s="8"/>
      <c r="TKW80" s="8"/>
      <c r="TKX80" s="8"/>
      <c r="TKY80" s="8"/>
      <c r="TKZ80" s="8"/>
      <c r="TLA80" s="8"/>
      <c r="TLB80" s="8"/>
      <c r="TLC80" s="8"/>
      <c r="TLD80" s="8"/>
      <c r="TLE80" s="8"/>
      <c r="TLF80" s="8"/>
      <c r="TLG80" s="8"/>
      <c r="TLH80" s="8"/>
      <c r="TLI80" s="8"/>
      <c r="TLJ80" s="8"/>
      <c r="TLK80" s="8"/>
      <c r="TLL80" s="8"/>
      <c r="TLM80" s="8"/>
      <c r="TLN80" s="8"/>
      <c r="TLO80" s="8"/>
      <c r="TLP80" s="8"/>
      <c r="TLQ80" s="8"/>
      <c r="TLR80" s="8"/>
      <c r="TLS80" s="8"/>
      <c r="TLT80" s="8"/>
      <c r="TLU80" s="8"/>
      <c r="TLV80" s="8"/>
      <c r="TLW80" s="8"/>
      <c r="TLX80" s="8"/>
      <c r="TLY80" s="8"/>
      <c r="TLZ80" s="8"/>
      <c r="TMA80" s="8"/>
      <c r="TMB80" s="8"/>
      <c r="TMC80" s="8"/>
      <c r="TMD80" s="8"/>
      <c r="TME80" s="8"/>
      <c r="TMF80" s="8"/>
      <c r="TMG80" s="8"/>
      <c r="TMH80" s="8"/>
      <c r="TMI80" s="8"/>
      <c r="TMJ80" s="8"/>
      <c r="TMK80" s="8"/>
      <c r="TML80" s="8"/>
      <c r="TMM80" s="8"/>
      <c r="TMN80" s="8"/>
      <c r="TMO80" s="8"/>
      <c r="TMP80" s="8"/>
      <c r="TMQ80" s="8"/>
      <c r="TMR80" s="8"/>
      <c r="TMS80" s="8"/>
      <c r="TMT80" s="8"/>
      <c r="TMU80" s="8"/>
      <c r="TMV80" s="8"/>
      <c r="TMW80" s="8"/>
      <c r="TMX80" s="8"/>
      <c r="TMY80" s="8"/>
      <c r="TMZ80" s="8"/>
      <c r="TNA80" s="8"/>
      <c r="TNB80" s="8"/>
      <c r="TNC80" s="8"/>
      <c r="TND80" s="8"/>
      <c r="TNE80" s="8"/>
      <c r="TNF80" s="8"/>
      <c r="TNG80" s="8"/>
      <c r="TNH80" s="8"/>
      <c r="TNI80" s="8"/>
      <c r="TNJ80" s="8"/>
      <c r="TNK80" s="8"/>
      <c r="TNL80" s="8"/>
      <c r="TNM80" s="8"/>
      <c r="TNN80" s="8"/>
      <c r="TNO80" s="8"/>
      <c r="TNP80" s="8"/>
      <c r="TNQ80" s="8"/>
      <c r="TNR80" s="8"/>
      <c r="TNS80" s="8"/>
      <c r="TNT80" s="8"/>
      <c r="TNU80" s="8"/>
      <c r="TNV80" s="8"/>
      <c r="TNW80" s="8"/>
      <c r="TNX80" s="8"/>
      <c r="TNY80" s="8"/>
      <c r="TNZ80" s="8"/>
      <c r="TOA80" s="8"/>
      <c r="TOB80" s="8"/>
      <c r="TOC80" s="8"/>
      <c r="TOD80" s="8"/>
      <c r="TOE80" s="8"/>
      <c r="TOF80" s="8"/>
      <c r="TOG80" s="8"/>
      <c r="TOH80" s="8"/>
      <c r="TOI80" s="8"/>
      <c r="TOJ80" s="8"/>
      <c r="TOK80" s="8"/>
      <c r="TOL80" s="8"/>
      <c r="TOM80" s="8"/>
      <c r="TON80" s="8"/>
      <c r="TOO80" s="8"/>
      <c r="TOP80" s="8"/>
      <c r="TOQ80" s="8"/>
      <c r="TOR80" s="8"/>
      <c r="TOS80" s="8"/>
      <c r="TOT80" s="8"/>
      <c r="TOU80" s="8"/>
      <c r="TOV80" s="8"/>
      <c r="TOW80" s="8"/>
      <c r="TOX80" s="8"/>
      <c r="TOY80" s="8"/>
      <c r="TOZ80" s="8"/>
      <c r="TPA80" s="8"/>
      <c r="TPB80" s="8"/>
      <c r="TPC80" s="8"/>
      <c r="TPD80" s="8"/>
      <c r="TPE80" s="8"/>
      <c r="TPF80" s="8"/>
      <c r="TPG80" s="8"/>
      <c r="TPH80" s="8"/>
      <c r="TPI80" s="8"/>
      <c r="TPJ80" s="8"/>
      <c r="TPK80" s="8"/>
      <c r="TPL80" s="8"/>
      <c r="TPM80" s="8"/>
      <c r="TPN80" s="8"/>
      <c r="TPO80" s="8"/>
      <c r="TPP80" s="8"/>
      <c r="TPQ80" s="8"/>
      <c r="TPR80" s="8"/>
      <c r="TPS80" s="8"/>
      <c r="TPT80" s="8"/>
      <c r="TPU80" s="8"/>
      <c r="TPV80" s="8"/>
      <c r="TPW80" s="8"/>
      <c r="TPX80" s="8"/>
      <c r="TPY80" s="8"/>
      <c r="TPZ80" s="8"/>
      <c r="TQA80" s="8"/>
      <c r="TQB80" s="8"/>
      <c r="TQC80" s="8"/>
      <c r="TQD80" s="8"/>
      <c r="TQE80" s="8"/>
      <c r="TQF80" s="8"/>
      <c r="TQG80" s="8"/>
      <c r="TQH80" s="8"/>
      <c r="TQI80" s="8"/>
      <c r="TQJ80" s="8"/>
      <c r="TQK80" s="8"/>
      <c r="TQL80" s="8"/>
      <c r="TQM80" s="8"/>
      <c r="TQN80" s="8"/>
      <c r="TQO80" s="8"/>
      <c r="TQP80" s="8"/>
      <c r="TQQ80" s="8"/>
      <c r="TQR80" s="8"/>
      <c r="TQS80" s="8"/>
      <c r="TQT80" s="8"/>
      <c r="TQU80" s="8"/>
      <c r="TQV80" s="8"/>
      <c r="TQW80" s="8"/>
      <c r="TQX80" s="8"/>
      <c r="TQY80" s="8"/>
      <c r="TQZ80" s="8"/>
      <c r="TRA80" s="8"/>
      <c r="TRB80" s="8"/>
      <c r="TRC80" s="8"/>
      <c r="TRD80" s="8"/>
      <c r="TRE80" s="8"/>
      <c r="TRF80" s="8"/>
      <c r="TRG80" s="8"/>
      <c r="TRH80" s="8"/>
      <c r="TRI80" s="8"/>
      <c r="TRJ80" s="8"/>
      <c r="TRK80" s="8"/>
      <c r="TRL80" s="8"/>
      <c r="TRM80" s="8"/>
      <c r="TRN80" s="8"/>
      <c r="TRO80" s="8"/>
      <c r="TRP80" s="8"/>
      <c r="TRQ80" s="8"/>
      <c r="TRR80" s="8"/>
      <c r="TRS80" s="8"/>
      <c r="TRT80" s="8"/>
      <c r="TRU80" s="8"/>
      <c r="TRV80" s="8"/>
      <c r="TRW80" s="8"/>
      <c r="TRX80" s="8"/>
      <c r="TRY80" s="8"/>
      <c r="TRZ80" s="8"/>
      <c r="TSA80" s="8"/>
      <c r="TSB80" s="8"/>
      <c r="TSC80" s="8"/>
      <c r="TSD80" s="8"/>
      <c r="TSE80" s="8"/>
      <c r="TSF80" s="8"/>
      <c r="TSG80" s="8"/>
      <c r="TSH80" s="8"/>
      <c r="TSI80" s="8"/>
      <c r="TSJ80" s="8"/>
      <c r="TSK80" s="8"/>
      <c r="TSL80" s="8"/>
      <c r="TSM80" s="8"/>
      <c r="TSN80" s="8"/>
      <c r="TSO80" s="8"/>
      <c r="TSP80" s="8"/>
      <c r="TSQ80" s="8"/>
      <c r="TSR80" s="8"/>
      <c r="TSS80" s="8"/>
      <c r="TST80" s="8"/>
      <c r="TSU80" s="8"/>
      <c r="TSV80" s="8"/>
      <c r="TSW80" s="8"/>
      <c r="TSX80" s="8"/>
      <c r="TSY80" s="8"/>
      <c r="TSZ80" s="8"/>
      <c r="TTA80" s="8"/>
      <c r="TTB80" s="8"/>
      <c r="TTC80" s="8"/>
      <c r="TTD80" s="8"/>
      <c r="TTE80" s="8"/>
      <c r="TTF80" s="8"/>
      <c r="TTG80" s="8"/>
      <c r="TTH80" s="8"/>
      <c r="TTI80" s="8"/>
      <c r="TTJ80" s="8"/>
      <c r="TTK80" s="8"/>
      <c r="TTL80" s="8"/>
      <c r="TTM80" s="8"/>
      <c r="TTN80" s="8"/>
      <c r="TTO80" s="8"/>
      <c r="TTP80" s="8"/>
      <c r="TTQ80" s="8"/>
      <c r="TTR80" s="8"/>
      <c r="TTS80" s="8"/>
      <c r="TTT80" s="8"/>
      <c r="TTU80" s="8"/>
      <c r="TTV80" s="8"/>
      <c r="TTW80" s="8"/>
      <c r="TTX80" s="8"/>
      <c r="TTY80" s="8"/>
      <c r="TTZ80" s="8"/>
      <c r="TUA80" s="8"/>
      <c r="TUB80" s="8"/>
      <c r="TUC80" s="8"/>
      <c r="TUD80" s="8"/>
      <c r="TUE80" s="8"/>
      <c r="TUF80" s="8"/>
      <c r="TUG80" s="8"/>
      <c r="TUH80" s="8"/>
      <c r="TUI80" s="8"/>
      <c r="TUJ80" s="8"/>
      <c r="TUK80" s="8"/>
      <c r="TUL80" s="8"/>
      <c r="TUM80" s="8"/>
      <c r="TUN80" s="8"/>
      <c r="TUO80" s="8"/>
      <c r="TUP80" s="8"/>
      <c r="TUQ80" s="8"/>
      <c r="TUR80" s="8"/>
      <c r="TUS80" s="8"/>
      <c r="TUT80" s="8"/>
      <c r="TUU80" s="8"/>
      <c r="TUV80" s="8"/>
      <c r="TUW80" s="8"/>
      <c r="TUX80" s="8"/>
      <c r="TUY80" s="8"/>
      <c r="TUZ80" s="8"/>
      <c r="TVA80" s="8"/>
      <c r="TVB80" s="8"/>
      <c r="TVC80" s="8"/>
      <c r="TVD80" s="8"/>
      <c r="TVE80" s="8"/>
      <c r="TVF80" s="8"/>
      <c r="TVG80" s="8"/>
      <c r="TVH80" s="8"/>
      <c r="TVI80" s="8"/>
      <c r="TVJ80" s="8"/>
      <c r="TVK80" s="8"/>
      <c r="TVL80" s="8"/>
      <c r="TVM80" s="8"/>
      <c r="TVN80" s="8"/>
      <c r="TVO80" s="8"/>
      <c r="TVP80" s="8"/>
      <c r="TVQ80" s="8"/>
      <c r="TVR80" s="8"/>
      <c r="TVS80" s="8"/>
      <c r="TVT80" s="8"/>
      <c r="TVU80" s="8"/>
      <c r="TVV80" s="8"/>
      <c r="TVW80" s="8"/>
      <c r="TVX80" s="8"/>
      <c r="TVY80" s="8"/>
      <c r="TVZ80" s="8"/>
      <c r="TWA80" s="8"/>
      <c r="TWB80" s="8"/>
      <c r="TWC80" s="8"/>
      <c r="TWD80" s="8"/>
      <c r="TWE80" s="8"/>
      <c r="TWF80" s="8"/>
      <c r="TWG80" s="8"/>
      <c r="TWH80" s="8"/>
      <c r="TWI80" s="8"/>
      <c r="TWJ80" s="8"/>
      <c r="TWK80" s="8"/>
      <c r="TWL80" s="8"/>
      <c r="TWM80" s="8"/>
      <c r="TWN80" s="8"/>
      <c r="TWO80" s="8"/>
      <c r="TWP80" s="8"/>
      <c r="TWQ80" s="8"/>
      <c r="TWR80" s="8"/>
      <c r="TWS80" s="8"/>
      <c r="TWT80" s="8"/>
      <c r="TWU80" s="8"/>
      <c r="TWV80" s="8"/>
      <c r="TWW80" s="8"/>
      <c r="TWX80" s="8"/>
      <c r="TWY80" s="8"/>
      <c r="TWZ80" s="8"/>
      <c r="TXA80" s="8"/>
      <c r="TXB80" s="8"/>
      <c r="TXC80" s="8"/>
      <c r="TXD80" s="8"/>
      <c r="TXE80" s="8"/>
      <c r="TXF80" s="8"/>
      <c r="TXG80" s="8"/>
      <c r="TXH80" s="8"/>
      <c r="TXI80" s="8"/>
      <c r="TXJ80" s="8"/>
      <c r="TXK80" s="8"/>
      <c r="TXL80" s="8"/>
      <c r="TXM80" s="8"/>
      <c r="TXN80" s="8"/>
      <c r="TXO80" s="8"/>
      <c r="TXP80" s="8"/>
      <c r="TXQ80" s="8"/>
      <c r="TXR80" s="8"/>
      <c r="TXS80" s="8"/>
      <c r="TXT80" s="8"/>
      <c r="TXU80" s="8"/>
      <c r="TXV80" s="8"/>
      <c r="TXW80" s="8"/>
      <c r="TXX80" s="8"/>
      <c r="TXY80" s="8"/>
      <c r="TXZ80" s="8"/>
      <c r="TYA80" s="8"/>
      <c r="TYB80" s="8"/>
      <c r="TYC80" s="8"/>
      <c r="TYD80" s="8"/>
      <c r="TYE80" s="8"/>
      <c r="TYF80" s="8"/>
      <c r="TYG80" s="8"/>
      <c r="TYH80" s="8"/>
      <c r="TYI80" s="8"/>
      <c r="TYJ80" s="8"/>
      <c r="TYK80" s="8"/>
      <c r="TYL80" s="8"/>
      <c r="TYM80" s="8"/>
      <c r="TYN80" s="8"/>
      <c r="TYO80" s="8"/>
      <c r="TYP80" s="8"/>
      <c r="TYQ80" s="8"/>
      <c r="TYR80" s="8"/>
      <c r="TYS80" s="8"/>
      <c r="TYT80" s="8"/>
      <c r="TYU80" s="8"/>
      <c r="TYV80" s="8"/>
      <c r="TYW80" s="8"/>
      <c r="TYX80" s="8"/>
      <c r="TYY80" s="8"/>
      <c r="TYZ80" s="8"/>
      <c r="TZA80" s="8"/>
      <c r="TZB80" s="8"/>
      <c r="TZC80" s="8"/>
      <c r="TZD80" s="8"/>
      <c r="TZE80" s="8"/>
      <c r="TZF80" s="8"/>
      <c r="TZG80" s="8"/>
      <c r="TZH80" s="8"/>
      <c r="TZI80" s="8"/>
      <c r="TZJ80" s="8"/>
      <c r="TZK80" s="8"/>
      <c r="TZL80" s="8"/>
      <c r="TZM80" s="8"/>
      <c r="TZN80" s="8"/>
      <c r="TZO80" s="8"/>
      <c r="TZP80" s="8"/>
      <c r="TZQ80" s="8"/>
      <c r="TZR80" s="8"/>
      <c r="TZS80" s="8"/>
      <c r="TZT80" s="8"/>
      <c r="TZU80" s="8"/>
      <c r="TZV80" s="8"/>
      <c r="TZW80" s="8"/>
      <c r="TZX80" s="8"/>
      <c r="TZY80" s="8"/>
      <c r="TZZ80" s="8"/>
      <c r="UAA80" s="8"/>
      <c r="UAB80" s="8"/>
      <c r="UAC80" s="8"/>
      <c r="UAD80" s="8"/>
      <c r="UAE80" s="8"/>
      <c r="UAF80" s="8"/>
      <c r="UAG80" s="8"/>
      <c r="UAH80" s="8"/>
      <c r="UAI80" s="8"/>
      <c r="UAJ80" s="8"/>
      <c r="UAK80" s="8"/>
      <c r="UAL80" s="8"/>
      <c r="UAM80" s="8"/>
      <c r="UAN80" s="8"/>
      <c r="UAO80" s="8"/>
      <c r="UAP80" s="8"/>
      <c r="UAQ80" s="8"/>
      <c r="UAR80" s="8"/>
      <c r="UAS80" s="8"/>
      <c r="UAT80" s="8"/>
      <c r="UAU80" s="8"/>
      <c r="UAV80" s="8"/>
      <c r="UAW80" s="8"/>
      <c r="UAX80" s="8"/>
      <c r="UAY80" s="8"/>
      <c r="UAZ80" s="8"/>
      <c r="UBA80" s="8"/>
      <c r="UBB80" s="8"/>
      <c r="UBC80" s="8"/>
      <c r="UBD80" s="8"/>
      <c r="UBE80" s="8"/>
      <c r="UBF80" s="8"/>
      <c r="UBG80" s="8"/>
      <c r="UBH80" s="8"/>
      <c r="UBI80" s="8"/>
      <c r="UBJ80" s="8"/>
      <c r="UBK80" s="8"/>
      <c r="UBL80" s="8"/>
      <c r="UBM80" s="8"/>
      <c r="UBN80" s="8"/>
      <c r="UBO80" s="8"/>
      <c r="UBP80" s="8"/>
      <c r="UBQ80" s="8"/>
      <c r="UBR80" s="8"/>
      <c r="UBS80" s="8"/>
      <c r="UBT80" s="8"/>
      <c r="UBU80" s="8"/>
      <c r="UBV80" s="8"/>
      <c r="UBW80" s="8"/>
      <c r="UBX80" s="8"/>
      <c r="UBY80" s="8"/>
      <c r="UBZ80" s="8"/>
      <c r="UCA80" s="8"/>
      <c r="UCB80" s="8"/>
      <c r="UCC80" s="8"/>
      <c r="UCD80" s="8"/>
      <c r="UCE80" s="8"/>
      <c r="UCF80" s="8"/>
      <c r="UCG80" s="8"/>
      <c r="UCH80" s="8"/>
      <c r="UCI80" s="8"/>
      <c r="UCJ80" s="8"/>
      <c r="UCK80" s="8"/>
      <c r="UCL80" s="8"/>
      <c r="UCM80" s="8"/>
      <c r="UCN80" s="8"/>
      <c r="UCO80" s="8"/>
      <c r="UCP80" s="8"/>
      <c r="UCQ80" s="8"/>
      <c r="UCR80" s="8"/>
      <c r="UCS80" s="8"/>
      <c r="UCT80" s="8"/>
      <c r="UCU80" s="8"/>
      <c r="UCV80" s="8"/>
      <c r="UCW80" s="8"/>
      <c r="UCX80" s="8"/>
      <c r="UCY80" s="8"/>
      <c r="UCZ80" s="8"/>
      <c r="UDA80" s="8"/>
      <c r="UDB80" s="8"/>
      <c r="UDC80" s="8"/>
      <c r="UDD80" s="8"/>
      <c r="UDE80" s="8"/>
      <c r="UDF80" s="8"/>
      <c r="UDG80" s="8"/>
      <c r="UDH80" s="8"/>
      <c r="UDI80" s="8"/>
      <c r="UDJ80" s="8"/>
      <c r="UDK80" s="8"/>
      <c r="UDL80" s="8"/>
      <c r="UDM80" s="8"/>
      <c r="UDN80" s="8"/>
      <c r="UDO80" s="8"/>
      <c r="UDP80" s="8"/>
      <c r="UDQ80" s="8"/>
      <c r="UDR80" s="8"/>
      <c r="UDS80" s="8"/>
      <c r="UDT80" s="8"/>
      <c r="UDU80" s="8"/>
      <c r="UDV80" s="8"/>
      <c r="UDW80" s="8"/>
      <c r="UDX80" s="8"/>
      <c r="UDY80" s="8"/>
      <c r="UDZ80" s="8"/>
      <c r="UEA80" s="8"/>
      <c r="UEB80" s="8"/>
      <c r="UEC80" s="8"/>
      <c r="UED80" s="8"/>
      <c r="UEE80" s="8"/>
      <c r="UEF80" s="8"/>
      <c r="UEG80" s="8"/>
      <c r="UEH80" s="8"/>
      <c r="UEI80" s="8"/>
      <c r="UEJ80" s="8"/>
      <c r="UEK80" s="8"/>
      <c r="UEL80" s="8"/>
      <c r="UEM80" s="8"/>
      <c r="UEN80" s="8"/>
      <c r="UEO80" s="8"/>
      <c r="UEP80" s="8"/>
      <c r="UEQ80" s="8"/>
      <c r="UER80" s="8"/>
      <c r="UES80" s="8"/>
      <c r="UET80" s="8"/>
      <c r="UEU80" s="8"/>
      <c r="UEV80" s="8"/>
      <c r="UEW80" s="8"/>
      <c r="UEX80" s="8"/>
      <c r="UEY80" s="8"/>
      <c r="UEZ80" s="8"/>
      <c r="UFA80" s="8"/>
      <c r="UFB80" s="8"/>
      <c r="UFC80" s="8"/>
      <c r="UFD80" s="8"/>
      <c r="UFE80" s="8"/>
      <c r="UFF80" s="8"/>
      <c r="UFG80" s="8"/>
      <c r="UFH80" s="8"/>
      <c r="UFI80" s="8"/>
      <c r="UFJ80" s="8"/>
      <c r="UFK80" s="8"/>
      <c r="UFL80" s="8"/>
      <c r="UFM80" s="8"/>
      <c r="UFN80" s="8"/>
      <c r="UFO80" s="8"/>
      <c r="UFP80" s="8"/>
      <c r="UFQ80" s="8"/>
      <c r="UFR80" s="8"/>
      <c r="UFS80" s="8"/>
      <c r="UFT80" s="8"/>
      <c r="UFU80" s="8"/>
      <c r="UFV80" s="8"/>
      <c r="UFW80" s="8"/>
      <c r="UFX80" s="8"/>
      <c r="UFY80" s="8"/>
      <c r="UFZ80" s="8"/>
      <c r="UGA80" s="8"/>
      <c r="UGB80" s="8"/>
      <c r="UGC80" s="8"/>
      <c r="UGD80" s="8"/>
      <c r="UGE80" s="8"/>
      <c r="UGF80" s="8"/>
      <c r="UGG80" s="8"/>
      <c r="UGH80" s="8"/>
      <c r="UGI80" s="8"/>
      <c r="UGJ80" s="8"/>
      <c r="UGK80" s="8"/>
      <c r="UGL80" s="8"/>
      <c r="UGM80" s="8"/>
      <c r="UGN80" s="8"/>
      <c r="UGO80" s="8"/>
      <c r="UGP80" s="8"/>
      <c r="UGQ80" s="8"/>
      <c r="UGR80" s="8"/>
      <c r="UGS80" s="8"/>
      <c r="UGT80" s="8"/>
      <c r="UGU80" s="8"/>
      <c r="UGV80" s="8"/>
      <c r="UGW80" s="8"/>
      <c r="UGX80" s="8"/>
      <c r="UGY80" s="8"/>
      <c r="UGZ80" s="8"/>
      <c r="UHA80" s="8"/>
      <c r="UHB80" s="8"/>
      <c r="UHC80" s="8"/>
      <c r="UHD80" s="8"/>
      <c r="UHE80" s="8"/>
      <c r="UHF80" s="8"/>
      <c r="UHG80" s="8"/>
      <c r="UHH80" s="8"/>
      <c r="UHI80" s="8"/>
      <c r="UHJ80" s="8"/>
      <c r="UHK80" s="8"/>
      <c r="UHL80" s="8"/>
      <c r="UHM80" s="8"/>
      <c r="UHN80" s="8"/>
      <c r="UHO80" s="8"/>
      <c r="UHP80" s="8"/>
      <c r="UHQ80" s="8"/>
      <c r="UHR80" s="8"/>
      <c r="UHS80" s="8"/>
      <c r="UHT80" s="8"/>
      <c r="UHU80" s="8"/>
      <c r="UHV80" s="8"/>
      <c r="UHW80" s="8"/>
      <c r="UHX80" s="8"/>
      <c r="UHY80" s="8"/>
      <c r="UHZ80" s="8"/>
      <c r="UIA80" s="8"/>
      <c r="UIB80" s="8"/>
      <c r="UIC80" s="8"/>
      <c r="UID80" s="8"/>
      <c r="UIE80" s="8"/>
      <c r="UIF80" s="8"/>
      <c r="UIG80" s="8"/>
      <c r="UIH80" s="8"/>
      <c r="UII80" s="8"/>
      <c r="UIJ80" s="8"/>
      <c r="UIK80" s="8"/>
      <c r="UIL80" s="8"/>
      <c r="UIM80" s="8"/>
      <c r="UIN80" s="8"/>
      <c r="UIO80" s="8"/>
      <c r="UIP80" s="8"/>
      <c r="UIQ80" s="8"/>
      <c r="UIR80" s="8"/>
      <c r="UIS80" s="8"/>
      <c r="UIT80" s="8"/>
      <c r="UIU80" s="8"/>
      <c r="UIV80" s="8"/>
      <c r="UIW80" s="8"/>
      <c r="UIX80" s="8"/>
      <c r="UIY80" s="8"/>
      <c r="UIZ80" s="8"/>
      <c r="UJA80" s="8"/>
      <c r="UJB80" s="8"/>
      <c r="UJC80" s="8"/>
      <c r="UJD80" s="8"/>
      <c r="UJE80" s="8"/>
      <c r="UJF80" s="8"/>
      <c r="UJG80" s="8"/>
      <c r="UJH80" s="8"/>
      <c r="UJI80" s="8"/>
      <c r="UJJ80" s="8"/>
      <c r="UJK80" s="8"/>
      <c r="UJL80" s="8"/>
      <c r="UJM80" s="8"/>
      <c r="UJN80" s="8"/>
      <c r="UJO80" s="8"/>
      <c r="UJP80" s="8"/>
      <c r="UJQ80" s="8"/>
      <c r="UJR80" s="8"/>
      <c r="UJS80" s="8"/>
      <c r="UJT80" s="8"/>
      <c r="UJU80" s="8"/>
      <c r="UJV80" s="8"/>
      <c r="UJW80" s="8"/>
      <c r="UJX80" s="8"/>
      <c r="UJY80" s="8"/>
      <c r="UJZ80" s="8"/>
      <c r="UKA80" s="8"/>
      <c r="UKB80" s="8"/>
      <c r="UKC80" s="8"/>
      <c r="UKD80" s="8"/>
      <c r="UKE80" s="8"/>
      <c r="UKF80" s="8"/>
      <c r="UKG80" s="8"/>
      <c r="UKH80" s="8"/>
      <c r="UKI80" s="8"/>
      <c r="UKJ80" s="8"/>
      <c r="UKK80" s="8"/>
      <c r="UKL80" s="8"/>
      <c r="UKM80" s="8"/>
      <c r="UKN80" s="8"/>
      <c r="UKO80" s="8"/>
      <c r="UKP80" s="8"/>
      <c r="UKQ80" s="8"/>
      <c r="UKR80" s="8"/>
      <c r="UKS80" s="8"/>
      <c r="UKT80" s="8"/>
      <c r="UKU80" s="8"/>
      <c r="UKV80" s="8"/>
      <c r="UKW80" s="8"/>
      <c r="UKX80" s="8"/>
      <c r="UKY80" s="8"/>
      <c r="UKZ80" s="8"/>
      <c r="ULA80" s="8"/>
      <c r="ULB80" s="8"/>
      <c r="ULC80" s="8"/>
      <c r="ULD80" s="8"/>
      <c r="ULE80" s="8"/>
      <c r="ULF80" s="8"/>
      <c r="ULG80" s="8"/>
      <c r="ULH80" s="8"/>
      <c r="ULI80" s="8"/>
      <c r="ULJ80" s="8"/>
      <c r="ULK80" s="8"/>
      <c r="ULL80" s="8"/>
      <c r="ULM80" s="8"/>
      <c r="ULN80" s="8"/>
      <c r="ULO80" s="8"/>
      <c r="ULP80" s="8"/>
      <c r="ULQ80" s="8"/>
      <c r="ULR80" s="8"/>
      <c r="ULS80" s="8"/>
      <c r="ULT80" s="8"/>
      <c r="ULU80" s="8"/>
      <c r="ULV80" s="8"/>
      <c r="ULW80" s="8"/>
      <c r="ULX80" s="8"/>
      <c r="ULY80" s="8"/>
      <c r="ULZ80" s="8"/>
      <c r="UMA80" s="8"/>
      <c r="UMB80" s="8"/>
      <c r="UMC80" s="8"/>
      <c r="UMD80" s="8"/>
      <c r="UME80" s="8"/>
      <c r="UMF80" s="8"/>
      <c r="UMG80" s="8"/>
      <c r="UMH80" s="8"/>
      <c r="UMI80" s="8"/>
      <c r="UMJ80" s="8"/>
      <c r="UMK80" s="8"/>
      <c r="UML80" s="8"/>
      <c r="UMM80" s="8"/>
      <c r="UMN80" s="8"/>
      <c r="UMO80" s="8"/>
      <c r="UMP80" s="8"/>
      <c r="UMQ80" s="8"/>
      <c r="UMR80" s="8"/>
      <c r="UMS80" s="8"/>
      <c r="UMT80" s="8"/>
      <c r="UMU80" s="8"/>
      <c r="UMV80" s="8"/>
      <c r="UMW80" s="8"/>
      <c r="UMX80" s="8"/>
      <c r="UMY80" s="8"/>
      <c r="UMZ80" s="8"/>
      <c r="UNA80" s="8"/>
      <c r="UNB80" s="8"/>
      <c r="UNC80" s="8"/>
      <c r="UND80" s="8"/>
      <c r="UNE80" s="8"/>
      <c r="UNF80" s="8"/>
      <c r="UNG80" s="8"/>
      <c r="UNH80" s="8"/>
      <c r="UNI80" s="8"/>
      <c r="UNJ80" s="8"/>
      <c r="UNK80" s="8"/>
      <c r="UNL80" s="8"/>
      <c r="UNM80" s="8"/>
      <c r="UNN80" s="8"/>
      <c r="UNO80" s="8"/>
      <c r="UNP80" s="8"/>
      <c r="UNQ80" s="8"/>
      <c r="UNR80" s="8"/>
      <c r="UNS80" s="8"/>
      <c r="UNT80" s="8"/>
      <c r="UNU80" s="8"/>
      <c r="UNV80" s="8"/>
      <c r="UNW80" s="8"/>
      <c r="UNX80" s="8"/>
      <c r="UNY80" s="8"/>
      <c r="UNZ80" s="8"/>
      <c r="UOA80" s="8"/>
      <c r="UOB80" s="8"/>
      <c r="UOC80" s="8"/>
      <c r="UOD80" s="8"/>
      <c r="UOE80" s="8"/>
      <c r="UOF80" s="8"/>
      <c r="UOG80" s="8"/>
      <c r="UOH80" s="8"/>
      <c r="UOI80" s="8"/>
      <c r="UOJ80" s="8"/>
      <c r="UOK80" s="8"/>
      <c r="UOL80" s="8"/>
      <c r="UOM80" s="8"/>
      <c r="UON80" s="8"/>
      <c r="UOO80" s="8"/>
      <c r="UOP80" s="8"/>
      <c r="UOQ80" s="8"/>
      <c r="UOR80" s="8"/>
      <c r="UOS80" s="8"/>
      <c r="UOT80" s="8"/>
      <c r="UOU80" s="8"/>
      <c r="UOV80" s="8"/>
      <c r="UOW80" s="8"/>
      <c r="UOX80" s="8"/>
      <c r="UOY80" s="8"/>
      <c r="UOZ80" s="8"/>
      <c r="UPA80" s="8"/>
      <c r="UPB80" s="8"/>
      <c r="UPC80" s="8"/>
      <c r="UPD80" s="8"/>
      <c r="UPE80" s="8"/>
      <c r="UPF80" s="8"/>
      <c r="UPG80" s="8"/>
      <c r="UPH80" s="8"/>
      <c r="UPI80" s="8"/>
      <c r="UPJ80" s="8"/>
      <c r="UPK80" s="8"/>
      <c r="UPL80" s="8"/>
      <c r="UPM80" s="8"/>
      <c r="UPN80" s="8"/>
      <c r="UPO80" s="8"/>
      <c r="UPP80" s="8"/>
      <c r="UPQ80" s="8"/>
      <c r="UPR80" s="8"/>
      <c r="UPS80" s="8"/>
      <c r="UPT80" s="8"/>
      <c r="UPU80" s="8"/>
      <c r="UPV80" s="8"/>
      <c r="UPW80" s="8"/>
      <c r="UPX80" s="8"/>
      <c r="UPY80" s="8"/>
      <c r="UPZ80" s="8"/>
      <c r="UQA80" s="8"/>
      <c r="UQB80" s="8"/>
      <c r="UQC80" s="8"/>
      <c r="UQD80" s="8"/>
      <c r="UQE80" s="8"/>
      <c r="UQF80" s="8"/>
      <c r="UQG80" s="8"/>
      <c r="UQH80" s="8"/>
      <c r="UQI80" s="8"/>
      <c r="UQJ80" s="8"/>
      <c r="UQK80" s="8"/>
      <c r="UQL80" s="8"/>
      <c r="UQM80" s="8"/>
      <c r="UQN80" s="8"/>
      <c r="UQO80" s="8"/>
      <c r="UQP80" s="8"/>
      <c r="UQQ80" s="8"/>
      <c r="UQR80" s="8"/>
      <c r="UQS80" s="8"/>
      <c r="UQT80" s="8"/>
      <c r="UQU80" s="8"/>
      <c r="UQV80" s="8"/>
      <c r="UQW80" s="8"/>
      <c r="UQX80" s="8"/>
      <c r="UQY80" s="8"/>
      <c r="UQZ80" s="8"/>
      <c r="URA80" s="8"/>
      <c r="URB80" s="8"/>
      <c r="URC80" s="8"/>
      <c r="URD80" s="8"/>
      <c r="URE80" s="8"/>
      <c r="URF80" s="8"/>
      <c r="URG80" s="8"/>
      <c r="URH80" s="8"/>
      <c r="URI80" s="8"/>
      <c r="URJ80" s="8"/>
      <c r="URK80" s="8"/>
      <c r="URL80" s="8"/>
      <c r="URM80" s="8"/>
      <c r="URN80" s="8"/>
      <c r="URO80" s="8"/>
      <c r="URP80" s="8"/>
      <c r="URQ80" s="8"/>
      <c r="URR80" s="8"/>
      <c r="URS80" s="8"/>
      <c r="URT80" s="8"/>
      <c r="URU80" s="8"/>
      <c r="URV80" s="8"/>
      <c r="URW80" s="8"/>
      <c r="URX80" s="8"/>
      <c r="URY80" s="8"/>
      <c r="URZ80" s="8"/>
      <c r="USA80" s="8"/>
      <c r="USB80" s="8"/>
      <c r="USC80" s="8"/>
      <c r="USD80" s="8"/>
      <c r="USE80" s="8"/>
      <c r="USF80" s="8"/>
      <c r="USG80" s="8"/>
      <c r="USH80" s="8"/>
      <c r="USI80" s="8"/>
      <c r="USJ80" s="8"/>
      <c r="USK80" s="8"/>
      <c r="USL80" s="8"/>
      <c r="USM80" s="8"/>
      <c r="USN80" s="8"/>
      <c r="USO80" s="8"/>
      <c r="USP80" s="8"/>
      <c r="USQ80" s="8"/>
      <c r="USR80" s="8"/>
      <c r="USS80" s="8"/>
      <c r="UST80" s="8"/>
      <c r="USU80" s="8"/>
      <c r="USV80" s="8"/>
      <c r="USW80" s="8"/>
      <c r="USX80" s="8"/>
      <c r="USY80" s="8"/>
      <c r="USZ80" s="8"/>
      <c r="UTA80" s="8"/>
      <c r="UTB80" s="8"/>
      <c r="UTC80" s="8"/>
      <c r="UTD80" s="8"/>
      <c r="UTE80" s="8"/>
      <c r="UTF80" s="8"/>
      <c r="UTG80" s="8"/>
      <c r="UTH80" s="8"/>
      <c r="UTI80" s="8"/>
      <c r="UTJ80" s="8"/>
      <c r="UTK80" s="8"/>
      <c r="UTL80" s="8"/>
      <c r="UTM80" s="8"/>
      <c r="UTN80" s="8"/>
      <c r="UTO80" s="8"/>
      <c r="UTP80" s="8"/>
      <c r="UTQ80" s="8"/>
      <c r="UTR80" s="8"/>
      <c r="UTS80" s="8"/>
      <c r="UTT80" s="8"/>
      <c r="UTU80" s="8"/>
      <c r="UTV80" s="8"/>
      <c r="UTW80" s="8"/>
      <c r="UTX80" s="8"/>
      <c r="UTY80" s="8"/>
      <c r="UTZ80" s="8"/>
      <c r="UUA80" s="8"/>
      <c r="UUB80" s="8"/>
      <c r="UUC80" s="8"/>
      <c r="UUD80" s="8"/>
      <c r="UUE80" s="8"/>
      <c r="UUF80" s="8"/>
      <c r="UUG80" s="8"/>
      <c r="UUH80" s="8"/>
      <c r="UUI80" s="8"/>
      <c r="UUJ80" s="8"/>
      <c r="UUK80" s="8"/>
      <c r="UUL80" s="8"/>
      <c r="UUM80" s="8"/>
      <c r="UUN80" s="8"/>
      <c r="UUO80" s="8"/>
      <c r="UUP80" s="8"/>
      <c r="UUQ80" s="8"/>
      <c r="UUR80" s="8"/>
      <c r="UUS80" s="8"/>
      <c r="UUT80" s="8"/>
      <c r="UUU80" s="8"/>
      <c r="UUV80" s="8"/>
      <c r="UUW80" s="8"/>
      <c r="UUX80" s="8"/>
      <c r="UUY80" s="8"/>
      <c r="UUZ80" s="8"/>
      <c r="UVA80" s="8"/>
      <c r="UVB80" s="8"/>
      <c r="UVC80" s="8"/>
      <c r="UVD80" s="8"/>
      <c r="UVE80" s="8"/>
      <c r="UVF80" s="8"/>
      <c r="UVG80" s="8"/>
      <c r="UVH80" s="8"/>
      <c r="UVI80" s="8"/>
      <c r="UVJ80" s="8"/>
      <c r="UVK80" s="8"/>
      <c r="UVL80" s="8"/>
      <c r="UVM80" s="8"/>
      <c r="UVN80" s="8"/>
      <c r="UVO80" s="8"/>
      <c r="UVP80" s="8"/>
      <c r="UVQ80" s="8"/>
      <c r="UVR80" s="8"/>
      <c r="UVS80" s="8"/>
      <c r="UVT80" s="8"/>
      <c r="UVU80" s="8"/>
      <c r="UVV80" s="8"/>
      <c r="UVW80" s="8"/>
      <c r="UVX80" s="8"/>
      <c r="UVY80" s="8"/>
      <c r="UVZ80" s="8"/>
      <c r="UWA80" s="8"/>
      <c r="UWB80" s="8"/>
      <c r="UWC80" s="8"/>
      <c r="UWD80" s="8"/>
      <c r="UWE80" s="8"/>
      <c r="UWF80" s="8"/>
      <c r="UWG80" s="8"/>
      <c r="UWH80" s="8"/>
      <c r="UWI80" s="8"/>
      <c r="UWJ80" s="8"/>
      <c r="UWK80" s="8"/>
      <c r="UWL80" s="8"/>
      <c r="UWM80" s="8"/>
      <c r="UWN80" s="8"/>
      <c r="UWO80" s="8"/>
      <c r="UWP80" s="8"/>
      <c r="UWQ80" s="8"/>
      <c r="UWR80" s="8"/>
      <c r="UWS80" s="8"/>
      <c r="UWT80" s="8"/>
      <c r="UWU80" s="8"/>
      <c r="UWV80" s="8"/>
      <c r="UWW80" s="8"/>
      <c r="UWX80" s="8"/>
      <c r="UWY80" s="8"/>
      <c r="UWZ80" s="8"/>
      <c r="UXA80" s="8"/>
      <c r="UXB80" s="8"/>
      <c r="UXC80" s="8"/>
      <c r="UXD80" s="8"/>
      <c r="UXE80" s="8"/>
      <c r="UXF80" s="8"/>
      <c r="UXG80" s="8"/>
      <c r="UXH80" s="8"/>
      <c r="UXI80" s="8"/>
      <c r="UXJ80" s="8"/>
      <c r="UXK80" s="8"/>
      <c r="UXL80" s="8"/>
      <c r="UXM80" s="8"/>
      <c r="UXN80" s="8"/>
      <c r="UXO80" s="8"/>
      <c r="UXP80" s="8"/>
      <c r="UXQ80" s="8"/>
      <c r="UXR80" s="8"/>
      <c r="UXS80" s="8"/>
      <c r="UXT80" s="8"/>
      <c r="UXU80" s="8"/>
      <c r="UXV80" s="8"/>
      <c r="UXW80" s="8"/>
      <c r="UXX80" s="8"/>
      <c r="UXY80" s="8"/>
      <c r="UXZ80" s="8"/>
      <c r="UYA80" s="8"/>
      <c r="UYB80" s="8"/>
      <c r="UYC80" s="8"/>
      <c r="UYD80" s="8"/>
      <c r="UYE80" s="8"/>
      <c r="UYF80" s="8"/>
      <c r="UYG80" s="8"/>
      <c r="UYH80" s="8"/>
      <c r="UYI80" s="8"/>
      <c r="UYJ80" s="8"/>
      <c r="UYK80" s="8"/>
      <c r="UYL80" s="8"/>
      <c r="UYM80" s="8"/>
      <c r="UYN80" s="8"/>
      <c r="UYO80" s="8"/>
      <c r="UYP80" s="8"/>
      <c r="UYQ80" s="8"/>
      <c r="UYR80" s="8"/>
      <c r="UYS80" s="8"/>
      <c r="UYT80" s="8"/>
      <c r="UYU80" s="8"/>
      <c r="UYV80" s="8"/>
      <c r="UYW80" s="8"/>
      <c r="UYX80" s="8"/>
      <c r="UYY80" s="8"/>
      <c r="UYZ80" s="8"/>
      <c r="UZA80" s="8"/>
      <c r="UZB80" s="8"/>
      <c r="UZC80" s="8"/>
      <c r="UZD80" s="8"/>
      <c r="UZE80" s="8"/>
      <c r="UZF80" s="8"/>
      <c r="UZG80" s="8"/>
      <c r="UZH80" s="8"/>
      <c r="UZI80" s="8"/>
      <c r="UZJ80" s="8"/>
      <c r="UZK80" s="8"/>
      <c r="UZL80" s="8"/>
      <c r="UZM80" s="8"/>
      <c r="UZN80" s="8"/>
      <c r="UZO80" s="8"/>
      <c r="UZP80" s="8"/>
      <c r="UZQ80" s="8"/>
      <c r="UZR80" s="8"/>
      <c r="UZS80" s="8"/>
      <c r="UZT80" s="8"/>
      <c r="UZU80" s="8"/>
      <c r="UZV80" s="8"/>
      <c r="UZW80" s="8"/>
      <c r="UZX80" s="8"/>
      <c r="UZY80" s="8"/>
      <c r="UZZ80" s="8"/>
      <c r="VAA80" s="8"/>
      <c r="VAB80" s="8"/>
      <c r="VAC80" s="8"/>
      <c r="VAD80" s="8"/>
      <c r="VAE80" s="8"/>
      <c r="VAF80" s="8"/>
      <c r="VAG80" s="8"/>
      <c r="VAH80" s="8"/>
      <c r="VAI80" s="8"/>
      <c r="VAJ80" s="8"/>
      <c r="VAK80" s="8"/>
      <c r="VAL80" s="8"/>
      <c r="VAM80" s="8"/>
      <c r="VAN80" s="8"/>
      <c r="VAO80" s="8"/>
      <c r="VAP80" s="8"/>
      <c r="VAQ80" s="8"/>
      <c r="VAR80" s="8"/>
      <c r="VAS80" s="8"/>
      <c r="VAT80" s="8"/>
      <c r="VAU80" s="8"/>
      <c r="VAV80" s="8"/>
      <c r="VAW80" s="8"/>
      <c r="VAX80" s="8"/>
      <c r="VAY80" s="8"/>
      <c r="VAZ80" s="8"/>
      <c r="VBA80" s="8"/>
      <c r="VBB80" s="8"/>
      <c r="VBC80" s="8"/>
      <c r="VBD80" s="8"/>
      <c r="VBE80" s="8"/>
      <c r="VBF80" s="8"/>
      <c r="VBG80" s="8"/>
      <c r="VBH80" s="8"/>
      <c r="VBI80" s="8"/>
      <c r="VBJ80" s="8"/>
      <c r="VBK80" s="8"/>
      <c r="VBL80" s="8"/>
      <c r="VBM80" s="8"/>
      <c r="VBN80" s="8"/>
      <c r="VBO80" s="8"/>
      <c r="VBP80" s="8"/>
      <c r="VBQ80" s="8"/>
      <c r="VBR80" s="8"/>
      <c r="VBS80" s="8"/>
      <c r="VBT80" s="8"/>
      <c r="VBU80" s="8"/>
      <c r="VBV80" s="8"/>
      <c r="VBW80" s="8"/>
      <c r="VBX80" s="8"/>
      <c r="VBY80" s="8"/>
      <c r="VBZ80" s="8"/>
      <c r="VCA80" s="8"/>
      <c r="VCB80" s="8"/>
      <c r="VCC80" s="8"/>
      <c r="VCD80" s="8"/>
      <c r="VCE80" s="8"/>
      <c r="VCF80" s="8"/>
      <c r="VCG80" s="8"/>
      <c r="VCH80" s="8"/>
      <c r="VCI80" s="8"/>
      <c r="VCJ80" s="8"/>
      <c r="VCK80" s="8"/>
      <c r="VCL80" s="8"/>
      <c r="VCM80" s="8"/>
      <c r="VCN80" s="8"/>
      <c r="VCO80" s="8"/>
      <c r="VCP80" s="8"/>
      <c r="VCQ80" s="8"/>
      <c r="VCR80" s="8"/>
      <c r="VCS80" s="8"/>
      <c r="VCT80" s="8"/>
      <c r="VCU80" s="8"/>
      <c r="VCV80" s="8"/>
      <c r="VCW80" s="8"/>
      <c r="VCX80" s="8"/>
      <c r="VCY80" s="8"/>
      <c r="VCZ80" s="8"/>
      <c r="VDA80" s="8"/>
      <c r="VDB80" s="8"/>
      <c r="VDC80" s="8"/>
      <c r="VDD80" s="8"/>
      <c r="VDE80" s="8"/>
      <c r="VDF80" s="8"/>
      <c r="VDG80" s="8"/>
      <c r="VDH80" s="8"/>
      <c r="VDI80" s="8"/>
      <c r="VDJ80" s="8"/>
      <c r="VDK80" s="8"/>
      <c r="VDL80" s="8"/>
      <c r="VDM80" s="8"/>
      <c r="VDN80" s="8"/>
      <c r="VDO80" s="8"/>
      <c r="VDP80" s="8"/>
      <c r="VDQ80" s="8"/>
      <c r="VDR80" s="8"/>
      <c r="VDS80" s="8"/>
      <c r="VDT80" s="8"/>
      <c r="VDU80" s="8"/>
      <c r="VDV80" s="8"/>
      <c r="VDW80" s="8"/>
      <c r="VDX80" s="8"/>
      <c r="VDY80" s="8"/>
      <c r="VDZ80" s="8"/>
      <c r="VEA80" s="8"/>
      <c r="VEB80" s="8"/>
      <c r="VEC80" s="8"/>
      <c r="VED80" s="8"/>
      <c r="VEE80" s="8"/>
      <c r="VEF80" s="8"/>
      <c r="VEG80" s="8"/>
      <c r="VEH80" s="8"/>
      <c r="VEI80" s="8"/>
      <c r="VEJ80" s="8"/>
      <c r="VEK80" s="8"/>
      <c r="VEL80" s="8"/>
      <c r="VEM80" s="8"/>
      <c r="VEN80" s="8"/>
      <c r="VEO80" s="8"/>
      <c r="VEP80" s="8"/>
      <c r="VEQ80" s="8"/>
      <c r="VER80" s="8"/>
      <c r="VES80" s="8"/>
      <c r="VET80" s="8"/>
      <c r="VEU80" s="8"/>
      <c r="VEV80" s="8"/>
      <c r="VEW80" s="8"/>
      <c r="VEX80" s="8"/>
      <c r="VEY80" s="8"/>
      <c r="VEZ80" s="8"/>
      <c r="VFA80" s="8"/>
      <c r="VFB80" s="8"/>
      <c r="VFC80" s="8"/>
      <c r="VFD80" s="8"/>
      <c r="VFE80" s="8"/>
      <c r="VFF80" s="8"/>
      <c r="VFG80" s="8"/>
      <c r="VFH80" s="8"/>
      <c r="VFI80" s="8"/>
      <c r="VFJ80" s="8"/>
      <c r="VFK80" s="8"/>
      <c r="VFL80" s="8"/>
      <c r="VFM80" s="8"/>
      <c r="VFN80" s="8"/>
      <c r="VFO80" s="8"/>
      <c r="VFP80" s="8"/>
      <c r="VFQ80" s="8"/>
      <c r="VFR80" s="8"/>
      <c r="VFS80" s="8"/>
      <c r="VFT80" s="8"/>
      <c r="VFU80" s="8"/>
      <c r="VFV80" s="8"/>
      <c r="VFW80" s="8"/>
      <c r="VFX80" s="8"/>
      <c r="VFY80" s="8"/>
      <c r="VFZ80" s="8"/>
      <c r="VGA80" s="8"/>
      <c r="VGB80" s="8"/>
      <c r="VGC80" s="8"/>
      <c r="VGD80" s="8"/>
      <c r="VGE80" s="8"/>
      <c r="VGF80" s="8"/>
      <c r="VGG80" s="8"/>
      <c r="VGH80" s="8"/>
      <c r="VGI80" s="8"/>
      <c r="VGJ80" s="8"/>
      <c r="VGK80" s="8"/>
      <c r="VGL80" s="8"/>
      <c r="VGM80" s="8"/>
      <c r="VGN80" s="8"/>
      <c r="VGO80" s="8"/>
      <c r="VGP80" s="8"/>
      <c r="VGQ80" s="8"/>
      <c r="VGR80" s="8"/>
      <c r="VGS80" s="8"/>
      <c r="VGT80" s="8"/>
      <c r="VGU80" s="8"/>
      <c r="VGV80" s="8"/>
      <c r="VGW80" s="8"/>
      <c r="VGX80" s="8"/>
      <c r="VGY80" s="8"/>
      <c r="VGZ80" s="8"/>
      <c r="VHA80" s="8"/>
      <c r="VHB80" s="8"/>
      <c r="VHC80" s="8"/>
      <c r="VHD80" s="8"/>
      <c r="VHE80" s="8"/>
      <c r="VHF80" s="8"/>
      <c r="VHG80" s="8"/>
      <c r="VHH80" s="8"/>
      <c r="VHI80" s="8"/>
      <c r="VHJ80" s="8"/>
      <c r="VHK80" s="8"/>
      <c r="VHL80" s="8"/>
      <c r="VHM80" s="8"/>
      <c r="VHN80" s="8"/>
      <c r="VHO80" s="8"/>
      <c r="VHP80" s="8"/>
      <c r="VHQ80" s="8"/>
      <c r="VHR80" s="8"/>
      <c r="VHS80" s="8"/>
      <c r="VHT80" s="8"/>
      <c r="VHU80" s="8"/>
      <c r="VHV80" s="8"/>
      <c r="VHW80" s="8"/>
      <c r="VHX80" s="8"/>
      <c r="VHY80" s="8"/>
      <c r="VHZ80" s="8"/>
      <c r="VIA80" s="8"/>
      <c r="VIB80" s="8"/>
      <c r="VIC80" s="8"/>
      <c r="VID80" s="8"/>
      <c r="VIE80" s="8"/>
      <c r="VIF80" s="8"/>
      <c r="VIG80" s="8"/>
      <c r="VIH80" s="8"/>
      <c r="VII80" s="8"/>
      <c r="VIJ80" s="8"/>
      <c r="VIK80" s="8"/>
      <c r="VIL80" s="8"/>
      <c r="VIM80" s="8"/>
      <c r="VIN80" s="8"/>
      <c r="VIO80" s="8"/>
      <c r="VIP80" s="8"/>
      <c r="VIQ80" s="8"/>
      <c r="VIR80" s="8"/>
      <c r="VIS80" s="8"/>
      <c r="VIT80" s="8"/>
      <c r="VIU80" s="8"/>
      <c r="VIV80" s="8"/>
      <c r="VIW80" s="8"/>
      <c r="VIX80" s="8"/>
      <c r="VIY80" s="8"/>
      <c r="VIZ80" s="8"/>
      <c r="VJA80" s="8"/>
      <c r="VJB80" s="8"/>
      <c r="VJC80" s="8"/>
      <c r="VJD80" s="8"/>
      <c r="VJE80" s="8"/>
      <c r="VJF80" s="8"/>
      <c r="VJG80" s="8"/>
      <c r="VJH80" s="8"/>
      <c r="VJI80" s="8"/>
      <c r="VJJ80" s="8"/>
      <c r="VJK80" s="8"/>
      <c r="VJL80" s="8"/>
      <c r="VJM80" s="8"/>
      <c r="VJN80" s="8"/>
      <c r="VJO80" s="8"/>
      <c r="VJP80" s="8"/>
      <c r="VJQ80" s="8"/>
      <c r="VJR80" s="8"/>
      <c r="VJS80" s="8"/>
      <c r="VJT80" s="8"/>
      <c r="VJU80" s="8"/>
      <c r="VJV80" s="8"/>
      <c r="VJW80" s="8"/>
      <c r="VJX80" s="8"/>
      <c r="VJY80" s="8"/>
      <c r="VJZ80" s="8"/>
      <c r="VKA80" s="8"/>
      <c r="VKB80" s="8"/>
      <c r="VKC80" s="8"/>
      <c r="VKD80" s="8"/>
      <c r="VKE80" s="8"/>
      <c r="VKF80" s="8"/>
      <c r="VKG80" s="8"/>
      <c r="VKH80" s="8"/>
      <c r="VKI80" s="8"/>
      <c r="VKJ80" s="8"/>
      <c r="VKK80" s="8"/>
      <c r="VKL80" s="8"/>
      <c r="VKM80" s="8"/>
      <c r="VKN80" s="8"/>
      <c r="VKO80" s="8"/>
      <c r="VKP80" s="8"/>
      <c r="VKQ80" s="8"/>
      <c r="VKR80" s="8"/>
      <c r="VKS80" s="8"/>
      <c r="VKT80" s="8"/>
      <c r="VKU80" s="8"/>
      <c r="VKV80" s="8"/>
      <c r="VKW80" s="8"/>
      <c r="VKX80" s="8"/>
      <c r="VKY80" s="8"/>
      <c r="VKZ80" s="8"/>
      <c r="VLA80" s="8"/>
      <c r="VLB80" s="8"/>
      <c r="VLC80" s="8"/>
      <c r="VLD80" s="8"/>
      <c r="VLE80" s="8"/>
      <c r="VLF80" s="8"/>
      <c r="VLG80" s="8"/>
      <c r="VLH80" s="8"/>
      <c r="VLI80" s="8"/>
      <c r="VLJ80" s="8"/>
      <c r="VLK80" s="8"/>
      <c r="VLL80" s="8"/>
      <c r="VLM80" s="8"/>
      <c r="VLN80" s="8"/>
      <c r="VLO80" s="8"/>
      <c r="VLP80" s="8"/>
      <c r="VLQ80" s="8"/>
      <c r="VLR80" s="8"/>
      <c r="VLS80" s="8"/>
      <c r="VLT80" s="8"/>
      <c r="VLU80" s="8"/>
      <c r="VLV80" s="8"/>
      <c r="VLW80" s="8"/>
      <c r="VLX80" s="8"/>
      <c r="VLY80" s="8"/>
      <c r="VLZ80" s="8"/>
      <c r="VMA80" s="8"/>
      <c r="VMB80" s="8"/>
      <c r="VMC80" s="8"/>
      <c r="VMD80" s="8"/>
      <c r="VME80" s="8"/>
      <c r="VMF80" s="8"/>
      <c r="VMG80" s="8"/>
      <c r="VMH80" s="8"/>
      <c r="VMI80" s="8"/>
      <c r="VMJ80" s="8"/>
      <c r="VMK80" s="8"/>
      <c r="VML80" s="8"/>
      <c r="VMM80" s="8"/>
      <c r="VMN80" s="8"/>
      <c r="VMO80" s="8"/>
      <c r="VMP80" s="8"/>
      <c r="VMQ80" s="8"/>
      <c r="VMR80" s="8"/>
      <c r="VMS80" s="8"/>
      <c r="VMT80" s="8"/>
      <c r="VMU80" s="8"/>
      <c r="VMV80" s="8"/>
      <c r="VMW80" s="8"/>
      <c r="VMX80" s="8"/>
      <c r="VMY80" s="8"/>
      <c r="VMZ80" s="8"/>
      <c r="VNA80" s="8"/>
      <c r="VNB80" s="8"/>
      <c r="VNC80" s="8"/>
      <c r="VND80" s="8"/>
      <c r="VNE80" s="8"/>
      <c r="VNF80" s="8"/>
      <c r="VNG80" s="8"/>
      <c r="VNH80" s="8"/>
      <c r="VNI80" s="8"/>
      <c r="VNJ80" s="8"/>
      <c r="VNK80" s="8"/>
      <c r="VNL80" s="8"/>
      <c r="VNM80" s="8"/>
      <c r="VNN80" s="8"/>
      <c r="VNO80" s="8"/>
      <c r="VNP80" s="8"/>
      <c r="VNQ80" s="8"/>
      <c r="VNR80" s="8"/>
      <c r="VNS80" s="8"/>
      <c r="VNT80" s="8"/>
      <c r="VNU80" s="8"/>
      <c r="VNV80" s="8"/>
      <c r="VNW80" s="8"/>
      <c r="VNX80" s="8"/>
      <c r="VNY80" s="8"/>
      <c r="VNZ80" s="8"/>
      <c r="VOA80" s="8"/>
      <c r="VOB80" s="8"/>
      <c r="VOC80" s="8"/>
      <c r="VOD80" s="8"/>
      <c r="VOE80" s="8"/>
      <c r="VOF80" s="8"/>
      <c r="VOG80" s="8"/>
      <c r="VOH80" s="8"/>
      <c r="VOI80" s="8"/>
      <c r="VOJ80" s="8"/>
      <c r="VOK80" s="8"/>
      <c r="VOL80" s="8"/>
      <c r="VOM80" s="8"/>
      <c r="VON80" s="8"/>
      <c r="VOO80" s="8"/>
      <c r="VOP80" s="8"/>
      <c r="VOQ80" s="8"/>
      <c r="VOR80" s="8"/>
      <c r="VOS80" s="8"/>
      <c r="VOT80" s="8"/>
      <c r="VOU80" s="8"/>
      <c r="VOV80" s="8"/>
      <c r="VOW80" s="8"/>
      <c r="VOX80" s="8"/>
      <c r="VOY80" s="8"/>
      <c r="VOZ80" s="8"/>
      <c r="VPA80" s="8"/>
      <c r="VPB80" s="8"/>
      <c r="VPC80" s="8"/>
      <c r="VPD80" s="8"/>
      <c r="VPE80" s="8"/>
      <c r="VPF80" s="8"/>
      <c r="VPG80" s="8"/>
      <c r="VPH80" s="8"/>
      <c r="VPI80" s="8"/>
      <c r="VPJ80" s="8"/>
      <c r="VPK80" s="8"/>
      <c r="VPL80" s="8"/>
      <c r="VPM80" s="8"/>
      <c r="VPN80" s="8"/>
      <c r="VPO80" s="8"/>
      <c r="VPP80" s="8"/>
      <c r="VPQ80" s="8"/>
      <c r="VPR80" s="8"/>
      <c r="VPS80" s="8"/>
      <c r="VPT80" s="8"/>
      <c r="VPU80" s="8"/>
      <c r="VPV80" s="8"/>
      <c r="VPW80" s="8"/>
      <c r="VPX80" s="8"/>
      <c r="VPY80" s="8"/>
      <c r="VPZ80" s="8"/>
      <c r="VQA80" s="8"/>
      <c r="VQB80" s="8"/>
      <c r="VQC80" s="8"/>
      <c r="VQD80" s="8"/>
      <c r="VQE80" s="8"/>
      <c r="VQF80" s="8"/>
      <c r="VQG80" s="8"/>
      <c r="VQH80" s="8"/>
      <c r="VQI80" s="8"/>
      <c r="VQJ80" s="8"/>
      <c r="VQK80" s="8"/>
      <c r="VQL80" s="8"/>
      <c r="VQM80" s="8"/>
      <c r="VQN80" s="8"/>
      <c r="VQO80" s="8"/>
      <c r="VQP80" s="8"/>
      <c r="VQQ80" s="8"/>
      <c r="VQR80" s="8"/>
      <c r="VQS80" s="8"/>
      <c r="VQT80" s="8"/>
      <c r="VQU80" s="8"/>
      <c r="VQV80" s="8"/>
      <c r="VQW80" s="8"/>
      <c r="VQX80" s="8"/>
      <c r="VQY80" s="8"/>
      <c r="VQZ80" s="8"/>
      <c r="VRA80" s="8"/>
      <c r="VRB80" s="8"/>
      <c r="VRC80" s="8"/>
      <c r="VRD80" s="8"/>
      <c r="VRE80" s="8"/>
      <c r="VRF80" s="8"/>
      <c r="VRG80" s="8"/>
      <c r="VRH80" s="8"/>
      <c r="VRI80" s="8"/>
      <c r="VRJ80" s="8"/>
      <c r="VRK80" s="8"/>
      <c r="VRL80" s="8"/>
      <c r="VRM80" s="8"/>
      <c r="VRN80" s="8"/>
      <c r="VRO80" s="8"/>
      <c r="VRP80" s="8"/>
      <c r="VRQ80" s="8"/>
      <c r="VRR80" s="8"/>
      <c r="VRS80" s="8"/>
      <c r="VRT80" s="8"/>
      <c r="VRU80" s="8"/>
      <c r="VRV80" s="8"/>
      <c r="VRW80" s="8"/>
      <c r="VRX80" s="8"/>
      <c r="VRY80" s="8"/>
      <c r="VRZ80" s="8"/>
      <c r="VSA80" s="8"/>
      <c r="VSB80" s="8"/>
      <c r="VSC80" s="8"/>
      <c r="VSD80" s="8"/>
      <c r="VSE80" s="8"/>
      <c r="VSF80" s="8"/>
      <c r="VSG80" s="8"/>
      <c r="VSH80" s="8"/>
      <c r="VSI80" s="8"/>
      <c r="VSJ80" s="8"/>
      <c r="VSK80" s="8"/>
      <c r="VSL80" s="8"/>
      <c r="VSM80" s="8"/>
      <c r="VSN80" s="8"/>
      <c r="VSO80" s="8"/>
      <c r="VSP80" s="8"/>
      <c r="VSQ80" s="8"/>
      <c r="VSR80" s="8"/>
      <c r="VSS80" s="8"/>
      <c r="VST80" s="8"/>
      <c r="VSU80" s="8"/>
      <c r="VSV80" s="8"/>
      <c r="VSW80" s="8"/>
      <c r="VSX80" s="8"/>
      <c r="VSY80" s="8"/>
      <c r="VSZ80" s="8"/>
      <c r="VTA80" s="8"/>
      <c r="VTB80" s="8"/>
      <c r="VTC80" s="8"/>
      <c r="VTD80" s="8"/>
      <c r="VTE80" s="8"/>
      <c r="VTF80" s="8"/>
      <c r="VTG80" s="8"/>
      <c r="VTH80" s="8"/>
      <c r="VTI80" s="8"/>
      <c r="VTJ80" s="8"/>
      <c r="VTK80" s="8"/>
      <c r="VTL80" s="8"/>
      <c r="VTM80" s="8"/>
      <c r="VTN80" s="8"/>
      <c r="VTO80" s="8"/>
      <c r="VTP80" s="8"/>
      <c r="VTQ80" s="8"/>
      <c r="VTR80" s="8"/>
      <c r="VTS80" s="8"/>
      <c r="VTT80" s="8"/>
      <c r="VTU80" s="8"/>
      <c r="VTV80" s="8"/>
      <c r="VTW80" s="8"/>
      <c r="VTX80" s="8"/>
      <c r="VTY80" s="8"/>
      <c r="VTZ80" s="8"/>
      <c r="VUA80" s="8"/>
      <c r="VUB80" s="8"/>
      <c r="VUC80" s="8"/>
      <c r="VUD80" s="8"/>
      <c r="VUE80" s="8"/>
      <c r="VUF80" s="8"/>
      <c r="VUG80" s="8"/>
      <c r="VUH80" s="8"/>
      <c r="VUI80" s="8"/>
      <c r="VUJ80" s="8"/>
      <c r="VUK80" s="8"/>
      <c r="VUL80" s="8"/>
      <c r="VUM80" s="8"/>
      <c r="VUN80" s="8"/>
      <c r="VUO80" s="8"/>
      <c r="VUP80" s="8"/>
      <c r="VUQ80" s="8"/>
      <c r="VUR80" s="8"/>
      <c r="VUS80" s="8"/>
      <c r="VUT80" s="8"/>
      <c r="VUU80" s="8"/>
      <c r="VUV80" s="8"/>
      <c r="VUW80" s="8"/>
      <c r="VUX80" s="8"/>
      <c r="VUY80" s="8"/>
      <c r="VUZ80" s="8"/>
      <c r="VVA80" s="8"/>
      <c r="VVB80" s="8"/>
      <c r="VVC80" s="8"/>
      <c r="VVD80" s="8"/>
      <c r="VVE80" s="8"/>
      <c r="VVF80" s="8"/>
      <c r="VVG80" s="8"/>
      <c r="VVH80" s="8"/>
      <c r="VVI80" s="8"/>
      <c r="VVJ80" s="8"/>
      <c r="VVK80" s="8"/>
      <c r="VVL80" s="8"/>
      <c r="VVM80" s="8"/>
      <c r="VVN80" s="8"/>
      <c r="VVO80" s="8"/>
      <c r="VVP80" s="8"/>
      <c r="VVQ80" s="8"/>
      <c r="VVR80" s="8"/>
      <c r="VVS80" s="8"/>
      <c r="VVT80" s="8"/>
      <c r="VVU80" s="8"/>
      <c r="VVV80" s="8"/>
      <c r="VVW80" s="8"/>
      <c r="VVX80" s="8"/>
      <c r="VVY80" s="8"/>
      <c r="VVZ80" s="8"/>
      <c r="VWA80" s="8"/>
      <c r="VWB80" s="8"/>
      <c r="VWC80" s="8"/>
      <c r="VWD80" s="8"/>
      <c r="VWE80" s="8"/>
      <c r="VWF80" s="8"/>
      <c r="VWG80" s="8"/>
      <c r="VWH80" s="8"/>
      <c r="VWI80" s="8"/>
      <c r="VWJ80" s="8"/>
      <c r="VWK80" s="8"/>
      <c r="VWL80" s="8"/>
      <c r="VWM80" s="8"/>
      <c r="VWN80" s="8"/>
      <c r="VWO80" s="8"/>
      <c r="VWP80" s="8"/>
      <c r="VWQ80" s="8"/>
      <c r="VWR80" s="8"/>
      <c r="VWS80" s="8"/>
      <c r="VWT80" s="8"/>
      <c r="VWU80" s="8"/>
      <c r="VWV80" s="8"/>
      <c r="VWW80" s="8"/>
      <c r="VWX80" s="8"/>
      <c r="VWY80" s="8"/>
      <c r="VWZ80" s="8"/>
      <c r="VXA80" s="8"/>
      <c r="VXB80" s="8"/>
      <c r="VXC80" s="8"/>
      <c r="VXD80" s="8"/>
      <c r="VXE80" s="8"/>
      <c r="VXF80" s="8"/>
      <c r="VXG80" s="8"/>
      <c r="VXH80" s="8"/>
      <c r="VXI80" s="8"/>
      <c r="VXJ80" s="8"/>
      <c r="VXK80" s="8"/>
      <c r="VXL80" s="8"/>
      <c r="VXM80" s="8"/>
      <c r="VXN80" s="8"/>
      <c r="VXO80" s="8"/>
      <c r="VXP80" s="8"/>
      <c r="VXQ80" s="8"/>
      <c r="VXR80" s="8"/>
      <c r="VXS80" s="8"/>
      <c r="VXT80" s="8"/>
      <c r="VXU80" s="8"/>
      <c r="VXV80" s="8"/>
      <c r="VXW80" s="8"/>
      <c r="VXX80" s="8"/>
      <c r="VXY80" s="8"/>
      <c r="VXZ80" s="8"/>
      <c r="VYA80" s="8"/>
      <c r="VYB80" s="8"/>
      <c r="VYC80" s="8"/>
      <c r="VYD80" s="8"/>
      <c r="VYE80" s="8"/>
      <c r="VYF80" s="8"/>
      <c r="VYG80" s="8"/>
      <c r="VYH80" s="8"/>
      <c r="VYI80" s="8"/>
      <c r="VYJ80" s="8"/>
      <c r="VYK80" s="8"/>
      <c r="VYL80" s="8"/>
      <c r="VYM80" s="8"/>
      <c r="VYN80" s="8"/>
      <c r="VYO80" s="8"/>
      <c r="VYP80" s="8"/>
      <c r="VYQ80" s="8"/>
      <c r="VYR80" s="8"/>
      <c r="VYS80" s="8"/>
      <c r="VYT80" s="8"/>
      <c r="VYU80" s="8"/>
      <c r="VYV80" s="8"/>
      <c r="VYW80" s="8"/>
      <c r="VYX80" s="8"/>
      <c r="VYY80" s="8"/>
      <c r="VYZ80" s="8"/>
      <c r="VZA80" s="8"/>
      <c r="VZB80" s="8"/>
      <c r="VZC80" s="8"/>
      <c r="VZD80" s="8"/>
      <c r="VZE80" s="8"/>
      <c r="VZF80" s="8"/>
      <c r="VZG80" s="8"/>
      <c r="VZH80" s="8"/>
      <c r="VZI80" s="8"/>
      <c r="VZJ80" s="8"/>
      <c r="VZK80" s="8"/>
      <c r="VZL80" s="8"/>
      <c r="VZM80" s="8"/>
      <c r="VZN80" s="8"/>
      <c r="VZO80" s="8"/>
      <c r="VZP80" s="8"/>
      <c r="VZQ80" s="8"/>
      <c r="VZR80" s="8"/>
      <c r="VZS80" s="8"/>
      <c r="VZT80" s="8"/>
      <c r="VZU80" s="8"/>
      <c r="VZV80" s="8"/>
      <c r="VZW80" s="8"/>
      <c r="VZX80" s="8"/>
      <c r="VZY80" s="8"/>
      <c r="VZZ80" s="8"/>
      <c r="WAA80" s="8"/>
      <c r="WAB80" s="8"/>
      <c r="WAC80" s="8"/>
      <c r="WAD80" s="8"/>
      <c r="WAE80" s="8"/>
      <c r="WAF80" s="8"/>
      <c r="WAG80" s="8"/>
      <c r="WAH80" s="8"/>
      <c r="WAI80" s="8"/>
      <c r="WAJ80" s="8"/>
      <c r="WAK80" s="8"/>
      <c r="WAL80" s="8"/>
      <c r="WAM80" s="8"/>
      <c r="WAN80" s="8"/>
      <c r="WAO80" s="8"/>
      <c r="WAP80" s="8"/>
      <c r="WAQ80" s="8"/>
      <c r="WAR80" s="8"/>
      <c r="WAS80" s="8"/>
      <c r="WAT80" s="8"/>
      <c r="WAU80" s="8"/>
      <c r="WAV80" s="8"/>
      <c r="WAW80" s="8"/>
      <c r="WAX80" s="8"/>
      <c r="WAY80" s="8"/>
      <c r="WAZ80" s="8"/>
      <c r="WBA80" s="8"/>
      <c r="WBB80" s="8"/>
      <c r="WBC80" s="8"/>
      <c r="WBD80" s="8"/>
      <c r="WBE80" s="8"/>
      <c r="WBF80" s="8"/>
      <c r="WBG80" s="8"/>
      <c r="WBH80" s="8"/>
      <c r="WBI80" s="8"/>
      <c r="WBJ80" s="8"/>
      <c r="WBK80" s="8"/>
      <c r="WBL80" s="8"/>
      <c r="WBM80" s="8"/>
      <c r="WBN80" s="8"/>
      <c r="WBO80" s="8"/>
      <c r="WBP80" s="8"/>
      <c r="WBQ80" s="8"/>
      <c r="WBR80" s="8"/>
      <c r="WBS80" s="8"/>
      <c r="WBT80" s="8"/>
      <c r="WBU80" s="8"/>
      <c r="WBV80" s="8"/>
      <c r="WBW80" s="8"/>
      <c r="WBX80" s="8"/>
      <c r="WBY80" s="8"/>
      <c r="WBZ80" s="8"/>
      <c r="WCA80" s="8"/>
      <c r="WCB80" s="8"/>
      <c r="WCC80" s="8"/>
      <c r="WCD80" s="8"/>
      <c r="WCE80" s="8"/>
      <c r="WCF80" s="8"/>
      <c r="WCG80" s="8"/>
      <c r="WCH80" s="8"/>
      <c r="WCI80" s="8"/>
      <c r="WCJ80" s="8"/>
      <c r="WCK80" s="8"/>
      <c r="WCL80" s="8"/>
      <c r="WCM80" s="8"/>
      <c r="WCN80" s="8"/>
      <c r="WCO80" s="8"/>
      <c r="WCP80" s="8"/>
      <c r="WCQ80" s="8"/>
      <c r="WCR80" s="8"/>
      <c r="WCS80" s="8"/>
      <c r="WCT80" s="8"/>
      <c r="WCU80" s="8"/>
      <c r="WCV80" s="8"/>
      <c r="WCW80" s="8"/>
      <c r="WCX80" s="8"/>
      <c r="WCY80" s="8"/>
      <c r="WCZ80" s="8"/>
      <c r="WDA80" s="8"/>
      <c r="WDB80" s="8"/>
      <c r="WDC80" s="8"/>
      <c r="WDD80" s="8"/>
      <c r="WDE80" s="8"/>
      <c r="WDF80" s="8"/>
      <c r="WDG80" s="8"/>
      <c r="WDH80" s="8"/>
      <c r="WDI80" s="8"/>
      <c r="WDJ80" s="8"/>
      <c r="WDK80" s="8"/>
      <c r="WDL80" s="8"/>
      <c r="WDM80" s="8"/>
      <c r="WDN80" s="8"/>
      <c r="WDO80" s="8"/>
      <c r="WDP80" s="8"/>
      <c r="WDQ80" s="8"/>
      <c r="WDR80" s="8"/>
      <c r="WDS80" s="8"/>
      <c r="WDT80" s="8"/>
      <c r="WDU80" s="8"/>
      <c r="WDV80" s="8"/>
      <c r="WDW80" s="8"/>
      <c r="WDX80" s="8"/>
      <c r="WDY80" s="8"/>
      <c r="WDZ80" s="8"/>
      <c r="WEA80" s="8"/>
      <c r="WEB80" s="8"/>
      <c r="WEC80" s="8"/>
      <c r="WED80" s="8"/>
      <c r="WEE80" s="8"/>
      <c r="WEF80" s="8"/>
      <c r="WEG80" s="8"/>
      <c r="WEH80" s="8"/>
      <c r="WEI80" s="8"/>
      <c r="WEJ80" s="8"/>
      <c r="WEK80" s="8"/>
      <c r="WEL80" s="8"/>
      <c r="WEM80" s="8"/>
      <c r="WEN80" s="8"/>
      <c r="WEO80" s="8"/>
      <c r="WEP80" s="8"/>
      <c r="WEQ80" s="8"/>
      <c r="WER80" s="8"/>
      <c r="WES80" s="8"/>
      <c r="WET80" s="8"/>
      <c r="WEU80" s="8"/>
      <c r="WEV80" s="8"/>
      <c r="WEW80" s="8"/>
      <c r="WEX80" s="8"/>
      <c r="WEY80" s="8"/>
      <c r="WEZ80" s="8"/>
      <c r="WFA80" s="8"/>
      <c r="WFB80" s="8"/>
      <c r="WFC80" s="8"/>
      <c r="WFD80" s="8"/>
      <c r="WFE80" s="8"/>
      <c r="WFF80" s="8"/>
      <c r="WFG80" s="8"/>
      <c r="WFH80" s="8"/>
      <c r="WFI80" s="8"/>
      <c r="WFJ80" s="8"/>
      <c r="WFK80" s="8"/>
      <c r="WFL80" s="8"/>
      <c r="WFM80" s="8"/>
      <c r="WFN80" s="8"/>
      <c r="WFO80" s="8"/>
      <c r="WFP80" s="8"/>
      <c r="WFQ80" s="8"/>
      <c r="WFR80" s="8"/>
      <c r="WFS80" s="8"/>
      <c r="WFT80" s="8"/>
      <c r="WFU80" s="8"/>
      <c r="WFV80" s="8"/>
      <c r="WFW80" s="8"/>
      <c r="WFX80" s="8"/>
      <c r="WFY80" s="8"/>
      <c r="WFZ80" s="8"/>
      <c r="WGA80" s="8"/>
      <c r="WGB80" s="8"/>
      <c r="WGC80" s="8"/>
      <c r="WGD80" s="8"/>
      <c r="WGE80" s="8"/>
      <c r="WGF80" s="8"/>
      <c r="WGG80" s="8"/>
      <c r="WGH80" s="8"/>
      <c r="WGI80" s="8"/>
      <c r="WGJ80" s="8"/>
      <c r="WGK80" s="8"/>
      <c r="WGL80" s="8"/>
      <c r="WGM80" s="8"/>
      <c r="WGN80" s="8"/>
      <c r="WGO80" s="8"/>
      <c r="WGP80" s="8"/>
      <c r="WGQ80" s="8"/>
      <c r="WGR80" s="8"/>
      <c r="WGS80" s="8"/>
      <c r="WGT80" s="8"/>
      <c r="WGU80" s="8"/>
      <c r="WGV80" s="8"/>
      <c r="WGW80" s="8"/>
      <c r="WGX80" s="8"/>
      <c r="WGY80" s="8"/>
      <c r="WGZ80" s="8"/>
      <c r="WHA80" s="8"/>
      <c r="WHB80" s="8"/>
      <c r="WHC80" s="8"/>
      <c r="WHD80" s="8"/>
      <c r="WHE80" s="8"/>
      <c r="WHF80" s="8"/>
      <c r="WHG80" s="8"/>
      <c r="WHH80" s="8"/>
      <c r="WHI80" s="8"/>
      <c r="WHJ80" s="8"/>
      <c r="WHK80" s="8"/>
      <c r="WHL80" s="8"/>
      <c r="WHM80" s="8"/>
      <c r="WHN80" s="8"/>
      <c r="WHO80" s="8"/>
      <c r="WHP80" s="8"/>
      <c r="WHQ80" s="8"/>
      <c r="WHR80" s="8"/>
      <c r="WHS80" s="8"/>
      <c r="WHT80" s="8"/>
      <c r="WHU80" s="8"/>
      <c r="WHV80" s="8"/>
      <c r="WHW80" s="8"/>
      <c r="WHX80" s="8"/>
      <c r="WHY80" s="8"/>
      <c r="WHZ80" s="8"/>
      <c r="WIA80" s="8"/>
      <c r="WIB80" s="8"/>
      <c r="WIC80" s="8"/>
      <c r="WID80" s="8"/>
      <c r="WIE80" s="8"/>
      <c r="WIF80" s="8"/>
      <c r="WIG80" s="8"/>
      <c r="WIH80" s="8"/>
      <c r="WII80" s="8"/>
      <c r="WIJ80" s="8"/>
      <c r="WIK80" s="8"/>
      <c r="WIL80" s="8"/>
      <c r="WIM80" s="8"/>
      <c r="WIN80" s="8"/>
      <c r="WIO80" s="8"/>
      <c r="WIP80" s="8"/>
      <c r="WIQ80" s="8"/>
      <c r="WIR80" s="8"/>
      <c r="WIS80" s="8"/>
      <c r="WIT80" s="8"/>
      <c r="WIU80" s="8"/>
      <c r="WIV80" s="8"/>
      <c r="WIW80" s="8"/>
      <c r="WIX80" s="8"/>
      <c r="WIY80" s="8"/>
      <c r="WIZ80" s="8"/>
      <c r="WJA80" s="8"/>
      <c r="WJB80" s="8"/>
      <c r="WJC80" s="8"/>
      <c r="WJD80" s="8"/>
      <c r="WJE80" s="8"/>
      <c r="WJF80" s="8"/>
      <c r="WJG80" s="8"/>
      <c r="WJH80" s="8"/>
      <c r="WJI80" s="8"/>
      <c r="WJJ80" s="8"/>
      <c r="WJK80" s="8"/>
      <c r="WJL80" s="8"/>
      <c r="WJM80" s="8"/>
      <c r="WJN80" s="8"/>
      <c r="WJO80" s="8"/>
      <c r="WJP80" s="8"/>
      <c r="WJQ80" s="8"/>
      <c r="WJR80" s="8"/>
      <c r="WJS80" s="8"/>
      <c r="WJT80" s="8"/>
      <c r="WJU80" s="8"/>
      <c r="WJV80" s="8"/>
      <c r="WJW80" s="8"/>
      <c r="WJX80" s="8"/>
      <c r="WJY80" s="8"/>
      <c r="WJZ80" s="8"/>
      <c r="WKA80" s="8"/>
      <c r="WKB80" s="8"/>
      <c r="WKC80" s="8"/>
      <c r="WKD80" s="8"/>
      <c r="WKE80" s="8"/>
      <c r="WKF80" s="8"/>
      <c r="WKG80" s="8"/>
      <c r="WKH80" s="8"/>
      <c r="WKI80" s="8"/>
      <c r="WKJ80" s="8"/>
      <c r="WKK80" s="8"/>
      <c r="WKL80" s="8"/>
      <c r="WKM80" s="8"/>
      <c r="WKN80" s="8"/>
      <c r="WKO80" s="8"/>
      <c r="WKP80" s="8"/>
      <c r="WKQ80" s="8"/>
      <c r="WKR80" s="8"/>
      <c r="WKS80" s="8"/>
      <c r="WKT80" s="8"/>
      <c r="WKU80" s="8"/>
      <c r="WKV80" s="8"/>
      <c r="WKW80" s="8"/>
      <c r="WKX80" s="8"/>
      <c r="WKY80" s="8"/>
      <c r="WKZ80" s="8"/>
      <c r="WLA80" s="8"/>
      <c r="WLB80" s="8"/>
      <c r="WLC80" s="8"/>
      <c r="WLD80" s="8"/>
      <c r="WLE80" s="8"/>
      <c r="WLF80" s="8"/>
      <c r="WLG80" s="8"/>
      <c r="WLH80" s="8"/>
      <c r="WLI80" s="8"/>
      <c r="WLJ80" s="8"/>
      <c r="WLK80" s="8"/>
      <c r="WLL80" s="8"/>
      <c r="WLM80" s="8"/>
      <c r="WLN80" s="8"/>
      <c r="WLO80" s="8"/>
      <c r="WLP80" s="8"/>
      <c r="WLQ80" s="8"/>
      <c r="WLR80" s="8"/>
      <c r="WLS80" s="8"/>
      <c r="WLT80" s="8"/>
      <c r="WLU80" s="8"/>
      <c r="WLV80" s="8"/>
      <c r="WLW80" s="8"/>
      <c r="WLX80" s="8"/>
      <c r="WLY80" s="8"/>
      <c r="WLZ80" s="8"/>
      <c r="WMA80" s="8"/>
      <c r="WMB80" s="8"/>
      <c r="WMC80" s="8"/>
      <c r="WMD80" s="8"/>
      <c r="WME80" s="8"/>
      <c r="WMF80" s="8"/>
      <c r="WMG80" s="8"/>
      <c r="WMH80" s="8"/>
      <c r="WMI80" s="8"/>
      <c r="WMJ80" s="8"/>
      <c r="WMK80" s="8"/>
      <c r="WML80" s="8"/>
      <c r="WMM80" s="8"/>
      <c r="WMN80" s="8"/>
      <c r="WMO80" s="8"/>
      <c r="WMP80" s="8"/>
      <c r="WMQ80" s="8"/>
      <c r="WMR80" s="8"/>
      <c r="WMS80" s="8"/>
      <c r="WMT80" s="8"/>
      <c r="WMU80" s="8"/>
      <c r="WMV80" s="8"/>
      <c r="WMW80" s="8"/>
      <c r="WMX80" s="8"/>
      <c r="WMY80" s="8"/>
      <c r="WMZ80" s="8"/>
      <c r="WNA80" s="8"/>
      <c r="WNB80" s="8"/>
      <c r="WNC80" s="8"/>
      <c r="WND80" s="8"/>
      <c r="WNE80" s="8"/>
      <c r="WNF80" s="8"/>
      <c r="WNG80" s="8"/>
      <c r="WNH80" s="8"/>
      <c r="WNI80" s="8"/>
      <c r="WNJ80" s="8"/>
      <c r="WNK80" s="8"/>
      <c r="WNL80" s="8"/>
      <c r="WNM80" s="8"/>
      <c r="WNN80" s="8"/>
      <c r="WNO80" s="8"/>
      <c r="WNP80" s="8"/>
      <c r="WNQ80" s="8"/>
      <c r="WNR80" s="8"/>
      <c r="WNS80" s="8"/>
      <c r="WNT80" s="8"/>
      <c r="WNU80" s="8"/>
      <c r="WNV80" s="8"/>
      <c r="WNW80" s="8"/>
      <c r="WNX80" s="8"/>
      <c r="WNY80" s="8"/>
      <c r="WNZ80" s="8"/>
      <c r="WOA80" s="8"/>
      <c r="WOB80" s="8"/>
      <c r="WOC80" s="8"/>
      <c r="WOD80" s="8"/>
      <c r="WOE80" s="8"/>
      <c r="WOF80" s="8"/>
      <c r="WOG80" s="8"/>
      <c r="WOH80" s="8"/>
      <c r="WOI80" s="8"/>
      <c r="WOJ80" s="8"/>
      <c r="WOK80" s="8"/>
      <c r="WOL80" s="8"/>
      <c r="WOM80" s="8"/>
      <c r="WON80" s="8"/>
      <c r="WOO80" s="8"/>
      <c r="WOP80" s="8"/>
      <c r="WOQ80" s="8"/>
      <c r="WOR80" s="8"/>
      <c r="WOS80" s="8"/>
      <c r="WOT80" s="8"/>
      <c r="WOU80" s="8"/>
      <c r="WOV80" s="8"/>
      <c r="WOW80" s="8"/>
      <c r="WOX80" s="8"/>
      <c r="WOY80" s="8"/>
      <c r="WOZ80" s="8"/>
      <c r="WPA80" s="8"/>
      <c r="WPB80" s="8"/>
      <c r="WPC80" s="8"/>
      <c r="WPD80" s="8"/>
      <c r="WPE80" s="8"/>
      <c r="WPF80" s="8"/>
      <c r="WPG80" s="8"/>
      <c r="WPH80" s="8"/>
      <c r="WPI80" s="8"/>
      <c r="WPJ80" s="8"/>
      <c r="WPK80" s="8"/>
      <c r="WPL80" s="8"/>
      <c r="WPM80" s="8"/>
      <c r="WPN80" s="8"/>
      <c r="WPO80" s="8"/>
      <c r="WPP80" s="8"/>
      <c r="WPQ80" s="8"/>
      <c r="WPR80" s="8"/>
      <c r="WPS80" s="8"/>
      <c r="WPT80" s="8"/>
      <c r="WPU80" s="8"/>
      <c r="WPV80" s="8"/>
      <c r="WPW80" s="8"/>
      <c r="WPX80" s="8"/>
      <c r="WPY80" s="8"/>
      <c r="WPZ80" s="8"/>
      <c r="WQA80" s="8"/>
      <c r="WQB80" s="8"/>
      <c r="WQC80" s="8"/>
      <c r="WQD80" s="8"/>
      <c r="WQE80" s="8"/>
      <c r="WQF80" s="8"/>
      <c r="WQG80" s="8"/>
      <c r="WQH80" s="8"/>
      <c r="WQI80" s="8"/>
      <c r="WQJ80" s="8"/>
      <c r="WQK80" s="8"/>
      <c r="WQL80" s="8"/>
      <c r="WQM80" s="8"/>
      <c r="WQN80" s="8"/>
      <c r="WQO80" s="8"/>
      <c r="WQP80" s="8"/>
      <c r="WQQ80" s="8"/>
      <c r="WQR80" s="8"/>
      <c r="WQS80" s="8"/>
      <c r="WQT80" s="8"/>
      <c r="WQU80" s="8"/>
      <c r="WQV80" s="8"/>
      <c r="WQW80" s="8"/>
      <c r="WQX80" s="8"/>
      <c r="WQY80" s="8"/>
      <c r="WQZ80" s="8"/>
      <c r="WRA80" s="8"/>
      <c r="WRB80" s="8"/>
      <c r="WRC80" s="8"/>
      <c r="WRD80" s="8"/>
      <c r="WRE80" s="8"/>
      <c r="WRF80" s="8"/>
      <c r="WRG80" s="8"/>
      <c r="WRH80" s="8"/>
      <c r="WRI80" s="8"/>
      <c r="WRJ80" s="8"/>
      <c r="WRK80" s="8"/>
      <c r="WRL80" s="8"/>
      <c r="WRM80" s="8"/>
      <c r="WRN80" s="8"/>
      <c r="WRO80" s="8"/>
      <c r="WRP80" s="8"/>
      <c r="WRQ80" s="8"/>
      <c r="WRR80" s="8"/>
      <c r="WRS80" s="8"/>
      <c r="WRT80" s="8"/>
      <c r="WRU80" s="8"/>
      <c r="WRV80" s="8"/>
      <c r="WRW80" s="8"/>
      <c r="WRX80" s="8"/>
      <c r="WRY80" s="8"/>
      <c r="WRZ80" s="8"/>
      <c r="WSA80" s="8"/>
      <c r="WSB80" s="8"/>
      <c r="WSC80" s="8"/>
      <c r="WSD80" s="8"/>
      <c r="WSE80" s="8"/>
      <c r="WSF80" s="8"/>
      <c r="WSG80" s="8"/>
      <c r="WSH80" s="8"/>
      <c r="WSI80" s="8"/>
      <c r="WSJ80" s="8"/>
      <c r="WSK80" s="8"/>
      <c r="WSL80" s="8"/>
      <c r="WSM80" s="8"/>
      <c r="WSN80" s="8"/>
      <c r="WSO80" s="8"/>
      <c r="WSP80" s="8"/>
      <c r="WSQ80" s="8"/>
      <c r="WSR80" s="8"/>
      <c r="WSS80" s="8"/>
      <c r="WST80" s="8"/>
      <c r="WSU80" s="8"/>
      <c r="WSV80" s="8"/>
      <c r="WSW80" s="8"/>
      <c r="WSX80" s="8"/>
      <c r="WSY80" s="8"/>
      <c r="WSZ80" s="8"/>
      <c r="WTA80" s="8"/>
      <c r="WTB80" s="8"/>
      <c r="WTC80" s="8"/>
      <c r="WTD80" s="8"/>
      <c r="WTE80" s="8"/>
      <c r="WTF80" s="8"/>
      <c r="WTG80" s="8"/>
      <c r="WTH80" s="8"/>
      <c r="WTI80" s="8"/>
      <c r="WTJ80" s="8"/>
      <c r="WTK80" s="8"/>
      <c r="WTL80" s="8"/>
      <c r="WTM80" s="8"/>
      <c r="WTN80" s="8"/>
      <c r="WTO80" s="8"/>
      <c r="WTP80" s="8"/>
      <c r="WTQ80" s="8"/>
      <c r="WTR80" s="8"/>
      <c r="WTS80" s="8"/>
      <c r="WTT80" s="8"/>
      <c r="WTU80" s="8"/>
      <c r="WTV80" s="8"/>
      <c r="WTW80" s="8"/>
      <c r="WTX80" s="8"/>
      <c r="WTY80" s="8"/>
      <c r="WTZ80" s="8"/>
      <c r="WUA80" s="8"/>
      <c r="WUB80" s="8"/>
      <c r="WUC80" s="8"/>
      <c r="WUD80" s="8"/>
      <c r="WUE80" s="8"/>
      <c r="WUF80" s="8"/>
      <c r="WUG80" s="8"/>
      <c r="WUH80" s="8"/>
      <c r="WUI80" s="8"/>
      <c r="WUJ80" s="8"/>
      <c r="WUK80" s="8"/>
      <c r="WUL80" s="8"/>
      <c r="WUM80" s="8"/>
      <c r="WUN80" s="8"/>
      <c r="WUO80" s="8"/>
      <c r="WUP80" s="8"/>
      <c r="WUQ80" s="8"/>
      <c r="WUR80" s="8"/>
      <c r="WUS80" s="8"/>
      <c r="WUT80" s="8"/>
      <c r="WUU80" s="8"/>
      <c r="WUV80" s="8"/>
      <c r="WUW80" s="8"/>
      <c r="WUX80" s="8"/>
      <c r="WUY80" s="8"/>
      <c r="WUZ80" s="8"/>
      <c r="WVA80" s="8"/>
      <c r="WVB80" s="8"/>
      <c r="WVC80" s="8"/>
      <c r="WVD80" s="8"/>
      <c r="WVE80" s="8"/>
      <c r="WVF80" s="8"/>
      <c r="WVG80" s="8"/>
      <c r="WVH80" s="8"/>
      <c r="WVI80" s="8"/>
      <c r="WVJ80" s="8"/>
      <c r="WVK80" s="8"/>
      <c r="WVL80" s="8"/>
      <c r="WVM80" s="8"/>
      <c r="WVN80" s="8"/>
      <c r="WVO80" s="8"/>
      <c r="WVP80" s="8"/>
      <c r="WVQ80" s="8"/>
      <c r="WVR80" s="8"/>
      <c r="WVS80" s="8"/>
      <c r="WVT80" s="8"/>
      <c r="WVU80" s="8"/>
      <c r="WVV80" s="8"/>
      <c r="WVW80" s="8"/>
      <c r="WVX80" s="8"/>
      <c r="WVY80" s="8"/>
      <c r="WVZ80" s="8"/>
      <c r="WWA80" s="8"/>
      <c r="WWB80" s="8"/>
      <c r="WWC80" s="8"/>
      <c r="WWD80" s="8"/>
      <c r="WWE80" s="8"/>
      <c r="WWF80" s="8"/>
      <c r="WWG80" s="8"/>
      <c r="WWH80" s="8"/>
      <c r="WWI80" s="8"/>
      <c r="WWJ80" s="8"/>
      <c r="WWK80" s="8"/>
      <c r="WWL80" s="8"/>
      <c r="WWM80" s="8"/>
      <c r="WWN80" s="8"/>
      <c r="WWO80" s="8"/>
      <c r="WWP80" s="8"/>
      <c r="WWQ80" s="8"/>
      <c r="WWR80" s="8"/>
      <c r="WWS80" s="8"/>
      <c r="WWT80" s="8"/>
      <c r="WWU80" s="8"/>
      <c r="WWV80" s="8"/>
      <c r="WWW80" s="8"/>
      <c r="WWX80" s="8"/>
      <c r="WWY80" s="8"/>
      <c r="WWZ80" s="8"/>
      <c r="WXA80" s="8"/>
      <c r="WXB80" s="8"/>
      <c r="WXC80" s="8"/>
      <c r="WXD80" s="8"/>
      <c r="WXE80" s="8"/>
      <c r="WXF80" s="8"/>
      <c r="WXG80" s="8"/>
      <c r="WXH80" s="8"/>
      <c r="WXI80" s="8"/>
      <c r="WXJ80" s="8"/>
      <c r="WXK80" s="8"/>
      <c r="WXL80" s="8"/>
      <c r="WXM80" s="8"/>
      <c r="WXN80" s="8"/>
      <c r="WXO80" s="8"/>
      <c r="WXP80" s="8"/>
      <c r="WXQ80" s="8"/>
      <c r="WXR80" s="8"/>
      <c r="WXS80" s="8"/>
      <c r="WXT80" s="8"/>
      <c r="WXU80" s="8"/>
      <c r="WXV80" s="8"/>
      <c r="WXW80" s="8"/>
      <c r="WXX80" s="8"/>
      <c r="WXY80" s="8"/>
      <c r="WXZ80" s="8"/>
      <c r="WYA80" s="8"/>
      <c r="WYB80" s="8"/>
      <c r="WYC80" s="8"/>
      <c r="WYD80" s="8"/>
      <c r="WYE80" s="8"/>
      <c r="WYF80" s="8"/>
      <c r="WYG80" s="8"/>
      <c r="WYH80" s="8"/>
      <c r="WYI80" s="8"/>
      <c r="WYJ80" s="8"/>
      <c r="WYK80" s="8"/>
      <c r="WYL80" s="8"/>
      <c r="WYM80" s="8"/>
      <c r="WYN80" s="8"/>
      <c r="WYO80" s="8"/>
      <c r="WYP80" s="8"/>
      <c r="WYQ80" s="8"/>
      <c r="WYR80" s="8"/>
      <c r="WYS80" s="8"/>
      <c r="WYT80" s="8"/>
      <c r="WYU80" s="8"/>
      <c r="WYV80" s="8"/>
      <c r="WYW80" s="8"/>
      <c r="WYX80" s="8"/>
      <c r="WYY80" s="8"/>
      <c r="WYZ80" s="8"/>
      <c r="WZA80" s="8"/>
      <c r="WZB80" s="8"/>
      <c r="WZC80" s="8"/>
      <c r="WZD80" s="8"/>
      <c r="WZE80" s="8"/>
      <c r="WZF80" s="8"/>
      <c r="WZG80" s="8"/>
      <c r="WZH80" s="8"/>
      <c r="WZI80" s="8"/>
      <c r="WZJ80" s="8"/>
      <c r="WZK80" s="8"/>
      <c r="WZL80" s="8"/>
      <c r="WZM80" s="8"/>
      <c r="WZN80" s="8"/>
      <c r="WZO80" s="8"/>
      <c r="WZP80" s="8"/>
      <c r="WZQ80" s="8"/>
      <c r="WZR80" s="8"/>
      <c r="WZS80" s="8"/>
      <c r="WZT80" s="8"/>
      <c r="WZU80" s="8"/>
      <c r="WZV80" s="8"/>
      <c r="WZW80" s="8"/>
      <c r="WZX80" s="8"/>
      <c r="WZY80" s="8"/>
      <c r="WZZ80" s="8"/>
      <c r="XAA80" s="8"/>
      <c r="XAB80" s="8"/>
      <c r="XAC80" s="8"/>
      <c r="XAD80" s="8"/>
      <c r="XAE80" s="8"/>
      <c r="XAF80" s="8"/>
      <c r="XAG80" s="8"/>
      <c r="XAH80" s="8"/>
      <c r="XAI80" s="8"/>
      <c r="XAJ80" s="8"/>
      <c r="XAK80" s="8"/>
      <c r="XAL80" s="8"/>
      <c r="XAM80" s="8"/>
      <c r="XAN80" s="8"/>
      <c r="XAO80" s="8"/>
      <c r="XAP80" s="8"/>
      <c r="XAQ80" s="8"/>
      <c r="XAR80" s="8"/>
      <c r="XAS80" s="8"/>
      <c r="XAT80" s="8"/>
      <c r="XAU80" s="8"/>
      <c r="XAV80" s="8"/>
      <c r="XAW80" s="8"/>
      <c r="XAX80" s="8"/>
      <c r="XAY80" s="8"/>
      <c r="XAZ80" s="8"/>
      <c r="XBA80" s="8"/>
      <c r="XBB80" s="8"/>
      <c r="XBC80" s="8"/>
      <c r="XBD80" s="8"/>
      <c r="XBE80" s="8"/>
      <c r="XBF80" s="8"/>
      <c r="XBG80" s="8"/>
      <c r="XBH80" s="8"/>
      <c r="XBI80" s="8"/>
      <c r="XBJ80" s="8"/>
      <c r="XBK80" s="8"/>
      <c r="XBL80" s="8"/>
      <c r="XBM80" s="8"/>
      <c r="XBN80" s="8"/>
      <c r="XBO80" s="8"/>
      <c r="XBP80" s="8"/>
      <c r="XBQ80" s="8"/>
      <c r="XBR80" s="8"/>
      <c r="XBS80" s="8"/>
      <c r="XBT80" s="8"/>
      <c r="XBU80" s="8"/>
      <c r="XBV80" s="8"/>
      <c r="XBW80" s="8"/>
      <c r="XBX80" s="8"/>
      <c r="XBY80" s="8"/>
      <c r="XBZ80" s="8"/>
      <c r="XCA80" s="8"/>
      <c r="XCB80" s="8"/>
      <c r="XCC80" s="8"/>
      <c r="XCD80" s="8"/>
      <c r="XCE80" s="8"/>
      <c r="XCF80" s="8"/>
      <c r="XCG80" s="8"/>
      <c r="XCH80" s="8"/>
      <c r="XCI80" s="8"/>
      <c r="XCJ80" s="8"/>
      <c r="XCK80" s="8"/>
      <c r="XCL80" s="8"/>
      <c r="XCM80" s="8"/>
      <c r="XCN80" s="8"/>
      <c r="XCO80" s="8"/>
      <c r="XCP80" s="8"/>
      <c r="XCQ80" s="8"/>
      <c r="XCR80" s="8"/>
      <c r="XCS80" s="8"/>
      <c r="XCT80" s="8"/>
      <c r="XCU80" s="8"/>
      <c r="XCV80" s="8"/>
      <c r="XCW80" s="8"/>
      <c r="XCX80" s="8"/>
      <c r="XCY80" s="8"/>
      <c r="XCZ80" s="8"/>
      <c r="XDA80" s="8"/>
      <c r="XDB80" s="8"/>
      <c r="XDC80" s="8"/>
      <c r="XDD80" s="8"/>
      <c r="XDE80" s="8"/>
      <c r="XDF80" s="8"/>
      <c r="XDG80" s="8"/>
      <c r="XDH80" s="8"/>
      <c r="XDI80" s="8"/>
      <c r="XDJ80" s="8"/>
      <c r="XDK80" s="8"/>
      <c r="XDL80" s="8"/>
      <c r="XDM80" s="8"/>
      <c r="XDN80" s="8"/>
      <c r="XDO80" s="8"/>
      <c r="XDP80" s="8"/>
      <c r="XDQ80" s="8"/>
      <c r="XDR80" s="8"/>
      <c r="XDS80" s="8"/>
      <c r="XDT80" s="8"/>
      <c r="XDU80" s="8"/>
      <c r="XDV80" s="8"/>
      <c r="XDW80" s="8"/>
      <c r="XDX80" s="8"/>
      <c r="XDY80" s="8"/>
      <c r="XDZ80" s="8"/>
      <c r="XEA80" s="8"/>
      <c r="XEB80" s="8"/>
      <c r="XEC80" s="8"/>
      <c r="XED80" s="8"/>
      <c r="XEE80" s="8"/>
      <c r="XEF80" s="8"/>
      <c r="XEG80" s="8"/>
      <c r="XEH80" s="8"/>
      <c r="XEI80" s="8"/>
      <c r="XEJ80" s="8"/>
      <c r="XEK80" s="8"/>
      <c r="XEL80" s="8"/>
      <c r="XEM80" s="8"/>
      <c r="XEN80" s="8"/>
      <c r="XEO80" s="8"/>
      <c r="XEP80" s="8"/>
      <c r="XEQ80" s="8"/>
      <c r="XER80" s="8"/>
      <c r="XES80" s="8"/>
      <c r="XET80" s="8"/>
      <c r="XEU80" s="8"/>
      <c r="XEV80" s="8"/>
      <c r="XEW80" s="8"/>
      <c r="XEX80" s="8"/>
      <c r="XEY80" s="8"/>
      <c r="XEZ80" s="8"/>
      <c r="XFA80" s="8"/>
      <c r="XFB80" s="8"/>
      <c r="XFC80" s="8"/>
    </row>
    <row r="81" spans="1:8" ht="27" x14ac:dyDescent="0.25">
      <c r="A81" s="6" t="s">
        <v>373</v>
      </c>
      <c r="B81" s="6" t="s">
        <v>2885</v>
      </c>
      <c r="C81" s="26" t="s">
        <v>3081</v>
      </c>
      <c r="D81" s="26" t="s">
        <v>370</v>
      </c>
      <c r="E81" s="4" t="s">
        <v>132</v>
      </c>
      <c r="F81" s="6" t="s">
        <v>371</v>
      </c>
      <c r="G81" s="29" t="s">
        <v>372</v>
      </c>
      <c r="H81" s="8">
        <f t="shared" si="12"/>
        <v>19</v>
      </c>
    </row>
    <row r="82" spans="1:8" ht="27" x14ac:dyDescent="0.25">
      <c r="A82" s="6" t="s">
        <v>376</v>
      </c>
      <c r="B82" s="6" t="s">
        <v>2885</v>
      </c>
      <c r="C82" s="26" t="s">
        <v>3081</v>
      </c>
      <c r="D82" s="26" t="s">
        <v>370</v>
      </c>
      <c r="E82" s="4" t="s">
        <v>132</v>
      </c>
      <c r="F82" s="6" t="s">
        <v>374</v>
      </c>
      <c r="G82" s="29" t="s">
        <v>375</v>
      </c>
      <c r="H82" s="8">
        <f t="shared" si="12"/>
        <v>29</v>
      </c>
    </row>
    <row r="83" spans="1:8" ht="27" x14ac:dyDescent="0.25">
      <c r="A83" s="6" t="s">
        <v>379</v>
      </c>
      <c r="B83" s="6" t="s">
        <v>2885</v>
      </c>
      <c r="C83" s="26" t="s">
        <v>3083</v>
      </c>
      <c r="D83" s="26" t="s">
        <v>370</v>
      </c>
      <c r="E83" s="4" t="s">
        <v>132</v>
      </c>
      <c r="F83" s="6" t="s">
        <v>377</v>
      </c>
      <c r="G83" s="29" t="s">
        <v>378</v>
      </c>
      <c r="H83" s="8">
        <f t="shared" si="12"/>
        <v>21</v>
      </c>
    </row>
    <row r="84" spans="1:8" ht="27" x14ac:dyDescent="0.25">
      <c r="A84" s="6" t="s">
        <v>382</v>
      </c>
      <c r="B84" s="6" t="s">
        <v>2885</v>
      </c>
      <c r="C84" s="26" t="s">
        <v>3083</v>
      </c>
      <c r="D84" s="26" t="s">
        <v>370</v>
      </c>
      <c r="E84" s="4" t="s">
        <v>132</v>
      </c>
      <c r="F84" s="6" t="s">
        <v>380</v>
      </c>
      <c r="G84" s="29" t="s">
        <v>381</v>
      </c>
      <c r="H84" s="8">
        <f t="shared" si="12"/>
        <v>27</v>
      </c>
    </row>
    <row r="85" spans="1:8" ht="27" x14ac:dyDescent="0.25">
      <c r="A85" s="6" t="s">
        <v>385</v>
      </c>
      <c r="B85" s="6" t="s">
        <v>2885</v>
      </c>
      <c r="C85" s="26" t="s">
        <v>3083</v>
      </c>
      <c r="D85" s="26" t="s">
        <v>370</v>
      </c>
      <c r="E85" s="4" t="s">
        <v>132</v>
      </c>
      <c r="F85" s="6" t="s">
        <v>383</v>
      </c>
      <c r="G85" s="29" t="s">
        <v>384</v>
      </c>
      <c r="H85" s="8">
        <f t="shared" si="12"/>
        <v>32</v>
      </c>
    </row>
    <row r="86" spans="1:8" ht="27" x14ac:dyDescent="0.25">
      <c r="A86" s="6" t="s">
        <v>388</v>
      </c>
      <c r="B86" s="6" t="s">
        <v>2884</v>
      </c>
      <c r="C86" s="26" t="s">
        <v>3083</v>
      </c>
      <c r="D86" s="26" t="s">
        <v>370</v>
      </c>
      <c r="E86" s="4" t="s">
        <v>132</v>
      </c>
      <c r="F86" s="6" t="s">
        <v>386</v>
      </c>
      <c r="G86" s="29" t="s">
        <v>387</v>
      </c>
      <c r="H86" s="8">
        <f t="shared" si="12"/>
        <v>21</v>
      </c>
    </row>
    <row r="87" spans="1:8" ht="27" x14ac:dyDescent="0.25">
      <c r="A87" s="6" t="s">
        <v>391</v>
      </c>
      <c r="B87" s="6" t="s">
        <v>2886</v>
      </c>
      <c r="C87" s="26" t="s">
        <v>3083</v>
      </c>
      <c r="D87" s="26" t="s">
        <v>370</v>
      </c>
      <c r="E87" s="4" t="s">
        <v>132</v>
      </c>
      <c r="F87" s="6" t="s">
        <v>389</v>
      </c>
      <c r="G87" s="29" t="s">
        <v>390</v>
      </c>
      <c r="H87" s="8">
        <f t="shared" si="12"/>
        <v>19</v>
      </c>
    </row>
    <row r="88" spans="1:8" ht="27" x14ac:dyDescent="0.25">
      <c r="A88" s="6" t="s">
        <v>394</v>
      </c>
      <c r="B88" s="6" t="s">
        <v>2886</v>
      </c>
      <c r="C88" s="26" t="s">
        <v>3083</v>
      </c>
      <c r="D88" s="26" t="s">
        <v>370</v>
      </c>
      <c r="E88" s="4" t="s">
        <v>132</v>
      </c>
      <c r="F88" s="6" t="s">
        <v>392</v>
      </c>
      <c r="G88" s="29" t="s">
        <v>393</v>
      </c>
      <c r="H88" s="8">
        <f t="shared" si="12"/>
        <v>22</v>
      </c>
    </row>
    <row r="89" spans="1:8" ht="27" x14ac:dyDescent="0.25">
      <c r="A89" s="6" t="s">
        <v>399</v>
      </c>
      <c r="B89" s="6" t="s">
        <v>2885</v>
      </c>
      <c r="C89" s="26" t="s">
        <v>395</v>
      </c>
      <c r="D89" s="26" t="s">
        <v>396</v>
      </c>
      <c r="E89" s="4" t="s">
        <v>135</v>
      </c>
      <c r="F89" s="6" t="s">
        <v>397</v>
      </c>
      <c r="G89" s="29" t="s">
        <v>398</v>
      </c>
      <c r="H89" s="8">
        <f t="shared" si="12"/>
        <v>24</v>
      </c>
    </row>
    <row r="90" spans="1:8" ht="27" x14ac:dyDescent="0.25">
      <c r="A90" s="6" t="s">
        <v>402</v>
      </c>
      <c r="B90" s="6" t="s">
        <v>2885</v>
      </c>
      <c r="C90" s="26" t="s">
        <v>3086</v>
      </c>
      <c r="D90" s="26" t="s">
        <v>370</v>
      </c>
      <c r="E90" s="4" t="s">
        <v>132</v>
      </c>
      <c r="F90" s="6" t="s">
        <v>400</v>
      </c>
      <c r="G90" s="29" t="s">
        <v>401</v>
      </c>
      <c r="H90" s="8">
        <f t="shared" si="12"/>
        <v>22</v>
      </c>
    </row>
    <row r="91" spans="1:8" ht="27" x14ac:dyDescent="0.25">
      <c r="A91" s="6" t="s">
        <v>405</v>
      </c>
      <c r="B91" s="6" t="s">
        <v>2885</v>
      </c>
      <c r="C91" s="26" t="s">
        <v>3086</v>
      </c>
      <c r="D91" s="26" t="s">
        <v>370</v>
      </c>
      <c r="E91" s="4" t="s">
        <v>132</v>
      </c>
      <c r="F91" s="6" t="s">
        <v>403</v>
      </c>
      <c r="G91" s="29" t="s">
        <v>404</v>
      </c>
      <c r="H91" s="8">
        <f t="shared" si="12"/>
        <v>20</v>
      </c>
    </row>
    <row r="92" spans="1:8" ht="27" x14ac:dyDescent="0.25">
      <c r="A92" s="6" t="s">
        <v>408</v>
      </c>
      <c r="B92" s="6" t="s">
        <v>2884</v>
      </c>
      <c r="C92" s="26" t="s">
        <v>3086</v>
      </c>
      <c r="D92" s="26" t="s">
        <v>370</v>
      </c>
      <c r="E92" s="4" t="s">
        <v>132</v>
      </c>
      <c r="F92" s="6" t="s">
        <v>406</v>
      </c>
      <c r="G92" s="29" t="s">
        <v>407</v>
      </c>
      <c r="H92" s="8">
        <f t="shared" si="12"/>
        <v>28</v>
      </c>
    </row>
    <row r="93" spans="1:8" ht="27" x14ac:dyDescent="0.25">
      <c r="A93" s="6" t="s">
        <v>412</v>
      </c>
      <c r="B93" s="6" t="s">
        <v>2887</v>
      </c>
      <c r="C93" s="26" t="s">
        <v>4074</v>
      </c>
      <c r="D93" s="26" t="s">
        <v>409</v>
      </c>
      <c r="E93" s="4" t="s">
        <v>3945</v>
      </c>
      <c r="F93" s="6" t="s">
        <v>410</v>
      </c>
      <c r="G93" s="29" t="s">
        <v>411</v>
      </c>
      <c r="H93" s="8">
        <f t="shared" si="12"/>
        <v>27</v>
      </c>
    </row>
    <row r="94" spans="1:8" ht="27" x14ac:dyDescent="0.25">
      <c r="A94" s="6" t="s">
        <v>414</v>
      </c>
      <c r="B94" s="6" t="s">
        <v>2884</v>
      </c>
      <c r="C94" s="26" t="s">
        <v>3089</v>
      </c>
      <c r="D94" s="26" t="s">
        <v>409</v>
      </c>
      <c r="E94" s="4" t="s">
        <v>132</v>
      </c>
      <c r="F94" s="6" t="s">
        <v>413</v>
      </c>
      <c r="G94" s="29" t="s">
        <v>177</v>
      </c>
      <c r="H94" s="8">
        <f t="shared" si="12"/>
        <v>24</v>
      </c>
    </row>
    <row r="95" spans="1:8" ht="27" x14ac:dyDescent="0.25">
      <c r="A95" s="6" t="s">
        <v>417</v>
      </c>
      <c r="B95" s="6" t="s">
        <v>2885</v>
      </c>
      <c r="C95" s="26" t="s">
        <v>3089</v>
      </c>
      <c r="D95" s="26" t="s">
        <v>370</v>
      </c>
      <c r="E95" s="4" t="s">
        <v>132</v>
      </c>
      <c r="F95" s="6" t="s">
        <v>415</v>
      </c>
      <c r="G95" s="29" t="s">
        <v>416</v>
      </c>
      <c r="H95" s="8">
        <f t="shared" si="12"/>
        <v>30</v>
      </c>
    </row>
    <row r="96" spans="1:8" ht="27" x14ac:dyDescent="0.25">
      <c r="A96" s="6" t="s">
        <v>421</v>
      </c>
      <c r="B96" s="6" t="s">
        <v>2885</v>
      </c>
      <c r="C96" s="26" t="s">
        <v>3091</v>
      </c>
      <c r="D96" s="26" t="s">
        <v>418</v>
      </c>
      <c r="E96" s="4">
        <v>901606000</v>
      </c>
      <c r="F96" s="6" t="s">
        <v>419</v>
      </c>
      <c r="G96" s="29" t="s">
        <v>420</v>
      </c>
      <c r="H96" s="8">
        <f t="shared" si="12"/>
        <v>24</v>
      </c>
    </row>
    <row r="97" spans="1:8" ht="27" x14ac:dyDescent="0.25">
      <c r="A97" s="6" t="s">
        <v>3946</v>
      </c>
      <c r="B97" s="6" t="s">
        <v>2886</v>
      </c>
      <c r="C97" s="26" t="s">
        <v>3091</v>
      </c>
      <c r="D97" s="26" t="s">
        <v>418</v>
      </c>
      <c r="E97" s="4">
        <v>901606000</v>
      </c>
      <c r="F97" s="6" t="s">
        <v>3947</v>
      </c>
      <c r="G97" s="29" t="s">
        <v>3948</v>
      </c>
      <c r="H97" s="8">
        <f t="shared" si="12"/>
        <v>18</v>
      </c>
    </row>
    <row r="98" spans="1:8" ht="27" x14ac:dyDescent="0.25">
      <c r="A98" s="6" t="s">
        <v>5658</v>
      </c>
      <c r="B98" s="6" t="s">
        <v>2883</v>
      </c>
      <c r="C98" s="26" t="s">
        <v>422</v>
      </c>
      <c r="D98" s="26" t="s">
        <v>423</v>
      </c>
      <c r="E98" s="4">
        <v>901513000</v>
      </c>
      <c r="F98" s="6" t="s">
        <v>424</v>
      </c>
      <c r="G98" s="29" t="s">
        <v>5659</v>
      </c>
      <c r="H98" s="8">
        <f t="shared" si="12"/>
        <v>18</v>
      </c>
    </row>
    <row r="99" spans="1:8" ht="27" x14ac:dyDescent="0.25">
      <c r="A99" s="6" t="s">
        <v>427</v>
      </c>
      <c r="B99" s="6" t="s">
        <v>2883</v>
      </c>
      <c r="C99" s="26" t="s">
        <v>3094</v>
      </c>
      <c r="D99" s="26" t="s">
        <v>370</v>
      </c>
      <c r="E99" s="4" t="s">
        <v>132</v>
      </c>
      <c r="F99" s="6" t="s">
        <v>425</v>
      </c>
      <c r="G99" s="29" t="s">
        <v>426</v>
      </c>
      <c r="H99" s="8">
        <f t="shared" si="12"/>
        <v>29</v>
      </c>
    </row>
    <row r="100" spans="1:8" ht="27" x14ac:dyDescent="0.25">
      <c r="A100" s="6" t="s">
        <v>432</v>
      </c>
      <c r="B100" s="6" t="s">
        <v>2883</v>
      </c>
      <c r="C100" s="26" t="s">
        <v>428</v>
      </c>
      <c r="D100" s="26" t="s">
        <v>429</v>
      </c>
      <c r="E100" s="4" t="s">
        <v>3949</v>
      </c>
      <c r="F100" s="6" t="s">
        <v>430</v>
      </c>
      <c r="G100" s="29" t="s">
        <v>431</v>
      </c>
      <c r="H100" s="8">
        <f t="shared" si="12"/>
        <v>24</v>
      </c>
    </row>
    <row r="101" spans="1:8" ht="27" x14ac:dyDescent="0.25">
      <c r="A101" s="6" t="s">
        <v>436</v>
      </c>
      <c r="B101" s="6" t="s">
        <v>2887</v>
      </c>
      <c r="C101" s="26" t="s">
        <v>433</v>
      </c>
      <c r="D101" s="26" t="s">
        <v>429</v>
      </c>
      <c r="E101" s="4" t="s">
        <v>3949</v>
      </c>
      <c r="F101" s="6" t="s">
        <v>434</v>
      </c>
      <c r="G101" s="29" t="s">
        <v>435</v>
      </c>
      <c r="H101" s="8">
        <f t="shared" si="12"/>
        <v>22</v>
      </c>
    </row>
    <row r="102" spans="1:8" ht="27" x14ac:dyDescent="0.25">
      <c r="A102" s="6" t="s">
        <v>439</v>
      </c>
      <c r="B102" s="6" t="s">
        <v>2885</v>
      </c>
      <c r="C102" s="26" t="s">
        <v>3098</v>
      </c>
      <c r="D102" s="26" t="s">
        <v>409</v>
      </c>
      <c r="E102" s="4" t="s">
        <v>3945</v>
      </c>
      <c r="F102" s="6" t="s">
        <v>437</v>
      </c>
      <c r="G102" s="29" t="s">
        <v>438</v>
      </c>
      <c r="H102" s="8">
        <f t="shared" si="12"/>
        <v>28</v>
      </c>
    </row>
    <row r="103" spans="1:8" ht="27" x14ac:dyDescent="0.25">
      <c r="A103" s="6" t="s">
        <v>442</v>
      </c>
      <c r="B103" s="6" t="s">
        <v>2884</v>
      </c>
      <c r="C103" s="26" t="s">
        <v>3098</v>
      </c>
      <c r="D103" s="26" t="s">
        <v>409</v>
      </c>
      <c r="E103" s="4" t="s">
        <v>3945</v>
      </c>
      <c r="F103" s="6" t="s">
        <v>440</v>
      </c>
      <c r="G103" s="29" t="s">
        <v>441</v>
      </c>
      <c r="H103" s="8">
        <f t="shared" si="12"/>
        <v>30</v>
      </c>
    </row>
    <row r="104" spans="1:8" ht="27" x14ac:dyDescent="0.25">
      <c r="A104" s="6" t="s">
        <v>447</v>
      </c>
      <c r="B104" s="6" t="s">
        <v>2883</v>
      </c>
      <c r="C104" s="26" t="s">
        <v>443</v>
      </c>
      <c r="D104" s="26" t="s">
        <v>444</v>
      </c>
      <c r="E104" s="4" t="s">
        <v>135</v>
      </c>
      <c r="F104" s="6" t="s">
        <v>445</v>
      </c>
      <c r="G104" s="29" t="s">
        <v>446</v>
      </c>
      <c r="H104" s="8">
        <f t="shared" si="12"/>
        <v>23</v>
      </c>
    </row>
    <row r="105" spans="1:8" ht="27" x14ac:dyDescent="0.25">
      <c r="A105" s="6" t="s">
        <v>449</v>
      </c>
      <c r="B105" s="6" t="s">
        <v>2883</v>
      </c>
      <c r="C105" s="26" t="s">
        <v>443</v>
      </c>
      <c r="D105" s="26" t="s">
        <v>444</v>
      </c>
      <c r="E105" s="4" t="s">
        <v>135</v>
      </c>
      <c r="F105" s="6" t="s">
        <v>448</v>
      </c>
      <c r="G105" s="29" t="s">
        <v>226</v>
      </c>
      <c r="H105" s="8">
        <f t="shared" si="12"/>
        <v>25</v>
      </c>
    </row>
    <row r="106" spans="1:8" ht="27" x14ac:dyDescent="0.25">
      <c r="A106" s="6" t="s">
        <v>452</v>
      </c>
      <c r="B106" s="6" t="s">
        <v>2883</v>
      </c>
      <c r="C106" s="26" t="s">
        <v>3101</v>
      </c>
      <c r="D106" s="26" t="s">
        <v>444</v>
      </c>
      <c r="E106" s="4" t="s">
        <v>135</v>
      </c>
      <c r="F106" s="6" t="s">
        <v>450</v>
      </c>
      <c r="G106" s="29" t="s">
        <v>451</v>
      </c>
      <c r="H106" s="8">
        <f t="shared" si="12"/>
        <v>21</v>
      </c>
    </row>
    <row r="107" spans="1:8" ht="27" x14ac:dyDescent="0.25">
      <c r="A107" s="6" t="s">
        <v>455</v>
      </c>
      <c r="B107" s="6" t="s">
        <v>2883</v>
      </c>
      <c r="C107" s="26" t="s">
        <v>3101</v>
      </c>
      <c r="D107" s="26" t="s">
        <v>444</v>
      </c>
      <c r="E107" s="4" t="s">
        <v>135</v>
      </c>
      <c r="F107" s="6" t="s">
        <v>453</v>
      </c>
      <c r="G107" s="29" t="s">
        <v>454</v>
      </c>
      <c r="H107" s="8">
        <f t="shared" si="12"/>
        <v>28</v>
      </c>
    </row>
    <row r="108" spans="1:8" ht="27" x14ac:dyDescent="0.25">
      <c r="A108" s="6" t="s">
        <v>457</v>
      </c>
      <c r="B108" s="6" t="s">
        <v>2883</v>
      </c>
      <c r="C108" s="26" t="s">
        <v>3103</v>
      </c>
      <c r="D108" s="26" t="s">
        <v>444</v>
      </c>
      <c r="E108" s="4" t="s">
        <v>135</v>
      </c>
      <c r="F108" s="6" t="s">
        <v>456</v>
      </c>
      <c r="G108" s="29" t="s">
        <v>177</v>
      </c>
      <c r="H108" s="8">
        <f t="shared" si="12"/>
        <v>18</v>
      </c>
    </row>
    <row r="109" spans="1:8" ht="27" x14ac:dyDescent="0.25">
      <c r="A109" s="6" t="s">
        <v>458</v>
      </c>
      <c r="B109" s="6" t="s">
        <v>2883</v>
      </c>
      <c r="C109" s="26" t="s">
        <v>3105</v>
      </c>
      <c r="D109" s="26" t="s">
        <v>444</v>
      </c>
      <c r="E109" s="4" t="s">
        <v>135</v>
      </c>
      <c r="F109" s="6" t="s">
        <v>182</v>
      </c>
      <c r="G109" s="29" t="s">
        <v>177</v>
      </c>
      <c r="H109" s="8">
        <f t="shared" si="12"/>
        <v>19</v>
      </c>
    </row>
    <row r="110" spans="1:8" ht="27" x14ac:dyDescent="0.25">
      <c r="A110" s="6" t="s">
        <v>461</v>
      </c>
      <c r="B110" s="6" t="s">
        <v>2884</v>
      </c>
      <c r="C110" s="26" t="s">
        <v>3107</v>
      </c>
      <c r="D110" s="26" t="s">
        <v>444</v>
      </c>
      <c r="E110" s="4" t="s">
        <v>135</v>
      </c>
      <c r="F110" s="6" t="s">
        <v>459</v>
      </c>
      <c r="G110" s="29" t="s">
        <v>460</v>
      </c>
      <c r="H110" s="8">
        <f t="shared" si="12"/>
        <v>17</v>
      </c>
    </row>
    <row r="111" spans="1:8" ht="27" x14ac:dyDescent="0.25">
      <c r="A111" s="6" t="s">
        <v>463</v>
      </c>
      <c r="B111" s="6" t="s">
        <v>2883</v>
      </c>
      <c r="C111" s="26" t="s">
        <v>3109</v>
      </c>
      <c r="D111" s="26" t="s">
        <v>444</v>
      </c>
      <c r="E111" s="4" t="s">
        <v>135</v>
      </c>
      <c r="F111" s="6" t="s">
        <v>462</v>
      </c>
      <c r="G111" s="29" t="s">
        <v>177</v>
      </c>
      <c r="H111" s="8">
        <f t="shared" si="12"/>
        <v>33</v>
      </c>
    </row>
    <row r="112" spans="1:8" ht="27" x14ac:dyDescent="0.25">
      <c r="A112" s="6" t="s">
        <v>447</v>
      </c>
      <c r="B112" s="6" t="s">
        <v>2883</v>
      </c>
      <c r="C112" s="26" t="s">
        <v>3111</v>
      </c>
      <c r="D112" s="26" t="s">
        <v>444</v>
      </c>
      <c r="E112" s="4" t="s">
        <v>135</v>
      </c>
      <c r="F112" s="6" t="s">
        <v>445</v>
      </c>
      <c r="G112" s="29" t="s">
        <v>446</v>
      </c>
      <c r="H112" s="8">
        <f t="shared" si="12"/>
        <v>23</v>
      </c>
    </row>
    <row r="113" spans="1:8" ht="27" x14ac:dyDescent="0.25">
      <c r="A113" s="6" t="s">
        <v>449</v>
      </c>
      <c r="B113" s="6" t="s">
        <v>2883</v>
      </c>
      <c r="C113" s="26" t="s">
        <v>3111</v>
      </c>
      <c r="D113" s="26" t="s">
        <v>444</v>
      </c>
      <c r="E113" s="4" t="s">
        <v>135</v>
      </c>
      <c r="F113" s="6" t="s">
        <v>448</v>
      </c>
      <c r="G113" s="29" t="s">
        <v>226</v>
      </c>
      <c r="H113" s="8">
        <f t="shared" si="12"/>
        <v>25</v>
      </c>
    </row>
    <row r="114" spans="1:8" ht="27" x14ac:dyDescent="0.25">
      <c r="A114" s="6" t="s">
        <v>466</v>
      </c>
      <c r="B114" s="6" t="s">
        <v>2885</v>
      </c>
      <c r="C114" s="26" t="s">
        <v>3113</v>
      </c>
      <c r="D114" s="26" t="s">
        <v>444</v>
      </c>
      <c r="E114" s="4" t="s">
        <v>135</v>
      </c>
      <c r="F114" s="6" t="s">
        <v>464</v>
      </c>
      <c r="G114" s="29" t="s">
        <v>465</v>
      </c>
      <c r="H114" s="8">
        <f t="shared" si="12"/>
        <v>26</v>
      </c>
    </row>
    <row r="115" spans="1:8" ht="27" x14ac:dyDescent="0.25">
      <c r="A115" s="6" t="s">
        <v>2894</v>
      </c>
      <c r="B115" s="6" t="s">
        <v>2885</v>
      </c>
      <c r="C115" s="26" t="s">
        <v>3115</v>
      </c>
      <c r="D115" s="26" t="s">
        <v>409</v>
      </c>
      <c r="E115" s="4" t="s">
        <v>3945</v>
      </c>
      <c r="F115" s="6" t="s">
        <v>467</v>
      </c>
      <c r="G115" s="29" t="s">
        <v>468</v>
      </c>
      <c r="H115" s="8">
        <f t="shared" si="12"/>
        <v>27</v>
      </c>
    </row>
    <row r="116" spans="1:8" ht="27" x14ac:dyDescent="0.25">
      <c r="A116" s="6" t="s">
        <v>472</v>
      </c>
      <c r="B116" s="6" t="s">
        <v>2884</v>
      </c>
      <c r="C116" s="26" t="s">
        <v>469</v>
      </c>
      <c r="D116" s="26" t="s">
        <v>409</v>
      </c>
      <c r="E116" s="4" t="s">
        <v>3945</v>
      </c>
      <c r="F116" s="6" t="s">
        <v>470</v>
      </c>
      <c r="G116" s="29" t="s">
        <v>471</v>
      </c>
      <c r="H116" s="8">
        <f t="shared" si="12"/>
        <v>30</v>
      </c>
    </row>
    <row r="117" spans="1:8" ht="27" x14ac:dyDescent="0.25">
      <c r="A117" s="6" t="s">
        <v>475</v>
      </c>
      <c r="B117" s="6" t="s">
        <v>2885</v>
      </c>
      <c r="C117" s="26" t="s">
        <v>469</v>
      </c>
      <c r="D117" s="26" t="s">
        <v>473</v>
      </c>
      <c r="E117" s="4">
        <v>900304000</v>
      </c>
      <c r="F117" s="6" t="s">
        <v>474</v>
      </c>
      <c r="G117" s="29" t="s">
        <v>177</v>
      </c>
      <c r="H117" s="8">
        <f t="shared" si="12"/>
        <v>25</v>
      </c>
    </row>
    <row r="118" spans="1:8" ht="27" x14ac:dyDescent="0.25">
      <c r="A118" s="6" t="s">
        <v>2895</v>
      </c>
      <c r="B118" s="6" t="s">
        <v>2883</v>
      </c>
      <c r="C118" s="26" t="s">
        <v>469</v>
      </c>
      <c r="D118" s="26" t="s">
        <v>476</v>
      </c>
      <c r="E118" s="4" t="s">
        <v>135</v>
      </c>
      <c r="F118" s="6" t="s">
        <v>2896</v>
      </c>
      <c r="G118" s="32" t="s">
        <v>2897</v>
      </c>
      <c r="H118" s="8">
        <f t="shared" si="12"/>
        <v>23</v>
      </c>
    </row>
    <row r="119" spans="1:8" ht="27" x14ac:dyDescent="0.25">
      <c r="A119" s="6" t="s">
        <v>480</v>
      </c>
      <c r="B119" s="6" t="s">
        <v>2885</v>
      </c>
      <c r="C119" s="26" t="s">
        <v>469</v>
      </c>
      <c r="D119" s="26" t="s">
        <v>477</v>
      </c>
      <c r="E119" s="4">
        <v>2201101000</v>
      </c>
      <c r="F119" s="6" t="s">
        <v>478</v>
      </c>
      <c r="G119" s="29" t="s">
        <v>479</v>
      </c>
      <c r="H119" s="8">
        <f t="shared" si="12"/>
        <v>25</v>
      </c>
    </row>
    <row r="120" spans="1:8" ht="27" x14ac:dyDescent="0.25">
      <c r="A120" s="6" t="s">
        <v>484</v>
      </c>
      <c r="B120" s="6" t="s">
        <v>2885</v>
      </c>
      <c r="C120" s="26" t="s">
        <v>3118</v>
      </c>
      <c r="D120" s="26" t="s">
        <v>481</v>
      </c>
      <c r="E120" s="4">
        <v>901505000</v>
      </c>
      <c r="F120" s="6" t="s">
        <v>482</v>
      </c>
      <c r="G120" s="29" t="s">
        <v>483</v>
      </c>
      <c r="H120" s="8">
        <f t="shared" si="12"/>
        <v>23</v>
      </c>
    </row>
    <row r="121" spans="1:8" ht="27" x14ac:dyDescent="0.25">
      <c r="A121" s="6" t="s">
        <v>487</v>
      </c>
      <c r="B121" s="6" t="s">
        <v>2884</v>
      </c>
      <c r="C121" s="26" t="s">
        <v>3118</v>
      </c>
      <c r="D121" s="26" t="s">
        <v>481</v>
      </c>
      <c r="E121" s="4">
        <v>901505000</v>
      </c>
      <c r="F121" s="6" t="s">
        <v>485</v>
      </c>
      <c r="G121" s="29" t="s">
        <v>486</v>
      </c>
      <c r="H121" s="8">
        <f t="shared" si="12"/>
        <v>24</v>
      </c>
    </row>
    <row r="122" spans="1:8" ht="27" x14ac:dyDescent="0.25">
      <c r="A122" s="6" t="s">
        <v>492</v>
      </c>
      <c r="B122" s="6" t="s">
        <v>2886</v>
      </c>
      <c r="C122" s="26" t="s">
        <v>488</v>
      </c>
      <c r="D122" s="26" t="s">
        <v>489</v>
      </c>
      <c r="E122" s="4" t="s">
        <v>130</v>
      </c>
      <c r="F122" s="6" t="s">
        <v>490</v>
      </c>
      <c r="G122" s="29" t="s">
        <v>491</v>
      </c>
      <c r="H122" s="8">
        <f t="shared" si="12"/>
        <v>25</v>
      </c>
    </row>
    <row r="123" spans="1:8" ht="27" x14ac:dyDescent="0.25">
      <c r="A123" s="6" t="s">
        <v>495</v>
      </c>
      <c r="B123" s="6" t="s">
        <v>2885</v>
      </c>
      <c r="C123" s="26" t="s">
        <v>3121</v>
      </c>
      <c r="D123" s="26" t="s">
        <v>370</v>
      </c>
      <c r="E123" s="4" t="s">
        <v>132</v>
      </c>
      <c r="F123" s="6" t="s">
        <v>493</v>
      </c>
      <c r="G123" s="29" t="s">
        <v>494</v>
      </c>
      <c r="H123" s="8">
        <f t="shared" si="12"/>
        <v>34</v>
      </c>
    </row>
    <row r="124" spans="1:8" ht="27" x14ac:dyDescent="0.25">
      <c r="A124" s="6" t="s">
        <v>498</v>
      </c>
      <c r="B124" s="6" t="s">
        <v>2885</v>
      </c>
      <c r="C124" s="26" t="s">
        <v>3121</v>
      </c>
      <c r="D124" s="26" t="s">
        <v>370</v>
      </c>
      <c r="E124" s="4" t="s">
        <v>132</v>
      </c>
      <c r="F124" s="6" t="s">
        <v>496</v>
      </c>
      <c r="G124" s="29" t="s">
        <v>497</v>
      </c>
      <c r="H124" s="8">
        <f t="shared" si="12"/>
        <v>30</v>
      </c>
    </row>
    <row r="125" spans="1:8" ht="27" x14ac:dyDescent="0.25">
      <c r="A125" s="6" t="s">
        <v>501</v>
      </c>
      <c r="B125" s="6" t="s">
        <v>2884</v>
      </c>
      <c r="C125" s="26" t="s">
        <v>3123</v>
      </c>
      <c r="D125" s="26" t="s">
        <v>370</v>
      </c>
      <c r="E125" s="4" t="s">
        <v>132</v>
      </c>
      <c r="F125" s="6" t="s">
        <v>499</v>
      </c>
      <c r="G125" s="29" t="s">
        <v>500</v>
      </c>
      <c r="H125" s="8">
        <f t="shared" si="12"/>
        <v>31</v>
      </c>
    </row>
    <row r="126" spans="1:8" ht="27" x14ac:dyDescent="0.25">
      <c r="A126" s="6" t="s">
        <v>503</v>
      </c>
      <c r="B126" s="6" t="s">
        <v>2884</v>
      </c>
      <c r="C126" s="26" t="s">
        <v>3123</v>
      </c>
      <c r="D126" s="26" t="s">
        <v>370</v>
      </c>
      <c r="E126" s="4" t="s">
        <v>132</v>
      </c>
      <c r="F126" s="6" t="s">
        <v>502</v>
      </c>
      <c r="G126" s="29" t="s">
        <v>177</v>
      </c>
      <c r="H126" s="8">
        <f t="shared" si="12"/>
        <v>29</v>
      </c>
    </row>
    <row r="127" spans="1:8" ht="27" x14ac:dyDescent="0.25">
      <c r="A127" s="6" t="s">
        <v>506</v>
      </c>
      <c r="B127" s="6" t="s">
        <v>2884</v>
      </c>
      <c r="C127" s="26" t="s">
        <v>3125</v>
      </c>
      <c r="D127" s="26" t="s">
        <v>370</v>
      </c>
      <c r="E127" s="4" t="s">
        <v>132</v>
      </c>
      <c r="F127" s="6" t="s">
        <v>504</v>
      </c>
      <c r="G127" s="29" t="s">
        <v>505</v>
      </c>
      <c r="H127" s="8">
        <f t="shared" si="12"/>
        <v>32</v>
      </c>
    </row>
    <row r="128" spans="1:8" ht="27" x14ac:dyDescent="0.25">
      <c r="A128" s="6" t="s">
        <v>509</v>
      </c>
      <c r="B128" s="6" t="s">
        <v>2885</v>
      </c>
      <c r="C128" s="26" t="s">
        <v>3127</v>
      </c>
      <c r="D128" s="26" t="s">
        <v>409</v>
      </c>
      <c r="E128" s="4" t="s">
        <v>3945</v>
      </c>
      <c r="F128" s="6" t="s">
        <v>507</v>
      </c>
      <c r="G128" s="29" t="s">
        <v>508</v>
      </c>
      <c r="H128" s="8">
        <f t="shared" si="12"/>
        <v>20</v>
      </c>
    </row>
    <row r="129" spans="1:8" ht="27" x14ac:dyDescent="0.25">
      <c r="A129" s="6" t="s">
        <v>511</v>
      </c>
      <c r="B129" s="6" t="s">
        <v>2884</v>
      </c>
      <c r="C129" s="26" t="s">
        <v>3129</v>
      </c>
      <c r="D129" s="26" t="s">
        <v>409</v>
      </c>
      <c r="E129" s="4" t="s">
        <v>3945</v>
      </c>
      <c r="F129" s="6" t="s">
        <v>510</v>
      </c>
      <c r="G129" s="29" t="s">
        <v>177</v>
      </c>
      <c r="H129" s="8">
        <f t="shared" si="12"/>
        <v>26</v>
      </c>
    </row>
    <row r="130" spans="1:8" ht="27" x14ac:dyDescent="0.25">
      <c r="A130" s="6" t="s">
        <v>514</v>
      </c>
      <c r="B130" s="6" t="s">
        <v>2883</v>
      </c>
      <c r="C130" s="26" t="s">
        <v>3129</v>
      </c>
      <c r="D130" s="26" t="s">
        <v>409</v>
      </c>
      <c r="E130" s="4" t="s">
        <v>3945</v>
      </c>
      <c r="F130" s="6" t="s">
        <v>512</v>
      </c>
      <c r="G130" s="29" t="s">
        <v>513</v>
      </c>
      <c r="H130" s="8">
        <f t="shared" si="12"/>
        <v>19</v>
      </c>
    </row>
    <row r="131" spans="1:8" ht="27" x14ac:dyDescent="0.25">
      <c r="A131" s="6" t="s">
        <v>517</v>
      </c>
      <c r="B131" s="6" t="s">
        <v>2883</v>
      </c>
      <c r="C131" s="26" t="s">
        <v>3131</v>
      </c>
      <c r="D131" s="26" t="s">
        <v>409</v>
      </c>
      <c r="E131" s="4" t="s">
        <v>3945</v>
      </c>
      <c r="F131" s="6" t="s">
        <v>515</v>
      </c>
      <c r="G131" s="29" t="s">
        <v>516</v>
      </c>
      <c r="H131" s="8">
        <f t="shared" si="12"/>
        <v>31</v>
      </c>
    </row>
    <row r="132" spans="1:8" ht="27" x14ac:dyDescent="0.25">
      <c r="A132" s="6" t="s">
        <v>522</v>
      </c>
      <c r="B132" s="6" t="s">
        <v>2886</v>
      </c>
      <c r="C132" s="26" t="s">
        <v>518</v>
      </c>
      <c r="D132" s="26" t="s">
        <v>519</v>
      </c>
      <c r="E132" s="4" t="s">
        <v>3950</v>
      </c>
      <c r="F132" s="6" t="s">
        <v>520</v>
      </c>
      <c r="G132" s="29" t="s">
        <v>521</v>
      </c>
      <c r="H132" s="8">
        <f t="shared" si="12"/>
        <v>18</v>
      </c>
    </row>
    <row r="133" spans="1:8" ht="27" x14ac:dyDescent="0.25">
      <c r="A133" s="6" t="s">
        <v>527</v>
      </c>
      <c r="B133" s="6" t="s">
        <v>2885</v>
      </c>
      <c r="C133" s="26" t="s">
        <v>523</v>
      </c>
      <c r="D133" s="26" t="s">
        <v>524</v>
      </c>
      <c r="E133" s="4" t="s">
        <v>3951</v>
      </c>
      <c r="F133" s="6" t="s">
        <v>525</v>
      </c>
      <c r="G133" s="29" t="s">
        <v>526</v>
      </c>
      <c r="H133" s="8">
        <f t="shared" si="12"/>
        <v>25</v>
      </c>
    </row>
    <row r="134" spans="1:8" ht="40.5" x14ac:dyDescent="0.25">
      <c r="A134" s="6" t="s">
        <v>531</v>
      </c>
      <c r="B134" s="6" t="s">
        <v>2883</v>
      </c>
      <c r="C134" s="26" t="s">
        <v>528</v>
      </c>
      <c r="D134" s="26" t="s">
        <v>529</v>
      </c>
      <c r="E134" s="4">
        <v>100901000</v>
      </c>
      <c r="F134" s="6" t="s">
        <v>530</v>
      </c>
      <c r="G134" s="29" t="s">
        <v>177</v>
      </c>
      <c r="H134" s="8">
        <f t="shared" si="12"/>
        <v>31</v>
      </c>
    </row>
    <row r="135" spans="1:8" ht="27" x14ac:dyDescent="0.25">
      <c r="A135" s="6" t="s">
        <v>535</v>
      </c>
      <c r="B135" s="6" t="s">
        <v>2883</v>
      </c>
      <c r="C135" s="26" t="s">
        <v>3136</v>
      </c>
      <c r="D135" s="26" t="s">
        <v>532</v>
      </c>
      <c r="E135" s="4">
        <v>2402804000</v>
      </c>
      <c r="F135" s="6" t="s">
        <v>533</v>
      </c>
      <c r="G135" s="29" t="s">
        <v>534</v>
      </c>
      <c r="H135" s="8">
        <f t="shared" si="12"/>
        <v>33</v>
      </c>
    </row>
    <row r="136" spans="1:8" ht="27" x14ac:dyDescent="0.25">
      <c r="A136" s="6" t="s">
        <v>538</v>
      </c>
      <c r="B136" s="6" t="s">
        <v>2883</v>
      </c>
      <c r="C136" s="26" t="s">
        <v>3138</v>
      </c>
      <c r="D136" s="26" t="s">
        <v>536</v>
      </c>
      <c r="E136" s="4">
        <v>3200501000</v>
      </c>
      <c r="F136" s="6" t="s">
        <v>537</v>
      </c>
      <c r="G136" s="29" t="s">
        <v>177</v>
      </c>
      <c r="H136" s="8">
        <f t="shared" si="12"/>
        <v>25</v>
      </c>
    </row>
    <row r="137" spans="1:8" ht="27" x14ac:dyDescent="0.25">
      <c r="A137" s="6" t="s">
        <v>2898</v>
      </c>
      <c r="B137" s="6" t="s">
        <v>2884</v>
      </c>
      <c r="C137" s="26" t="s">
        <v>3140</v>
      </c>
      <c r="D137" s="26" t="s">
        <v>539</v>
      </c>
      <c r="E137" s="4">
        <v>901701000</v>
      </c>
      <c r="F137" s="6" t="s">
        <v>540</v>
      </c>
      <c r="G137" s="29" t="s">
        <v>177</v>
      </c>
      <c r="H137" s="8">
        <f t="shared" si="12"/>
        <v>32</v>
      </c>
    </row>
    <row r="138" spans="1:8" ht="27" x14ac:dyDescent="0.25">
      <c r="A138" s="6" t="s">
        <v>543</v>
      </c>
      <c r="B138" s="6" t="s">
        <v>2886</v>
      </c>
      <c r="C138" s="26" t="s">
        <v>3142</v>
      </c>
      <c r="D138" s="26" t="s">
        <v>541</v>
      </c>
      <c r="E138" s="4">
        <v>2800301000</v>
      </c>
      <c r="F138" s="6" t="s">
        <v>542</v>
      </c>
      <c r="G138" s="29" t="s">
        <v>177</v>
      </c>
      <c r="H138" s="8">
        <f t="shared" ref="H138:H201" si="13">LEN(A138)</f>
        <v>21</v>
      </c>
    </row>
    <row r="139" spans="1:8" ht="27" x14ac:dyDescent="0.25">
      <c r="A139" s="6" t="s">
        <v>546</v>
      </c>
      <c r="B139" s="6" t="s">
        <v>2886</v>
      </c>
      <c r="C139" s="26" t="s">
        <v>3144</v>
      </c>
      <c r="D139" s="26" t="s">
        <v>544</v>
      </c>
      <c r="E139" s="4">
        <v>2300101000</v>
      </c>
      <c r="F139" s="6" t="s">
        <v>545</v>
      </c>
      <c r="G139" s="29" t="s">
        <v>177</v>
      </c>
      <c r="H139" s="8">
        <f t="shared" si="13"/>
        <v>30</v>
      </c>
    </row>
    <row r="140" spans="1:8" x14ac:dyDescent="0.25">
      <c r="A140" s="6" t="s">
        <v>550</v>
      </c>
      <c r="B140" s="6" t="s">
        <v>2883</v>
      </c>
      <c r="C140" s="26" t="s">
        <v>3146</v>
      </c>
      <c r="D140" s="26" t="s">
        <v>547</v>
      </c>
      <c r="E140" s="4" t="s">
        <v>3952</v>
      </c>
      <c r="F140" s="6" t="s">
        <v>548</v>
      </c>
      <c r="G140" s="29" t="s">
        <v>549</v>
      </c>
      <c r="H140" s="8">
        <f t="shared" si="13"/>
        <v>24</v>
      </c>
    </row>
    <row r="141" spans="1:8" ht="27" x14ac:dyDescent="0.25">
      <c r="A141" s="6" t="s">
        <v>554</v>
      </c>
      <c r="B141" s="6" t="s">
        <v>2883</v>
      </c>
      <c r="C141" s="26" t="s">
        <v>3148</v>
      </c>
      <c r="D141" s="26" t="s">
        <v>551</v>
      </c>
      <c r="E141" s="4" t="s">
        <v>3953</v>
      </c>
      <c r="F141" s="6" t="s">
        <v>552</v>
      </c>
      <c r="G141" s="29" t="s">
        <v>553</v>
      </c>
      <c r="H141" s="8">
        <f t="shared" si="13"/>
        <v>18</v>
      </c>
    </row>
    <row r="142" spans="1:8" ht="40.5" x14ac:dyDescent="0.25">
      <c r="A142" s="6" t="s">
        <v>557</v>
      </c>
      <c r="B142" s="6" t="s">
        <v>2883</v>
      </c>
      <c r="C142" s="26" t="s">
        <v>3150</v>
      </c>
      <c r="D142" s="26" t="s">
        <v>555</v>
      </c>
      <c r="E142" s="4">
        <v>400350000</v>
      </c>
      <c r="F142" s="6" t="s">
        <v>556</v>
      </c>
      <c r="G142" s="29" t="s">
        <v>177</v>
      </c>
      <c r="H142" s="8">
        <f t="shared" si="13"/>
        <v>35</v>
      </c>
    </row>
    <row r="143" spans="1:8" ht="40.5" x14ac:dyDescent="0.25">
      <c r="A143" s="6" t="s">
        <v>558</v>
      </c>
      <c r="B143" s="6" t="s">
        <v>2883</v>
      </c>
      <c r="C143" s="26" t="s">
        <v>3150</v>
      </c>
      <c r="D143" s="26" t="s">
        <v>555</v>
      </c>
      <c r="E143" s="4">
        <v>400350000</v>
      </c>
      <c r="F143" s="6" t="s">
        <v>556</v>
      </c>
      <c r="G143" s="29" t="s">
        <v>177</v>
      </c>
      <c r="H143" s="8">
        <f t="shared" si="13"/>
        <v>22</v>
      </c>
    </row>
    <row r="144" spans="1:8" ht="27" x14ac:dyDescent="0.25">
      <c r="A144" s="6" t="s">
        <v>561</v>
      </c>
      <c r="B144" s="6" t="s">
        <v>2883</v>
      </c>
      <c r="C144" s="26" t="s">
        <v>3152</v>
      </c>
      <c r="D144" s="26" t="s">
        <v>559</v>
      </c>
      <c r="E144" s="4">
        <v>710201000</v>
      </c>
      <c r="F144" s="6" t="s">
        <v>560</v>
      </c>
      <c r="G144" s="29" t="s">
        <v>177</v>
      </c>
      <c r="H144" s="8">
        <f t="shared" si="13"/>
        <v>24</v>
      </c>
    </row>
    <row r="145" spans="1:8" ht="27" x14ac:dyDescent="0.25">
      <c r="A145" s="6" t="s">
        <v>564</v>
      </c>
      <c r="B145" s="6" t="s">
        <v>2883</v>
      </c>
      <c r="C145" s="26" t="s">
        <v>3154</v>
      </c>
      <c r="D145" s="26" t="s">
        <v>562</v>
      </c>
      <c r="E145" s="4" t="s">
        <v>3954</v>
      </c>
      <c r="F145" s="6" t="s">
        <v>563</v>
      </c>
      <c r="G145" s="29" t="s">
        <v>177</v>
      </c>
      <c r="H145" s="8">
        <f t="shared" si="13"/>
        <v>26</v>
      </c>
    </row>
    <row r="146" spans="1:8" ht="27" x14ac:dyDescent="0.25">
      <c r="A146" s="6" t="s">
        <v>568</v>
      </c>
      <c r="B146" s="6" t="s">
        <v>2883</v>
      </c>
      <c r="C146" s="26" t="s">
        <v>3156</v>
      </c>
      <c r="D146" s="26" t="s">
        <v>565</v>
      </c>
      <c r="E146" s="4" t="s">
        <v>3955</v>
      </c>
      <c r="F146" s="6" t="s">
        <v>566</v>
      </c>
      <c r="G146" s="29" t="s">
        <v>567</v>
      </c>
      <c r="H146" s="8">
        <f t="shared" si="13"/>
        <v>24</v>
      </c>
    </row>
    <row r="147" spans="1:8" ht="27" x14ac:dyDescent="0.25">
      <c r="A147" s="6" t="s">
        <v>572</v>
      </c>
      <c r="B147" s="6" t="s">
        <v>2884</v>
      </c>
      <c r="C147" s="26" t="s">
        <v>3158</v>
      </c>
      <c r="D147" s="26" t="s">
        <v>569</v>
      </c>
      <c r="E147" s="4">
        <v>2803203000</v>
      </c>
      <c r="F147" s="6" t="s">
        <v>570</v>
      </c>
      <c r="G147" s="29" t="s">
        <v>571</v>
      </c>
      <c r="H147" s="8">
        <f t="shared" si="13"/>
        <v>28</v>
      </c>
    </row>
    <row r="148" spans="1:8" ht="27" x14ac:dyDescent="0.25">
      <c r="A148" s="6" t="s">
        <v>576</v>
      </c>
      <c r="B148" s="6" t="s">
        <v>2883</v>
      </c>
      <c r="C148" s="26" t="s">
        <v>3160</v>
      </c>
      <c r="D148" s="26" t="s">
        <v>573</v>
      </c>
      <c r="E148" s="4">
        <v>801904000</v>
      </c>
      <c r="F148" s="6" t="s">
        <v>574</v>
      </c>
      <c r="G148" s="29" t="s">
        <v>575</v>
      </c>
      <c r="H148" s="8">
        <f t="shared" si="13"/>
        <v>29</v>
      </c>
    </row>
    <row r="149" spans="1:8" x14ac:dyDescent="0.25">
      <c r="A149" s="6" t="s">
        <v>580</v>
      </c>
      <c r="B149" s="6" t="s">
        <v>2883</v>
      </c>
      <c r="C149" s="26" t="s">
        <v>3162</v>
      </c>
      <c r="D149" s="26" t="s">
        <v>577</v>
      </c>
      <c r="E149" s="4" t="s">
        <v>3956</v>
      </c>
      <c r="F149" s="6" t="s">
        <v>578</v>
      </c>
      <c r="G149" s="29" t="s">
        <v>579</v>
      </c>
      <c r="H149" s="8">
        <f t="shared" si="13"/>
        <v>31</v>
      </c>
    </row>
    <row r="150" spans="1:8" ht="27" x14ac:dyDescent="0.25">
      <c r="A150" s="6" t="s">
        <v>584</v>
      </c>
      <c r="B150" s="6" t="s">
        <v>2884</v>
      </c>
      <c r="C150" s="26" t="s">
        <v>3164</v>
      </c>
      <c r="D150" s="26" t="s">
        <v>581</v>
      </c>
      <c r="E150" s="4">
        <v>1900502000</v>
      </c>
      <c r="F150" s="6" t="s">
        <v>582</v>
      </c>
      <c r="G150" s="29" t="s">
        <v>583</v>
      </c>
      <c r="H150" s="8">
        <f t="shared" si="13"/>
        <v>30</v>
      </c>
    </row>
    <row r="151" spans="1:8" ht="40.5" x14ac:dyDescent="0.25">
      <c r="A151" s="6" t="s">
        <v>587</v>
      </c>
      <c r="B151" s="6" t="s">
        <v>2883</v>
      </c>
      <c r="C151" s="26" t="s">
        <v>3166</v>
      </c>
      <c r="D151" s="26" t="s">
        <v>585</v>
      </c>
      <c r="E151" s="4">
        <v>2701801000</v>
      </c>
      <c r="F151" s="6" t="s">
        <v>586</v>
      </c>
      <c r="G151" s="29" t="s">
        <v>177</v>
      </c>
      <c r="H151" s="8">
        <f t="shared" si="13"/>
        <v>22</v>
      </c>
    </row>
    <row r="152" spans="1:8" ht="27" x14ac:dyDescent="0.25">
      <c r="A152" s="6" t="s">
        <v>591</v>
      </c>
      <c r="B152" s="6" t="s">
        <v>2885</v>
      </c>
      <c r="C152" s="26" t="s">
        <v>3168</v>
      </c>
      <c r="D152" s="26" t="s">
        <v>588</v>
      </c>
      <c r="E152" s="4" t="s">
        <v>3957</v>
      </c>
      <c r="F152" s="6" t="s">
        <v>589</v>
      </c>
      <c r="G152" s="29" t="s">
        <v>590</v>
      </c>
      <c r="H152" s="8">
        <f t="shared" si="13"/>
        <v>25</v>
      </c>
    </row>
    <row r="153" spans="1:8" ht="27" x14ac:dyDescent="0.25">
      <c r="A153" s="6" t="s">
        <v>596</v>
      </c>
      <c r="B153" s="6" t="s">
        <v>2884</v>
      </c>
      <c r="C153" s="26" t="s">
        <v>592</v>
      </c>
      <c r="D153" s="26" t="s">
        <v>593</v>
      </c>
      <c r="E153" s="4">
        <v>1409701000</v>
      </c>
      <c r="F153" s="6" t="s">
        <v>594</v>
      </c>
      <c r="G153" s="29" t="s">
        <v>595</v>
      </c>
      <c r="H153" s="8">
        <f t="shared" si="13"/>
        <v>29</v>
      </c>
    </row>
    <row r="154" spans="1:8" ht="27" x14ac:dyDescent="0.25">
      <c r="A154" s="6" t="s">
        <v>600</v>
      </c>
      <c r="B154" s="6" t="s">
        <v>2885</v>
      </c>
      <c r="C154" s="26" t="s">
        <v>3170</v>
      </c>
      <c r="D154" s="26" t="s">
        <v>597</v>
      </c>
      <c r="E154" s="4">
        <v>1103705000</v>
      </c>
      <c r="F154" s="6" t="s">
        <v>598</v>
      </c>
      <c r="G154" s="29" t="s">
        <v>599</v>
      </c>
      <c r="H154" s="8">
        <f t="shared" si="13"/>
        <v>15</v>
      </c>
    </row>
    <row r="155" spans="1:8" ht="27" x14ac:dyDescent="0.25">
      <c r="A155" s="6" t="s">
        <v>603</v>
      </c>
      <c r="B155" s="6" t="s">
        <v>2883</v>
      </c>
      <c r="C155" s="26" t="s">
        <v>3172</v>
      </c>
      <c r="D155" s="26" t="s">
        <v>601</v>
      </c>
      <c r="E155" s="4">
        <v>2602901000</v>
      </c>
      <c r="F155" s="6" t="s">
        <v>602</v>
      </c>
      <c r="G155" s="29" t="s">
        <v>177</v>
      </c>
      <c r="H155" s="8">
        <f t="shared" si="13"/>
        <v>24</v>
      </c>
    </row>
    <row r="156" spans="1:8" ht="27" x14ac:dyDescent="0.25">
      <c r="A156" s="6" t="s">
        <v>606</v>
      </c>
      <c r="B156" s="6" t="s">
        <v>2883</v>
      </c>
      <c r="C156" s="26" t="s">
        <v>3174</v>
      </c>
      <c r="D156" s="26" t="s">
        <v>604</v>
      </c>
      <c r="E156" s="4">
        <v>300301000</v>
      </c>
      <c r="F156" s="6" t="s">
        <v>605</v>
      </c>
      <c r="G156" s="29" t="s">
        <v>177</v>
      </c>
      <c r="H156" s="8">
        <f t="shared" si="13"/>
        <v>19</v>
      </c>
    </row>
    <row r="157" spans="1:8" x14ac:dyDescent="0.25">
      <c r="A157" s="6" t="s">
        <v>609</v>
      </c>
      <c r="B157" s="6" t="s">
        <v>2886</v>
      </c>
      <c r="C157" s="26" t="s">
        <v>3176</v>
      </c>
      <c r="D157" s="26" t="s">
        <v>607</v>
      </c>
      <c r="E157" s="4">
        <v>1605204000</v>
      </c>
      <c r="F157" s="6" t="s">
        <v>608</v>
      </c>
      <c r="G157" s="29" t="s">
        <v>177</v>
      </c>
      <c r="H157" s="8">
        <f t="shared" si="13"/>
        <v>28</v>
      </c>
    </row>
    <row r="158" spans="1:8" ht="27" x14ac:dyDescent="0.25">
      <c r="A158" s="6" t="s">
        <v>612</v>
      </c>
      <c r="B158" s="6" t="s">
        <v>2883</v>
      </c>
      <c r="C158" s="26" t="s">
        <v>3178</v>
      </c>
      <c r="D158" s="26" t="s">
        <v>610</v>
      </c>
      <c r="E158" s="4">
        <v>600707000</v>
      </c>
      <c r="F158" s="6" t="s">
        <v>611</v>
      </c>
      <c r="G158" s="29" t="s">
        <v>177</v>
      </c>
      <c r="H158" s="8">
        <f t="shared" si="13"/>
        <v>30</v>
      </c>
    </row>
    <row r="159" spans="1:8" ht="27" x14ac:dyDescent="0.25">
      <c r="A159" s="6" t="s">
        <v>615</v>
      </c>
      <c r="B159" s="6" t="s">
        <v>2883</v>
      </c>
      <c r="C159" s="26" t="s">
        <v>3180</v>
      </c>
      <c r="D159" s="26" t="s">
        <v>613</v>
      </c>
      <c r="E159" s="4">
        <v>2802206000</v>
      </c>
      <c r="F159" s="6" t="s">
        <v>614</v>
      </c>
      <c r="G159" s="29" t="s">
        <v>177</v>
      </c>
      <c r="H159" s="8">
        <f t="shared" si="13"/>
        <v>33</v>
      </c>
    </row>
    <row r="160" spans="1:8" ht="27" x14ac:dyDescent="0.25">
      <c r="A160" s="6" t="s">
        <v>619</v>
      </c>
      <c r="B160" s="6" t="s">
        <v>2883</v>
      </c>
      <c r="C160" s="26" t="s">
        <v>3182</v>
      </c>
      <c r="D160" s="26" t="s">
        <v>616</v>
      </c>
      <c r="E160" s="4">
        <v>2501207000</v>
      </c>
      <c r="F160" s="6" t="s">
        <v>617</v>
      </c>
      <c r="G160" s="29" t="s">
        <v>618</v>
      </c>
      <c r="H160" s="8">
        <f t="shared" si="13"/>
        <v>16</v>
      </c>
    </row>
    <row r="161" spans="1:8" ht="27" x14ac:dyDescent="0.25">
      <c r="A161" s="6" t="s">
        <v>622</v>
      </c>
      <c r="B161" s="6" t="s">
        <v>2883</v>
      </c>
      <c r="C161" s="26" t="s">
        <v>3184</v>
      </c>
      <c r="D161" s="26" t="s">
        <v>620</v>
      </c>
      <c r="E161" s="4" t="s">
        <v>3958</v>
      </c>
      <c r="F161" s="6" t="s">
        <v>621</v>
      </c>
      <c r="G161" s="29" t="s">
        <v>177</v>
      </c>
      <c r="H161" s="8">
        <f t="shared" si="13"/>
        <v>31</v>
      </c>
    </row>
    <row r="162" spans="1:8" ht="27" x14ac:dyDescent="0.25">
      <c r="A162" s="6" t="s">
        <v>626</v>
      </c>
      <c r="B162" s="6" t="s">
        <v>2883</v>
      </c>
      <c r="C162" s="26" t="s">
        <v>623</v>
      </c>
      <c r="D162" s="26" t="s">
        <v>624</v>
      </c>
      <c r="E162" s="4">
        <v>900201100</v>
      </c>
      <c r="F162" s="6" t="s">
        <v>625</v>
      </c>
      <c r="G162" s="29" t="s">
        <v>177</v>
      </c>
      <c r="H162" s="8">
        <f t="shared" si="13"/>
        <v>30</v>
      </c>
    </row>
    <row r="163" spans="1:8" x14ac:dyDescent="0.25">
      <c r="A163" s="6" t="s">
        <v>630</v>
      </c>
      <c r="B163" s="6" t="s">
        <v>2883</v>
      </c>
      <c r="C163" s="26" t="s">
        <v>3187</v>
      </c>
      <c r="D163" s="26" t="s">
        <v>627</v>
      </c>
      <c r="E163" s="4">
        <v>1902101000</v>
      </c>
      <c r="F163" s="6" t="s">
        <v>628</v>
      </c>
      <c r="G163" s="29" t="s">
        <v>629</v>
      </c>
      <c r="H163" s="8">
        <f t="shared" si="13"/>
        <v>22</v>
      </c>
    </row>
    <row r="164" spans="1:8" x14ac:dyDescent="0.25">
      <c r="A164" s="6" t="s">
        <v>634</v>
      </c>
      <c r="B164" s="6" t="s">
        <v>2883</v>
      </c>
      <c r="C164" s="26" t="s">
        <v>3189</v>
      </c>
      <c r="D164" s="26" t="s">
        <v>631</v>
      </c>
      <c r="E164" s="4">
        <v>2802511000</v>
      </c>
      <c r="F164" s="6" t="s">
        <v>632</v>
      </c>
      <c r="G164" s="29" t="s">
        <v>633</v>
      </c>
      <c r="H164" s="8">
        <f t="shared" si="13"/>
        <v>36</v>
      </c>
    </row>
    <row r="165" spans="1:8" ht="27" x14ac:dyDescent="0.25">
      <c r="A165" s="6" t="s">
        <v>637</v>
      </c>
      <c r="B165" s="6" t="s">
        <v>2884</v>
      </c>
      <c r="C165" s="26" t="s">
        <v>3191</v>
      </c>
      <c r="D165" s="26" t="s">
        <v>635</v>
      </c>
      <c r="E165" s="4">
        <v>2604318000</v>
      </c>
      <c r="F165" s="6" t="s">
        <v>636</v>
      </c>
      <c r="G165" s="29" t="s">
        <v>177</v>
      </c>
      <c r="H165" s="8">
        <f t="shared" si="13"/>
        <v>32</v>
      </c>
    </row>
    <row r="166" spans="1:8" ht="27" x14ac:dyDescent="0.25">
      <c r="A166" s="6" t="s">
        <v>639</v>
      </c>
      <c r="B166" s="6" t="s">
        <v>2883</v>
      </c>
      <c r="C166" s="26" t="s">
        <v>3191</v>
      </c>
      <c r="D166" s="26" t="s">
        <v>635</v>
      </c>
      <c r="E166" s="4">
        <v>2604318000</v>
      </c>
      <c r="F166" s="6" t="s">
        <v>638</v>
      </c>
      <c r="G166" s="29" t="s">
        <v>177</v>
      </c>
      <c r="H166" s="8">
        <f t="shared" si="13"/>
        <v>24</v>
      </c>
    </row>
    <row r="167" spans="1:8" ht="27" x14ac:dyDescent="0.25">
      <c r="A167" s="6" t="s">
        <v>640</v>
      </c>
      <c r="B167" s="6" t="s">
        <v>2883</v>
      </c>
      <c r="C167" s="26" t="s">
        <v>3191</v>
      </c>
      <c r="D167" s="26" t="s">
        <v>635</v>
      </c>
      <c r="E167" s="4">
        <v>2604318000</v>
      </c>
      <c r="F167" s="6" t="s">
        <v>638</v>
      </c>
      <c r="G167" s="29" t="s">
        <v>177</v>
      </c>
      <c r="H167" s="8">
        <f t="shared" si="13"/>
        <v>29</v>
      </c>
    </row>
    <row r="168" spans="1:8" ht="27" x14ac:dyDescent="0.25">
      <c r="A168" s="6" t="s">
        <v>642</v>
      </c>
      <c r="B168" s="6" t="s">
        <v>2883</v>
      </c>
      <c r="C168" s="26" t="s">
        <v>3191</v>
      </c>
      <c r="D168" s="26" t="s">
        <v>635</v>
      </c>
      <c r="E168" s="4">
        <v>2604318000</v>
      </c>
      <c r="F168" s="6" t="s">
        <v>641</v>
      </c>
      <c r="G168" s="29" t="s">
        <v>177</v>
      </c>
      <c r="H168" s="8">
        <f t="shared" si="13"/>
        <v>21</v>
      </c>
    </row>
    <row r="169" spans="1:8" ht="27" x14ac:dyDescent="0.25">
      <c r="A169" s="6" t="s">
        <v>645</v>
      </c>
      <c r="B169" s="6" t="s">
        <v>2883</v>
      </c>
      <c r="C169" s="26" t="s">
        <v>3193</v>
      </c>
      <c r="D169" s="26" t="s">
        <v>643</v>
      </c>
      <c r="E169" s="4">
        <v>2802717000</v>
      </c>
      <c r="F169" s="6" t="s">
        <v>644</v>
      </c>
      <c r="G169" s="29" t="s">
        <v>177</v>
      </c>
      <c r="H169" s="8">
        <f t="shared" si="13"/>
        <v>34</v>
      </c>
    </row>
    <row r="170" spans="1:8" ht="27" x14ac:dyDescent="0.25">
      <c r="A170" s="6" t="s">
        <v>649</v>
      </c>
      <c r="B170" s="6" t="s">
        <v>2883</v>
      </c>
      <c r="C170" s="26" t="s">
        <v>3195</v>
      </c>
      <c r="D170" s="26" t="s">
        <v>646</v>
      </c>
      <c r="E170" s="4">
        <v>805203000</v>
      </c>
      <c r="F170" s="6" t="s">
        <v>647</v>
      </c>
      <c r="G170" s="29" t="s">
        <v>648</v>
      </c>
      <c r="H170" s="8">
        <f t="shared" si="13"/>
        <v>18</v>
      </c>
    </row>
    <row r="171" spans="1:8" ht="27" x14ac:dyDescent="0.25">
      <c r="A171" s="6" t="s">
        <v>652</v>
      </c>
      <c r="B171" s="6" t="s">
        <v>2884</v>
      </c>
      <c r="C171" s="26" t="s">
        <v>3197</v>
      </c>
      <c r="D171" s="26" t="s">
        <v>650</v>
      </c>
      <c r="E171" s="4" t="s">
        <v>3959</v>
      </c>
      <c r="F171" s="6" t="s">
        <v>651</v>
      </c>
      <c r="G171" s="29" t="s">
        <v>177</v>
      </c>
      <c r="H171" s="8">
        <f t="shared" si="13"/>
        <v>22</v>
      </c>
    </row>
    <row r="172" spans="1:8" ht="27" x14ac:dyDescent="0.25">
      <c r="A172" s="6" t="s">
        <v>654</v>
      </c>
      <c r="B172" s="6" t="s">
        <v>2883</v>
      </c>
      <c r="C172" s="26" t="s">
        <v>3197</v>
      </c>
      <c r="D172" s="26" t="s">
        <v>650</v>
      </c>
      <c r="E172" s="4" t="s">
        <v>3959</v>
      </c>
      <c r="F172" s="6" t="s">
        <v>653</v>
      </c>
      <c r="G172" s="29" t="s">
        <v>177</v>
      </c>
      <c r="H172" s="8">
        <f t="shared" si="13"/>
        <v>21</v>
      </c>
    </row>
    <row r="173" spans="1:8" ht="27" x14ac:dyDescent="0.25">
      <c r="A173" s="6" t="s">
        <v>655</v>
      </c>
      <c r="B173" s="73"/>
      <c r="C173" s="26" t="s">
        <v>3197</v>
      </c>
      <c r="D173" s="26" t="s">
        <v>650</v>
      </c>
      <c r="E173" s="4" t="s">
        <v>3959</v>
      </c>
      <c r="F173" s="6" t="s">
        <v>653</v>
      </c>
      <c r="G173" s="29" t="s">
        <v>177</v>
      </c>
      <c r="H173" s="8">
        <f t="shared" si="13"/>
        <v>26</v>
      </c>
    </row>
    <row r="174" spans="1:8" x14ac:dyDescent="0.25">
      <c r="A174" s="6" t="s">
        <v>658</v>
      </c>
      <c r="B174" s="6" t="s">
        <v>2883</v>
      </c>
      <c r="C174" s="26" t="s">
        <v>3199</v>
      </c>
      <c r="D174" s="26" t="s">
        <v>656</v>
      </c>
      <c r="E174" s="4">
        <v>3105902000</v>
      </c>
      <c r="F174" s="6" t="s">
        <v>657</v>
      </c>
      <c r="G174" s="29" t="s">
        <v>177</v>
      </c>
      <c r="H174" s="8">
        <f t="shared" si="13"/>
        <v>34</v>
      </c>
    </row>
    <row r="175" spans="1:8" ht="27" x14ac:dyDescent="0.25">
      <c r="A175" s="6" t="s">
        <v>662</v>
      </c>
      <c r="B175" s="6" t="s">
        <v>2883</v>
      </c>
      <c r="C175" s="26" t="s">
        <v>659</v>
      </c>
      <c r="D175" s="26" t="s">
        <v>660</v>
      </c>
      <c r="E175" s="4" t="s">
        <v>3960</v>
      </c>
      <c r="F175" s="6" t="s">
        <v>661</v>
      </c>
      <c r="G175" s="29" t="s">
        <v>177</v>
      </c>
      <c r="H175" s="8">
        <f t="shared" si="13"/>
        <v>31</v>
      </c>
    </row>
    <row r="176" spans="1:8" ht="27" x14ac:dyDescent="0.25">
      <c r="A176" s="6" t="s">
        <v>666</v>
      </c>
      <c r="B176" s="6" t="s">
        <v>2883</v>
      </c>
      <c r="C176" s="26" t="s">
        <v>3202</v>
      </c>
      <c r="D176" s="26" t="s">
        <v>663</v>
      </c>
      <c r="E176" s="4">
        <v>800502000</v>
      </c>
      <c r="F176" s="6" t="s">
        <v>664</v>
      </c>
      <c r="G176" s="29" t="s">
        <v>665</v>
      </c>
      <c r="H176" s="8">
        <f t="shared" si="13"/>
        <v>26</v>
      </c>
    </row>
    <row r="177" spans="1:16383" ht="27" x14ac:dyDescent="0.25">
      <c r="A177" s="6" t="s">
        <v>670</v>
      </c>
      <c r="B177" s="6" t="s">
        <v>2884</v>
      </c>
      <c r="C177" s="26" t="s">
        <v>3204</v>
      </c>
      <c r="D177" s="26" t="s">
        <v>667</v>
      </c>
      <c r="E177" s="4" t="s">
        <v>3961</v>
      </c>
      <c r="F177" s="6" t="s">
        <v>668</v>
      </c>
      <c r="G177" s="29" t="s">
        <v>669</v>
      </c>
      <c r="H177" s="8">
        <f t="shared" si="13"/>
        <v>20</v>
      </c>
    </row>
    <row r="178" spans="1:16383" ht="40.5" x14ac:dyDescent="0.25">
      <c r="A178" s="6" t="s">
        <v>674</v>
      </c>
      <c r="B178" s="6" t="s">
        <v>2883</v>
      </c>
      <c r="C178" s="26" t="s">
        <v>3206</v>
      </c>
      <c r="D178" s="26" t="s">
        <v>671</v>
      </c>
      <c r="E178" s="4">
        <v>2007902000</v>
      </c>
      <c r="F178" s="6" t="s">
        <v>672</v>
      </c>
      <c r="G178" s="29" t="s">
        <v>673</v>
      </c>
      <c r="H178" s="8">
        <f t="shared" si="13"/>
        <v>24</v>
      </c>
    </row>
    <row r="179" spans="1:16383" ht="40.5" x14ac:dyDescent="0.25">
      <c r="A179" s="6" t="s">
        <v>677</v>
      </c>
      <c r="B179" s="6" t="s">
        <v>2883</v>
      </c>
      <c r="C179" s="26" t="s">
        <v>3208</v>
      </c>
      <c r="D179" s="26" t="s">
        <v>675</v>
      </c>
      <c r="E179" s="4">
        <v>2402801000</v>
      </c>
      <c r="F179" s="6" t="s">
        <v>676</v>
      </c>
      <c r="G179" s="29" t="s">
        <v>165</v>
      </c>
      <c r="H179" s="8">
        <f t="shared" si="13"/>
        <v>24</v>
      </c>
    </row>
    <row r="180" spans="1:16383" ht="40.5" x14ac:dyDescent="0.25">
      <c r="A180" s="6" t="s">
        <v>678</v>
      </c>
      <c r="B180" s="73"/>
      <c r="C180" s="26" t="s">
        <v>3208</v>
      </c>
      <c r="D180" s="26" t="s">
        <v>675</v>
      </c>
      <c r="E180" s="4">
        <v>2402801000</v>
      </c>
      <c r="F180" s="6" t="s">
        <v>676</v>
      </c>
      <c r="G180" s="29" t="s">
        <v>165</v>
      </c>
      <c r="H180" s="8">
        <f t="shared" si="13"/>
        <v>34</v>
      </c>
    </row>
    <row r="181" spans="1:16383" ht="27" x14ac:dyDescent="0.25">
      <c r="A181" s="6" t="s">
        <v>682</v>
      </c>
      <c r="B181" s="6" t="s">
        <v>2884</v>
      </c>
      <c r="C181" s="26" t="s">
        <v>3210</v>
      </c>
      <c r="D181" s="26" t="s">
        <v>679</v>
      </c>
      <c r="E181" s="4" t="s">
        <v>3962</v>
      </c>
      <c r="F181" s="6" t="s">
        <v>680</v>
      </c>
      <c r="G181" s="29" t="s">
        <v>681</v>
      </c>
      <c r="H181" s="8">
        <f t="shared" si="13"/>
        <v>32</v>
      </c>
    </row>
    <row r="182" spans="1:16383" ht="27" x14ac:dyDescent="0.25">
      <c r="A182" s="6" t="s">
        <v>684</v>
      </c>
      <c r="B182" s="6" t="s">
        <v>2883</v>
      </c>
      <c r="C182" s="26" t="s">
        <v>3210</v>
      </c>
      <c r="D182" s="26" t="s">
        <v>679</v>
      </c>
      <c r="E182" s="4" t="s">
        <v>3962</v>
      </c>
      <c r="F182" s="6" t="s">
        <v>683</v>
      </c>
      <c r="G182" s="29" t="s">
        <v>177</v>
      </c>
      <c r="H182" s="8">
        <f t="shared" si="13"/>
        <v>20</v>
      </c>
    </row>
    <row r="183" spans="1:16383" ht="40.5" x14ac:dyDescent="0.25">
      <c r="A183" s="6" t="s">
        <v>687</v>
      </c>
      <c r="B183" s="6" t="s">
        <v>2883</v>
      </c>
      <c r="C183" s="26" t="s">
        <v>3212</v>
      </c>
      <c r="D183" s="26" t="s">
        <v>3963</v>
      </c>
      <c r="E183" s="4" t="s">
        <v>3964</v>
      </c>
      <c r="F183" s="6" t="s">
        <v>685</v>
      </c>
      <c r="G183" s="29" t="s">
        <v>686</v>
      </c>
      <c r="H183" s="8">
        <f t="shared" si="13"/>
        <v>35</v>
      </c>
    </row>
    <row r="184" spans="1:16383" ht="27" x14ac:dyDescent="0.25">
      <c r="A184" s="6" t="s">
        <v>690</v>
      </c>
      <c r="B184" s="6" t="s">
        <v>2886</v>
      </c>
      <c r="C184" s="26" t="s">
        <v>3214</v>
      </c>
      <c r="D184" s="26" t="s">
        <v>688</v>
      </c>
      <c r="E184" s="4" t="s">
        <v>3965</v>
      </c>
      <c r="F184" s="6" t="s">
        <v>689</v>
      </c>
      <c r="G184" s="29" t="s">
        <v>177</v>
      </c>
      <c r="H184" s="8">
        <f t="shared" si="13"/>
        <v>29</v>
      </c>
    </row>
    <row r="185" spans="1:16383" ht="27" x14ac:dyDescent="0.25">
      <c r="A185" s="6" t="s">
        <v>693</v>
      </c>
      <c r="B185" s="6" t="s">
        <v>2883</v>
      </c>
      <c r="C185" s="26" t="s">
        <v>3216</v>
      </c>
      <c r="D185" s="26" t="s">
        <v>691</v>
      </c>
      <c r="E185" s="4">
        <v>200304000</v>
      </c>
      <c r="F185" s="6" t="s">
        <v>692</v>
      </c>
      <c r="G185" s="29" t="s">
        <v>165</v>
      </c>
      <c r="H185" s="8">
        <f t="shared" si="13"/>
        <v>23</v>
      </c>
    </row>
    <row r="186" spans="1:16383" ht="27" x14ac:dyDescent="0.25">
      <c r="A186" s="6" t="s">
        <v>697</v>
      </c>
      <c r="B186" s="6" t="s">
        <v>2883</v>
      </c>
      <c r="C186" s="26" t="s">
        <v>3218</v>
      </c>
      <c r="D186" s="26" t="s">
        <v>694</v>
      </c>
      <c r="E186" s="4" t="s">
        <v>123</v>
      </c>
      <c r="F186" s="6" t="s">
        <v>695</v>
      </c>
      <c r="G186" s="29" t="s">
        <v>696</v>
      </c>
      <c r="H186" s="8">
        <f t="shared" si="13"/>
        <v>32</v>
      </c>
    </row>
    <row r="187" spans="1:16383" ht="27" x14ac:dyDescent="0.25">
      <c r="A187" s="6" t="s">
        <v>701</v>
      </c>
      <c r="B187" s="6" t="s">
        <v>2886</v>
      </c>
      <c r="C187" s="26" t="s">
        <v>3220</v>
      </c>
      <c r="D187" s="26" t="s">
        <v>698</v>
      </c>
      <c r="E187" s="4" t="s">
        <v>3966</v>
      </c>
      <c r="F187" s="6" t="s">
        <v>699</v>
      </c>
      <c r="G187" s="29" t="s">
        <v>700</v>
      </c>
      <c r="H187" s="8">
        <f t="shared" si="13"/>
        <v>20</v>
      </c>
    </row>
    <row r="188" spans="1:16383" ht="27" x14ac:dyDescent="0.25">
      <c r="A188" s="6" t="s">
        <v>705</v>
      </c>
      <c r="B188" s="6" t="s">
        <v>2884</v>
      </c>
      <c r="C188" s="26" t="s">
        <v>3222</v>
      </c>
      <c r="D188" s="26" t="s">
        <v>702</v>
      </c>
      <c r="E188" s="4">
        <v>503502000</v>
      </c>
      <c r="F188" s="6" t="s">
        <v>703</v>
      </c>
      <c r="G188" s="29" t="s">
        <v>704</v>
      </c>
      <c r="H188" s="8">
        <f t="shared" si="13"/>
        <v>30</v>
      </c>
    </row>
    <row r="189" spans="1:16383" ht="27" x14ac:dyDescent="0.25">
      <c r="A189" s="6" t="s">
        <v>708</v>
      </c>
      <c r="B189" s="6" t="s">
        <v>2883</v>
      </c>
      <c r="C189" s="26" t="s">
        <v>3224</v>
      </c>
      <c r="D189" s="26" t="s">
        <v>706</v>
      </c>
      <c r="E189" s="4">
        <v>3018902000</v>
      </c>
      <c r="F189" s="6" t="s">
        <v>707</v>
      </c>
      <c r="G189" s="29" t="s">
        <v>177</v>
      </c>
      <c r="H189" s="8">
        <f t="shared" si="13"/>
        <v>20</v>
      </c>
      <c r="I189" s="11"/>
    </row>
    <row r="190" spans="1:16383" ht="27" x14ac:dyDescent="0.25">
      <c r="A190" s="6" t="s">
        <v>713</v>
      </c>
      <c r="B190" s="6" t="s">
        <v>2884</v>
      </c>
      <c r="C190" s="26" t="s">
        <v>709</v>
      </c>
      <c r="D190" s="26" t="s">
        <v>710</v>
      </c>
      <c r="E190" s="4" t="s">
        <v>3967</v>
      </c>
      <c r="F190" s="6" t="s">
        <v>711</v>
      </c>
      <c r="G190" s="29" t="s">
        <v>712</v>
      </c>
      <c r="H190" s="8">
        <f t="shared" si="13"/>
        <v>29</v>
      </c>
      <c r="J190" s="11"/>
      <c r="K190" s="11"/>
      <c r="L190" s="11"/>
      <c r="M190" s="11"/>
      <c r="N190" s="11"/>
      <c r="O190" s="11"/>
      <c r="P190" s="11"/>
      <c r="Q190" s="11"/>
      <c r="R190" s="11"/>
      <c r="S190" s="11"/>
      <c r="T190" s="11"/>
      <c r="U190" s="11"/>
      <c r="V190" s="11"/>
      <c r="W190" s="11"/>
      <c r="X190" s="11"/>
      <c r="Y190" s="11"/>
      <c r="Z190" s="11"/>
      <c r="AA190" s="11"/>
      <c r="AB190" s="11"/>
      <c r="AC190" s="11"/>
      <c r="AD190" s="11"/>
      <c r="AE190" s="11"/>
      <c r="AF190" s="11"/>
      <c r="AG190" s="11"/>
      <c r="AH190" s="11"/>
      <c r="AI190" s="11"/>
      <c r="AJ190" s="11"/>
      <c r="AK190" s="11"/>
      <c r="AL190" s="11"/>
      <c r="AM190" s="11"/>
      <c r="AN190" s="11"/>
      <c r="AO190" s="11"/>
      <c r="AP190" s="11"/>
      <c r="AQ190" s="11"/>
      <c r="AR190" s="11"/>
      <c r="AS190" s="11"/>
      <c r="AT190" s="11"/>
      <c r="AU190" s="11"/>
      <c r="AV190" s="11"/>
      <c r="AW190" s="11"/>
      <c r="AX190" s="11"/>
      <c r="AY190" s="11"/>
      <c r="AZ190" s="11"/>
      <c r="BA190" s="11"/>
      <c r="BB190" s="11"/>
      <c r="BC190" s="11"/>
      <c r="BD190" s="11"/>
      <c r="BE190" s="11"/>
      <c r="BF190" s="11"/>
      <c r="BG190" s="11"/>
      <c r="BH190" s="11"/>
      <c r="BI190" s="11"/>
      <c r="BJ190" s="11"/>
      <c r="BK190" s="11"/>
      <c r="BL190" s="11"/>
      <c r="BM190" s="11"/>
      <c r="BN190" s="11"/>
      <c r="BO190" s="11"/>
      <c r="BP190" s="11"/>
      <c r="BQ190" s="11"/>
      <c r="BR190" s="11"/>
      <c r="BS190" s="11"/>
      <c r="BT190" s="11"/>
      <c r="BU190" s="11"/>
      <c r="BV190" s="11"/>
      <c r="BW190" s="11"/>
      <c r="BX190" s="11"/>
      <c r="BY190" s="11"/>
      <c r="BZ190" s="11"/>
      <c r="CA190" s="11"/>
      <c r="CB190" s="11"/>
      <c r="CC190" s="11"/>
      <c r="CD190" s="11"/>
      <c r="CE190" s="11"/>
      <c r="CF190" s="11"/>
      <c r="CG190" s="11"/>
      <c r="CH190" s="11"/>
      <c r="CI190" s="11"/>
      <c r="CJ190" s="11"/>
      <c r="CK190" s="11"/>
      <c r="CL190" s="11"/>
      <c r="CM190" s="11"/>
      <c r="CN190" s="11"/>
      <c r="CO190" s="11"/>
      <c r="CP190" s="11"/>
      <c r="CQ190" s="11"/>
      <c r="CR190" s="11"/>
      <c r="CS190" s="11"/>
      <c r="CT190" s="11"/>
      <c r="CU190" s="11"/>
      <c r="CV190" s="11"/>
      <c r="CW190" s="11"/>
      <c r="CX190" s="11"/>
      <c r="CY190" s="11"/>
      <c r="CZ190" s="11"/>
      <c r="DA190" s="11"/>
      <c r="DB190" s="11"/>
      <c r="DC190" s="11"/>
      <c r="DD190" s="11"/>
      <c r="DE190" s="11"/>
      <c r="DF190" s="11"/>
      <c r="DG190" s="11"/>
      <c r="DH190" s="11"/>
      <c r="DI190" s="11"/>
      <c r="DJ190" s="11"/>
      <c r="DK190" s="11"/>
      <c r="DL190" s="11"/>
      <c r="DM190" s="11"/>
      <c r="DN190" s="11"/>
      <c r="DO190" s="11"/>
      <c r="DP190" s="11"/>
      <c r="DQ190" s="11"/>
      <c r="DR190" s="11"/>
      <c r="DS190" s="11"/>
      <c r="DT190" s="11"/>
      <c r="DU190" s="11"/>
      <c r="DV190" s="11"/>
      <c r="DW190" s="11"/>
      <c r="DX190" s="11"/>
      <c r="DY190" s="11"/>
      <c r="DZ190" s="11"/>
      <c r="EA190" s="11"/>
      <c r="EB190" s="11"/>
      <c r="EC190" s="11"/>
      <c r="ED190" s="11"/>
      <c r="EE190" s="11"/>
      <c r="EF190" s="11"/>
      <c r="EG190" s="11"/>
      <c r="EH190" s="11"/>
      <c r="EI190" s="11"/>
      <c r="EJ190" s="11"/>
      <c r="EK190" s="11"/>
      <c r="EL190" s="11"/>
      <c r="EM190" s="11"/>
      <c r="EN190" s="11"/>
      <c r="EO190" s="11"/>
      <c r="EP190" s="11"/>
      <c r="EQ190" s="11"/>
      <c r="ER190" s="11"/>
      <c r="ES190" s="11"/>
      <c r="ET190" s="11"/>
      <c r="EU190" s="11"/>
      <c r="EV190" s="11"/>
      <c r="EW190" s="11"/>
      <c r="EX190" s="11"/>
      <c r="EY190" s="11"/>
      <c r="EZ190" s="11"/>
      <c r="FA190" s="11"/>
      <c r="FB190" s="11"/>
      <c r="FC190" s="11"/>
      <c r="FD190" s="11"/>
      <c r="FE190" s="11"/>
      <c r="FF190" s="11"/>
      <c r="FG190" s="11"/>
      <c r="FH190" s="11"/>
      <c r="FI190" s="11"/>
      <c r="FJ190" s="11"/>
      <c r="FK190" s="11"/>
      <c r="FL190" s="11"/>
      <c r="FM190" s="11"/>
      <c r="FN190" s="11"/>
      <c r="FO190" s="11"/>
      <c r="FP190" s="11"/>
      <c r="FQ190" s="11"/>
      <c r="FR190" s="11"/>
      <c r="FS190" s="11"/>
      <c r="FT190" s="11"/>
      <c r="FU190" s="11"/>
      <c r="FV190" s="11"/>
      <c r="FW190" s="11"/>
      <c r="FX190" s="11"/>
      <c r="FY190" s="11"/>
      <c r="FZ190" s="11"/>
      <c r="GA190" s="11"/>
      <c r="GB190" s="11"/>
      <c r="GC190" s="11"/>
      <c r="GD190" s="11"/>
      <c r="GE190" s="11"/>
      <c r="GF190" s="11"/>
      <c r="GG190" s="11"/>
      <c r="GH190" s="11"/>
      <c r="GI190" s="11"/>
      <c r="GJ190" s="11"/>
      <c r="GK190" s="11"/>
      <c r="GL190" s="11"/>
      <c r="GM190" s="11"/>
      <c r="GN190" s="11"/>
      <c r="GO190" s="11"/>
      <c r="GP190" s="11"/>
      <c r="GQ190" s="11"/>
      <c r="GR190" s="11"/>
      <c r="GS190" s="11"/>
      <c r="GT190" s="11"/>
      <c r="GU190" s="11"/>
      <c r="GV190" s="11"/>
      <c r="GW190" s="11"/>
      <c r="GX190" s="11"/>
      <c r="GY190" s="11"/>
      <c r="GZ190" s="11"/>
      <c r="HA190" s="11"/>
      <c r="HB190" s="11"/>
      <c r="HC190" s="11"/>
      <c r="HD190" s="11"/>
      <c r="HE190" s="11"/>
      <c r="HF190" s="11"/>
      <c r="HG190" s="11"/>
      <c r="HH190" s="11"/>
      <c r="HI190" s="11"/>
      <c r="HJ190" s="11"/>
      <c r="HK190" s="11"/>
      <c r="HL190" s="11"/>
      <c r="HM190" s="11"/>
      <c r="HN190" s="11"/>
      <c r="HO190" s="11"/>
      <c r="HP190" s="11"/>
      <c r="HQ190" s="11"/>
      <c r="HR190" s="11"/>
      <c r="HS190" s="11"/>
      <c r="HT190" s="11"/>
      <c r="HU190" s="11"/>
      <c r="HV190" s="11"/>
      <c r="HW190" s="11"/>
      <c r="HX190" s="11"/>
      <c r="HY190" s="11"/>
      <c r="HZ190" s="11"/>
      <c r="IA190" s="11"/>
      <c r="IB190" s="11"/>
      <c r="IC190" s="11"/>
      <c r="ID190" s="11"/>
      <c r="IE190" s="11"/>
      <c r="IF190" s="11"/>
      <c r="IG190" s="11"/>
      <c r="IH190" s="11"/>
      <c r="II190" s="11"/>
      <c r="IJ190" s="11"/>
      <c r="IK190" s="11"/>
      <c r="IL190" s="11"/>
      <c r="IM190" s="11"/>
      <c r="IN190" s="11"/>
      <c r="IO190" s="11"/>
      <c r="IP190" s="11"/>
      <c r="IQ190" s="11"/>
      <c r="IR190" s="11"/>
      <c r="IS190" s="11"/>
      <c r="IT190" s="11"/>
      <c r="IU190" s="11"/>
      <c r="IV190" s="11"/>
      <c r="IW190" s="11"/>
      <c r="IX190" s="11"/>
      <c r="IY190" s="11"/>
      <c r="IZ190" s="11"/>
      <c r="JA190" s="11"/>
      <c r="JB190" s="11"/>
      <c r="JC190" s="11"/>
      <c r="JD190" s="11"/>
      <c r="JE190" s="11"/>
      <c r="JF190" s="11"/>
      <c r="JG190" s="11"/>
      <c r="JH190" s="11"/>
      <c r="JI190" s="11"/>
      <c r="JJ190" s="11"/>
      <c r="JK190" s="11"/>
      <c r="JL190" s="11"/>
      <c r="JM190" s="11"/>
      <c r="JN190" s="11"/>
      <c r="JO190" s="11"/>
      <c r="JP190" s="11"/>
      <c r="JQ190" s="11"/>
      <c r="JR190" s="11"/>
      <c r="JS190" s="11"/>
      <c r="JT190" s="11"/>
      <c r="JU190" s="11"/>
      <c r="JV190" s="11"/>
      <c r="JW190" s="11"/>
      <c r="JX190" s="11"/>
      <c r="JY190" s="11"/>
      <c r="JZ190" s="11"/>
      <c r="KA190" s="11"/>
      <c r="KB190" s="11"/>
      <c r="KC190" s="11"/>
      <c r="KD190" s="11"/>
      <c r="KE190" s="11"/>
      <c r="KF190" s="11"/>
      <c r="KG190" s="11"/>
      <c r="KH190" s="11"/>
      <c r="KI190" s="11"/>
      <c r="KJ190" s="11"/>
      <c r="KK190" s="11"/>
      <c r="KL190" s="11"/>
      <c r="KM190" s="11"/>
      <c r="KN190" s="11"/>
      <c r="KO190" s="11"/>
      <c r="KP190" s="11"/>
      <c r="KQ190" s="11"/>
      <c r="KR190" s="11"/>
      <c r="KS190" s="11"/>
      <c r="KT190" s="11"/>
      <c r="KU190" s="11"/>
      <c r="KV190" s="11"/>
      <c r="KW190" s="11"/>
      <c r="KX190" s="11"/>
      <c r="KY190" s="11"/>
      <c r="KZ190" s="11"/>
      <c r="LA190" s="11"/>
      <c r="LB190" s="11"/>
      <c r="LC190" s="11"/>
      <c r="LD190" s="11"/>
      <c r="LE190" s="11"/>
      <c r="LF190" s="11"/>
      <c r="LG190" s="11"/>
      <c r="LH190" s="11"/>
      <c r="LI190" s="11"/>
      <c r="LJ190" s="11"/>
      <c r="LK190" s="11"/>
      <c r="LL190" s="11"/>
      <c r="LM190" s="11"/>
      <c r="LN190" s="11"/>
      <c r="LO190" s="11"/>
      <c r="LP190" s="11"/>
      <c r="LQ190" s="11"/>
      <c r="LR190" s="11"/>
      <c r="LS190" s="11"/>
      <c r="LT190" s="11"/>
      <c r="LU190" s="11"/>
      <c r="LV190" s="11"/>
      <c r="LW190" s="11"/>
      <c r="LX190" s="11"/>
      <c r="LY190" s="11"/>
      <c r="LZ190" s="11"/>
      <c r="MA190" s="11"/>
      <c r="MB190" s="11"/>
      <c r="MC190" s="11"/>
      <c r="MD190" s="11"/>
      <c r="ME190" s="11"/>
      <c r="MF190" s="11"/>
      <c r="MG190" s="11"/>
      <c r="MH190" s="11"/>
      <c r="MI190" s="11"/>
      <c r="MJ190" s="11"/>
      <c r="MK190" s="11"/>
      <c r="ML190" s="11"/>
      <c r="MM190" s="11"/>
      <c r="MN190" s="11"/>
      <c r="MO190" s="11"/>
      <c r="MP190" s="11"/>
      <c r="MQ190" s="11"/>
      <c r="MR190" s="11"/>
      <c r="MS190" s="11"/>
      <c r="MT190" s="11"/>
      <c r="MU190" s="11"/>
      <c r="MV190" s="11"/>
      <c r="MW190" s="11"/>
      <c r="MX190" s="11"/>
      <c r="MY190" s="11"/>
      <c r="MZ190" s="11"/>
      <c r="NA190" s="11"/>
      <c r="NB190" s="11"/>
      <c r="NC190" s="11"/>
      <c r="ND190" s="11"/>
      <c r="NE190" s="11"/>
      <c r="NF190" s="11"/>
      <c r="NG190" s="11"/>
      <c r="NH190" s="11"/>
      <c r="NI190" s="11"/>
      <c r="NJ190" s="11"/>
      <c r="NK190" s="11"/>
      <c r="NL190" s="11"/>
      <c r="NM190" s="11"/>
      <c r="NN190" s="11"/>
      <c r="NO190" s="11"/>
      <c r="NP190" s="11"/>
      <c r="NQ190" s="11"/>
      <c r="NR190" s="11"/>
      <c r="NS190" s="11"/>
      <c r="NT190" s="11"/>
      <c r="NU190" s="11"/>
      <c r="NV190" s="11"/>
      <c r="NW190" s="11"/>
      <c r="NX190" s="11"/>
      <c r="NY190" s="11"/>
      <c r="NZ190" s="11"/>
      <c r="OA190" s="11"/>
      <c r="OB190" s="11"/>
      <c r="OC190" s="11"/>
      <c r="OD190" s="11"/>
      <c r="OE190" s="11"/>
      <c r="OF190" s="11"/>
      <c r="OG190" s="11"/>
      <c r="OH190" s="11"/>
      <c r="OI190" s="11"/>
      <c r="OJ190" s="11"/>
      <c r="OK190" s="11"/>
      <c r="OL190" s="11"/>
      <c r="OM190" s="11"/>
      <c r="ON190" s="11"/>
      <c r="OO190" s="11"/>
      <c r="OP190" s="11"/>
      <c r="OQ190" s="11"/>
      <c r="OR190" s="11"/>
      <c r="OS190" s="11"/>
      <c r="OT190" s="11"/>
      <c r="OU190" s="11"/>
      <c r="OV190" s="11"/>
      <c r="OW190" s="11"/>
      <c r="OX190" s="11"/>
      <c r="OY190" s="11"/>
      <c r="OZ190" s="11"/>
      <c r="PA190" s="11"/>
      <c r="PB190" s="11"/>
      <c r="PC190" s="11"/>
      <c r="PD190" s="11"/>
      <c r="PE190" s="11"/>
      <c r="PF190" s="11"/>
      <c r="PG190" s="11"/>
      <c r="PH190" s="11"/>
      <c r="PI190" s="11"/>
      <c r="PJ190" s="11"/>
      <c r="PK190" s="11"/>
      <c r="PL190" s="11"/>
      <c r="PM190" s="11"/>
      <c r="PN190" s="11"/>
      <c r="PO190" s="11"/>
      <c r="PP190" s="11"/>
      <c r="PQ190" s="11"/>
      <c r="PR190" s="11"/>
      <c r="PS190" s="11"/>
      <c r="PT190" s="11"/>
      <c r="PU190" s="11"/>
      <c r="PV190" s="11"/>
      <c r="PW190" s="11"/>
      <c r="PX190" s="11"/>
      <c r="PY190" s="11"/>
      <c r="PZ190" s="11"/>
      <c r="QA190" s="11"/>
      <c r="QB190" s="11"/>
      <c r="QC190" s="11"/>
      <c r="QD190" s="11"/>
      <c r="QE190" s="11"/>
      <c r="QF190" s="11"/>
      <c r="QG190" s="11"/>
      <c r="QH190" s="11"/>
      <c r="QI190" s="11"/>
      <c r="QJ190" s="11"/>
      <c r="QK190" s="11"/>
      <c r="QL190" s="11"/>
      <c r="QM190" s="11"/>
      <c r="QN190" s="11"/>
      <c r="QO190" s="11"/>
      <c r="QP190" s="11"/>
      <c r="QQ190" s="11"/>
      <c r="QR190" s="11"/>
      <c r="QS190" s="11"/>
      <c r="QT190" s="11"/>
      <c r="QU190" s="11"/>
      <c r="QV190" s="11"/>
      <c r="QW190" s="11"/>
      <c r="QX190" s="11"/>
      <c r="QY190" s="11"/>
      <c r="QZ190" s="11"/>
      <c r="RA190" s="11"/>
      <c r="RB190" s="11"/>
      <c r="RC190" s="11"/>
      <c r="RD190" s="11"/>
      <c r="RE190" s="11"/>
      <c r="RF190" s="11"/>
      <c r="RG190" s="11"/>
      <c r="RH190" s="11"/>
      <c r="RI190" s="11"/>
      <c r="RJ190" s="11"/>
      <c r="RK190" s="11"/>
      <c r="RL190" s="11"/>
      <c r="RM190" s="11"/>
      <c r="RN190" s="11"/>
      <c r="RO190" s="11"/>
      <c r="RP190" s="11"/>
      <c r="RQ190" s="11"/>
      <c r="RR190" s="11"/>
      <c r="RS190" s="11"/>
      <c r="RT190" s="11"/>
      <c r="RU190" s="11"/>
      <c r="RV190" s="11"/>
      <c r="RW190" s="11"/>
      <c r="RX190" s="11"/>
      <c r="RY190" s="11"/>
      <c r="RZ190" s="11"/>
      <c r="SA190" s="11"/>
      <c r="SB190" s="11"/>
      <c r="SC190" s="11"/>
      <c r="SD190" s="11"/>
      <c r="SE190" s="11"/>
      <c r="SF190" s="11"/>
      <c r="SG190" s="11"/>
      <c r="SH190" s="11"/>
      <c r="SI190" s="11"/>
      <c r="SJ190" s="11"/>
      <c r="SK190" s="11"/>
      <c r="SL190" s="11"/>
      <c r="SM190" s="11"/>
      <c r="SN190" s="11"/>
      <c r="SO190" s="11"/>
      <c r="SP190" s="11"/>
      <c r="SQ190" s="11"/>
      <c r="SR190" s="11"/>
      <c r="SS190" s="11"/>
      <c r="ST190" s="11"/>
      <c r="SU190" s="11"/>
      <c r="SV190" s="11"/>
      <c r="SW190" s="11"/>
      <c r="SX190" s="11"/>
      <c r="SY190" s="11"/>
      <c r="SZ190" s="11"/>
      <c r="TA190" s="11"/>
      <c r="TB190" s="11"/>
      <c r="TC190" s="11"/>
      <c r="TD190" s="11"/>
      <c r="TE190" s="11"/>
      <c r="TF190" s="11"/>
      <c r="TG190" s="11"/>
      <c r="TH190" s="11"/>
      <c r="TI190" s="11"/>
      <c r="TJ190" s="11"/>
      <c r="TK190" s="11"/>
      <c r="TL190" s="11"/>
      <c r="TM190" s="11"/>
      <c r="TN190" s="11"/>
      <c r="TO190" s="11"/>
      <c r="TP190" s="11"/>
      <c r="TQ190" s="11"/>
      <c r="TR190" s="11"/>
      <c r="TS190" s="11"/>
      <c r="TT190" s="11"/>
      <c r="TU190" s="11"/>
      <c r="TV190" s="11"/>
      <c r="TW190" s="11"/>
      <c r="TX190" s="11"/>
      <c r="TY190" s="11"/>
      <c r="TZ190" s="11"/>
      <c r="UA190" s="11"/>
      <c r="UB190" s="11"/>
      <c r="UC190" s="11"/>
      <c r="UD190" s="11"/>
      <c r="UE190" s="11"/>
      <c r="UF190" s="11"/>
      <c r="UG190" s="11"/>
      <c r="UH190" s="11"/>
      <c r="UI190" s="11"/>
      <c r="UJ190" s="11"/>
      <c r="UK190" s="11"/>
      <c r="UL190" s="11"/>
      <c r="UM190" s="11"/>
      <c r="UN190" s="11"/>
      <c r="UO190" s="11"/>
      <c r="UP190" s="11"/>
      <c r="UQ190" s="11"/>
      <c r="UR190" s="11"/>
      <c r="US190" s="11"/>
      <c r="UT190" s="11"/>
      <c r="UU190" s="11"/>
      <c r="UV190" s="11"/>
      <c r="UW190" s="11"/>
      <c r="UX190" s="11"/>
      <c r="UY190" s="11"/>
      <c r="UZ190" s="11"/>
      <c r="VA190" s="11"/>
      <c r="VB190" s="11"/>
      <c r="VC190" s="11"/>
      <c r="VD190" s="11"/>
      <c r="VE190" s="11"/>
      <c r="VF190" s="11"/>
      <c r="VG190" s="11"/>
      <c r="VH190" s="11"/>
      <c r="VI190" s="11"/>
      <c r="VJ190" s="11"/>
      <c r="VK190" s="11"/>
      <c r="VL190" s="11"/>
      <c r="VM190" s="11"/>
      <c r="VN190" s="11"/>
      <c r="VO190" s="11"/>
      <c r="VP190" s="11"/>
      <c r="VQ190" s="11"/>
      <c r="VR190" s="11"/>
      <c r="VS190" s="11"/>
      <c r="VT190" s="11"/>
      <c r="VU190" s="11"/>
      <c r="VV190" s="11"/>
      <c r="VW190" s="11"/>
      <c r="VX190" s="11"/>
      <c r="VY190" s="11"/>
      <c r="VZ190" s="11"/>
      <c r="WA190" s="11"/>
      <c r="WB190" s="11"/>
      <c r="WC190" s="11"/>
      <c r="WD190" s="11"/>
      <c r="WE190" s="11"/>
      <c r="WF190" s="11"/>
      <c r="WG190" s="11"/>
      <c r="WH190" s="11"/>
      <c r="WI190" s="11"/>
      <c r="WJ190" s="11"/>
      <c r="WK190" s="11"/>
      <c r="WL190" s="11"/>
      <c r="WM190" s="11"/>
      <c r="WN190" s="11"/>
      <c r="WO190" s="11"/>
      <c r="WP190" s="11"/>
      <c r="WQ190" s="11"/>
      <c r="WR190" s="11"/>
      <c r="WS190" s="11"/>
      <c r="WT190" s="11"/>
      <c r="WU190" s="11"/>
      <c r="WV190" s="11"/>
      <c r="WW190" s="11"/>
      <c r="WX190" s="11"/>
      <c r="WY190" s="11"/>
      <c r="WZ190" s="11"/>
      <c r="XA190" s="11"/>
      <c r="XB190" s="11"/>
      <c r="XC190" s="11"/>
      <c r="XD190" s="11"/>
      <c r="XE190" s="11"/>
      <c r="XF190" s="11"/>
      <c r="XG190" s="11"/>
      <c r="XH190" s="11"/>
      <c r="XI190" s="11"/>
      <c r="XJ190" s="11"/>
      <c r="XK190" s="11"/>
      <c r="XL190" s="11"/>
      <c r="XM190" s="11"/>
      <c r="XN190" s="11"/>
      <c r="XO190" s="11"/>
      <c r="XP190" s="11"/>
      <c r="XQ190" s="11"/>
      <c r="XR190" s="11"/>
      <c r="XS190" s="11"/>
      <c r="XT190" s="11"/>
      <c r="XU190" s="11"/>
      <c r="XV190" s="11"/>
      <c r="XW190" s="11"/>
      <c r="XX190" s="11"/>
      <c r="XY190" s="11"/>
      <c r="XZ190" s="11"/>
      <c r="YA190" s="11"/>
      <c r="YB190" s="11"/>
      <c r="YC190" s="11"/>
      <c r="YD190" s="11"/>
      <c r="YE190" s="11"/>
      <c r="YF190" s="11"/>
      <c r="YG190" s="11"/>
      <c r="YH190" s="11"/>
      <c r="YI190" s="11"/>
      <c r="YJ190" s="11"/>
      <c r="YK190" s="11"/>
      <c r="YL190" s="11"/>
      <c r="YM190" s="11"/>
      <c r="YN190" s="11"/>
      <c r="YO190" s="11"/>
      <c r="YP190" s="11"/>
      <c r="YQ190" s="11"/>
      <c r="YR190" s="11"/>
      <c r="YS190" s="11"/>
      <c r="YT190" s="11"/>
      <c r="YU190" s="11"/>
      <c r="YV190" s="11"/>
      <c r="YW190" s="11"/>
      <c r="YX190" s="11"/>
      <c r="YY190" s="11"/>
      <c r="YZ190" s="11"/>
      <c r="ZA190" s="11"/>
      <c r="ZB190" s="11"/>
      <c r="ZC190" s="11"/>
      <c r="ZD190" s="11"/>
      <c r="ZE190" s="11"/>
      <c r="ZF190" s="11"/>
      <c r="ZG190" s="11"/>
      <c r="ZH190" s="11"/>
      <c r="ZI190" s="11"/>
      <c r="ZJ190" s="11"/>
      <c r="ZK190" s="11"/>
      <c r="ZL190" s="11"/>
      <c r="ZM190" s="11"/>
      <c r="ZN190" s="11"/>
      <c r="ZO190" s="11"/>
      <c r="ZP190" s="11"/>
      <c r="ZQ190" s="11"/>
      <c r="ZR190" s="11"/>
      <c r="ZS190" s="11"/>
      <c r="ZT190" s="11"/>
      <c r="ZU190" s="11"/>
      <c r="ZV190" s="11"/>
      <c r="ZW190" s="11"/>
      <c r="ZX190" s="11"/>
      <c r="ZY190" s="11"/>
      <c r="ZZ190" s="11"/>
      <c r="AAA190" s="11"/>
      <c r="AAB190" s="11"/>
      <c r="AAC190" s="11"/>
      <c r="AAD190" s="11"/>
      <c r="AAE190" s="11"/>
      <c r="AAF190" s="11"/>
      <c r="AAG190" s="11"/>
      <c r="AAH190" s="11"/>
      <c r="AAI190" s="11"/>
      <c r="AAJ190" s="11"/>
      <c r="AAK190" s="11"/>
      <c r="AAL190" s="11"/>
      <c r="AAM190" s="11"/>
      <c r="AAN190" s="11"/>
      <c r="AAO190" s="11"/>
      <c r="AAP190" s="11"/>
      <c r="AAQ190" s="11"/>
      <c r="AAR190" s="11"/>
      <c r="AAS190" s="11"/>
      <c r="AAT190" s="11"/>
      <c r="AAU190" s="11"/>
      <c r="AAV190" s="11"/>
      <c r="AAW190" s="11"/>
      <c r="AAX190" s="11"/>
      <c r="AAY190" s="11"/>
      <c r="AAZ190" s="11"/>
      <c r="ABA190" s="11"/>
      <c r="ABB190" s="11"/>
      <c r="ABC190" s="11"/>
      <c r="ABD190" s="11"/>
      <c r="ABE190" s="11"/>
      <c r="ABF190" s="11"/>
      <c r="ABG190" s="11"/>
      <c r="ABH190" s="11"/>
      <c r="ABI190" s="11"/>
      <c r="ABJ190" s="11"/>
      <c r="ABK190" s="11"/>
      <c r="ABL190" s="11"/>
      <c r="ABM190" s="11"/>
      <c r="ABN190" s="11"/>
      <c r="ABO190" s="11"/>
      <c r="ABP190" s="11"/>
      <c r="ABQ190" s="11"/>
      <c r="ABR190" s="11"/>
      <c r="ABS190" s="11"/>
      <c r="ABT190" s="11"/>
      <c r="ABU190" s="11"/>
      <c r="ABV190" s="11"/>
      <c r="ABW190" s="11"/>
      <c r="ABX190" s="11"/>
      <c r="ABY190" s="11"/>
      <c r="ABZ190" s="11"/>
      <c r="ACA190" s="11"/>
      <c r="ACB190" s="11"/>
      <c r="ACC190" s="11"/>
      <c r="ACD190" s="11"/>
      <c r="ACE190" s="11"/>
      <c r="ACF190" s="11"/>
      <c r="ACG190" s="11"/>
      <c r="ACH190" s="11"/>
      <c r="ACI190" s="11"/>
      <c r="ACJ190" s="11"/>
      <c r="ACK190" s="11"/>
      <c r="ACL190" s="11"/>
      <c r="ACM190" s="11"/>
      <c r="ACN190" s="11"/>
      <c r="ACO190" s="11"/>
      <c r="ACP190" s="11"/>
      <c r="ACQ190" s="11"/>
      <c r="ACR190" s="11"/>
      <c r="ACS190" s="11"/>
      <c r="ACT190" s="11"/>
      <c r="ACU190" s="11"/>
      <c r="ACV190" s="11"/>
      <c r="ACW190" s="11"/>
      <c r="ACX190" s="11"/>
      <c r="ACY190" s="11"/>
      <c r="ACZ190" s="11"/>
      <c r="ADA190" s="11"/>
      <c r="ADB190" s="11"/>
      <c r="ADC190" s="11"/>
      <c r="ADD190" s="11"/>
      <c r="ADE190" s="11"/>
      <c r="ADF190" s="11"/>
      <c r="ADG190" s="11"/>
      <c r="ADH190" s="11"/>
      <c r="ADI190" s="11"/>
      <c r="ADJ190" s="11"/>
      <c r="ADK190" s="11"/>
      <c r="ADL190" s="11"/>
      <c r="ADM190" s="11"/>
      <c r="ADN190" s="11"/>
      <c r="ADO190" s="11"/>
      <c r="ADP190" s="11"/>
      <c r="ADQ190" s="11"/>
      <c r="ADR190" s="11"/>
      <c r="ADS190" s="11"/>
      <c r="ADT190" s="11"/>
      <c r="ADU190" s="11"/>
      <c r="ADV190" s="11"/>
      <c r="ADW190" s="11"/>
      <c r="ADX190" s="11"/>
      <c r="ADY190" s="11"/>
      <c r="ADZ190" s="11"/>
      <c r="AEA190" s="11"/>
      <c r="AEB190" s="11"/>
      <c r="AEC190" s="11"/>
      <c r="AED190" s="11"/>
      <c r="AEE190" s="11"/>
      <c r="AEF190" s="11"/>
      <c r="AEG190" s="11"/>
      <c r="AEH190" s="11"/>
      <c r="AEI190" s="11"/>
      <c r="AEJ190" s="11"/>
      <c r="AEK190" s="11"/>
      <c r="AEL190" s="11"/>
      <c r="AEM190" s="11"/>
      <c r="AEN190" s="11"/>
      <c r="AEO190" s="11"/>
      <c r="AEP190" s="11"/>
      <c r="AEQ190" s="11"/>
      <c r="AER190" s="11"/>
      <c r="AES190" s="11"/>
      <c r="AET190" s="11"/>
      <c r="AEU190" s="11"/>
      <c r="AEV190" s="11"/>
      <c r="AEW190" s="11"/>
      <c r="AEX190" s="11"/>
      <c r="AEY190" s="11"/>
      <c r="AEZ190" s="11"/>
      <c r="AFA190" s="11"/>
      <c r="AFB190" s="11"/>
      <c r="AFC190" s="11"/>
      <c r="AFD190" s="11"/>
      <c r="AFE190" s="11"/>
      <c r="AFF190" s="11"/>
      <c r="AFG190" s="11"/>
      <c r="AFH190" s="11"/>
      <c r="AFI190" s="11"/>
      <c r="AFJ190" s="11"/>
      <c r="AFK190" s="11"/>
      <c r="AFL190" s="11"/>
      <c r="AFM190" s="11"/>
      <c r="AFN190" s="11"/>
      <c r="AFO190" s="11"/>
      <c r="AFP190" s="11"/>
      <c r="AFQ190" s="11"/>
      <c r="AFR190" s="11"/>
      <c r="AFS190" s="11"/>
      <c r="AFT190" s="11"/>
      <c r="AFU190" s="11"/>
      <c r="AFV190" s="11"/>
      <c r="AFW190" s="11"/>
      <c r="AFX190" s="11"/>
      <c r="AFY190" s="11"/>
      <c r="AFZ190" s="11"/>
      <c r="AGA190" s="11"/>
      <c r="AGB190" s="11"/>
      <c r="AGC190" s="11"/>
      <c r="AGD190" s="11"/>
      <c r="AGE190" s="11"/>
      <c r="AGF190" s="11"/>
      <c r="AGG190" s="11"/>
      <c r="AGH190" s="11"/>
      <c r="AGI190" s="11"/>
      <c r="AGJ190" s="11"/>
      <c r="AGK190" s="11"/>
      <c r="AGL190" s="11"/>
      <c r="AGM190" s="11"/>
      <c r="AGN190" s="11"/>
      <c r="AGO190" s="11"/>
      <c r="AGP190" s="11"/>
      <c r="AGQ190" s="11"/>
      <c r="AGR190" s="11"/>
      <c r="AGS190" s="11"/>
      <c r="AGT190" s="11"/>
      <c r="AGU190" s="11"/>
      <c r="AGV190" s="11"/>
      <c r="AGW190" s="11"/>
      <c r="AGX190" s="11"/>
      <c r="AGY190" s="11"/>
      <c r="AGZ190" s="11"/>
      <c r="AHA190" s="11"/>
      <c r="AHB190" s="11"/>
      <c r="AHC190" s="11"/>
      <c r="AHD190" s="11"/>
      <c r="AHE190" s="11"/>
      <c r="AHF190" s="11"/>
      <c r="AHG190" s="11"/>
      <c r="AHH190" s="11"/>
      <c r="AHI190" s="11"/>
      <c r="AHJ190" s="11"/>
      <c r="AHK190" s="11"/>
      <c r="AHL190" s="11"/>
      <c r="AHM190" s="11"/>
      <c r="AHN190" s="11"/>
      <c r="AHO190" s="11"/>
      <c r="AHP190" s="11"/>
      <c r="AHQ190" s="11"/>
      <c r="AHR190" s="11"/>
      <c r="AHS190" s="11"/>
      <c r="AHT190" s="11"/>
      <c r="AHU190" s="11"/>
      <c r="AHV190" s="11"/>
      <c r="AHW190" s="11"/>
      <c r="AHX190" s="11"/>
      <c r="AHY190" s="11"/>
      <c r="AHZ190" s="11"/>
      <c r="AIA190" s="11"/>
      <c r="AIB190" s="11"/>
      <c r="AIC190" s="11"/>
      <c r="AID190" s="11"/>
      <c r="AIE190" s="11"/>
      <c r="AIF190" s="11"/>
      <c r="AIG190" s="11"/>
      <c r="AIH190" s="11"/>
      <c r="AII190" s="11"/>
      <c r="AIJ190" s="11"/>
      <c r="AIK190" s="11"/>
      <c r="AIL190" s="11"/>
      <c r="AIM190" s="11"/>
      <c r="AIN190" s="11"/>
      <c r="AIO190" s="11"/>
      <c r="AIP190" s="11"/>
      <c r="AIQ190" s="11"/>
      <c r="AIR190" s="11"/>
      <c r="AIS190" s="11"/>
      <c r="AIT190" s="11"/>
      <c r="AIU190" s="11"/>
      <c r="AIV190" s="11"/>
      <c r="AIW190" s="11"/>
      <c r="AIX190" s="11"/>
      <c r="AIY190" s="11"/>
      <c r="AIZ190" s="11"/>
      <c r="AJA190" s="11"/>
      <c r="AJB190" s="11"/>
      <c r="AJC190" s="11"/>
      <c r="AJD190" s="11"/>
      <c r="AJE190" s="11"/>
      <c r="AJF190" s="11"/>
      <c r="AJG190" s="11"/>
      <c r="AJH190" s="11"/>
      <c r="AJI190" s="11"/>
      <c r="AJJ190" s="11"/>
      <c r="AJK190" s="11"/>
      <c r="AJL190" s="11"/>
      <c r="AJM190" s="11"/>
      <c r="AJN190" s="11"/>
      <c r="AJO190" s="11"/>
      <c r="AJP190" s="11"/>
      <c r="AJQ190" s="11"/>
      <c r="AJR190" s="11"/>
      <c r="AJS190" s="11"/>
      <c r="AJT190" s="11"/>
      <c r="AJU190" s="11"/>
      <c r="AJV190" s="11"/>
      <c r="AJW190" s="11"/>
      <c r="AJX190" s="11"/>
      <c r="AJY190" s="11"/>
      <c r="AJZ190" s="11"/>
      <c r="AKA190" s="11"/>
      <c r="AKB190" s="11"/>
      <c r="AKC190" s="11"/>
      <c r="AKD190" s="11"/>
      <c r="AKE190" s="11"/>
      <c r="AKF190" s="11"/>
      <c r="AKG190" s="11"/>
      <c r="AKH190" s="11"/>
      <c r="AKI190" s="11"/>
      <c r="AKJ190" s="11"/>
      <c r="AKK190" s="11"/>
      <c r="AKL190" s="11"/>
      <c r="AKM190" s="11"/>
      <c r="AKN190" s="11"/>
      <c r="AKO190" s="11"/>
      <c r="AKP190" s="11"/>
      <c r="AKQ190" s="11"/>
      <c r="AKR190" s="11"/>
      <c r="AKS190" s="11"/>
      <c r="AKT190" s="11"/>
      <c r="AKU190" s="11"/>
      <c r="AKV190" s="11"/>
      <c r="AKW190" s="11"/>
      <c r="AKX190" s="11"/>
      <c r="AKY190" s="11"/>
      <c r="AKZ190" s="11"/>
      <c r="ALA190" s="11"/>
      <c r="ALB190" s="11"/>
      <c r="ALC190" s="11"/>
      <c r="ALD190" s="11"/>
      <c r="ALE190" s="11"/>
      <c r="ALF190" s="11"/>
      <c r="ALG190" s="11"/>
      <c r="ALH190" s="11"/>
      <c r="ALI190" s="11"/>
      <c r="ALJ190" s="11"/>
      <c r="ALK190" s="11"/>
      <c r="ALL190" s="11"/>
      <c r="ALM190" s="11"/>
      <c r="ALN190" s="11"/>
      <c r="ALO190" s="11"/>
      <c r="ALP190" s="11"/>
      <c r="ALQ190" s="11"/>
      <c r="ALR190" s="11"/>
      <c r="ALS190" s="11"/>
      <c r="ALT190" s="11"/>
      <c r="ALU190" s="11"/>
      <c r="ALV190" s="11"/>
      <c r="ALW190" s="11"/>
      <c r="ALX190" s="11"/>
      <c r="ALY190" s="11"/>
      <c r="ALZ190" s="11"/>
      <c r="AMA190" s="11"/>
      <c r="AMB190" s="11"/>
      <c r="AMC190" s="11"/>
      <c r="AMD190" s="11"/>
      <c r="AME190" s="11"/>
      <c r="AMF190" s="11"/>
      <c r="AMG190" s="11"/>
      <c r="AMH190" s="11"/>
      <c r="AMI190" s="11"/>
      <c r="AMJ190" s="11"/>
      <c r="AMK190" s="11"/>
      <c r="AML190" s="11"/>
      <c r="AMM190" s="11"/>
      <c r="AMN190" s="11"/>
      <c r="AMO190" s="11"/>
      <c r="AMP190" s="11"/>
      <c r="AMQ190" s="11"/>
      <c r="AMR190" s="11"/>
      <c r="AMS190" s="11"/>
      <c r="AMT190" s="11"/>
      <c r="AMU190" s="11"/>
      <c r="AMV190" s="11"/>
      <c r="AMW190" s="11"/>
      <c r="AMX190" s="11"/>
      <c r="AMY190" s="11"/>
      <c r="AMZ190" s="11"/>
      <c r="ANA190" s="11"/>
      <c r="ANB190" s="11"/>
      <c r="ANC190" s="11"/>
      <c r="AND190" s="11"/>
      <c r="ANE190" s="11"/>
      <c r="ANF190" s="11"/>
      <c r="ANG190" s="11"/>
      <c r="ANH190" s="11"/>
      <c r="ANI190" s="11"/>
      <c r="ANJ190" s="11"/>
      <c r="ANK190" s="11"/>
      <c r="ANL190" s="11"/>
      <c r="ANM190" s="11"/>
      <c r="ANN190" s="11"/>
      <c r="ANO190" s="11"/>
      <c r="ANP190" s="11"/>
      <c r="ANQ190" s="11"/>
      <c r="ANR190" s="11"/>
      <c r="ANS190" s="11"/>
      <c r="ANT190" s="11"/>
      <c r="ANU190" s="11"/>
      <c r="ANV190" s="11"/>
      <c r="ANW190" s="11"/>
      <c r="ANX190" s="11"/>
      <c r="ANY190" s="11"/>
      <c r="ANZ190" s="11"/>
      <c r="AOA190" s="11"/>
      <c r="AOB190" s="11"/>
      <c r="AOC190" s="11"/>
      <c r="AOD190" s="11"/>
      <c r="AOE190" s="11"/>
      <c r="AOF190" s="11"/>
      <c r="AOG190" s="11"/>
      <c r="AOH190" s="11"/>
      <c r="AOI190" s="11"/>
      <c r="AOJ190" s="11"/>
      <c r="AOK190" s="11"/>
      <c r="AOL190" s="11"/>
      <c r="AOM190" s="11"/>
      <c r="AON190" s="11"/>
      <c r="AOO190" s="11"/>
      <c r="AOP190" s="11"/>
      <c r="AOQ190" s="11"/>
      <c r="AOR190" s="11"/>
      <c r="AOS190" s="11"/>
      <c r="AOT190" s="11"/>
      <c r="AOU190" s="11"/>
      <c r="AOV190" s="11"/>
      <c r="AOW190" s="11"/>
      <c r="AOX190" s="11"/>
      <c r="AOY190" s="11"/>
      <c r="AOZ190" s="11"/>
      <c r="APA190" s="11"/>
      <c r="APB190" s="11"/>
      <c r="APC190" s="11"/>
      <c r="APD190" s="11"/>
      <c r="APE190" s="11"/>
      <c r="APF190" s="11"/>
      <c r="APG190" s="11"/>
      <c r="APH190" s="11"/>
      <c r="API190" s="11"/>
      <c r="APJ190" s="11"/>
      <c r="APK190" s="11"/>
      <c r="APL190" s="11"/>
      <c r="APM190" s="11"/>
      <c r="APN190" s="11"/>
      <c r="APO190" s="11"/>
      <c r="APP190" s="11"/>
      <c r="APQ190" s="11"/>
      <c r="APR190" s="11"/>
      <c r="APS190" s="11"/>
      <c r="APT190" s="11"/>
      <c r="APU190" s="11"/>
      <c r="APV190" s="11"/>
      <c r="APW190" s="11"/>
      <c r="APX190" s="11"/>
      <c r="APY190" s="11"/>
      <c r="APZ190" s="11"/>
      <c r="AQA190" s="11"/>
      <c r="AQB190" s="11"/>
      <c r="AQC190" s="11"/>
      <c r="AQD190" s="11"/>
      <c r="AQE190" s="11"/>
      <c r="AQF190" s="11"/>
      <c r="AQG190" s="11"/>
      <c r="AQH190" s="11"/>
      <c r="AQI190" s="11"/>
      <c r="AQJ190" s="11"/>
      <c r="AQK190" s="11"/>
      <c r="AQL190" s="11"/>
      <c r="AQM190" s="11"/>
      <c r="AQN190" s="11"/>
      <c r="AQO190" s="11"/>
      <c r="AQP190" s="11"/>
      <c r="AQQ190" s="11"/>
      <c r="AQR190" s="11"/>
      <c r="AQS190" s="11"/>
      <c r="AQT190" s="11"/>
      <c r="AQU190" s="11"/>
      <c r="AQV190" s="11"/>
      <c r="AQW190" s="11"/>
      <c r="AQX190" s="11"/>
      <c r="AQY190" s="11"/>
      <c r="AQZ190" s="11"/>
      <c r="ARA190" s="11"/>
      <c r="ARB190" s="11"/>
      <c r="ARC190" s="11"/>
      <c r="ARD190" s="11"/>
      <c r="ARE190" s="11"/>
      <c r="ARF190" s="11"/>
      <c r="ARG190" s="11"/>
      <c r="ARH190" s="11"/>
      <c r="ARI190" s="11"/>
      <c r="ARJ190" s="11"/>
      <c r="ARK190" s="11"/>
      <c r="ARL190" s="11"/>
      <c r="ARM190" s="11"/>
      <c r="ARN190" s="11"/>
      <c r="ARO190" s="11"/>
      <c r="ARP190" s="11"/>
      <c r="ARQ190" s="11"/>
      <c r="ARR190" s="11"/>
      <c r="ARS190" s="11"/>
      <c r="ART190" s="11"/>
      <c r="ARU190" s="11"/>
      <c r="ARV190" s="11"/>
      <c r="ARW190" s="11"/>
      <c r="ARX190" s="11"/>
      <c r="ARY190" s="11"/>
      <c r="ARZ190" s="11"/>
      <c r="ASA190" s="11"/>
      <c r="ASB190" s="11"/>
      <c r="ASC190" s="11"/>
      <c r="ASD190" s="11"/>
      <c r="ASE190" s="11"/>
      <c r="ASF190" s="11"/>
      <c r="ASG190" s="11"/>
      <c r="ASH190" s="11"/>
      <c r="ASI190" s="11"/>
      <c r="ASJ190" s="11"/>
      <c r="ASK190" s="11"/>
      <c r="ASL190" s="11"/>
      <c r="ASM190" s="11"/>
      <c r="ASN190" s="11"/>
      <c r="ASO190" s="11"/>
      <c r="ASP190" s="11"/>
      <c r="ASQ190" s="11"/>
      <c r="ASR190" s="11"/>
      <c r="ASS190" s="11"/>
      <c r="AST190" s="11"/>
      <c r="ASU190" s="11"/>
      <c r="ASV190" s="11"/>
      <c r="ASW190" s="11"/>
      <c r="ASX190" s="11"/>
      <c r="ASY190" s="11"/>
      <c r="ASZ190" s="11"/>
      <c r="ATA190" s="11"/>
      <c r="ATB190" s="11"/>
      <c r="ATC190" s="11"/>
      <c r="ATD190" s="11"/>
      <c r="ATE190" s="11"/>
      <c r="ATF190" s="11"/>
      <c r="ATG190" s="11"/>
      <c r="ATH190" s="11"/>
      <c r="ATI190" s="11"/>
      <c r="ATJ190" s="11"/>
      <c r="ATK190" s="11"/>
      <c r="ATL190" s="11"/>
      <c r="ATM190" s="11"/>
      <c r="ATN190" s="11"/>
      <c r="ATO190" s="11"/>
      <c r="ATP190" s="11"/>
      <c r="ATQ190" s="11"/>
      <c r="ATR190" s="11"/>
      <c r="ATS190" s="11"/>
      <c r="ATT190" s="11"/>
      <c r="ATU190" s="11"/>
      <c r="ATV190" s="11"/>
      <c r="ATW190" s="11"/>
      <c r="ATX190" s="11"/>
      <c r="ATY190" s="11"/>
      <c r="ATZ190" s="11"/>
      <c r="AUA190" s="11"/>
      <c r="AUB190" s="11"/>
      <c r="AUC190" s="11"/>
      <c r="AUD190" s="11"/>
      <c r="AUE190" s="11"/>
      <c r="AUF190" s="11"/>
      <c r="AUG190" s="11"/>
      <c r="AUH190" s="11"/>
      <c r="AUI190" s="11"/>
      <c r="AUJ190" s="11"/>
      <c r="AUK190" s="11"/>
      <c r="AUL190" s="11"/>
      <c r="AUM190" s="11"/>
      <c r="AUN190" s="11"/>
      <c r="AUO190" s="11"/>
      <c r="AUP190" s="11"/>
      <c r="AUQ190" s="11"/>
      <c r="AUR190" s="11"/>
      <c r="AUS190" s="11"/>
      <c r="AUT190" s="11"/>
      <c r="AUU190" s="11"/>
      <c r="AUV190" s="11"/>
      <c r="AUW190" s="11"/>
      <c r="AUX190" s="11"/>
      <c r="AUY190" s="11"/>
      <c r="AUZ190" s="11"/>
      <c r="AVA190" s="11"/>
      <c r="AVB190" s="11"/>
      <c r="AVC190" s="11"/>
      <c r="AVD190" s="11"/>
      <c r="AVE190" s="11"/>
      <c r="AVF190" s="11"/>
      <c r="AVG190" s="11"/>
      <c r="AVH190" s="11"/>
      <c r="AVI190" s="11"/>
      <c r="AVJ190" s="11"/>
      <c r="AVK190" s="11"/>
      <c r="AVL190" s="11"/>
      <c r="AVM190" s="11"/>
      <c r="AVN190" s="11"/>
      <c r="AVO190" s="11"/>
      <c r="AVP190" s="11"/>
      <c r="AVQ190" s="11"/>
      <c r="AVR190" s="11"/>
      <c r="AVS190" s="11"/>
      <c r="AVT190" s="11"/>
      <c r="AVU190" s="11"/>
      <c r="AVV190" s="11"/>
      <c r="AVW190" s="11"/>
      <c r="AVX190" s="11"/>
      <c r="AVY190" s="11"/>
      <c r="AVZ190" s="11"/>
      <c r="AWA190" s="11"/>
      <c r="AWB190" s="11"/>
      <c r="AWC190" s="11"/>
      <c r="AWD190" s="11"/>
      <c r="AWE190" s="11"/>
      <c r="AWF190" s="11"/>
      <c r="AWG190" s="11"/>
      <c r="AWH190" s="11"/>
      <c r="AWI190" s="11"/>
      <c r="AWJ190" s="11"/>
      <c r="AWK190" s="11"/>
      <c r="AWL190" s="11"/>
      <c r="AWM190" s="11"/>
      <c r="AWN190" s="11"/>
      <c r="AWO190" s="11"/>
      <c r="AWP190" s="11"/>
      <c r="AWQ190" s="11"/>
      <c r="AWR190" s="11"/>
      <c r="AWS190" s="11"/>
      <c r="AWT190" s="11"/>
      <c r="AWU190" s="11"/>
      <c r="AWV190" s="11"/>
      <c r="AWW190" s="11"/>
      <c r="AWX190" s="11"/>
      <c r="AWY190" s="11"/>
      <c r="AWZ190" s="11"/>
      <c r="AXA190" s="11"/>
      <c r="AXB190" s="11"/>
      <c r="AXC190" s="11"/>
      <c r="AXD190" s="11"/>
      <c r="AXE190" s="11"/>
      <c r="AXF190" s="11"/>
      <c r="AXG190" s="11"/>
      <c r="AXH190" s="11"/>
      <c r="AXI190" s="11"/>
      <c r="AXJ190" s="11"/>
      <c r="AXK190" s="11"/>
      <c r="AXL190" s="11"/>
      <c r="AXM190" s="11"/>
      <c r="AXN190" s="11"/>
      <c r="AXO190" s="11"/>
      <c r="AXP190" s="11"/>
      <c r="AXQ190" s="11"/>
      <c r="AXR190" s="11"/>
      <c r="AXS190" s="11"/>
      <c r="AXT190" s="11"/>
      <c r="AXU190" s="11"/>
      <c r="AXV190" s="11"/>
      <c r="AXW190" s="11"/>
      <c r="AXX190" s="11"/>
      <c r="AXY190" s="11"/>
      <c r="AXZ190" s="11"/>
      <c r="AYA190" s="11"/>
      <c r="AYB190" s="11"/>
      <c r="AYC190" s="11"/>
      <c r="AYD190" s="11"/>
      <c r="AYE190" s="11"/>
      <c r="AYF190" s="11"/>
      <c r="AYG190" s="11"/>
      <c r="AYH190" s="11"/>
      <c r="AYI190" s="11"/>
      <c r="AYJ190" s="11"/>
      <c r="AYK190" s="11"/>
      <c r="AYL190" s="11"/>
      <c r="AYM190" s="11"/>
      <c r="AYN190" s="11"/>
      <c r="AYO190" s="11"/>
      <c r="AYP190" s="11"/>
      <c r="AYQ190" s="11"/>
      <c r="AYR190" s="11"/>
      <c r="AYS190" s="11"/>
      <c r="AYT190" s="11"/>
      <c r="AYU190" s="11"/>
      <c r="AYV190" s="11"/>
      <c r="AYW190" s="11"/>
      <c r="AYX190" s="11"/>
      <c r="AYY190" s="11"/>
      <c r="AYZ190" s="11"/>
      <c r="AZA190" s="11"/>
      <c r="AZB190" s="11"/>
      <c r="AZC190" s="11"/>
      <c r="AZD190" s="11"/>
      <c r="AZE190" s="11"/>
      <c r="AZF190" s="11"/>
      <c r="AZG190" s="11"/>
      <c r="AZH190" s="11"/>
      <c r="AZI190" s="11"/>
      <c r="AZJ190" s="11"/>
      <c r="AZK190" s="11"/>
      <c r="AZL190" s="11"/>
      <c r="AZM190" s="11"/>
      <c r="AZN190" s="11"/>
      <c r="AZO190" s="11"/>
      <c r="AZP190" s="11"/>
      <c r="AZQ190" s="11"/>
      <c r="AZR190" s="11"/>
      <c r="AZS190" s="11"/>
      <c r="AZT190" s="11"/>
      <c r="AZU190" s="11"/>
      <c r="AZV190" s="11"/>
      <c r="AZW190" s="11"/>
      <c r="AZX190" s="11"/>
      <c r="AZY190" s="11"/>
      <c r="AZZ190" s="11"/>
      <c r="BAA190" s="11"/>
      <c r="BAB190" s="11"/>
      <c r="BAC190" s="11"/>
      <c r="BAD190" s="11"/>
      <c r="BAE190" s="11"/>
      <c r="BAF190" s="11"/>
      <c r="BAG190" s="11"/>
      <c r="BAH190" s="11"/>
      <c r="BAI190" s="11"/>
      <c r="BAJ190" s="11"/>
      <c r="BAK190" s="11"/>
      <c r="BAL190" s="11"/>
      <c r="BAM190" s="11"/>
      <c r="BAN190" s="11"/>
      <c r="BAO190" s="11"/>
      <c r="BAP190" s="11"/>
      <c r="BAQ190" s="11"/>
      <c r="BAR190" s="11"/>
      <c r="BAS190" s="11"/>
      <c r="BAT190" s="11"/>
      <c r="BAU190" s="11"/>
      <c r="BAV190" s="11"/>
      <c r="BAW190" s="11"/>
      <c r="BAX190" s="11"/>
      <c r="BAY190" s="11"/>
      <c r="BAZ190" s="11"/>
      <c r="BBA190" s="11"/>
      <c r="BBB190" s="11"/>
      <c r="BBC190" s="11"/>
      <c r="BBD190" s="11"/>
      <c r="BBE190" s="11"/>
      <c r="BBF190" s="11"/>
      <c r="BBG190" s="11"/>
      <c r="BBH190" s="11"/>
      <c r="BBI190" s="11"/>
      <c r="BBJ190" s="11"/>
      <c r="BBK190" s="11"/>
      <c r="BBL190" s="11"/>
      <c r="BBM190" s="11"/>
      <c r="BBN190" s="11"/>
      <c r="BBO190" s="11"/>
      <c r="BBP190" s="11"/>
      <c r="BBQ190" s="11"/>
      <c r="BBR190" s="11"/>
      <c r="BBS190" s="11"/>
      <c r="BBT190" s="11"/>
      <c r="BBU190" s="11"/>
      <c r="BBV190" s="11"/>
      <c r="BBW190" s="11"/>
      <c r="BBX190" s="11"/>
      <c r="BBY190" s="11"/>
      <c r="BBZ190" s="11"/>
      <c r="BCA190" s="11"/>
      <c r="BCB190" s="11"/>
      <c r="BCC190" s="11"/>
      <c r="BCD190" s="11"/>
      <c r="BCE190" s="11"/>
      <c r="BCF190" s="11"/>
      <c r="BCG190" s="11"/>
      <c r="BCH190" s="11"/>
      <c r="BCI190" s="11"/>
      <c r="BCJ190" s="11"/>
      <c r="BCK190" s="11"/>
      <c r="BCL190" s="11"/>
      <c r="BCM190" s="11"/>
      <c r="BCN190" s="11"/>
      <c r="BCO190" s="11"/>
      <c r="BCP190" s="11"/>
      <c r="BCQ190" s="11"/>
      <c r="BCR190" s="11"/>
      <c r="BCS190" s="11"/>
      <c r="BCT190" s="11"/>
      <c r="BCU190" s="11"/>
      <c r="BCV190" s="11"/>
      <c r="BCW190" s="11"/>
      <c r="BCX190" s="11"/>
      <c r="BCY190" s="11"/>
      <c r="BCZ190" s="11"/>
      <c r="BDA190" s="11"/>
      <c r="BDB190" s="11"/>
      <c r="BDC190" s="11"/>
      <c r="BDD190" s="11"/>
      <c r="BDE190" s="11"/>
      <c r="BDF190" s="11"/>
      <c r="BDG190" s="11"/>
      <c r="BDH190" s="11"/>
      <c r="BDI190" s="11"/>
      <c r="BDJ190" s="11"/>
      <c r="BDK190" s="11"/>
      <c r="BDL190" s="11"/>
      <c r="BDM190" s="11"/>
      <c r="BDN190" s="11"/>
      <c r="BDO190" s="11"/>
      <c r="BDP190" s="11"/>
      <c r="BDQ190" s="11"/>
      <c r="BDR190" s="11"/>
      <c r="BDS190" s="11"/>
      <c r="BDT190" s="11"/>
      <c r="BDU190" s="11"/>
      <c r="BDV190" s="11"/>
      <c r="BDW190" s="11"/>
      <c r="BDX190" s="11"/>
      <c r="BDY190" s="11"/>
      <c r="BDZ190" s="11"/>
      <c r="BEA190" s="11"/>
      <c r="BEB190" s="11"/>
      <c r="BEC190" s="11"/>
      <c r="BED190" s="11"/>
      <c r="BEE190" s="11"/>
      <c r="BEF190" s="11"/>
      <c r="BEG190" s="11"/>
      <c r="BEH190" s="11"/>
      <c r="BEI190" s="11"/>
      <c r="BEJ190" s="11"/>
      <c r="BEK190" s="11"/>
      <c r="BEL190" s="11"/>
      <c r="BEM190" s="11"/>
      <c r="BEN190" s="11"/>
      <c r="BEO190" s="11"/>
      <c r="BEP190" s="11"/>
      <c r="BEQ190" s="11"/>
      <c r="BER190" s="11"/>
      <c r="BES190" s="11"/>
      <c r="BET190" s="11"/>
      <c r="BEU190" s="11"/>
      <c r="BEV190" s="11"/>
      <c r="BEW190" s="11"/>
      <c r="BEX190" s="11"/>
      <c r="BEY190" s="11"/>
      <c r="BEZ190" s="11"/>
      <c r="BFA190" s="11"/>
      <c r="BFB190" s="11"/>
      <c r="BFC190" s="11"/>
      <c r="BFD190" s="11"/>
      <c r="BFE190" s="11"/>
      <c r="BFF190" s="11"/>
      <c r="BFG190" s="11"/>
      <c r="BFH190" s="11"/>
      <c r="BFI190" s="11"/>
      <c r="BFJ190" s="11"/>
      <c r="BFK190" s="11"/>
      <c r="BFL190" s="11"/>
      <c r="BFM190" s="11"/>
      <c r="BFN190" s="11"/>
      <c r="BFO190" s="11"/>
      <c r="BFP190" s="11"/>
      <c r="BFQ190" s="11"/>
      <c r="BFR190" s="11"/>
      <c r="BFS190" s="11"/>
      <c r="BFT190" s="11"/>
      <c r="BFU190" s="11"/>
      <c r="BFV190" s="11"/>
      <c r="BFW190" s="11"/>
      <c r="BFX190" s="11"/>
      <c r="BFY190" s="11"/>
      <c r="BFZ190" s="11"/>
      <c r="BGA190" s="11"/>
      <c r="BGB190" s="11"/>
      <c r="BGC190" s="11"/>
      <c r="BGD190" s="11"/>
      <c r="BGE190" s="11"/>
      <c r="BGF190" s="11"/>
      <c r="BGG190" s="11"/>
      <c r="BGH190" s="11"/>
      <c r="BGI190" s="11"/>
      <c r="BGJ190" s="11"/>
      <c r="BGK190" s="11"/>
      <c r="BGL190" s="11"/>
      <c r="BGM190" s="11"/>
      <c r="BGN190" s="11"/>
      <c r="BGO190" s="11"/>
      <c r="BGP190" s="11"/>
      <c r="BGQ190" s="11"/>
      <c r="BGR190" s="11"/>
      <c r="BGS190" s="11"/>
      <c r="BGT190" s="11"/>
      <c r="BGU190" s="11"/>
      <c r="BGV190" s="11"/>
      <c r="BGW190" s="11"/>
      <c r="BGX190" s="11"/>
      <c r="BGY190" s="11"/>
      <c r="BGZ190" s="11"/>
      <c r="BHA190" s="11"/>
      <c r="BHB190" s="11"/>
      <c r="BHC190" s="11"/>
      <c r="BHD190" s="11"/>
      <c r="BHE190" s="11"/>
      <c r="BHF190" s="11"/>
      <c r="BHG190" s="11"/>
      <c r="BHH190" s="11"/>
      <c r="BHI190" s="11"/>
      <c r="BHJ190" s="11"/>
      <c r="BHK190" s="11"/>
      <c r="BHL190" s="11"/>
      <c r="BHM190" s="11"/>
      <c r="BHN190" s="11"/>
      <c r="BHO190" s="11"/>
      <c r="BHP190" s="11"/>
      <c r="BHQ190" s="11"/>
      <c r="BHR190" s="11"/>
      <c r="BHS190" s="11"/>
      <c r="BHT190" s="11"/>
      <c r="BHU190" s="11"/>
      <c r="BHV190" s="11"/>
      <c r="BHW190" s="11"/>
      <c r="BHX190" s="11"/>
      <c r="BHY190" s="11"/>
      <c r="BHZ190" s="11"/>
      <c r="BIA190" s="11"/>
      <c r="BIB190" s="11"/>
      <c r="BIC190" s="11"/>
      <c r="BID190" s="11"/>
      <c r="BIE190" s="11"/>
      <c r="BIF190" s="11"/>
      <c r="BIG190" s="11"/>
      <c r="BIH190" s="11"/>
      <c r="BII190" s="11"/>
      <c r="BIJ190" s="11"/>
      <c r="BIK190" s="11"/>
      <c r="BIL190" s="11"/>
      <c r="BIM190" s="11"/>
      <c r="BIN190" s="11"/>
      <c r="BIO190" s="11"/>
      <c r="BIP190" s="11"/>
      <c r="BIQ190" s="11"/>
      <c r="BIR190" s="11"/>
      <c r="BIS190" s="11"/>
      <c r="BIT190" s="11"/>
      <c r="BIU190" s="11"/>
      <c r="BIV190" s="11"/>
      <c r="BIW190" s="11"/>
      <c r="BIX190" s="11"/>
      <c r="BIY190" s="11"/>
      <c r="BIZ190" s="11"/>
      <c r="BJA190" s="11"/>
      <c r="BJB190" s="11"/>
      <c r="BJC190" s="11"/>
      <c r="BJD190" s="11"/>
      <c r="BJE190" s="11"/>
      <c r="BJF190" s="11"/>
      <c r="BJG190" s="11"/>
      <c r="BJH190" s="11"/>
      <c r="BJI190" s="11"/>
      <c r="BJJ190" s="11"/>
      <c r="BJK190" s="11"/>
      <c r="BJL190" s="11"/>
      <c r="BJM190" s="11"/>
      <c r="BJN190" s="11"/>
      <c r="BJO190" s="11"/>
      <c r="BJP190" s="11"/>
      <c r="BJQ190" s="11"/>
      <c r="BJR190" s="11"/>
      <c r="BJS190" s="11"/>
      <c r="BJT190" s="11"/>
      <c r="BJU190" s="11"/>
      <c r="BJV190" s="11"/>
      <c r="BJW190" s="11"/>
      <c r="BJX190" s="11"/>
      <c r="BJY190" s="11"/>
      <c r="BJZ190" s="11"/>
      <c r="BKA190" s="11"/>
      <c r="BKB190" s="11"/>
      <c r="BKC190" s="11"/>
      <c r="BKD190" s="11"/>
      <c r="BKE190" s="11"/>
      <c r="BKF190" s="11"/>
      <c r="BKG190" s="11"/>
      <c r="BKH190" s="11"/>
      <c r="BKI190" s="11"/>
      <c r="BKJ190" s="11"/>
      <c r="BKK190" s="11"/>
      <c r="BKL190" s="11"/>
      <c r="BKM190" s="11"/>
      <c r="BKN190" s="11"/>
      <c r="BKO190" s="11"/>
      <c r="BKP190" s="11"/>
      <c r="BKQ190" s="11"/>
      <c r="BKR190" s="11"/>
      <c r="BKS190" s="11"/>
      <c r="BKT190" s="11"/>
      <c r="BKU190" s="11"/>
      <c r="BKV190" s="11"/>
      <c r="BKW190" s="11"/>
      <c r="BKX190" s="11"/>
      <c r="BKY190" s="11"/>
      <c r="BKZ190" s="11"/>
      <c r="BLA190" s="11"/>
      <c r="BLB190" s="11"/>
      <c r="BLC190" s="11"/>
      <c r="BLD190" s="11"/>
      <c r="BLE190" s="11"/>
      <c r="BLF190" s="11"/>
      <c r="BLG190" s="11"/>
      <c r="BLH190" s="11"/>
      <c r="BLI190" s="11"/>
      <c r="BLJ190" s="11"/>
      <c r="BLK190" s="11"/>
      <c r="BLL190" s="11"/>
      <c r="BLM190" s="11"/>
      <c r="BLN190" s="11"/>
      <c r="BLO190" s="11"/>
      <c r="BLP190" s="11"/>
      <c r="BLQ190" s="11"/>
      <c r="BLR190" s="11"/>
      <c r="BLS190" s="11"/>
      <c r="BLT190" s="11"/>
      <c r="BLU190" s="11"/>
      <c r="BLV190" s="11"/>
      <c r="BLW190" s="11"/>
      <c r="BLX190" s="11"/>
      <c r="BLY190" s="11"/>
      <c r="BLZ190" s="11"/>
      <c r="BMA190" s="11"/>
      <c r="BMB190" s="11"/>
      <c r="BMC190" s="11"/>
      <c r="BMD190" s="11"/>
      <c r="BME190" s="11"/>
      <c r="BMF190" s="11"/>
      <c r="BMG190" s="11"/>
      <c r="BMH190" s="11"/>
      <c r="BMI190" s="11"/>
      <c r="BMJ190" s="11"/>
      <c r="BMK190" s="11"/>
      <c r="BML190" s="11"/>
      <c r="BMM190" s="11"/>
      <c r="BMN190" s="11"/>
      <c r="BMO190" s="11"/>
      <c r="BMP190" s="11"/>
      <c r="BMQ190" s="11"/>
      <c r="BMR190" s="11"/>
      <c r="BMS190" s="11"/>
      <c r="BMT190" s="11"/>
      <c r="BMU190" s="11"/>
      <c r="BMV190" s="11"/>
      <c r="BMW190" s="11"/>
      <c r="BMX190" s="11"/>
      <c r="BMY190" s="11"/>
      <c r="BMZ190" s="11"/>
      <c r="BNA190" s="11"/>
      <c r="BNB190" s="11"/>
      <c r="BNC190" s="11"/>
      <c r="BND190" s="11"/>
      <c r="BNE190" s="11"/>
      <c r="BNF190" s="11"/>
      <c r="BNG190" s="11"/>
      <c r="BNH190" s="11"/>
      <c r="BNI190" s="11"/>
      <c r="BNJ190" s="11"/>
      <c r="BNK190" s="11"/>
      <c r="BNL190" s="11"/>
      <c r="BNM190" s="11"/>
      <c r="BNN190" s="11"/>
      <c r="BNO190" s="11"/>
      <c r="BNP190" s="11"/>
      <c r="BNQ190" s="11"/>
      <c r="BNR190" s="11"/>
      <c r="BNS190" s="11"/>
      <c r="BNT190" s="11"/>
      <c r="BNU190" s="11"/>
      <c r="BNV190" s="11"/>
      <c r="BNW190" s="11"/>
      <c r="BNX190" s="11"/>
      <c r="BNY190" s="11"/>
      <c r="BNZ190" s="11"/>
      <c r="BOA190" s="11"/>
      <c r="BOB190" s="11"/>
      <c r="BOC190" s="11"/>
      <c r="BOD190" s="11"/>
      <c r="BOE190" s="11"/>
      <c r="BOF190" s="11"/>
      <c r="BOG190" s="11"/>
      <c r="BOH190" s="11"/>
      <c r="BOI190" s="11"/>
      <c r="BOJ190" s="11"/>
      <c r="BOK190" s="11"/>
      <c r="BOL190" s="11"/>
      <c r="BOM190" s="11"/>
      <c r="BON190" s="11"/>
      <c r="BOO190" s="11"/>
      <c r="BOP190" s="11"/>
      <c r="BOQ190" s="11"/>
      <c r="BOR190" s="11"/>
      <c r="BOS190" s="11"/>
      <c r="BOT190" s="11"/>
      <c r="BOU190" s="11"/>
      <c r="BOV190" s="11"/>
      <c r="BOW190" s="11"/>
      <c r="BOX190" s="11"/>
      <c r="BOY190" s="11"/>
      <c r="BOZ190" s="11"/>
      <c r="BPA190" s="11"/>
      <c r="BPB190" s="11"/>
      <c r="BPC190" s="11"/>
      <c r="BPD190" s="11"/>
      <c r="BPE190" s="11"/>
      <c r="BPF190" s="11"/>
      <c r="BPG190" s="11"/>
      <c r="BPH190" s="11"/>
      <c r="BPI190" s="11"/>
      <c r="BPJ190" s="11"/>
      <c r="BPK190" s="11"/>
      <c r="BPL190" s="11"/>
      <c r="BPM190" s="11"/>
      <c r="BPN190" s="11"/>
      <c r="BPO190" s="11"/>
      <c r="BPP190" s="11"/>
      <c r="BPQ190" s="11"/>
      <c r="BPR190" s="11"/>
      <c r="BPS190" s="11"/>
      <c r="BPT190" s="11"/>
      <c r="BPU190" s="11"/>
      <c r="BPV190" s="11"/>
      <c r="BPW190" s="11"/>
      <c r="BPX190" s="11"/>
      <c r="BPY190" s="11"/>
      <c r="BPZ190" s="11"/>
      <c r="BQA190" s="11"/>
      <c r="BQB190" s="11"/>
      <c r="BQC190" s="11"/>
      <c r="BQD190" s="11"/>
      <c r="BQE190" s="11"/>
      <c r="BQF190" s="11"/>
      <c r="BQG190" s="11"/>
      <c r="BQH190" s="11"/>
      <c r="BQI190" s="11"/>
      <c r="BQJ190" s="11"/>
      <c r="BQK190" s="11"/>
      <c r="BQL190" s="11"/>
      <c r="BQM190" s="11"/>
      <c r="BQN190" s="11"/>
      <c r="BQO190" s="11"/>
      <c r="BQP190" s="11"/>
      <c r="BQQ190" s="11"/>
      <c r="BQR190" s="11"/>
      <c r="BQS190" s="11"/>
      <c r="BQT190" s="11"/>
      <c r="BQU190" s="11"/>
      <c r="BQV190" s="11"/>
      <c r="BQW190" s="11"/>
      <c r="BQX190" s="11"/>
      <c r="BQY190" s="11"/>
      <c r="BQZ190" s="11"/>
      <c r="BRA190" s="11"/>
      <c r="BRB190" s="11"/>
      <c r="BRC190" s="11"/>
      <c r="BRD190" s="11"/>
      <c r="BRE190" s="11"/>
      <c r="BRF190" s="11"/>
      <c r="BRG190" s="11"/>
      <c r="BRH190" s="11"/>
      <c r="BRI190" s="11"/>
      <c r="BRJ190" s="11"/>
      <c r="BRK190" s="11"/>
      <c r="BRL190" s="11"/>
      <c r="BRM190" s="11"/>
      <c r="BRN190" s="11"/>
      <c r="BRO190" s="11"/>
      <c r="BRP190" s="11"/>
      <c r="BRQ190" s="11"/>
      <c r="BRR190" s="11"/>
      <c r="BRS190" s="11"/>
      <c r="BRT190" s="11"/>
      <c r="BRU190" s="11"/>
      <c r="BRV190" s="11"/>
      <c r="BRW190" s="11"/>
      <c r="BRX190" s="11"/>
      <c r="BRY190" s="11"/>
      <c r="BRZ190" s="11"/>
      <c r="BSA190" s="11"/>
      <c r="BSB190" s="11"/>
      <c r="BSC190" s="11"/>
      <c r="BSD190" s="11"/>
      <c r="BSE190" s="11"/>
      <c r="BSF190" s="11"/>
      <c r="BSG190" s="11"/>
      <c r="BSH190" s="11"/>
      <c r="BSI190" s="11"/>
      <c r="BSJ190" s="11"/>
      <c r="BSK190" s="11"/>
      <c r="BSL190" s="11"/>
      <c r="BSM190" s="11"/>
      <c r="BSN190" s="11"/>
      <c r="BSO190" s="11"/>
      <c r="BSP190" s="11"/>
      <c r="BSQ190" s="11"/>
      <c r="BSR190" s="11"/>
      <c r="BSS190" s="11"/>
      <c r="BST190" s="11"/>
      <c r="BSU190" s="11"/>
      <c r="BSV190" s="11"/>
      <c r="BSW190" s="11"/>
      <c r="BSX190" s="11"/>
      <c r="BSY190" s="11"/>
      <c r="BSZ190" s="11"/>
      <c r="BTA190" s="11"/>
      <c r="BTB190" s="11"/>
      <c r="BTC190" s="11"/>
      <c r="BTD190" s="11"/>
      <c r="BTE190" s="11"/>
      <c r="BTF190" s="11"/>
      <c r="BTG190" s="11"/>
      <c r="BTH190" s="11"/>
      <c r="BTI190" s="11"/>
      <c r="BTJ190" s="11"/>
      <c r="BTK190" s="11"/>
      <c r="BTL190" s="11"/>
      <c r="BTM190" s="11"/>
      <c r="BTN190" s="11"/>
      <c r="BTO190" s="11"/>
      <c r="BTP190" s="11"/>
      <c r="BTQ190" s="11"/>
      <c r="BTR190" s="11"/>
      <c r="BTS190" s="11"/>
      <c r="BTT190" s="11"/>
      <c r="BTU190" s="11"/>
      <c r="BTV190" s="11"/>
      <c r="BTW190" s="11"/>
      <c r="BTX190" s="11"/>
      <c r="BTY190" s="11"/>
      <c r="BTZ190" s="11"/>
      <c r="BUA190" s="11"/>
      <c r="BUB190" s="11"/>
      <c r="BUC190" s="11"/>
      <c r="BUD190" s="11"/>
      <c r="BUE190" s="11"/>
      <c r="BUF190" s="11"/>
      <c r="BUG190" s="11"/>
      <c r="BUH190" s="11"/>
      <c r="BUI190" s="11"/>
      <c r="BUJ190" s="11"/>
      <c r="BUK190" s="11"/>
      <c r="BUL190" s="11"/>
      <c r="BUM190" s="11"/>
      <c r="BUN190" s="11"/>
      <c r="BUO190" s="11"/>
      <c r="BUP190" s="11"/>
      <c r="BUQ190" s="11"/>
      <c r="BUR190" s="11"/>
      <c r="BUS190" s="11"/>
      <c r="BUT190" s="11"/>
      <c r="BUU190" s="11"/>
      <c r="BUV190" s="11"/>
      <c r="BUW190" s="11"/>
      <c r="BUX190" s="11"/>
      <c r="BUY190" s="11"/>
      <c r="BUZ190" s="11"/>
      <c r="BVA190" s="11"/>
      <c r="BVB190" s="11"/>
      <c r="BVC190" s="11"/>
      <c r="BVD190" s="11"/>
      <c r="BVE190" s="11"/>
      <c r="BVF190" s="11"/>
      <c r="BVG190" s="11"/>
      <c r="BVH190" s="11"/>
      <c r="BVI190" s="11"/>
      <c r="BVJ190" s="11"/>
      <c r="BVK190" s="11"/>
      <c r="BVL190" s="11"/>
      <c r="BVM190" s="11"/>
      <c r="BVN190" s="11"/>
      <c r="BVO190" s="11"/>
      <c r="BVP190" s="11"/>
      <c r="BVQ190" s="11"/>
      <c r="BVR190" s="11"/>
      <c r="BVS190" s="11"/>
      <c r="BVT190" s="11"/>
      <c r="BVU190" s="11"/>
      <c r="BVV190" s="11"/>
      <c r="BVW190" s="11"/>
      <c r="BVX190" s="11"/>
      <c r="BVY190" s="11"/>
      <c r="BVZ190" s="11"/>
      <c r="BWA190" s="11"/>
      <c r="BWB190" s="11"/>
      <c r="BWC190" s="11"/>
      <c r="BWD190" s="11"/>
      <c r="BWE190" s="11"/>
      <c r="BWF190" s="11"/>
      <c r="BWG190" s="11"/>
      <c r="BWH190" s="11"/>
      <c r="BWI190" s="11"/>
      <c r="BWJ190" s="11"/>
      <c r="BWK190" s="11"/>
      <c r="BWL190" s="11"/>
      <c r="BWM190" s="11"/>
      <c r="BWN190" s="11"/>
      <c r="BWO190" s="11"/>
      <c r="BWP190" s="11"/>
      <c r="BWQ190" s="11"/>
      <c r="BWR190" s="11"/>
      <c r="BWS190" s="11"/>
      <c r="BWT190" s="11"/>
      <c r="BWU190" s="11"/>
      <c r="BWV190" s="11"/>
      <c r="BWW190" s="11"/>
      <c r="BWX190" s="11"/>
      <c r="BWY190" s="11"/>
      <c r="BWZ190" s="11"/>
      <c r="BXA190" s="11"/>
      <c r="BXB190" s="11"/>
      <c r="BXC190" s="11"/>
      <c r="BXD190" s="11"/>
      <c r="BXE190" s="11"/>
      <c r="BXF190" s="11"/>
      <c r="BXG190" s="11"/>
      <c r="BXH190" s="11"/>
      <c r="BXI190" s="11"/>
      <c r="BXJ190" s="11"/>
      <c r="BXK190" s="11"/>
      <c r="BXL190" s="11"/>
      <c r="BXM190" s="11"/>
      <c r="BXN190" s="11"/>
      <c r="BXO190" s="11"/>
      <c r="BXP190" s="11"/>
      <c r="BXQ190" s="11"/>
      <c r="BXR190" s="11"/>
      <c r="BXS190" s="11"/>
      <c r="BXT190" s="11"/>
      <c r="BXU190" s="11"/>
      <c r="BXV190" s="11"/>
      <c r="BXW190" s="11"/>
      <c r="BXX190" s="11"/>
      <c r="BXY190" s="11"/>
      <c r="BXZ190" s="11"/>
      <c r="BYA190" s="11"/>
      <c r="BYB190" s="11"/>
      <c r="BYC190" s="11"/>
      <c r="BYD190" s="11"/>
      <c r="BYE190" s="11"/>
      <c r="BYF190" s="11"/>
      <c r="BYG190" s="11"/>
      <c r="BYH190" s="11"/>
      <c r="BYI190" s="11"/>
      <c r="BYJ190" s="11"/>
      <c r="BYK190" s="11"/>
      <c r="BYL190" s="11"/>
      <c r="BYM190" s="11"/>
      <c r="BYN190" s="11"/>
      <c r="BYO190" s="11"/>
      <c r="BYP190" s="11"/>
      <c r="BYQ190" s="11"/>
      <c r="BYR190" s="11"/>
      <c r="BYS190" s="11"/>
      <c r="BYT190" s="11"/>
      <c r="BYU190" s="11"/>
      <c r="BYV190" s="11"/>
      <c r="BYW190" s="11"/>
      <c r="BYX190" s="11"/>
      <c r="BYY190" s="11"/>
      <c r="BYZ190" s="11"/>
      <c r="BZA190" s="11"/>
      <c r="BZB190" s="11"/>
      <c r="BZC190" s="11"/>
      <c r="BZD190" s="11"/>
      <c r="BZE190" s="11"/>
      <c r="BZF190" s="11"/>
      <c r="BZG190" s="11"/>
      <c r="BZH190" s="11"/>
      <c r="BZI190" s="11"/>
      <c r="BZJ190" s="11"/>
      <c r="BZK190" s="11"/>
      <c r="BZL190" s="11"/>
      <c r="BZM190" s="11"/>
      <c r="BZN190" s="11"/>
      <c r="BZO190" s="11"/>
      <c r="BZP190" s="11"/>
      <c r="BZQ190" s="11"/>
      <c r="BZR190" s="11"/>
      <c r="BZS190" s="11"/>
      <c r="BZT190" s="11"/>
      <c r="BZU190" s="11"/>
      <c r="BZV190" s="11"/>
      <c r="BZW190" s="11"/>
      <c r="BZX190" s="11"/>
      <c r="BZY190" s="11"/>
      <c r="BZZ190" s="11"/>
      <c r="CAA190" s="11"/>
      <c r="CAB190" s="11"/>
      <c r="CAC190" s="11"/>
      <c r="CAD190" s="11"/>
      <c r="CAE190" s="11"/>
      <c r="CAF190" s="11"/>
      <c r="CAG190" s="11"/>
      <c r="CAH190" s="11"/>
      <c r="CAI190" s="11"/>
      <c r="CAJ190" s="11"/>
      <c r="CAK190" s="11"/>
      <c r="CAL190" s="11"/>
      <c r="CAM190" s="11"/>
      <c r="CAN190" s="11"/>
      <c r="CAO190" s="11"/>
      <c r="CAP190" s="11"/>
      <c r="CAQ190" s="11"/>
      <c r="CAR190" s="11"/>
      <c r="CAS190" s="11"/>
      <c r="CAT190" s="11"/>
      <c r="CAU190" s="11"/>
      <c r="CAV190" s="11"/>
      <c r="CAW190" s="11"/>
      <c r="CAX190" s="11"/>
      <c r="CAY190" s="11"/>
      <c r="CAZ190" s="11"/>
      <c r="CBA190" s="11"/>
      <c r="CBB190" s="11"/>
      <c r="CBC190" s="11"/>
      <c r="CBD190" s="11"/>
      <c r="CBE190" s="11"/>
      <c r="CBF190" s="11"/>
      <c r="CBG190" s="11"/>
      <c r="CBH190" s="11"/>
      <c r="CBI190" s="11"/>
      <c r="CBJ190" s="11"/>
      <c r="CBK190" s="11"/>
      <c r="CBL190" s="11"/>
      <c r="CBM190" s="11"/>
      <c r="CBN190" s="11"/>
      <c r="CBO190" s="11"/>
      <c r="CBP190" s="11"/>
      <c r="CBQ190" s="11"/>
      <c r="CBR190" s="11"/>
      <c r="CBS190" s="11"/>
      <c r="CBT190" s="11"/>
      <c r="CBU190" s="11"/>
      <c r="CBV190" s="11"/>
      <c r="CBW190" s="11"/>
      <c r="CBX190" s="11"/>
      <c r="CBY190" s="11"/>
      <c r="CBZ190" s="11"/>
      <c r="CCA190" s="11"/>
      <c r="CCB190" s="11"/>
      <c r="CCC190" s="11"/>
      <c r="CCD190" s="11"/>
      <c r="CCE190" s="11"/>
      <c r="CCF190" s="11"/>
      <c r="CCG190" s="11"/>
      <c r="CCH190" s="11"/>
      <c r="CCI190" s="11"/>
      <c r="CCJ190" s="11"/>
      <c r="CCK190" s="11"/>
      <c r="CCL190" s="11"/>
      <c r="CCM190" s="11"/>
      <c r="CCN190" s="11"/>
      <c r="CCO190" s="11"/>
      <c r="CCP190" s="11"/>
      <c r="CCQ190" s="11"/>
      <c r="CCR190" s="11"/>
      <c r="CCS190" s="11"/>
      <c r="CCT190" s="11"/>
      <c r="CCU190" s="11"/>
      <c r="CCV190" s="11"/>
      <c r="CCW190" s="11"/>
      <c r="CCX190" s="11"/>
      <c r="CCY190" s="11"/>
      <c r="CCZ190" s="11"/>
      <c r="CDA190" s="11"/>
      <c r="CDB190" s="11"/>
      <c r="CDC190" s="11"/>
      <c r="CDD190" s="11"/>
      <c r="CDE190" s="11"/>
      <c r="CDF190" s="11"/>
      <c r="CDG190" s="11"/>
      <c r="CDH190" s="11"/>
      <c r="CDI190" s="11"/>
      <c r="CDJ190" s="11"/>
      <c r="CDK190" s="11"/>
      <c r="CDL190" s="11"/>
      <c r="CDM190" s="11"/>
      <c r="CDN190" s="11"/>
      <c r="CDO190" s="11"/>
      <c r="CDP190" s="11"/>
      <c r="CDQ190" s="11"/>
      <c r="CDR190" s="11"/>
      <c r="CDS190" s="11"/>
      <c r="CDT190" s="11"/>
      <c r="CDU190" s="11"/>
      <c r="CDV190" s="11"/>
      <c r="CDW190" s="11"/>
      <c r="CDX190" s="11"/>
      <c r="CDY190" s="11"/>
      <c r="CDZ190" s="11"/>
      <c r="CEA190" s="11"/>
      <c r="CEB190" s="11"/>
      <c r="CEC190" s="11"/>
      <c r="CED190" s="11"/>
      <c r="CEE190" s="11"/>
      <c r="CEF190" s="11"/>
      <c r="CEG190" s="11"/>
      <c r="CEH190" s="11"/>
      <c r="CEI190" s="11"/>
      <c r="CEJ190" s="11"/>
      <c r="CEK190" s="11"/>
      <c r="CEL190" s="11"/>
      <c r="CEM190" s="11"/>
      <c r="CEN190" s="11"/>
      <c r="CEO190" s="11"/>
      <c r="CEP190" s="11"/>
      <c r="CEQ190" s="11"/>
      <c r="CER190" s="11"/>
      <c r="CES190" s="11"/>
      <c r="CET190" s="11"/>
      <c r="CEU190" s="11"/>
      <c r="CEV190" s="11"/>
      <c r="CEW190" s="11"/>
      <c r="CEX190" s="11"/>
      <c r="CEY190" s="11"/>
      <c r="CEZ190" s="11"/>
      <c r="CFA190" s="11"/>
      <c r="CFB190" s="11"/>
      <c r="CFC190" s="11"/>
      <c r="CFD190" s="11"/>
      <c r="CFE190" s="11"/>
      <c r="CFF190" s="11"/>
      <c r="CFG190" s="11"/>
      <c r="CFH190" s="11"/>
      <c r="CFI190" s="11"/>
      <c r="CFJ190" s="11"/>
      <c r="CFK190" s="11"/>
      <c r="CFL190" s="11"/>
      <c r="CFM190" s="11"/>
      <c r="CFN190" s="11"/>
      <c r="CFO190" s="11"/>
      <c r="CFP190" s="11"/>
      <c r="CFQ190" s="11"/>
      <c r="CFR190" s="11"/>
      <c r="CFS190" s="11"/>
      <c r="CFT190" s="11"/>
      <c r="CFU190" s="11"/>
      <c r="CFV190" s="11"/>
      <c r="CFW190" s="11"/>
      <c r="CFX190" s="11"/>
      <c r="CFY190" s="11"/>
      <c r="CFZ190" s="11"/>
      <c r="CGA190" s="11"/>
      <c r="CGB190" s="11"/>
      <c r="CGC190" s="11"/>
      <c r="CGD190" s="11"/>
      <c r="CGE190" s="11"/>
      <c r="CGF190" s="11"/>
      <c r="CGG190" s="11"/>
      <c r="CGH190" s="11"/>
      <c r="CGI190" s="11"/>
      <c r="CGJ190" s="11"/>
      <c r="CGK190" s="11"/>
      <c r="CGL190" s="11"/>
      <c r="CGM190" s="11"/>
      <c r="CGN190" s="11"/>
      <c r="CGO190" s="11"/>
      <c r="CGP190" s="11"/>
      <c r="CGQ190" s="11"/>
      <c r="CGR190" s="11"/>
      <c r="CGS190" s="11"/>
      <c r="CGT190" s="11"/>
      <c r="CGU190" s="11"/>
      <c r="CGV190" s="11"/>
      <c r="CGW190" s="11"/>
      <c r="CGX190" s="11"/>
      <c r="CGY190" s="11"/>
      <c r="CGZ190" s="11"/>
      <c r="CHA190" s="11"/>
      <c r="CHB190" s="11"/>
      <c r="CHC190" s="11"/>
      <c r="CHD190" s="11"/>
      <c r="CHE190" s="11"/>
      <c r="CHF190" s="11"/>
      <c r="CHG190" s="11"/>
      <c r="CHH190" s="11"/>
      <c r="CHI190" s="11"/>
      <c r="CHJ190" s="11"/>
      <c r="CHK190" s="11"/>
      <c r="CHL190" s="11"/>
      <c r="CHM190" s="11"/>
      <c r="CHN190" s="11"/>
      <c r="CHO190" s="11"/>
      <c r="CHP190" s="11"/>
      <c r="CHQ190" s="11"/>
      <c r="CHR190" s="11"/>
      <c r="CHS190" s="11"/>
      <c r="CHT190" s="11"/>
      <c r="CHU190" s="11"/>
      <c r="CHV190" s="11"/>
      <c r="CHW190" s="11"/>
      <c r="CHX190" s="11"/>
      <c r="CHY190" s="11"/>
      <c r="CHZ190" s="11"/>
      <c r="CIA190" s="11"/>
      <c r="CIB190" s="11"/>
      <c r="CIC190" s="11"/>
      <c r="CID190" s="11"/>
      <c r="CIE190" s="11"/>
      <c r="CIF190" s="11"/>
      <c r="CIG190" s="11"/>
      <c r="CIH190" s="11"/>
      <c r="CII190" s="11"/>
      <c r="CIJ190" s="11"/>
      <c r="CIK190" s="11"/>
      <c r="CIL190" s="11"/>
      <c r="CIM190" s="11"/>
      <c r="CIN190" s="11"/>
      <c r="CIO190" s="11"/>
      <c r="CIP190" s="11"/>
      <c r="CIQ190" s="11"/>
      <c r="CIR190" s="11"/>
      <c r="CIS190" s="11"/>
      <c r="CIT190" s="11"/>
      <c r="CIU190" s="11"/>
      <c r="CIV190" s="11"/>
      <c r="CIW190" s="11"/>
      <c r="CIX190" s="11"/>
      <c r="CIY190" s="11"/>
      <c r="CIZ190" s="11"/>
      <c r="CJA190" s="11"/>
      <c r="CJB190" s="11"/>
      <c r="CJC190" s="11"/>
      <c r="CJD190" s="11"/>
      <c r="CJE190" s="11"/>
      <c r="CJF190" s="11"/>
      <c r="CJG190" s="11"/>
      <c r="CJH190" s="11"/>
      <c r="CJI190" s="11"/>
      <c r="CJJ190" s="11"/>
      <c r="CJK190" s="11"/>
      <c r="CJL190" s="11"/>
      <c r="CJM190" s="11"/>
      <c r="CJN190" s="11"/>
      <c r="CJO190" s="11"/>
      <c r="CJP190" s="11"/>
      <c r="CJQ190" s="11"/>
      <c r="CJR190" s="11"/>
      <c r="CJS190" s="11"/>
      <c r="CJT190" s="11"/>
      <c r="CJU190" s="11"/>
      <c r="CJV190" s="11"/>
      <c r="CJW190" s="11"/>
      <c r="CJX190" s="11"/>
      <c r="CJY190" s="11"/>
      <c r="CJZ190" s="11"/>
      <c r="CKA190" s="11"/>
      <c r="CKB190" s="11"/>
      <c r="CKC190" s="11"/>
      <c r="CKD190" s="11"/>
      <c r="CKE190" s="11"/>
      <c r="CKF190" s="11"/>
      <c r="CKG190" s="11"/>
      <c r="CKH190" s="11"/>
      <c r="CKI190" s="11"/>
      <c r="CKJ190" s="11"/>
      <c r="CKK190" s="11"/>
      <c r="CKL190" s="11"/>
      <c r="CKM190" s="11"/>
      <c r="CKN190" s="11"/>
      <c r="CKO190" s="11"/>
      <c r="CKP190" s="11"/>
      <c r="CKQ190" s="11"/>
      <c r="CKR190" s="11"/>
      <c r="CKS190" s="11"/>
      <c r="CKT190" s="11"/>
      <c r="CKU190" s="11"/>
      <c r="CKV190" s="11"/>
      <c r="CKW190" s="11"/>
      <c r="CKX190" s="11"/>
      <c r="CKY190" s="11"/>
      <c r="CKZ190" s="11"/>
      <c r="CLA190" s="11"/>
      <c r="CLB190" s="11"/>
      <c r="CLC190" s="11"/>
      <c r="CLD190" s="11"/>
      <c r="CLE190" s="11"/>
      <c r="CLF190" s="11"/>
      <c r="CLG190" s="11"/>
      <c r="CLH190" s="11"/>
      <c r="CLI190" s="11"/>
      <c r="CLJ190" s="11"/>
      <c r="CLK190" s="11"/>
      <c r="CLL190" s="11"/>
      <c r="CLM190" s="11"/>
      <c r="CLN190" s="11"/>
      <c r="CLO190" s="11"/>
      <c r="CLP190" s="11"/>
      <c r="CLQ190" s="11"/>
      <c r="CLR190" s="11"/>
      <c r="CLS190" s="11"/>
      <c r="CLT190" s="11"/>
      <c r="CLU190" s="11"/>
      <c r="CLV190" s="11"/>
      <c r="CLW190" s="11"/>
      <c r="CLX190" s="11"/>
      <c r="CLY190" s="11"/>
      <c r="CLZ190" s="11"/>
      <c r="CMA190" s="11"/>
      <c r="CMB190" s="11"/>
      <c r="CMC190" s="11"/>
      <c r="CMD190" s="11"/>
      <c r="CME190" s="11"/>
      <c r="CMF190" s="11"/>
      <c r="CMG190" s="11"/>
      <c r="CMH190" s="11"/>
      <c r="CMI190" s="11"/>
      <c r="CMJ190" s="11"/>
      <c r="CMK190" s="11"/>
      <c r="CML190" s="11"/>
      <c r="CMM190" s="11"/>
      <c r="CMN190" s="11"/>
      <c r="CMO190" s="11"/>
      <c r="CMP190" s="11"/>
      <c r="CMQ190" s="11"/>
      <c r="CMR190" s="11"/>
      <c r="CMS190" s="11"/>
      <c r="CMT190" s="11"/>
      <c r="CMU190" s="11"/>
      <c r="CMV190" s="11"/>
      <c r="CMW190" s="11"/>
      <c r="CMX190" s="11"/>
      <c r="CMY190" s="11"/>
      <c r="CMZ190" s="11"/>
      <c r="CNA190" s="11"/>
      <c r="CNB190" s="11"/>
      <c r="CNC190" s="11"/>
      <c r="CND190" s="11"/>
      <c r="CNE190" s="11"/>
      <c r="CNF190" s="11"/>
      <c r="CNG190" s="11"/>
      <c r="CNH190" s="11"/>
      <c r="CNI190" s="11"/>
      <c r="CNJ190" s="11"/>
      <c r="CNK190" s="11"/>
      <c r="CNL190" s="11"/>
      <c r="CNM190" s="11"/>
      <c r="CNN190" s="11"/>
      <c r="CNO190" s="11"/>
      <c r="CNP190" s="11"/>
      <c r="CNQ190" s="11"/>
      <c r="CNR190" s="11"/>
      <c r="CNS190" s="11"/>
      <c r="CNT190" s="11"/>
      <c r="CNU190" s="11"/>
      <c r="CNV190" s="11"/>
      <c r="CNW190" s="11"/>
      <c r="CNX190" s="11"/>
      <c r="CNY190" s="11"/>
      <c r="CNZ190" s="11"/>
      <c r="COA190" s="11"/>
      <c r="COB190" s="11"/>
      <c r="COC190" s="11"/>
      <c r="COD190" s="11"/>
      <c r="COE190" s="11"/>
      <c r="COF190" s="11"/>
      <c r="COG190" s="11"/>
      <c r="COH190" s="11"/>
      <c r="COI190" s="11"/>
      <c r="COJ190" s="11"/>
      <c r="COK190" s="11"/>
      <c r="COL190" s="11"/>
      <c r="COM190" s="11"/>
      <c r="CON190" s="11"/>
      <c r="COO190" s="11"/>
      <c r="COP190" s="11"/>
      <c r="COQ190" s="11"/>
      <c r="COR190" s="11"/>
      <c r="COS190" s="11"/>
      <c r="COT190" s="11"/>
      <c r="COU190" s="11"/>
      <c r="COV190" s="11"/>
      <c r="COW190" s="11"/>
      <c r="COX190" s="11"/>
      <c r="COY190" s="11"/>
      <c r="COZ190" s="11"/>
      <c r="CPA190" s="11"/>
      <c r="CPB190" s="11"/>
      <c r="CPC190" s="11"/>
      <c r="CPD190" s="11"/>
      <c r="CPE190" s="11"/>
      <c r="CPF190" s="11"/>
      <c r="CPG190" s="11"/>
      <c r="CPH190" s="11"/>
      <c r="CPI190" s="11"/>
      <c r="CPJ190" s="11"/>
      <c r="CPK190" s="11"/>
      <c r="CPL190" s="11"/>
      <c r="CPM190" s="11"/>
      <c r="CPN190" s="11"/>
      <c r="CPO190" s="11"/>
      <c r="CPP190" s="11"/>
      <c r="CPQ190" s="11"/>
      <c r="CPR190" s="11"/>
      <c r="CPS190" s="11"/>
      <c r="CPT190" s="11"/>
      <c r="CPU190" s="11"/>
      <c r="CPV190" s="11"/>
      <c r="CPW190" s="11"/>
      <c r="CPX190" s="11"/>
      <c r="CPY190" s="11"/>
      <c r="CPZ190" s="11"/>
      <c r="CQA190" s="11"/>
      <c r="CQB190" s="11"/>
      <c r="CQC190" s="11"/>
      <c r="CQD190" s="11"/>
      <c r="CQE190" s="11"/>
      <c r="CQF190" s="11"/>
      <c r="CQG190" s="11"/>
      <c r="CQH190" s="11"/>
      <c r="CQI190" s="11"/>
      <c r="CQJ190" s="11"/>
      <c r="CQK190" s="11"/>
      <c r="CQL190" s="11"/>
      <c r="CQM190" s="11"/>
      <c r="CQN190" s="11"/>
      <c r="CQO190" s="11"/>
      <c r="CQP190" s="11"/>
      <c r="CQQ190" s="11"/>
      <c r="CQR190" s="11"/>
      <c r="CQS190" s="11"/>
      <c r="CQT190" s="11"/>
      <c r="CQU190" s="11"/>
      <c r="CQV190" s="11"/>
      <c r="CQW190" s="11"/>
      <c r="CQX190" s="11"/>
      <c r="CQY190" s="11"/>
      <c r="CQZ190" s="11"/>
      <c r="CRA190" s="11"/>
      <c r="CRB190" s="11"/>
      <c r="CRC190" s="11"/>
      <c r="CRD190" s="11"/>
      <c r="CRE190" s="11"/>
      <c r="CRF190" s="11"/>
      <c r="CRG190" s="11"/>
      <c r="CRH190" s="11"/>
      <c r="CRI190" s="11"/>
      <c r="CRJ190" s="11"/>
      <c r="CRK190" s="11"/>
      <c r="CRL190" s="11"/>
      <c r="CRM190" s="11"/>
      <c r="CRN190" s="11"/>
      <c r="CRO190" s="11"/>
      <c r="CRP190" s="11"/>
      <c r="CRQ190" s="11"/>
      <c r="CRR190" s="11"/>
      <c r="CRS190" s="11"/>
      <c r="CRT190" s="11"/>
      <c r="CRU190" s="11"/>
      <c r="CRV190" s="11"/>
      <c r="CRW190" s="11"/>
      <c r="CRX190" s="11"/>
      <c r="CRY190" s="11"/>
      <c r="CRZ190" s="11"/>
      <c r="CSA190" s="11"/>
      <c r="CSB190" s="11"/>
      <c r="CSC190" s="11"/>
      <c r="CSD190" s="11"/>
      <c r="CSE190" s="11"/>
      <c r="CSF190" s="11"/>
      <c r="CSG190" s="11"/>
      <c r="CSH190" s="11"/>
      <c r="CSI190" s="11"/>
      <c r="CSJ190" s="11"/>
      <c r="CSK190" s="11"/>
      <c r="CSL190" s="11"/>
      <c r="CSM190" s="11"/>
      <c r="CSN190" s="11"/>
      <c r="CSO190" s="11"/>
      <c r="CSP190" s="11"/>
      <c r="CSQ190" s="11"/>
      <c r="CSR190" s="11"/>
      <c r="CSS190" s="11"/>
      <c r="CST190" s="11"/>
      <c r="CSU190" s="11"/>
      <c r="CSV190" s="11"/>
      <c r="CSW190" s="11"/>
      <c r="CSX190" s="11"/>
      <c r="CSY190" s="11"/>
      <c r="CSZ190" s="11"/>
      <c r="CTA190" s="11"/>
      <c r="CTB190" s="11"/>
      <c r="CTC190" s="11"/>
      <c r="CTD190" s="11"/>
      <c r="CTE190" s="11"/>
      <c r="CTF190" s="11"/>
      <c r="CTG190" s="11"/>
      <c r="CTH190" s="11"/>
      <c r="CTI190" s="11"/>
      <c r="CTJ190" s="11"/>
      <c r="CTK190" s="11"/>
      <c r="CTL190" s="11"/>
      <c r="CTM190" s="11"/>
      <c r="CTN190" s="11"/>
      <c r="CTO190" s="11"/>
      <c r="CTP190" s="11"/>
      <c r="CTQ190" s="11"/>
      <c r="CTR190" s="11"/>
      <c r="CTS190" s="11"/>
      <c r="CTT190" s="11"/>
      <c r="CTU190" s="11"/>
      <c r="CTV190" s="11"/>
      <c r="CTW190" s="11"/>
      <c r="CTX190" s="11"/>
      <c r="CTY190" s="11"/>
      <c r="CTZ190" s="11"/>
      <c r="CUA190" s="11"/>
      <c r="CUB190" s="11"/>
      <c r="CUC190" s="11"/>
      <c r="CUD190" s="11"/>
      <c r="CUE190" s="11"/>
      <c r="CUF190" s="11"/>
      <c r="CUG190" s="11"/>
      <c r="CUH190" s="11"/>
      <c r="CUI190" s="11"/>
      <c r="CUJ190" s="11"/>
      <c r="CUK190" s="11"/>
      <c r="CUL190" s="11"/>
      <c r="CUM190" s="11"/>
      <c r="CUN190" s="11"/>
      <c r="CUO190" s="11"/>
      <c r="CUP190" s="11"/>
      <c r="CUQ190" s="11"/>
      <c r="CUR190" s="11"/>
      <c r="CUS190" s="11"/>
      <c r="CUT190" s="11"/>
      <c r="CUU190" s="11"/>
      <c r="CUV190" s="11"/>
      <c r="CUW190" s="11"/>
      <c r="CUX190" s="11"/>
      <c r="CUY190" s="11"/>
      <c r="CUZ190" s="11"/>
      <c r="CVA190" s="11"/>
      <c r="CVB190" s="11"/>
      <c r="CVC190" s="11"/>
      <c r="CVD190" s="11"/>
      <c r="CVE190" s="11"/>
      <c r="CVF190" s="11"/>
      <c r="CVG190" s="11"/>
      <c r="CVH190" s="11"/>
      <c r="CVI190" s="11"/>
      <c r="CVJ190" s="11"/>
      <c r="CVK190" s="11"/>
      <c r="CVL190" s="11"/>
      <c r="CVM190" s="11"/>
      <c r="CVN190" s="11"/>
      <c r="CVO190" s="11"/>
      <c r="CVP190" s="11"/>
      <c r="CVQ190" s="11"/>
      <c r="CVR190" s="11"/>
      <c r="CVS190" s="11"/>
      <c r="CVT190" s="11"/>
      <c r="CVU190" s="11"/>
      <c r="CVV190" s="11"/>
      <c r="CVW190" s="11"/>
      <c r="CVX190" s="11"/>
      <c r="CVY190" s="11"/>
      <c r="CVZ190" s="11"/>
      <c r="CWA190" s="11"/>
      <c r="CWB190" s="11"/>
      <c r="CWC190" s="11"/>
      <c r="CWD190" s="11"/>
      <c r="CWE190" s="11"/>
      <c r="CWF190" s="11"/>
      <c r="CWG190" s="11"/>
      <c r="CWH190" s="11"/>
      <c r="CWI190" s="11"/>
      <c r="CWJ190" s="11"/>
      <c r="CWK190" s="11"/>
      <c r="CWL190" s="11"/>
      <c r="CWM190" s="11"/>
      <c r="CWN190" s="11"/>
      <c r="CWO190" s="11"/>
      <c r="CWP190" s="11"/>
      <c r="CWQ190" s="11"/>
      <c r="CWR190" s="11"/>
      <c r="CWS190" s="11"/>
      <c r="CWT190" s="11"/>
      <c r="CWU190" s="11"/>
      <c r="CWV190" s="11"/>
      <c r="CWW190" s="11"/>
      <c r="CWX190" s="11"/>
      <c r="CWY190" s="11"/>
      <c r="CWZ190" s="11"/>
      <c r="CXA190" s="11"/>
      <c r="CXB190" s="11"/>
      <c r="CXC190" s="11"/>
      <c r="CXD190" s="11"/>
      <c r="CXE190" s="11"/>
      <c r="CXF190" s="11"/>
      <c r="CXG190" s="11"/>
      <c r="CXH190" s="11"/>
      <c r="CXI190" s="11"/>
      <c r="CXJ190" s="11"/>
      <c r="CXK190" s="11"/>
      <c r="CXL190" s="11"/>
      <c r="CXM190" s="11"/>
      <c r="CXN190" s="11"/>
      <c r="CXO190" s="11"/>
      <c r="CXP190" s="11"/>
      <c r="CXQ190" s="11"/>
      <c r="CXR190" s="11"/>
      <c r="CXS190" s="11"/>
      <c r="CXT190" s="11"/>
      <c r="CXU190" s="11"/>
      <c r="CXV190" s="11"/>
      <c r="CXW190" s="11"/>
      <c r="CXX190" s="11"/>
      <c r="CXY190" s="11"/>
      <c r="CXZ190" s="11"/>
      <c r="CYA190" s="11"/>
      <c r="CYB190" s="11"/>
      <c r="CYC190" s="11"/>
      <c r="CYD190" s="11"/>
      <c r="CYE190" s="11"/>
      <c r="CYF190" s="11"/>
      <c r="CYG190" s="11"/>
      <c r="CYH190" s="11"/>
      <c r="CYI190" s="11"/>
      <c r="CYJ190" s="11"/>
      <c r="CYK190" s="11"/>
      <c r="CYL190" s="11"/>
      <c r="CYM190" s="11"/>
      <c r="CYN190" s="11"/>
      <c r="CYO190" s="11"/>
      <c r="CYP190" s="11"/>
      <c r="CYQ190" s="11"/>
      <c r="CYR190" s="11"/>
      <c r="CYS190" s="11"/>
      <c r="CYT190" s="11"/>
      <c r="CYU190" s="11"/>
      <c r="CYV190" s="11"/>
      <c r="CYW190" s="11"/>
      <c r="CYX190" s="11"/>
      <c r="CYY190" s="11"/>
      <c r="CYZ190" s="11"/>
      <c r="CZA190" s="11"/>
      <c r="CZB190" s="11"/>
      <c r="CZC190" s="11"/>
      <c r="CZD190" s="11"/>
      <c r="CZE190" s="11"/>
      <c r="CZF190" s="11"/>
      <c r="CZG190" s="11"/>
      <c r="CZH190" s="11"/>
      <c r="CZI190" s="11"/>
      <c r="CZJ190" s="11"/>
      <c r="CZK190" s="11"/>
      <c r="CZL190" s="11"/>
      <c r="CZM190" s="11"/>
      <c r="CZN190" s="11"/>
      <c r="CZO190" s="11"/>
      <c r="CZP190" s="11"/>
      <c r="CZQ190" s="11"/>
      <c r="CZR190" s="11"/>
      <c r="CZS190" s="11"/>
      <c r="CZT190" s="11"/>
      <c r="CZU190" s="11"/>
      <c r="CZV190" s="11"/>
      <c r="CZW190" s="11"/>
      <c r="CZX190" s="11"/>
      <c r="CZY190" s="11"/>
      <c r="CZZ190" s="11"/>
      <c r="DAA190" s="11"/>
      <c r="DAB190" s="11"/>
      <c r="DAC190" s="11"/>
      <c r="DAD190" s="11"/>
      <c r="DAE190" s="11"/>
      <c r="DAF190" s="11"/>
      <c r="DAG190" s="11"/>
      <c r="DAH190" s="11"/>
      <c r="DAI190" s="11"/>
      <c r="DAJ190" s="11"/>
      <c r="DAK190" s="11"/>
      <c r="DAL190" s="11"/>
      <c r="DAM190" s="11"/>
      <c r="DAN190" s="11"/>
      <c r="DAO190" s="11"/>
      <c r="DAP190" s="11"/>
      <c r="DAQ190" s="11"/>
      <c r="DAR190" s="11"/>
      <c r="DAS190" s="11"/>
      <c r="DAT190" s="11"/>
      <c r="DAU190" s="11"/>
      <c r="DAV190" s="11"/>
      <c r="DAW190" s="11"/>
      <c r="DAX190" s="11"/>
      <c r="DAY190" s="11"/>
      <c r="DAZ190" s="11"/>
      <c r="DBA190" s="11"/>
      <c r="DBB190" s="11"/>
      <c r="DBC190" s="11"/>
      <c r="DBD190" s="11"/>
      <c r="DBE190" s="11"/>
      <c r="DBF190" s="11"/>
      <c r="DBG190" s="11"/>
      <c r="DBH190" s="11"/>
      <c r="DBI190" s="11"/>
      <c r="DBJ190" s="11"/>
      <c r="DBK190" s="11"/>
      <c r="DBL190" s="11"/>
      <c r="DBM190" s="11"/>
      <c r="DBN190" s="11"/>
      <c r="DBO190" s="11"/>
      <c r="DBP190" s="11"/>
      <c r="DBQ190" s="11"/>
      <c r="DBR190" s="11"/>
      <c r="DBS190" s="11"/>
      <c r="DBT190" s="11"/>
      <c r="DBU190" s="11"/>
      <c r="DBV190" s="11"/>
      <c r="DBW190" s="11"/>
      <c r="DBX190" s="11"/>
      <c r="DBY190" s="11"/>
      <c r="DBZ190" s="11"/>
      <c r="DCA190" s="11"/>
      <c r="DCB190" s="11"/>
      <c r="DCC190" s="11"/>
      <c r="DCD190" s="11"/>
      <c r="DCE190" s="11"/>
      <c r="DCF190" s="11"/>
      <c r="DCG190" s="11"/>
      <c r="DCH190" s="11"/>
      <c r="DCI190" s="11"/>
      <c r="DCJ190" s="11"/>
      <c r="DCK190" s="11"/>
      <c r="DCL190" s="11"/>
      <c r="DCM190" s="11"/>
      <c r="DCN190" s="11"/>
      <c r="DCO190" s="11"/>
      <c r="DCP190" s="11"/>
      <c r="DCQ190" s="11"/>
      <c r="DCR190" s="11"/>
      <c r="DCS190" s="11"/>
      <c r="DCT190" s="11"/>
      <c r="DCU190" s="11"/>
      <c r="DCV190" s="11"/>
      <c r="DCW190" s="11"/>
      <c r="DCX190" s="11"/>
      <c r="DCY190" s="11"/>
      <c r="DCZ190" s="11"/>
      <c r="DDA190" s="11"/>
      <c r="DDB190" s="11"/>
      <c r="DDC190" s="11"/>
      <c r="DDD190" s="11"/>
      <c r="DDE190" s="11"/>
      <c r="DDF190" s="11"/>
      <c r="DDG190" s="11"/>
      <c r="DDH190" s="11"/>
      <c r="DDI190" s="11"/>
      <c r="DDJ190" s="11"/>
      <c r="DDK190" s="11"/>
      <c r="DDL190" s="11"/>
      <c r="DDM190" s="11"/>
      <c r="DDN190" s="11"/>
      <c r="DDO190" s="11"/>
      <c r="DDP190" s="11"/>
      <c r="DDQ190" s="11"/>
      <c r="DDR190" s="11"/>
      <c r="DDS190" s="11"/>
      <c r="DDT190" s="11"/>
      <c r="DDU190" s="11"/>
      <c r="DDV190" s="11"/>
      <c r="DDW190" s="11"/>
      <c r="DDX190" s="11"/>
      <c r="DDY190" s="11"/>
      <c r="DDZ190" s="11"/>
      <c r="DEA190" s="11"/>
      <c r="DEB190" s="11"/>
      <c r="DEC190" s="11"/>
      <c r="DED190" s="11"/>
      <c r="DEE190" s="11"/>
      <c r="DEF190" s="11"/>
      <c r="DEG190" s="11"/>
      <c r="DEH190" s="11"/>
      <c r="DEI190" s="11"/>
      <c r="DEJ190" s="11"/>
      <c r="DEK190" s="11"/>
      <c r="DEL190" s="11"/>
      <c r="DEM190" s="11"/>
      <c r="DEN190" s="11"/>
      <c r="DEO190" s="11"/>
      <c r="DEP190" s="11"/>
      <c r="DEQ190" s="11"/>
      <c r="DER190" s="11"/>
      <c r="DES190" s="11"/>
      <c r="DET190" s="11"/>
      <c r="DEU190" s="11"/>
      <c r="DEV190" s="11"/>
      <c r="DEW190" s="11"/>
      <c r="DEX190" s="11"/>
      <c r="DEY190" s="11"/>
      <c r="DEZ190" s="11"/>
      <c r="DFA190" s="11"/>
      <c r="DFB190" s="11"/>
      <c r="DFC190" s="11"/>
      <c r="DFD190" s="11"/>
      <c r="DFE190" s="11"/>
      <c r="DFF190" s="11"/>
      <c r="DFG190" s="11"/>
      <c r="DFH190" s="11"/>
      <c r="DFI190" s="11"/>
      <c r="DFJ190" s="11"/>
      <c r="DFK190" s="11"/>
      <c r="DFL190" s="11"/>
      <c r="DFM190" s="11"/>
      <c r="DFN190" s="11"/>
      <c r="DFO190" s="11"/>
      <c r="DFP190" s="11"/>
      <c r="DFQ190" s="11"/>
      <c r="DFR190" s="11"/>
      <c r="DFS190" s="11"/>
      <c r="DFT190" s="11"/>
      <c r="DFU190" s="11"/>
      <c r="DFV190" s="11"/>
      <c r="DFW190" s="11"/>
      <c r="DFX190" s="11"/>
      <c r="DFY190" s="11"/>
      <c r="DFZ190" s="11"/>
      <c r="DGA190" s="11"/>
      <c r="DGB190" s="11"/>
      <c r="DGC190" s="11"/>
      <c r="DGD190" s="11"/>
      <c r="DGE190" s="11"/>
      <c r="DGF190" s="11"/>
      <c r="DGG190" s="11"/>
      <c r="DGH190" s="11"/>
      <c r="DGI190" s="11"/>
      <c r="DGJ190" s="11"/>
      <c r="DGK190" s="11"/>
      <c r="DGL190" s="11"/>
      <c r="DGM190" s="11"/>
      <c r="DGN190" s="11"/>
      <c r="DGO190" s="11"/>
      <c r="DGP190" s="11"/>
      <c r="DGQ190" s="11"/>
      <c r="DGR190" s="11"/>
      <c r="DGS190" s="11"/>
      <c r="DGT190" s="11"/>
      <c r="DGU190" s="11"/>
      <c r="DGV190" s="11"/>
      <c r="DGW190" s="11"/>
      <c r="DGX190" s="11"/>
      <c r="DGY190" s="11"/>
      <c r="DGZ190" s="11"/>
      <c r="DHA190" s="11"/>
      <c r="DHB190" s="11"/>
      <c r="DHC190" s="11"/>
      <c r="DHD190" s="11"/>
      <c r="DHE190" s="11"/>
      <c r="DHF190" s="11"/>
      <c r="DHG190" s="11"/>
      <c r="DHH190" s="11"/>
      <c r="DHI190" s="11"/>
      <c r="DHJ190" s="11"/>
      <c r="DHK190" s="11"/>
      <c r="DHL190" s="11"/>
      <c r="DHM190" s="11"/>
      <c r="DHN190" s="11"/>
      <c r="DHO190" s="11"/>
      <c r="DHP190" s="11"/>
      <c r="DHQ190" s="11"/>
      <c r="DHR190" s="11"/>
      <c r="DHS190" s="11"/>
      <c r="DHT190" s="11"/>
      <c r="DHU190" s="11"/>
      <c r="DHV190" s="11"/>
      <c r="DHW190" s="11"/>
      <c r="DHX190" s="11"/>
      <c r="DHY190" s="11"/>
      <c r="DHZ190" s="11"/>
      <c r="DIA190" s="11"/>
      <c r="DIB190" s="11"/>
      <c r="DIC190" s="11"/>
      <c r="DID190" s="11"/>
      <c r="DIE190" s="11"/>
      <c r="DIF190" s="11"/>
      <c r="DIG190" s="11"/>
      <c r="DIH190" s="11"/>
      <c r="DII190" s="11"/>
      <c r="DIJ190" s="11"/>
      <c r="DIK190" s="11"/>
      <c r="DIL190" s="11"/>
      <c r="DIM190" s="11"/>
      <c r="DIN190" s="11"/>
      <c r="DIO190" s="11"/>
      <c r="DIP190" s="11"/>
      <c r="DIQ190" s="11"/>
      <c r="DIR190" s="11"/>
      <c r="DIS190" s="11"/>
      <c r="DIT190" s="11"/>
      <c r="DIU190" s="11"/>
      <c r="DIV190" s="11"/>
      <c r="DIW190" s="11"/>
      <c r="DIX190" s="11"/>
      <c r="DIY190" s="11"/>
      <c r="DIZ190" s="11"/>
      <c r="DJA190" s="11"/>
      <c r="DJB190" s="11"/>
      <c r="DJC190" s="11"/>
      <c r="DJD190" s="11"/>
      <c r="DJE190" s="11"/>
      <c r="DJF190" s="11"/>
      <c r="DJG190" s="11"/>
      <c r="DJH190" s="11"/>
      <c r="DJI190" s="11"/>
      <c r="DJJ190" s="11"/>
      <c r="DJK190" s="11"/>
      <c r="DJL190" s="11"/>
      <c r="DJM190" s="11"/>
      <c r="DJN190" s="11"/>
      <c r="DJO190" s="11"/>
      <c r="DJP190" s="11"/>
      <c r="DJQ190" s="11"/>
      <c r="DJR190" s="11"/>
      <c r="DJS190" s="11"/>
      <c r="DJT190" s="11"/>
      <c r="DJU190" s="11"/>
      <c r="DJV190" s="11"/>
      <c r="DJW190" s="11"/>
      <c r="DJX190" s="11"/>
      <c r="DJY190" s="11"/>
      <c r="DJZ190" s="11"/>
      <c r="DKA190" s="11"/>
      <c r="DKB190" s="11"/>
      <c r="DKC190" s="11"/>
      <c r="DKD190" s="11"/>
      <c r="DKE190" s="11"/>
      <c r="DKF190" s="11"/>
      <c r="DKG190" s="11"/>
      <c r="DKH190" s="11"/>
      <c r="DKI190" s="11"/>
      <c r="DKJ190" s="11"/>
      <c r="DKK190" s="11"/>
      <c r="DKL190" s="11"/>
      <c r="DKM190" s="11"/>
      <c r="DKN190" s="11"/>
      <c r="DKO190" s="11"/>
      <c r="DKP190" s="11"/>
      <c r="DKQ190" s="11"/>
      <c r="DKR190" s="11"/>
      <c r="DKS190" s="11"/>
      <c r="DKT190" s="11"/>
      <c r="DKU190" s="11"/>
      <c r="DKV190" s="11"/>
      <c r="DKW190" s="11"/>
      <c r="DKX190" s="11"/>
      <c r="DKY190" s="11"/>
      <c r="DKZ190" s="11"/>
      <c r="DLA190" s="11"/>
      <c r="DLB190" s="11"/>
      <c r="DLC190" s="11"/>
      <c r="DLD190" s="11"/>
      <c r="DLE190" s="11"/>
      <c r="DLF190" s="11"/>
      <c r="DLG190" s="11"/>
      <c r="DLH190" s="11"/>
      <c r="DLI190" s="11"/>
      <c r="DLJ190" s="11"/>
      <c r="DLK190" s="11"/>
      <c r="DLL190" s="11"/>
      <c r="DLM190" s="11"/>
      <c r="DLN190" s="11"/>
      <c r="DLO190" s="11"/>
      <c r="DLP190" s="11"/>
      <c r="DLQ190" s="11"/>
      <c r="DLR190" s="11"/>
      <c r="DLS190" s="11"/>
      <c r="DLT190" s="11"/>
      <c r="DLU190" s="11"/>
      <c r="DLV190" s="11"/>
      <c r="DLW190" s="11"/>
      <c r="DLX190" s="11"/>
      <c r="DLY190" s="11"/>
      <c r="DLZ190" s="11"/>
      <c r="DMA190" s="11"/>
      <c r="DMB190" s="11"/>
      <c r="DMC190" s="11"/>
      <c r="DMD190" s="11"/>
      <c r="DME190" s="11"/>
      <c r="DMF190" s="11"/>
      <c r="DMG190" s="11"/>
      <c r="DMH190" s="11"/>
      <c r="DMI190" s="11"/>
      <c r="DMJ190" s="11"/>
      <c r="DMK190" s="11"/>
      <c r="DML190" s="11"/>
      <c r="DMM190" s="11"/>
      <c r="DMN190" s="11"/>
      <c r="DMO190" s="11"/>
      <c r="DMP190" s="11"/>
      <c r="DMQ190" s="11"/>
      <c r="DMR190" s="11"/>
      <c r="DMS190" s="11"/>
      <c r="DMT190" s="11"/>
      <c r="DMU190" s="11"/>
      <c r="DMV190" s="11"/>
      <c r="DMW190" s="11"/>
      <c r="DMX190" s="11"/>
      <c r="DMY190" s="11"/>
      <c r="DMZ190" s="11"/>
      <c r="DNA190" s="11"/>
      <c r="DNB190" s="11"/>
      <c r="DNC190" s="11"/>
      <c r="DND190" s="11"/>
      <c r="DNE190" s="11"/>
      <c r="DNF190" s="11"/>
      <c r="DNG190" s="11"/>
      <c r="DNH190" s="11"/>
      <c r="DNI190" s="11"/>
      <c r="DNJ190" s="11"/>
      <c r="DNK190" s="11"/>
      <c r="DNL190" s="11"/>
      <c r="DNM190" s="11"/>
      <c r="DNN190" s="11"/>
      <c r="DNO190" s="11"/>
      <c r="DNP190" s="11"/>
      <c r="DNQ190" s="11"/>
      <c r="DNR190" s="11"/>
      <c r="DNS190" s="11"/>
      <c r="DNT190" s="11"/>
      <c r="DNU190" s="11"/>
      <c r="DNV190" s="11"/>
      <c r="DNW190" s="11"/>
      <c r="DNX190" s="11"/>
      <c r="DNY190" s="11"/>
      <c r="DNZ190" s="11"/>
      <c r="DOA190" s="11"/>
      <c r="DOB190" s="11"/>
      <c r="DOC190" s="11"/>
      <c r="DOD190" s="11"/>
      <c r="DOE190" s="11"/>
      <c r="DOF190" s="11"/>
      <c r="DOG190" s="11"/>
      <c r="DOH190" s="11"/>
      <c r="DOI190" s="11"/>
      <c r="DOJ190" s="11"/>
      <c r="DOK190" s="11"/>
      <c r="DOL190" s="11"/>
      <c r="DOM190" s="11"/>
      <c r="DON190" s="11"/>
      <c r="DOO190" s="11"/>
      <c r="DOP190" s="11"/>
      <c r="DOQ190" s="11"/>
      <c r="DOR190" s="11"/>
      <c r="DOS190" s="11"/>
      <c r="DOT190" s="11"/>
      <c r="DOU190" s="11"/>
      <c r="DOV190" s="11"/>
      <c r="DOW190" s="11"/>
      <c r="DOX190" s="11"/>
      <c r="DOY190" s="11"/>
      <c r="DOZ190" s="11"/>
      <c r="DPA190" s="11"/>
      <c r="DPB190" s="11"/>
      <c r="DPC190" s="11"/>
      <c r="DPD190" s="11"/>
      <c r="DPE190" s="11"/>
      <c r="DPF190" s="11"/>
      <c r="DPG190" s="11"/>
      <c r="DPH190" s="11"/>
      <c r="DPI190" s="11"/>
      <c r="DPJ190" s="11"/>
      <c r="DPK190" s="11"/>
      <c r="DPL190" s="11"/>
      <c r="DPM190" s="11"/>
      <c r="DPN190" s="11"/>
      <c r="DPO190" s="11"/>
      <c r="DPP190" s="11"/>
      <c r="DPQ190" s="11"/>
      <c r="DPR190" s="11"/>
      <c r="DPS190" s="11"/>
      <c r="DPT190" s="11"/>
      <c r="DPU190" s="11"/>
      <c r="DPV190" s="11"/>
      <c r="DPW190" s="11"/>
      <c r="DPX190" s="11"/>
      <c r="DPY190" s="11"/>
      <c r="DPZ190" s="11"/>
      <c r="DQA190" s="11"/>
      <c r="DQB190" s="11"/>
      <c r="DQC190" s="11"/>
      <c r="DQD190" s="11"/>
      <c r="DQE190" s="11"/>
      <c r="DQF190" s="11"/>
      <c r="DQG190" s="11"/>
      <c r="DQH190" s="11"/>
      <c r="DQI190" s="11"/>
      <c r="DQJ190" s="11"/>
      <c r="DQK190" s="11"/>
      <c r="DQL190" s="11"/>
      <c r="DQM190" s="11"/>
      <c r="DQN190" s="11"/>
      <c r="DQO190" s="11"/>
      <c r="DQP190" s="11"/>
      <c r="DQQ190" s="11"/>
      <c r="DQR190" s="11"/>
      <c r="DQS190" s="11"/>
      <c r="DQT190" s="11"/>
      <c r="DQU190" s="11"/>
      <c r="DQV190" s="11"/>
      <c r="DQW190" s="11"/>
      <c r="DQX190" s="11"/>
      <c r="DQY190" s="11"/>
      <c r="DQZ190" s="11"/>
      <c r="DRA190" s="11"/>
      <c r="DRB190" s="11"/>
      <c r="DRC190" s="11"/>
      <c r="DRD190" s="11"/>
      <c r="DRE190" s="11"/>
      <c r="DRF190" s="11"/>
      <c r="DRG190" s="11"/>
      <c r="DRH190" s="11"/>
      <c r="DRI190" s="11"/>
      <c r="DRJ190" s="11"/>
      <c r="DRK190" s="11"/>
      <c r="DRL190" s="11"/>
      <c r="DRM190" s="11"/>
      <c r="DRN190" s="11"/>
      <c r="DRO190" s="11"/>
      <c r="DRP190" s="11"/>
      <c r="DRQ190" s="11"/>
      <c r="DRR190" s="11"/>
      <c r="DRS190" s="11"/>
      <c r="DRT190" s="11"/>
      <c r="DRU190" s="11"/>
      <c r="DRV190" s="11"/>
      <c r="DRW190" s="11"/>
      <c r="DRX190" s="11"/>
      <c r="DRY190" s="11"/>
      <c r="DRZ190" s="11"/>
      <c r="DSA190" s="11"/>
      <c r="DSB190" s="11"/>
      <c r="DSC190" s="11"/>
      <c r="DSD190" s="11"/>
      <c r="DSE190" s="11"/>
      <c r="DSF190" s="11"/>
      <c r="DSG190" s="11"/>
      <c r="DSH190" s="11"/>
      <c r="DSI190" s="11"/>
      <c r="DSJ190" s="11"/>
      <c r="DSK190" s="11"/>
      <c r="DSL190" s="11"/>
      <c r="DSM190" s="11"/>
      <c r="DSN190" s="11"/>
      <c r="DSO190" s="11"/>
      <c r="DSP190" s="11"/>
      <c r="DSQ190" s="11"/>
      <c r="DSR190" s="11"/>
      <c r="DSS190" s="11"/>
      <c r="DST190" s="11"/>
      <c r="DSU190" s="11"/>
      <c r="DSV190" s="11"/>
      <c r="DSW190" s="11"/>
      <c r="DSX190" s="11"/>
      <c r="DSY190" s="11"/>
      <c r="DSZ190" s="11"/>
      <c r="DTA190" s="11"/>
      <c r="DTB190" s="11"/>
      <c r="DTC190" s="11"/>
      <c r="DTD190" s="11"/>
      <c r="DTE190" s="11"/>
      <c r="DTF190" s="11"/>
      <c r="DTG190" s="11"/>
      <c r="DTH190" s="11"/>
      <c r="DTI190" s="11"/>
      <c r="DTJ190" s="11"/>
      <c r="DTK190" s="11"/>
      <c r="DTL190" s="11"/>
      <c r="DTM190" s="11"/>
      <c r="DTN190" s="11"/>
      <c r="DTO190" s="11"/>
      <c r="DTP190" s="11"/>
      <c r="DTQ190" s="11"/>
      <c r="DTR190" s="11"/>
      <c r="DTS190" s="11"/>
      <c r="DTT190" s="11"/>
      <c r="DTU190" s="11"/>
      <c r="DTV190" s="11"/>
      <c r="DTW190" s="11"/>
      <c r="DTX190" s="11"/>
      <c r="DTY190" s="11"/>
      <c r="DTZ190" s="11"/>
      <c r="DUA190" s="11"/>
      <c r="DUB190" s="11"/>
      <c r="DUC190" s="11"/>
      <c r="DUD190" s="11"/>
      <c r="DUE190" s="11"/>
      <c r="DUF190" s="11"/>
      <c r="DUG190" s="11"/>
      <c r="DUH190" s="11"/>
      <c r="DUI190" s="11"/>
      <c r="DUJ190" s="11"/>
      <c r="DUK190" s="11"/>
      <c r="DUL190" s="11"/>
      <c r="DUM190" s="11"/>
      <c r="DUN190" s="11"/>
      <c r="DUO190" s="11"/>
      <c r="DUP190" s="11"/>
      <c r="DUQ190" s="11"/>
      <c r="DUR190" s="11"/>
      <c r="DUS190" s="11"/>
      <c r="DUT190" s="11"/>
      <c r="DUU190" s="11"/>
      <c r="DUV190" s="11"/>
      <c r="DUW190" s="11"/>
      <c r="DUX190" s="11"/>
      <c r="DUY190" s="11"/>
      <c r="DUZ190" s="11"/>
      <c r="DVA190" s="11"/>
      <c r="DVB190" s="11"/>
      <c r="DVC190" s="11"/>
      <c r="DVD190" s="11"/>
      <c r="DVE190" s="11"/>
      <c r="DVF190" s="11"/>
      <c r="DVG190" s="11"/>
      <c r="DVH190" s="11"/>
      <c r="DVI190" s="11"/>
      <c r="DVJ190" s="11"/>
      <c r="DVK190" s="11"/>
      <c r="DVL190" s="11"/>
      <c r="DVM190" s="11"/>
      <c r="DVN190" s="11"/>
      <c r="DVO190" s="11"/>
      <c r="DVP190" s="11"/>
      <c r="DVQ190" s="11"/>
      <c r="DVR190" s="11"/>
      <c r="DVS190" s="11"/>
      <c r="DVT190" s="11"/>
      <c r="DVU190" s="11"/>
      <c r="DVV190" s="11"/>
      <c r="DVW190" s="11"/>
      <c r="DVX190" s="11"/>
      <c r="DVY190" s="11"/>
      <c r="DVZ190" s="11"/>
      <c r="DWA190" s="11"/>
      <c r="DWB190" s="11"/>
      <c r="DWC190" s="11"/>
      <c r="DWD190" s="11"/>
      <c r="DWE190" s="11"/>
      <c r="DWF190" s="11"/>
      <c r="DWG190" s="11"/>
      <c r="DWH190" s="11"/>
      <c r="DWI190" s="11"/>
      <c r="DWJ190" s="11"/>
      <c r="DWK190" s="11"/>
      <c r="DWL190" s="11"/>
      <c r="DWM190" s="11"/>
      <c r="DWN190" s="11"/>
      <c r="DWO190" s="11"/>
      <c r="DWP190" s="11"/>
      <c r="DWQ190" s="11"/>
      <c r="DWR190" s="11"/>
      <c r="DWS190" s="11"/>
      <c r="DWT190" s="11"/>
      <c r="DWU190" s="11"/>
      <c r="DWV190" s="11"/>
      <c r="DWW190" s="11"/>
      <c r="DWX190" s="11"/>
      <c r="DWY190" s="11"/>
      <c r="DWZ190" s="11"/>
      <c r="DXA190" s="11"/>
      <c r="DXB190" s="11"/>
      <c r="DXC190" s="11"/>
      <c r="DXD190" s="11"/>
      <c r="DXE190" s="11"/>
      <c r="DXF190" s="11"/>
      <c r="DXG190" s="11"/>
      <c r="DXH190" s="11"/>
      <c r="DXI190" s="11"/>
      <c r="DXJ190" s="11"/>
      <c r="DXK190" s="11"/>
      <c r="DXL190" s="11"/>
      <c r="DXM190" s="11"/>
      <c r="DXN190" s="11"/>
      <c r="DXO190" s="11"/>
      <c r="DXP190" s="11"/>
      <c r="DXQ190" s="11"/>
      <c r="DXR190" s="11"/>
      <c r="DXS190" s="11"/>
      <c r="DXT190" s="11"/>
      <c r="DXU190" s="11"/>
      <c r="DXV190" s="11"/>
      <c r="DXW190" s="11"/>
      <c r="DXX190" s="11"/>
      <c r="DXY190" s="11"/>
      <c r="DXZ190" s="11"/>
      <c r="DYA190" s="11"/>
      <c r="DYB190" s="11"/>
      <c r="DYC190" s="11"/>
      <c r="DYD190" s="11"/>
      <c r="DYE190" s="11"/>
      <c r="DYF190" s="11"/>
      <c r="DYG190" s="11"/>
      <c r="DYH190" s="11"/>
      <c r="DYI190" s="11"/>
      <c r="DYJ190" s="11"/>
      <c r="DYK190" s="11"/>
      <c r="DYL190" s="11"/>
      <c r="DYM190" s="11"/>
      <c r="DYN190" s="11"/>
      <c r="DYO190" s="11"/>
      <c r="DYP190" s="11"/>
      <c r="DYQ190" s="11"/>
      <c r="DYR190" s="11"/>
      <c r="DYS190" s="11"/>
      <c r="DYT190" s="11"/>
      <c r="DYU190" s="11"/>
      <c r="DYV190" s="11"/>
      <c r="DYW190" s="11"/>
      <c r="DYX190" s="11"/>
      <c r="DYY190" s="11"/>
      <c r="DYZ190" s="11"/>
      <c r="DZA190" s="11"/>
      <c r="DZB190" s="11"/>
      <c r="DZC190" s="11"/>
      <c r="DZD190" s="11"/>
      <c r="DZE190" s="11"/>
      <c r="DZF190" s="11"/>
      <c r="DZG190" s="11"/>
      <c r="DZH190" s="11"/>
      <c r="DZI190" s="11"/>
      <c r="DZJ190" s="11"/>
      <c r="DZK190" s="11"/>
      <c r="DZL190" s="11"/>
      <c r="DZM190" s="11"/>
      <c r="DZN190" s="11"/>
      <c r="DZO190" s="11"/>
      <c r="DZP190" s="11"/>
      <c r="DZQ190" s="11"/>
      <c r="DZR190" s="11"/>
      <c r="DZS190" s="11"/>
      <c r="DZT190" s="11"/>
      <c r="DZU190" s="11"/>
      <c r="DZV190" s="11"/>
      <c r="DZW190" s="11"/>
      <c r="DZX190" s="11"/>
      <c r="DZY190" s="11"/>
      <c r="DZZ190" s="11"/>
      <c r="EAA190" s="11"/>
      <c r="EAB190" s="11"/>
      <c r="EAC190" s="11"/>
      <c r="EAD190" s="11"/>
      <c r="EAE190" s="11"/>
      <c r="EAF190" s="11"/>
      <c r="EAG190" s="11"/>
      <c r="EAH190" s="11"/>
      <c r="EAI190" s="11"/>
      <c r="EAJ190" s="11"/>
      <c r="EAK190" s="11"/>
      <c r="EAL190" s="11"/>
      <c r="EAM190" s="11"/>
      <c r="EAN190" s="11"/>
      <c r="EAO190" s="11"/>
      <c r="EAP190" s="11"/>
      <c r="EAQ190" s="11"/>
      <c r="EAR190" s="11"/>
      <c r="EAS190" s="11"/>
      <c r="EAT190" s="11"/>
      <c r="EAU190" s="11"/>
      <c r="EAV190" s="11"/>
      <c r="EAW190" s="11"/>
      <c r="EAX190" s="11"/>
      <c r="EAY190" s="11"/>
      <c r="EAZ190" s="11"/>
      <c r="EBA190" s="11"/>
      <c r="EBB190" s="11"/>
      <c r="EBC190" s="11"/>
      <c r="EBD190" s="11"/>
      <c r="EBE190" s="11"/>
      <c r="EBF190" s="11"/>
      <c r="EBG190" s="11"/>
      <c r="EBH190" s="11"/>
      <c r="EBI190" s="11"/>
      <c r="EBJ190" s="11"/>
      <c r="EBK190" s="11"/>
      <c r="EBL190" s="11"/>
      <c r="EBM190" s="11"/>
      <c r="EBN190" s="11"/>
      <c r="EBO190" s="11"/>
      <c r="EBP190" s="11"/>
      <c r="EBQ190" s="11"/>
      <c r="EBR190" s="11"/>
      <c r="EBS190" s="11"/>
      <c r="EBT190" s="11"/>
      <c r="EBU190" s="11"/>
      <c r="EBV190" s="11"/>
      <c r="EBW190" s="11"/>
      <c r="EBX190" s="11"/>
      <c r="EBY190" s="11"/>
      <c r="EBZ190" s="11"/>
      <c r="ECA190" s="11"/>
      <c r="ECB190" s="11"/>
      <c r="ECC190" s="11"/>
      <c r="ECD190" s="11"/>
      <c r="ECE190" s="11"/>
      <c r="ECF190" s="11"/>
      <c r="ECG190" s="11"/>
      <c r="ECH190" s="11"/>
      <c r="ECI190" s="11"/>
      <c r="ECJ190" s="11"/>
      <c r="ECK190" s="11"/>
      <c r="ECL190" s="11"/>
      <c r="ECM190" s="11"/>
      <c r="ECN190" s="11"/>
      <c r="ECO190" s="11"/>
      <c r="ECP190" s="11"/>
      <c r="ECQ190" s="11"/>
      <c r="ECR190" s="11"/>
      <c r="ECS190" s="11"/>
      <c r="ECT190" s="11"/>
      <c r="ECU190" s="11"/>
      <c r="ECV190" s="11"/>
      <c r="ECW190" s="11"/>
      <c r="ECX190" s="11"/>
      <c r="ECY190" s="11"/>
      <c r="ECZ190" s="11"/>
      <c r="EDA190" s="11"/>
      <c r="EDB190" s="11"/>
      <c r="EDC190" s="11"/>
      <c r="EDD190" s="11"/>
      <c r="EDE190" s="11"/>
      <c r="EDF190" s="11"/>
      <c r="EDG190" s="11"/>
      <c r="EDH190" s="11"/>
      <c r="EDI190" s="11"/>
      <c r="EDJ190" s="11"/>
      <c r="EDK190" s="11"/>
      <c r="EDL190" s="11"/>
      <c r="EDM190" s="11"/>
      <c r="EDN190" s="11"/>
      <c r="EDO190" s="11"/>
      <c r="EDP190" s="11"/>
      <c r="EDQ190" s="11"/>
      <c r="EDR190" s="11"/>
      <c r="EDS190" s="11"/>
      <c r="EDT190" s="11"/>
      <c r="EDU190" s="11"/>
      <c r="EDV190" s="11"/>
      <c r="EDW190" s="11"/>
      <c r="EDX190" s="11"/>
      <c r="EDY190" s="11"/>
      <c r="EDZ190" s="11"/>
      <c r="EEA190" s="11"/>
      <c r="EEB190" s="11"/>
      <c r="EEC190" s="11"/>
      <c r="EED190" s="11"/>
      <c r="EEE190" s="11"/>
      <c r="EEF190" s="11"/>
      <c r="EEG190" s="11"/>
      <c r="EEH190" s="11"/>
      <c r="EEI190" s="11"/>
      <c r="EEJ190" s="11"/>
      <c r="EEK190" s="11"/>
      <c r="EEL190" s="11"/>
      <c r="EEM190" s="11"/>
      <c r="EEN190" s="11"/>
      <c r="EEO190" s="11"/>
      <c r="EEP190" s="11"/>
      <c r="EEQ190" s="11"/>
      <c r="EER190" s="11"/>
      <c r="EES190" s="11"/>
      <c r="EET190" s="11"/>
      <c r="EEU190" s="11"/>
      <c r="EEV190" s="11"/>
      <c r="EEW190" s="11"/>
      <c r="EEX190" s="11"/>
      <c r="EEY190" s="11"/>
      <c r="EEZ190" s="11"/>
      <c r="EFA190" s="11"/>
      <c r="EFB190" s="11"/>
      <c r="EFC190" s="11"/>
      <c r="EFD190" s="11"/>
      <c r="EFE190" s="11"/>
      <c r="EFF190" s="11"/>
      <c r="EFG190" s="11"/>
      <c r="EFH190" s="11"/>
      <c r="EFI190" s="11"/>
      <c r="EFJ190" s="11"/>
      <c r="EFK190" s="11"/>
      <c r="EFL190" s="11"/>
      <c r="EFM190" s="11"/>
      <c r="EFN190" s="11"/>
      <c r="EFO190" s="11"/>
      <c r="EFP190" s="11"/>
      <c r="EFQ190" s="11"/>
      <c r="EFR190" s="11"/>
      <c r="EFS190" s="11"/>
      <c r="EFT190" s="11"/>
      <c r="EFU190" s="11"/>
      <c r="EFV190" s="11"/>
      <c r="EFW190" s="11"/>
      <c r="EFX190" s="11"/>
      <c r="EFY190" s="11"/>
      <c r="EFZ190" s="11"/>
      <c r="EGA190" s="11"/>
      <c r="EGB190" s="11"/>
      <c r="EGC190" s="11"/>
      <c r="EGD190" s="11"/>
      <c r="EGE190" s="11"/>
      <c r="EGF190" s="11"/>
      <c r="EGG190" s="11"/>
      <c r="EGH190" s="11"/>
      <c r="EGI190" s="11"/>
      <c r="EGJ190" s="11"/>
      <c r="EGK190" s="11"/>
      <c r="EGL190" s="11"/>
      <c r="EGM190" s="11"/>
      <c r="EGN190" s="11"/>
      <c r="EGO190" s="11"/>
      <c r="EGP190" s="11"/>
      <c r="EGQ190" s="11"/>
      <c r="EGR190" s="11"/>
      <c r="EGS190" s="11"/>
      <c r="EGT190" s="11"/>
      <c r="EGU190" s="11"/>
      <c r="EGV190" s="11"/>
      <c r="EGW190" s="11"/>
      <c r="EGX190" s="11"/>
      <c r="EGY190" s="11"/>
      <c r="EGZ190" s="11"/>
      <c r="EHA190" s="11"/>
      <c r="EHB190" s="11"/>
      <c r="EHC190" s="11"/>
      <c r="EHD190" s="11"/>
      <c r="EHE190" s="11"/>
      <c r="EHF190" s="11"/>
      <c r="EHG190" s="11"/>
      <c r="EHH190" s="11"/>
      <c r="EHI190" s="11"/>
      <c r="EHJ190" s="11"/>
      <c r="EHK190" s="11"/>
      <c r="EHL190" s="11"/>
      <c r="EHM190" s="11"/>
      <c r="EHN190" s="11"/>
      <c r="EHO190" s="11"/>
      <c r="EHP190" s="11"/>
      <c r="EHQ190" s="11"/>
      <c r="EHR190" s="11"/>
      <c r="EHS190" s="11"/>
      <c r="EHT190" s="11"/>
      <c r="EHU190" s="11"/>
      <c r="EHV190" s="11"/>
      <c r="EHW190" s="11"/>
      <c r="EHX190" s="11"/>
      <c r="EHY190" s="11"/>
      <c r="EHZ190" s="11"/>
      <c r="EIA190" s="11"/>
      <c r="EIB190" s="11"/>
      <c r="EIC190" s="11"/>
      <c r="EID190" s="11"/>
      <c r="EIE190" s="11"/>
      <c r="EIF190" s="11"/>
      <c r="EIG190" s="11"/>
      <c r="EIH190" s="11"/>
      <c r="EII190" s="11"/>
      <c r="EIJ190" s="11"/>
      <c r="EIK190" s="11"/>
      <c r="EIL190" s="11"/>
      <c r="EIM190" s="11"/>
      <c r="EIN190" s="11"/>
      <c r="EIO190" s="11"/>
      <c r="EIP190" s="11"/>
      <c r="EIQ190" s="11"/>
      <c r="EIR190" s="11"/>
      <c r="EIS190" s="11"/>
      <c r="EIT190" s="11"/>
      <c r="EIU190" s="11"/>
      <c r="EIV190" s="11"/>
      <c r="EIW190" s="11"/>
      <c r="EIX190" s="11"/>
      <c r="EIY190" s="11"/>
      <c r="EIZ190" s="11"/>
      <c r="EJA190" s="11"/>
      <c r="EJB190" s="11"/>
      <c r="EJC190" s="11"/>
      <c r="EJD190" s="11"/>
      <c r="EJE190" s="11"/>
      <c r="EJF190" s="11"/>
      <c r="EJG190" s="11"/>
      <c r="EJH190" s="11"/>
      <c r="EJI190" s="11"/>
      <c r="EJJ190" s="11"/>
      <c r="EJK190" s="11"/>
      <c r="EJL190" s="11"/>
      <c r="EJM190" s="11"/>
      <c r="EJN190" s="11"/>
      <c r="EJO190" s="11"/>
      <c r="EJP190" s="11"/>
      <c r="EJQ190" s="11"/>
      <c r="EJR190" s="11"/>
      <c r="EJS190" s="11"/>
      <c r="EJT190" s="11"/>
      <c r="EJU190" s="11"/>
      <c r="EJV190" s="11"/>
      <c r="EJW190" s="11"/>
      <c r="EJX190" s="11"/>
      <c r="EJY190" s="11"/>
      <c r="EJZ190" s="11"/>
      <c r="EKA190" s="11"/>
      <c r="EKB190" s="11"/>
      <c r="EKC190" s="11"/>
      <c r="EKD190" s="11"/>
      <c r="EKE190" s="11"/>
      <c r="EKF190" s="11"/>
      <c r="EKG190" s="11"/>
      <c r="EKH190" s="11"/>
      <c r="EKI190" s="11"/>
      <c r="EKJ190" s="11"/>
      <c r="EKK190" s="11"/>
      <c r="EKL190" s="11"/>
      <c r="EKM190" s="11"/>
      <c r="EKN190" s="11"/>
      <c r="EKO190" s="11"/>
      <c r="EKP190" s="11"/>
      <c r="EKQ190" s="11"/>
      <c r="EKR190" s="11"/>
      <c r="EKS190" s="11"/>
      <c r="EKT190" s="11"/>
      <c r="EKU190" s="11"/>
      <c r="EKV190" s="11"/>
      <c r="EKW190" s="11"/>
      <c r="EKX190" s="11"/>
      <c r="EKY190" s="11"/>
      <c r="EKZ190" s="11"/>
      <c r="ELA190" s="11"/>
      <c r="ELB190" s="11"/>
      <c r="ELC190" s="11"/>
      <c r="ELD190" s="11"/>
      <c r="ELE190" s="11"/>
      <c r="ELF190" s="11"/>
      <c r="ELG190" s="11"/>
      <c r="ELH190" s="11"/>
      <c r="ELI190" s="11"/>
      <c r="ELJ190" s="11"/>
      <c r="ELK190" s="11"/>
      <c r="ELL190" s="11"/>
      <c r="ELM190" s="11"/>
      <c r="ELN190" s="11"/>
      <c r="ELO190" s="11"/>
      <c r="ELP190" s="11"/>
      <c r="ELQ190" s="11"/>
      <c r="ELR190" s="11"/>
      <c r="ELS190" s="11"/>
      <c r="ELT190" s="11"/>
      <c r="ELU190" s="11"/>
      <c r="ELV190" s="11"/>
      <c r="ELW190" s="11"/>
      <c r="ELX190" s="11"/>
      <c r="ELY190" s="11"/>
      <c r="ELZ190" s="11"/>
      <c r="EMA190" s="11"/>
      <c r="EMB190" s="11"/>
      <c r="EMC190" s="11"/>
      <c r="EMD190" s="11"/>
      <c r="EME190" s="11"/>
      <c r="EMF190" s="11"/>
      <c r="EMG190" s="11"/>
      <c r="EMH190" s="11"/>
      <c r="EMI190" s="11"/>
      <c r="EMJ190" s="11"/>
      <c r="EMK190" s="11"/>
      <c r="EML190" s="11"/>
      <c r="EMM190" s="11"/>
      <c r="EMN190" s="11"/>
      <c r="EMO190" s="11"/>
      <c r="EMP190" s="11"/>
      <c r="EMQ190" s="11"/>
      <c r="EMR190" s="11"/>
      <c r="EMS190" s="11"/>
      <c r="EMT190" s="11"/>
      <c r="EMU190" s="11"/>
      <c r="EMV190" s="11"/>
      <c r="EMW190" s="11"/>
      <c r="EMX190" s="11"/>
      <c r="EMY190" s="11"/>
      <c r="EMZ190" s="11"/>
      <c r="ENA190" s="11"/>
      <c r="ENB190" s="11"/>
      <c r="ENC190" s="11"/>
      <c r="END190" s="11"/>
      <c r="ENE190" s="11"/>
      <c r="ENF190" s="11"/>
      <c r="ENG190" s="11"/>
      <c r="ENH190" s="11"/>
      <c r="ENI190" s="11"/>
      <c r="ENJ190" s="11"/>
      <c r="ENK190" s="11"/>
      <c r="ENL190" s="11"/>
      <c r="ENM190" s="11"/>
      <c r="ENN190" s="11"/>
      <c r="ENO190" s="11"/>
      <c r="ENP190" s="11"/>
      <c r="ENQ190" s="11"/>
      <c r="ENR190" s="11"/>
      <c r="ENS190" s="11"/>
      <c r="ENT190" s="11"/>
      <c r="ENU190" s="11"/>
      <c r="ENV190" s="11"/>
      <c r="ENW190" s="11"/>
      <c r="ENX190" s="11"/>
      <c r="ENY190" s="11"/>
      <c r="ENZ190" s="11"/>
      <c r="EOA190" s="11"/>
      <c r="EOB190" s="11"/>
      <c r="EOC190" s="11"/>
      <c r="EOD190" s="11"/>
      <c r="EOE190" s="11"/>
      <c r="EOF190" s="11"/>
      <c r="EOG190" s="11"/>
      <c r="EOH190" s="11"/>
      <c r="EOI190" s="11"/>
      <c r="EOJ190" s="11"/>
      <c r="EOK190" s="11"/>
      <c r="EOL190" s="11"/>
      <c r="EOM190" s="11"/>
      <c r="EON190" s="11"/>
      <c r="EOO190" s="11"/>
      <c r="EOP190" s="11"/>
      <c r="EOQ190" s="11"/>
      <c r="EOR190" s="11"/>
      <c r="EOS190" s="11"/>
      <c r="EOT190" s="11"/>
      <c r="EOU190" s="11"/>
      <c r="EOV190" s="11"/>
      <c r="EOW190" s="11"/>
      <c r="EOX190" s="11"/>
      <c r="EOY190" s="11"/>
      <c r="EOZ190" s="11"/>
      <c r="EPA190" s="11"/>
      <c r="EPB190" s="11"/>
      <c r="EPC190" s="11"/>
      <c r="EPD190" s="11"/>
      <c r="EPE190" s="11"/>
      <c r="EPF190" s="11"/>
      <c r="EPG190" s="11"/>
      <c r="EPH190" s="11"/>
      <c r="EPI190" s="11"/>
      <c r="EPJ190" s="11"/>
      <c r="EPK190" s="11"/>
      <c r="EPL190" s="11"/>
      <c r="EPM190" s="11"/>
      <c r="EPN190" s="11"/>
      <c r="EPO190" s="11"/>
      <c r="EPP190" s="11"/>
      <c r="EPQ190" s="11"/>
      <c r="EPR190" s="11"/>
      <c r="EPS190" s="11"/>
      <c r="EPT190" s="11"/>
      <c r="EPU190" s="11"/>
      <c r="EPV190" s="11"/>
      <c r="EPW190" s="11"/>
      <c r="EPX190" s="11"/>
      <c r="EPY190" s="11"/>
      <c r="EPZ190" s="11"/>
      <c r="EQA190" s="11"/>
      <c r="EQB190" s="11"/>
      <c r="EQC190" s="11"/>
      <c r="EQD190" s="11"/>
      <c r="EQE190" s="11"/>
      <c r="EQF190" s="11"/>
      <c r="EQG190" s="11"/>
      <c r="EQH190" s="11"/>
      <c r="EQI190" s="11"/>
      <c r="EQJ190" s="11"/>
      <c r="EQK190" s="11"/>
      <c r="EQL190" s="11"/>
      <c r="EQM190" s="11"/>
      <c r="EQN190" s="11"/>
      <c r="EQO190" s="11"/>
      <c r="EQP190" s="11"/>
      <c r="EQQ190" s="11"/>
      <c r="EQR190" s="11"/>
      <c r="EQS190" s="11"/>
      <c r="EQT190" s="11"/>
      <c r="EQU190" s="11"/>
      <c r="EQV190" s="11"/>
      <c r="EQW190" s="11"/>
      <c r="EQX190" s="11"/>
      <c r="EQY190" s="11"/>
      <c r="EQZ190" s="11"/>
      <c r="ERA190" s="11"/>
      <c r="ERB190" s="11"/>
      <c r="ERC190" s="11"/>
      <c r="ERD190" s="11"/>
      <c r="ERE190" s="11"/>
      <c r="ERF190" s="11"/>
      <c r="ERG190" s="11"/>
      <c r="ERH190" s="11"/>
      <c r="ERI190" s="11"/>
      <c r="ERJ190" s="11"/>
      <c r="ERK190" s="11"/>
      <c r="ERL190" s="11"/>
      <c r="ERM190" s="11"/>
      <c r="ERN190" s="11"/>
      <c r="ERO190" s="11"/>
      <c r="ERP190" s="11"/>
      <c r="ERQ190" s="11"/>
      <c r="ERR190" s="11"/>
      <c r="ERS190" s="11"/>
      <c r="ERT190" s="11"/>
      <c r="ERU190" s="11"/>
      <c r="ERV190" s="11"/>
      <c r="ERW190" s="11"/>
      <c r="ERX190" s="11"/>
      <c r="ERY190" s="11"/>
      <c r="ERZ190" s="11"/>
      <c r="ESA190" s="11"/>
      <c r="ESB190" s="11"/>
      <c r="ESC190" s="11"/>
      <c r="ESD190" s="11"/>
      <c r="ESE190" s="11"/>
      <c r="ESF190" s="11"/>
      <c r="ESG190" s="11"/>
      <c r="ESH190" s="11"/>
      <c r="ESI190" s="11"/>
      <c r="ESJ190" s="11"/>
      <c r="ESK190" s="11"/>
      <c r="ESL190" s="11"/>
      <c r="ESM190" s="11"/>
      <c r="ESN190" s="11"/>
      <c r="ESO190" s="11"/>
      <c r="ESP190" s="11"/>
      <c r="ESQ190" s="11"/>
      <c r="ESR190" s="11"/>
      <c r="ESS190" s="11"/>
      <c r="EST190" s="11"/>
      <c r="ESU190" s="11"/>
      <c r="ESV190" s="11"/>
      <c r="ESW190" s="11"/>
      <c r="ESX190" s="11"/>
      <c r="ESY190" s="11"/>
      <c r="ESZ190" s="11"/>
      <c r="ETA190" s="11"/>
      <c r="ETB190" s="11"/>
      <c r="ETC190" s="11"/>
      <c r="ETD190" s="11"/>
      <c r="ETE190" s="11"/>
      <c r="ETF190" s="11"/>
      <c r="ETG190" s="11"/>
      <c r="ETH190" s="11"/>
      <c r="ETI190" s="11"/>
      <c r="ETJ190" s="11"/>
      <c r="ETK190" s="11"/>
      <c r="ETL190" s="11"/>
      <c r="ETM190" s="11"/>
      <c r="ETN190" s="11"/>
      <c r="ETO190" s="11"/>
      <c r="ETP190" s="11"/>
      <c r="ETQ190" s="11"/>
      <c r="ETR190" s="11"/>
      <c r="ETS190" s="11"/>
      <c r="ETT190" s="11"/>
      <c r="ETU190" s="11"/>
      <c r="ETV190" s="11"/>
      <c r="ETW190" s="11"/>
      <c r="ETX190" s="11"/>
      <c r="ETY190" s="11"/>
      <c r="ETZ190" s="11"/>
      <c r="EUA190" s="11"/>
      <c r="EUB190" s="11"/>
      <c r="EUC190" s="11"/>
      <c r="EUD190" s="11"/>
      <c r="EUE190" s="11"/>
      <c r="EUF190" s="11"/>
      <c r="EUG190" s="11"/>
      <c r="EUH190" s="11"/>
      <c r="EUI190" s="11"/>
      <c r="EUJ190" s="11"/>
      <c r="EUK190" s="11"/>
      <c r="EUL190" s="11"/>
      <c r="EUM190" s="11"/>
      <c r="EUN190" s="11"/>
      <c r="EUO190" s="11"/>
      <c r="EUP190" s="11"/>
      <c r="EUQ190" s="11"/>
      <c r="EUR190" s="11"/>
      <c r="EUS190" s="11"/>
      <c r="EUT190" s="11"/>
      <c r="EUU190" s="11"/>
      <c r="EUV190" s="11"/>
      <c r="EUW190" s="11"/>
      <c r="EUX190" s="11"/>
      <c r="EUY190" s="11"/>
      <c r="EUZ190" s="11"/>
      <c r="EVA190" s="11"/>
      <c r="EVB190" s="11"/>
      <c r="EVC190" s="11"/>
      <c r="EVD190" s="11"/>
      <c r="EVE190" s="11"/>
      <c r="EVF190" s="11"/>
      <c r="EVG190" s="11"/>
      <c r="EVH190" s="11"/>
      <c r="EVI190" s="11"/>
      <c r="EVJ190" s="11"/>
      <c r="EVK190" s="11"/>
      <c r="EVL190" s="11"/>
      <c r="EVM190" s="11"/>
      <c r="EVN190" s="11"/>
      <c r="EVO190" s="11"/>
      <c r="EVP190" s="11"/>
      <c r="EVQ190" s="11"/>
      <c r="EVR190" s="11"/>
      <c r="EVS190" s="11"/>
      <c r="EVT190" s="11"/>
      <c r="EVU190" s="11"/>
      <c r="EVV190" s="11"/>
      <c r="EVW190" s="11"/>
      <c r="EVX190" s="11"/>
      <c r="EVY190" s="11"/>
      <c r="EVZ190" s="11"/>
      <c r="EWA190" s="11"/>
      <c r="EWB190" s="11"/>
      <c r="EWC190" s="11"/>
      <c r="EWD190" s="11"/>
      <c r="EWE190" s="11"/>
      <c r="EWF190" s="11"/>
      <c r="EWG190" s="11"/>
      <c r="EWH190" s="11"/>
      <c r="EWI190" s="11"/>
      <c r="EWJ190" s="11"/>
      <c r="EWK190" s="11"/>
      <c r="EWL190" s="11"/>
      <c r="EWM190" s="11"/>
      <c r="EWN190" s="11"/>
      <c r="EWO190" s="11"/>
      <c r="EWP190" s="11"/>
      <c r="EWQ190" s="11"/>
      <c r="EWR190" s="11"/>
      <c r="EWS190" s="11"/>
      <c r="EWT190" s="11"/>
      <c r="EWU190" s="11"/>
      <c r="EWV190" s="11"/>
      <c r="EWW190" s="11"/>
      <c r="EWX190" s="11"/>
      <c r="EWY190" s="11"/>
      <c r="EWZ190" s="11"/>
      <c r="EXA190" s="11"/>
      <c r="EXB190" s="11"/>
      <c r="EXC190" s="11"/>
      <c r="EXD190" s="11"/>
      <c r="EXE190" s="11"/>
      <c r="EXF190" s="11"/>
      <c r="EXG190" s="11"/>
      <c r="EXH190" s="11"/>
      <c r="EXI190" s="11"/>
      <c r="EXJ190" s="11"/>
      <c r="EXK190" s="11"/>
      <c r="EXL190" s="11"/>
      <c r="EXM190" s="11"/>
      <c r="EXN190" s="11"/>
      <c r="EXO190" s="11"/>
      <c r="EXP190" s="11"/>
      <c r="EXQ190" s="11"/>
      <c r="EXR190" s="11"/>
      <c r="EXS190" s="11"/>
      <c r="EXT190" s="11"/>
      <c r="EXU190" s="11"/>
      <c r="EXV190" s="11"/>
      <c r="EXW190" s="11"/>
      <c r="EXX190" s="11"/>
      <c r="EXY190" s="11"/>
      <c r="EXZ190" s="11"/>
      <c r="EYA190" s="11"/>
      <c r="EYB190" s="11"/>
      <c r="EYC190" s="11"/>
      <c r="EYD190" s="11"/>
      <c r="EYE190" s="11"/>
      <c r="EYF190" s="11"/>
      <c r="EYG190" s="11"/>
      <c r="EYH190" s="11"/>
      <c r="EYI190" s="11"/>
      <c r="EYJ190" s="11"/>
      <c r="EYK190" s="11"/>
      <c r="EYL190" s="11"/>
      <c r="EYM190" s="11"/>
      <c r="EYN190" s="11"/>
      <c r="EYO190" s="11"/>
      <c r="EYP190" s="11"/>
      <c r="EYQ190" s="11"/>
      <c r="EYR190" s="11"/>
      <c r="EYS190" s="11"/>
      <c r="EYT190" s="11"/>
      <c r="EYU190" s="11"/>
      <c r="EYV190" s="11"/>
      <c r="EYW190" s="11"/>
      <c r="EYX190" s="11"/>
      <c r="EYY190" s="11"/>
      <c r="EYZ190" s="11"/>
      <c r="EZA190" s="11"/>
      <c r="EZB190" s="11"/>
      <c r="EZC190" s="11"/>
      <c r="EZD190" s="11"/>
      <c r="EZE190" s="11"/>
      <c r="EZF190" s="11"/>
      <c r="EZG190" s="11"/>
      <c r="EZH190" s="11"/>
      <c r="EZI190" s="11"/>
      <c r="EZJ190" s="11"/>
      <c r="EZK190" s="11"/>
      <c r="EZL190" s="11"/>
      <c r="EZM190" s="11"/>
      <c r="EZN190" s="11"/>
      <c r="EZO190" s="11"/>
      <c r="EZP190" s="11"/>
      <c r="EZQ190" s="11"/>
      <c r="EZR190" s="11"/>
      <c r="EZS190" s="11"/>
      <c r="EZT190" s="11"/>
      <c r="EZU190" s="11"/>
      <c r="EZV190" s="11"/>
      <c r="EZW190" s="11"/>
      <c r="EZX190" s="11"/>
      <c r="EZY190" s="11"/>
      <c r="EZZ190" s="11"/>
      <c r="FAA190" s="11"/>
      <c r="FAB190" s="11"/>
      <c r="FAC190" s="11"/>
      <c r="FAD190" s="11"/>
      <c r="FAE190" s="11"/>
      <c r="FAF190" s="11"/>
      <c r="FAG190" s="11"/>
      <c r="FAH190" s="11"/>
      <c r="FAI190" s="11"/>
      <c r="FAJ190" s="11"/>
      <c r="FAK190" s="11"/>
      <c r="FAL190" s="11"/>
      <c r="FAM190" s="11"/>
      <c r="FAN190" s="11"/>
      <c r="FAO190" s="11"/>
      <c r="FAP190" s="11"/>
      <c r="FAQ190" s="11"/>
      <c r="FAR190" s="11"/>
      <c r="FAS190" s="11"/>
      <c r="FAT190" s="11"/>
      <c r="FAU190" s="11"/>
      <c r="FAV190" s="11"/>
      <c r="FAW190" s="11"/>
      <c r="FAX190" s="11"/>
      <c r="FAY190" s="11"/>
      <c r="FAZ190" s="11"/>
      <c r="FBA190" s="11"/>
      <c r="FBB190" s="11"/>
      <c r="FBC190" s="11"/>
      <c r="FBD190" s="11"/>
      <c r="FBE190" s="11"/>
      <c r="FBF190" s="11"/>
      <c r="FBG190" s="11"/>
      <c r="FBH190" s="11"/>
      <c r="FBI190" s="11"/>
      <c r="FBJ190" s="11"/>
      <c r="FBK190" s="11"/>
      <c r="FBL190" s="11"/>
      <c r="FBM190" s="11"/>
      <c r="FBN190" s="11"/>
      <c r="FBO190" s="11"/>
      <c r="FBP190" s="11"/>
      <c r="FBQ190" s="11"/>
      <c r="FBR190" s="11"/>
      <c r="FBS190" s="11"/>
      <c r="FBT190" s="11"/>
      <c r="FBU190" s="11"/>
      <c r="FBV190" s="11"/>
      <c r="FBW190" s="11"/>
      <c r="FBX190" s="11"/>
      <c r="FBY190" s="11"/>
      <c r="FBZ190" s="11"/>
      <c r="FCA190" s="11"/>
      <c r="FCB190" s="11"/>
      <c r="FCC190" s="11"/>
      <c r="FCD190" s="11"/>
      <c r="FCE190" s="11"/>
      <c r="FCF190" s="11"/>
      <c r="FCG190" s="11"/>
      <c r="FCH190" s="11"/>
      <c r="FCI190" s="11"/>
      <c r="FCJ190" s="11"/>
      <c r="FCK190" s="11"/>
      <c r="FCL190" s="11"/>
      <c r="FCM190" s="11"/>
      <c r="FCN190" s="11"/>
      <c r="FCO190" s="11"/>
      <c r="FCP190" s="11"/>
      <c r="FCQ190" s="11"/>
      <c r="FCR190" s="11"/>
      <c r="FCS190" s="11"/>
      <c r="FCT190" s="11"/>
      <c r="FCU190" s="11"/>
      <c r="FCV190" s="11"/>
      <c r="FCW190" s="11"/>
      <c r="FCX190" s="11"/>
      <c r="FCY190" s="11"/>
      <c r="FCZ190" s="11"/>
      <c r="FDA190" s="11"/>
      <c r="FDB190" s="11"/>
      <c r="FDC190" s="11"/>
      <c r="FDD190" s="11"/>
      <c r="FDE190" s="11"/>
      <c r="FDF190" s="11"/>
      <c r="FDG190" s="11"/>
      <c r="FDH190" s="11"/>
      <c r="FDI190" s="11"/>
      <c r="FDJ190" s="11"/>
      <c r="FDK190" s="11"/>
      <c r="FDL190" s="11"/>
      <c r="FDM190" s="11"/>
      <c r="FDN190" s="11"/>
      <c r="FDO190" s="11"/>
      <c r="FDP190" s="11"/>
      <c r="FDQ190" s="11"/>
      <c r="FDR190" s="11"/>
      <c r="FDS190" s="11"/>
      <c r="FDT190" s="11"/>
      <c r="FDU190" s="11"/>
      <c r="FDV190" s="11"/>
      <c r="FDW190" s="11"/>
      <c r="FDX190" s="11"/>
      <c r="FDY190" s="11"/>
      <c r="FDZ190" s="11"/>
      <c r="FEA190" s="11"/>
      <c r="FEB190" s="11"/>
      <c r="FEC190" s="11"/>
      <c r="FED190" s="11"/>
      <c r="FEE190" s="11"/>
      <c r="FEF190" s="11"/>
      <c r="FEG190" s="11"/>
      <c r="FEH190" s="11"/>
      <c r="FEI190" s="11"/>
      <c r="FEJ190" s="11"/>
      <c r="FEK190" s="11"/>
      <c r="FEL190" s="11"/>
      <c r="FEM190" s="11"/>
      <c r="FEN190" s="11"/>
      <c r="FEO190" s="11"/>
      <c r="FEP190" s="11"/>
      <c r="FEQ190" s="11"/>
      <c r="FER190" s="11"/>
      <c r="FES190" s="11"/>
      <c r="FET190" s="11"/>
      <c r="FEU190" s="11"/>
      <c r="FEV190" s="11"/>
      <c r="FEW190" s="11"/>
      <c r="FEX190" s="11"/>
      <c r="FEY190" s="11"/>
      <c r="FEZ190" s="11"/>
      <c r="FFA190" s="11"/>
      <c r="FFB190" s="11"/>
      <c r="FFC190" s="11"/>
      <c r="FFD190" s="11"/>
      <c r="FFE190" s="11"/>
      <c r="FFF190" s="11"/>
      <c r="FFG190" s="11"/>
      <c r="FFH190" s="11"/>
      <c r="FFI190" s="11"/>
      <c r="FFJ190" s="11"/>
      <c r="FFK190" s="11"/>
      <c r="FFL190" s="11"/>
      <c r="FFM190" s="11"/>
      <c r="FFN190" s="11"/>
      <c r="FFO190" s="11"/>
      <c r="FFP190" s="11"/>
      <c r="FFQ190" s="11"/>
      <c r="FFR190" s="11"/>
      <c r="FFS190" s="11"/>
      <c r="FFT190" s="11"/>
      <c r="FFU190" s="11"/>
      <c r="FFV190" s="11"/>
      <c r="FFW190" s="11"/>
      <c r="FFX190" s="11"/>
      <c r="FFY190" s="11"/>
      <c r="FFZ190" s="11"/>
      <c r="FGA190" s="11"/>
      <c r="FGB190" s="11"/>
      <c r="FGC190" s="11"/>
      <c r="FGD190" s="11"/>
      <c r="FGE190" s="11"/>
      <c r="FGF190" s="11"/>
      <c r="FGG190" s="11"/>
      <c r="FGH190" s="11"/>
      <c r="FGI190" s="11"/>
      <c r="FGJ190" s="11"/>
      <c r="FGK190" s="11"/>
      <c r="FGL190" s="11"/>
      <c r="FGM190" s="11"/>
      <c r="FGN190" s="11"/>
      <c r="FGO190" s="11"/>
      <c r="FGP190" s="11"/>
      <c r="FGQ190" s="11"/>
      <c r="FGR190" s="11"/>
      <c r="FGS190" s="11"/>
      <c r="FGT190" s="11"/>
      <c r="FGU190" s="11"/>
      <c r="FGV190" s="11"/>
      <c r="FGW190" s="11"/>
      <c r="FGX190" s="11"/>
      <c r="FGY190" s="11"/>
      <c r="FGZ190" s="11"/>
      <c r="FHA190" s="11"/>
      <c r="FHB190" s="11"/>
      <c r="FHC190" s="11"/>
      <c r="FHD190" s="11"/>
      <c r="FHE190" s="11"/>
      <c r="FHF190" s="11"/>
      <c r="FHG190" s="11"/>
      <c r="FHH190" s="11"/>
      <c r="FHI190" s="11"/>
      <c r="FHJ190" s="11"/>
      <c r="FHK190" s="11"/>
      <c r="FHL190" s="11"/>
      <c r="FHM190" s="11"/>
      <c r="FHN190" s="11"/>
      <c r="FHO190" s="11"/>
      <c r="FHP190" s="11"/>
      <c r="FHQ190" s="11"/>
      <c r="FHR190" s="11"/>
      <c r="FHS190" s="11"/>
      <c r="FHT190" s="11"/>
      <c r="FHU190" s="11"/>
      <c r="FHV190" s="11"/>
      <c r="FHW190" s="11"/>
      <c r="FHX190" s="11"/>
      <c r="FHY190" s="11"/>
      <c r="FHZ190" s="11"/>
      <c r="FIA190" s="11"/>
      <c r="FIB190" s="11"/>
      <c r="FIC190" s="11"/>
      <c r="FID190" s="11"/>
      <c r="FIE190" s="11"/>
      <c r="FIF190" s="11"/>
      <c r="FIG190" s="11"/>
      <c r="FIH190" s="11"/>
      <c r="FII190" s="11"/>
      <c r="FIJ190" s="11"/>
      <c r="FIK190" s="11"/>
      <c r="FIL190" s="11"/>
      <c r="FIM190" s="11"/>
      <c r="FIN190" s="11"/>
      <c r="FIO190" s="11"/>
      <c r="FIP190" s="11"/>
      <c r="FIQ190" s="11"/>
      <c r="FIR190" s="11"/>
      <c r="FIS190" s="11"/>
      <c r="FIT190" s="11"/>
      <c r="FIU190" s="11"/>
      <c r="FIV190" s="11"/>
      <c r="FIW190" s="11"/>
      <c r="FIX190" s="11"/>
      <c r="FIY190" s="11"/>
      <c r="FIZ190" s="11"/>
      <c r="FJA190" s="11"/>
      <c r="FJB190" s="11"/>
      <c r="FJC190" s="11"/>
      <c r="FJD190" s="11"/>
      <c r="FJE190" s="11"/>
      <c r="FJF190" s="11"/>
      <c r="FJG190" s="11"/>
      <c r="FJH190" s="11"/>
      <c r="FJI190" s="11"/>
      <c r="FJJ190" s="11"/>
      <c r="FJK190" s="11"/>
      <c r="FJL190" s="11"/>
      <c r="FJM190" s="11"/>
      <c r="FJN190" s="11"/>
      <c r="FJO190" s="11"/>
      <c r="FJP190" s="11"/>
      <c r="FJQ190" s="11"/>
      <c r="FJR190" s="11"/>
      <c r="FJS190" s="11"/>
      <c r="FJT190" s="11"/>
      <c r="FJU190" s="11"/>
      <c r="FJV190" s="11"/>
      <c r="FJW190" s="11"/>
      <c r="FJX190" s="11"/>
      <c r="FJY190" s="11"/>
      <c r="FJZ190" s="11"/>
      <c r="FKA190" s="11"/>
      <c r="FKB190" s="11"/>
      <c r="FKC190" s="11"/>
      <c r="FKD190" s="11"/>
      <c r="FKE190" s="11"/>
      <c r="FKF190" s="11"/>
      <c r="FKG190" s="11"/>
      <c r="FKH190" s="11"/>
      <c r="FKI190" s="11"/>
      <c r="FKJ190" s="11"/>
      <c r="FKK190" s="11"/>
      <c r="FKL190" s="11"/>
      <c r="FKM190" s="11"/>
      <c r="FKN190" s="11"/>
      <c r="FKO190" s="11"/>
      <c r="FKP190" s="11"/>
      <c r="FKQ190" s="11"/>
      <c r="FKR190" s="11"/>
      <c r="FKS190" s="11"/>
      <c r="FKT190" s="11"/>
      <c r="FKU190" s="11"/>
      <c r="FKV190" s="11"/>
      <c r="FKW190" s="11"/>
      <c r="FKX190" s="11"/>
      <c r="FKY190" s="11"/>
      <c r="FKZ190" s="11"/>
      <c r="FLA190" s="11"/>
      <c r="FLB190" s="11"/>
      <c r="FLC190" s="11"/>
      <c r="FLD190" s="11"/>
      <c r="FLE190" s="11"/>
      <c r="FLF190" s="11"/>
      <c r="FLG190" s="11"/>
      <c r="FLH190" s="11"/>
      <c r="FLI190" s="11"/>
      <c r="FLJ190" s="11"/>
      <c r="FLK190" s="11"/>
      <c r="FLL190" s="11"/>
      <c r="FLM190" s="11"/>
      <c r="FLN190" s="11"/>
      <c r="FLO190" s="11"/>
      <c r="FLP190" s="11"/>
      <c r="FLQ190" s="11"/>
      <c r="FLR190" s="11"/>
      <c r="FLS190" s="11"/>
      <c r="FLT190" s="11"/>
      <c r="FLU190" s="11"/>
      <c r="FLV190" s="11"/>
      <c r="FLW190" s="11"/>
      <c r="FLX190" s="11"/>
      <c r="FLY190" s="11"/>
      <c r="FLZ190" s="11"/>
      <c r="FMA190" s="11"/>
      <c r="FMB190" s="11"/>
      <c r="FMC190" s="11"/>
      <c r="FMD190" s="11"/>
      <c r="FME190" s="11"/>
      <c r="FMF190" s="11"/>
      <c r="FMG190" s="11"/>
      <c r="FMH190" s="11"/>
      <c r="FMI190" s="11"/>
      <c r="FMJ190" s="11"/>
      <c r="FMK190" s="11"/>
      <c r="FML190" s="11"/>
      <c r="FMM190" s="11"/>
      <c r="FMN190" s="11"/>
      <c r="FMO190" s="11"/>
      <c r="FMP190" s="11"/>
      <c r="FMQ190" s="11"/>
      <c r="FMR190" s="11"/>
      <c r="FMS190" s="11"/>
      <c r="FMT190" s="11"/>
      <c r="FMU190" s="11"/>
      <c r="FMV190" s="11"/>
      <c r="FMW190" s="11"/>
      <c r="FMX190" s="11"/>
      <c r="FMY190" s="11"/>
      <c r="FMZ190" s="11"/>
      <c r="FNA190" s="11"/>
      <c r="FNB190" s="11"/>
      <c r="FNC190" s="11"/>
      <c r="FND190" s="11"/>
      <c r="FNE190" s="11"/>
      <c r="FNF190" s="11"/>
      <c r="FNG190" s="11"/>
      <c r="FNH190" s="11"/>
      <c r="FNI190" s="11"/>
      <c r="FNJ190" s="11"/>
      <c r="FNK190" s="11"/>
      <c r="FNL190" s="11"/>
      <c r="FNM190" s="11"/>
      <c r="FNN190" s="11"/>
      <c r="FNO190" s="11"/>
      <c r="FNP190" s="11"/>
      <c r="FNQ190" s="11"/>
      <c r="FNR190" s="11"/>
      <c r="FNS190" s="11"/>
      <c r="FNT190" s="11"/>
      <c r="FNU190" s="11"/>
      <c r="FNV190" s="11"/>
      <c r="FNW190" s="11"/>
      <c r="FNX190" s="11"/>
      <c r="FNY190" s="11"/>
      <c r="FNZ190" s="11"/>
      <c r="FOA190" s="11"/>
      <c r="FOB190" s="11"/>
      <c r="FOC190" s="11"/>
      <c r="FOD190" s="11"/>
      <c r="FOE190" s="11"/>
      <c r="FOF190" s="11"/>
      <c r="FOG190" s="11"/>
      <c r="FOH190" s="11"/>
      <c r="FOI190" s="11"/>
      <c r="FOJ190" s="11"/>
      <c r="FOK190" s="11"/>
      <c r="FOL190" s="11"/>
      <c r="FOM190" s="11"/>
      <c r="FON190" s="11"/>
      <c r="FOO190" s="11"/>
      <c r="FOP190" s="11"/>
      <c r="FOQ190" s="11"/>
      <c r="FOR190" s="11"/>
      <c r="FOS190" s="11"/>
      <c r="FOT190" s="11"/>
      <c r="FOU190" s="11"/>
      <c r="FOV190" s="11"/>
      <c r="FOW190" s="11"/>
      <c r="FOX190" s="11"/>
      <c r="FOY190" s="11"/>
      <c r="FOZ190" s="11"/>
      <c r="FPA190" s="11"/>
      <c r="FPB190" s="11"/>
      <c r="FPC190" s="11"/>
      <c r="FPD190" s="11"/>
      <c r="FPE190" s="11"/>
      <c r="FPF190" s="11"/>
      <c r="FPG190" s="11"/>
      <c r="FPH190" s="11"/>
      <c r="FPI190" s="11"/>
      <c r="FPJ190" s="11"/>
      <c r="FPK190" s="11"/>
      <c r="FPL190" s="11"/>
      <c r="FPM190" s="11"/>
      <c r="FPN190" s="11"/>
      <c r="FPO190" s="11"/>
      <c r="FPP190" s="11"/>
      <c r="FPQ190" s="11"/>
      <c r="FPR190" s="11"/>
      <c r="FPS190" s="11"/>
      <c r="FPT190" s="11"/>
      <c r="FPU190" s="11"/>
      <c r="FPV190" s="11"/>
      <c r="FPW190" s="11"/>
      <c r="FPX190" s="11"/>
      <c r="FPY190" s="11"/>
      <c r="FPZ190" s="11"/>
      <c r="FQA190" s="11"/>
      <c r="FQB190" s="11"/>
      <c r="FQC190" s="11"/>
      <c r="FQD190" s="11"/>
      <c r="FQE190" s="11"/>
      <c r="FQF190" s="11"/>
      <c r="FQG190" s="11"/>
      <c r="FQH190" s="11"/>
      <c r="FQI190" s="11"/>
      <c r="FQJ190" s="11"/>
      <c r="FQK190" s="11"/>
      <c r="FQL190" s="11"/>
      <c r="FQM190" s="11"/>
      <c r="FQN190" s="11"/>
      <c r="FQO190" s="11"/>
      <c r="FQP190" s="11"/>
      <c r="FQQ190" s="11"/>
      <c r="FQR190" s="11"/>
      <c r="FQS190" s="11"/>
      <c r="FQT190" s="11"/>
      <c r="FQU190" s="11"/>
      <c r="FQV190" s="11"/>
      <c r="FQW190" s="11"/>
      <c r="FQX190" s="11"/>
      <c r="FQY190" s="11"/>
      <c r="FQZ190" s="11"/>
      <c r="FRA190" s="11"/>
      <c r="FRB190" s="11"/>
      <c r="FRC190" s="11"/>
      <c r="FRD190" s="11"/>
      <c r="FRE190" s="11"/>
      <c r="FRF190" s="11"/>
      <c r="FRG190" s="11"/>
      <c r="FRH190" s="11"/>
      <c r="FRI190" s="11"/>
      <c r="FRJ190" s="11"/>
      <c r="FRK190" s="11"/>
      <c r="FRL190" s="11"/>
      <c r="FRM190" s="11"/>
      <c r="FRN190" s="11"/>
      <c r="FRO190" s="11"/>
      <c r="FRP190" s="11"/>
      <c r="FRQ190" s="11"/>
      <c r="FRR190" s="11"/>
      <c r="FRS190" s="11"/>
      <c r="FRT190" s="11"/>
      <c r="FRU190" s="11"/>
      <c r="FRV190" s="11"/>
      <c r="FRW190" s="11"/>
      <c r="FRX190" s="11"/>
      <c r="FRY190" s="11"/>
      <c r="FRZ190" s="11"/>
      <c r="FSA190" s="11"/>
      <c r="FSB190" s="11"/>
      <c r="FSC190" s="11"/>
      <c r="FSD190" s="11"/>
      <c r="FSE190" s="11"/>
      <c r="FSF190" s="11"/>
      <c r="FSG190" s="11"/>
      <c r="FSH190" s="11"/>
      <c r="FSI190" s="11"/>
      <c r="FSJ190" s="11"/>
      <c r="FSK190" s="11"/>
      <c r="FSL190" s="11"/>
      <c r="FSM190" s="11"/>
      <c r="FSN190" s="11"/>
      <c r="FSO190" s="11"/>
      <c r="FSP190" s="11"/>
      <c r="FSQ190" s="11"/>
      <c r="FSR190" s="11"/>
      <c r="FSS190" s="11"/>
      <c r="FST190" s="11"/>
      <c r="FSU190" s="11"/>
      <c r="FSV190" s="11"/>
      <c r="FSW190" s="11"/>
      <c r="FSX190" s="11"/>
      <c r="FSY190" s="11"/>
      <c r="FSZ190" s="11"/>
      <c r="FTA190" s="11"/>
      <c r="FTB190" s="11"/>
      <c r="FTC190" s="11"/>
      <c r="FTD190" s="11"/>
      <c r="FTE190" s="11"/>
      <c r="FTF190" s="11"/>
      <c r="FTG190" s="11"/>
      <c r="FTH190" s="11"/>
      <c r="FTI190" s="11"/>
      <c r="FTJ190" s="11"/>
      <c r="FTK190" s="11"/>
      <c r="FTL190" s="11"/>
      <c r="FTM190" s="11"/>
      <c r="FTN190" s="11"/>
      <c r="FTO190" s="11"/>
      <c r="FTP190" s="11"/>
      <c r="FTQ190" s="11"/>
      <c r="FTR190" s="11"/>
      <c r="FTS190" s="11"/>
      <c r="FTT190" s="11"/>
      <c r="FTU190" s="11"/>
      <c r="FTV190" s="11"/>
      <c r="FTW190" s="11"/>
      <c r="FTX190" s="11"/>
      <c r="FTY190" s="11"/>
      <c r="FTZ190" s="11"/>
      <c r="FUA190" s="11"/>
      <c r="FUB190" s="11"/>
      <c r="FUC190" s="11"/>
      <c r="FUD190" s="11"/>
      <c r="FUE190" s="11"/>
      <c r="FUF190" s="11"/>
      <c r="FUG190" s="11"/>
      <c r="FUH190" s="11"/>
      <c r="FUI190" s="11"/>
      <c r="FUJ190" s="11"/>
      <c r="FUK190" s="11"/>
      <c r="FUL190" s="11"/>
      <c r="FUM190" s="11"/>
      <c r="FUN190" s="11"/>
      <c r="FUO190" s="11"/>
      <c r="FUP190" s="11"/>
      <c r="FUQ190" s="11"/>
      <c r="FUR190" s="11"/>
      <c r="FUS190" s="11"/>
      <c r="FUT190" s="11"/>
      <c r="FUU190" s="11"/>
      <c r="FUV190" s="11"/>
      <c r="FUW190" s="11"/>
      <c r="FUX190" s="11"/>
      <c r="FUY190" s="11"/>
      <c r="FUZ190" s="11"/>
      <c r="FVA190" s="11"/>
      <c r="FVB190" s="11"/>
      <c r="FVC190" s="11"/>
      <c r="FVD190" s="11"/>
      <c r="FVE190" s="11"/>
      <c r="FVF190" s="11"/>
      <c r="FVG190" s="11"/>
      <c r="FVH190" s="11"/>
      <c r="FVI190" s="11"/>
      <c r="FVJ190" s="11"/>
      <c r="FVK190" s="11"/>
      <c r="FVL190" s="11"/>
      <c r="FVM190" s="11"/>
      <c r="FVN190" s="11"/>
      <c r="FVO190" s="11"/>
      <c r="FVP190" s="11"/>
      <c r="FVQ190" s="11"/>
      <c r="FVR190" s="11"/>
      <c r="FVS190" s="11"/>
      <c r="FVT190" s="11"/>
      <c r="FVU190" s="11"/>
      <c r="FVV190" s="11"/>
      <c r="FVW190" s="11"/>
      <c r="FVX190" s="11"/>
      <c r="FVY190" s="11"/>
      <c r="FVZ190" s="11"/>
      <c r="FWA190" s="11"/>
      <c r="FWB190" s="11"/>
      <c r="FWC190" s="11"/>
      <c r="FWD190" s="11"/>
      <c r="FWE190" s="11"/>
      <c r="FWF190" s="11"/>
      <c r="FWG190" s="11"/>
      <c r="FWH190" s="11"/>
      <c r="FWI190" s="11"/>
      <c r="FWJ190" s="11"/>
      <c r="FWK190" s="11"/>
      <c r="FWL190" s="11"/>
      <c r="FWM190" s="11"/>
      <c r="FWN190" s="11"/>
      <c r="FWO190" s="11"/>
      <c r="FWP190" s="11"/>
      <c r="FWQ190" s="11"/>
      <c r="FWR190" s="11"/>
      <c r="FWS190" s="11"/>
      <c r="FWT190" s="11"/>
      <c r="FWU190" s="11"/>
      <c r="FWV190" s="11"/>
      <c r="FWW190" s="11"/>
      <c r="FWX190" s="11"/>
      <c r="FWY190" s="11"/>
      <c r="FWZ190" s="11"/>
      <c r="FXA190" s="11"/>
      <c r="FXB190" s="11"/>
      <c r="FXC190" s="11"/>
      <c r="FXD190" s="11"/>
      <c r="FXE190" s="11"/>
      <c r="FXF190" s="11"/>
      <c r="FXG190" s="11"/>
      <c r="FXH190" s="11"/>
      <c r="FXI190" s="11"/>
      <c r="FXJ190" s="11"/>
      <c r="FXK190" s="11"/>
      <c r="FXL190" s="11"/>
      <c r="FXM190" s="11"/>
      <c r="FXN190" s="11"/>
      <c r="FXO190" s="11"/>
      <c r="FXP190" s="11"/>
      <c r="FXQ190" s="11"/>
      <c r="FXR190" s="11"/>
      <c r="FXS190" s="11"/>
      <c r="FXT190" s="11"/>
      <c r="FXU190" s="11"/>
      <c r="FXV190" s="11"/>
      <c r="FXW190" s="11"/>
      <c r="FXX190" s="11"/>
      <c r="FXY190" s="11"/>
      <c r="FXZ190" s="11"/>
      <c r="FYA190" s="11"/>
      <c r="FYB190" s="11"/>
      <c r="FYC190" s="11"/>
      <c r="FYD190" s="11"/>
      <c r="FYE190" s="11"/>
      <c r="FYF190" s="11"/>
      <c r="FYG190" s="11"/>
      <c r="FYH190" s="11"/>
      <c r="FYI190" s="11"/>
      <c r="FYJ190" s="11"/>
      <c r="FYK190" s="11"/>
      <c r="FYL190" s="11"/>
      <c r="FYM190" s="11"/>
      <c r="FYN190" s="11"/>
      <c r="FYO190" s="11"/>
      <c r="FYP190" s="11"/>
      <c r="FYQ190" s="11"/>
      <c r="FYR190" s="11"/>
      <c r="FYS190" s="11"/>
      <c r="FYT190" s="11"/>
      <c r="FYU190" s="11"/>
      <c r="FYV190" s="11"/>
      <c r="FYW190" s="11"/>
      <c r="FYX190" s="11"/>
      <c r="FYY190" s="11"/>
      <c r="FYZ190" s="11"/>
      <c r="FZA190" s="11"/>
      <c r="FZB190" s="11"/>
      <c r="FZC190" s="11"/>
      <c r="FZD190" s="11"/>
      <c r="FZE190" s="11"/>
      <c r="FZF190" s="11"/>
      <c r="FZG190" s="11"/>
      <c r="FZH190" s="11"/>
      <c r="FZI190" s="11"/>
      <c r="FZJ190" s="11"/>
      <c r="FZK190" s="11"/>
      <c r="FZL190" s="11"/>
      <c r="FZM190" s="11"/>
      <c r="FZN190" s="11"/>
      <c r="FZO190" s="11"/>
      <c r="FZP190" s="11"/>
      <c r="FZQ190" s="11"/>
      <c r="FZR190" s="11"/>
      <c r="FZS190" s="11"/>
      <c r="FZT190" s="11"/>
      <c r="FZU190" s="11"/>
      <c r="FZV190" s="11"/>
      <c r="FZW190" s="11"/>
      <c r="FZX190" s="11"/>
      <c r="FZY190" s="11"/>
      <c r="FZZ190" s="11"/>
      <c r="GAA190" s="11"/>
      <c r="GAB190" s="11"/>
      <c r="GAC190" s="11"/>
      <c r="GAD190" s="11"/>
      <c r="GAE190" s="11"/>
      <c r="GAF190" s="11"/>
      <c r="GAG190" s="11"/>
      <c r="GAH190" s="11"/>
      <c r="GAI190" s="11"/>
      <c r="GAJ190" s="11"/>
      <c r="GAK190" s="11"/>
      <c r="GAL190" s="11"/>
      <c r="GAM190" s="11"/>
      <c r="GAN190" s="11"/>
      <c r="GAO190" s="11"/>
      <c r="GAP190" s="11"/>
      <c r="GAQ190" s="11"/>
      <c r="GAR190" s="11"/>
      <c r="GAS190" s="11"/>
      <c r="GAT190" s="11"/>
      <c r="GAU190" s="11"/>
      <c r="GAV190" s="11"/>
      <c r="GAW190" s="11"/>
      <c r="GAX190" s="11"/>
      <c r="GAY190" s="11"/>
      <c r="GAZ190" s="11"/>
      <c r="GBA190" s="11"/>
      <c r="GBB190" s="11"/>
      <c r="GBC190" s="11"/>
      <c r="GBD190" s="11"/>
      <c r="GBE190" s="11"/>
      <c r="GBF190" s="11"/>
      <c r="GBG190" s="11"/>
      <c r="GBH190" s="11"/>
      <c r="GBI190" s="11"/>
      <c r="GBJ190" s="11"/>
      <c r="GBK190" s="11"/>
      <c r="GBL190" s="11"/>
      <c r="GBM190" s="11"/>
      <c r="GBN190" s="11"/>
      <c r="GBO190" s="11"/>
      <c r="GBP190" s="11"/>
      <c r="GBQ190" s="11"/>
      <c r="GBR190" s="11"/>
      <c r="GBS190" s="11"/>
      <c r="GBT190" s="11"/>
      <c r="GBU190" s="11"/>
      <c r="GBV190" s="11"/>
      <c r="GBW190" s="11"/>
      <c r="GBX190" s="11"/>
      <c r="GBY190" s="11"/>
      <c r="GBZ190" s="11"/>
      <c r="GCA190" s="11"/>
      <c r="GCB190" s="11"/>
      <c r="GCC190" s="11"/>
      <c r="GCD190" s="11"/>
      <c r="GCE190" s="11"/>
      <c r="GCF190" s="11"/>
      <c r="GCG190" s="11"/>
      <c r="GCH190" s="11"/>
      <c r="GCI190" s="11"/>
      <c r="GCJ190" s="11"/>
      <c r="GCK190" s="11"/>
      <c r="GCL190" s="11"/>
      <c r="GCM190" s="11"/>
      <c r="GCN190" s="11"/>
      <c r="GCO190" s="11"/>
      <c r="GCP190" s="11"/>
      <c r="GCQ190" s="11"/>
      <c r="GCR190" s="11"/>
      <c r="GCS190" s="11"/>
      <c r="GCT190" s="11"/>
      <c r="GCU190" s="11"/>
      <c r="GCV190" s="11"/>
      <c r="GCW190" s="11"/>
      <c r="GCX190" s="11"/>
      <c r="GCY190" s="11"/>
      <c r="GCZ190" s="11"/>
      <c r="GDA190" s="11"/>
      <c r="GDB190" s="11"/>
      <c r="GDC190" s="11"/>
      <c r="GDD190" s="11"/>
      <c r="GDE190" s="11"/>
      <c r="GDF190" s="11"/>
      <c r="GDG190" s="11"/>
      <c r="GDH190" s="11"/>
      <c r="GDI190" s="11"/>
      <c r="GDJ190" s="11"/>
      <c r="GDK190" s="11"/>
      <c r="GDL190" s="11"/>
      <c r="GDM190" s="11"/>
      <c r="GDN190" s="11"/>
      <c r="GDO190" s="11"/>
      <c r="GDP190" s="11"/>
      <c r="GDQ190" s="11"/>
      <c r="GDR190" s="11"/>
      <c r="GDS190" s="11"/>
      <c r="GDT190" s="11"/>
      <c r="GDU190" s="11"/>
      <c r="GDV190" s="11"/>
      <c r="GDW190" s="11"/>
      <c r="GDX190" s="11"/>
      <c r="GDY190" s="11"/>
      <c r="GDZ190" s="11"/>
      <c r="GEA190" s="11"/>
      <c r="GEB190" s="11"/>
      <c r="GEC190" s="11"/>
      <c r="GED190" s="11"/>
      <c r="GEE190" s="11"/>
      <c r="GEF190" s="11"/>
      <c r="GEG190" s="11"/>
      <c r="GEH190" s="11"/>
      <c r="GEI190" s="11"/>
      <c r="GEJ190" s="11"/>
      <c r="GEK190" s="11"/>
      <c r="GEL190" s="11"/>
      <c r="GEM190" s="11"/>
      <c r="GEN190" s="11"/>
      <c r="GEO190" s="11"/>
      <c r="GEP190" s="11"/>
      <c r="GEQ190" s="11"/>
      <c r="GER190" s="11"/>
      <c r="GES190" s="11"/>
      <c r="GET190" s="11"/>
      <c r="GEU190" s="11"/>
      <c r="GEV190" s="11"/>
      <c r="GEW190" s="11"/>
      <c r="GEX190" s="11"/>
      <c r="GEY190" s="11"/>
      <c r="GEZ190" s="11"/>
      <c r="GFA190" s="11"/>
      <c r="GFB190" s="11"/>
      <c r="GFC190" s="11"/>
      <c r="GFD190" s="11"/>
      <c r="GFE190" s="11"/>
      <c r="GFF190" s="11"/>
      <c r="GFG190" s="11"/>
      <c r="GFH190" s="11"/>
      <c r="GFI190" s="11"/>
      <c r="GFJ190" s="11"/>
      <c r="GFK190" s="11"/>
      <c r="GFL190" s="11"/>
      <c r="GFM190" s="11"/>
      <c r="GFN190" s="11"/>
      <c r="GFO190" s="11"/>
      <c r="GFP190" s="11"/>
      <c r="GFQ190" s="11"/>
      <c r="GFR190" s="11"/>
      <c r="GFS190" s="11"/>
      <c r="GFT190" s="11"/>
      <c r="GFU190" s="11"/>
      <c r="GFV190" s="11"/>
      <c r="GFW190" s="11"/>
      <c r="GFX190" s="11"/>
      <c r="GFY190" s="11"/>
      <c r="GFZ190" s="11"/>
      <c r="GGA190" s="11"/>
      <c r="GGB190" s="11"/>
      <c r="GGC190" s="11"/>
      <c r="GGD190" s="11"/>
      <c r="GGE190" s="11"/>
      <c r="GGF190" s="11"/>
      <c r="GGG190" s="11"/>
      <c r="GGH190" s="11"/>
      <c r="GGI190" s="11"/>
      <c r="GGJ190" s="11"/>
      <c r="GGK190" s="11"/>
      <c r="GGL190" s="11"/>
      <c r="GGM190" s="11"/>
      <c r="GGN190" s="11"/>
      <c r="GGO190" s="11"/>
      <c r="GGP190" s="11"/>
      <c r="GGQ190" s="11"/>
      <c r="GGR190" s="11"/>
      <c r="GGS190" s="11"/>
      <c r="GGT190" s="11"/>
      <c r="GGU190" s="11"/>
      <c r="GGV190" s="11"/>
      <c r="GGW190" s="11"/>
      <c r="GGX190" s="11"/>
      <c r="GGY190" s="11"/>
      <c r="GGZ190" s="11"/>
      <c r="GHA190" s="11"/>
      <c r="GHB190" s="11"/>
      <c r="GHC190" s="11"/>
      <c r="GHD190" s="11"/>
      <c r="GHE190" s="11"/>
      <c r="GHF190" s="11"/>
      <c r="GHG190" s="11"/>
      <c r="GHH190" s="11"/>
      <c r="GHI190" s="11"/>
      <c r="GHJ190" s="11"/>
      <c r="GHK190" s="11"/>
      <c r="GHL190" s="11"/>
      <c r="GHM190" s="11"/>
      <c r="GHN190" s="11"/>
      <c r="GHO190" s="11"/>
      <c r="GHP190" s="11"/>
      <c r="GHQ190" s="11"/>
      <c r="GHR190" s="11"/>
      <c r="GHS190" s="11"/>
      <c r="GHT190" s="11"/>
      <c r="GHU190" s="11"/>
      <c r="GHV190" s="11"/>
      <c r="GHW190" s="11"/>
      <c r="GHX190" s="11"/>
      <c r="GHY190" s="11"/>
      <c r="GHZ190" s="11"/>
      <c r="GIA190" s="11"/>
      <c r="GIB190" s="11"/>
      <c r="GIC190" s="11"/>
      <c r="GID190" s="11"/>
      <c r="GIE190" s="11"/>
      <c r="GIF190" s="11"/>
      <c r="GIG190" s="11"/>
      <c r="GIH190" s="11"/>
      <c r="GII190" s="11"/>
      <c r="GIJ190" s="11"/>
      <c r="GIK190" s="11"/>
      <c r="GIL190" s="11"/>
      <c r="GIM190" s="11"/>
      <c r="GIN190" s="11"/>
      <c r="GIO190" s="11"/>
      <c r="GIP190" s="11"/>
      <c r="GIQ190" s="11"/>
      <c r="GIR190" s="11"/>
      <c r="GIS190" s="11"/>
      <c r="GIT190" s="11"/>
      <c r="GIU190" s="11"/>
      <c r="GIV190" s="11"/>
      <c r="GIW190" s="11"/>
      <c r="GIX190" s="11"/>
      <c r="GIY190" s="11"/>
      <c r="GIZ190" s="11"/>
      <c r="GJA190" s="11"/>
      <c r="GJB190" s="11"/>
      <c r="GJC190" s="11"/>
      <c r="GJD190" s="11"/>
      <c r="GJE190" s="11"/>
      <c r="GJF190" s="11"/>
      <c r="GJG190" s="11"/>
      <c r="GJH190" s="11"/>
      <c r="GJI190" s="11"/>
      <c r="GJJ190" s="11"/>
      <c r="GJK190" s="11"/>
      <c r="GJL190" s="11"/>
      <c r="GJM190" s="11"/>
      <c r="GJN190" s="11"/>
      <c r="GJO190" s="11"/>
      <c r="GJP190" s="11"/>
      <c r="GJQ190" s="11"/>
      <c r="GJR190" s="11"/>
      <c r="GJS190" s="11"/>
      <c r="GJT190" s="11"/>
      <c r="GJU190" s="11"/>
      <c r="GJV190" s="11"/>
      <c r="GJW190" s="11"/>
      <c r="GJX190" s="11"/>
      <c r="GJY190" s="11"/>
      <c r="GJZ190" s="11"/>
      <c r="GKA190" s="11"/>
      <c r="GKB190" s="11"/>
      <c r="GKC190" s="11"/>
      <c r="GKD190" s="11"/>
      <c r="GKE190" s="11"/>
      <c r="GKF190" s="11"/>
      <c r="GKG190" s="11"/>
      <c r="GKH190" s="11"/>
      <c r="GKI190" s="11"/>
      <c r="GKJ190" s="11"/>
      <c r="GKK190" s="11"/>
      <c r="GKL190" s="11"/>
      <c r="GKM190" s="11"/>
      <c r="GKN190" s="11"/>
      <c r="GKO190" s="11"/>
      <c r="GKP190" s="11"/>
      <c r="GKQ190" s="11"/>
      <c r="GKR190" s="11"/>
      <c r="GKS190" s="11"/>
      <c r="GKT190" s="11"/>
      <c r="GKU190" s="11"/>
      <c r="GKV190" s="11"/>
      <c r="GKW190" s="11"/>
      <c r="GKX190" s="11"/>
      <c r="GKY190" s="11"/>
      <c r="GKZ190" s="11"/>
      <c r="GLA190" s="11"/>
      <c r="GLB190" s="11"/>
      <c r="GLC190" s="11"/>
      <c r="GLD190" s="11"/>
      <c r="GLE190" s="11"/>
      <c r="GLF190" s="11"/>
      <c r="GLG190" s="11"/>
      <c r="GLH190" s="11"/>
      <c r="GLI190" s="11"/>
      <c r="GLJ190" s="11"/>
      <c r="GLK190" s="11"/>
      <c r="GLL190" s="11"/>
      <c r="GLM190" s="11"/>
      <c r="GLN190" s="11"/>
      <c r="GLO190" s="11"/>
      <c r="GLP190" s="11"/>
      <c r="GLQ190" s="11"/>
      <c r="GLR190" s="11"/>
      <c r="GLS190" s="11"/>
      <c r="GLT190" s="11"/>
      <c r="GLU190" s="11"/>
      <c r="GLV190" s="11"/>
      <c r="GLW190" s="11"/>
      <c r="GLX190" s="11"/>
      <c r="GLY190" s="11"/>
      <c r="GLZ190" s="11"/>
      <c r="GMA190" s="11"/>
      <c r="GMB190" s="11"/>
      <c r="GMC190" s="11"/>
      <c r="GMD190" s="11"/>
      <c r="GME190" s="11"/>
      <c r="GMF190" s="11"/>
      <c r="GMG190" s="11"/>
      <c r="GMH190" s="11"/>
      <c r="GMI190" s="11"/>
      <c r="GMJ190" s="11"/>
      <c r="GMK190" s="11"/>
      <c r="GML190" s="11"/>
      <c r="GMM190" s="11"/>
      <c r="GMN190" s="11"/>
      <c r="GMO190" s="11"/>
      <c r="GMP190" s="11"/>
      <c r="GMQ190" s="11"/>
      <c r="GMR190" s="11"/>
      <c r="GMS190" s="11"/>
      <c r="GMT190" s="11"/>
      <c r="GMU190" s="11"/>
      <c r="GMV190" s="11"/>
      <c r="GMW190" s="11"/>
      <c r="GMX190" s="11"/>
      <c r="GMY190" s="11"/>
      <c r="GMZ190" s="11"/>
      <c r="GNA190" s="11"/>
      <c r="GNB190" s="11"/>
      <c r="GNC190" s="11"/>
      <c r="GND190" s="11"/>
      <c r="GNE190" s="11"/>
      <c r="GNF190" s="11"/>
      <c r="GNG190" s="11"/>
      <c r="GNH190" s="11"/>
      <c r="GNI190" s="11"/>
      <c r="GNJ190" s="11"/>
      <c r="GNK190" s="11"/>
      <c r="GNL190" s="11"/>
      <c r="GNM190" s="11"/>
      <c r="GNN190" s="11"/>
      <c r="GNO190" s="11"/>
      <c r="GNP190" s="11"/>
      <c r="GNQ190" s="11"/>
      <c r="GNR190" s="11"/>
      <c r="GNS190" s="11"/>
      <c r="GNT190" s="11"/>
      <c r="GNU190" s="11"/>
      <c r="GNV190" s="11"/>
      <c r="GNW190" s="11"/>
      <c r="GNX190" s="11"/>
      <c r="GNY190" s="11"/>
      <c r="GNZ190" s="11"/>
      <c r="GOA190" s="11"/>
      <c r="GOB190" s="11"/>
      <c r="GOC190" s="11"/>
      <c r="GOD190" s="11"/>
      <c r="GOE190" s="11"/>
      <c r="GOF190" s="11"/>
      <c r="GOG190" s="11"/>
      <c r="GOH190" s="11"/>
      <c r="GOI190" s="11"/>
      <c r="GOJ190" s="11"/>
      <c r="GOK190" s="11"/>
      <c r="GOL190" s="11"/>
      <c r="GOM190" s="11"/>
      <c r="GON190" s="11"/>
      <c r="GOO190" s="11"/>
      <c r="GOP190" s="11"/>
      <c r="GOQ190" s="11"/>
      <c r="GOR190" s="11"/>
      <c r="GOS190" s="11"/>
      <c r="GOT190" s="11"/>
      <c r="GOU190" s="11"/>
      <c r="GOV190" s="11"/>
      <c r="GOW190" s="11"/>
      <c r="GOX190" s="11"/>
      <c r="GOY190" s="11"/>
      <c r="GOZ190" s="11"/>
      <c r="GPA190" s="11"/>
      <c r="GPB190" s="11"/>
      <c r="GPC190" s="11"/>
      <c r="GPD190" s="11"/>
      <c r="GPE190" s="11"/>
      <c r="GPF190" s="11"/>
      <c r="GPG190" s="11"/>
      <c r="GPH190" s="11"/>
      <c r="GPI190" s="11"/>
      <c r="GPJ190" s="11"/>
      <c r="GPK190" s="11"/>
      <c r="GPL190" s="11"/>
      <c r="GPM190" s="11"/>
      <c r="GPN190" s="11"/>
      <c r="GPO190" s="11"/>
      <c r="GPP190" s="11"/>
      <c r="GPQ190" s="11"/>
      <c r="GPR190" s="11"/>
      <c r="GPS190" s="11"/>
      <c r="GPT190" s="11"/>
      <c r="GPU190" s="11"/>
      <c r="GPV190" s="11"/>
      <c r="GPW190" s="11"/>
      <c r="GPX190" s="11"/>
      <c r="GPY190" s="11"/>
      <c r="GPZ190" s="11"/>
      <c r="GQA190" s="11"/>
      <c r="GQB190" s="11"/>
      <c r="GQC190" s="11"/>
      <c r="GQD190" s="11"/>
      <c r="GQE190" s="11"/>
      <c r="GQF190" s="11"/>
      <c r="GQG190" s="11"/>
      <c r="GQH190" s="11"/>
      <c r="GQI190" s="11"/>
      <c r="GQJ190" s="11"/>
      <c r="GQK190" s="11"/>
      <c r="GQL190" s="11"/>
      <c r="GQM190" s="11"/>
      <c r="GQN190" s="11"/>
      <c r="GQO190" s="11"/>
      <c r="GQP190" s="11"/>
      <c r="GQQ190" s="11"/>
      <c r="GQR190" s="11"/>
      <c r="GQS190" s="11"/>
      <c r="GQT190" s="11"/>
      <c r="GQU190" s="11"/>
      <c r="GQV190" s="11"/>
      <c r="GQW190" s="11"/>
      <c r="GQX190" s="11"/>
      <c r="GQY190" s="11"/>
      <c r="GQZ190" s="11"/>
      <c r="GRA190" s="11"/>
      <c r="GRB190" s="11"/>
      <c r="GRC190" s="11"/>
      <c r="GRD190" s="11"/>
      <c r="GRE190" s="11"/>
      <c r="GRF190" s="11"/>
      <c r="GRG190" s="11"/>
      <c r="GRH190" s="11"/>
      <c r="GRI190" s="11"/>
      <c r="GRJ190" s="11"/>
      <c r="GRK190" s="11"/>
      <c r="GRL190" s="11"/>
      <c r="GRM190" s="11"/>
      <c r="GRN190" s="11"/>
      <c r="GRO190" s="11"/>
      <c r="GRP190" s="11"/>
      <c r="GRQ190" s="11"/>
      <c r="GRR190" s="11"/>
      <c r="GRS190" s="11"/>
      <c r="GRT190" s="11"/>
      <c r="GRU190" s="11"/>
      <c r="GRV190" s="11"/>
      <c r="GRW190" s="11"/>
      <c r="GRX190" s="11"/>
      <c r="GRY190" s="11"/>
      <c r="GRZ190" s="11"/>
      <c r="GSA190" s="11"/>
      <c r="GSB190" s="11"/>
      <c r="GSC190" s="11"/>
      <c r="GSD190" s="11"/>
      <c r="GSE190" s="11"/>
      <c r="GSF190" s="11"/>
      <c r="GSG190" s="11"/>
      <c r="GSH190" s="11"/>
      <c r="GSI190" s="11"/>
      <c r="GSJ190" s="11"/>
      <c r="GSK190" s="11"/>
      <c r="GSL190" s="11"/>
      <c r="GSM190" s="11"/>
      <c r="GSN190" s="11"/>
      <c r="GSO190" s="11"/>
      <c r="GSP190" s="11"/>
      <c r="GSQ190" s="11"/>
      <c r="GSR190" s="11"/>
      <c r="GSS190" s="11"/>
      <c r="GST190" s="11"/>
      <c r="GSU190" s="11"/>
      <c r="GSV190" s="11"/>
      <c r="GSW190" s="11"/>
      <c r="GSX190" s="11"/>
      <c r="GSY190" s="11"/>
      <c r="GSZ190" s="11"/>
      <c r="GTA190" s="11"/>
      <c r="GTB190" s="11"/>
      <c r="GTC190" s="11"/>
      <c r="GTD190" s="11"/>
      <c r="GTE190" s="11"/>
      <c r="GTF190" s="11"/>
      <c r="GTG190" s="11"/>
      <c r="GTH190" s="11"/>
      <c r="GTI190" s="11"/>
      <c r="GTJ190" s="11"/>
      <c r="GTK190" s="11"/>
      <c r="GTL190" s="11"/>
      <c r="GTM190" s="11"/>
      <c r="GTN190" s="11"/>
      <c r="GTO190" s="11"/>
      <c r="GTP190" s="11"/>
      <c r="GTQ190" s="11"/>
      <c r="GTR190" s="11"/>
      <c r="GTS190" s="11"/>
      <c r="GTT190" s="11"/>
      <c r="GTU190" s="11"/>
      <c r="GTV190" s="11"/>
      <c r="GTW190" s="11"/>
      <c r="GTX190" s="11"/>
      <c r="GTY190" s="11"/>
      <c r="GTZ190" s="11"/>
      <c r="GUA190" s="11"/>
      <c r="GUB190" s="11"/>
      <c r="GUC190" s="11"/>
      <c r="GUD190" s="11"/>
      <c r="GUE190" s="11"/>
      <c r="GUF190" s="11"/>
      <c r="GUG190" s="11"/>
      <c r="GUH190" s="11"/>
      <c r="GUI190" s="11"/>
      <c r="GUJ190" s="11"/>
      <c r="GUK190" s="11"/>
      <c r="GUL190" s="11"/>
      <c r="GUM190" s="11"/>
      <c r="GUN190" s="11"/>
      <c r="GUO190" s="11"/>
      <c r="GUP190" s="11"/>
      <c r="GUQ190" s="11"/>
      <c r="GUR190" s="11"/>
      <c r="GUS190" s="11"/>
      <c r="GUT190" s="11"/>
      <c r="GUU190" s="11"/>
      <c r="GUV190" s="11"/>
      <c r="GUW190" s="11"/>
      <c r="GUX190" s="11"/>
      <c r="GUY190" s="11"/>
      <c r="GUZ190" s="11"/>
      <c r="GVA190" s="11"/>
      <c r="GVB190" s="11"/>
      <c r="GVC190" s="11"/>
      <c r="GVD190" s="11"/>
      <c r="GVE190" s="11"/>
      <c r="GVF190" s="11"/>
      <c r="GVG190" s="11"/>
      <c r="GVH190" s="11"/>
      <c r="GVI190" s="11"/>
      <c r="GVJ190" s="11"/>
      <c r="GVK190" s="11"/>
      <c r="GVL190" s="11"/>
      <c r="GVM190" s="11"/>
      <c r="GVN190" s="11"/>
      <c r="GVO190" s="11"/>
      <c r="GVP190" s="11"/>
      <c r="GVQ190" s="11"/>
      <c r="GVR190" s="11"/>
      <c r="GVS190" s="11"/>
      <c r="GVT190" s="11"/>
      <c r="GVU190" s="11"/>
      <c r="GVV190" s="11"/>
      <c r="GVW190" s="11"/>
      <c r="GVX190" s="11"/>
      <c r="GVY190" s="11"/>
      <c r="GVZ190" s="11"/>
      <c r="GWA190" s="11"/>
      <c r="GWB190" s="11"/>
      <c r="GWC190" s="11"/>
      <c r="GWD190" s="11"/>
      <c r="GWE190" s="11"/>
      <c r="GWF190" s="11"/>
      <c r="GWG190" s="11"/>
      <c r="GWH190" s="11"/>
      <c r="GWI190" s="11"/>
      <c r="GWJ190" s="11"/>
      <c r="GWK190" s="11"/>
      <c r="GWL190" s="11"/>
      <c r="GWM190" s="11"/>
      <c r="GWN190" s="11"/>
      <c r="GWO190" s="11"/>
      <c r="GWP190" s="11"/>
      <c r="GWQ190" s="11"/>
      <c r="GWR190" s="11"/>
      <c r="GWS190" s="11"/>
      <c r="GWT190" s="11"/>
      <c r="GWU190" s="11"/>
      <c r="GWV190" s="11"/>
      <c r="GWW190" s="11"/>
      <c r="GWX190" s="11"/>
      <c r="GWY190" s="11"/>
      <c r="GWZ190" s="11"/>
      <c r="GXA190" s="11"/>
      <c r="GXB190" s="11"/>
      <c r="GXC190" s="11"/>
      <c r="GXD190" s="11"/>
      <c r="GXE190" s="11"/>
      <c r="GXF190" s="11"/>
      <c r="GXG190" s="11"/>
      <c r="GXH190" s="11"/>
      <c r="GXI190" s="11"/>
      <c r="GXJ190" s="11"/>
      <c r="GXK190" s="11"/>
      <c r="GXL190" s="11"/>
      <c r="GXM190" s="11"/>
      <c r="GXN190" s="11"/>
      <c r="GXO190" s="11"/>
      <c r="GXP190" s="11"/>
      <c r="GXQ190" s="11"/>
      <c r="GXR190" s="11"/>
      <c r="GXS190" s="11"/>
      <c r="GXT190" s="11"/>
      <c r="GXU190" s="11"/>
      <c r="GXV190" s="11"/>
      <c r="GXW190" s="11"/>
      <c r="GXX190" s="11"/>
      <c r="GXY190" s="11"/>
      <c r="GXZ190" s="11"/>
      <c r="GYA190" s="11"/>
      <c r="GYB190" s="11"/>
      <c r="GYC190" s="11"/>
      <c r="GYD190" s="11"/>
      <c r="GYE190" s="11"/>
      <c r="GYF190" s="11"/>
      <c r="GYG190" s="11"/>
      <c r="GYH190" s="11"/>
      <c r="GYI190" s="11"/>
      <c r="GYJ190" s="11"/>
      <c r="GYK190" s="11"/>
      <c r="GYL190" s="11"/>
      <c r="GYM190" s="11"/>
      <c r="GYN190" s="11"/>
      <c r="GYO190" s="11"/>
      <c r="GYP190" s="11"/>
      <c r="GYQ190" s="11"/>
      <c r="GYR190" s="11"/>
      <c r="GYS190" s="11"/>
      <c r="GYT190" s="11"/>
      <c r="GYU190" s="11"/>
      <c r="GYV190" s="11"/>
      <c r="GYW190" s="11"/>
      <c r="GYX190" s="11"/>
      <c r="GYY190" s="11"/>
      <c r="GYZ190" s="11"/>
      <c r="GZA190" s="11"/>
      <c r="GZB190" s="11"/>
      <c r="GZC190" s="11"/>
      <c r="GZD190" s="11"/>
      <c r="GZE190" s="11"/>
      <c r="GZF190" s="11"/>
      <c r="GZG190" s="11"/>
      <c r="GZH190" s="11"/>
      <c r="GZI190" s="11"/>
      <c r="GZJ190" s="11"/>
      <c r="GZK190" s="11"/>
      <c r="GZL190" s="11"/>
      <c r="GZM190" s="11"/>
      <c r="GZN190" s="11"/>
      <c r="GZO190" s="11"/>
      <c r="GZP190" s="11"/>
      <c r="GZQ190" s="11"/>
      <c r="GZR190" s="11"/>
      <c r="GZS190" s="11"/>
      <c r="GZT190" s="11"/>
      <c r="GZU190" s="11"/>
      <c r="GZV190" s="11"/>
      <c r="GZW190" s="11"/>
      <c r="GZX190" s="11"/>
      <c r="GZY190" s="11"/>
      <c r="GZZ190" s="11"/>
      <c r="HAA190" s="11"/>
      <c r="HAB190" s="11"/>
      <c r="HAC190" s="11"/>
      <c r="HAD190" s="11"/>
      <c r="HAE190" s="11"/>
      <c r="HAF190" s="11"/>
      <c r="HAG190" s="11"/>
      <c r="HAH190" s="11"/>
      <c r="HAI190" s="11"/>
      <c r="HAJ190" s="11"/>
      <c r="HAK190" s="11"/>
      <c r="HAL190" s="11"/>
      <c r="HAM190" s="11"/>
      <c r="HAN190" s="11"/>
      <c r="HAO190" s="11"/>
      <c r="HAP190" s="11"/>
      <c r="HAQ190" s="11"/>
      <c r="HAR190" s="11"/>
      <c r="HAS190" s="11"/>
      <c r="HAT190" s="11"/>
      <c r="HAU190" s="11"/>
      <c r="HAV190" s="11"/>
      <c r="HAW190" s="11"/>
      <c r="HAX190" s="11"/>
      <c r="HAY190" s="11"/>
      <c r="HAZ190" s="11"/>
      <c r="HBA190" s="11"/>
      <c r="HBB190" s="11"/>
      <c r="HBC190" s="11"/>
      <c r="HBD190" s="11"/>
      <c r="HBE190" s="11"/>
      <c r="HBF190" s="11"/>
      <c r="HBG190" s="11"/>
      <c r="HBH190" s="11"/>
      <c r="HBI190" s="11"/>
      <c r="HBJ190" s="11"/>
      <c r="HBK190" s="11"/>
      <c r="HBL190" s="11"/>
      <c r="HBM190" s="11"/>
      <c r="HBN190" s="11"/>
      <c r="HBO190" s="11"/>
      <c r="HBP190" s="11"/>
      <c r="HBQ190" s="11"/>
      <c r="HBR190" s="11"/>
      <c r="HBS190" s="11"/>
      <c r="HBT190" s="11"/>
      <c r="HBU190" s="11"/>
      <c r="HBV190" s="11"/>
      <c r="HBW190" s="11"/>
      <c r="HBX190" s="11"/>
      <c r="HBY190" s="11"/>
      <c r="HBZ190" s="11"/>
      <c r="HCA190" s="11"/>
      <c r="HCB190" s="11"/>
      <c r="HCC190" s="11"/>
      <c r="HCD190" s="11"/>
      <c r="HCE190" s="11"/>
      <c r="HCF190" s="11"/>
      <c r="HCG190" s="11"/>
      <c r="HCH190" s="11"/>
      <c r="HCI190" s="11"/>
      <c r="HCJ190" s="11"/>
      <c r="HCK190" s="11"/>
      <c r="HCL190" s="11"/>
      <c r="HCM190" s="11"/>
      <c r="HCN190" s="11"/>
      <c r="HCO190" s="11"/>
      <c r="HCP190" s="11"/>
      <c r="HCQ190" s="11"/>
      <c r="HCR190" s="11"/>
      <c r="HCS190" s="11"/>
      <c r="HCT190" s="11"/>
      <c r="HCU190" s="11"/>
      <c r="HCV190" s="11"/>
      <c r="HCW190" s="11"/>
      <c r="HCX190" s="11"/>
      <c r="HCY190" s="11"/>
      <c r="HCZ190" s="11"/>
      <c r="HDA190" s="11"/>
      <c r="HDB190" s="11"/>
      <c r="HDC190" s="11"/>
      <c r="HDD190" s="11"/>
      <c r="HDE190" s="11"/>
      <c r="HDF190" s="11"/>
      <c r="HDG190" s="11"/>
      <c r="HDH190" s="11"/>
      <c r="HDI190" s="11"/>
      <c r="HDJ190" s="11"/>
      <c r="HDK190" s="11"/>
      <c r="HDL190" s="11"/>
      <c r="HDM190" s="11"/>
      <c r="HDN190" s="11"/>
      <c r="HDO190" s="11"/>
      <c r="HDP190" s="11"/>
      <c r="HDQ190" s="11"/>
      <c r="HDR190" s="11"/>
      <c r="HDS190" s="11"/>
      <c r="HDT190" s="11"/>
      <c r="HDU190" s="11"/>
      <c r="HDV190" s="11"/>
      <c r="HDW190" s="11"/>
      <c r="HDX190" s="11"/>
      <c r="HDY190" s="11"/>
      <c r="HDZ190" s="11"/>
      <c r="HEA190" s="11"/>
      <c r="HEB190" s="11"/>
      <c r="HEC190" s="11"/>
      <c r="HED190" s="11"/>
      <c r="HEE190" s="11"/>
      <c r="HEF190" s="11"/>
      <c r="HEG190" s="11"/>
      <c r="HEH190" s="11"/>
      <c r="HEI190" s="11"/>
      <c r="HEJ190" s="11"/>
      <c r="HEK190" s="11"/>
      <c r="HEL190" s="11"/>
      <c r="HEM190" s="11"/>
      <c r="HEN190" s="11"/>
      <c r="HEO190" s="11"/>
      <c r="HEP190" s="11"/>
      <c r="HEQ190" s="11"/>
      <c r="HER190" s="11"/>
      <c r="HES190" s="11"/>
      <c r="HET190" s="11"/>
      <c r="HEU190" s="11"/>
      <c r="HEV190" s="11"/>
      <c r="HEW190" s="11"/>
      <c r="HEX190" s="11"/>
      <c r="HEY190" s="11"/>
      <c r="HEZ190" s="11"/>
      <c r="HFA190" s="11"/>
      <c r="HFB190" s="11"/>
      <c r="HFC190" s="11"/>
      <c r="HFD190" s="11"/>
      <c r="HFE190" s="11"/>
      <c r="HFF190" s="11"/>
      <c r="HFG190" s="11"/>
      <c r="HFH190" s="11"/>
      <c r="HFI190" s="11"/>
      <c r="HFJ190" s="11"/>
      <c r="HFK190" s="11"/>
      <c r="HFL190" s="11"/>
      <c r="HFM190" s="11"/>
      <c r="HFN190" s="11"/>
      <c r="HFO190" s="11"/>
      <c r="HFP190" s="11"/>
      <c r="HFQ190" s="11"/>
      <c r="HFR190" s="11"/>
      <c r="HFS190" s="11"/>
      <c r="HFT190" s="11"/>
      <c r="HFU190" s="11"/>
      <c r="HFV190" s="11"/>
      <c r="HFW190" s="11"/>
      <c r="HFX190" s="11"/>
      <c r="HFY190" s="11"/>
      <c r="HFZ190" s="11"/>
      <c r="HGA190" s="11"/>
      <c r="HGB190" s="11"/>
      <c r="HGC190" s="11"/>
      <c r="HGD190" s="11"/>
      <c r="HGE190" s="11"/>
      <c r="HGF190" s="11"/>
      <c r="HGG190" s="11"/>
      <c r="HGH190" s="11"/>
      <c r="HGI190" s="11"/>
      <c r="HGJ190" s="11"/>
      <c r="HGK190" s="11"/>
      <c r="HGL190" s="11"/>
      <c r="HGM190" s="11"/>
      <c r="HGN190" s="11"/>
      <c r="HGO190" s="11"/>
      <c r="HGP190" s="11"/>
      <c r="HGQ190" s="11"/>
      <c r="HGR190" s="11"/>
      <c r="HGS190" s="11"/>
      <c r="HGT190" s="11"/>
      <c r="HGU190" s="11"/>
      <c r="HGV190" s="11"/>
      <c r="HGW190" s="11"/>
      <c r="HGX190" s="11"/>
      <c r="HGY190" s="11"/>
      <c r="HGZ190" s="11"/>
      <c r="HHA190" s="11"/>
      <c r="HHB190" s="11"/>
      <c r="HHC190" s="11"/>
      <c r="HHD190" s="11"/>
      <c r="HHE190" s="11"/>
      <c r="HHF190" s="11"/>
      <c r="HHG190" s="11"/>
      <c r="HHH190" s="11"/>
      <c r="HHI190" s="11"/>
      <c r="HHJ190" s="11"/>
      <c r="HHK190" s="11"/>
      <c r="HHL190" s="11"/>
      <c r="HHM190" s="11"/>
      <c r="HHN190" s="11"/>
      <c r="HHO190" s="11"/>
      <c r="HHP190" s="11"/>
      <c r="HHQ190" s="11"/>
      <c r="HHR190" s="11"/>
      <c r="HHS190" s="11"/>
      <c r="HHT190" s="11"/>
      <c r="HHU190" s="11"/>
      <c r="HHV190" s="11"/>
      <c r="HHW190" s="11"/>
      <c r="HHX190" s="11"/>
      <c r="HHY190" s="11"/>
      <c r="HHZ190" s="11"/>
      <c r="HIA190" s="11"/>
      <c r="HIB190" s="11"/>
      <c r="HIC190" s="11"/>
      <c r="HID190" s="11"/>
      <c r="HIE190" s="11"/>
      <c r="HIF190" s="11"/>
      <c r="HIG190" s="11"/>
      <c r="HIH190" s="11"/>
      <c r="HII190" s="11"/>
      <c r="HIJ190" s="11"/>
      <c r="HIK190" s="11"/>
      <c r="HIL190" s="11"/>
      <c r="HIM190" s="11"/>
      <c r="HIN190" s="11"/>
      <c r="HIO190" s="11"/>
      <c r="HIP190" s="11"/>
      <c r="HIQ190" s="11"/>
      <c r="HIR190" s="11"/>
      <c r="HIS190" s="11"/>
      <c r="HIT190" s="11"/>
      <c r="HIU190" s="11"/>
      <c r="HIV190" s="11"/>
      <c r="HIW190" s="11"/>
      <c r="HIX190" s="11"/>
      <c r="HIY190" s="11"/>
      <c r="HIZ190" s="11"/>
      <c r="HJA190" s="11"/>
      <c r="HJB190" s="11"/>
      <c r="HJC190" s="11"/>
      <c r="HJD190" s="11"/>
      <c r="HJE190" s="11"/>
      <c r="HJF190" s="11"/>
      <c r="HJG190" s="11"/>
      <c r="HJH190" s="11"/>
      <c r="HJI190" s="11"/>
      <c r="HJJ190" s="11"/>
      <c r="HJK190" s="11"/>
      <c r="HJL190" s="11"/>
      <c r="HJM190" s="11"/>
      <c r="HJN190" s="11"/>
      <c r="HJO190" s="11"/>
      <c r="HJP190" s="11"/>
      <c r="HJQ190" s="11"/>
      <c r="HJR190" s="11"/>
      <c r="HJS190" s="11"/>
      <c r="HJT190" s="11"/>
      <c r="HJU190" s="11"/>
      <c r="HJV190" s="11"/>
      <c r="HJW190" s="11"/>
      <c r="HJX190" s="11"/>
      <c r="HJY190" s="11"/>
      <c r="HJZ190" s="11"/>
      <c r="HKA190" s="11"/>
      <c r="HKB190" s="11"/>
      <c r="HKC190" s="11"/>
      <c r="HKD190" s="11"/>
      <c r="HKE190" s="11"/>
      <c r="HKF190" s="11"/>
      <c r="HKG190" s="11"/>
      <c r="HKH190" s="11"/>
      <c r="HKI190" s="11"/>
      <c r="HKJ190" s="11"/>
      <c r="HKK190" s="11"/>
      <c r="HKL190" s="11"/>
      <c r="HKM190" s="11"/>
      <c r="HKN190" s="11"/>
      <c r="HKO190" s="11"/>
      <c r="HKP190" s="11"/>
      <c r="HKQ190" s="11"/>
      <c r="HKR190" s="11"/>
      <c r="HKS190" s="11"/>
      <c r="HKT190" s="11"/>
      <c r="HKU190" s="11"/>
      <c r="HKV190" s="11"/>
      <c r="HKW190" s="11"/>
      <c r="HKX190" s="11"/>
      <c r="HKY190" s="11"/>
      <c r="HKZ190" s="11"/>
      <c r="HLA190" s="11"/>
      <c r="HLB190" s="11"/>
      <c r="HLC190" s="11"/>
      <c r="HLD190" s="11"/>
      <c r="HLE190" s="11"/>
      <c r="HLF190" s="11"/>
      <c r="HLG190" s="11"/>
      <c r="HLH190" s="11"/>
      <c r="HLI190" s="11"/>
      <c r="HLJ190" s="11"/>
      <c r="HLK190" s="11"/>
      <c r="HLL190" s="11"/>
      <c r="HLM190" s="11"/>
      <c r="HLN190" s="11"/>
      <c r="HLO190" s="11"/>
      <c r="HLP190" s="11"/>
      <c r="HLQ190" s="11"/>
      <c r="HLR190" s="11"/>
      <c r="HLS190" s="11"/>
      <c r="HLT190" s="11"/>
      <c r="HLU190" s="11"/>
      <c r="HLV190" s="11"/>
      <c r="HLW190" s="11"/>
      <c r="HLX190" s="11"/>
      <c r="HLY190" s="11"/>
      <c r="HLZ190" s="11"/>
      <c r="HMA190" s="11"/>
      <c r="HMB190" s="11"/>
      <c r="HMC190" s="11"/>
      <c r="HMD190" s="11"/>
      <c r="HME190" s="11"/>
      <c r="HMF190" s="11"/>
      <c r="HMG190" s="11"/>
      <c r="HMH190" s="11"/>
      <c r="HMI190" s="11"/>
      <c r="HMJ190" s="11"/>
      <c r="HMK190" s="11"/>
      <c r="HML190" s="11"/>
      <c r="HMM190" s="11"/>
      <c r="HMN190" s="11"/>
      <c r="HMO190" s="11"/>
      <c r="HMP190" s="11"/>
      <c r="HMQ190" s="11"/>
      <c r="HMR190" s="11"/>
      <c r="HMS190" s="11"/>
      <c r="HMT190" s="11"/>
      <c r="HMU190" s="11"/>
      <c r="HMV190" s="11"/>
      <c r="HMW190" s="11"/>
      <c r="HMX190" s="11"/>
      <c r="HMY190" s="11"/>
      <c r="HMZ190" s="11"/>
      <c r="HNA190" s="11"/>
      <c r="HNB190" s="11"/>
      <c r="HNC190" s="11"/>
      <c r="HND190" s="11"/>
      <c r="HNE190" s="11"/>
      <c r="HNF190" s="11"/>
      <c r="HNG190" s="11"/>
      <c r="HNH190" s="11"/>
      <c r="HNI190" s="11"/>
      <c r="HNJ190" s="11"/>
      <c r="HNK190" s="11"/>
      <c r="HNL190" s="11"/>
      <c r="HNM190" s="11"/>
      <c r="HNN190" s="11"/>
      <c r="HNO190" s="11"/>
      <c r="HNP190" s="11"/>
      <c r="HNQ190" s="11"/>
      <c r="HNR190" s="11"/>
      <c r="HNS190" s="11"/>
      <c r="HNT190" s="11"/>
      <c r="HNU190" s="11"/>
      <c r="HNV190" s="11"/>
      <c r="HNW190" s="11"/>
      <c r="HNX190" s="11"/>
      <c r="HNY190" s="11"/>
      <c r="HNZ190" s="11"/>
      <c r="HOA190" s="11"/>
      <c r="HOB190" s="11"/>
      <c r="HOC190" s="11"/>
      <c r="HOD190" s="11"/>
      <c r="HOE190" s="11"/>
      <c r="HOF190" s="11"/>
      <c r="HOG190" s="11"/>
      <c r="HOH190" s="11"/>
      <c r="HOI190" s="11"/>
      <c r="HOJ190" s="11"/>
      <c r="HOK190" s="11"/>
      <c r="HOL190" s="11"/>
      <c r="HOM190" s="11"/>
      <c r="HON190" s="11"/>
      <c r="HOO190" s="11"/>
      <c r="HOP190" s="11"/>
      <c r="HOQ190" s="11"/>
      <c r="HOR190" s="11"/>
      <c r="HOS190" s="11"/>
      <c r="HOT190" s="11"/>
      <c r="HOU190" s="11"/>
      <c r="HOV190" s="11"/>
      <c r="HOW190" s="11"/>
      <c r="HOX190" s="11"/>
      <c r="HOY190" s="11"/>
      <c r="HOZ190" s="11"/>
      <c r="HPA190" s="11"/>
      <c r="HPB190" s="11"/>
      <c r="HPC190" s="11"/>
      <c r="HPD190" s="11"/>
      <c r="HPE190" s="11"/>
      <c r="HPF190" s="11"/>
      <c r="HPG190" s="11"/>
      <c r="HPH190" s="11"/>
      <c r="HPI190" s="11"/>
      <c r="HPJ190" s="11"/>
      <c r="HPK190" s="11"/>
      <c r="HPL190" s="11"/>
      <c r="HPM190" s="11"/>
      <c r="HPN190" s="11"/>
      <c r="HPO190" s="11"/>
      <c r="HPP190" s="11"/>
      <c r="HPQ190" s="11"/>
      <c r="HPR190" s="11"/>
      <c r="HPS190" s="11"/>
      <c r="HPT190" s="11"/>
      <c r="HPU190" s="11"/>
      <c r="HPV190" s="11"/>
      <c r="HPW190" s="11"/>
      <c r="HPX190" s="11"/>
      <c r="HPY190" s="11"/>
      <c r="HPZ190" s="11"/>
      <c r="HQA190" s="11"/>
      <c r="HQB190" s="11"/>
      <c r="HQC190" s="11"/>
      <c r="HQD190" s="11"/>
      <c r="HQE190" s="11"/>
      <c r="HQF190" s="11"/>
      <c r="HQG190" s="11"/>
      <c r="HQH190" s="11"/>
      <c r="HQI190" s="11"/>
      <c r="HQJ190" s="11"/>
      <c r="HQK190" s="11"/>
      <c r="HQL190" s="11"/>
      <c r="HQM190" s="11"/>
      <c r="HQN190" s="11"/>
      <c r="HQO190" s="11"/>
      <c r="HQP190" s="11"/>
      <c r="HQQ190" s="11"/>
      <c r="HQR190" s="11"/>
      <c r="HQS190" s="11"/>
      <c r="HQT190" s="11"/>
      <c r="HQU190" s="11"/>
      <c r="HQV190" s="11"/>
      <c r="HQW190" s="11"/>
      <c r="HQX190" s="11"/>
      <c r="HQY190" s="11"/>
      <c r="HQZ190" s="11"/>
      <c r="HRA190" s="11"/>
      <c r="HRB190" s="11"/>
      <c r="HRC190" s="11"/>
      <c r="HRD190" s="11"/>
      <c r="HRE190" s="11"/>
      <c r="HRF190" s="11"/>
      <c r="HRG190" s="11"/>
      <c r="HRH190" s="11"/>
      <c r="HRI190" s="11"/>
      <c r="HRJ190" s="11"/>
      <c r="HRK190" s="11"/>
      <c r="HRL190" s="11"/>
      <c r="HRM190" s="11"/>
      <c r="HRN190" s="11"/>
      <c r="HRO190" s="11"/>
      <c r="HRP190" s="11"/>
      <c r="HRQ190" s="11"/>
      <c r="HRR190" s="11"/>
      <c r="HRS190" s="11"/>
      <c r="HRT190" s="11"/>
      <c r="HRU190" s="11"/>
      <c r="HRV190" s="11"/>
      <c r="HRW190" s="11"/>
      <c r="HRX190" s="11"/>
      <c r="HRY190" s="11"/>
      <c r="HRZ190" s="11"/>
      <c r="HSA190" s="11"/>
      <c r="HSB190" s="11"/>
      <c r="HSC190" s="11"/>
      <c r="HSD190" s="11"/>
      <c r="HSE190" s="11"/>
      <c r="HSF190" s="11"/>
      <c r="HSG190" s="11"/>
      <c r="HSH190" s="11"/>
      <c r="HSI190" s="11"/>
      <c r="HSJ190" s="11"/>
      <c r="HSK190" s="11"/>
      <c r="HSL190" s="11"/>
      <c r="HSM190" s="11"/>
      <c r="HSN190" s="11"/>
      <c r="HSO190" s="11"/>
      <c r="HSP190" s="11"/>
      <c r="HSQ190" s="11"/>
      <c r="HSR190" s="11"/>
      <c r="HSS190" s="11"/>
      <c r="HST190" s="11"/>
      <c r="HSU190" s="11"/>
      <c r="HSV190" s="11"/>
      <c r="HSW190" s="11"/>
      <c r="HSX190" s="11"/>
      <c r="HSY190" s="11"/>
      <c r="HSZ190" s="11"/>
      <c r="HTA190" s="11"/>
      <c r="HTB190" s="11"/>
      <c r="HTC190" s="11"/>
      <c r="HTD190" s="11"/>
      <c r="HTE190" s="11"/>
      <c r="HTF190" s="11"/>
      <c r="HTG190" s="11"/>
      <c r="HTH190" s="11"/>
      <c r="HTI190" s="11"/>
      <c r="HTJ190" s="11"/>
      <c r="HTK190" s="11"/>
      <c r="HTL190" s="11"/>
      <c r="HTM190" s="11"/>
      <c r="HTN190" s="11"/>
      <c r="HTO190" s="11"/>
      <c r="HTP190" s="11"/>
      <c r="HTQ190" s="11"/>
      <c r="HTR190" s="11"/>
      <c r="HTS190" s="11"/>
      <c r="HTT190" s="11"/>
      <c r="HTU190" s="11"/>
      <c r="HTV190" s="11"/>
      <c r="HTW190" s="11"/>
      <c r="HTX190" s="11"/>
      <c r="HTY190" s="11"/>
      <c r="HTZ190" s="11"/>
      <c r="HUA190" s="11"/>
      <c r="HUB190" s="11"/>
      <c r="HUC190" s="11"/>
      <c r="HUD190" s="11"/>
      <c r="HUE190" s="11"/>
      <c r="HUF190" s="11"/>
      <c r="HUG190" s="11"/>
      <c r="HUH190" s="11"/>
      <c r="HUI190" s="11"/>
      <c r="HUJ190" s="11"/>
      <c r="HUK190" s="11"/>
      <c r="HUL190" s="11"/>
      <c r="HUM190" s="11"/>
      <c r="HUN190" s="11"/>
      <c r="HUO190" s="11"/>
      <c r="HUP190" s="11"/>
      <c r="HUQ190" s="11"/>
      <c r="HUR190" s="11"/>
      <c r="HUS190" s="11"/>
      <c r="HUT190" s="11"/>
      <c r="HUU190" s="11"/>
      <c r="HUV190" s="11"/>
      <c r="HUW190" s="11"/>
      <c r="HUX190" s="11"/>
      <c r="HUY190" s="11"/>
      <c r="HUZ190" s="11"/>
      <c r="HVA190" s="11"/>
      <c r="HVB190" s="11"/>
      <c r="HVC190" s="11"/>
      <c r="HVD190" s="11"/>
      <c r="HVE190" s="11"/>
      <c r="HVF190" s="11"/>
      <c r="HVG190" s="11"/>
      <c r="HVH190" s="11"/>
      <c r="HVI190" s="11"/>
      <c r="HVJ190" s="11"/>
      <c r="HVK190" s="11"/>
      <c r="HVL190" s="11"/>
      <c r="HVM190" s="11"/>
      <c r="HVN190" s="11"/>
      <c r="HVO190" s="11"/>
      <c r="HVP190" s="11"/>
      <c r="HVQ190" s="11"/>
      <c r="HVR190" s="11"/>
      <c r="HVS190" s="11"/>
      <c r="HVT190" s="11"/>
      <c r="HVU190" s="11"/>
      <c r="HVV190" s="11"/>
      <c r="HVW190" s="11"/>
      <c r="HVX190" s="11"/>
      <c r="HVY190" s="11"/>
      <c r="HVZ190" s="11"/>
      <c r="HWA190" s="11"/>
      <c r="HWB190" s="11"/>
      <c r="HWC190" s="11"/>
      <c r="HWD190" s="11"/>
      <c r="HWE190" s="11"/>
      <c r="HWF190" s="11"/>
      <c r="HWG190" s="11"/>
      <c r="HWH190" s="11"/>
      <c r="HWI190" s="11"/>
      <c r="HWJ190" s="11"/>
      <c r="HWK190" s="11"/>
      <c r="HWL190" s="11"/>
      <c r="HWM190" s="11"/>
      <c r="HWN190" s="11"/>
      <c r="HWO190" s="11"/>
      <c r="HWP190" s="11"/>
      <c r="HWQ190" s="11"/>
      <c r="HWR190" s="11"/>
      <c r="HWS190" s="11"/>
      <c r="HWT190" s="11"/>
      <c r="HWU190" s="11"/>
      <c r="HWV190" s="11"/>
      <c r="HWW190" s="11"/>
      <c r="HWX190" s="11"/>
      <c r="HWY190" s="11"/>
      <c r="HWZ190" s="11"/>
      <c r="HXA190" s="11"/>
      <c r="HXB190" s="11"/>
      <c r="HXC190" s="11"/>
      <c r="HXD190" s="11"/>
      <c r="HXE190" s="11"/>
      <c r="HXF190" s="11"/>
      <c r="HXG190" s="11"/>
      <c r="HXH190" s="11"/>
      <c r="HXI190" s="11"/>
      <c r="HXJ190" s="11"/>
      <c r="HXK190" s="11"/>
      <c r="HXL190" s="11"/>
      <c r="HXM190" s="11"/>
      <c r="HXN190" s="11"/>
      <c r="HXO190" s="11"/>
      <c r="HXP190" s="11"/>
      <c r="HXQ190" s="11"/>
      <c r="HXR190" s="11"/>
      <c r="HXS190" s="11"/>
      <c r="HXT190" s="11"/>
      <c r="HXU190" s="11"/>
      <c r="HXV190" s="11"/>
      <c r="HXW190" s="11"/>
      <c r="HXX190" s="11"/>
      <c r="HXY190" s="11"/>
      <c r="HXZ190" s="11"/>
      <c r="HYA190" s="11"/>
      <c r="HYB190" s="11"/>
      <c r="HYC190" s="11"/>
      <c r="HYD190" s="11"/>
      <c r="HYE190" s="11"/>
      <c r="HYF190" s="11"/>
      <c r="HYG190" s="11"/>
      <c r="HYH190" s="11"/>
      <c r="HYI190" s="11"/>
      <c r="HYJ190" s="11"/>
      <c r="HYK190" s="11"/>
      <c r="HYL190" s="11"/>
      <c r="HYM190" s="11"/>
      <c r="HYN190" s="11"/>
      <c r="HYO190" s="11"/>
      <c r="HYP190" s="11"/>
      <c r="HYQ190" s="11"/>
      <c r="HYR190" s="11"/>
      <c r="HYS190" s="11"/>
      <c r="HYT190" s="11"/>
      <c r="HYU190" s="11"/>
      <c r="HYV190" s="11"/>
      <c r="HYW190" s="11"/>
      <c r="HYX190" s="11"/>
      <c r="HYY190" s="11"/>
      <c r="HYZ190" s="11"/>
      <c r="HZA190" s="11"/>
      <c r="HZB190" s="11"/>
      <c r="HZC190" s="11"/>
      <c r="HZD190" s="11"/>
      <c r="HZE190" s="11"/>
      <c r="HZF190" s="11"/>
      <c r="HZG190" s="11"/>
      <c r="HZH190" s="11"/>
      <c r="HZI190" s="11"/>
      <c r="HZJ190" s="11"/>
      <c r="HZK190" s="11"/>
      <c r="HZL190" s="11"/>
      <c r="HZM190" s="11"/>
      <c r="HZN190" s="11"/>
      <c r="HZO190" s="11"/>
      <c r="HZP190" s="11"/>
      <c r="HZQ190" s="11"/>
      <c r="HZR190" s="11"/>
      <c r="HZS190" s="11"/>
      <c r="HZT190" s="11"/>
      <c r="HZU190" s="11"/>
      <c r="HZV190" s="11"/>
      <c r="HZW190" s="11"/>
      <c r="HZX190" s="11"/>
      <c r="HZY190" s="11"/>
      <c r="HZZ190" s="11"/>
      <c r="IAA190" s="11"/>
      <c r="IAB190" s="11"/>
      <c r="IAC190" s="11"/>
      <c r="IAD190" s="11"/>
      <c r="IAE190" s="11"/>
      <c r="IAF190" s="11"/>
      <c r="IAG190" s="11"/>
      <c r="IAH190" s="11"/>
      <c r="IAI190" s="11"/>
      <c r="IAJ190" s="11"/>
      <c r="IAK190" s="11"/>
      <c r="IAL190" s="11"/>
      <c r="IAM190" s="11"/>
      <c r="IAN190" s="11"/>
      <c r="IAO190" s="11"/>
      <c r="IAP190" s="11"/>
      <c r="IAQ190" s="11"/>
      <c r="IAR190" s="11"/>
      <c r="IAS190" s="11"/>
      <c r="IAT190" s="11"/>
      <c r="IAU190" s="11"/>
      <c r="IAV190" s="11"/>
      <c r="IAW190" s="11"/>
      <c r="IAX190" s="11"/>
      <c r="IAY190" s="11"/>
      <c r="IAZ190" s="11"/>
      <c r="IBA190" s="11"/>
      <c r="IBB190" s="11"/>
      <c r="IBC190" s="11"/>
      <c r="IBD190" s="11"/>
      <c r="IBE190" s="11"/>
      <c r="IBF190" s="11"/>
      <c r="IBG190" s="11"/>
      <c r="IBH190" s="11"/>
      <c r="IBI190" s="11"/>
      <c r="IBJ190" s="11"/>
      <c r="IBK190" s="11"/>
      <c r="IBL190" s="11"/>
      <c r="IBM190" s="11"/>
      <c r="IBN190" s="11"/>
      <c r="IBO190" s="11"/>
      <c r="IBP190" s="11"/>
      <c r="IBQ190" s="11"/>
      <c r="IBR190" s="11"/>
      <c r="IBS190" s="11"/>
      <c r="IBT190" s="11"/>
      <c r="IBU190" s="11"/>
      <c r="IBV190" s="11"/>
      <c r="IBW190" s="11"/>
      <c r="IBX190" s="11"/>
      <c r="IBY190" s="11"/>
      <c r="IBZ190" s="11"/>
      <c r="ICA190" s="11"/>
      <c r="ICB190" s="11"/>
      <c r="ICC190" s="11"/>
      <c r="ICD190" s="11"/>
      <c r="ICE190" s="11"/>
      <c r="ICF190" s="11"/>
      <c r="ICG190" s="11"/>
      <c r="ICH190" s="11"/>
      <c r="ICI190" s="11"/>
      <c r="ICJ190" s="11"/>
      <c r="ICK190" s="11"/>
      <c r="ICL190" s="11"/>
      <c r="ICM190" s="11"/>
      <c r="ICN190" s="11"/>
      <c r="ICO190" s="11"/>
      <c r="ICP190" s="11"/>
      <c r="ICQ190" s="11"/>
      <c r="ICR190" s="11"/>
      <c r="ICS190" s="11"/>
      <c r="ICT190" s="11"/>
      <c r="ICU190" s="11"/>
      <c r="ICV190" s="11"/>
      <c r="ICW190" s="11"/>
      <c r="ICX190" s="11"/>
      <c r="ICY190" s="11"/>
      <c r="ICZ190" s="11"/>
      <c r="IDA190" s="11"/>
      <c r="IDB190" s="11"/>
      <c r="IDC190" s="11"/>
      <c r="IDD190" s="11"/>
      <c r="IDE190" s="11"/>
      <c r="IDF190" s="11"/>
      <c r="IDG190" s="11"/>
      <c r="IDH190" s="11"/>
      <c r="IDI190" s="11"/>
      <c r="IDJ190" s="11"/>
      <c r="IDK190" s="11"/>
      <c r="IDL190" s="11"/>
      <c r="IDM190" s="11"/>
      <c r="IDN190" s="11"/>
      <c r="IDO190" s="11"/>
      <c r="IDP190" s="11"/>
      <c r="IDQ190" s="11"/>
      <c r="IDR190" s="11"/>
      <c r="IDS190" s="11"/>
      <c r="IDT190" s="11"/>
      <c r="IDU190" s="11"/>
      <c r="IDV190" s="11"/>
      <c r="IDW190" s="11"/>
      <c r="IDX190" s="11"/>
      <c r="IDY190" s="11"/>
      <c r="IDZ190" s="11"/>
      <c r="IEA190" s="11"/>
      <c r="IEB190" s="11"/>
      <c r="IEC190" s="11"/>
      <c r="IED190" s="11"/>
      <c r="IEE190" s="11"/>
      <c r="IEF190" s="11"/>
      <c r="IEG190" s="11"/>
      <c r="IEH190" s="11"/>
      <c r="IEI190" s="11"/>
      <c r="IEJ190" s="11"/>
      <c r="IEK190" s="11"/>
      <c r="IEL190" s="11"/>
      <c r="IEM190" s="11"/>
      <c r="IEN190" s="11"/>
      <c r="IEO190" s="11"/>
      <c r="IEP190" s="11"/>
      <c r="IEQ190" s="11"/>
      <c r="IER190" s="11"/>
      <c r="IES190" s="11"/>
      <c r="IET190" s="11"/>
      <c r="IEU190" s="11"/>
      <c r="IEV190" s="11"/>
      <c r="IEW190" s="11"/>
      <c r="IEX190" s="11"/>
      <c r="IEY190" s="11"/>
      <c r="IEZ190" s="11"/>
      <c r="IFA190" s="11"/>
      <c r="IFB190" s="11"/>
      <c r="IFC190" s="11"/>
      <c r="IFD190" s="11"/>
      <c r="IFE190" s="11"/>
      <c r="IFF190" s="11"/>
      <c r="IFG190" s="11"/>
      <c r="IFH190" s="11"/>
      <c r="IFI190" s="11"/>
      <c r="IFJ190" s="11"/>
      <c r="IFK190" s="11"/>
      <c r="IFL190" s="11"/>
      <c r="IFM190" s="11"/>
      <c r="IFN190" s="11"/>
      <c r="IFO190" s="11"/>
      <c r="IFP190" s="11"/>
      <c r="IFQ190" s="11"/>
      <c r="IFR190" s="11"/>
      <c r="IFS190" s="11"/>
      <c r="IFT190" s="11"/>
      <c r="IFU190" s="11"/>
      <c r="IFV190" s="11"/>
      <c r="IFW190" s="11"/>
      <c r="IFX190" s="11"/>
      <c r="IFY190" s="11"/>
      <c r="IFZ190" s="11"/>
      <c r="IGA190" s="11"/>
      <c r="IGB190" s="11"/>
      <c r="IGC190" s="11"/>
      <c r="IGD190" s="11"/>
      <c r="IGE190" s="11"/>
      <c r="IGF190" s="11"/>
      <c r="IGG190" s="11"/>
      <c r="IGH190" s="11"/>
      <c r="IGI190" s="11"/>
      <c r="IGJ190" s="11"/>
      <c r="IGK190" s="11"/>
      <c r="IGL190" s="11"/>
      <c r="IGM190" s="11"/>
      <c r="IGN190" s="11"/>
      <c r="IGO190" s="11"/>
      <c r="IGP190" s="11"/>
      <c r="IGQ190" s="11"/>
      <c r="IGR190" s="11"/>
      <c r="IGS190" s="11"/>
      <c r="IGT190" s="11"/>
      <c r="IGU190" s="11"/>
      <c r="IGV190" s="11"/>
      <c r="IGW190" s="11"/>
      <c r="IGX190" s="11"/>
      <c r="IGY190" s="11"/>
      <c r="IGZ190" s="11"/>
      <c r="IHA190" s="11"/>
      <c r="IHB190" s="11"/>
      <c r="IHC190" s="11"/>
      <c r="IHD190" s="11"/>
      <c r="IHE190" s="11"/>
      <c r="IHF190" s="11"/>
      <c r="IHG190" s="11"/>
      <c r="IHH190" s="11"/>
      <c r="IHI190" s="11"/>
      <c r="IHJ190" s="11"/>
      <c r="IHK190" s="11"/>
      <c r="IHL190" s="11"/>
      <c r="IHM190" s="11"/>
      <c r="IHN190" s="11"/>
      <c r="IHO190" s="11"/>
      <c r="IHP190" s="11"/>
      <c r="IHQ190" s="11"/>
      <c r="IHR190" s="11"/>
      <c r="IHS190" s="11"/>
      <c r="IHT190" s="11"/>
      <c r="IHU190" s="11"/>
      <c r="IHV190" s="11"/>
      <c r="IHW190" s="11"/>
      <c r="IHX190" s="11"/>
      <c r="IHY190" s="11"/>
      <c r="IHZ190" s="11"/>
      <c r="IIA190" s="11"/>
      <c r="IIB190" s="11"/>
      <c r="IIC190" s="11"/>
      <c r="IID190" s="11"/>
      <c r="IIE190" s="11"/>
      <c r="IIF190" s="11"/>
      <c r="IIG190" s="11"/>
      <c r="IIH190" s="11"/>
      <c r="III190" s="11"/>
      <c r="IIJ190" s="11"/>
      <c r="IIK190" s="11"/>
      <c r="IIL190" s="11"/>
      <c r="IIM190" s="11"/>
      <c r="IIN190" s="11"/>
      <c r="IIO190" s="11"/>
      <c r="IIP190" s="11"/>
      <c r="IIQ190" s="11"/>
      <c r="IIR190" s="11"/>
      <c r="IIS190" s="11"/>
      <c r="IIT190" s="11"/>
      <c r="IIU190" s="11"/>
      <c r="IIV190" s="11"/>
      <c r="IIW190" s="11"/>
      <c r="IIX190" s="11"/>
      <c r="IIY190" s="11"/>
      <c r="IIZ190" s="11"/>
      <c r="IJA190" s="11"/>
      <c r="IJB190" s="11"/>
      <c r="IJC190" s="11"/>
      <c r="IJD190" s="11"/>
      <c r="IJE190" s="11"/>
      <c r="IJF190" s="11"/>
      <c r="IJG190" s="11"/>
      <c r="IJH190" s="11"/>
      <c r="IJI190" s="11"/>
      <c r="IJJ190" s="11"/>
      <c r="IJK190" s="11"/>
      <c r="IJL190" s="11"/>
      <c r="IJM190" s="11"/>
      <c r="IJN190" s="11"/>
      <c r="IJO190" s="11"/>
      <c r="IJP190" s="11"/>
      <c r="IJQ190" s="11"/>
      <c r="IJR190" s="11"/>
      <c r="IJS190" s="11"/>
      <c r="IJT190" s="11"/>
      <c r="IJU190" s="11"/>
      <c r="IJV190" s="11"/>
      <c r="IJW190" s="11"/>
      <c r="IJX190" s="11"/>
      <c r="IJY190" s="11"/>
      <c r="IJZ190" s="11"/>
      <c r="IKA190" s="11"/>
      <c r="IKB190" s="11"/>
      <c r="IKC190" s="11"/>
      <c r="IKD190" s="11"/>
      <c r="IKE190" s="11"/>
      <c r="IKF190" s="11"/>
      <c r="IKG190" s="11"/>
      <c r="IKH190" s="11"/>
      <c r="IKI190" s="11"/>
      <c r="IKJ190" s="11"/>
      <c r="IKK190" s="11"/>
      <c r="IKL190" s="11"/>
      <c r="IKM190" s="11"/>
      <c r="IKN190" s="11"/>
      <c r="IKO190" s="11"/>
      <c r="IKP190" s="11"/>
      <c r="IKQ190" s="11"/>
      <c r="IKR190" s="11"/>
      <c r="IKS190" s="11"/>
      <c r="IKT190" s="11"/>
      <c r="IKU190" s="11"/>
      <c r="IKV190" s="11"/>
      <c r="IKW190" s="11"/>
      <c r="IKX190" s="11"/>
      <c r="IKY190" s="11"/>
      <c r="IKZ190" s="11"/>
      <c r="ILA190" s="11"/>
      <c r="ILB190" s="11"/>
      <c r="ILC190" s="11"/>
      <c r="ILD190" s="11"/>
      <c r="ILE190" s="11"/>
      <c r="ILF190" s="11"/>
      <c r="ILG190" s="11"/>
      <c r="ILH190" s="11"/>
      <c r="ILI190" s="11"/>
      <c r="ILJ190" s="11"/>
      <c r="ILK190" s="11"/>
      <c r="ILL190" s="11"/>
      <c r="ILM190" s="11"/>
      <c r="ILN190" s="11"/>
      <c r="ILO190" s="11"/>
      <c r="ILP190" s="11"/>
      <c r="ILQ190" s="11"/>
      <c r="ILR190" s="11"/>
      <c r="ILS190" s="11"/>
      <c r="ILT190" s="11"/>
      <c r="ILU190" s="11"/>
      <c r="ILV190" s="11"/>
      <c r="ILW190" s="11"/>
      <c r="ILX190" s="11"/>
      <c r="ILY190" s="11"/>
      <c r="ILZ190" s="11"/>
      <c r="IMA190" s="11"/>
      <c r="IMB190" s="11"/>
      <c r="IMC190" s="11"/>
      <c r="IMD190" s="11"/>
      <c r="IME190" s="11"/>
      <c r="IMF190" s="11"/>
      <c r="IMG190" s="11"/>
      <c r="IMH190" s="11"/>
      <c r="IMI190" s="11"/>
      <c r="IMJ190" s="11"/>
      <c r="IMK190" s="11"/>
      <c r="IML190" s="11"/>
      <c r="IMM190" s="11"/>
      <c r="IMN190" s="11"/>
      <c r="IMO190" s="11"/>
      <c r="IMP190" s="11"/>
      <c r="IMQ190" s="11"/>
      <c r="IMR190" s="11"/>
      <c r="IMS190" s="11"/>
      <c r="IMT190" s="11"/>
      <c r="IMU190" s="11"/>
      <c r="IMV190" s="11"/>
      <c r="IMW190" s="11"/>
      <c r="IMX190" s="11"/>
      <c r="IMY190" s="11"/>
      <c r="IMZ190" s="11"/>
      <c r="INA190" s="11"/>
      <c r="INB190" s="11"/>
      <c r="INC190" s="11"/>
      <c r="IND190" s="11"/>
      <c r="INE190" s="11"/>
      <c r="INF190" s="11"/>
      <c r="ING190" s="11"/>
      <c r="INH190" s="11"/>
      <c r="INI190" s="11"/>
      <c r="INJ190" s="11"/>
      <c r="INK190" s="11"/>
      <c r="INL190" s="11"/>
      <c r="INM190" s="11"/>
      <c r="INN190" s="11"/>
      <c r="INO190" s="11"/>
      <c r="INP190" s="11"/>
      <c r="INQ190" s="11"/>
      <c r="INR190" s="11"/>
      <c r="INS190" s="11"/>
      <c r="INT190" s="11"/>
      <c r="INU190" s="11"/>
      <c r="INV190" s="11"/>
      <c r="INW190" s="11"/>
      <c r="INX190" s="11"/>
      <c r="INY190" s="11"/>
      <c r="INZ190" s="11"/>
      <c r="IOA190" s="11"/>
      <c r="IOB190" s="11"/>
      <c r="IOC190" s="11"/>
      <c r="IOD190" s="11"/>
      <c r="IOE190" s="11"/>
      <c r="IOF190" s="11"/>
      <c r="IOG190" s="11"/>
      <c r="IOH190" s="11"/>
      <c r="IOI190" s="11"/>
      <c r="IOJ190" s="11"/>
      <c r="IOK190" s="11"/>
      <c r="IOL190" s="11"/>
      <c r="IOM190" s="11"/>
      <c r="ION190" s="11"/>
      <c r="IOO190" s="11"/>
      <c r="IOP190" s="11"/>
      <c r="IOQ190" s="11"/>
      <c r="IOR190" s="11"/>
      <c r="IOS190" s="11"/>
      <c r="IOT190" s="11"/>
      <c r="IOU190" s="11"/>
      <c r="IOV190" s="11"/>
      <c r="IOW190" s="11"/>
      <c r="IOX190" s="11"/>
      <c r="IOY190" s="11"/>
      <c r="IOZ190" s="11"/>
      <c r="IPA190" s="11"/>
      <c r="IPB190" s="11"/>
      <c r="IPC190" s="11"/>
      <c r="IPD190" s="11"/>
      <c r="IPE190" s="11"/>
      <c r="IPF190" s="11"/>
      <c r="IPG190" s="11"/>
      <c r="IPH190" s="11"/>
      <c r="IPI190" s="11"/>
      <c r="IPJ190" s="11"/>
      <c r="IPK190" s="11"/>
      <c r="IPL190" s="11"/>
      <c r="IPM190" s="11"/>
      <c r="IPN190" s="11"/>
      <c r="IPO190" s="11"/>
      <c r="IPP190" s="11"/>
      <c r="IPQ190" s="11"/>
      <c r="IPR190" s="11"/>
      <c r="IPS190" s="11"/>
      <c r="IPT190" s="11"/>
      <c r="IPU190" s="11"/>
      <c r="IPV190" s="11"/>
      <c r="IPW190" s="11"/>
      <c r="IPX190" s="11"/>
      <c r="IPY190" s="11"/>
      <c r="IPZ190" s="11"/>
      <c r="IQA190" s="11"/>
      <c r="IQB190" s="11"/>
      <c r="IQC190" s="11"/>
      <c r="IQD190" s="11"/>
      <c r="IQE190" s="11"/>
      <c r="IQF190" s="11"/>
      <c r="IQG190" s="11"/>
      <c r="IQH190" s="11"/>
      <c r="IQI190" s="11"/>
      <c r="IQJ190" s="11"/>
      <c r="IQK190" s="11"/>
      <c r="IQL190" s="11"/>
      <c r="IQM190" s="11"/>
      <c r="IQN190" s="11"/>
      <c r="IQO190" s="11"/>
      <c r="IQP190" s="11"/>
      <c r="IQQ190" s="11"/>
      <c r="IQR190" s="11"/>
      <c r="IQS190" s="11"/>
      <c r="IQT190" s="11"/>
      <c r="IQU190" s="11"/>
      <c r="IQV190" s="11"/>
      <c r="IQW190" s="11"/>
      <c r="IQX190" s="11"/>
      <c r="IQY190" s="11"/>
      <c r="IQZ190" s="11"/>
      <c r="IRA190" s="11"/>
      <c r="IRB190" s="11"/>
      <c r="IRC190" s="11"/>
      <c r="IRD190" s="11"/>
      <c r="IRE190" s="11"/>
      <c r="IRF190" s="11"/>
      <c r="IRG190" s="11"/>
      <c r="IRH190" s="11"/>
      <c r="IRI190" s="11"/>
      <c r="IRJ190" s="11"/>
      <c r="IRK190" s="11"/>
      <c r="IRL190" s="11"/>
      <c r="IRM190" s="11"/>
      <c r="IRN190" s="11"/>
      <c r="IRO190" s="11"/>
      <c r="IRP190" s="11"/>
      <c r="IRQ190" s="11"/>
      <c r="IRR190" s="11"/>
      <c r="IRS190" s="11"/>
      <c r="IRT190" s="11"/>
      <c r="IRU190" s="11"/>
      <c r="IRV190" s="11"/>
      <c r="IRW190" s="11"/>
      <c r="IRX190" s="11"/>
      <c r="IRY190" s="11"/>
      <c r="IRZ190" s="11"/>
      <c r="ISA190" s="11"/>
      <c r="ISB190" s="11"/>
      <c r="ISC190" s="11"/>
      <c r="ISD190" s="11"/>
      <c r="ISE190" s="11"/>
      <c r="ISF190" s="11"/>
      <c r="ISG190" s="11"/>
      <c r="ISH190" s="11"/>
      <c r="ISI190" s="11"/>
      <c r="ISJ190" s="11"/>
      <c r="ISK190" s="11"/>
      <c r="ISL190" s="11"/>
      <c r="ISM190" s="11"/>
      <c r="ISN190" s="11"/>
      <c r="ISO190" s="11"/>
      <c r="ISP190" s="11"/>
      <c r="ISQ190" s="11"/>
      <c r="ISR190" s="11"/>
      <c r="ISS190" s="11"/>
      <c r="IST190" s="11"/>
      <c r="ISU190" s="11"/>
      <c r="ISV190" s="11"/>
      <c r="ISW190" s="11"/>
      <c r="ISX190" s="11"/>
      <c r="ISY190" s="11"/>
      <c r="ISZ190" s="11"/>
      <c r="ITA190" s="11"/>
      <c r="ITB190" s="11"/>
      <c r="ITC190" s="11"/>
      <c r="ITD190" s="11"/>
      <c r="ITE190" s="11"/>
      <c r="ITF190" s="11"/>
      <c r="ITG190" s="11"/>
      <c r="ITH190" s="11"/>
      <c r="ITI190" s="11"/>
      <c r="ITJ190" s="11"/>
      <c r="ITK190" s="11"/>
      <c r="ITL190" s="11"/>
      <c r="ITM190" s="11"/>
      <c r="ITN190" s="11"/>
      <c r="ITO190" s="11"/>
      <c r="ITP190" s="11"/>
      <c r="ITQ190" s="11"/>
      <c r="ITR190" s="11"/>
      <c r="ITS190" s="11"/>
      <c r="ITT190" s="11"/>
      <c r="ITU190" s="11"/>
      <c r="ITV190" s="11"/>
      <c r="ITW190" s="11"/>
      <c r="ITX190" s="11"/>
      <c r="ITY190" s="11"/>
      <c r="ITZ190" s="11"/>
      <c r="IUA190" s="11"/>
      <c r="IUB190" s="11"/>
      <c r="IUC190" s="11"/>
      <c r="IUD190" s="11"/>
      <c r="IUE190" s="11"/>
      <c r="IUF190" s="11"/>
      <c r="IUG190" s="11"/>
      <c r="IUH190" s="11"/>
      <c r="IUI190" s="11"/>
      <c r="IUJ190" s="11"/>
      <c r="IUK190" s="11"/>
      <c r="IUL190" s="11"/>
      <c r="IUM190" s="11"/>
      <c r="IUN190" s="11"/>
      <c r="IUO190" s="11"/>
      <c r="IUP190" s="11"/>
      <c r="IUQ190" s="11"/>
      <c r="IUR190" s="11"/>
      <c r="IUS190" s="11"/>
      <c r="IUT190" s="11"/>
      <c r="IUU190" s="11"/>
      <c r="IUV190" s="11"/>
      <c r="IUW190" s="11"/>
      <c r="IUX190" s="11"/>
      <c r="IUY190" s="11"/>
      <c r="IUZ190" s="11"/>
      <c r="IVA190" s="11"/>
      <c r="IVB190" s="11"/>
      <c r="IVC190" s="11"/>
      <c r="IVD190" s="11"/>
      <c r="IVE190" s="11"/>
      <c r="IVF190" s="11"/>
      <c r="IVG190" s="11"/>
      <c r="IVH190" s="11"/>
      <c r="IVI190" s="11"/>
      <c r="IVJ190" s="11"/>
      <c r="IVK190" s="11"/>
      <c r="IVL190" s="11"/>
      <c r="IVM190" s="11"/>
      <c r="IVN190" s="11"/>
      <c r="IVO190" s="11"/>
      <c r="IVP190" s="11"/>
      <c r="IVQ190" s="11"/>
      <c r="IVR190" s="11"/>
      <c r="IVS190" s="11"/>
      <c r="IVT190" s="11"/>
      <c r="IVU190" s="11"/>
      <c r="IVV190" s="11"/>
      <c r="IVW190" s="11"/>
      <c r="IVX190" s="11"/>
      <c r="IVY190" s="11"/>
      <c r="IVZ190" s="11"/>
      <c r="IWA190" s="11"/>
      <c r="IWB190" s="11"/>
      <c r="IWC190" s="11"/>
      <c r="IWD190" s="11"/>
      <c r="IWE190" s="11"/>
      <c r="IWF190" s="11"/>
      <c r="IWG190" s="11"/>
      <c r="IWH190" s="11"/>
      <c r="IWI190" s="11"/>
      <c r="IWJ190" s="11"/>
      <c r="IWK190" s="11"/>
      <c r="IWL190" s="11"/>
      <c r="IWM190" s="11"/>
      <c r="IWN190" s="11"/>
      <c r="IWO190" s="11"/>
      <c r="IWP190" s="11"/>
      <c r="IWQ190" s="11"/>
      <c r="IWR190" s="11"/>
      <c r="IWS190" s="11"/>
      <c r="IWT190" s="11"/>
      <c r="IWU190" s="11"/>
      <c r="IWV190" s="11"/>
      <c r="IWW190" s="11"/>
      <c r="IWX190" s="11"/>
      <c r="IWY190" s="11"/>
      <c r="IWZ190" s="11"/>
      <c r="IXA190" s="11"/>
      <c r="IXB190" s="11"/>
      <c r="IXC190" s="11"/>
      <c r="IXD190" s="11"/>
      <c r="IXE190" s="11"/>
      <c r="IXF190" s="11"/>
      <c r="IXG190" s="11"/>
      <c r="IXH190" s="11"/>
      <c r="IXI190" s="11"/>
      <c r="IXJ190" s="11"/>
      <c r="IXK190" s="11"/>
      <c r="IXL190" s="11"/>
      <c r="IXM190" s="11"/>
      <c r="IXN190" s="11"/>
      <c r="IXO190" s="11"/>
      <c r="IXP190" s="11"/>
      <c r="IXQ190" s="11"/>
      <c r="IXR190" s="11"/>
      <c r="IXS190" s="11"/>
      <c r="IXT190" s="11"/>
      <c r="IXU190" s="11"/>
      <c r="IXV190" s="11"/>
      <c r="IXW190" s="11"/>
      <c r="IXX190" s="11"/>
      <c r="IXY190" s="11"/>
      <c r="IXZ190" s="11"/>
      <c r="IYA190" s="11"/>
      <c r="IYB190" s="11"/>
      <c r="IYC190" s="11"/>
      <c r="IYD190" s="11"/>
      <c r="IYE190" s="11"/>
      <c r="IYF190" s="11"/>
      <c r="IYG190" s="11"/>
      <c r="IYH190" s="11"/>
      <c r="IYI190" s="11"/>
      <c r="IYJ190" s="11"/>
      <c r="IYK190" s="11"/>
      <c r="IYL190" s="11"/>
      <c r="IYM190" s="11"/>
      <c r="IYN190" s="11"/>
      <c r="IYO190" s="11"/>
      <c r="IYP190" s="11"/>
      <c r="IYQ190" s="11"/>
      <c r="IYR190" s="11"/>
      <c r="IYS190" s="11"/>
      <c r="IYT190" s="11"/>
      <c r="IYU190" s="11"/>
      <c r="IYV190" s="11"/>
      <c r="IYW190" s="11"/>
      <c r="IYX190" s="11"/>
      <c r="IYY190" s="11"/>
      <c r="IYZ190" s="11"/>
      <c r="IZA190" s="11"/>
      <c r="IZB190" s="11"/>
      <c r="IZC190" s="11"/>
      <c r="IZD190" s="11"/>
      <c r="IZE190" s="11"/>
      <c r="IZF190" s="11"/>
      <c r="IZG190" s="11"/>
      <c r="IZH190" s="11"/>
      <c r="IZI190" s="11"/>
      <c r="IZJ190" s="11"/>
      <c r="IZK190" s="11"/>
      <c r="IZL190" s="11"/>
      <c r="IZM190" s="11"/>
      <c r="IZN190" s="11"/>
      <c r="IZO190" s="11"/>
      <c r="IZP190" s="11"/>
      <c r="IZQ190" s="11"/>
      <c r="IZR190" s="11"/>
      <c r="IZS190" s="11"/>
      <c r="IZT190" s="11"/>
      <c r="IZU190" s="11"/>
      <c r="IZV190" s="11"/>
      <c r="IZW190" s="11"/>
      <c r="IZX190" s="11"/>
      <c r="IZY190" s="11"/>
      <c r="IZZ190" s="11"/>
      <c r="JAA190" s="11"/>
      <c r="JAB190" s="11"/>
      <c r="JAC190" s="11"/>
      <c r="JAD190" s="11"/>
      <c r="JAE190" s="11"/>
      <c r="JAF190" s="11"/>
      <c r="JAG190" s="11"/>
      <c r="JAH190" s="11"/>
      <c r="JAI190" s="11"/>
      <c r="JAJ190" s="11"/>
      <c r="JAK190" s="11"/>
      <c r="JAL190" s="11"/>
      <c r="JAM190" s="11"/>
      <c r="JAN190" s="11"/>
      <c r="JAO190" s="11"/>
      <c r="JAP190" s="11"/>
      <c r="JAQ190" s="11"/>
      <c r="JAR190" s="11"/>
      <c r="JAS190" s="11"/>
      <c r="JAT190" s="11"/>
      <c r="JAU190" s="11"/>
      <c r="JAV190" s="11"/>
      <c r="JAW190" s="11"/>
      <c r="JAX190" s="11"/>
      <c r="JAY190" s="11"/>
      <c r="JAZ190" s="11"/>
      <c r="JBA190" s="11"/>
      <c r="JBB190" s="11"/>
      <c r="JBC190" s="11"/>
      <c r="JBD190" s="11"/>
      <c r="JBE190" s="11"/>
      <c r="JBF190" s="11"/>
      <c r="JBG190" s="11"/>
      <c r="JBH190" s="11"/>
      <c r="JBI190" s="11"/>
      <c r="JBJ190" s="11"/>
      <c r="JBK190" s="11"/>
      <c r="JBL190" s="11"/>
      <c r="JBM190" s="11"/>
      <c r="JBN190" s="11"/>
      <c r="JBO190" s="11"/>
      <c r="JBP190" s="11"/>
      <c r="JBQ190" s="11"/>
      <c r="JBR190" s="11"/>
      <c r="JBS190" s="11"/>
      <c r="JBT190" s="11"/>
      <c r="JBU190" s="11"/>
      <c r="JBV190" s="11"/>
      <c r="JBW190" s="11"/>
      <c r="JBX190" s="11"/>
      <c r="JBY190" s="11"/>
      <c r="JBZ190" s="11"/>
      <c r="JCA190" s="11"/>
      <c r="JCB190" s="11"/>
      <c r="JCC190" s="11"/>
      <c r="JCD190" s="11"/>
      <c r="JCE190" s="11"/>
      <c r="JCF190" s="11"/>
      <c r="JCG190" s="11"/>
      <c r="JCH190" s="11"/>
      <c r="JCI190" s="11"/>
      <c r="JCJ190" s="11"/>
      <c r="JCK190" s="11"/>
      <c r="JCL190" s="11"/>
      <c r="JCM190" s="11"/>
      <c r="JCN190" s="11"/>
      <c r="JCO190" s="11"/>
      <c r="JCP190" s="11"/>
      <c r="JCQ190" s="11"/>
      <c r="JCR190" s="11"/>
      <c r="JCS190" s="11"/>
      <c r="JCT190" s="11"/>
      <c r="JCU190" s="11"/>
      <c r="JCV190" s="11"/>
      <c r="JCW190" s="11"/>
      <c r="JCX190" s="11"/>
      <c r="JCY190" s="11"/>
      <c r="JCZ190" s="11"/>
      <c r="JDA190" s="11"/>
      <c r="JDB190" s="11"/>
      <c r="JDC190" s="11"/>
      <c r="JDD190" s="11"/>
      <c r="JDE190" s="11"/>
      <c r="JDF190" s="11"/>
      <c r="JDG190" s="11"/>
      <c r="JDH190" s="11"/>
      <c r="JDI190" s="11"/>
      <c r="JDJ190" s="11"/>
      <c r="JDK190" s="11"/>
      <c r="JDL190" s="11"/>
      <c r="JDM190" s="11"/>
      <c r="JDN190" s="11"/>
      <c r="JDO190" s="11"/>
      <c r="JDP190" s="11"/>
      <c r="JDQ190" s="11"/>
      <c r="JDR190" s="11"/>
      <c r="JDS190" s="11"/>
      <c r="JDT190" s="11"/>
      <c r="JDU190" s="11"/>
      <c r="JDV190" s="11"/>
      <c r="JDW190" s="11"/>
      <c r="JDX190" s="11"/>
      <c r="JDY190" s="11"/>
      <c r="JDZ190" s="11"/>
      <c r="JEA190" s="11"/>
      <c r="JEB190" s="11"/>
      <c r="JEC190" s="11"/>
      <c r="JED190" s="11"/>
      <c r="JEE190" s="11"/>
      <c r="JEF190" s="11"/>
      <c r="JEG190" s="11"/>
      <c r="JEH190" s="11"/>
      <c r="JEI190" s="11"/>
      <c r="JEJ190" s="11"/>
      <c r="JEK190" s="11"/>
      <c r="JEL190" s="11"/>
      <c r="JEM190" s="11"/>
      <c r="JEN190" s="11"/>
      <c r="JEO190" s="11"/>
      <c r="JEP190" s="11"/>
      <c r="JEQ190" s="11"/>
      <c r="JER190" s="11"/>
      <c r="JES190" s="11"/>
      <c r="JET190" s="11"/>
      <c r="JEU190" s="11"/>
      <c r="JEV190" s="11"/>
      <c r="JEW190" s="11"/>
      <c r="JEX190" s="11"/>
      <c r="JEY190" s="11"/>
      <c r="JEZ190" s="11"/>
      <c r="JFA190" s="11"/>
      <c r="JFB190" s="11"/>
      <c r="JFC190" s="11"/>
      <c r="JFD190" s="11"/>
      <c r="JFE190" s="11"/>
      <c r="JFF190" s="11"/>
      <c r="JFG190" s="11"/>
      <c r="JFH190" s="11"/>
      <c r="JFI190" s="11"/>
      <c r="JFJ190" s="11"/>
      <c r="JFK190" s="11"/>
      <c r="JFL190" s="11"/>
      <c r="JFM190" s="11"/>
      <c r="JFN190" s="11"/>
      <c r="JFO190" s="11"/>
      <c r="JFP190" s="11"/>
      <c r="JFQ190" s="11"/>
      <c r="JFR190" s="11"/>
      <c r="JFS190" s="11"/>
      <c r="JFT190" s="11"/>
      <c r="JFU190" s="11"/>
      <c r="JFV190" s="11"/>
      <c r="JFW190" s="11"/>
      <c r="JFX190" s="11"/>
      <c r="JFY190" s="11"/>
      <c r="JFZ190" s="11"/>
      <c r="JGA190" s="11"/>
      <c r="JGB190" s="11"/>
      <c r="JGC190" s="11"/>
      <c r="JGD190" s="11"/>
      <c r="JGE190" s="11"/>
      <c r="JGF190" s="11"/>
      <c r="JGG190" s="11"/>
      <c r="JGH190" s="11"/>
      <c r="JGI190" s="11"/>
      <c r="JGJ190" s="11"/>
      <c r="JGK190" s="11"/>
      <c r="JGL190" s="11"/>
      <c r="JGM190" s="11"/>
      <c r="JGN190" s="11"/>
      <c r="JGO190" s="11"/>
      <c r="JGP190" s="11"/>
      <c r="JGQ190" s="11"/>
      <c r="JGR190" s="11"/>
      <c r="JGS190" s="11"/>
      <c r="JGT190" s="11"/>
      <c r="JGU190" s="11"/>
      <c r="JGV190" s="11"/>
      <c r="JGW190" s="11"/>
      <c r="JGX190" s="11"/>
      <c r="JGY190" s="11"/>
      <c r="JGZ190" s="11"/>
      <c r="JHA190" s="11"/>
      <c r="JHB190" s="11"/>
      <c r="JHC190" s="11"/>
      <c r="JHD190" s="11"/>
      <c r="JHE190" s="11"/>
      <c r="JHF190" s="11"/>
      <c r="JHG190" s="11"/>
      <c r="JHH190" s="11"/>
      <c r="JHI190" s="11"/>
      <c r="JHJ190" s="11"/>
      <c r="JHK190" s="11"/>
      <c r="JHL190" s="11"/>
      <c r="JHM190" s="11"/>
      <c r="JHN190" s="11"/>
      <c r="JHO190" s="11"/>
      <c r="JHP190" s="11"/>
      <c r="JHQ190" s="11"/>
      <c r="JHR190" s="11"/>
      <c r="JHS190" s="11"/>
      <c r="JHT190" s="11"/>
      <c r="JHU190" s="11"/>
      <c r="JHV190" s="11"/>
      <c r="JHW190" s="11"/>
      <c r="JHX190" s="11"/>
      <c r="JHY190" s="11"/>
      <c r="JHZ190" s="11"/>
      <c r="JIA190" s="11"/>
      <c r="JIB190" s="11"/>
      <c r="JIC190" s="11"/>
      <c r="JID190" s="11"/>
      <c r="JIE190" s="11"/>
      <c r="JIF190" s="11"/>
      <c r="JIG190" s="11"/>
      <c r="JIH190" s="11"/>
      <c r="JII190" s="11"/>
      <c r="JIJ190" s="11"/>
      <c r="JIK190" s="11"/>
      <c r="JIL190" s="11"/>
      <c r="JIM190" s="11"/>
      <c r="JIN190" s="11"/>
      <c r="JIO190" s="11"/>
      <c r="JIP190" s="11"/>
      <c r="JIQ190" s="11"/>
      <c r="JIR190" s="11"/>
      <c r="JIS190" s="11"/>
      <c r="JIT190" s="11"/>
      <c r="JIU190" s="11"/>
      <c r="JIV190" s="11"/>
      <c r="JIW190" s="11"/>
      <c r="JIX190" s="11"/>
      <c r="JIY190" s="11"/>
      <c r="JIZ190" s="11"/>
      <c r="JJA190" s="11"/>
      <c r="JJB190" s="11"/>
      <c r="JJC190" s="11"/>
      <c r="JJD190" s="11"/>
      <c r="JJE190" s="11"/>
      <c r="JJF190" s="11"/>
      <c r="JJG190" s="11"/>
      <c r="JJH190" s="11"/>
      <c r="JJI190" s="11"/>
      <c r="JJJ190" s="11"/>
      <c r="JJK190" s="11"/>
      <c r="JJL190" s="11"/>
      <c r="JJM190" s="11"/>
      <c r="JJN190" s="11"/>
      <c r="JJO190" s="11"/>
      <c r="JJP190" s="11"/>
      <c r="JJQ190" s="11"/>
      <c r="JJR190" s="11"/>
      <c r="JJS190" s="11"/>
      <c r="JJT190" s="11"/>
      <c r="JJU190" s="11"/>
      <c r="JJV190" s="11"/>
      <c r="JJW190" s="11"/>
      <c r="JJX190" s="11"/>
      <c r="JJY190" s="11"/>
      <c r="JJZ190" s="11"/>
      <c r="JKA190" s="11"/>
      <c r="JKB190" s="11"/>
      <c r="JKC190" s="11"/>
      <c r="JKD190" s="11"/>
      <c r="JKE190" s="11"/>
      <c r="JKF190" s="11"/>
      <c r="JKG190" s="11"/>
      <c r="JKH190" s="11"/>
      <c r="JKI190" s="11"/>
      <c r="JKJ190" s="11"/>
      <c r="JKK190" s="11"/>
      <c r="JKL190" s="11"/>
      <c r="JKM190" s="11"/>
      <c r="JKN190" s="11"/>
      <c r="JKO190" s="11"/>
      <c r="JKP190" s="11"/>
      <c r="JKQ190" s="11"/>
      <c r="JKR190" s="11"/>
      <c r="JKS190" s="11"/>
      <c r="JKT190" s="11"/>
      <c r="JKU190" s="11"/>
      <c r="JKV190" s="11"/>
      <c r="JKW190" s="11"/>
      <c r="JKX190" s="11"/>
      <c r="JKY190" s="11"/>
      <c r="JKZ190" s="11"/>
      <c r="JLA190" s="11"/>
      <c r="JLB190" s="11"/>
      <c r="JLC190" s="11"/>
      <c r="JLD190" s="11"/>
      <c r="JLE190" s="11"/>
      <c r="JLF190" s="11"/>
      <c r="JLG190" s="11"/>
      <c r="JLH190" s="11"/>
      <c r="JLI190" s="11"/>
      <c r="JLJ190" s="11"/>
      <c r="JLK190" s="11"/>
      <c r="JLL190" s="11"/>
      <c r="JLM190" s="11"/>
      <c r="JLN190" s="11"/>
      <c r="JLO190" s="11"/>
      <c r="JLP190" s="11"/>
      <c r="JLQ190" s="11"/>
      <c r="JLR190" s="11"/>
      <c r="JLS190" s="11"/>
      <c r="JLT190" s="11"/>
      <c r="JLU190" s="11"/>
      <c r="JLV190" s="11"/>
      <c r="JLW190" s="11"/>
      <c r="JLX190" s="11"/>
      <c r="JLY190" s="11"/>
      <c r="JLZ190" s="11"/>
      <c r="JMA190" s="11"/>
      <c r="JMB190" s="11"/>
      <c r="JMC190" s="11"/>
      <c r="JMD190" s="11"/>
      <c r="JME190" s="11"/>
      <c r="JMF190" s="11"/>
      <c r="JMG190" s="11"/>
      <c r="JMH190" s="11"/>
      <c r="JMI190" s="11"/>
      <c r="JMJ190" s="11"/>
      <c r="JMK190" s="11"/>
      <c r="JML190" s="11"/>
      <c r="JMM190" s="11"/>
      <c r="JMN190" s="11"/>
      <c r="JMO190" s="11"/>
      <c r="JMP190" s="11"/>
      <c r="JMQ190" s="11"/>
      <c r="JMR190" s="11"/>
      <c r="JMS190" s="11"/>
      <c r="JMT190" s="11"/>
      <c r="JMU190" s="11"/>
      <c r="JMV190" s="11"/>
      <c r="JMW190" s="11"/>
      <c r="JMX190" s="11"/>
      <c r="JMY190" s="11"/>
      <c r="JMZ190" s="11"/>
      <c r="JNA190" s="11"/>
      <c r="JNB190" s="11"/>
      <c r="JNC190" s="11"/>
      <c r="JND190" s="11"/>
      <c r="JNE190" s="11"/>
      <c r="JNF190" s="11"/>
      <c r="JNG190" s="11"/>
      <c r="JNH190" s="11"/>
      <c r="JNI190" s="11"/>
      <c r="JNJ190" s="11"/>
      <c r="JNK190" s="11"/>
      <c r="JNL190" s="11"/>
      <c r="JNM190" s="11"/>
      <c r="JNN190" s="11"/>
      <c r="JNO190" s="11"/>
      <c r="JNP190" s="11"/>
      <c r="JNQ190" s="11"/>
      <c r="JNR190" s="11"/>
      <c r="JNS190" s="11"/>
      <c r="JNT190" s="11"/>
      <c r="JNU190" s="11"/>
      <c r="JNV190" s="11"/>
      <c r="JNW190" s="11"/>
      <c r="JNX190" s="11"/>
      <c r="JNY190" s="11"/>
      <c r="JNZ190" s="11"/>
      <c r="JOA190" s="11"/>
      <c r="JOB190" s="11"/>
      <c r="JOC190" s="11"/>
      <c r="JOD190" s="11"/>
      <c r="JOE190" s="11"/>
      <c r="JOF190" s="11"/>
      <c r="JOG190" s="11"/>
      <c r="JOH190" s="11"/>
      <c r="JOI190" s="11"/>
      <c r="JOJ190" s="11"/>
      <c r="JOK190" s="11"/>
      <c r="JOL190" s="11"/>
      <c r="JOM190" s="11"/>
      <c r="JON190" s="11"/>
      <c r="JOO190" s="11"/>
      <c r="JOP190" s="11"/>
      <c r="JOQ190" s="11"/>
      <c r="JOR190" s="11"/>
      <c r="JOS190" s="11"/>
      <c r="JOT190" s="11"/>
      <c r="JOU190" s="11"/>
      <c r="JOV190" s="11"/>
      <c r="JOW190" s="11"/>
      <c r="JOX190" s="11"/>
      <c r="JOY190" s="11"/>
      <c r="JOZ190" s="11"/>
      <c r="JPA190" s="11"/>
      <c r="JPB190" s="11"/>
      <c r="JPC190" s="11"/>
      <c r="JPD190" s="11"/>
      <c r="JPE190" s="11"/>
      <c r="JPF190" s="11"/>
      <c r="JPG190" s="11"/>
      <c r="JPH190" s="11"/>
      <c r="JPI190" s="11"/>
      <c r="JPJ190" s="11"/>
      <c r="JPK190" s="11"/>
      <c r="JPL190" s="11"/>
      <c r="JPM190" s="11"/>
      <c r="JPN190" s="11"/>
      <c r="JPO190" s="11"/>
      <c r="JPP190" s="11"/>
      <c r="JPQ190" s="11"/>
      <c r="JPR190" s="11"/>
      <c r="JPS190" s="11"/>
      <c r="JPT190" s="11"/>
      <c r="JPU190" s="11"/>
      <c r="JPV190" s="11"/>
      <c r="JPW190" s="11"/>
      <c r="JPX190" s="11"/>
      <c r="JPY190" s="11"/>
      <c r="JPZ190" s="11"/>
      <c r="JQA190" s="11"/>
      <c r="JQB190" s="11"/>
      <c r="JQC190" s="11"/>
      <c r="JQD190" s="11"/>
      <c r="JQE190" s="11"/>
      <c r="JQF190" s="11"/>
      <c r="JQG190" s="11"/>
      <c r="JQH190" s="11"/>
      <c r="JQI190" s="11"/>
      <c r="JQJ190" s="11"/>
      <c r="JQK190" s="11"/>
      <c r="JQL190" s="11"/>
      <c r="JQM190" s="11"/>
      <c r="JQN190" s="11"/>
      <c r="JQO190" s="11"/>
      <c r="JQP190" s="11"/>
      <c r="JQQ190" s="11"/>
      <c r="JQR190" s="11"/>
      <c r="JQS190" s="11"/>
      <c r="JQT190" s="11"/>
      <c r="JQU190" s="11"/>
      <c r="JQV190" s="11"/>
      <c r="JQW190" s="11"/>
      <c r="JQX190" s="11"/>
      <c r="JQY190" s="11"/>
      <c r="JQZ190" s="11"/>
      <c r="JRA190" s="11"/>
      <c r="JRB190" s="11"/>
      <c r="JRC190" s="11"/>
      <c r="JRD190" s="11"/>
      <c r="JRE190" s="11"/>
      <c r="JRF190" s="11"/>
      <c r="JRG190" s="11"/>
      <c r="JRH190" s="11"/>
      <c r="JRI190" s="11"/>
      <c r="JRJ190" s="11"/>
      <c r="JRK190" s="11"/>
      <c r="JRL190" s="11"/>
      <c r="JRM190" s="11"/>
      <c r="JRN190" s="11"/>
      <c r="JRO190" s="11"/>
      <c r="JRP190" s="11"/>
      <c r="JRQ190" s="11"/>
      <c r="JRR190" s="11"/>
      <c r="JRS190" s="11"/>
      <c r="JRT190" s="11"/>
      <c r="JRU190" s="11"/>
      <c r="JRV190" s="11"/>
      <c r="JRW190" s="11"/>
      <c r="JRX190" s="11"/>
      <c r="JRY190" s="11"/>
      <c r="JRZ190" s="11"/>
      <c r="JSA190" s="11"/>
      <c r="JSB190" s="11"/>
      <c r="JSC190" s="11"/>
      <c r="JSD190" s="11"/>
      <c r="JSE190" s="11"/>
      <c r="JSF190" s="11"/>
      <c r="JSG190" s="11"/>
      <c r="JSH190" s="11"/>
      <c r="JSI190" s="11"/>
      <c r="JSJ190" s="11"/>
      <c r="JSK190" s="11"/>
      <c r="JSL190" s="11"/>
      <c r="JSM190" s="11"/>
      <c r="JSN190" s="11"/>
      <c r="JSO190" s="11"/>
      <c r="JSP190" s="11"/>
      <c r="JSQ190" s="11"/>
      <c r="JSR190" s="11"/>
      <c r="JSS190" s="11"/>
      <c r="JST190" s="11"/>
      <c r="JSU190" s="11"/>
      <c r="JSV190" s="11"/>
      <c r="JSW190" s="11"/>
      <c r="JSX190" s="11"/>
      <c r="JSY190" s="11"/>
      <c r="JSZ190" s="11"/>
      <c r="JTA190" s="11"/>
      <c r="JTB190" s="11"/>
      <c r="JTC190" s="11"/>
      <c r="JTD190" s="11"/>
      <c r="JTE190" s="11"/>
      <c r="JTF190" s="11"/>
      <c r="JTG190" s="11"/>
      <c r="JTH190" s="11"/>
      <c r="JTI190" s="11"/>
      <c r="JTJ190" s="11"/>
      <c r="JTK190" s="11"/>
      <c r="JTL190" s="11"/>
      <c r="JTM190" s="11"/>
      <c r="JTN190" s="11"/>
      <c r="JTO190" s="11"/>
      <c r="JTP190" s="11"/>
      <c r="JTQ190" s="11"/>
      <c r="JTR190" s="11"/>
      <c r="JTS190" s="11"/>
      <c r="JTT190" s="11"/>
      <c r="JTU190" s="11"/>
      <c r="JTV190" s="11"/>
      <c r="JTW190" s="11"/>
      <c r="JTX190" s="11"/>
      <c r="JTY190" s="11"/>
      <c r="JTZ190" s="11"/>
      <c r="JUA190" s="11"/>
      <c r="JUB190" s="11"/>
      <c r="JUC190" s="11"/>
      <c r="JUD190" s="11"/>
      <c r="JUE190" s="11"/>
      <c r="JUF190" s="11"/>
      <c r="JUG190" s="11"/>
      <c r="JUH190" s="11"/>
      <c r="JUI190" s="11"/>
      <c r="JUJ190" s="11"/>
      <c r="JUK190" s="11"/>
      <c r="JUL190" s="11"/>
      <c r="JUM190" s="11"/>
      <c r="JUN190" s="11"/>
      <c r="JUO190" s="11"/>
      <c r="JUP190" s="11"/>
      <c r="JUQ190" s="11"/>
      <c r="JUR190" s="11"/>
      <c r="JUS190" s="11"/>
      <c r="JUT190" s="11"/>
      <c r="JUU190" s="11"/>
      <c r="JUV190" s="11"/>
      <c r="JUW190" s="11"/>
      <c r="JUX190" s="11"/>
      <c r="JUY190" s="11"/>
      <c r="JUZ190" s="11"/>
      <c r="JVA190" s="11"/>
      <c r="JVB190" s="11"/>
      <c r="JVC190" s="11"/>
      <c r="JVD190" s="11"/>
      <c r="JVE190" s="11"/>
      <c r="JVF190" s="11"/>
      <c r="JVG190" s="11"/>
      <c r="JVH190" s="11"/>
      <c r="JVI190" s="11"/>
      <c r="JVJ190" s="11"/>
      <c r="JVK190" s="11"/>
      <c r="JVL190" s="11"/>
      <c r="JVM190" s="11"/>
      <c r="JVN190" s="11"/>
      <c r="JVO190" s="11"/>
      <c r="JVP190" s="11"/>
      <c r="JVQ190" s="11"/>
      <c r="JVR190" s="11"/>
      <c r="JVS190" s="11"/>
      <c r="JVT190" s="11"/>
      <c r="JVU190" s="11"/>
      <c r="JVV190" s="11"/>
      <c r="JVW190" s="11"/>
      <c r="JVX190" s="11"/>
      <c r="JVY190" s="11"/>
      <c r="JVZ190" s="11"/>
      <c r="JWA190" s="11"/>
      <c r="JWB190" s="11"/>
      <c r="JWC190" s="11"/>
      <c r="JWD190" s="11"/>
      <c r="JWE190" s="11"/>
      <c r="JWF190" s="11"/>
      <c r="JWG190" s="11"/>
      <c r="JWH190" s="11"/>
      <c r="JWI190" s="11"/>
      <c r="JWJ190" s="11"/>
      <c r="JWK190" s="11"/>
      <c r="JWL190" s="11"/>
      <c r="JWM190" s="11"/>
      <c r="JWN190" s="11"/>
      <c r="JWO190" s="11"/>
      <c r="JWP190" s="11"/>
      <c r="JWQ190" s="11"/>
      <c r="JWR190" s="11"/>
      <c r="JWS190" s="11"/>
      <c r="JWT190" s="11"/>
      <c r="JWU190" s="11"/>
      <c r="JWV190" s="11"/>
      <c r="JWW190" s="11"/>
      <c r="JWX190" s="11"/>
      <c r="JWY190" s="11"/>
      <c r="JWZ190" s="11"/>
      <c r="JXA190" s="11"/>
      <c r="JXB190" s="11"/>
      <c r="JXC190" s="11"/>
      <c r="JXD190" s="11"/>
      <c r="JXE190" s="11"/>
      <c r="JXF190" s="11"/>
      <c r="JXG190" s="11"/>
      <c r="JXH190" s="11"/>
      <c r="JXI190" s="11"/>
      <c r="JXJ190" s="11"/>
      <c r="JXK190" s="11"/>
      <c r="JXL190" s="11"/>
      <c r="JXM190" s="11"/>
      <c r="JXN190" s="11"/>
      <c r="JXO190" s="11"/>
      <c r="JXP190" s="11"/>
      <c r="JXQ190" s="11"/>
      <c r="JXR190" s="11"/>
      <c r="JXS190" s="11"/>
      <c r="JXT190" s="11"/>
      <c r="JXU190" s="11"/>
      <c r="JXV190" s="11"/>
      <c r="JXW190" s="11"/>
      <c r="JXX190" s="11"/>
      <c r="JXY190" s="11"/>
      <c r="JXZ190" s="11"/>
      <c r="JYA190" s="11"/>
      <c r="JYB190" s="11"/>
      <c r="JYC190" s="11"/>
      <c r="JYD190" s="11"/>
      <c r="JYE190" s="11"/>
      <c r="JYF190" s="11"/>
      <c r="JYG190" s="11"/>
      <c r="JYH190" s="11"/>
      <c r="JYI190" s="11"/>
      <c r="JYJ190" s="11"/>
      <c r="JYK190" s="11"/>
      <c r="JYL190" s="11"/>
      <c r="JYM190" s="11"/>
      <c r="JYN190" s="11"/>
      <c r="JYO190" s="11"/>
      <c r="JYP190" s="11"/>
      <c r="JYQ190" s="11"/>
      <c r="JYR190" s="11"/>
      <c r="JYS190" s="11"/>
      <c r="JYT190" s="11"/>
      <c r="JYU190" s="11"/>
      <c r="JYV190" s="11"/>
      <c r="JYW190" s="11"/>
      <c r="JYX190" s="11"/>
      <c r="JYY190" s="11"/>
      <c r="JYZ190" s="11"/>
      <c r="JZA190" s="11"/>
      <c r="JZB190" s="11"/>
      <c r="JZC190" s="11"/>
      <c r="JZD190" s="11"/>
      <c r="JZE190" s="11"/>
      <c r="JZF190" s="11"/>
      <c r="JZG190" s="11"/>
      <c r="JZH190" s="11"/>
      <c r="JZI190" s="11"/>
      <c r="JZJ190" s="11"/>
      <c r="JZK190" s="11"/>
      <c r="JZL190" s="11"/>
      <c r="JZM190" s="11"/>
      <c r="JZN190" s="11"/>
      <c r="JZO190" s="11"/>
      <c r="JZP190" s="11"/>
      <c r="JZQ190" s="11"/>
      <c r="JZR190" s="11"/>
      <c r="JZS190" s="11"/>
      <c r="JZT190" s="11"/>
      <c r="JZU190" s="11"/>
      <c r="JZV190" s="11"/>
      <c r="JZW190" s="11"/>
      <c r="JZX190" s="11"/>
      <c r="JZY190" s="11"/>
      <c r="JZZ190" s="11"/>
      <c r="KAA190" s="11"/>
      <c r="KAB190" s="11"/>
      <c r="KAC190" s="11"/>
      <c r="KAD190" s="11"/>
      <c r="KAE190" s="11"/>
      <c r="KAF190" s="11"/>
      <c r="KAG190" s="11"/>
      <c r="KAH190" s="11"/>
      <c r="KAI190" s="11"/>
      <c r="KAJ190" s="11"/>
      <c r="KAK190" s="11"/>
      <c r="KAL190" s="11"/>
      <c r="KAM190" s="11"/>
      <c r="KAN190" s="11"/>
      <c r="KAO190" s="11"/>
      <c r="KAP190" s="11"/>
      <c r="KAQ190" s="11"/>
      <c r="KAR190" s="11"/>
      <c r="KAS190" s="11"/>
      <c r="KAT190" s="11"/>
      <c r="KAU190" s="11"/>
      <c r="KAV190" s="11"/>
      <c r="KAW190" s="11"/>
      <c r="KAX190" s="11"/>
      <c r="KAY190" s="11"/>
      <c r="KAZ190" s="11"/>
      <c r="KBA190" s="11"/>
      <c r="KBB190" s="11"/>
      <c r="KBC190" s="11"/>
      <c r="KBD190" s="11"/>
      <c r="KBE190" s="11"/>
      <c r="KBF190" s="11"/>
      <c r="KBG190" s="11"/>
      <c r="KBH190" s="11"/>
      <c r="KBI190" s="11"/>
      <c r="KBJ190" s="11"/>
      <c r="KBK190" s="11"/>
      <c r="KBL190" s="11"/>
      <c r="KBM190" s="11"/>
      <c r="KBN190" s="11"/>
      <c r="KBO190" s="11"/>
      <c r="KBP190" s="11"/>
      <c r="KBQ190" s="11"/>
      <c r="KBR190" s="11"/>
      <c r="KBS190" s="11"/>
      <c r="KBT190" s="11"/>
      <c r="KBU190" s="11"/>
      <c r="KBV190" s="11"/>
      <c r="KBW190" s="11"/>
      <c r="KBX190" s="11"/>
      <c r="KBY190" s="11"/>
      <c r="KBZ190" s="11"/>
      <c r="KCA190" s="11"/>
      <c r="KCB190" s="11"/>
      <c r="KCC190" s="11"/>
      <c r="KCD190" s="11"/>
      <c r="KCE190" s="11"/>
      <c r="KCF190" s="11"/>
      <c r="KCG190" s="11"/>
      <c r="KCH190" s="11"/>
      <c r="KCI190" s="11"/>
      <c r="KCJ190" s="11"/>
      <c r="KCK190" s="11"/>
      <c r="KCL190" s="11"/>
      <c r="KCM190" s="11"/>
      <c r="KCN190" s="11"/>
      <c r="KCO190" s="11"/>
      <c r="KCP190" s="11"/>
      <c r="KCQ190" s="11"/>
      <c r="KCR190" s="11"/>
      <c r="KCS190" s="11"/>
      <c r="KCT190" s="11"/>
      <c r="KCU190" s="11"/>
      <c r="KCV190" s="11"/>
      <c r="KCW190" s="11"/>
      <c r="KCX190" s="11"/>
      <c r="KCY190" s="11"/>
      <c r="KCZ190" s="11"/>
      <c r="KDA190" s="11"/>
      <c r="KDB190" s="11"/>
      <c r="KDC190" s="11"/>
      <c r="KDD190" s="11"/>
      <c r="KDE190" s="11"/>
      <c r="KDF190" s="11"/>
      <c r="KDG190" s="11"/>
      <c r="KDH190" s="11"/>
      <c r="KDI190" s="11"/>
      <c r="KDJ190" s="11"/>
      <c r="KDK190" s="11"/>
      <c r="KDL190" s="11"/>
      <c r="KDM190" s="11"/>
      <c r="KDN190" s="11"/>
      <c r="KDO190" s="11"/>
      <c r="KDP190" s="11"/>
      <c r="KDQ190" s="11"/>
      <c r="KDR190" s="11"/>
      <c r="KDS190" s="11"/>
      <c r="KDT190" s="11"/>
      <c r="KDU190" s="11"/>
      <c r="KDV190" s="11"/>
      <c r="KDW190" s="11"/>
      <c r="KDX190" s="11"/>
      <c r="KDY190" s="11"/>
      <c r="KDZ190" s="11"/>
      <c r="KEA190" s="11"/>
      <c r="KEB190" s="11"/>
      <c r="KEC190" s="11"/>
      <c r="KED190" s="11"/>
      <c r="KEE190" s="11"/>
      <c r="KEF190" s="11"/>
      <c r="KEG190" s="11"/>
      <c r="KEH190" s="11"/>
      <c r="KEI190" s="11"/>
      <c r="KEJ190" s="11"/>
      <c r="KEK190" s="11"/>
      <c r="KEL190" s="11"/>
      <c r="KEM190" s="11"/>
      <c r="KEN190" s="11"/>
      <c r="KEO190" s="11"/>
      <c r="KEP190" s="11"/>
      <c r="KEQ190" s="11"/>
      <c r="KER190" s="11"/>
      <c r="KES190" s="11"/>
      <c r="KET190" s="11"/>
      <c r="KEU190" s="11"/>
      <c r="KEV190" s="11"/>
      <c r="KEW190" s="11"/>
      <c r="KEX190" s="11"/>
      <c r="KEY190" s="11"/>
      <c r="KEZ190" s="11"/>
      <c r="KFA190" s="11"/>
      <c r="KFB190" s="11"/>
      <c r="KFC190" s="11"/>
      <c r="KFD190" s="11"/>
      <c r="KFE190" s="11"/>
      <c r="KFF190" s="11"/>
      <c r="KFG190" s="11"/>
      <c r="KFH190" s="11"/>
      <c r="KFI190" s="11"/>
      <c r="KFJ190" s="11"/>
      <c r="KFK190" s="11"/>
      <c r="KFL190" s="11"/>
      <c r="KFM190" s="11"/>
      <c r="KFN190" s="11"/>
      <c r="KFO190" s="11"/>
      <c r="KFP190" s="11"/>
      <c r="KFQ190" s="11"/>
      <c r="KFR190" s="11"/>
      <c r="KFS190" s="11"/>
      <c r="KFT190" s="11"/>
      <c r="KFU190" s="11"/>
      <c r="KFV190" s="11"/>
      <c r="KFW190" s="11"/>
      <c r="KFX190" s="11"/>
      <c r="KFY190" s="11"/>
      <c r="KFZ190" s="11"/>
      <c r="KGA190" s="11"/>
      <c r="KGB190" s="11"/>
      <c r="KGC190" s="11"/>
      <c r="KGD190" s="11"/>
      <c r="KGE190" s="11"/>
      <c r="KGF190" s="11"/>
      <c r="KGG190" s="11"/>
      <c r="KGH190" s="11"/>
      <c r="KGI190" s="11"/>
      <c r="KGJ190" s="11"/>
      <c r="KGK190" s="11"/>
      <c r="KGL190" s="11"/>
      <c r="KGM190" s="11"/>
      <c r="KGN190" s="11"/>
      <c r="KGO190" s="11"/>
      <c r="KGP190" s="11"/>
      <c r="KGQ190" s="11"/>
      <c r="KGR190" s="11"/>
      <c r="KGS190" s="11"/>
      <c r="KGT190" s="11"/>
      <c r="KGU190" s="11"/>
      <c r="KGV190" s="11"/>
      <c r="KGW190" s="11"/>
      <c r="KGX190" s="11"/>
      <c r="KGY190" s="11"/>
      <c r="KGZ190" s="11"/>
      <c r="KHA190" s="11"/>
      <c r="KHB190" s="11"/>
      <c r="KHC190" s="11"/>
      <c r="KHD190" s="11"/>
      <c r="KHE190" s="11"/>
      <c r="KHF190" s="11"/>
      <c r="KHG190" s="11"/>
      <c r="KHH190" s="11"/>
      <c r="KHI190" s="11"/>
      <c r="KHJ190" s="11"/>
      <c r="KHK190" s="11"/>
      <c r="KHL190" s="11"/>
      <c r="KHM190" s="11"/>
      <c r="KHN190" s="11"/>
      <c r="KHO190" s="11"/>
      <c r="KHP190" s="11"/>
      <c r="KHQ190" s="11"/>
      <c r="KHR190" s="11"/>
      <c r="KHS190" s="11"/>
      <c r="KHT190" s="11"/>
      <c r="KHU190" s="11"/>
      <c r="KHV190" s="11"/>
      <c r="KHW190" s="11"/>
      <c r="KHX190" s="11"/>
      <c r="KHY190" s="11"/>
      <c r="KHZ190" s="11"/>
      <c r="KIA190" s="11"/>
      <c r="KIB190" s="11"/>
      <c r="KIC190" s="11"/>
      <c r="KID190" s="11"/>
      <c r="KIE190" s="11"/>
      <c r="KIF190" s="11"/>
      <c r="KIG190" s="11"/>
      <c r="KIH190" s="11"/>
      <c r="KII190" s="11"/>
      <c r="KIJ190" s="11"/>
      <c r="KIK190" s="11"/>
      <c r="KIL190" s="11"/>
      <c r="KIM190" s="11"/>
      <c r="KIN190" s="11"/>
      <c r="KIO190" s="11"/>
      <c r="KIP190" s="11"/>
      <c r="KIQ190" s="11"/>
      <c r="KIR190" s="11"/>
      <c r="KIS190" s="11"/>
      <c r="KIT190" s="11"/>
      <c r="KIU190" s="11"/>
      <c r="KIV190" s="11"/>
      <c r="KIW190" s="11"/>
      <c r="KIX190" s="11"/>
      <c r="KIY190" s="11"/>
      <c r="KIZ190" s="11"/>
      <c r="KJA190" s="11"/>
      <c r="KJB190" s="11"/>
      <c r="KJC190" s="11"/>
      <c r="KJD190" s="11"/>
      <c r="KJE190" s="11"/>
      <c r="KJF190" s="11"/>
      <c r="KJG190" s="11"/>
      <c r="KJH190" s="11"/>
      <c r="KJI190" s="11"/>
      <c r="KJJ190" s="11"/>
      <c r="KJK190" s="11"/>
      <c r="KJL190" s="11"/>
      <c r="KJM190" s="11"/>
      <c r="KJN190" s="11"/>
      <c r="KJO190" s="11"/>
      <c r="KJP190" s="11"/>
      <c r="KJQ190" s="11"/>
      <c r="KJR190" s="11"/>
      <c r="KJS190" s="11"/>
      <c r="KJT190" s="11"/>
      <c r="KJU190" s="11"/>
      <c r="KJV190" s="11"/>
      <c r="KJW190" s="11"/>
      <c r="KJX190" s="11"/>
      <c r="KJY190" s="11"/>
      <c r="KJZ190" s="11"/>
      <c r="KKA190" s="11"/>
      <c r="KKB190" s="11"/>
      <c r="KKC190" s="11"/>
      <c r="KKD190" s="11"/>
      <c r="KKE190" s="11"/>
      <c r="KKF190" s="11"/>
      <c r="KKG190" s="11"/>
      <c r="KKH190" s="11"/>
      <c r="KKI190" s="11"/>
      <c r="KKJ190" s="11"/>
      <c r="KKK190" s="11"/>
      <c r="KKL190" s="11"/>
      <c r="KKM190" s="11"/>
      <c r="KKN190" s="11"/>
      <c r="KKO190" s="11"/>
      <c r="KKP190" s="11"/>
      <c r="KKQ190" s="11"/>
      <c r="KKR190" s="11"/>
      <c r="KKS190" s="11"/>
      <c r="KKT190" s="11"/>
      <c r="KKU190" s="11"/>
      <c r="KKV190" s="11"/>
      <c r="KKW190" s="11"/>
      <c r="KKX190" s="11"/>
      <c r="KKY190" s="11"/>
      <c r="KKZ190" s="11"/>
      <c r="KLA190" s="11"/>
      <c r="KLB190" s="11"/>
      <c r="KLC190" s="11"/>
      <c r="KLD190" s="11"/>
      <c r="KLE190" s="11"/>
      <c r="KLF190" s="11"/>
      <c r="KLG190" s="11"/>
      <c r="KLH190" s="11"/>
      <c r="KLI190" s="11"/>
      <c r="KLJ190" s="11"/>
      <c r="KLK190" s="11"/>
      <c r="KLL190" s="11"/>
      <c r="KLM190" s="11"/>
      <c r="KLN190" s="11"/>
      <c r="KLO190" s="11"/>
      <c r="KLP190" s="11"/>
      <c r="KLQ190" s="11"/>
      <c r="KLR190" s="11"/>
      <c r="KLS190" s="11"/>
      <c r="KLT190" s="11"/>
      <c r="KLU190" s="11"/>
      <c r="KLV190" s="11"/>
      <c r="KLW190" s="11"/>
      <c r="KLX190" s="11"/>
      <c r="KLY190" s="11"/>
      <c r="KLZ190" s="11"/>
      <c r="KMA190" s="11"/>
      <c r="KMB190" s="11"/>
      <c r="KMC190" s="11"/>
      <c r="KMD190" s="11"/>
      <c r="KME190" s="11"/>
      <c r="KMF190" s="11"/>
      <c r="KMG190" s="11"/>
      <c r="KMH190" s="11"/>
      <c r="KMI190" s="11"/>
      <c r="KMJ190" s="11"/>
      <c r="KMK190" s="11"/>
      <c r="KML190" s="11"/>
      <c r="KMM190" s="11"/>
      <c r="KMN190" s="11"/>
      <c r="KMO190" s="11"/>
      <c r="KMP190" s="11"/>
      <c r="KMQ190" s="11"/>
      <c r="KMR190" s="11"/>
      <c r="KMS190" s="11"/>
      <c r="KMT190" s="11"/>
      <c r="KMU190" s="11"/>
      <c r="KMV190" s="11"/>
      <c r="KMW190" s="11"/>
      <c r="KMX190" s="11"/>
      <c r="KMY190" s="11"/>
      <c r="KMZ190" s="11"/>
      <c r="KNA190" s="11"/>
      <c r="KNB190" s="11"/>
      <c r="KNC190" s="11"/>
      <c r="KND190" s="11"/>
      <c r="KNE190" s="11"/>
      <c r="KNF190" s="11"/>
      <c r="KNG190" s="11"/>
      <c r="KNH190" s="11"/>
      <c r="KNI190" s="11"/>
      <c r="KNJ190" s="11"/>
      <c r="KNK190" s="11"/>
      <c r="KNL190" s="11"/>
      <c r="KNM190" s="11"/>
      <c r="KNN190" s="11"/>
      <c r="KNO190" s="11"/>
      <c r="KNP190" s="11"/>
      <c r="KNQ190" s="11"/>
      <c r="KNR190" s="11"/>
      <c r="KNS190" s="11"/>
      <c r="KNT190" s="11"/>
      <c r="KNU190" s="11"/>
      <c r="KNV190" s="11"/>
      <c r="KNW190" s="11"/>
      <c r="KNX190" s="11"/>
      <c r="KNY190" s="11"/>
      <c r="KNZ190" s="11"/>
      <c r="KOA190" s="11"/>
      <c r="KOB190" s="11"/>
      <c r="KOC190" s="11"/>
      <c r="KOD190" s="11"/>
      <c r="KOE190" s="11"/>
      <c r="KOF190" s="11"/>
      <c r="KOG190" s="11"/>
      <c r="KOH190" s="11"/>
      <c r="KOI190" s="11"/>
      <c r="KOJ190" s="11"/>
      <c r="KOK190" s="11"/>
      <c r="KOL190" s="11"/>
      <c r="KOM190" s="11"/>
      <c r="KON190" s="11"/>
      <c r="KOO190" s="11"/>
      <c r="KOP190" s="11"/>
      <c r="KOQ190" s="11"/>
      <c r="KOR190" s="11"/>
      <c r="KOS190" s="11"/>
      <c r="KOT190" s="11"/>
      <c r="KOU190" s="11"/>
      <c r="KOV190" s="11"/>
      <c r="KOW190" s="11"/>
      <c r="KOX190" s="11"/>
      <c r="KOY190" s="11"/>
      <c r="KOZ190" s="11"/>
      <c r="KPA190" s="11"/>
      <c r="KPB190" s="11"/>
      <c r="KPC190" s="11"/>
      <c r="KPD190" s="11"/>
      <c r="KPE190" s="11"/>
      <c r="KPF190" s="11"/>
      <c r="KPG190" s="11"/>
      <c r="KPH190" s="11"/>
      <c r="KPI190" s="11"/>
      <c r="KPJ190" s="11"/>
      <c r="KPK190" s="11"/>
      <c r="KPL190" s="11"/>
      <c r="KPM190" s="11"/>
      <c r="KPN190" s="11"/>
      <c r="KPO190" s="11"/>
      <c r="KPP190" s="11"/>
      <c r="KPQ190" s="11"/>
      <c r="KPR190" s="11"/>
      <c r="KPS190" s="11"/>
      <c r="KPT190" s="11"/>
      <c r="KPU190" s="11"/>
      <c r="KPV190" s="11"/>
      <c r="KPW190" s="11"/>
      <c r="KPX190" s="11"/>
      <c r="KPY190" s="11"/>
      <c r="KPZ190" s="11"/>
      <c r="KQA190" s="11"/>
      <c r="KQB190" s="11"/>
      <c r="KQC190" s="11"/>
      <c r="KQD190" s="11"/>
      <c r="KQE190" s="11"/>
      <c r="KQF190" s="11"/>
      <c r="KQG190" s="11"/>
      <c r="KQH190" s="11"/>
      <c r="KQI190" s="11"/>
      <c r="KQJ190" s="11"/>
      <c r="KQK190" s="11"/>
      <c r="KQL190" s="11"/>
      <c r="KQM190" s="11"/>
      <c r="KQN190" s="11"/>
      <c r="KQO190" s="11"/>
      <c r="KQP190" s="11"/>
      <c r="KQQ190" s="11"/>
      <c r="KQR190" s="11"/>
      <c r="KQS190" s="11"/>
      <c r="KQT190" s="11"/>
      <c r="KQU190" s="11"/>
      <c r="KQV190" s="11"/>
      <c r="KQW190" s="11"/>
      <c r="KQX190" s="11"/>
      <c r="KQY190" s="11"/>
      <c r="KQZ190" s="11"/>
      <c r="KRA190" s="11"/>
      <c r="KRB190" s="11"/>
      <c r="KRC190" s="11"/>
      <c r="KRD190" s="11"/>
      <c r="KRE190" s="11"/>
      <c r="KRF190" s="11"/>
      <c r="KRG190" s="11"/>
      <c r="KRH190" s="11"/>
      <c r="KRI190" s="11"/>
      <c r="KRJ190" s="11"/>
      <c r="KRK190" s="11"/>
      <c r="KRL190" s="11"/>
      <c r="KRM190" s="11"/>
      <c r="KRN190" s="11"/>
      <c r="KRO190" s="11"/>
      <c r="KRP190" s="11"/>
      <c r="KRQ190" s="11"/>
      <c r="KRR190" s="11"/>
      <c r="KRS190" s="11"/>
      <c r="KRT190" s="11"/>
      <c r="KRU190" s="11"/>
      <c r="KRV190" s="11"/>
      <c r="KRW190" s="11"/>
      <c r="KRX190" s="11"/>
      <c r="KRY190" s="11"/>
      <c r="KRZ190" s="11"/>
      <c r="KSA190" s="11"/>
      <c r="KSB190" s="11"/>
      <c r="KSC190" s="11"/>
      <c r="KSD190" s="11"/>
      <c r="KSE190" s="11"/>
      <c r="KSF190" s="11"/>
      <c r="KSG190" s="11"/>
      <c r="KSH190" s="11"/>
      <c r="KSI190" s="11"/>
      <c r="KSJ190" s="11"/>
      <c r="KSK190" s="11"/>
      <c r="KSL190" s="11"/>
      <c r="KSM190" s="11"/>
      <c r="KSN190" s="11"/>
      <c r="KSO190" s="11"/>
      <c r="KSP190" s="11"/>
      <c r="KSQ190" s="11"/>
      <c r="KSR190" s="11"/>
      <c r="KSS190" s="11"/>
      <c r="KST190" s="11"/>
      <c r="KSU190" s="11"/>
      <c r="KSV190" s="11"/>
      <c r="KSW190" s="11"/>
      <c r="KSX190" s="11"/>
      <c r="KSY190" s="11"/>
      <c r="KSZ190" s="11"/>
      <c r="KTA190" s="11"/>
      <c r="KTB190" s="11"/>
      <c r="KTC190" s="11"/>
      <c r="KTD190" s="11"/>
      <c r="KTE190" s="11"/>
      <c r="KTF190" s="11"/>
      <c r="KTG190" s="11"/>
      <c r="KTH190" s="11"/>
      <c r="KTI190" s="11"/>
      <c r="KTJ190" s="11"/>
      <c r="KTK190" s="11"/>
      <c r="KTL190" s="11"/>
      <c r="KTM190" s="11"/>
      <c r="KTN190" s="11"/>
      <c r="KTO190" s="11"/>
      <c r="KTP190" s="11"/>
      <c r="KTQ190" s="11"/>
      <c r="KTR190" s="11"/>
      <c r="KTS190" s="11"/>
      <c r="KTT190" s="11"/>
      <c r="KTU190" s="11"/>
      <c r="KTV190" s="11"/>
      <c r="KTW190" s="11"/>
      <c r="KTX190" s="11"/>
      <c r="KTY190" s="11"/>
      <c r="KTZ190" s="11"/>
      <c r="KUA190" s="11"/>
      <c r="KUB190" s="11"/>
      <c r="KUC190" s="11"/>
      <c r="KUD190" s="11"/>
      <c r="KUE190" s="11"/>
      <c r="KUF190" s="11"/>
      <c r="KUG190" s="11"/>
      <c r="KUH190" s="11"/>
      <c r="KUI190" s="11"/>
      <c r="KUJ190" s="11"/>
      <c r="KUK190" s="11"/>
      <c r="KUL190" s="11"/>
      <c r="KUM190" s="11"/>
      <c r="KUN190" s="11"/>
      <c r="KUO190" s="11"/>
      <c r="KUP190" s="11"/>
      <c r="KUQ190" s="11"/>
      <c r="KUR190" s="11"/>
      <c r="KUS190" s="11"/>
      <c r="KUT190" s="11"/>
      <c r="KUU190" s="11"/>
      <c r="KUV190" s="11"/>
      <c r="KUW190" s="11"/>
      <c r="KUX190" s="11"/>
      <c r="KUY190" s="11"/>
      <c r="KUZ190" s="11"/>
      <c r="KVA190" s="11"/>
      <c r="KVB190" s="11"/>
      <c r="KVC190" s="11"/>
      <c r="KVD190" s="11"/>
      <c r="KVE190" s="11"/>
      <c r="KVF190" s="11"/>
      <c r="KVG190" s="11"/>
      <c r="KVH190" s="11"/>
      <c r="KVI190" s="11"/>
      <c r="KVJ190" s="11"/>
      <c r="KVK190" s="11"/>
      <c r="KVL190" s="11"/>
      <c r="KVM190" s="11"/>
      <c r="KVN190" s="11"/>
      <c r="KVO190" s="11"/>
      <c r="KVP190" s="11"/>
      <c r="KVQ190" s="11"/>
      <c r="KVR190" s="11"/>
      <c r="KVS190" s="11"/>
      <c r="KVT190" s="11"/>
      <c r="KVU190" s="11"/>
      <c r="KVV190" s="11"/>
      <c r="KVW190" s="11"/>
      <c r="KVX190" s="11"/>
      <c r="KVY190" s="11"/>
      <c r="KVZ190" s="11"/>
      <c r="KWA190" s="11"/>
      <c r="KWB190" s="11"/>
      <c r="KWC190" s="11"/>
      <c r="KWD190" s="11"/>
      <c r="KWE190" s="11"/>
      <c r="KWF190" s="11"/>
      <c r="KWG190" s="11"/>
      <c r="KWH190" s="11"/>
      <c r="KWI190" s="11"/>
      <c r="KWJ190" s="11"/>
      <c r="KWK190" s="11"/>
      <c r="KWL190" s="11"/>
      <c r="KWM190" s="11"/>
      <c r="KWN190" s="11"/>
      <c r="KWO190" s="11"/>
      <c r="KWP190" s="11"/>
      <c r="KWQ190" s="11"/>
      <c r="KWR190" s="11"/>
      <c r="KWS190" s="11"/>
      <c r="KWT190" s="11"/>
      <c r="KWU190" s="11"/>
      <c r="KWV190" s="11"/>
      <c r="KWW190" s="11"/>
      <c r="KWX190" s="11"/>
      <c r="KWY190" s="11"/>
      <c r="KWZ190" s="11"/>
      <c r="KXA190" s="11"/>
      <c r="KXB190" s="11"/>
      <c r="KXC190" s="11"/>
      <c r="KXD190" s="11"/>
      <c r="KXE190" s="11"/>
      <c r="KXF190" s="11"/>
      <c r="KXG190" s="11"/>
      <c r="KXH190" s="11"/>
      <c r="KXI190" s="11"/>
      <c r="KXJ190" s="11"/>
      <c r="KXK190" s="11"/>
      <c r="KXL190" s="11"/>
      <c r="KXM190" s="11"/>
      <c r="KXN190" s="11"/>
      <c r="KXO190" s="11"/>
      <c r="KXP190" s="11"/>
      <c r="KXQ190" s="11"/>
      <c r="KXR190" s="11"/>
      <c r="KXS190" s="11"/>
      <c r="KXT190" s="11"/>
      <c r="KXU190" s="11"/>
      <c r="KXV190" s="11"/>
      <c r="KXW190" s="11"/>
      <c r="KXX190" s="11"/>
      <c r="KXY190" s="11"/>
      <c r="KXZ190" s="11"/>
      <c r="KYA190" s="11"/>
      <c r="KYB190" s="11"/>
      <c r="KYC190" s="11"/>
      <c r="KYD190" s="11"/>
      <c r="KYE190" s="11"/>
      <c r="KYF190" s="11"/>
      <c r="KYG190" s="11"/>
      <c r="KYH190" s="11"/>
      <c r="KYI190" s="11"/>
      <c r="KYJ190" s="11"/>
      <c r="KYK190" s="11"/>
      <c r="KYL190" s="11"/>
      <c r="KYM190" s="11"/>
      <c r="KYN190" s="11"/>
      <c r="KYO190" s="11"/>
      <c r="KYP190" s="11"/>
      <c r="KYQ190" s="11"/>
      <c r="KYR190" s="11"/>
      <c r="KYS190" s="11"/>
      <c r="KYT190" s="11"/>
      <c r="KYU190" s="11"/>
      <c r="KYV190" s="11"/>
      <c r="KYW190" s="11"/>
      <c r="KYX190" s="11"/>
      <c r="KYY190" s="11"/>
      <c r="KYZ190" s="11"/>
      <c r="KZA190" s="11"/>
      <c r="KZB190" s="11"/>
      <c r="KZC190" s="11"/>
      <c r="KZD190" s="11"/>
      <c r="KZE190" s="11"/>
      <c r="KZF190" s="11"/>
      <c r="KZG190" s="11"/>
      <c r="KZH190" s="11"/>
      <c r="KZI190" s="11"/>
      <c r="KZJ190" s="11"/>
      <c r="KZK190" s="11"/>
      <c r="KZL190" s="11"/>
      <c r="KZM190" s="11"/>
      <c r="KZN190" s="11"/>
      <c r="KZO190" s="11"/>
      <c r="KZP190" s="11"/>
      <c r="KZQ190" s="11"/>
      <c r="KZR190" s="11"/>
      <c r="KZS190" s="11"/>
      <c r="KZT190" s="11"/>
      <c r="KZU190" s="11"/>
      <c r="KZV190" s="11"/>
      <c r="KZW190" s="11"/>
      <c r="KZX190" s="11"/>
      <c r="KZY190" s="11"/>
      <c r="KZZ190" s="11"/>
      <c r="LAA190" s="11"/>
      <c r="LAB190" s="11"/>
      <c r="LAC190" s="11"/>
      <c r="LAD190" s="11"/>
      <c r="LAE190" s="11"/>
      <c r="LAF190" s="11"/>
      <c r="LAG190" s="11"/>
      <c r="LAH190" s="11"/>
      <c r="LAI190" s="11"/>
      <c r="LAJ190" s="11"/>
      <c r="LAK190" s="11"/>
      <c r="LAL190" s="11"/>
      <c r="LAM190" s="11"/>
      <c r="LAN190" s="11"/>
      <c r="LAO190" s="11"/>
      <c r="LAP190" s="11"/>
      <c r="LAQ190" s="11"/>
      <c r="LAR190" s="11"/>
      <c r="LAS190" s="11"/>
      <c r="LAT190" s="11"/>
      <c r="LAU190" s="11"/>
      <c r="LAV190" s="11"/>
      <c r="LAW190" s="11"/>
      <c r="LAX190" s="11"/>
      <c r="LAY190" s="11"/>
      <c r="LAZ190" s="11"/>
      <c r="LBA190" s="11"/>
      <c r="LBB190" s="11"/>
      <c r="LBC190" s="11"/>
      <c r="LBD190" s="11"/>
      <c r="LBE190" s="11"/>
      <c r="LBF190" s="11"/>
      <c r="LBG190" s="11"/>
      <c r="LBH190" s="11"/>
      <c r="LBI190" s="11"/>
      <c r="LBJ190" s="11"/>
      <c r="LBK190" s="11"/>
      <c r="LBL190" s="11"/>
      <c r="LBM190" s="11"/>
      <c r="LBN190" s="11"/>
      <c r="LBO190" s="11"/>
      <c r="LBP190" s="11"/>
      <c r="LBQ190" s="11"/>
      <c r="LBR190" s="11"/>
      <c r="LBS190" s="11"/>
      <c r="LBT190" s="11"/>
      <c r="LBU190" s="11"/>
      <c r="LBV190" s="11"/>
      <c r="LBW190" s="11"/>
      <c r="LBX190" s="11"/>
      <c r="LBY190" s="11"/>
      <c r="LBZ190" s="11"/>
      <c r="LCA190" s="11"/>
      <c r="LCB190" s="11"/>
      <c r="LCC190" s="11"/>
      <c r="LCD190" s="11"/>
      <c r="LCE190" s="11"/>
      <c r="LCF190" s="11"/>
      <c r="LCG190" s="11"/>
      <c r="LCH190" s="11"/>
      <c r="LCI190" s="11"/>
      <c r="LCJ190" s="11"/>
      <c r="LCK190" s="11"/>
      <c r="LCL190" s="11"/>
      <c r="LCM190" s="11"/>
      <c r="LCN190" s="11"/>
      <c r="LCO190" s="11"/>
      <c r="LCP190" s="11"/>
      <c r="LCQ190" s="11"/>
      <c r="LCR190" s="11"/>
      <c r="LCS190" s="11"/>
      <c r="LCT190" s="11"/>
      <c r="LCU190" s="11"/>
      <c r="LCV190" s="11"/>
      <c r="LCW190" s="11"/>
      <c r="LCX190" s="11"/>
      <c r="LCY190" s="11"/>
      <c r="LCZ190" s="11"/>
      <c r="LDA190" s="11"/>
      <c r="LDB190" s="11"/>
      <c r="LDC190" s="11"/>
      <c r="LDD190" s="11"/>
      <c r="LDE190" s="11"/>
      <c r="LDF190" s="11"/>
      <c r="LDG190" s="11"/>
      <c r="LDH190" s="11"/>
      <c r="LDI190" s="11"/>
      <c r="LDJ190" s="11"/>
      <c r="LDK190" s="11"/>
      <c r="LDL190" s="11"/>
      <c r="LDM190" s="11"/>
      <c r="LDN190" s="11"/>
      <c r="LDO190" s="11"/>
      <c r="LDP190" s="11"/>
      <c r="LDQ190" s="11"/>
      <c r="LDR190" s="11"/>
      <c r="LDS190" s="11"/>
      <c r="LDT190" s="11"/>
      <c r="LDU190" s="11"/>
      <c r="LDV190" s="11"/>
      <c r="LDW190" s="11"/>
      <c r="LDX190" s="11"/>
      <c r="LDY190" s="11"/>
      <c r="LDZ190" s="11"/>
      <c r="LEA190" s="11"/>
      <c r="LEB190" s="11"/>
      <c r="LEC190" s="11"/>
      <c r="LED190" s="11"/>
      <c r="LEE190" s="11"/>
      <c r="LEF190" s="11"/>
      <c r="LEG190" s="11"/>
      <c r="LEH190" s="11"/>
      <c r="LEI190" s="11"/>
      <c r="LEJ190" s="11"/>
      <c r="LEK190" s="11"/>
      <c r="LEL190" s="11"/>
      <c r="LEM190" s="11"/>
      <c r="LEN190" s="11"/>
      <c r="LEO190" s="11"/>
      <c r="LEP190" s="11"/>
      <c r="LEQ190" s="11"/>
      <c r="LER190" s="11"/>
      <c r="LES190" s="11"/>
      <c r="LET190" s="11"/>
      <c r="LEU190" s="11"/>
      <c r="LEV190" s="11"/>
      <c r="LEW190" s="11"/>
      <c r="LEX190" s="11"/>
      <c r="LEY190" s="11"/>
      <c r="LEZ190" s="11"/>
      <c r="LFA190" s="11"/>
      <c r="LFB190" s="11"/>
      <c r="LFC190" s="11"/>
      <c r="LFD190" s="11"/>
      <c r="LFE190" s="11"/>
      <c r="LFF190" s="11"/>
      <c r="LFG190" s="11"/>
      <c r="LFH190" s="11"/>
      <c r="LFI190" s="11"/>
      <c r="LFJ190" s="11"/>
      <c r="LFK190" s="11"/>
      <c r="LFL190" s="11"/>
      <c r="LFM190" s="11"/>
      <c r="LFN190" s="11"/>
      <c r="LFO190" s="11"/>
      <c r="LFP190" s="11"/>
      <c r="LFQ190" s="11"/>
      <c r="LFR190" s="11"/>
      <c r="LFS190" s="11"/>
      <c r="LFT190" s="11"/>
      <c r="LFU190" s="11"/>
      <c r="LFV190" s="11"/>
      <c r="LFW190" s="11"/>
      <c r="LFX190" s="11"/>
      <c r="LFY190" s="11"/>
      <c r="LFZ190" s="11"/>
      <c r="LGA190" s="11"/>
      <c r="LGB190" s="11"/>
      <c r="LGC190" s="11"/>
      <c r="LGD190" s="11"/>
      <c r="LGE190" s="11"/>
      <c r="LGF190" s="11"/>
      <c r="LGG190" s="11"/>
      <c r="LGH190" s="11"/>
      <c r="LGI190" s="11"/>
      <c r="LGJ190" s="11"/>
      <c r="LGK190" s="11"/>
      <c r="LGL190" s="11"/>
      <c r="LGM190" s="11"/>
      <c r="LGN190" s="11"/>
      <c r="LGO190" s="11"/>
      <c r="LGP190" s="11"/>
      <c r="LGQ190" s="11"/>
      <c r="LGR190" s="11"/>
      <c r="LGS190" s="11"/>
      <c r="LGT190" s="11"/>
      <c r="LGU190" s="11"/>
      <c r="LGV190" s="11"/>
      <c r="LGW190" s="11"/>
      <c r="LGX190" s="11"/>
      <c r="LGY190" s="11"/>
      <c r="LGZ190" s="11"/>
      <c r="LHA190" s="11"/>
      <c r="LHB190" s="11"/>
      <c r="LHC190" s="11"/>
      <c r="LHD190" s="11"/>
      <c r="LHE190" s="11"/>
      <c r="LHF190" s="11"/>
      <c r="LHG190" s="11"/>
      <c r="LHH190" s="11"/>
      <c r="LHI190" s="11"/>
      <c r="LHJ190" s="11"/>
      <c r="LHK190" s="11"/>
      <c r="LHL190" s="11"/>
      <c r="LHM190" s="11"/>
      <c r="LHN190" s="11"/>
      <c r="LHO190" s="11"/>
      <c r="LHP190" s="11"/>
      <c r="LHQ190" s="11"/>
      <c r="LHR190" s="11"/>
      <c r="LHS190" s="11"/>
      <c r="LHT190" s="11"/>
      <c r="LHU190" s="11"/>
      <c r="LHV190" s="11"/>
      <c r="LHW190" s="11"/>
      <c r="LHX190" s="11"/>
      <c r="LHY190" s="11"/>
      <c r="LHZ190" s="11"/>
      <c r="LIA190" s="11"/>
      <c r="LIB190" s="11"/>
      <c r="LIC190" s="11"/>
      <c r="LID190" s="11"/>
      <c r="LIE190" s="11"/>
      <c r="LIF190" s="11"/>
      <c r="LIG190" s="11"/>
      <c r="LIH190" s="11"/>
      <c r="LII190" s="11"/>
      <c r="LIJ190" s="11"/>
      <c r="LIK190" s="11"/>
      <c r="LIL190" s="11"/>
      <c r="LIM190" s="11"/>
      <c r="LIN190" s="11"/>
      <c r="LIO190" s="11"/>
      <c r="LIP190" s="11"/>
      <c r="LIQ190" s="11"/>
      <c r="LIR190" s="11"/>
      <c r="LIS190" s="11"/>
      <c r="LIT190" s="11"/>
      <c r="LIU190" s="11"/>
      <c r="LIV190" s="11"/>
      <c r="LIW190" s="11"/>
      <c r="LIX190" s="11"/>
      <c r="LIY190" s="11"/>
      <c r="LIZ190" s="11"/>
      <c r="LJA190" s="11"/>
      <c r="LJB190" s="11"/>
      <c r="LJC190" s="11"/>
      <c r="LJD190" s="11"/>
      <c r="LJE190" s="11"/>
      <c r="LJF190" s="11"/>
      <c r="LJG190" s="11"/>
      <c r="LJH190" s="11"/>
      <c r="LJI190" s="11"/>
      <c r="LJJ190" s="11"/>
      <c r="LJK190" s="11"/>
      <c r="LJL190" s="11"/>
      <c r="LJM190" s="11"/>
      <c r="LJN190" s="11"/>
      <c r="LJO190" s="11"/>
      <c r="LJP190" s="11"/>
      <c r="LJQ190" s="11"/>
      <c r="LJR190" s="11"/>
      <c r="LJS190" s="11"/>
      <c r="LJT190" s="11"/>
      <c r="LJU190" s="11"/>
      <c r="LJV190" s="11"/>
      <c r="LJW190" s="11"/>
      <c r="LJX190" s="11"/>
      <c r="LJY190" s="11"/>
      <c r="LJZ190" s="11"/>
      <c r="LKA190" s="11"/>
      <c r="LKB190" s="11"/>
      <c r="LKC190" s="11"/>
      <c r="LKD190" s="11"/>
      <c r="LKE190" s="11"/>
      <c r="LKF190" s="11"/>
      <c r="LKG190" s="11"/>
      <c r="LKH190" s="11"/>
      <c r="LKI190" s="11"/>
      <c r="LKJ190" s="11"/>
      <c r="LKK190" s="11"/>
      <c r="LKL190" s="11"/>
      <c r="LKM190" s="11"/>
      <c r="LKN190" s="11"/>
      <c r="LKO190" s="11"/>
      <c r="LKP190" s="11"/>
      <c r="LKQ190" s="11"/>
      <c r="LKR190" s="11"/>
      <c r="LKS190" s="11"/>
      <c r="LKT190" s="11"/>
      <c r="LKU190" s="11"/>
      <c r="LKV190" s="11"/>
      <c r="LKW190" s="11"/>
      <c r="LKX190" s="11"/>
      <c r="LKY190" s="11"/>
      <c r="LKZ190" s="11"/>
      <c r="LLA190" s="11"/>
      <c r="LLB190" s="11"/>
      <c r="LLC190" s="11"/>
      <c r="LLD190" s="11"/>
      <c r="LLE190" s="11"/>
      <c r="LLF190" s="11"/>
      <c r="LLG190" s="11"/>
      <c r="LLH190" s="11"/>
      <c r="LLI190" s="11"/>
      <c r="LLJ190" s="11"/>
      <c r="LLK190" s="11"/>
      <c r="LLL190" s="11"/>
      <c r="LLM190" s="11"/>
      <c r="LLN190" s="11"/>
      <c r="LLO190" s="11"/>
      <c r="LLP190" s="11"/>
      <c r="LLQ190" s="11"/>
      <c r="LLR190" s="11"/>
      <c r="LLS190" s="11"/>
      <c r="LLT190" s="11"/>
      <c r="LLU190" s="11"/>
      <c r="LLV190" s="11"/>
      <c r="LLW190" s="11"/>
      <c r="LLX190" s="11"/>
      <c r="LLY190" s="11"/>
      <c r="LLZ190" s="11"/>
      <c r="LMA190" s="11"/>
      <c r="LMB190" s="11"/>
      <c r="LMC190" s="11"/>
      <c r="LMD190" s="11"/>
      <c r="LME190" s="11"/>
      <c r="LMF190" s="11"/>
      <c r="LMG190" s="11"/>
      <c r="LMH190" s="11"/>
      <c r="LMI190" s="11"/>
      <c r="LMJ190" s="11"/>
      <c r="LMK190" s="11"/>
      <c r="LML190" s="11"/>
      <c r="LMM190" s="11"/>
      <c r="LMN190" s="11"/>
      <c r="LMO190" s="11"/>
      <c r="LMP190" s="11"/>
      <c r="LMQ190" s="11"/>
      <c r="LMR190" s="11"/>
      <c r="LMS190" s="11"/>
      <c r="LMT190" s="11"/>
      <c r="LMU190" s="11"/>
      <c r="LMV190" s="11"/>
      <c r="LMW190" s="11"/>
      <c r="LMX190" s="11"/>
      <c r="LMY190" s="11"/>
      <c r="LMZ190" s="11"/>
      <c r="LNA190" s="11"/>
      <c r="LNB190" s="11"/>
      <c r="LNC190" s="11"/>
      <c r="LND190" s="11"/>
      <c r="LNE190" s="11"/>
      <c r="LNF190" s="11"/>
      <c r="LNG190" s="11"/>
      <c r="LNH190" s="11"/>
      <c r="LNI190" s="11"/>
      <c r="LNJ190" s="11"/>
      <c r="LNK190" s="11"/>
      <c r="LNL190" s="11"/>
      <c r="LNM190" s="11"/>
      <c r="LNN190" s="11"/>
      <c r="LNO190" s="11"/>
      <c r="LNP190" s="11"/>
      <c r="LNQ190" s="11"/>
      <c r="LNR190" s="11"/>
      <c r="LNS190" s="11"/>
      <c r="LNT190" s="11"/>
      <c r="LNU190" s="11"/>
      <c r="LNV190" s="11"/>
      <c r="LNW190" s="11"/>
      <c r="LNX190" s="11"/>
      <c r="LNY190" s="11"/>
      <c r="LNZ190" s="11"/>
      <c r="LOA190" s="11"/>
      <c r="LOB190" s="11"/>
      <c r="LOC190" s="11"/>
      <c r="LOD190" s="11"/>
      <c r="LOE190" s="11"/>
      <c r="LOF190" s="11"/>
      <c r="LOG190" s="11"/>
      <c r="LOH190" s="11"/>
      <c r="LOI190" s="11"/>
      <c r="LOJ190" s="11"/>
      <c r="LOK190" s="11"/>
      <c r="LOL190" s="11"/>
      <c r="LOM190" s="11"/>
      <c r="LON190" s="11"/>
      <c r="LOO190" s="11"/>
      <c r="LOP190" s="11"/>
      <c r="LOQ190" s="11"/>
      <c r="LOR190" s="11"/>
      <c r="LOS190" s="11"/>
      <c r="LOT190" s="11"/>
      <c r="LOU190" s="11"/>
      <c r="LOV190" s="11"/>
      <c r="LOW190" s="11"/>
      <c r="LOX190" s="11"/>
      <c r="LOY190" s="11"/>
      <c r="LOZ190" s="11"/>
      <c r="LPA190" s="11"/>
      <c r="LPB190" s="11"/>
      <c r="LPC190" s="11"/>
      <c r="LPD190" s="11"/>
      <c r="LPE190" s="11"/>
      <c r="LPF190" s="11"/>
      <c r="LPG190" s="11"/>
      <c r="LPH190" s="11"/>
      <c r="LPI190" s="11"/>
      <c r="LPJ190" s="11"/>
      <c r="LPK190" s="11"/>
      <c r="LPL190" s="11"/>
      <c r="LPM190" s="11"/>
      <c r="LPN190" s="11"/>
      <c r="LPO190" s="11"/>
      <c r="LPP190" s="11"/>
      <c r="LPQ190" s="11"/>
      <c r="LPR190" s="11"/>
      <c r="LPS190" s="11"/>
      <c r="LPT190" s="11"/>
      <c r="LPU190" s="11"/>
      <c r="LPV190" s="11"/>
      <c r="LPW190" s="11"/>
      <c r="LPX190" s="11"/>
      <c r="LPY190" s="11"/>
      <c r="LPZ190" s="11"/>
      <c r="LQA190" s="11"/>
      <c r="LQB190" s="11"/>
      <c r="LQC190" s="11"/>
      <c r="LQD190" s="11"/>
      <c r="LQE190" s="11"/>
      <c r="LQF190" s="11"/>
      <c r="LQG190" s="11"/>
      <c r="LQH190" s="11"/>
      <c r="LQI190" s="11"/>
      <c r="LQJ190" s="11"/>
      <c r="LQK190" s="11"/>
      <c r="LQL190" s="11"/>
      <c r="LQM190" s="11"/>
      <c r="LQN190" s="11"/>
      <c r="LQO190" s="11"/>
      <c r="LQP190" s="11"/>
      <c r="LQQ190" s="11"/>
      <c r="LQR190" s="11"/>
      <c r="LQS190" s="11"/>
      <c r="LQT190" s="11"/>
      <c r="LQU190" s="11"/>
      <c r="LQV190" s="11"/>
      <c r="LQW190" s="11"/>
      <c r="LQX190" s="11"/>
      <c r="LQY190" s="11"/>
      <c r="LQZ190" s="11"/>
      <c r="LRA190" s="11"/>
      <c r="LRB190" s="11"/>
      <c r="LRC190" s="11"/>
      <c r="LRD190" s="11"/>
      <c r="LRE190" s="11"/>
      <c r="LRF190" s="11"/>
      <c r="LRG190" s="11"/>
      <c r="LRH190" s="11"/>
      <c r="LRI190" s="11"/>
      <c r="LRJ190" s="11"/>
      <c r="LRK190" s="11"/>
      <c r="LRL190" s="11"/>
      <c r="LRM190" s="11"/>
      <c r="LRN190" s="11"/>
      <c r="LRO190" s="11"/>
      <c r="LRP190" s="11"/>
      <c r="LRQ190" s="11"/>
      <c r="LRR190" s="11"/>
      <c r="LRS190" s="11"/>
      <c r="LRT190" s="11"/>
      <c r="LRU190" s="11"/>
      <c r="LRV190" s="11"/>
      <c r="LRW190" s="11"/>
      <c r="LRX190" s="11"/>
      <c r="LRY190" s="11"/>
      <c r="LRZ190" s="11"/>
      <c r="LSA190" s="11"/>
      <c r="LSB190" s="11"/>
      <c r="LSC190" s="11"/>
      <c r="LSD190" s="11"/>
      <c r="LSE190" s="11"/>
      <c r="LSF190" s="11"/>
      <c r="LSG190" s="11"/>
      <c r="LSH190" s="11"/>
      <c r="LSI190" s="11"/>
      <c r="LSJ190" s="11"/>
      <c r="LSK190" s="11"/>
      <c r="LSL190" s="11"/>
      <c r="LSM190" s="11"/>
      <c r="LSN190" s="11"/>
      <c r="LSO190" s="11"/>
      <c r="LSP190" s="11"/>
      <c r="LSQ190" s="11"/>
      <c r="LSR190" s="11"/>
      <c r="LSS190" s="11"/>
      <c r="LST190" s="11"/>
      <c r="LSU190" s="11"/>
      <c r="LSV190" s="11"/>
      <c r="LSW190" s="11"/>
      <c r="LSX190" s="11"/>
      <c r="LSY190" s="11"/>
      <c r="LSZ190" s="11"/>
      <c r="LTA190" s="11"/>
      <c r="LTB190" s="11"/>
      <c r="LTC190" s="11"/>
      <c r="LTD190" s="11"/>
      <c r="LTE190" s="11"/>
      <c r="LTF190" s="11"/>
      <c r="LTG190" s="11"/>
      <c r="LTH190" s="11"/>
      <c r="LTI190" s="11"/>
      <c r="LTJ190" s="11"/>
      <c r="LTK190" s="11"/>
      <c r="LTL190" s="11"/>
      <c r="LTM190" s="11"/>
      <c r="LTN190" s="11"/>
      <c r="LTO190" s="11"/>
      <c r="LTP190" s="11"/>
      <c r="LTQ190" s="11"/>
      <c r="LTR190" s="11"/>
      <c r="LTS190" s="11"/>
      <c r="LTT190" s="11"/>
      <c r="LTU190" s="11"/>
      <c r="LTV190" s="11"/>
      <c r="LTW190" s="11"/>
      <c r="LTX190" s="11"/>
      <c r="LTY190" s="11"/>
      <c r="LTZ190" s="11"/>
      <c r="LUA190" s="11"/>
      <c r="LUB190" s="11"/>
      <c r="LUC190" s="11"/>
      <c r="LUD190" s="11"/>
      <c r="LUE190" s="11"/>
      <c r="LUF190" s="11"/>
      <c r="LUG190" s="11"/>
      <c r="LUH190" s="11"/>
      <c r="LUI190" s="11"/>
      <c r="LUJ190" s="11"/>
      <c r="LUK190" s="11"/>
      <c r="LUL190" s="11"/>
      <c r="LUM190" s="11"/>
      <c r="LUN190" s="11"/>
      <c r="LUO190" s="11"/>
      <c r="LUP190" s="11"/>
      <c r="LUQ190" s="11"/>
      <c r="LUR190" s="11"/>
      <c r="LUS190" s="11"/>
      <c r="LUT190" s="11"/>
      <c r="LUU190" s="11"/>
      <c r="LUV190" s="11"/>
      <c r="LUW190" s="11"/>
      <c r="LUX190" s="11"/>
      <c r="LUY190" s="11"/>
      <c r="LUZ190" s="11"/>
      <c r="LVA190" s="11"/>
      <c r="LVB190" s="11"/>
      <c r="LVC190" s="11"/>
      <c r="LVD190" s="11"/>
      <c r="LVE190" s="11"/>
      <c r="LVF190" s="11"/>
      <c r="LVG190" s="11"/>
      <c r="LVH190" s="11"/>
      <c r="LVI190" s="11"/>
      <c r="LVJ190" s="11"/>
      <c r="LVK190" s="11"/>
      <c r="LVL190" s="11"/>
      <c r="LVM190" s="11"/>
      <c r="LVN190" s="11"/>
      <c r="LVO190" s="11"/>
      <c r="LVP190" s="11"/>
      <c r="LVQ190" s="11"/>
      <c r="LVR190" s="11"/>
      <c r="LVS190" s="11"/>
      <c r="LVT190" s="11"/>
      <c r="LVU190" s="11"/>
      <c r="LVV190" s="11"/>
      <c r="LVW190" s="11"/>
      <c r="LVX190" s="11"/>
      <c r="LVY190" s="11"/>
      <c r="LVZ190" s="11"/>
      <c r="LWA190" s="11"/>
      <c r="LWB190" s="11"/>
      <c r="LWC190" s="11"/>
      <c r="LWD190" s="11"/>
      <c r="LWE190" s="11"/>
      <c r="LWF190" s="11"/>
      <c r="LWG190" s="11"/>
      <c r="LWH190" s="11"/>
      <c r="LWI190" s="11"/>
      <c r="LWJ190" s="11"/>
      <c r="LWK190" s="11"/>
      <c r="LWL190" s="11"/>
      <c r="LWM190" s="11"/>
      <c r="LWN190" s="11"/>
      <c r="LWO190" s="11"/>
      <c r="LWP190" s="11"/>
      <c r="LWQ190" s="11"/>
      <c r="LWR190" s="11"/>
      <c r="LWS190" s="11"/>
      <c r="LWT190" s="11"/>
      <c r="LWU190" s="11"/>
      <c r="LWV190" s="11"/>
      <c r="LWW190" s="11"/>
      <c r="LWX190" s="11"/>
      <c r="LWY190" s="11"/>
      <c r="LWZ190" s="11"/>
      <c r="LXA190" s="11"/>
      <c r="LXB190" s="11"/>
      <c r="LXC190" s="11"/>
      <c r="LXD190" s="11"/>
      <c r="LXE190" s="11"/>
      <c r="LXF190" s="11"/>
      <c r="LXG190" s="11"/>
      <c r="LXH190" s="11"/>
      <c r="LXI190" s="11"/>
      <c r="LXJ190" s="11"/>
      <c r="LXK190" s="11"/>
      <c r="LXL190" s="11"/>
      <c r="LXM190" s="11"/>
      <c r="LXN190" s="11"/>
      <c r="LXO190" s="11"/>
      <c r="LXP190" s="11"/>
      <c r="LXQ190" s="11"/>
      <c r="LXR190" s="11"/>
      <c r="LXS190" s="11"/>
      <c r="LXT190" s="11"/>
      <c r="LXU190" s="11"/>
      <c r="LXV190" s="11"/>
      <c r="LXW190" s="11"/>
      <c r="LXX190" s="11"/>
      <c r="LXY190" s="11"/>
      <c r="LXZ190" s="11"/>
      <c r="LYA190" s="11"/>
      <c r="LYB190" s="11"/>
      <c r="LYC190" s="11"/>
      <c r="LYD190" s="11"/>
      <c r="LYE190" s="11"/>
      <c r="LYF190" s="11"/>
      <c r="LYG190" s="11"/>
      <c r="LYH190" s="11"/>
      <c r="LYI190" s="11"/>
      <c r="LYJ190" s="11"/>
      <c r="LYK190" s="11"/>
      <c r="LYL190" s="11"/>
      <c r="LYM190" s="11"/>
      <c r="LYN190" s="11"/>
      <c r="LYO190" s="11"/>
      <c r="LYP190" s="11"/>
      <c r="LYQ190" s="11"/>
      <c r="LYR190" s="11"/>
      <c r="LYS190" s="11"/>
      <c r="LYT190" s="11"/>
      <c r="LYU190" s="11"/>
      <c r="LYV190" s="11"/>
      <c r="LYW190" s="11"/>
      <c r="LYX190" s="11"/>
      <c r="LYY190" s="11"/>
      <c r="LYZ190" s="11"/>
      <c r="LZA190" s="11"/>
      <c r="LZB190" s="11"/>
      <c r="LZC190" s="11"/>
      <c r="LZD190" s="11"/>
      <c r="LZE190" s="11"/>
      <c r="LZF190" s="11"/>
      <c r="LZG190" s="11"/>
      <c r="LZH190" s="11"/>
      <c r="LZI190" s="11"/>
      <c r="LZJ190" s="11"/>
      <c r="LZK190" s="11"/>
      <c r="LZL190" s="11"/>
      <c r="LZM190" s="11"/>
      <c r="LZN190" s="11"/>
      <c r="LZO190" s="11"/>
      <c r="LZP190" s="11"/>
      <c r="LZQ190" s="11"/>
      <c r="LZR190" s="11"/>
      <c r="LZS190" s="11"/>
      <c r="LZT190" s="11"/>
      <c r="LZU190" s="11"/>
      <c r="LZV190" s="11"/>
      <c r="LZW190" s="11"/>
      <c r="LZX190" s="11"/>
      <c r="LZY190" s="11"/>
      <c r="LZZ190" s="11"/>
      <c r="MAA190" s="11"/>
      <c r="MAB190" s="11"/>
      <c r="MAC190" s="11"/>
      <c r="MAD190" s="11"/>
      <c r="MAE190" s="11"/>
      <c r="MAF190" s="11"/>
      <c r="MAG190" s="11"/>
      <c r="MAH190" s="11"/>
      <c r="MAI190" s="11"/>
      <c r="MAJ190" s="11"/>
      <c r="MAK190" s="11"/>
      <c r="MAL190" s="11"/>
      <c r="MAM190" s="11"/>
      <c r="MAN190" s="11"/>
      <c r="MAO190" s="11"/>
      <c r="MAP190" s="11"/>
      <c r="MAQ190" s="11"/>
      <c r="MAR190" s="11"/>
      <c r="MAS190" s="11"/>
      <c r="MAT190" s="11"/>
      <c r="MAU190" s="11"/>
      <c r="MAV190" s="11"/>
      <c r="MAW190" s="11"/>
      <c r="MAX190" s="11"/>
      <c r="MAY190" s="11"/>
      <c r="MAZ190" s="11"/>
      <c r="MBA190" s="11"/>
      <c r="MBB190" s="11"/>
      <c r="MBC190" s="11"/>
      <c r="MBD190" s="11"/>
      <c r="MBE190" s="11"/>
      <c r="MBF190" s="11"/>
      <c r="MBG190" s="11"/>
      <c r="MBH190" s="11"/>
      <c r="MBI190" s="11"/>
      <c r="MBJ190" s="11"/>
      <c r="MBK190" s="11"/>
      <c r="MBL190" s="11"/>
      <c r="MBM190" s="11"/>
      <c r="MBN190" s="11"/>
      <c r="MBO190" s="11"/>
      <c r="MBP190" s="11"/>
      <c r="MBQ190" s="11"/>
      <c r="MBR190" s="11"/>
      <c r="MBS190" s="11"/>
      <c r="MBT190" s="11"/>
      <c r="MBU190" s="11"/>
      <c r="MBV190" s="11"/>
      <c r="MBW190" s="11"/>
      <c r="MBX190" s="11"/>
      <c r="MBY190" s="11"/>
      <c r="MBZ190" s="11"/>
      <c r="MCA190" s="11"/>
      <c r="MCB190" s="11"/>
      <c r="MCC190" s="11"/>
      <c r="MCD190" s="11"/>
      <c r="MCE190" s="11"/>
      <c r="MCF190" s="11"/>
      <c r="MCG190" s="11"/>
      <c r="MCH190" s="11"/>
      <c r="MCI190" s="11"/>
      <c r="MCJ190" s="11"/>
      <c r="MCK190" s="11"/>
      <c r="MCL190" s="11"/>
      <c r="MCM190" s="11"/>
      <c r="MCN190" s="11"/>
      <c r="MCO190" s="11"/>
      <c r="MCP190" s="11"/>
      <c r="MCQ190" s="11"/>
      <c r="MCR190" s="11"/>
      <c r="MCS190" s="11"/>
      <c r="MCT190" s="11"/>
      <c r="MCU190" s="11"/>
      <c r="MCV190" s="11"/>
      <c r="MCW190" s="11"/>
      <c r="MCX190" s="11"/>
      <c r="MCY190" s="11"/>
      <c r="MCZ190" s="11"/>
      <c r="MDA190" s="11"/>
      <c r="MDB190" s="11"/>
      <c r="MDC190" s="11"/>
      <c r="MDD190" s="11"/>
      <c r="MDE190" s="11"/>
      <c r="MDF190" s="11"/>
      <c r="MDG190" s="11"/>
      <c r="MDH190" s="11"/>
      <c r="MDI190" s="11"/>
      <c r="MDJ190" s="11"/>
      <c r="MDK190" s="11"/>
      <c r="MDL190" s="11"/>
      <c r="MDM190" s="11"/>
      <c r="MDN190" s="11"/>
      <c r="MDO190" s="11"/>
      <c r="MDP190" s="11"/>
      <c r="MDQ190" s="11"/>
      <c r="MDR190" s="11"/>
      <c r="MDS190" s="11"/>
      <c r="MDT190" s="11"/>
      <c r="MDU190" s="11"/>
      <c r="MDV190" s="11"/>
      <c r="MDW190" s="11"/>
      <c r="MDX190" s="11"/>
      <c r="MDY190" s="11"/>
      <c r="MDZ190" s="11"/>
      <c r="MEA190" s="11"/>
      <c r="MEB190" s="11"/>
      <c r="MEC190" s="11"/>
      <c r="MED190" s="11"/>
      <c r="MEE190" s="11"/>
      <c r="MEF190" s="11"/>
      <c r="MEG190" s="11"/>
      <c r="MEH190" s="11"/>
      <c r="MEI190" s="11"/>
      <c r="MEJ190" s="11"/>
      <c r="MEK190" s="11"/>
      <c r="MEL190" s="11"/>
      <c r="MEM190" s="11"/>
      <c r="MEN190" s="11"/>
      <c r="MEO190" s="11"/>
      <c r="MEP190" s="11"/>
      <c r="MEQ190" s="11"/>
      <c r="MER190" s="11"/>
      <c r="MES190" s="11"/>
      <c r="MET190" s="11"/>
      <c r="MEU190" s="11"/>
      <c r="MEV190" s="11"/>
      <c r="MEW190" s="11"/>
      <c r="MEX190" s="11"/>
      <c r="MEY190" s="11"/>
      <c r="MEZ190" s="11"/>
      <c r="MFA190" s="11"/>
      <c r="MFB190" s="11"/>
      <c r="MFC190" s="11"/>
      <c r="MFD190" s="11"/>
      <c r="MFE190" s="11"/>
      <c r="MFF190" s="11"/>
      <c r="MFG190" s="11"/>
      <c r="MFH190" s="11"/>
      <c r="MFI190" s="11"/>
      <c r="MFJ190" s="11"/>
      <c r="MFK190" s="11"/>
      <c r="MFL190" s="11"/>
      <c r="MFM190" s="11"/>
      <c r="MFN190" s="11"/>
      <c r="MFO190" s="11"/>
      <c r="MFP190" s="11"/>
      <c r="MFQ190" s="11"/>
      <c r="MFR190" s="11"/>
      <c r="MFS190" s="11"/>
      <c r="MFT190" s="11"/>
      <c r="MFU190" s="11"/>
      <c r="MFV190" s="11"/>
      <c r="MFW190" s="11"/>
      <c r="MFX190" s="11"/>
      <c r="MFY190" s="11"/>
      <c r="MFZ190" s="11"/>
      <c r="MGA190" s="11"/>
      <c r="MGB190" s="11"/>
      <c r="MGC190" s="11"/>
      <c r="MGD190" s="11"/>
      <c r="MGE190" s="11"/>
      <c r="MGF190" s="11"/>
      <c r="MGG190" s="11"/>
      <c r="MGH190" s="11"/>
      <c r="MGI190" s="11"/>
      <c r="MGJ190" s="11"/>
      <c r="MGK190" s="11"/>
      <c r="MGL190" s="11"/>
      <c r="MGM190" s="11"/>
      <c r="MGN190" s="11"/>
      <c r="MGO190" s="11"/>
      <c r="MGP190" s="11"/>
      <c r="MGQ190" s="11"/>
      <c r="MGR190" s="11"/>
      <c r="MGS190" s="11"/>
      <c r="MGT190" s="11"/>
      <c r="MGU190" s="11"/>
      <c r="MGV190" s="11"/>
      <c r="MGW190" s="11"/>
      <c r="MGX190" s="11"/>
      <c r="MGY190" s="11"/>
      <c r="MGZ190" s="11"/>
      <c r="MHA190" s="11"/>
      <c r="MHB190" s="11"/>
      <c r="MHC190" s="11"/>
      <c r="MHD190" s="11"/>
      <c r="MHE190" s="11"/>
      <c r="MHF190" s="11"/>
      <c r="MHG190" s="11"/>
      <c r="MHH190" s="11"/>
      <c r="MHI190" s="11"/>
      <c r="MHJ190" s="11"/>
      <c r="MHK190" s="11"/>
      <c r="MHL190" s="11"/>
      <c r="MHM190" s="11"/>
      <c r="MHN190" s="11"/>
      <c r="MHO190" s="11"/>
      <c r="MHP190" s="11"/>
      <c r="MHQ190" s="11"/>
      <c r="MHR190" s="11"/>
      <c r="MHS190" s="11"/>
      <c r="MHT190" s="11"/>
      <c r="MHU190" s="11"/>
      <c r="MHV190" s="11"/>
      <c r="MHW190" s="11"/>
      <c r="MHX190" s="11"/>
      <c r="MHY190" s="11"/>
      <c r="MHZ190" s="11"/>
      <c r="MIA190" s="11"/>
      <c r="MIB190" s="11"/>
      <c r="MIC190" s="11"/>
      <c r="MID190" s="11"/>
      <c r="MIE190" s="11"/>
      <c r="MIF190" s="11"/>
      <c r="MIG190" s="11"/>
      <c r="MIH190" s="11"/>
      <c r="MII190" s="11"/>
      <c r="MIJ190" s="11"/>
      <c r="MIK190" s="11"/>
      <c r="MIL190" s="11"/>
      <c r="MIM190" s="11"/>
      <c r="MIN190" s="11"/>
      <c r="MIO190" s="11"/>
      <c r="MIP190" s="11"/>
      <c r="MIQ190" s="11"/>
      <c r="MIR190" s="11"/>
      <c r="MIS190" s="11"/>
      <c r="MIT190" s="11"/>
      <c r="MIU190" s="11"/>
      <c r="MIV190" s="11"/>
      <c r="MIW190" s="11"/>
      <c r="MIX190" s="11"/>
      <c r="MIY190" s="11"/>
      <c r="MIZ190" s="11"/>
      <c r="MJA190" s="11"/>
      <c r="MJB190" s="11"/>
      <c r="MJC190" s="11"/>
      <c r="MJD190" s="11"/>
      <c r="MJE190" s="11"/>
      <c r="MJF190" s="11"/>
      <c r="MJG190" s="11"/>
      <c r="MJH190" s="11"/>
      <c r="MJI190" s="11"/>
      <c r="MJJ190" s="11"/>
      <c r="MJK190" s="11"/>
      <c r="MJL190" s="11"/>
      <c r="MJM190" s="11"/>
      <c r="MJN190" s="11"/>
      <c r="MJO190" s="11"/>
      <c r="MJP190" s="11"/>
      <c r="MJQ190" s="11"/>
      <c r="MJR190" s="11"/>
      <c r="MJS190" s="11"/>
      <c r="MJT190" s="11"/>
      <c r="MJU190" s="11"/>
      <c r="MJV190" s="11"/>
      <c r="MJW190" s="11"/>
      <c r="MJX190" s="11"/>
      <c r="MJY190" s="11"/>
      <c r="MJZ190" s="11"/>
      <c r="MKA190" s="11"/>
      <c r="MKB190" s="11"/>
      <c r="MKC190" s="11"/>
      <c r="MKD190" s="11"/>
      <c r="MKE190" s="11"/>
      <c r="MKF190" s="11"/>
      <c r="MKG190" s="11"/>
      <c r="MKH190" s="11"/>
      <c r="MKI190" s="11"/>
      <c r="MKJ190" s="11"/>
      <c r="MKK190" s="11"/>
      <c r="MKL190" s="11"/>
      <c r="MKM190" s="11"/>
      <c r="MKN190" s="11"/>
      <c r="MKO190" s="11"/>
      <c r="MKP190" s="11"/>
      <c r="MKQ190" s="11"/>
      <c r="MKR190" s="11"/>
      <c r="MKS190" s="11"/>
      <c r="MKT190" s="11"/>
      <c r="MKU190" s="11"/>
      <c r="MKV190" s="11"/>
      <c r="MKW190" s="11"/>
      <c r="MKX190" s="11"/>
      <c r="MKY190" s="11"/>
      <c r="MKZ190" s="11"/>
      <c r="MLA190" s="11"/>
      <c r="MLB190" s="11"/>
      <c r="MLC190" s="11"/>
      <c r="MLD190" s="11"/>
      <c r="MLE190" s="11"/>
      <c r="MLF190" s="11"/>
      <c r="MLG190" s="11"/>
      <c r="MLH190" s="11"/>
      <c r="MLI190" s="11"/>
      <c r="MLJ190" s="11"/>
      <c r="MLK190" s="11"/>
      <c r="MLL190" s="11"/>
      <c r="MLM190" s="11"/>
      <c r="MLN190" s="11"/>
      <c r="MLO190" s="11"/>
      <c r="MLP190" s="11"/>
      <c r="MLQ190" s="11"/>
      <c r="MLR190" s="11"/>
      <c r="MLS190" s="11"/>
      <c r="MLT190" s="11"/>
      <c r="MLU190" s="11"/>
      <c r="MLV190" s="11"/>
      <c r="MLW190" s="11"/>
      <c r="MLX190" s="11"/>
      <c r="MLY190" s="11"/>
      <c r="MLZ190" s="11"/>
      <c r="MMA190" s="11"/>
      <c r="MMB190" s="11"/>
      <c r="MMC190" s="11"/>
      <c r="MMD190" s="11"/>
      <c r="MME190" s="11"/>
      <c r="MMF190" s="11"/>
      <c r="MMG190" s="11"/>
      <c r="MMH190" s="11"/>
      <c r="MMI190" s="11"/>
      <c r="MMJ190" s="11"/>
      <c r="MMK190" s="11"/>
      <c r="MML190" s="11"/>
      <c r="MMM190" s="11"/>
      <c r="MMN190" s="11"/>
      <c r="MMO190" s="11"/>
      <c r="MMP190" s="11"/>
      <c r="MMQ190" s="11"/>
      <c r="MMR190" s="11"/>
      <c r="MMS190" s="11"/>
      <c r="MMT190" s="11"/>
      <c r="MMU190" s="11"/>
      <c r="MMV190" s="11"/>
      <c r="MMW190" s="11"/>
      <c r="MMX190" s="11"/>
      <c r="MMY190" s="11"/>
      <c r="MMZ190" s="11"/>
      <c r="MNA190" s="11"/>
      <c r="MNB190" s="11"/>
      <c r="MNC190" s="11"/>
      <c r="MND190" s="11"/>
      <c r="MNE190" s="11"/>
      <c r="MNF190" s="11"/>
      <c r="MNG190" s="11"/>
      <c r="MNH190" s="11"/>
      <c r="MNI190" s="11"/>
      <c r="MNJ190" s="11"/>
      <c r="MNK190" s="11"/>
      <c r="MNL190" s="11"/>
      <c r="MNM190" s="11"/>
      <c r="MNN190" s="11"/>
      <c r="MNO190" s="11"/>
      <c r="MNP190" s="11"/>
      <c r="MNQ190" s="11"/>
      <c r="MNR190" s="11"/>
      <c r="MNS190" s="11"/>
      <c r="MNT190" s="11"/>
      <c r="MNU190" s="11"/>
      <c r="MNV190" s="11"/>
      <c r="MNW190" s="11"/>
      <c r="MNX190" s="11"/>
      <c r="MNY190" s="11"/>
      <c r="MNZ190" s="11"/>
      <c r="MOA190" s="11"/>
      <c r="MOB190" s="11"/>
      <c r="MOC190" s="11"/>
      <c r="MOD190" s="11"/>
      <c r="MOE190" s="11"/>
      <c r="MOF190" s="11"/>
      <c r="MOG190" s="11"/>
      <c r="MOH190" s="11"/>
      <c r="MOI190" s="11"/>
      <c r="MOJ190" s="11"/>
      <c r="MOK190" s="11"/>
      <c r="MOL190" s="11"/>
      <c r="MOM190" s="11"/>
      <c r="MON190" s="11"/>
      <c r="MOO190" s="11"/>
      <c r="MOP190" s="11"/>
      <c r="MOQ190" s="11"/>
      <c r="MOR190" s="11"/>
      <c r="MOS190" s="11"/>
      <c r="MOT190" s="11"/>
      <c r="MOU190" s="11"/>
      <c r="MOV190" s="11"/>
      <c r="MOW190" s="11"/>
      <c r="MOX190" s="11"/>
      <c r="MOY190" s="11"/>
      <c r="MOZ190" s="11"/>
      <c r="MPA190" s="11"/>
      <c r="MPB190" s="11"/>
      <c r="MPC190" s="11"/>
      <c r="MPD190" s="11"/>
      <c r="MPE190" s="11"/>
      <c r="MPF190" s="11"/>
      <c r="MPG190" s="11"/>
      <c r="MPH190" s="11"/>
      <c r="MPI190" s="11"/>
      <c r="MPJ190" s="11"/>
      <c r="MPK190" s="11"/>
      <c r="MPL190" s="11"/>
      <c r="MPM190" s="11"/>
      <c r="MPN190" s="11"/>
      <c r="MPO190" s="11"/>
      <c r="MPP190" s="11"/>
      <c r="MPQ190" s="11"/>
      <c r="MPR190" s="11"/>
      <c r="MPS190" s="11"/>
      <c r="MPT190" s="11"/>
      <c r="MPU190" s="11"/>
      <c r="MPV190" s="11"/>
      <c r="MPW190" s="11"/>
      <c r="MPX190" s="11"/>
      <c r="MPY190" s="11"/>
      <c r="MPZ190" s="11"/>
      <c r="MQA190" s="11"/>
      <c r="MQB190" s="11"/>
      <c r="MQC190" s="11"/>
      <c r="MQD190" s="11"/>
      <c r="MQE190" s="11"/>
      <c r="MQF190" s="11"/>
      <c r="MQG190" s="11"/>
      <c r="MQH190" s="11"/>
      <c r="MQI190" s="11"/>
      <c r="MQJ190" s="11"/>
      <c r="MQK190" s="11"/>
      <c r="MQL190" s="11"/>
      <c r="MQM190" s="11"/>
      <c r="MQN190" s="11"/>
      <c r="MQO190" s="11"/>
      <c r="MQP190" s="11"/>
      <c r="MQQ190" s="11"/>
      <c r="MQR190" s="11"/>
      <c r="MQS190" s="11"/>
      <c r="MQT190" s="11"/>
      <c r="MQU190" s="11"/>
      <c r="MQV190" s="11"/>
      <c r="MQW190" s="11"/>
      <c r="MQX190" s="11"/>
      <c r="MQY190" s="11"/>
      <c r="MQZ190" s="11"/>
      <c r="MRA190" s="11"/>
      <c r="MRB190" s="11"/>
      <c r="MRC190" s="11"/>
      <c r="MRD190" s="11"/>
      <c r="MRE190" s="11"/>
      <c r="MRF190" s="11"/>
      <c r="MRG190" s="11"/>
      <c r="MRH190" s="11"/>
      <c r="MRI190" s="11"/>
      <c r="MRJ190" s="11"/>
      <c r="MRK190" s="11"/>
      <c r="MRL190" s="11"/>
      <c r="MRM190" s="11"/>
      <c r="MRN190" s="11"/>
      <c r="MRO190" s="11"/>
      <c r="MRP190" s="11"/>
      <c r="MRQ190" s="11"/>
      <c r="MRR190" s="11"/>
      <c r="MRS190" s="11"/>
      <c r="MRT190" s="11"/>
      <c r="MRU190" s="11"/>
      <c r="MRV190" s="11"/>
      <c r="MRW190" s="11"/>
      <c r="MRX190" s="11"/>
      <c r="MRY190" s="11"/>
      <c r="MRZ190" s="11"/>
      <c r="MSA190" s="11"/>
      <c r="MSB190" s="11"/>
      <c r="MSC190" s="11"/>
      <c r="MSD190" s="11"/>
      <c r="MSE190" s="11"/>
      <c r="MSF190" s="11"/>
      <c r="MSG190" s="11"/>
      <c r="MSH190" s="11"/>
      <c r="MSI190" s="11"/>
      <c r="MSJ190" s="11"/>
      <c r="MSK190" s="11"/>
      <c r="MSL190" s="11"/>
      <c r="MSM190" s="11"/>
      <c r="MSN190" s="11"/>
      <c r="MSO190" s="11"/>
      <c r="MSP190" s="11"/>
      <c r="MSQ190" s="11"/>
      <c r="MSR190" s="11"/>
      <c r="MSS190" s="11"/>
      <c r="MST190" s="11"/>
      <c r="MSU190" s="11"/>
      <c r="MSV190" s="11"/>
      <c r="MSW190" s="11"/>
      <c r="MSX190" s="11"/>
      <c r="MSY190" s="11"/>
      <c r="MSZ190" s="11"/>
      <c r="MTA190" s="11"/>
      <c r="MTB190" s="11"/>
      <c r="MTC190" s="11"/>
      <c r="MTD190" s="11"/>
      <c r="MTE190" s="11"/>
      <c r="MTF190" s="11"/>
      <c r="MTG190" s="11"/>
      <c r="MTH190" s="11"/>
      <c r="MTI190" s="11"/>
      <c r="MTJ190" s="11"/>
      <c r="MTK190" s="11"/>
      <c r="MTL190" s="11"/>
      <c r="MTM190" s="11"/>
      <c r="MTN190" s="11"/>
      <c r="MTO190" s="11"/>
      <c r="MTP190" s="11"/>
      <c r="MTQ190" s="11"/>
      <c r="MTR190" s="11"/>
      <c r="MTS190" s="11"/>
      <c r="MTT190" s="11"/>
      <c r="MTU190" s="11"/>
      <c r="MTV190" s="11"/>
      <c r="MTW190" s="11"/>
      <c r="MTX190" s="11"/>
      <c r="MTY190" s="11"/>
      <c r="MTZ190" s="11"/>
      <c r="MUA190" s="11"/>
      <c r="MUB190" s="11"/>
      <c r="MUC190" s="11"/>
      <c r="MUD190" s="11"/>
      <c r="MUE190" s="11"/>
      <c r="MUF190" s="11"/>
      <c r="MUG190" s="11"/>
      <c r="MUH190" s="11"/>
      <c r="MUI190" s="11"/>
      <c r="MUJ190" s="11"/>
      <c r="MUK190" s="11"/>
      <c r="MUL190" s="11"/>
      <c r="MUM190" s="11"/>
      <c r="MUN190" s="11"/>
      <c r="MUO190" s="11"/>
      <c r="MUP190" s="11"/>
      <c r="MUQ190" s="11"/>
      <c r="MUR190" s="11"/>
      <c r="MUS190" s="11"/>
      <c r="MUT190" s="11"/>
      <c r="MUU190" s="11"/>
      <c r="MUV190" s="11"/>
      <c r="MUW190" s="11"/>
      <c r="MUX190" s="11"/>
      <c r="MUY190" s="11"/>
      <c r="MUZ190" s="11"/>
      <c r="MVA190" s="11"/>
      <c r="MVB190" s="11"/>
      <c r="MVC190" s="11"/>
      <c r="MVD190" s="11"/>
      <c r="MVE190" s="11"/>
      <c r="MVF190" s="11"/>
      <c r="MVG190" s="11"/>
      <c r="MVH190" s="11"/>
      <c r="MVI190" s="11"/>
      <c r="MVJ190" s="11"/>
      <c r="MVK190" s="11"/>
      <c r="MVL190" s="11"/>
      <c r="MVM190" s="11"/>
      <c r="MVN190" s="11"/>
      <c r="MVO190" s="11"/>
      <c r="MVP190" s="11"/>
      <c r="MVQ190" s="11"/>
      <c r="MVR190" s="11"/>
      <c r="MVS190" s="11"/>
      <c r="MVT190" s="11"/>
      <c r="MVU190" s="11"/>
      <c r="MVV190" s="11"/>
      <c r="MVW190" s="11"/>
      <c r="MVX190" s="11"/>
      <c r="MVY190" s="11"/>
      <c r="MVZ190" s="11"/>
      <c r="MWA190" s="11"/>
      <c r="MWB190" s="11"/>
      <c r="MWC190" s="11"/>
      <c r="MWD190" s="11"/>
      <c r="MWE190" s="11"/>
      <c r="MWF190" s="11"/>
      <c r="MWG190" s="11"/>
      <c r="MWH190" s="11"/>
      <c r="MWI190" s="11"/>
      <c r="MWJ190" s="11"/>
      <c r="MWK190" s="11"/>
      <c r="MWL190" s="11"/>
      <c r="MWM190" s="11"/>
      <c r="MWN190" s="11"/>
      <c r="MWO190" s="11"/>
      <c r="MWP190" s="11"/>
      <c r="MWQ190" s="11"/>
      <c r="MWR190" s="11"/>
      <c r="MWS190" s="11"/>
      <c r="MWT190" s="11"/>
      <c r="MWU190" s="11"/>
      <c r="MWV190" s="11"/>
      <c r="MWW190" s="11"/>
      <c r="MWX190" s="11"/>
      <c r="MWY190" s="11"/>
      <c r="MWZ190" s="11"/>
      <c r="MXA190" s="11"/>
      <c r="MXB190" s="11"/>
      <c r="MXC190" s="11"/>
      <c r="MXD190" s="11"/>
      <c r="MXE190" s="11"/>
      <c r="MXF190" s="11"/>
      <c r="MXG190" s="11"/>
      <c r="MXH190" s="11"/>
      <c r="MXI190" s="11"/>
      <c r="MXJ190" s="11"/>
      <c r="MXK190" s="11"/>
      <c r="MXL190" s="11"/>
      <c r="MXM190" s="11"/>
      <c r="MXN190" s="11"/>
      <c r="MXO190" s="11"/>
      <c r="MXP190" s="11"/>
      <c r="MXQ190" s="11"/>
      <c r="MXR190" s="11"/>
      <c r="MXS190" s="11"/>
      <c r="MXT190" s="11"/>
      <c r="MXU190" s="11"/>
      <c r="MXV190" s="11"/>
      <c r="MXW190" s="11"/>
      <c r="MXX190" s="11"/>
      <c r="MXY190" s="11"/>
      <c r="MXZ190" s="11"/>
      <c r="MYA190" s="11"/>
      <c r="MYB190" s="11"/>
      <c r="MYC190" s="11"/>
      <c r="MYD190" s="11"/>
      <c r="MYE190" s="11"/>
      <c r="MYF190" s="11"/>
      <c r="MYG190" s="11"/>
      <c r="MYH190" s="11"/>
      <c r="MYI190" s="11"/>
      <c r="MYJ190" s="11"/>
      <c r="MYK190" s="11"/>
      <c r="MYL190" s="11"/>
      <c r="MYM190" s="11"/>
      <c r="MYN190" s="11"/>
      <c r="MYO190" s="11"/>
      <c r="MYP190" s="11"/>
      <c r="MYQ190" s="11"/>
      <c r="MYR190" s="11"/>
      <c r="MYS190" s="11"/>
      <c r="MYT190" s="11"/>
      <c r="MYU190" s="11"/>
      <c r="MYV190" s="11"/>
      <c r="MYW190" s="11"/>
      <c r="MYX190" s="11"/>
      <c r="MYY190" s="11"/>
      <c r="MYZ190" s="11"/>
      <c r="MZA190" s="11"/>
      <c r="MZB190" s="11"/>
      <c r="MZC190" s="11"/>
      <c r="MZD190" s="11"/>
      <c r="MZE190" s="11"/>
      <c r="MZF190" s="11"/>
      <c r="MZG190" s="11"/>
      <c r="MZH190" s="11"/>
      <c r="MZI190" s="11"/>
      <c r="MZJ190" s="11"/>
      <c r="MZK190" s="11"/>
      <c r="MZL190" s="11"/>
      <c r="MZM190" s="11"/>
      <c r="MZN190" s="11"/>
      <c r="MZO190" s="11"/>
      <c r="MZP190" s="11"/>
      <c r="MZQ190" s="11"/>
      <c r="MZR190" s="11"/>
      <c r="MZS190" s="11"/>
      <c r="MZT190" s="11"/>
      <c r="MZU190" s="11"/>
      <c r="MZV190" s="11"/>
      <c r="MZW190" s="11"/>
      <c r="MZX190" s="11"/>
      <c r="MZY190" s="11"/>
      <c r="MZZ190" s="11"/>
      <c r="NAA190" s="11"/>
      <c r="NAB190" s="11"/>
      <c r="NAC190" s="11"/>
      <c r="NAD190" s="11"/>
      <c r="NAE190" s="11"/>
      <c r="NAF190" s="11"/>
      <c r="NAG190" s="11"/>
      <c r="NAH190" s="11"/>
      <c r="NAI190" s="11"/>
      <c r="NAJ190" s="11"/>
      <c r="NAK190" s="11"/>
      <c r="NAL190" s="11"/>
      <c r="NAM190" s="11"/>
      <c r="NAN190" s="11"/>
      <c r="NAO190" s="11"/>
      <c r="NAP190" s="11"/>
      <c r="NAQ190" s="11"/>
      <c r="NAR190" s="11"/>
      <c r="NAS190" s="11"/>
      <c r="NAT190" s="11"/>
      <c r="NAU190" s="11"/>
      <c r="NAV190" s="11"/>
      <c r="NAW190" s="11"/>
      <c r="NAX190" s="11"/>
      <c r="NAY190" s="11"/>
      <c r="NAZ190" s="11"/>
      <c r="NBA190" s="11"/>
      <c r="NBB190" s="11"/>
      <c r="NBC190" s="11"/>
      <c r="NBD190" s="11"/>
      <c r="NBE190" s="11"/>
      <c r="NBF190" s="11"/>
      <c r="NBG190" s="11"/>
      <c r="NBH190" s="11"/>
      <c r="NBI190" s="11"/>
      <c r="NBJ190" s="11"/>
      <c r="NBK190" s="11"/>
      <c r="NBL190" s="11"/>
      <c r="NBM190" s="11"/>
      <c r="NBN190" s="11"/>
      <c r="NBO190" s="11"/>
      <c r="NBP190" s="11"/>
      <c r="NBQ190" s="11"/>
      <c r="NBR190" s="11"/>
      <c r="NBS190" s="11"/>
      <c r="NBT190" s="11"/>
      <c r="NBU190" s="11"/>
      <c r="NBV190" s="11"/>
      <c r="NBW190" s="11"/>
      <c r="NBX190" s="11"/>
      <c r="NBY190" s="11"/>
      <c r="NBZ190" s="11"/>
      <c r="NCA190" s="11"/>
      <c r="NCB190" s="11"/>
      <c r="NCC190" s="11"/>
      <c r="NCD190" s="11"/>
      <c r="NCE190" s="11"/>
      <c r="NCF190" s="11"/>
      <c r="NCG190" s="11"/>
      <c r="NCH190" s="11"/>
      <c r="NCI190" s="11"/>
      <c r="NCJ190" s="11"/>
      <c r="NCK190" s="11"/>
      <c r="NCL190" s="11"/>
      <c r="NCM190" s="11"/>
      <c r="NCN190" s="11"/>
      <c r="NCO190" s="11"/>
      <c r="NCP190" s="11"/>
      <c r="NCQ190" s="11"/>
      <c r="NCR190" s="11"/>
      <c r="NCS190" s="11"/>
      <c r="NCT190" s="11"/>
      <c r="NCU190" s="11"/>
      <c r="NCV190" s="11"/>
      <c r="NCW190" s="11"/>
      <c r="NCX190" s="11"/>
      <c r="NCY190" s="11"/>
      <c r="NCZ190" s="11"/>
      <c r="NDA190" s="11"/>
      <c r="NDB190" s="11"/>
      <c r="NDC190" s="11"/>
      <c r="NDD190" s="11"/>
      <c r="NDE190" s="11"/>
      <c r="NDF190" s="11"/>
      <c r="NDG190" s="11"/>
      <c r="NDH190" s="11"/>
      <c r="NDI190" s="11"/>
      <c r="NDJ190" s="11"/>
      <c r="NDK190" s="11"/>
      <c r="NDL190" s="11"/>
      <c r="NDM190" s="11"/>
      <c r="NDN190" s="11"/>
      <c r="NDO190" s="11"/>
      <c r="NDP190" s="11"/>
      <c r="NDQ190" s="11"/>
      <c r="NDR190" s="11"/>
      <c r="NDS190" s="11"/>
      <c r="NDT190" s="11"/>
      <c r="NDU190" s="11"/>
      <c r="NDV190" s="11"/>
      <c r="NDW190" s="11"/>
      <c r="NDX190" s="11"/>
      <c r="NDY190" s="11"/>
      <c r="NDZ190" s="11"/>
      <c r="NEA190" s="11"/>
      <c r="NEB190" s="11"/>
      <c r="NEC190" s="11"/>
      <c r="NED190" s="11"/>
      <c r="NEE190" s="11"/>
      <c r="NEF190" s="11"/>
      <c r="NEG190" s="11"/>
      <c r="NEH190" s="11"/>
      <c r="NEI190" s="11"/>
      <c r="NEJ190" s="11"/>
      <c r="NEK190" s="11"/>
      <c r="NEL190" s="11"/>
      <c r="NEM190" s="11"/>
      <c r="NEN190" s="11"/>
      <c r="NEO190" s="11"/>
      <c r="NEP190" s="11"/>
      <c r="NEQ190" s="11"/>
      <c r="NER190" s="11"/>
      <c r="NES190" s="11"/>
      <c r="NET190" s="11"/>
      <c r="NEU190" s="11"/>
      <c r="NEV190" s="11"/>
      <c r="NEW190" s="11"/>
      <c r="NEX190" s="11"/>
      <c r="NEY190" s="11"/>
      <c r="NEZ190" s="11"/>
      <c r="NFA190" s="11"/>
      <c r="NFB190" s="11"/>
      <c r="NFC190" s="11"/>
      <c r="NFD190" s="11"/>
      <c r="NFE190" s="11"/>
      <c r="NFF190" s="11"/>
      <c r="NFG190" s="11"/>
      <c r="NFH190" s="11"/>
      <c r="NFI190" s="11"/>
      <c r="NFJ190" s="11"/>
      <c r="NFK190" s="11"/>
      <c r="NFL190" s="11"/>
      <c r="NFM190" s="11"/>
      <c r="NFN190" s="11"/>
      <c r="NFO190" s="11"/>
      <c r="NFP190" s="11"/>
      <c r="NFQ190" s="11"/>
      <c r="NFR190" s="11"/>
      <c r="NFS190" s="11"/>
      <c r="NFT190" s="11"/>
      <c r="NFU190" s="11"/>
      <c r="NFV190" s="11"/>
      <c r="NFW190" s="11"/>
      <c r="NFX190" s="11"/>
      <c r="NFY190" s="11"/>
      <c r="NFZ190" s="11"/>
      <c r="NGA190" s="11"/>
      <c r="NGB190" s="11"/>
      <c r="NGC190" s="11"/>
      <c r="NGD190" s="11"/>
      <c r="NGE190" s="11"/>
      <c r="NGF190" s="11"/>
      <c r="NGG190" s="11"/>
      <c r="NGH190" s="11"/>
      <c r="NGI190" s="11"/>
      <c r="NGJ190" s="11"/>
      <c r="NGK190" s="11"/>
      <c r="NGL190" s="11"/>
      <c r="NGM190" s="11"/>
      <c r="NGN190" s="11"/>
      <c r="NGO190" s="11"/>
      <c r="NGP190" s="11"/>
      <c r="NGQ190" s="11"/>
      <c r="NGR190" s="11"/>
      <c r="NGS190" s="11"/>
      <c r="NGT190" s="11"/>
      <c r="NGU190" s="11"/>
      <c r="NGV190" s="11"/>
      <c r="NGW190" s="11"/>
      <c r="NGX190" s="11"/>
      <c r="NGY190" s="11"/>
      <c r="NGZ190" s="11"/>
      <c r="NHA190" s="11"/>
      <c r="NHB190" s="11"/>
      <c r="NHC190" s="11"/>
      <c r="NHD190" s="11"/>
      <c r="NHE190" s="11"/>
      <c r="NHF190" s="11"/>
      <c r="NHG190" s="11"/>
      <c r="NHH190" s="11"/>
      <c r="NHI190" s="11"/>
      <c r="NHJ190" s="11"/>
      <c r="NHK190" s="11"/>
      <c r="NHL190" s="11"/>
      <c r="NHM190" s="11"/>
      <c r="NHN190" s="11"/>
      <c r="NHO190" s="11"/>
      <c r="NHP190" s="11"/>
      <c r="NHQ190" s="11"/>
      <c r="NHR190" s="11"/>
      <c r="NHS190" s="11"/>
      <c r="NHT190" s="11"/>
      <c r="NHU190" s="11"/>
      <c r="NHV190" s="11"/>
      <c r="NHW190" s="11"/>
      <c r="NHX190" s="11"/>
      <c r="NHY190" s="11"/>
      <c r="NHZ190" s="11"/>
      <c r="NIA190" s="11"/>
      <c r="NIB190" s="11"/>
      <c r="NIC190" s="11"/>
      <c r="NID190" s="11"/>
      <c r="NIE190" s="11"/>
      <c r="NIF190" s="11"/>
      <c r="NIG190" s="11"/>
      <c r="NIH190" s="11"/>
      <c r="NII190" s="11"/>
      <c r="NIJ190" s="11"/>
      <c r="NIK190" s="11"/>
      <c r="NIL190" s="11"/>
      <c r="NIM190" s="11"/>
      <c r="NIN190" s="11"/>
      <c r="NIO190" s="11"/>
      <c r="NIP190" s="11"/>
      <c r="NIQ190" s="11"/>
      <c r="NIR190" s="11"/>
      <c r="NIS190" s="11"/>
      <c r="NIT190" s="11"/>
      <c r="NIU190" s="11"/>
      <c r="NIV190" s="11"/>
      <c r="NIW190" s="11"/>
      <c r="NIX190" s="11"/>
      <c r="NIY190" s="11"/>
      <c r="NIZ190" s="11"/>
      <c r="NJA190" s="11"/>
      <c r="NJB190" s="11"/>
      <c r="NJC190" s="11"/>
      <c r="NJD190" s="11"/>
      <c r="NJE190" s="11"/>
      <c r="NJF190" s="11"/>
      <c r="NJG190" s="11"/>
      <c r="NJH190" s="11"/>
      <c r="NJI190" s="11"/>
      <c r="NJJ190" s="11"/>
      <c r="NJK190" s="11"/>
      <c r="NJL190" s="11"/>
      <c r="NJM190" s="11"/>
      <c r="NJN190" s="11"/>
      <c r="NJO190" s="11"/>
      <c r="NJP190" s="11"/>
      <c r="NJQ190" s="11"/>
      <c r="NJR190" s="11"/>
      <c r="NJS190" s="11"/>
      <c r="NJT190" s="11"/>
      <c r="NJU190" s="11"/>
      <c r="NJV190" s="11"/>
      <c r="NJW190" s="11"/>
      <c r="NJX190" s="11"/>
      <c r="NJY190" s="11"/>
      <c r="NJZ190" s="11"/>
      <c r="NKA190" s="11"/>
      <c r="NKB190" s="11"/>
      <c r="NKC190" s="11"/>
      <c r="NKD190" s="11"/>
      <c r="NKE190" s="11"/>
      <c r="NKF190" s="11"/>
      <c r="NKG190" s="11"/>
      <c r="NKH190" s="11"/>
      <c r="NKI190" s="11"/>
      <c r="NKJ190" s="11"/>
      <c r="NKK190" s="11"/>
      <c r="NKL190" s="11"/>
      <c r="NKM190" s="11"/>
      <c r="NKN190" s="11"/>
      <c r="NKO190" s="11"/>
      <c r="NKP190" s="11"/>
      <c r="NKQ190" s="11"/>
      <c r="NKR190" s="11"/>
      <c r="NKS190" s="11"/>
      <c r="NKT190" s="11"/>
      <c r="NKU190" s="11"/>
      <c r="NKV190" s="11"/>
      <c r="NKW190" s="11"/>
      <c r="NKX190" s="11"/>
      <c r="NKY190" s="11"/>
      <c r="NKZ190" s="11"/>
      <c r="NLA190" s="11"/>
      <c r="NLB190" s="11"/>
      <c r="NLC190" s="11"/>
      <c r="NLD190" s="11"/>
      <c r="NLE190" s="11"/>
      <c r="NLF190" s="11"/>
      <c r="NLG190" s="11"/>
      <c r="NLH190" s="11"/>
      <c r="NLI190" s="11"/>
      <c r="NLJ190" s="11"/>
      <c r="NLK190" s="11"/>
      <c r="NLL190" s="11"/>
      <c r="NLM190" s="11"/>
      <c r="NLN190" s="11"/>
      <c r="NLO190" s="11"/>
      <c r="NLP190" s="11"/>
      <c r="NLQ190" s="11"/>
      <c r="NLR190" s="11"/>
      <c r="NLS190" s="11"/>
      <c r="NLT190" s="11"/>
      <c r="NLU190" s="11"/>
      <c r="NLV190" s="11"/>
      <c r="NLW190" s="11"/>
      <c r="NLX190" s="11"/>
      <c r="NLY190" s="11"/>
      <c r="NLZ190" s="11"/>
      <c r="NMA190" s="11"/>
      <c r="NMB190" s="11"/>
      <c r="NMC190" s="11"/>
      <c r="NMD190" s="11"/>
      <c r="NME190" s="11"/>
      <c r="NMF190" s="11"/>
      <c r="NMG190" s="11"/>
      <c r="NMH190" s="11"/>
      <c r="NMI190" s="11"/>
      <c r="NMJ190" s="11"/>
      <c r="NMK190" s="11"/>
      <c r="NML190" s="11"/>
      <c r="NMM190" s="11"/>
      <c r="NMN190" s="11"/>
      <c r="NMO190" s="11"/>
      <c r="NMP190" s="11"/>
      <c r="NMQ190" s="11"/>
      <c r="NMR190" s="11"/>
      <c r="NMS190" s="11"/>
      <c r="NMT190" s="11"/>
      <c r="NMU190" s="11"/>
      <c r="NMV190" s="11"/>
      <c r="NMW190" s="11"/>
      <c r="NMX190" s="11"/>
      <c r="NMY190" s="11"/>
      <c r="NMZ190" s="11"/>
      <c r="NNA190" s="11"/>
      <c r="NNB190" s="11"/>
      <c r="NNC190" s="11"/>
      <c r="NND190" s="11"/>
      <c r="NNE190" s="11"/>
      <c r="NNF190" s="11"/>
      <c r="NNG190" s="11"/>
      <c r="NNH190" s="11"/>
      <c r="NNI190" s="11"/>
      <c r="NNJ190" s="11"/>
      <c r="NNK190" s="11"/>
      <c r="NNL190" s="11"/>
      <c r="NNM190" s="11"/>
      <c r="NNN190" s="11"/>
      <c r="NNO190" s="11"/>
      <c r="NNP190" s="11"/>
      <c r="NNQ190" s="11"/>
      <c r="NNR190" s="11"/>
      <c r="NNS190" s="11"/>
      <c r="NNT190" s="11"/>
      <c r="NNU190" s="11"/>
      <c r="NNV190" s="11"/>
      <c r="NNW190" s="11"/>
      <c r="NNX190" s="11"/>
      <c r="NNY190" s="11"/>
      <c r="NNZ190" s="11"/>
      <c r="NOA190" s="11"/>
      <c r="NOB190" s="11"/>
      <c r="NOC190" s="11"/>
      <c r="NOD190" s="11"/>
      <c r="NOE190" s="11"/>
      <c r="NOF190" s="11"/>
      <c r="NOG190" s="11"/>
      <c r="NOH190" s="11"/>
      <c r="NOI190" s="11"/>
      <c r="NOJ190" s="11"/>
      <c r="NOK190" s="11"/>
      <c r="NOL190" s="11"/>
      <c r="NOM190" s="11"/>
      <c r="NON190" s="11"/>
      <c r="NOO190" s="11"/>
      <c r="NOP190" s="11"/>
      <c r="NOQ190" s="11"/>
      <c r="NOR190" s="11"/>
      <c r="NOS190" s="11"/>
      <c r="NOT190" s="11"/>
      <c r="NOU190" s="11"/>
      <c r="NOV190" s="11"/>
      <c r="NOW190" s="11"/>
      <c r="NOX190" s="11"/>
      <c r="NOY190" s="11"/>
      <c r="NOZ190" s="11"/>
      <c r="NPA190" s="11"/>
      <c r="NPB190" s="11"/>
      <c r="NPC190" s="11"/>
      <c r="NPD190" s="11"/>
      <c r="NPE190" s="11"/>
      <c r="NPF190" s="11"/>
      <c r="NPG190" s="11"/>
      <c r="NPH190" s="11"/>
      <c r="NPI190" s="11"/>
      <c r="NPJ190" s="11"/>
      <c r="NPK190" s="11"/>
      <c r="NPL190" s="11"/>
      <c r="NPM190" s="11"/>
      <c r="NPN190" s="11"/>
      <c r="NPO190" s="11"/>
      <c r="NPP190" s="11"/>
      <c r="NPQ190" s="11"/>
      <c r="NPR190" s="11"/>
      <c r="NPS190" s="11"/>
      <c r="NPT190" s="11"/>
      <c r="NPU190" s="11"/>
      <c r="NPV190" s="11"/>
      <c r="NPW190" s="11"/>
      <c r="NPX190" s="11"/>
      <c r="NPY190" s="11"/>
      <c r="NPZ190" s="11"/>
      <c r="NQA190" s="11"/>
      <c r="NQB190" s="11"/>
      <c r="NQC190" s="11"/>
      <c r="NQD190" s="11"/>
      <c r="NQE190" s="11"/>
      <c r="NQF190" s="11"/>
      <c r="NQG190" s="11"/>
      <c r="NQH190" s="11"/>
      <c r="NQI190" s="11"/>
      <c r="NQJ190" s="11"/>
      <c r="NQK190" s="11"/>
      <c r="NQL190" s="11"/>
      <c r="NQM190" s="11"/>
      <c r="NQN190" s="11"/>
      <c r="NQO190" s="11"/>
      <c r="NQP190" s="11"/>
      <c r="NQQ190" s="11"/>
      <c r="NQR190" s="11"/>
      <c r="NQS190" s="11"/>
      <c r="NQT190" s="11"/>
      <c r="NQU190" s="11"/>
      <c r="NQV190" s="11"/>
      <c r="NQW190" s="11"/>
      <c r="NQX190" s="11"/>
      <c r="NQY190" s="11"/>
      <c r="NQZ190" s="11"/>
      <c r="NRA190" s="11"/>
      <c r="NRB190" s="11"/>
      <c r="NRC190" s="11"/>
      <c r="NRD190" s="11"/>
      <c r="NRE190" s="11"/>
      <c r="NRF190" s="11"/>
      <c r="NRG190" s="11"/>
      <c r="NRH190" s="11"/>
      <c r="NRI190" s="11"/>
      <c r="NRJ190" s="11"/>
      <c r="NRK190" s="11"/>
      <c r="NRL190" s="11"/>
      <c r="NRM190" s="11"/>
      <c r="NRN190" s="11"/>
      <c r="NRO190" s="11"/>
      <c r="NRP190" s="11"/>
      <c r="NRQ190" s="11"/>
      <c r="NRR190" s="11"/>
      <c r="NRS190" s="11"/>
      <c r="NRT190" s="11"/>
      <c r="NRU190" s="11"/>
      <c r="NRV190" s="11"/>
      <c r="NRW190" s="11"/>
      <c r="NRX190" s="11"/>
      <c r="NRY190" s="11"/>
      <c r="NRZ190" s="11"/>
      <c r="NSA190" s="11"/>
      <c r="NSB190" s="11"/>
      <c r="NSC190" s="11"/>
      <c r="NSD190" s="11"/>
      <c r="NSE190" s="11"/>
      <c r="NSF190" s="11"/>
      <c r="NSG190" s="11"/>
      <c r="NSH190" s="11"/>
      <c r="NSI190" s="11"/>
      <c r="NSJ190" s="11"/>
      <c r="NSK190" s="11"/>
      <c r="NSL190" s="11"/>
      <c r="NSM190" s="11"/>
      <c r="NSN190" s="11"/>
      <c r="NSO190" s="11"/>
      <c r="NSP190" s="11"/>
      <c r="NSQ190" s="11"/>
      <c r="NSR190" s="11"/>
      <c r="NSS190" s="11"/>
      <c r="NST190" s="11"/>
      <c r="NSU190" s="11"/>
      <c r="NSV190" s="11"/>
      <c r="NSW190" s="11"/>
      <c r="NSX190" s="11"/>
      <c r="NSY190" s="11"/>
      <c r="NSZ190" s="11"/>
      <c r="NTA190" s="11"/>
      <c r="NTB190" s="11"/>
      <c r="NTC190" s="11"/>
      <c r="NTD190" s="11"/>
      <c r="NTE190" s="11"/>
      <c r="NTF190" s="11"/>
      <c r="NTG190" s="11"/>
      <c r="NTH190" s="11"/>
      <c r="NTI190" s="11"/>
      <c r="NTJ190" s="11"/>
      <c r="NTK190" s="11"/>
      <c r="NTL190" s="11"/>
      <c r="NTM190" s="11"/>
      <c r="NTN190" s="11"/>
      <c r="NTO190" s="11"/>
      <c r="NTP190" s="11"/>
      <c r="NTQ190" s="11"/>
      <c r="NTR190" s="11"/>
      <c r="NTS190" s="11"/>
      <c r="NTT190" s="11"/>
      <c r="NTU190" s="11"/>
      <c r="NTV190" s="11"/>
      <c r="NTW190" s="11"/>
      <c r="NTX190" s="11"/>
      <c r="NTY190" s="11"/>
      <c r="NTZ190" s="11"/>
      <c r="NUA190" s="11"/>
      <c r="NUB190" s="11"/>
      <c r="NUC190" s="11"/>
      <c r="NUD190" s="11"/>
      <c r="NUE190" s="11"/>
      <c r="NUF190" s="11"/>
      <c r="NUG190" s="11"/>
      <c r="NUH190" s="11"/>
      <c r="NUI190" s="11"/>
      <c r="NUJ190" s="11"/>
      <c r="NUK190" s="11"/>
      <c r="NUL190" s="11"/>
      <c r="NUM190" s="11"/>
      <c r="NUN190" s="11"/>
      <c r="NUO190" s="11"/>
      <c r="NUP190" s="11"/>
      <c r="NUQ190" s="11"/>
      <c r="NUR190" s="11"/>
      <c r="NUS190" s="11"/>
      <c r="NUT190" s="11"/>
      <c r="NUU190" s="11"/>
      <c r="NUV190" s="11"/>
      <c r="NUW190" s="11"/>
      <c r="NUX190" s="11"/>
      <c r="NUY190" s="11"/>
      <c r="NUZ190" s="11"/>
      <c r="NVA190" s="11"/>
      <c r="NVB190" s="11"/>
      <c r="NVC190" s="11"/>
      <c r="NVD190" s="11"/>
      <c r="NVE190" s="11"/>
      <c r="NVF190" s="11"/>
      <c r="NVG190" s="11"/>
      <c r="NVH190" s="11"/>
      <c r="NVI190" s="11"/>
      <c r="NVJ190" s="11"/>
      <c r="NVK190" s="11"/>
      <c r="NVL190" s="11"/>
      <c r="NVM190" s="11"/>
      <c r="NVN190" s="11"/>
      <c r="NVO190" s="11"/>
      <c r="NVP190" s="11"/>
      <c r="NVQ190" s="11"/>
      <c r="NVR190" s="11"/>
      <c r="NVS190" s="11"/>
      <c r="NVT190" s="11"/>
      <c r="NVU190" s="11"/>
      <c r="NVV190" s="11"/>
      <c r="NVW190" s="11"/>
      <c r="NVX190" s="11"/>
      <c r="NVY190" s="11"/>
      <c r="NVZ190" s="11"/>
      <c r="NWA190" s="11"/>
      <c r="NWB190" s="11"/>
      <c r="NWC190" s="11"/>
      <c r="NWD190" s="11"/>
      <c r="NWE190" s="11"/>
      <c r="NWF190" s="11"/>
      <c r="NWG190" s="11"/>
      <c r="NWH190" s="11"/>
      <c r="NWI190" s="11"/>
      <c r="NWJ190" s="11"/>
      <c r="NWK190" s="11"/>
      <c r="NWL190" s="11"/>
      <c r="NWM190" s="11"/>
      <c r="NWN190" s="11"/>
      <c r="NWO190" s="11"/>
      <c r="NWP190" s="11"/>
      <c r="NWQ190" s="11"/>
      <c r="NWR190" s="11"/>
      <c r="NWS190" s="11"/>
      <c r="NWT190" s="11"/>
      <c r="NWU190" s="11"/>
      <c r="NWV190" s="11"/>
      <c r="NWW190" s="11"/>
      <c r="NWX190" s="11"/>
      <c r="NWY190" s="11"/>
      <c r="NWZ190" s="11"/>
      <c r="NXA190" s="11"/>
      <c r="NXB190" s="11"/>
      <c r="NXC190" s="11"/>
      <c r="NXD190" s="11"/>
      <c r="NXE190" s="11"/>
      <c r="NXF190" s="11"/>
      <c r="NXG190" s="11"/>
      <c r="NXH190" s="11"/>
      <c r="NXI190" s="11"/>
      <c r="NXJ190" s="11"/>
      <c r="NXK190" s="11"/>
      <c r="NXL190" s="11"/>
      <c r="NXM190" s="11"/>
      <c r="NXN190" s="11"/>
      <c r="NXO190" s="11"/>
      <c r="NXP190" s="11"/>
      <c r="NXQ190" s="11"/>
      <c r="NXR190" s="11"/>
      <c r="NXS190" s="11"/>
      <c r="NXT190" s="11"/>
      <c r="NXU190" s="11"/>
      <c r="NXV190" s="11"/>
      <c r="NXW190" s="11"/>
      <c r="NXX190" s="11"/>
      <c r="NXY190" s="11"/>
      <c r="NXZ190" s="11"/>
      <c r="NYA190" s="11"/>
      <c r="NYB190" s="11"/>
      <c r="NYC190" s="11"/>
      <c r="NYD190" s="11"/>
      <c r="NYE190" s="11"/>
      <c r="NYF190" s="11"/>
      <c r="NYG190" s="11"/>
      <c r="NYH190" s="11"/>
      <c r="NYI190" s="11"/>
      <c r="NYJ190" s="11"/>
      <c r="NYK190" s="11"/>
      <c r="NYL190" s="11"/>
      <c r="NYM190" s="11"/>
      <c r="NYN190" s="11"/>
      <c r="NYO190" s="11"/>
      <c r="NYP190" s="11"/>
      <c r="NYQ190" s="11"/>
      <c r="NYR190" s="11"/>
      <c r="NYS190" s="11"/>
      <c r="NYT190" s="11"/>
      <c r="NYU190" s="11"/>
      <c r="NYV190" s="11"/>
      <c r="NYW190" s="11"/>
      <c r="NYX190" s="11"/>
      <c r="NYY190" s="11"/>
      <c r="NYZ190" s="11"/>
      <c r="NZA190" s="11"/>
      <c r="NZB190" s="11"/>
      <c r="NZC190" s="11"/>
      <c r="NZD190" s="11"/>
      <c r="NZE190" s="11"/>
      <c r="NZF190" s="11"/>
      <c r="NZG190" s="11"/>
      <c r="NZH190" s="11"/>
      <c r="NZI190" s="11"/>
      <c r="NZJ190" s="11"/>
      <c r="NZK190" s="11"/>
      <c r="NZL190" s="11"/>
      <c r="NZM190" s="11"/>
      <c r="NZN190" s="11"/>
      <c r="NZO190" s="11"/>
      <c r="NZP190" s="11"/>
      <c r="NZQ190" s="11"/>
      <c r="NZR190" s="11"/>
      <c r="NZS190" s="11"/>
      <c r="NZT190" s="11"/>
      <c r="NZU190" s="11"/>
      <c r="NZV190" s="11"/>
      <c r="NZW190" s="11"/>
      <c r="NZX190" s="11"/>
      <c r="NZY190" s="11"/>
      <c r="NZZ190" s="11"/>
      <c r="OAA190" s="11"/>
      <c r="OAB190" s="11"/>
      <c r="OAC190" s="11"/>
      <c r="OAD190" s="11"/>
      <c r="OAE190" s="11"/>
      <c r="OAF190" s="11"/>
      <c r="OAG190" s="11"/>
      <c r="OAH190" s="11"/>
      <c r="OAI190" s="11"/>
      <c r="OAJ190" s="11"/>
      <c r="OAK190" s="11"/>
      <c r="OAL190" s="11"/>
      <c r="OAM190" s="11"/>
      <c r="OAN190" s="11"/>
      <c r="OAO190" s="11"/>
      <c r="OAP190" s="11"/>
      <c r="OAQ190" s="11"/>
      <c r="OAR190" s="11"/>
      <c r="OAS190" s="11"/>
      <c r="OAT190" s="11"/>
      <c r="OAU190" s="11"/>
      <c r="OAV190" s="11"/>
      <c r="OAW190" s="11"/>
      <c r="OAX190" s="11"/>
      <c r="OAY190" s="11"/>
      <c r="OAZ190" s="11"/>
      <c r="OBA190" s="11"/>
      <c r="OBB190" s="11"/>
      <c r="OBC190" s="11"/>
      <c r="OBD190" s="11"/>
      <c r="OBE190" s="11"/>
      <c r="OBF190" s="11"/>
      <c r="OBG190" s="11"/>
      <c r="OBH190" s="11"/>
      <c r="OBI190" s="11"/>
      <c r="OBJ190" s="11"/>
      <c r="OBK190" s="11"/>
      <c r="OBL190" s="11"/>
      <c r="OBM190" s="11"/>
      <c r="OBN190" s="11"/>
      <c r="OBO190" s="11"/>
      <c r="OBP190" s="11"/>
      <c r="OBQ190" s="11"/>
      <c r="OBR190" s="11"/>
      <c r="OBS190" s="11"/>
      <c r="OBT190" s="11"/>
      <c r="OBU190" s="11"/>
      <c r="OBV190" s="11"/>
      <c r="OBW190" s="11"/>
      <c r="OBX190" s="11"/>
      <c r="OBY190" s="11"/>
      <c r="OBZ190" s="11"/>
      <c r="OCA190" s="11"/>
      <c r="OCB190" s="11"/>
      <c r="OCC190" s="11"/>
      <c r="OCD190" s="11"/>
      <c r="OCE190" s="11"/>
      <c r="OCF190" s="11"/>
      <c r="OCG190" s="11"/>
      <c r="OCH190" s="11"/>
      <c r="OCI190" s="11"/>
      <c r="OCJ190" s="11"/>
      <c r="OCK190" s="11"/>
      <c r="OCL190" s="11"/>
      <c r="OCM190" s="11"/>
      <c r="OCN190" s="11"/>
      <c r="OCO190" s="11"/>
      <c r="OCP190" s="11"/>
      <c r="OCQ190" s="11"/>
      <c r="OCR190" s="11"/>
      <c r="OCS190" s="11"/>
      <c r="OCT190" s="11"/>
      <c r="OCU190" s="11"/>
      <c r="OCV190" s="11"/>
      <c r="OCW190" s="11"/>
      <c r="OCX190" s="11"/>
      <c r="OCY190" s="11"/>
      <c r="OCZ190" s="11"/>
      <c r="ODA190" s="11"/>
      <c r="ODB190" s="11"/>
      <c r="ODC190" s="11"/>
      <c r="ODD190" s="11"/>
      <c r="ODE190" s="11"/>
      <c r="ODF190" s="11"/>
      <c r="ODG190" s="11"/>
      <c r="ODH190" s="11"/>
      <c r="ODI190" s="11"/>
      <c r="ODJ190" s="11"/>
      <c r="ODK190" s="11"/>
      <c r="ODL190" s="11"/>
      <c r="ODM190" s="11"/>
      <c r="ODN190" s="11"/>
      <c r="ODO190" s="11"/>
      <c r="ODP190" s="11"/>
      <c r="ODQ190" s="11"/>
      <c r="ODR190" s="11"/>
      <c r="ODS190" s="11"/>
      <c r="ODT190" s="11"/>
      <c r="ODU190" s="11"/>
      <c r="ODV190" s="11"/>
      <c r="ODW190" s="11"/>
      <c r="ODX190" s="11"/>
      <c r="ODY190" s="11"/>
      <c r="ODZ190" s="11"/>
      <c r="OEA190" s="11"/>
      <c r="OEB190" s="11"/>
      <c r="OEC190" s="11"/>
      <c r="OED190" s="11"/>
      <c r="OEE190" s="11"/>
      <c r="OEF190" s="11"/>
      <c r="OEG190" s="11"/>
      <c r="OEH190" s="11"/>
      <c r="OEI190" s="11"/>
      <c r="OEJ190" s="11"/>
      <c r="OEK190" s="11"/>
      <c r="OEL190" s="11"/>
      <c r="OEM190" s="11"/>
      <c r="OEN190" s="11"/>
      <c r="OEO190" s="11"/>
      <c r="OEP190" s="11"/>
      <c r="OEQ190" s="11"/>
      <c r="OER190" s="11"/>
      <c r="OES190" s="11"/>
      <c r="OET190" s="11"/>
      <c r="OEU190" s="11"/>
      <c r="OEV190" s="11"/>
      <c r="OEW190" s="11"/>
      <c r="OEX190" s="11"/>
      <c r="OEY190" s="11"/>
      <c r="OEZ190" s="11"/>
      <c r="OFA190" s="11"/>
      <c r="OFB190" s="11"/>
      <c r="OFC190" s="11"/>
      <c r="OFD190" s="11"/>
      <c r="OFE190" s="11"/>
      <c r="OFF190" s="11"/>
      <c r="OFG190" s="11"/>
      <c r="OFH190" s="11"/>
      <c r="OFI190" s="11"/>
      <c r="OFJ190" s="11"/>
      <c r="OFK190" s="11"/>
      <c r="OFL190" s="11"/>
      <c r="OFM190" s="11"/>
      <c r="OFN190" s="11"/>
      <c r="OFO190" s="11"/>
      <c r="OFP190" s="11"/>
      <c r="OFQ190" s="11"/>
      <c r="OFR190" s="11"/>
      <c r="OFS190" s="11"/>
      <c r="OFT190" s="11"/>
      <c r="OFU190" s="11"/>
      <c r="OFV190" s="11"/>
      <c r="OFW190" s="11"/>
      <c r="OFX190" s="11"/>
      <c r="OFY190" s="11"/>
      <c r="OFZ190" s="11"/>
      <c r="OGA190" s="11"/>
      <c r="OGB190" s="11"/>
      <c r="OGC190" s="11"/>
      <c r="OGD190" s="11"/>
      <c r="OGE190" s="11"/>
      <c r="OGF190" s="11"/>
      <c r="OGG190" s="11"/>
      <c r="OGH190" s="11"/>
      <c r="OGI190" s="11"/>
      <c r="OGJ190" s="11"/>
      <c r="OGK190" s="11"/>
      <c r="OGL190" s="11"/>
      <c r="OGM190" s="11"/>
      <c r="OGN190" s="11"/>
      <c r="OGO190" s="11"/>
      <c r="OGP190" s="11"/>
      <c r="OGQ190" s="11"/>
      <c r="OGR190" s="11"/>
      <c r="OGS190" s="11"/>
      <c r="OGT190" s="11"/>
      <c r="OGU190" s="11"/>
      <c r="OGV190" s="11"/>
      <c r="OGW190" s="11"/>
      <c r="OGX190" s="11"/>
      <c r="OGY190" s="11"/>
      <c r="OGZ190" s="11"/>
      <c r="OHA190" s="11"/>
      <c r="OHB190" s="11"/>
      <c r="OHC190" s="11"/>
      <c r="OHD190" s="11"/>
      <c r="OHE190" s="11"/>
      <c r="OHF190" s="11"/>
      <c r="OHG190" s="11"/>
      <c r="OHH190" s="11"/>
      <c r="OHI190" s="11"/>
      <c r="OHJ190" s="11"/>
      <c r="OHK190" s="11"/>
      <c r="OHL190" s="11"/>
      <c r="OHM190" s="11"/>
      <c r="OHN190" s="11"/>
      <c r="OHO190" s="11"/>
      <c r="OHP190" s="11"/>
      <c r="OHQ190" s="11"/>
      <c r="OHR190" s="11"/>
      <c r="OHS190" s="11"/>
      <c r="OHT190" s="11"/>
      <c r="OHU190" s="11"/>
      <c r="OHV190" s="11"/>
      <c r="OHW190" s="11"/>
      <c r="OHX190" s="11"/>
      <c r="OHY190" s="11"/>
      <c r="OHZ190" s="11"/>
      <c r="OIA190" s="11"/>
      <c r="OIB190" s="11"/>
      <c r="OIC190" s="11"/>
      <c r="OID190" s="11"/>
      <c r="OIE190" s="11"/>
      <c r="OIF190" s="11"/>
      <c r="OIG190" s="11"/>
      <c r="OIH190" s="11"/>
      <c r="OII190" s="11"/>
      <c r="OIJ190" s="11"/>
      <c r="OIK190" s="11"/>
      <c r="OIL190" s="11"/>
      <c r="OIM190" s="11"/>
      <c r="OIN190" s="11"/>
      <c r="OIO190" s="11"/>
      <c r="OIP190" s="11"/>
      <c r="OIQ190" s="11"/>
      <c r="OIR190" s="11"/>
      <c r="OIS190" s="11"/>
      <c r="OIT190" s="11"/>
      <c r="OIU190" s="11"/>
      <c r="OIV190" s="11"/>
      <c r="OIW190" s="11"/>
      <c r="OIX190" s="11"/>
      <c r="OIY190" s="11"/>
      <c r="OIZ190" s="11"/>
      <c r="OJA190" s="11"/>
      <c r="OJB190" s="11"/>
      <c r="OJC190" s="11"/>
      <c r="OJD190" s="11"/>
      <c r="OJE190" s="11"/>
      <c r="OJF190" s="11"/>
      <c r="OJG190" s="11"/>
      <c r="OJH190" s="11"/>
      <c r="OJI190" s="11"/>
      <c r="OJJ190" s="11"/>
      <c r="OJK190" s="11"/>
      <c r="OJL190" s="11"/>
      <c r="OJM190" s="11"/>
      <c r="OJN190" s="11"/>
      <c r="OJO190" s="11"/>
      <c r="OJP190" s="11"/>
      <c r="OJQ190" s="11"/>
      <c r="OJR190" s="11"/>
      <c r="OJS190" s="11"/>
      <c r="OJT190" s="11"/>
      <c r="OJU190" s="11"/>
      <c r="OJV190" s="11"/>
      <c r="OJW190" s="11"/>
      <c r="OJX190" s="11"/>
      <c r="OJY190" s="11"/>
      <c r="OJZ190" s="11"/>
      <c r="OKA190" s="11"/>
      <c r="OKB190" s="11"/>
      <c r="OKC190" s="11"/>
      <c r="OKD190" s="11"/>
      <c r="OKE190" s="11"/>
      <c r="OKF190" s="11"/>
      <c r="OKG190" s="11"/>
      <c r="OKH190" s="11"/>
      <c r="OKI190" s="11"/>
      <c r="OKJ190" s="11"/>
      <c r="OKK190" s="11"/>
      <c r="OKL190" s="11"/>
      <c r="OKM190" s="11"/>
      <c r="OKN190" s="11"/>
      <c r="OKO190" s="11"/>
      <c r="OKP190" s="11"/>
      <c r="OKQ190" s="11"/>
      <c r="OKR190" s="11"/>
      <c r="OKS190" s="11"/>
      <c r="OKT190" s="11"/>
      <c r="OKU190" s="11"/>
      <c r="OKV190" s="11"/>
      <c r="OKW190" s="11"/>
      <c r="OKX190" s="11"/>
      <c r="OKY190" s="11"/>
      <c r="OKZ190" s="11"/>
      <c r="OLA190" s="11"/>
      <c r="OLB190" s="11"/>
      <c r="OLC190" s="11"/>
      <c r="OLD190" s="11"/>
      <c r="OLE190" s="11"/>
      <c r="OLF190" s="11"/>
      <c r="OLG190" s="11"/>
      <c r="OLH190" s="11"/>
      <c r="OLI190" s="11"/>
      <c r="OLJ190" s="11"/>
      <c r="OLK190" s="11"/>
      <c r="OLL190" s="11"/>
      <c r="OLM190" s="11"/>
      <c r="OLN190" s="11"/>
      <c r="OLO190" s="11"/>
      <c r="OLP190" s="11"/>
      <c r="OLQ190" s="11"/>
      <c r="OLR190" s="11"/>
      <c r="OLS190" s="11"/>
      <c r="OLT190" s="11"/>
      <c r="OLU190" s="11"/>
      <c r="OLV190" s="11"/>
      <c r="OLW190" s="11"/>
      <c r="OLX190" s="11"/>
      <c r="OLY190" s="11"/>
      <c r="OLZ190" s="11"/>
      <c r="OMA190" s="11"/>
      <c r="OMB190" s="11"/>
      <c r="OMC190" s="11"/>
      <c r="OMD190" s="11"/>
      <c r="OME190" s="11"/>
      <c r="OMF190" s="11"/>
      <c r="OMG190" s="11"/>
      <c r="OMH190" s="11"/>
      <c r="OMI190" s="11"/>
      <c r="OMJ190" s="11"/>
      <c r="OMK190" s="11"/>
      <c r="OML190" s="11"/>
      <c r="OMM190" s="11"/>
      <c r="OMN190" s="11"/>
      <c r="OMO190" s="11"/>
      <c r="OMP190" s="11"/>
      <c r="OMQ190" s="11"/>
      <c r="OMR190" s="11"/>
      <c r="OMS190" s="11"/>
      <c r="OMT190" s="11"/>
      <c r="OMU190" s="11"/>
      <c r="OMV190" s="11"/>
      <c r="OMW190" s="11"/>
      <c r="OMX190" s="11"/>
      <c r="OMY190" s="11"/>
      <c r="OMZ190" s="11"/>
      <c r="ONA190" s="11"/>
      <c r="ONB190" s="11"/>
      <c r="ONC190" s="11"/>
      <c r="OND190" s="11"/>
      <c r="ONE190" s="11"/>
      <c r="ONF190" s="11"/>
      <c r="ONG190" s="11"/>
      <c r="ONH190" s="11"/>
      <c r="ONI190" s="11"/>
      <c r="ONJ190" s="11"/>
      <c r="ONK190" s="11"/>
      <c r="ONL190" s="11"/>
      <c r="ONM190" s="11"/>
      <c r="ONN190" s="11"/>
      <c r="ONO190" s="11"/>
      <c r="ONP190" s="11"/>
      <c r="ONQ190" s="11"/>
      <c r="ONR190" s="11"/>
      <c r="ONS190" s="11"/>
      <c r="ONT190" s="11"/>
      <c r="ONU190" s="11"/>
      <c r="ONV190" s="11"/>
      <c r="ONW190" s="11"/>
      <c r="ONX190" s="11"/>
      <c r="ONY190" s="11"/>
      <c r="ONZ190" s="11"/>
      <c r="OOA190" s="11"/>
      <c r="OOB190" s="11"/>
      <c r="OOC190" s="11"/>
      <c r="OOD190" s="11"/>
      <c r="OOE190" s="11"/>
      <c r="OOF190" s="11"/>
      <c r="OOG190" s="11"/>
      <c r="OOH190" s="11"/>
      <c r="OOI190" s="11"/>
      <c r="OOJ190" s="11"/>
      <c r="OOK190" s="11"/>
      <c r="OOL190" s="11"/>
      <c r="OOM190" s="11"/>
      <c r="OON190" s="11"/>
      <c r="OOO190" s="11"/>
      <c r="OOP190" s="11"/>
      <c r="OOQ190" s="11"/>
      <c r="OOR190" s="11"/>
      <c r="OOS190" s="11"/>
      <c r="OOT190" s="11"/>
      <c r="OOU190" s="11"/>
      <c r="OOV190" s="11"/>
      <c r="OOW190" s="11"/>
      <c r="OOX190" s="11"/>
      <c r="OOY190" s="11"/>
      <c r="OOZ190" s="11"/>
      <c r="OPA190" s="11"/>
      <c r="OPB190" s="11"/>
      <c r="OPC190" s="11"/>
      <c r="OPD190" s="11"/>
      <c r="OPE190" s="11"/>
      <c r="OPF190" s="11"/>
      <c r="OPG190" s="11"/>
      <c r="OPH190" s="11"/>
      <c r="OPI190" s="11"/>
      <c r="OPJ190" s="11"/>
      <c r="OPK190" s="11"/>
      <c r="OPL190" s="11"/>
      <c r="OPM190" s="11"/>
      <c r="OPN190" s="11"/>
      <c r="OPO190" s="11"/>
      <c r="OPP190" s="11"/>
      <c r="OPQ190" s="11"/>
      <c r="OPR190" s="11"/>
      <c r="OPS190" s="11"/>
      <c r="OPT190" s="11"/>
      <c r="OPU190" s="11"/>
      <c r="OPV190" s="11"/>
      <c r="OPW190" s="11"/>
      <c r="OPX190" s="11"/>
      <c r="OPY190" s="11"/>
      <c r="OPZ190" s="11"/>
      <c r="OQA190" s="11"/>
      <c r="OQB190" s="11"/>
      <c r="OQC190" s="11"/>
      <c r="OQD190" s="11"/>
      <c r="OQE190" s="11"/>
      <c r="OQF190" s="11"/>
      <c r="OQG190" s="11"/>
      <c r="OQH190" s="11"/>
      <c r="OQI190" s="11"/>
      <c r="OQJ190" s="11"/>
      <c r="OQK190" s="11"/>
      <c r="OQL190" s="11"/>
      <c r="OQM190" s="11"/>
      <c r="OQN190" s="11"/>
      <c r="OQO190" s="11"/>
      <c r="OQP190" s="11"/>
      <c r="OQQ190" s="11"/>
      <c r="OQR190" s="11"/>
      <c r="OQS190" s="11"/>
      <c r="OQT190" s="11"/>
      <c r="OQU190" s="11"/>
      <c r="OQV190" s="11"/>
      <c r="OQW190" s="11"/>
      <c r="OQX190" s="11"/>
      <c r="OQY190" s="11"/>
      <c r="OQZ190" s="11"/>
      <c r="ORA190" s="11"/>
      <c r="ORB190" s="11"/>
      <c r="ORC190" s="11"/>
      <c r="ORD190" s="11"/>
      <c r="ORE190" s="11"/>
      <c r="ORF190" s="11"/>
      <c r="ORG190" s="11"/>
      <c r="ORH190" s="11"/>
      <c r="ORI190" s="11"/>
      <c r="ORJ190" s="11"/>
      <c r="ORK190" s="11"/>
      <c r="ORL190" s="11"/>
      <c r="ORM190" s="11"/>
      <c r="ORN190" s="11"/>
      <c r="ORO190" s="11"/>
      <c r="ORP190" s="11"/>
      <c r="ORQ190" s="11"/>
      <c r="ORR190" s="11"/>
      <c r="ORS190" s="11"/>
      <c r="ORT190" s="11"/>
      <c r="ORU190" s="11"/>
      <c r="ORV190" s="11"/>
      <c r="ORW190" s="11"/>
      <c r="ORX190" s="11"/>
      <c r="ORY190" s="11"/>
      <c r="ORZ190" s="11"/>
      <c r="OSA190" s="11"/>
      <c r="OSB190" s="11"/>
      <c r="OSC190" s="11"/>
      <c r="OSD190" s="11"/>
      <c r="OSE190" s="11"/>
      <c r="OSF190" s="11"/>
      <c r="OSG190" s="11"/>
      <c r="OSH190" s="11"/>
      <c r="OSI190" s="11"/>
      <c r="OSJ190" s="11"/>
      <c r="OSK190" s="11"/>
      <c r="OSL190" s="11"/>
      <c r="OSM190" s="11"/>
      <c r="OSN190" s="11"/>
      <c r="OSO190" s="11"/>
      <c r="OSP190" s="11"/>
      <c r="OSQ190" s="11"/>
      <c r="OSR190" s="11"/>
      <c r="OSS190" s="11"/>
      <c r="OST190" s="11"/>
      <c r="OSU190" s="11"/>
      <c r="OSV190" s="11"/>
      <c r="OSW190" s="11"/>
      <c r="OSX190" s="11"/>
      <c r="OSY190" s="11"/>
      <c r="OSZ190" s="11"/>
      <c r="OTA190" s="11"/>
      <c r="OTB190" s="11"/>
      <c r="OTC190" s="11"/>
      <c r="OTD190" s="11"/>
      <c r="OTE190" s="11"/>
      <c r="OTF190" s="11"/>
      <c r="OTG190" s="11"/>
      <c r="OTH190" s="11"/>
      <c r="OTI190" s="11"/>
      <c r="OTJ190" s="11"/>
      <c r="OTK190" s="11"/>
      <c r="OTL190" s="11"/>
      <c r="OTM190" s="11"/>
      <c r="OTN190" s="11"/>
      <c r="OTO190" s="11"/>
      <c r="OTP190" s="11"/>
      <c r="OTQ190" s="11"/>
      <c r="OTR190" s="11"/>
      <c r="OTS190" s="11"/>
      <c r="OTT190" s="11"/>
      <c r="OTU190" s="11"/>
      <c r="OTV190" s="11"/>
      <c r="OTW190" s="11"/>
      <c r="OTX190" s="11"/>
      <c r="OTY190" s="11"/>
      <c r="OTZ190" s="11"/>
      <c r="OUA190" s="11"/>
      <c r="OUB190" s="11"/>
      <c r="OUC190" s="11"/>
      <c r="OUD190" s="11"/>
      <c r="OUE190" s="11"/>
      <c r="OUF190" s="11"/>
      <c r="OUG190" s="11"/>
      <c r="OUH190" s="11"/>
      <c r="OUI190" s="11"/>
      <c r="OUJ190" s="11"/>
      <c r="OUK190" s="11"/>
      <c r="OUL190" s="11"/>
      <c r="OUM190" s="11"/>
      <c r="OUN190" s="11"/>
      <c r="OUO190" s="11"/>
      <c r="OUP190" s="11"/>
      <c r="OUQ190" s="11"/>
      <c r="OUR190" s="11"/>
      <c r="OUS190" s="11"/>
      <c r="OUT190" s="11"/>
      <c r="OUU190" s="11"/>
      <c r="OUV190" s="11"/>
      <c r="OUW190" s="11"/>
      <c r="OUX190" s="11"/>
      <c r="OUY190" s="11"/>
      <c r="OUZ190" s="11"/>
      <c r="OVA190" s="11"/>
      <c r="OVB190" s="11"/>
      <c r="OVC190" s="11"/>
      <c r="OVD190" s="11"/>
      <c r="OVE190" s="11"/>
      <c r="OVF190" s="11"/>
      <c r="OVG190" s="11"/>
      <c r="OVH190" s="11"/>
      <c r="OVI190" s="11"/>
      <c r="OVJ190" s="11"/>
      <c r="OVK190" s="11"/>
      <c r="OVL190" s="11"/>
      <c r="OVM190" s="11"/>
      <c r="OVN190" s="11"/>
      <c r="OVO190" s="11"/>
      <c r="OVP190" s="11"/>
      <c r="OVQ190" s="11"/>
      <c r="OVR190" s="11"/>
      <c r="OVS190" s="11"/>
      <c r="OVT190" s="11"/>
      <c r="OVU190" s="11"/>
      <c r="OVV190" s="11"/>
      <c r="OVW190" s="11"/>
      <c r="OVX190" s="11"/>
      <c r="OVY190" s="11"/>
      <c r="OVZ190" s="11"/>
      <c r="OWA190" s="11"/>
      <c r="OWB190" s="11"/>
      <c r="OWC190" s="11"/>
      <c r="OWD190" s="11"/>
      <c r="OWE190" s="11"/>
      <c r="OWF190" s="11"/>
      <c r="OWG190" s="11"/>
      <c r="OWH190" s="11"/>
      <c r="OWI190" s="11"/>
      <c r="OWJ190" s="11"/>
      <c r="OWK190" s="11"/>
      <c r="OWL190" s="11"/>
      <c r="OWM190" s="11"/>
      <c r="OWN190" s="11"/>
      <c r="OWO190" s="11"/>
      <c r="OWP190" s="11"/>
      <c r="OWQ190" s="11"/>
      <c r="OWR190" s="11"/>
      <c r="OWS190" s="11"/>
      <c r="OWT190" s="11"/>
      <c r="OWU190" s="11"/>
      <c r="OWV190" s="11"/>
      <c r="OWW190" s="11"/>
      <c r="OWX190" s="11"/>
      <c r="OWY190" s="11"/>
      <c r="OWZ190" s="11"/>
      <c r="OXA190" s="11"/>
      <c r="OXB190" s="11"/>
      <c r="OXC190" s="11"/>
      <c r="OXD190" s="11"/>
      <c r="OXE190" s="11"/>
      <c r="OXF190" s="11"/>
      <c r="OXG190" s="11"/>
      <c r="OXH190" s="11"/>
      <c r="OXI190" s="11"/>
      <c r="OXJ190" s="11"/>
      <c r="OXK190" s="11"/>
      <c r="OXL190" s="11"/>
      <c r="OXM190" s="11"/>
      <c r="OXN190" s="11"/>
      <c r="OXO190" s="11"/>
      <c r="OXP190" s="11"/>
      <c r="OXQ190" s="11"/>
      <c r="OXR190" s="11"/>
      <c r="OXS190" s="11"/>
      <c r="OXT190" s="11"/>
      <c r="OXU190" s="11"/>
      <c r="OXV190" s="11"/>
      <c r="OXW190" s="11"/>
      <c r="OXX190" s="11"/>
      <c r="OXY190" s="11"/>
      <c r="OXZ190" s="11"/>
      <c r="OYA190" s="11"/>
      <c r="OYB190" s="11"/>
      <c r="OYC190" s="11"/>
      <c r="OYD190" s="11"/>
      <c r="OYE190" s="11"/>
      <c r="OYF190" s="11"/>
      <c r="OYG190" s="11"/>
      <c r="OYH190" s="11"/>
      <c r="OYI190" s="11"/>
      <c r="OYJ190" s="11"/>
      <c r="OYK190" s="11"/>
      <c r="OYL190" s="11"/>
      <c r="OYM190" s="11"/>
      <c r="OYN190" s="11"/>
      <c r="OYO190" s="11"/>
      <c r="OYP190" s="11"/>
      <c r="OYQ190" s="11"/>
      <c r="OYR190" s="11"/>
      <c r="OYS190" s="11"/>
      <c r="OYT190" s="11"/>
      <c r="OYU190" s="11"/>
      <c r="OYV190" s="11"/>
      <c r="OYW190" s="11"/>
      <c r="OYX190" s="11"/>
      <c r="OYY190" s="11"/>
      <c r="OYZ190" s="11"/>
      <c r="OZA190" s="11"/>
      <c r="OZB190" s="11"/>
      <c r="OZC190" s="11"/>
      <c r="OZD190" s="11"/>
      <c r="OZE190" s="11"/>
      <c r="OZF190" s="11"/>
      <c r="OZG190" s="11"/>
      <c r="OZH190" s="11"/>
      <c r="OZI190" s="11"/>
      <c r="OZJ190" s="11"/>
      <c r="OZK190" s="11"/>
      <c r="OZL190" s="11"/>
      <c r="OZM190" s="11"/>
      <c r="OZN190" s="11"/>
      <c r="OZO190" s="11"/>
      <c r="OZP190" s="11"/>
      <c r="OZQ190" s="11"/>
      <c r="OZR190" s="11"/>
      <c r="OZS190" s="11"/>
      <c r="OZT190" s="11"/>
      <c r="OZU190" s="11"/>
      <c r="OZV190" s="11"/>
      <c r="OZW190" s="11"/>
      <c r="OZX190" s="11"/>
      <c r="OZY190" s="11"/>
      <c r="OZZ190" s="11"/>
      <c r="PAA190" s="11"/>
      <c r="PAB190" s="11"/>
      <c r="PAC190" s="11"/>
      <c r="PAD190" s="11"/>
      <c r="PAE190" s="11"/>
      <c r="PAF190" s="11"/>
      <c r="PAG190" s="11"/>
      <c r="PAH190" s="11"/>
      <c r="PAI190" s="11"/>
      <c r="PAJ190" s="11"/>
      <c r="PAK190" s="11"/>
      <c r="PAL190" s="11"/>
      <c r="PAM190" s="11"/>
      <c r="PAN190" s="11"/>
      <c r="PAO190" s="11"/>
      <c r="PAP190" s="11"/>
      <c r="PAQ190" s="11"/>
      <c r="PAR190" s="11"/>
      <c r="PAS190" s="11"/>
      <c r="PAT190" s="11"/>
      <c r="PAU190" s="11"/>
      <c r="PAV190" s="11"/>
      <c r="PAW190" s="11"/>
      <c r="PAX190" s="11"/>
      <c r="PAY190" s="11"/>
      <c r="PAZ190" s="11"/>
      <c r="PBA190" s="11"/>
      <c r="PBB190" s="11"/>
      <c r="PBC190" s="11"/>
      <c r="PBD190" s="11"/>
      <c r="PBE190" s="11"/>
      <c r="PBF190" s="11"/>
      <c r="PBG190" s="11"/>
      <c r="PBH190" s="11"/>
      <c r="PBI190" s="11"/>
      <c r="PBJ190" s="11"/>
      <c r="PBK190" s="11"/>
      <c r="PBL190" s="11"/>
      <c r="PBM190" s="11"/>
      <c r="PBN190" s="11"/>
      <c r="PBO190" s="11"/>
      <c r="PBP190" s="11"/>
      <c r="PBQ190" s="11"/>
      <c r="PBR190" s="11"/>
      <c r="PBS190" s="11"/>
      <c r="PBT190" s="11"/>
      <c r="PBU190" s="11"/>
      <c r="PBV190" s="11"/>
      <c r="PBW190" s="11"/>
      <c r="PBX190" s="11"/>
      <c r="PBY190" s="11"/>
      <c r="PBZ190" s="11"/>
      <c r="PCA190" s="11"/>
      <c r="PCB190" s="11"/>
      <c r="PCC190" s="11"/>
      <c r="PCD190" s="11"/>
      <c r="PCE190" s="11"/>
      <c r="PCF190" s="11"/>
      <c r="PCG190" s="11"/>
      <c r="PCH190" s="11"/>
      <c r="PCI190" s="11"/>
      <c r="PCJ190" s="11"/>
      <c r="PCK190" s="11"/>
      <c r="PCL190" s="11"/>
      <c r="PCM190" s="11"/>
      <c r="PCN190" s="11"/>
      <c r="PCO190" s="11"/>
      <c r="PCP190" s="11"/>
      <c r="PCQ190" s="11"/>
      <c r="PCR190" s="11"/>
      <c r="PCS190" s="11"/>
      <c r="PCT190" s="11"/>
      <c r="PCU190" s="11"/>
      <c r="PCV190" s="11"/>
      <c r="PCW190" s="11"/>
      <c r="PCX190" s="11"/>
      <c r="PCY190" s="11"/>
      <c r="PCZ190" s="11"/>
      <c r="PDA190" s="11"/>
      <c r="PDB190" s="11"/>
      <c r="PDC190" s="11"/>
      <c r="PDD190" s="11"/>
      <c r="PDE190" s="11"/>
      <c r="PDF190" s="11"/>
      <c r="PDG190" s="11"/>
      <c r="PDH190" s="11"/>
      <c r="PDI190" s="11"/>
      <c r="PDJ190" s="11"/>
      <c r="PDK190" s="11"/>
      <c r="PDL190" s="11"/>
      <c r="PDM190" s="11"/>
      <c r="PDN190" s="11"/>
      <c r="PDO190" s="11"/>
      <c r="PDP190" s="11"/>
      <c r="PDQ190" s="11"/>
      <c r="PDR190" s="11"/>
      <c r="PDS190" s="11"/>
      <c r="PDT190" s="11"/>
      <c r="PDU190" s="11"/>
      <c r="PDV190" s="11"/>
      <c r="PDW190" s="11"/>
      <c r="PDX190" s="11"/>
      <c r="PDY190" s="11"/>
      <c r="PDZ190" s="11"/>
      <c r="PEA190" s="11"/>
      <c r="PEB190" s="11"/>
      <c r="PEC190" s="11"/>
      <c r="PED190" s="11"/>
      <c r="PEE190" s="11"/>
      <c r="PEF190" s="11"/>
      <c r="PEG190" s="11"/>
      <c r="PEH190" s="11"/>
      <c r="PEI190" s="11"/>
      <c r="PEJ190" s="11"/>
      <c r="PEK190" s="11"/>
      <c r="PEL190" s="11"/>
      <c r="PEM190" s="11"/>
      <c r="PEN190" s="11"/>
      <c r="PEO190" s="11"/>
      <c r="PEP190" s="11"/>
      <c r="PEQ190" s="11"/>
      <c r="PER190" s="11"/>
      <c r="PES190" s="11"/>
      <c r="PET190" s="11"/>
      <c r="PEU190" s="11"/>
      <c r="PEV190" s="11"/>
      <c r="PEW190" s="11"/>
      <c r="PEX190" s="11"/>
      <c r="PEY190" s="11"/>
      <c r="PEZ190" s="11"/>
      <c r="PFA190" s="11"/>
      <c r="PFB190" s="11"/>
      <c r="PFC190" s="11"/>
      <c r="PFD190" s="11"/>
      <c r="PFE190" s="11"/>
      <c r="PFF190" s="11"/>
      <c r="PFG190" s="11"/>
      <c r="PFH190" s="11"/>
      <c r="PFI190" s="11"/>
      <c r="PFJ190" s="11"/>
      <c r="PFK190" s="11"/>
      <c r="PFL190" s="11"/>
      <c r="PFM190" s="11"/>
      <c r="PFN190" s="11"/>
      <c r="PFO190" s="11"/>
      <c r="PFP190" s="11"/>
      <c r="PFQ190" s="11"/>
      <c r="PFR190" s="11"/>
      <c r="PFS190" s="11"/>
      <c r="PFT190" s="11"/>
      <c r="PFU190" s="11"/>
      <c r="PFV190" s="11"/>
      <c r="PFW190" s="11"/>
      <c r="PFX190" s="11"/>
      <c r="PFY190" s="11"/>
      <c r="PFZ190" s="11"/>
      <c r="PGA190" s="11"/>
      <c r="PGB190" s="11"/>
      <c r="PGC190" s="11"/>
      <c r="PGD190" s="11"/>
      <c r="PGE190" s="11"/>
      <c r="PGF190" s="11"/>
      <c r="PGG190" s="11"/>
      <c r="PGH190" s="11"/>
      <c r="PGI190" s="11"/>
      <c r="PGJ190" s="11"/>
      <c r="PGK190" s="11"/>
      <c r="PGL190" s="11"/>
      <c r="PGM190" s="11"/>
      <c r="PGN190" s="11"/>
      <c r="PGO190" s="11"/>
      <c r="PGP190" s="11"/>
      <c r="PGQ190" s="11"/>
      <c r="PGR190" s="11"/>
      <c r="PGS190" s="11"/>
      <c r="PGT190" s="11"/>
      <c r="PGU190" s="11"/>
      <c r="PGV190" s="11"/>
      <c r="PGW190" s="11"/>
      <c r="PGX190" s="11"/>
      <c r="PGY190" s="11"/>
      <c r="PGZ190" s="11"/>
      <c r="PHA190" s="11"/>
      <c r="PHB190" s="11"/>
      <c r="PHC190" s="11"/>
      <c r="PHD190" s="11"/>
      <c r="PHE190" s="11"/>
      <c r="PHF190" s="11"/>
      <c r="PHG190" s="11"/>
      <c r="PHH190" s="11"/>
      <c r="PHI190" s="11"/>
      <c r="PHJ190" s="11"/>
      <c r="PHK190" s="11"/>
      <c r="PHL190" s="11"/>
      <c r="PHM190" s="11"/>
      <c r="PHN190" s="11"/>
      <c r="PHO190" s="11"/>
      <c r="PHP190" s="11"/>
      <c r="PHQ190" s="11"/>
      <c r="PHR190" s="11"/>
      <c r="PHS190" s="11"/>
      <c r="PHT190" s="11"/>
      <c r="PHU190" s="11"/>
      <c r="PHV190" s="11"/>
      <c r="PHW190" s="11"/>
      <c r="PHX190" s="11"/>
      <c r="PHY190" s="11"/>
      <c r="PHZ190" s="11"/>
      <c r="PIA190" s="11"/>
      <c r="PIB190" s="11"/>
      <c r="PIC190" s="11"/>
      <c r="PID190" s="11"/>
      <c r="PIE190" s="11"/>
      <c r="PIF190" s="11"/>
      <c r="PIG190" s="11"/>
      <c r="PIH190" s="11"/>
      <c r="PII190" s="11"/>
      <c r="PIJ190" s="11"/>
      <c r="PIK190" s="11"/>
      <c r="PIL190" s="11"/>
      <c r="PIM190" s="11"/>
      <c r="PIN190" s="11"/>
      <c r="PIO190" s="11"/>
      <c r="PIP190" s="11"/>
      <c r="PIQ190" s="11"/>
      <c r="PIR190" s="11"/>
      <c r="PIS190" s="11"/>
      <c r="PIT190" s="11"/>
      <c r="PIU190" s="11"/>
      <c r="PIV190" s="11"/>
      <c r="PIW190" s="11"/>
      <c r="PIX190" s="11"/>
      <c r="PIY190" s="11"/>
      <c r="PIZ190" s="11"/>
      <c r="PJA190" s="11"/>
      <c r="PJB190" s="11"/>
      <c r="PJC190" s="11"/>
      <c r="PJD190" s="11"/>
      <c r="PJE190" s="11"/>
      <c r="PJF190" s="11"/>
      <c r="PJG190" s="11"/>
      <c r="PJH190" s="11"/>
      <c r="PJI190" s="11"/>
      <c r="PJJ190" s="11"/>
      <c r="PJK190" s="11"/>
      <c r="PJL190" s="11"/>
      <c r="PJM190" s="11"/>
      <c r="PJN190" s="11"/>
      <c r="PJO190" s="11"/>
      <c r="PJP190" s="11"/>
      <c r="PJQ190" s="11"/>
      <c r="PJR190" s="11"/>
      <c r="PJS190" s="11"/>
      <c r="PJT190" s="11"/>
      <c r="PJU190" s="11"/>
      <c r="PJV190" s="11"/>
      <c r="PJW190" s="11"/>
      <c r="PJX190" s="11"/>
      <c r="PJY190" s="11"/>
      <c r="PJZ190" s="11"/>
      <c r="PKA190" s="11"/>
      <c r="PKB190" s="11"/>
      <c r="PKC190" s="11"/>
      <c r="PKD190" s="11"/>
      <c r="PKE190" s="11"/>
      <c r="PKF190" s="11"/>
      <c r="PKG190" s="11"/>
      <c r="PKH190" s="11"/>
      <c r="PKI190" s="11"/>
      <c r="PKJ190" s="11"/>
      <c r="PKK190" s="11"/>
      <c r="PKL190" s="11"/>
      <c r="PKM190" s="11"/>
      <c r="PKN190" s="11"/>
      <c r="PKO190" s="11"/>
      <c r="PKP190" s="11"/>
      <c r="PKQ190" s="11"/>
      <c r="PKR190" s="11"/>
      <c r="PKS190" s="11"/>
      <c r="PKT190" s="11"/>
      <c r="PKU190" s="11"/>
      <c r="PKV190" s="11"/>
      <c r="PKW190" s="11"/>
      <c r="PKX190" s="11"/>
      <c r="PKY190" s="11"/>
      <c r="PKZ190" s="11"/>
      <c r="PLA190" s="11"/>
      <c r="PLB190" s="11"/>
      <c r="PLC190" s="11"/>
      <c r="PLD190" s="11"/>
      <c r="PLE190" s="11"/>
      <c r="PLF190" s="11"/>
      <c r="PLG190" s="11"/>
      <c r="PLH190" s="11"/>
      <c r="PLI190" s="11"/>
      <c r="PLJ190" s="11"/>
      <c r="PLK190" s="11"/>
      <c r="PLL190" s="11"/>
      <c r="PLM190" s="11"/>
      <c r="PLN190" s="11"/>
      <c r="PLO190" s="11"/>
      <c r="PLP190" s="11"/>
      <c r="PLQ190" s="11"/>
      <c r="PLR190" s="11"/>
      <c r="PLS190" s="11"/>
      <c r="PLT190" s="11"/>
      <c r="PLU190" s="11"/>
      <c r="PLV190" s="11"/>
      <c r="PLW190" s="11"/>
      <c r="PLX190" s="11"/>
      <c r="PLY190" s="11"/>
      <c r="PLZ190" s="11"/>
      <c r="PMA190" s="11"/>
      <c r="PMB190" s="11"/>
      <c r="PMC190" s="11"/>
      <c r="PMD190" s="11"/>
      <c r="PME190" s="11"/>
      <c r="PMF190" s="11"/>
      <c r="PMG190" s="11"/>
      <c r="PMH190" s="11"/>
      <c r="PMI190" s="11"/>
      <c r="PMJ190" s="11"/>
      <c r="PMK190" s="11"/>
      <c r="PML190" s="11"/>
      <c r="PMM190" s="11"/>
      <c r="PMN190" s="11"/>
      <c r="PMO190" s="11"/>
      <c r="PMP190" s="11"/>
      <c r="PMQ190" s="11"/>
      <c r="PMR190" s="11"/>
      <c r="PMS190" s="11"/>
      <c r="PMT190" s="11"/>
      <c r="PMU190" s="11"/>
      <c r="PMV190" s="11"/>
      <c r="PMW190" s="11"/>
      <c r="PMX190" s="11"/>
      <c r="PMY190" s="11"/>
      <c r="PMZ190" s="11"/>
      <c r="PNA190" s="11"/>
      <c r="PNB190" s="11"/>
      <c r="PNC190" s="11"/>
      <c r="PND190" s="11"/>
      <c r="PNE190" s="11"/>
      <c r="PNF190" s="11"/>
      <c r="PNG190" s="11"/>
      <c r="PNH190" s="11"/>
      <c r="PNI190" s="11"/>
      <c r="PNJ190" s="11"/>
      <c r="PNK190" s="11"/>
      <c r="PNL190" s="11"/>
      <c r="PNM190" s="11"/>
      <c r="PNN190" s="11"/>
      <c r="PNO190" s="11"/>
      <c r="PNP190" s="11"/>
      <c r="PNQ190" s="11"/>
      <c r="PNR190" s="11"/>
      <c r="PNS190" s="11"/>
      <c r="PNT190" s="11"/>
      <c r="PNU190" s="11"/>
      <c r="PNV190" s="11"/>
      <c r="PNW190" s="11"/>
      <c r="PNX190" s="11"/>
      <c r="PNY190" s="11"/>
      <c r="PNZ190" s="11"/>
      <c r="POA190" s="11"/>
      <c r="POB190" s="11"/>
      <c r="POC190" s="11"/>
      <c r="POD190" s="11"/>
      <c r="POE190" s="11"/>
      <c r="POF190" s="11"/>
      <c r="POG190" s="11"/>
      <c r="POH190" s="11"/>
      <c r="POI190" s="11"/>
      <c r="POJ190" s="11"/>
      <c r="POK190" s="11"/>
      <c r="POL190" s="11"/>
      <c r="POM190" s="11"/>
      <c r="PON190" s="11"/>
      <c r="POO190" s="11"/>
      <c r="POP190" s="11"/>
      <c r="POQ190" s="11"/>
      <c r="POR190" s="11"/>
      <c r="POS190" s="11"/>
      <c r="POT190" s="11"/>
      <c r="POU190" s="11"/>
      <c r="POV190" s="11"/>
      <c r="POW190" s="11"/>
      <c r="POX190" s="11"/>
      <c r="POY190" s="11"/>
      <c r="POZ190" s="11"/>
      <c r="PPA190" s="11"/>
      <c r="PPB190" s="11"/>
      <c r="PPC190" s="11"/>
      <c r="PPD190" s="11"/>
      <c r="PPE190" s="11"/>
      <c r="PPF190" s="11"/>
      <c r="PPG190" s="11"/>
      <c r="PPH190" s="11"/>
      <c r="PPI190" s="11"/>
      <c r="PPJ190" s="11"/>
      <c r="PPK190" s="11"/>
      <c r="PPL190" s="11"/>
      <c r="PPM190" s="11"/>
      <c r="PPN190" s="11"/>
      <c r="PPO190" s="11"/>
      <c r="PPP190" s="11"/>
      <c r="PPQ190" s="11"/>
      <c r="PPR190" s="11"/>
      <c r="PPS190" s="11"/>
      <c r="PPT190" s="11"/>
      <c r="PPU190" s="11"/>
      <c r="PPV190" s="11"/>
      <c r="PPW190" s="11"/>
      <c r="PPX190" s="11"/>
      <c r="PPY190" s="11"/>
      <c r="PPZ190" s="11"/>
      <c r="PQA190" s="11"/>
      <c r="PQB190" s="11"/>
      <c r="PQC190" s="11"/>
      <c r="PQD190" s="11"/>
      <c r="PQE190" s="11"/>
      <c r="PQF190" s="11"/>
      <c r="PQG190" s="11"/>
      <c r="PQH190" s="11"/>
      <c r="PQI190" s="11"/>
      <c r="PQJ190" s="11"/>
      <c r="PQK190" s="11"/>
      <c r="PQL190" s="11"/>
      <c r="PQM190" s="11"/>
      <c r="PQN190" s="11"/>
      <c r="PQO190" s="11"/>
      <c r="PQP190" s="11"/>
      <c r="PQQ190" s="11"/>
      <c r="PQR190" s="11"/>
      <c r="PQS190" s="11"/>
      <c r="PQT190" s="11"/>
      <c r="PQU190" s="11"/>
      <c r="PQV190" s="11"/>
      <c r="PQW190" s="11"/>
      <c r="PQX190" s="11"/>
      <c r="PQY190" s="11"/>
      <c r="PQZ190" s="11"/>
      <c r="PRA190" s="11"/>
      <c r="PRB190" s="11"/>
      <c r="PRC190" s="11"/>
      <c r="PRD190" s="11"/>
      <c r="PRE190" s="11"/>
      <c r="PRF190" s="11"/>
      <c r="PRG190" s="11"/>
      <c r="PRH190" s="11"/>
      <c r="PRI190" s="11"/>
      <c r="PRJ190" s="11"/>
      <c r="PRK190" s="11"/>
      <c r="PRL190" s="11"/>
      <c r="PRM190" s="11"/>
      <c r="PRN190" s="11"/>
      <c r="PRO190" s="11"/>
      <c r="PRP190" s="11"/>
      <c r="PRQ190" s="11"/>
      <c r="PRR190" s="11"/>
      <c r="PRS190" s="11"/>
      <c r="PRT190" s="11"/>
      <c r="PRU190" s="11"/>
      <c r="PRV190" s="11"/>
      <c r="PRW190" s="11"/>
      <c r="PRX190" s="11"/>
      <c r="PRY190" s="11"/>
      <c r="PRZ190" s="11"/>
      <c r="PSA190" s="11"/>
      <c r="PSB190" s="11"/>
      <c r="PSC190" s="11"/>
      <c r="PSD190" s="11"/>
      <c r="PSE190" s="11"/>
      <c r="PSF190" s="11"/>
      <c r="PSG190" s="11"/>
      <c r="PSH190" s="11"/>
      <c r="PSI190" s="11"/>
      <c r="PSJ190" s="11"/>
      <c r="PSK190" s="11"/>
      <c r="PSL190" s="11"/>
      <c r="PSM190" s="11"/>
      <c r="PSN190" s="11"/>
      <c r="PSO190" s="11"/>
      <c r="PSP190" s="11"/>
      <c r="PSQ190" s="11"/>
      <c r="PSR190" s="11"/>
      <c r="PSS190" s="11"/>
      <c r="PST190" s="11"/>
      <c r="PSU190" s="11"/>
      <c r="PSV190" s="11"/>
      <c r="PSW190" s="11"/>
      <c r="PSX190" s="11"/>
      <c r="PSY190" s="11"/>
      <c r="PSZ190" s="11"/>
      <c r="PTA190" s="11"/>
      <c r="PTB190" s="11"/>
      <c r="PTC190" s="11"/>
      <c r="PTD190" s="11"/>
      <c r="PTE190" s="11"/>
      <c r="PTF190" s="11"/>
      <c r="PTG190" s="11"/>
      <c r="PTH190" s="11"/>
      <c r="PTI190" s="11"/>
      <c r="PTJ190" s="11"/>
      <c r="PTK190" s="11"/>
      <c r="PTL190" s="11"/>
      <c r="PTM190" s="11"/>
      <c r="PTN190" s="11"/>
      <c r="PTO190" s="11"/>
      <c r="PTP190" s="11"/>
      <c r="PTQ190" s="11"/>
      <c r="PTR190" s="11"/>
      <c r="PTS190" s="11"/>
      <c r="PTT190" s="11"/>
      <c r="PTU190" s="11"/>
      <c r="PTV190" s="11"/>
      <c r="PTW190" s="11"/>
      <c r="PTX190" s="11"/>
      <c r="PTY190" s="11"/>
      <c r="PTZ190" s="11"/>
      <c r="PUA190" s="11"/>
      <c r="PUB190" s="11"/>
      <c r="PUC190" s="11"/>
      <c r="PUD190" s="11"/>
      <c r="PUE190" s="11"/>
      <c r="PUF190" s="11"/>
      <c r="PUG190" s="11"/>
      <c r="PUH190" s="11"/>
      <c r="PUI190" s="11"/>
      <c r="PUJ190" s="11"/>
      <c r="PUK190" s="11"/>
      <c r="PUL190" s="11"/>
      <c r="PUM190" s="11"/>
      <c r="PUN190" s="11"/>
      <c r="PUO190" s="11"/>
      <c r="PUP190" s="11"/>
      <c r="PUQ190" s="11"/>
      <c r="PUR190" s="11"/>
      <c r="PUS190" s="11"/>
      <c r="PUT190" s="11"/>
      <c r="PUU190" s="11"/>
      <c r="PUV190" s="11"/>
      <c r="PUW190" s="11"/>
      <c r="PUX190" s="11"/>
      <c r="PUY190" s="11"/>
      <c r="PUZ190" s="11"/>
      <c r="PVA190" s="11"/>
      <c r="PVB190" s="11"/>
      <c r="PVC190" s="11"/>
      <c r="PVD190" s="11"/>
      <c r="PVE190" s="11"/>
      <c r="PVF190" s="11"/>
      <c r="PVG190" s="11"/>
      <c r="PVH190" s="11"/>
      <c r="PVI190" s="11"/>
      <c r="PVJ190" s="11"/>
      <c r="PVK190" s="11"/>
      <c r="PVL190" s="11"/>
      <c r="PVM190" s="11"/>
      <c r="PVN190" s="11"/>
      <c r="PVO190" s="11"/>
      <c r="PVP190" s="11"/>
      <c r="PVQ190" s="11"/>
      <c r="PVR190" s="11"/>
      <c r="PVS190" s="11"/>
      <c r="PVT190" s="11"/>
      <c r="PVU190" s="11"/>
      <c r="PVV190" s="11"/>
      <c r="PVW190" s="11"/>
      <c r="PVX190" s="11"/>
      <c r="PVY190" s="11"/>
      <c r="PVZ190" s="11"/>
      <c r="PWA190" s="11"/>
      <c r="PWB190" s="11"/>
      <c r="PWC190" s="11"/>
      <c r="PWD190" s="11"/>
      <c r="PWE190" s="11"/>
      <c r="PWF190" s="11"/>
      <c r="PWG190" s="11"/>
      <c r="PWH190" s="11"/>
      <c r="PWI190" s="11"/>
      <c r="PWJ190" s="11"/>
      <c r="PWK190" s="11"/>
      <c r="PWL190" s="11"/>
      <c r="PWM190" s="11"/>
      <c r="PWN190" s="11"/>
      <c r="PWO190" s="11"/>
      <c r="PWP190" s="11"/>
      <c r="PWQ190" s="11"/>
      <c r="PWR190" s="11"/>
      <c r="PWS190" s="11"/>
      <c r="PWT190" s="11"/>
      <c r="PWU190" s="11"/>
      <c r="PWV190" s="11"/>
      <c r="PWW190" s="11"/>
      <c r="PWX190" s="11"/>
      <c r="PWY190" s="11"/>
      <c r="PWZ190" s="11"/>
      <c r="PXA190" s="11"/>
      <c r="PXB190" s="11"/>
      <c r="PXC190" s="11"/>
      <c r="PXD190" s="11"/>
      <c r="PXE190" s="11"/>
      <c r="PXF190" s="11"/>
      <c r="PXG190" s="11"/>
      <c r="PXH190" s="11"/>
      <c r="PXI190" s="11"/>
      <c r="PXJ190" s="11"/>
      <c r="PXK190" s="11"/>
      <c r="PXL190" s="11"/>
      <c r="PXM190" s="11"/>
      <c r="PXN190" s="11"/>
      <c r="PXO190" s="11"/>
      <c r="PXP190" s="11"/>
      <c r="PXQ190" s="11"/>
      <c r="PXR190" s="11"/>
      <c r="PXS190" s="11"/>
      <c r="PXT190" s="11"/>
      <c r="PXU190" s="11"/>
      <c r="PXV190" s="11"/>
      <c r="PXW190" s="11"/>
      <c r="PXX190" s="11"/>
      <c r="PXY190" s="11"/>
      <c r="PXZ190" s="11"/>
      <c r="PYA190" s="11"/>
      <c r="PYB190" s="11"/>
      <c r="PYC190" s="11"/>
      <c r="PYD190" s="11"/>
      <c r="PYE190" s="11"/>
      <c r="PYF190" s="11"/>
      <c r="PYG190" s="11"/>
      <c r="PYH190" s="11"/>
      <c r="PYI190" s="11"/>
      <c r="PYJ190" s="11"/>
      <c r="PYK190" s="11"/>
      <c r="PYL190" s="11"/>
      <c r="PYM190" s="11"/>
      <c r="PYN190" s="11"/>
      <c r="PYO190" s="11"/>
      <c r="PYP190" s="11"/>
      <c r="PYQ190" s="11"/>
      <c r="PYR190" s="11"/>
      <c r="PYS190" s="11"/>
      <c r="PYT190" s="11"/>
      <c r="PYU190" s="11"/>
      <c r="PYV190" s="11"/>
      <c r="PYW190" s="11"/>
      <c r="PYX190" s="11"/>
      <c r="PYY190" s="11"/>
      <c r="PYZ190" s="11"/>
      <c r="PZA190" s="11"/>
      <c r="PZB190" s="11"/>
      <c r="PZC190" s="11"/>
      <c r="PZD190" s="11"/>
      <c r="PZE190" s="11"/>
      <c r="PZF190" s="11"/>
      <c r="PZG190" s="11"/>
      <c r="PZH190" s="11"/>
      <c r="PZI190" s="11"/>
      <c r="PZJ190" s="11"/>
      <c r="PZK190" s="11"/>
      <c r="PZL190" s="11"/>
      <c r="PZM190" s="11"/>
      <c r="PZN190" s="11"/>
      <c r="PZO190" s="11"/>
      <c r="PZP190" s="11"/>
      <c r="PZQ190" s="11"/>
      <c r="PZR190" s="11"/>
      <c r="PZS190" s="11"/>
      <c r="PZT190" s="11"/>
      <c r="PZU190" s="11"/>
      <c r="PZV190" s="11"/>
      <c r="PZW190" s="11"/>
      <c r="PZX190" s="11"/>
      <c r="PZY190" s="11"/>
      <c r="PZZ190" s="11"/>
      <c r="QAA190" s="11"/>
      <c r="QAB190" s="11"/>
      <c r="QAC190" s="11"/>
      <c r="QAD190" s="11"/>
      <c r="QAE190" s="11"/>
      <c r="QAF190" s="11"/>
      <c r="QAG190" s="11"/>
      <c r="QAH190" s="11"/>
      <c r="QAI190" s="11"/>
      <c r="QAJ190" s="11"/>
      <c r="QAK190" s="11"/>
      <c r="QAL190" s="11"/>
      <c r="QAM190" s="11"/>
      <c r="QAN190" s="11"/>
      <c r="QAO190" s="11"/>
      <c r="QAP190" s="11"/>
      <c r="QAQ190" s="11"/>
      <c r="QAR190" s="11"/>
      <c r="QAS190" s="11"/>
      <c r="QAT190" s="11"/>
      <c r="QAU190" s="11"/>
      <c r="QAV190" s="11"/>
      <c r="QAW190" s="11"/>
      <c r="QAX190" s="11"/>
      <c r="QAY190" s="11"/>
      <c r="QAZ190" s="11"/>
      <c r="QBA190" s="11"/>
      <c r="QBB190" s="11"/>
      <c r="QBC190" s="11"/>
      <c r="QBD190" s="11"/>
      <c r="QBE190" s="11"/>
      <c r="QBF190" s="11"/>
      <c r="QBG190" s="11"/>
      <c r="QBH190" s="11"/>
      <c r="QBI190" s="11"/>
      <c r="QBJ190" s="11"/>
      <c r="QBK190" s="11"/>
      <c r="QBL190" s="11"/>
      <c r="QBM190" s="11"/>
      <c r="QBN190" s="11"/>
      <c r="QBO190" s="11"/>
      <c r="QBP190" s="11"/>
      <c r="QBQ190" s="11"/>
      <c r="QBR190" s="11"/>
      <c r="QBS190" s="11"/>
      <c r="QBT190" s="11"/>
      <c r="QBU190" s="11"/>
      <c r="QBV190" s="11"/>
      <c r="QBW190" s="11"/>
      <c r="QBX190" s="11"/>
      <c r="QBY190" s="11"/>
      <c r="QBZ190" s="11"/>
      <c r="QCA190" s="11"/>
      <c r="QCB190" s="11"/>
      <c r="QCC190" s="11"/>
      <c r="QCD190" s="11"/>
      <c r="QCE190" s="11"/>
      <c r="QCF190" s="11"/>
      <c r="QCG190" s="11"/>
      <c r="QCH190" s="11"/>
      <c r="QCI190" s="11"/>
      <c r="QCJ190" s="11"/>
      <c r="QCK190" s="11"/>
      <c r="QCL190" s="11"/>
      <c r="QCM190" s="11"/>
      <c r="QCN190" s="11"/>
      <c r="QCO190" s="11"/>
      <c r="QCP190" s="11"/>
      <c r="QCQ190" s="11"/>
      <c r="QCR190" s="11"/>
      <c r="QCS190" s="11"/>
      <c r="QCT190" s="11"/>
      <c r="QCU190" s="11"/>
      <c r="QCV190" s="11"/>
      <c r="QCW190" s="11"/>
      <c r="QCX190" s="11"/>
      <c r="QCY190" s="11"/>
      <c r="QCZ190" s="11"/>
      <c r="QDA190" s="11"/>
      <c r="QDB190" s="11"/>
      <c r="QDC190" s="11"/>
      <c r="QDD190" s="11"/>
      <c r="QDE190" s="11"/>
      <c r="QDF190" s="11"/>
      <c r="QDG190" s="11"/>
      <c r="QDH190" s="11"/>
      <c r="QDI190" s="11"/>
      <c r="QDJ190" s="11"/>
      <c r="QDK190" s="11"/>
      <c r="QDL190" s="11"/>
      <c r="QDM190" s="11"/>
      <c r="QDN190" s="11"/>
      <c r="QDO190" s="11"/>
      <c r="QDP190" s="11"/>
      <c r="QDQ190" s="11"/>
      <c r="QDR190" s="11"/>
      <c r="QDS190" s="11"/>
      <c r="QDT190" s="11"/>
      <c r="QDU190" s="11"/>
      <c r="QDV190" s="11"/>
      <c r="QDW190" s="11"/>
      <c r="QDX190" s="11"/>
      <c r="QDY190" s="11"/>
      <c r="QDZ190" s="11"/>
      <c r="QEA190" s="11"/>
      <c r="QEB190" s="11"/>
      <c r="QEC190" s="11"/>
      <c r="QED190" s="11"/>
      <c r="QEE190" s="11"/>
      <c r="QEF190" s="11"/>
      <c r="QEG190" s="11"/>
      <c r="QEH190" s="11"/>
      <c r="QEI190" s="11"/>
      <c r="QEJ190" s="11"/>
      <c r="QEK190" s="11"/>
      <c r="QEL190" s="11"/>
      <c r="QEM190" s="11"/>
      <c r="QEN190" s="11"/>
      <c r="QEO190" s="11"/>
      <c r="QEP190" s="11"/>
      <c r="QEQ190" s="11"/>
      <c r="QER190" s="11"/>
      <c r="QES190" s="11"/>
      <c r="QET190" s="11"/>
      <c r="QEU190" s="11"/>
      <c r="QEV190" s="11"/>
      <c r="QEW190" s="11"/>
      <c r="QEX190" s="11"/>
      <c r="QEY190" s="11"/>
      <c r="QEZ190" s="11"/>
      <c r="QFA190" s="11"/>
      <c r="QFB190" s="11"/>
      <c r="QFC190" s="11"/>
      <c r="QFD190" s="11"/>
      <c r="QFE190" s="11"/>
      <c r="QFF190" s="11"/>
      <c r="QFG190" s="11"/>
      <c r="QFH190" s="11"/>
      <c r="QFI190" s="11"/>
      <c r="QFJ190" s="11"/>
      <c r="QFK190" s="11"/>
      <c r="QFL190" s="11"/>
      <c r="QFM190" s="11"/>
      <c r="QFN190" s="11"/>
      <c r="QFO190" s="11"/>
      <c r="QFP190" s="11"/>
      <c r="QFQ190" s="11"/>
      <c r="QFR190" s="11"/>
      <c r="QFS190" s="11"/>
      <c r="QFT190" s="11"/>
      <c r="QFU190" s="11"/>
      <c r="QFV190" s="11"/>
      <c r="QFW190" s="11"/>
      <c r="QFX190" s="11"/>
      <c r="QFY190" s="11"/>
      <c r="QFZ190" s="11"/>
      <c r="QGA190" s="11"/>
      <c r="QGB190" s="11"/>
      <c r="QGC190" s="11"/>
      <c r="QGD190" s="11"/>
      <c r="QGE190" s="11"/>
      <c r="QGF190" s="11"/>
      <c r="QGG190" s="11"/>
      <c r="QGH190" s="11"/>
      <c r="QGI190" s="11"/>
      <c r="QGJ190" s="11"/>
      <c r="QGK190" s="11"/>
      <c r="QGL190" s="11"/>
      <c r="QGM190" s="11"/>
      <c r="QGN190" s="11"/>
      <c r="QGO190" s="11"/>
      <c r="QGP190" s="11"/>
      <c r="QGQ190" s="11"/>
      <c r="QGR190" s="11"/>
      <c r="QGS190" s="11"/>
      <c r="QGT190" s="11"/>
      <c r="QGU190" s="11"/>
      <c r="QGV190" s="11"/>
      <c r="QGW190" s="11"/>
      <c r="QGX190" s="11"/>
      <c r="QGY190" s="11"/>
      <c r="QGZ190" s="11"/>
      <c r="QHA190" s="11"/>
      <c r="QHB190" s="11"/>
      <c r="QHC190" s="11"/>
      <c r="QHD190" s="11"/>
      <c r="QHE190" s="11"/>
      <c r="QHF190" s="11"/>
      <c r="QHG190" s="11"/>
      <c r="QHH190" s="11"/>
      <c r="QHI190" s="11"/>
      <c r="QHJ190" s="11"/>
      <c r="QHK190" s="11"/>
      <c r="QHL190" s="11"/>
      <c r="QHM190" s="11"/>
      <c r="QHN190" s="11"/>
      <c r="QHO190" s="11"/>
      <c r="QHP190" s="11"/>
      <c r="QHQ190" s="11"/>
      <c r="QHR190" s="11"/>
      <c r="QHS190" s="11"/>
      <c r="QHT190" s="11"/>
      <c r="QHU190" s="11"/>
      <c r="QHV190" s="11"/>
      <c r="QHW190" s="11"/>
      <c r="QHX190" s="11"/>
      <c r="QHY190" s="11"/>
      <c r="QHZ190" s="11"/>
      <c r="QIA190" s="11"/>
      <c r="QIB190" s="11"/>
      <c r="QIC190" s="11"/>
      <c r="QID190" s="11"/>
      <c r="QIE190" s="11"/>
      <c r="QIF190" s="11"/>
      <c r="QIG190" s="11"/>
      <c r="QIH190" s="11"/>
      <c r="QII190" s="11"/>
      <c r="QIJ190" s="11"/>
      <c r="QIK190" s="11"/>
      <c r="QIL190" s="11"/>
      <c r="QIM190" s="11"/>
      <c r="QIN190" s="11"/>
      <c r="QIO190" s="11"/>
      <c r="QIP190" s="11"/>
      <c r="QIQ190" s="11"/>
      <c r="QIR190" s="11"/>
      <c r="QIS190" s="11"/>
      <c r="QIT190" s="11"/>
      <c r="QIU190" s="11"/>
      <c r="QIV190" s="11"/>
      <c r="QIW190" s="11"/>
      <c r="QIX190" s="11"/>
      <c r="QIY190" s="11"/>
      <c r="QIZ190" s="11"/>
      <c r="QJA190" s="11"/>
      <c r="QJB190" s="11"/>
      <c r="QJC190" s="11"/>
      <c r="QJD190" s="11"/>
      <c r="QJE190" s="11"/>
      <c r="QJF190" s="11"/>
      <c r="QJG190" s="11"/>
      <c r="QJH190" s="11"/>
      <c r="QJI190" s="11"/>
      <c r="QJJ190" s="11"/>
      <c r="QJK190" s="11"/>
      <c r="QJL190" s="11"/>
      <c r="QJM190" s="11"/>
      <c r="QJN190" s="11"/>
      <c r="QJO190" s="11"/>
      <c r="QJP190" s="11"/>
      <c r="QJQ190" s="11"/>
      <c r="QJR190" s="11"/>
      <c r="QJS190" s="11"/>
      <c r="QJT190" s="11"/>
      <c r="QJU190" s="11"/>
      <c r="QJV190" s="11"/>
      <c r="QJW190" s="11"/>
      <c r="QJX190" s="11"/>
      <c r="QJY190" s="11"/>
      <c r="QJZ190" s="11"/>
      <c r="QKA190" s="11"/>
      <c r="QKB190" s="11"/>
      <c r="QKC190" s="11"/>
      <c r="QKD190" s="11"/>
      <c r="QKE190" s="11"/>
      <c r="QKF190" s="11"/>
      <c r="QKG190" s="11"/>
      <c r="QKH190" s="11"/>
      <c r="QKI190" s="11"/>
      <c r="QKJ190" s="11"/>
      <c r="QKK190" s="11"/>
      <c r="QKL190" s="11"/>
      <c r="QKM190" s="11"/>
      <c r="QKN190" s="11"/>
      <c r="QKO190" s="11"/>
      <c r="QKP190" s="11"/>
      <c r="QKQ190" s="11"/>
      <c r="QKR190" s="11"/>
      <c r="QKS190" s="11"/>
      <c r="QKT190" s="11"/>
      <c r="QKU190" s="11"/>
      <c r="QKV190" s="11"/>
      <c r="QKW190" s="11"/>
      <c r="QKX190" s="11"/>
      <c r="QKY190" s="11"/>
      <c r="QKZ190" s="11"/>
      <c r="QLA190" s="11"/>
      <c r="QLB190" s="11"/>
      <c r="QLC190" s="11"/>
      <c r="QLD190" s="11"/>
      <c r="QLE190" s="11"/>
      <c r="QLF190" s="11"/>
      <c r="QLG190" s="11"/>
      <c r="QLH190" s="11"/>
      <c r="QLI190" s="11"/>
      <c r="QLJ190" s="11"/>
      <c r="QLK190" s="11"/>
      <c r="QLL190" s="11"/>
      <c r="QLM190" s="11"/>
      <c r="QLN190" s="11"/>
      <c r="QLO190" s="11"/>
      <c r="QLP190" s="11"/>
      <c r="QLQ190" s="11"/>
      <c r="QLR190" s="11"/>
      <c r="QLS190" s="11"/>
      <c r="QLT190" s="11"/>
      <c r="QLU190" s="11"/>
      <c r="QLV190" s="11"/>
      <c r="QLW190" s="11"/>
      <c r="QLX190" s="11"/>
      <c r="QLY190" s="11"/>
      <c r="QLZ190" s="11"/>
      <c r="QMA190" s="11"/>
      <c r="QMB190" s="11"/>
      <c r="QMC190" s="11"/>
      <c r="QMD190" s="11"/>
      <c r="QME190" s="11"/>
      <c r="QMF190" s="11"/>
      <c r="QMG190" s="11"/>
      <c r="QMH190" s="11"/>
      <c r="QMI190" s="11"/>
      <c r="QMJ190" s="11"/>
      <c r="QMK190" s="11"/>
      <c r="QML190" s="11"/>
      <c r="QMM190" s="11"/>
      <c r="QMN190" s="11"/>
      <c r="QMO190" s="11"/>
      <c r="QMP190" s="11"/>
      <c r="QMQ190" s="11"/>
      <c r="QMR190" s="11"/>
      <c r="QMS190" s="11"/>
      <c r="QMT190" s="11"/>
      <c r="QMU190" s="11"/>
      <c r="QMV190" s="11"/>
      <c r="QMW190" s="11"/>
      <c r="QMX190" s="11"/>
      <c r="QMY190" s="11"/>
      <c r="QMZ190" s="11"/>
      <c r="QNA190" s="11"/>
      <c r="QNB190" s="11"/>
      <c r="QNC190" s="11"/>
      <c r="QND190" s="11"/>
      <c r="QNE190" s="11"/>
      <c r="QNF190" s="11"/>
      <c r="QNG190" s="11"/>
      <c r="QNH190" s="11"/>
      <c r="QNI190" s="11"/>
      <c r="QNJ190" s="11"/>
      <c r="QNK190" s="11"/>
      <c r="QNL190" s="11"/>
      <c r="QNM190" s="11"/>
      <c r="QNN190" s="11"/>
      <c r="QNO190" s="11"/>
      <c r="QNP190" s="11"/>
      <c r="QNQ190" s="11"/>
      <c r="QNR190" s="11"/>
      <c r="QNS190" s="11"/>
      <c r="QNT190" s="11"/>
      <c r="QNU190" s="11"/>
      <c r="QNV190" s="11"/>
      <c r="QNW190" s="11"/>
      <c r="QNX190" s="11"/>
      <c r="QNY190" s="11"/>
      <c r="QNZ190" s="11"/>
      <c r="QOA190" s="11"/>
      <c r="QOB190" s="11"/>
      <c r="QOC190" s="11"/>
      <c r="QOD190" s="11"/>
      <c r="QOE190" s="11"/>
      <c r="QOF190" s="11"/>
      <c r="QOG190" s="11"/>
      <c r="QOH190" s="11"/>
      <c r="QOI190" s="11"/>
      <c r="QOJ190" s="11"/>
      <c r="QOK190" s="11"/>
      <c r="QOL190" s="11"/>
      <c r="QOM190" s="11"/>
      <c r="QON190" s="11"/>
      <c r="QOO190" s="11"/>
      <c r="QOP190" s="11"/>
      <c r="QOQ190" s="11"/>
      <c r="QOR190" s="11"/>
      <c r="QOS190" s="11"/>
      <c r="QOT190" s="11"/>
      <c r="QOU190" s="11"/>
      <c r="QOV190" s="11"/>
      <c r="QOW190" s="11"/>
      <c r="QOX190" s="11"/>
      <c r="QOY190" s="11"/>
      <c r="QOZ190" s="11"/>
      <c r="QPA190" s="11"/>
      <c r="QPB190" s="11"/>
      <c r="QPC190" s="11"/>
      <c r="QPD190" s="11"/>
      <c r="QPE190" s="11"/>
      <c r="QPF190" s="11"/>
      <c r="QPG190" s="11"/>
      <c r="QPH190" s="11"/>
      <c r="QPI190" s="11"/>
      <c r="QPJ190" s="11"/>
      <c r="QPK190" s="11"/>
      <c r="QPL190" s="11"/>
      <c r="QPM190" s="11"/>
      <c r="QPN190" s="11"/>
      <c r="QPO190" s="11"/>
      <c r="QPP190" s="11"/>
      <c r="QPQ190" s="11"/>
      <c r="QPR190" s="11"/>
      <c r="QPS190" s="11"/>
      <c r="QPT190" s="11"/>
      <c r="QPU190" s="11"/>
      <c r="QPV190" s="11"/>
      <c r="QPW190" s="11"/>
      <c r="QPX190" s="11"/>
      <c r="QPY190" s="11"/>
      <c r="QPZ190" s="11"/>
      <c r="QQA190" s="11"/>
      <c r="QQB190" s="11"/>
      <c r="QQC190" s="11"/>
      <c r="QQD190" s="11"/>
      <c r="QQE190" s="11"/>
      <c r="QQF190" s="11"/>
      <c r="QQG190" s="11"/>
      <c r="QQH190" s="11"/>
      <c r="QQI190" s="11"/>
      <c r="QQJ190" s="11"/>
      <c r="QQK190" s="11"/>
      <c r="QQL190" s="11"/>
      <c r="QQM190" s="11"/>
      <c r="QQN190" s="11"/>
      <c r="QQO190" s="11"/>
      <c r="QQP190" s="11"/>
      <c r="QQQ190" s="11"/>
      <c r="QQR190" s="11"/>
      <c r="QQS190" s="11"/>
      <c r="QQT190" s="11"/>
      <c r="QQU190" s="11"/>
      <c r="QQV190" s="11"/>
      <c r="QQW190" s="11"/>
      <c r="QQX190" s="11"/>
      <c r="QQY190" s="11"/>
      <c r="QQZ190" s="11"/>
      <c r="QRA190" s="11"/>
      <c r="QRB190" s="11"/>
      <c r="QRC190" s="11"/>
      <c r="QRD190" s="11"/>
      <c r="QRE190" s="11"/>
      <c r="QRF190" s="11"/>
      <c r="QRG190" s="11"/>
      <c r="QRH190" s="11"/>
      <c r="QRI190" s="11"/>
      <c r="QRJ190" s="11"/>
      <c r="QRK190" s="11"/>
      <c r="QRL190" s="11"/>
      <c r="QRM190" s="11"/>
      <c r="QRN190" s="11"/>
      <c r="QRO190" s="11"/>
      <c r="QRP190" s="11"/>
      <c r="QRQ190" s="11"/>
      <c r="QRR190" s="11"/>
      <c r="QRS190" s="11"/>
      <c r="QRT190" s="11"/>
      <c r="QRU190" s="11"/>
      <c r="QRV190" s="11"/>
      <c r="QRW190" s="11"/>
      <c r="QRX190" s="11"/>
      <c r="QRY190" s="11"/>
      <c r="QRZ190" s="11"/>
      <c r="QSA190" s="11"/>
      <c r="QSB190" s="11"/>
      <c r="QSC190" s="11"/>
      <c r="QSD190" s="11"/>
      <c r="QSE190" s="11"/>
      <c r="QSF190" s="11"/>
      <c r="QSG190" s="11"/>
      <c r="QSH190" s="11"/>
      <c r="QSI190" s="11"/>
      <c r="QSJ190" s="11"/>
      <c r="QSK190" s="11"/>
      <c r="QSL190" s="11"/>
      <c r="QSM190" s="11"/>
      <c r="QSN190" s="11"/>
      <c r="QSO190" s="11"/>
      <c r="QSP190" s="11"/>
      <c r="QSQ190" s="11"/>
      <c r="QSR190" s="11"/>
      <c r="QSS190" s="11"/>
      <c r="QST190" s="11"/>
      <c r="QSU190" s="11"/>
      <c r="QSV190" s="11"/>
      <c r="QSW190" s="11"/>
      <c r="QSX190" s="11"/>
      <c r="QSY190" s="11"/>
      <c r="QSZ190" s="11"/>
      <c r="QTA190" s="11"/>
      <c r="QTB190" s="11"/>
      <c r="QTC190" s="11"/>
      <c r="QTD190" s="11"/>
      <c r="QTE190" s="11"/>
      <c r="QTF190" s="11"/>
      <c r="QTG190" s="11"/>
      <c r="QTH190" s="11"/>
      <c r="QTI190" s="11"/>
      <c r="QTJ190" s="11"/>
      <c r="QTK190" s="11"/>
      <c r="QTL190" s="11"/>
      <c r="QTM190" s="11"/>
      <c r="QTN190" s="11"/>
      <c r="QTO190" s="11"/>
      <c r="QTP190" s="11"/>
      <c r="QTQ190" s="11"/>
      <c r="QTR190" s="11"/>
      <c r="QTS190" s="11"/>
      <c r="QTT190" s="11"/>
      <c r="QTU190" s="11"/>
      <c r="QTV190" s="11"/>
      <c r="QTW190" s="11"/>
      <c r="QTX190" s="11"/>
      <c r="QTY190" s="11"/>
      <c r="QTZ190" s="11"/>
      <c r="QUA190" s="11"/>
      <c r="QUB190" s="11"/>
      <c r="QUC190" s="11"/>
      <c r="QUD190" s="11"/>
      <c r="QUE190" s="11"/>
      <c r="QUF190" s="11"/>
      <c r="QUG190" s="11"/>
      <c r="QUH190" s="11"/>
      <c r="QUI190" s="11"/>
      <c r="QUJ190" s="11"/>
      <c r="QUK190" s="11"/>
      <c r="QUL190" s="11"/>
      <c r="QUM190" s="11"/>
      <c r="QUN190" s="11"/>
      <c r="QUO190" s="11"/>
      <c r="QUP190" s="11"/>
      <c r="QUQ190" s="11"/>
      <c r="QUR190" s="11"/>
      <c r="QUS190" s="11"/>
      <c r="QUT190" s="11"/>
      <c r="QUU190" s="11"/>
      <c r="QUV190" s="11"/>
      <c r="QUW190" s="11"/>
      <c r="QUX190" s="11"/>
      <c r="QUY190" s="11"/>
      <c r="QUZ190" s="11"/>
      <c r="QVA190" s="11"/>
      <c r="QVB190" s="11"/>
      <c r="QVC190" s="11"/>
      <c r="QVD190" s="11"/>
      <c r="QVE190" s="11"/>
      <c r="QVF190" s="11"/>
      <c r="QVG190" s="11"/>
      <c r="QVH190" s="11"/>
      <c r="QVI190" s="11"/>
      <c r="QVJ190" s="11"/>
      <c r="QVK190" s="11"/>
      <c r="QVL190" s="11"/>
      <c r="QVM190" s="11"/>
      <c r="QVN190" s="11"/>
      <c r="QVO190" s="11"/>
      <c r="QVP190" s="11"/>
      <c r="QVQ190" s="11"/>
      <c r="QVR190" s="11"/>
      <c r="QVS190" s="11"/>
      <c r="QVT190" s="11"/>
      <c r="QVU190" s="11"/>
      <c r="QVV190" s="11"/>
      <c r="QVW190" s="11"/>
      <c r="QVX190" s="11"/>
      <c r="QVY190" s="11"/>
      <c r="QVZ190" s="11"/>
      <c r="QWA190" s="11"/>
      <c r="QWB190" s="11"/>
      <c r="QWC190" s="11"/>
      <c r="QWD190" s="11"/>
      <c r="QWE190" s="11"/>
      <c r="QWF190" s="11"/>
      <c r="QWG190" s="11"/>
      <c r="QWH190" s="11"/>
      <c r="QWI190" s="11"/>
      <c r="QWJ190" s="11"/>
      <c r="QWK190" s="11"/>
      <c r="QWL190" s="11"/>
      <c r="QWM190" s="11"/>
      <c r="QWN190" s="11"/>
      <c r="QWO190" s="11"/>
      <c r="QWP190" s="11"/>
      <c r="QWQ190" s="11"/>
      <c r="QWR190" s="11"/>
      <c r="QWS190" s="11"/>
      <c r="QWT190" s="11"/>
      <c r="QWU190" s="11"/>
      <c r="QWV190" s="11"/>
      <c r="QWW190" s="11"/>
      <c r="QWX190" s="11"/>
      <c r="QWY190" s="11"/>
      <c r="QWZ190" s="11"/>
      <c r="QXA190" s="11"/>
      <c r="QXB190" s="11"/>
      <c r="QXC190" s="11"/>
      <c r="QXD190" s="11"/>
      <c r="QXE190" s="11"/>
      <c r="QXF190" s="11"/>
      <c r="QXG190" s="11"/>
      <c r="QXH190" s="11"/>
      <c r="QXI190" s="11"/>
      <c r="QXJ190" s="11"/>
      <c r="QXK190" s="11"/>
      <c r="QXL190" s="11"/>
      <c r="QXM190" s="11"/>
      <c r="QXN190" s="11"/>
      <c r="QXO190" s="11"/>
      <c r="QXP190" s="11"/>
      <c r="QXQ190" s="11"/>
      <c r="QXR190" s="11"/>
      <c r="QXS190" s="11"/>
      <c r="QXT190" s="11"/>
      <c r="QXU190" s="11"/>
      <c r="QXV190" s="11"/>
      <c r="QXW190" s="11"/>
      <c r="QXX190" s="11"/>
      <c r="QXY190" s="11"/>
      <c r="QXZ190" s="11"/>
      <c r="QYA190" s="11"/>
      <c r="QYB190" s="11"/>
      <c r="QYC190" s="11"/>
      <c r="QYD190" s="11"/>
      <c r="QYE190" s="11"/>
      <c r="QYF190" s="11"/>
      <c r="QYG190" s="11"/>
      <c r="QYH190" s="11"/>
      <c r="QYI190" s="11"/>
      <c r="QYJ190" s="11"/>
      <c r="QYK190" s="11"/>
      <c r="QYL190" s="11"/>
      <c r="QYM190" s="11"/>
      <c r="QYN190" s="11"/>
      <c r="QYO190" s="11"/>
      <c r="QYP190" s="11"/>
      <c r="QYQ190" s="11"/>
      <c r="QYR190" s="11"/>
      <c r="QYS190" s="11"/>
      <c r="QYT190" s="11"/>
      <c r="QYU190" s="11"/>
      <c r="QYV190" s="11"/>
      <c r="QYW190" s="11"/>
      <c r="QYX190" s="11"/>
      <c r="QYY190" s="11"/>
      <c r="QYZ190" s="11"/>
      <c r="QZA190" s="11"/>
      <c r="QZB190" s="11"/>
      <c r="QZC190" s="11"/>
      <c r="QZD190" s="11"/>
      <c r="QZE190" s="11"/>
      <c r="QZF190" s="11"/>
      <c r="QZG190" s="11"/>
      <c r="QZH190" s="11"/>
      <c r="QZI190" s="11"/>
      <c r="QZJ190" s="11"/>
      <c r="QZK190" s="11"/>
      <c r="QZL190" s="11"/>
      <c r="QZM190" s="11"/>
      <c r="QZN190" s="11"/>
      <c r="QZO190" s="11"/>
      <c r="QZP190" s="11"/>
      <c r="QZQ190" s="11"/>
      <c r="QZR190" s="11"/>
      <c r="QZS190" s="11"/>
      <c r="QZT190" s="11"/>
      <c r="QZU190" s="11"/>
      <c r="QZV190" s="11"/>
      <c r="QZW190" s="11"/>
      <c r="QZX190" s="11"/>
      <c r="QZY190" s="11"/>
      <c r="QZZ190" s="11"/>
      <c r="RAA190" s="11"/>
      <c r="RAB190" s="11"/>
      <c r="RAC190" s="11"/>
      <c r="RAD190" s="11"/>
      <c r="RAE190" s="11"/>
      <c r="RAF190" s="11"/>
      <c r="RAG190" s="11"/>
      <c r="RAH190" s="11"/>
      <c r="RAI190" s="11"/>
      <c r="RAJ190" s="11"/>
      <c r="RAK190" s="11"/>
      <c r="RAL190" s="11"/>
      <c r="RAM190" s="11"/>
      <c r="RAN190" s="11"/>
      <c r="RAO190" s="11"/>
      <c r="RAP190" s="11"/>
      <c r="RAQ190" s="11"/>
      <c r="RAR190" s="11"/>
      <c r="RAS190" s="11"/>
      <c r="RAT190" s="11"/>
      <c r="RAU190" s="11"/>
      <c r="RAV190" s="11"/>
      <c r="RAW190" s="11"/>
      <c r="RAX190" s="11"/>
      <c r="RAY190" s="11"/>
      <c r="RAZ190" s="11"/>
      <c r="RBA190" s="11"/>
      <c r="RBB190" s="11"/>
      <c r="RBC190" s="11"/>
      <c r="RBD190" s="11"/>
      <c r="RBE190" s="11"/>
      <c r="RBF190" s="11"/>
      <c r="RBG190" s="11"/>
      <c r="RBH190" s="11"/>
      <c r="RBI190" s="11"/>
      <c r="RBJ190" s="11"/>
      <c r="RBK190" s="11"/>
      <c r="RBL190" s="11"/>
      <c r="RBM190" s="11"/>
      <c r="RBN190" s="11"/>
      <c r="RBO190" s="11"/>
      <c r="RBP190" s="11"/>
      <c r="RBQ190" s="11"/>
      <c r="RBR190" s="11"/>
      <c r="RBS190" s="11"/>
      <c r="RBT190" s="11"/>
      <c r="RBU190" s="11"/>
      <c r="RBV190" s="11"/>
      <c r="RBW190" s="11"/>
      <c r="RBX190" s="11"/>
      <c r="RBY190" s="11"/>
      <c r="RBZ190" s="11"/>
      <c r="RCA190" s="11"/>
      <c r="RCB190" s="11"/>
      <c r="RCC190" s="11"/>
      <c r="RCD190" s="11"/>
      <c r="RCE190" s="11"/>
      <c r="RCF190" s="11"/>
      <c r="RCG190" s="11"/>
      <c r="RCH190" s="11"/>
      <c r="RCI190" s="11"/>
      <c r="RCJ190" s="11"/>
      <c r="RCK190" s="11"/>
      <c r="RCL190" s="11"/>
      <c r="RCM190" s="11"/>
      <c r="RCN190" s="11"/>
      <c r="RCO190" s="11"/>
      <c r="RCP190" s="11"/>
      <c r="RCQ190" s="11"/>
      <c r="RCR190" s="11"/>
      <c r="RCS190" s="11"/>
      <c r="RCT190" s="11"/>
      <c r="RCU190" s="11"/>
      <c r="RCV190" s="11"/>
      <c r="RCW190" s="11"/>
      <c r="RCX190" s="11"/>
      <c r="RCY190" s="11"/>
      <c r="RCZ190" s="11"/>
      <c r="RDA190" s="11"/>
      <c r="RDB190" s="11"/>
      <c r="RDC190" s="11"/>
      <c r="RDD190" s="11"/>
      <c r="RDE190" s="11"/>
      <c r="RDF190" s="11"/>
      <c r="RDG190" s="11"/>
      <c r="RDH190" s="11"/>
      <c r="RDI190" s="11"/>
      <c r="RDJ190" s="11"/>
      <c r="RDK190" s="11"/>
      <c r="RDL190" s="11"/>
      <c r="RDM190" s="11"/>
      <c r="RDN190" s="11"/>
      <c r="RDO190" s="11"/>
      <c r="RDP190" s="11"/>
      <c r="RDQ190" s="11"/>
      <c r="RDR190" s="11"/>
      <c r="RDS190" s="11"/>
      <c r="RDT190" s="11"/>
      <c r="RDU190" s="11"/>
      <c r="RDV190" s="11"/>
      <c r="RDW190" s="11"/>
      <c r="RDX190" s="11"/>
      <c r="RDY190" s="11"/>
      <c r="RDZ190" s="11"/>
      <c r="REA190" s="11"/>
      <c r="REB190" s="11"/>
      <c r="REC190" s="11"/>
      <c r="RED190" s="11"/>
      <c r="REE190" s="11"/>
      <c r="REF190" s="11"/>
      <c r="REG190" s="11"/>
      <c r="REH190" s="11"/>
      <c r="REI190" s="11"/>
      <c r="REJ190" s="11"/>
      <c r="REK190" s="11"/>
      <c r="REL190" s="11"/>
      <c r="REM190" s="11"/>
      <c r="REN190" s="11"/>
      <c r="REO190" s="11"/>
      <c r="REP190" s="11"/>
      <c r="REQ190" s="11"/>
      <c r="RER190" s="11"/>
      <c r="RES190" s="11"/>
      <c r="RET190" s="11"/>
      <c r="REU190" s="11"/>
      <c r="REV190" s="11"/>
      <c r="REW190" s="11"/>
      <c r="REX190" s="11"/>
      <c r="REY190" s="11"/>
      <c r="REZ190" s="11"/>
      <c r="RFA190" s="11"/>
      <c r="RFB190" s="11"/>
      <c r="RFC190" s="11"/>
      <c r="RFD190" s="11"/>
      <c r="RFE190" s="11"/>
      <c r="RFF190" s="11"/>
      <c r="RFG190" s="11"/>
      <c r="RFH190" s="11"/>
      <c r="RFI190" s="11"/>
      <c r="RFJ190" s="11"/>
      <c r="RFK190" s="11"/>
      <c r="RFL190" s="11"/>
      <c r="RFM190" s="11"/>
      <c r="RFN190" s="11"/>
      <c r="RFO190" s="11"/>
      <c r="RFP190" s="11"/>
      <c r="RFQ190" s="11"/>
      <c r="RFR190" s="11"/>
      <c r="RFS190" s="11"/>
      <c r="RFT190" s="11"/>
      <c r="RFU190" s="11"/>
      <c r="RFV190" s="11"/>
      <c r="RFW190" s="11"/>
      <c r="RFX190" s="11"/>
      <c r="RFY190" s="11"/>
      <c r="RFZ190" s="11"/>
      <c r="RGA190" s="11"/>
      <c r="RGB190" s="11"/>
      <c r="RGC190" s="11"/>
      <c r="RGD190" s="11"/>
      <c r="RGE190" s="11"/>
      <c r="RGF190" s="11"/>
      <c r="RGG190" s="11"/>
      <c r="RGH190" s="11"/>
      <c r="RGI190" s="11"/>
      <c r="RGJ190" s="11"/>
      <c r="RGK190" s="11"/>
      <c r="RGL190" s="11"/>
      <c r="RGM190" s="11"/>
      <c r="RGN190" s="11"/>
      <c r="RGO190" s="11"/>
      <c r="RGP190" s="11"/>
      <c r="RGQ190" s="11"/>
      <c r="RGR190" s="11"/>
      <c r="RGS190" s="11"/>
      <c r="RGT190" s="11"/>
      <c r="RGU190" s="11"/>
      <c r="RGV190" s="11"/>
      <c r="RGW190" s="11"/>
      <c r="RGX190" s="11"/>
      <c r="RGY190" s="11"/>
      <c r="RGZ190" s="11"/>
      <c r="RHA190" s="11"/>
      <c r="RHB190" s="11"/>
      <c r="RHC190" s="11"/>
      <c r="RHD190" s="11"/>
      <c r="RHE190" s="11"/>
      <c r="RHF190" s="11"/>
      <c r="RHG190" s="11"/>
      <c r="RHH190" s="11"/>
      <c r="RHI190" s="11"/>
      <c r="RHJ190" s="11"/>
      <c r="RHK190" s="11"/>
      <c r="RHL190" s="11"/>
      <c r="RHM190" s="11"/>
      <c r="RHN190" s="11"/>
      <c r="RHO190" s="11"/>
      <c r="RHP190" s="11"/>
      <c r="RHQ190" s="11"/>
      <c r="RHR190" s="11"/>
      <c r="RHS190" s="11"/>
      <c r="RHT190" s="11"/>
      <c r="RHU190" s="11"/>
      <c r="RHV190" s="11"/>
      <c r="RHW190" s="11"/>
      <c r="RHX190" s="11"/>
      <c r="RHY190" s="11"/>
      <c r="RHZ190" s="11"/>
      <c r="RIA190" s="11"/>
      <c r="RIB190" s="11"/>
      <c r="RIC190" s="11"/>
      <c r="RID190" s="11"/>
      <c r="RIE190" s="11"/>
      <c r="RIF190" s="11"/>
      <c r="RIG190" s="11"/>
      <c r="RIH190" s="11"/>
      <c r="RII190" s="11"/>
      <c r="RIJ190" s="11"/>
      <c r="RIK190" s="11"/>
      <c r="RIL190" s="11"/>
      <c r="RIM190" s="11"/>
      <c r="RIN190" s="11"/>
      <c r="RIO190" s="11"/>
      <c r="RIP190" s="11"/>
      <c r="RIQ190" s="11"/>
      <c r="RIR190" s="11"/>
      <c r="RIS190" s="11"/>
      <c r="RIT190" s="11"/>
      <c r="RIU190" s="11"/>
      <c r="RIV190" s="11"/>
      <c r="RIW190" s="11"/>
      <c r="RIX190" s="11"/>
      <c r="RIY190" s="11"/>
      <c r="RIZ190" s="11"/>
      <c r="RJA190" s="11"/>
      <c r="RJB190" s="11"/>
      <c r="RJC190" s="11"/>
      <c r="RJD190" s="11"/>
      <c r="RJE190" s="11"/>
      <c r="RJF190" s="11"/>
      <c r="RJG190" s="11"/>
      <c r="RJH190" s="11"/>
      <c r="RJI190" s="11"/>
      <c r="RJJ190" s="11"/>
      <c r="RJK190" s="11"/>
      <c r="RJL190" s="11"/>
      <c r="RJM190" s="11"/>
      <c r="RJN190" s="11"/>
      <c r="RJO190" s="11"/>
      <c r="RJP190" s="11"/>
      <c r="RJQ190" s="11"/>
      <c r="RJR190" s="11"/>
      <c r="RJS190" s="11"/>
      <c r="RJT190" s="11"/>
      <c r="RJU190" s="11"/>
      <c r="RJV190" s="11"/>
      <c r="RJW190" s="11"/>
      <c r="RJX190" s="11"/>
      <c r="RJY190" s="11"/>
      <c r="RJZ190" s="11"/>
      <c r="RKA190" s="11"/>
      <c r="RKB190" s="11"/>
      <c r="RKC190" s="11"/>
      <c r="RKD190" s="11"/>
      <c r="RKE190" s="11"/>
      <c r="RKF190" s="11"/>
      <c r="RKG190" s="11"/>
      <c r="RKH190" s="11"/>
      <c r="RKI190" s="11"/>
      <c r="RKJ190" s="11"/>
      <c r="RKK190" s="11"/>
      <c r="RKL190" s="11"/>
      <c r="RKM190" s="11"/>
      <c r="RKN190" s="11"/>
      <c r="RKO190" s="11"/>
      <c r="RKP190" s="11"/>
      <c r="RKQ190" s="11"/>
      <c r="RKR190" s="11"/>
      <c r="RKS190" s="11"/>
      <c r="RKT190" s="11"/>
      <c r="RKU190" s="11"/>
      <c r="RKV190" s="11"/>
      <c r="RKW190" s="11"/>
      <c r="RKX190" s="11"/>
      <c r="RKY190" s="11"/>
      <c r="RKZ190" s="11"/>
      <c r="RLA190" s="11"/>
      <c r="RLB190" s="11"/>
      <c r="RLC190" s="11"/>
      <c r="RLD190" s="11"/>
      <c r="RLE190" s="11"/>
      <c r="RLF190" s="11"/>
      <c r="RLG190" s="11"/>
      <c r="RLH190" s="11"/>
      <c r="RLI190" s="11"/>
      <c r="RLJ190" s="11"/>
      <c r="RLK190" s="11"/>
      <c r="RLL190" s="11"/>
      <c r="RLM190" s="11"/>
      <c r="RLN190" s="11"/>
      <c r="RLO190" s="11"/>
      <c r="RLP190" s="11"/>
      <c r="RLQ190" s="11"/>
      <c r="RLR190" s="11"/>
      <c r="RLS190" s="11"/>
      <c r="RLT190" s="11"/>
      <c r="RLU190" s="11"/>
      <c r="RLV190" s="11"/>
      <c r="RLW190" s="11"/>
      <c r="RLX190" s="11"/>
      <c r="RLY190" s="11"/>
      <c r="RLZ190" s="11"/>
      <c r="RMA190" s="11"/>
      <c r="RMB190" s="11"/>
      <c r="RMC190" s="11"/>
      <c r="RMD190" s="11"/>
      <c r="RME190" s="11"/>
      <c r="RMF190" s="11"/>
      <c r="RMG190" s="11"/>
      <c r="RMH190" s="11"/>
      <c r="RMI190" s="11"/>
      <c r="RMJ190" s="11"/>
      <c r="RMK190" s="11"/>
      <c r="RML190" s="11"/>
      <c r="RMM190" s="11"/>
      <c r="RMN190" s="11"/>
      <c r="RMO190" s="11"/>
      <c r="RMP190" s="11"/>
      <c r="RMQ190" s="11"/>
      <c r="RMR190" s="11"/>
      <c r="RMS190" s="11"/>
      <c r="RMT190" s="11"/>
      <c r="RMU190" s="11"/>
      <c r="RMV190" s="11"/>
      <c r="RMW190" s="11"/>
      <c r="RMX190" s="11"/>
      <c r="RMY190" s="11"/>
      <c r="RMZ190" s="11"/>
      <c r="RNA190" s="11"/>
      <c r="RNB190" s="11"/>
      <c r="RNC190" s="11"/>
      <c r="RND190" s="11"/>
      <c r="RNE190" s="11"/>
      <c r="RNF190" s="11"/>
      <c r="RNG190" s="11"/>
      <c r="RNH190" s="11"/>
      <c r="RNI190" s="11"/>
      <c r="RNJ190" s="11"/>
      <c r="RNK190" s="11"/>
      <c r="RNL190" s="11"/>
      <c r="RNM190" s="11"/>
      <c r="RNN190" s="11"/>
      <c r="RNO190" s="11"/>
      <c r="RNP190" s="11"/>
      <c r="RNQ190" s="11"/>
      <c r="RNR190" s="11"/>
      <c r="RNS190" s="11"/>
      <c r="RNT190" s="11"/>
      <c r="RNU190" s="11"/>
      <c r="RNV190" s="11"/>
      <c r="RNW190" s="11"/>
      <c r="RNX190" s="11"/>
      <c r="RNY190" s="11"/>
      <c r="RNZ190" s="11"/>
      <c r="ROA190" s="11"/>
      <c r="ROB190" s="11"/>
      <c r="ROC190" s="11"/>
      <c r="ROD190" s="11"/>
      <c r="ROE190" s="11"/>
      <c r="ROF190" s="11"/>
      <c r="ROG190" s="11"/>
      <c r="ROH190" s="11"/>
      <c r="ROI190" s="11"/>
      <c r="ROJ190" s="11"/>
      <c r="ROK190" s="11"/>
      <c r="ROL190" s="11"/>
      <c r="ROM190" s="11"/>
      <c r="RON190" s="11"/>
      <c r="ROO190" s="11"/>
      <c r="ROP190" s="11"/>
      <c r="ROQ190" s="11"/>
      <c r="ROR190" s="11"/>
      <c r="ROS190" s="11"/>
      <c r="ROT190" s="11"/>
      <c r="ROU190" s="11"/>
      <c r="ROV190" s="11"/>
      <c r="ROW190" s="11"/>
      <c r="ROX190" s="11"/>
      <c r="ROY190" s="11"/>
      <c r="ROZ190" s="11"/>
      <c r="RPA190" s="11"/>
      <c r="RPB190" s="11"/>
      <c r="RPC190" s="11"/>
      <c r="RPD190" s="11"/>
      <c r="RPE190" s="11"/>
      <c r="RPF190" s="11"/>
      <c r="RPG190" s="11"/>
      <c r="RPH190" s="11"/>
      <c r="RPI190" s="11"/>
      <c r="RPJ190" s="11"/>
      <c r="RPK190" s="11"/>
      <c r="RPL190" s="11"/>
      <c r="RPM190" s="11"/>
      <c r="RPN190" s="11"/>
      <c r="RPO190" s="11"/>
      <c r="RPP190" s="11"/>
      <c r="RPQ190" s="11"/>
      <c r="RPR190" s="11"/>
      <c r="RPS190" s="11"/>
      <c r="RPT190" s="11"/>
      <c r="RPU190" s="11"/>
      <c r="RPV190" s="11"/>
      <c r="RPW190" s="11"/>
      <c r="RPX190" s="11"/>
      <c r="RPY190" s="11"/>
      <c r="RPZ190" s="11"/>
      <c r="RQA190" s="11"/>
      <c r="RQB190" s="11"/>
      <c r="RQC190" s="11"/>
      <c r="RQD190" s="11"/>
      <c r="RQE190" s="11"/>
      <c r="RQF190" s="11"/>
      <c r="RQG190" s="11"/>
      <c r="RQH190" s="11"/>
      <c r="RQI190" s="11"/>
      <c r="RQJ190" s="11"/>
      <c r="RQK190" s="11"/>
      <c r="RQL190" s="11"/>
      <c r="RQM190" s="11"/>
      <c r="RQN190" s="11"/>
      <c r="RQO190" s="11"/>
      <c r="RQP190" s="11"/>
      <c r="RQQ190" s="11"/>
      <c r="RQR190" s="11"/>
      <c r="RQS190" s="11"/>
      <c r="RQT190" s="11"/>
      <c r="RQU190" s="11"/>
      <c r="RQV190" s="11"/>
      <c r="RQW190" s="11"/>
      <c r="RQX190" s="11"/>
      <c r="RQY190" s="11"/>
      <c r="RQZ190" s="11"/>
      <c r="RRA190" s="11"/>
      <c r="RRB190" s="11"/>
      <c r="RRC190" s="11"/>
      <c r="RRD190" s="11"/>
      <c r="RRE190" s="11"/>
      <c r="RRF190" s="11"/>
      <c r="RRG190" s="11"/>
      <c r="RRH190" s="11"/>
      <c r="RRI190" s="11"/>
      <c r="RRJ190" s="11"/>
      <c r="RRK190" s="11"/>
      <c r="RRL190" s="11"/>
      <c r="RRM190" s="11"/>
      <c r="RRN190" s="11"/>
      <c r="RRO190" s="11"/>
      <c r="RRP190" s="11"/>
      <c r="RRQ190" s="11"/>
      <c r="RRR190" s="11"/>
      <c r="RRS190" s="11"/>
      <c r="RRT190" s="11"/>
      <c r="RRU190" s="11"/>
      <c r="RRV190" s="11"/>
      <c r="RRW190" s="11"/>
      <c r="RRX190" s="11"/>
      <c r="RRY190" s="11"/>
      <c r="RRZ190" s="11"/>
      <c r="RSA190" s="11"/>
      <c r="RSB190" s="11"/>
      <c r="RSC190" s="11"/>
      <c r="RSD190" s="11"/>
      <c r="RSE190" s="11"/>
      <c r="RSF190" s="11"/>
      <c r="RSG190" s="11"/>
      <c r="RSH190" s="11"/>
      <c r="RSI190" s="11"/>
      <c r="RSJ190" s="11"/>
      <c r="RSK190" s="11"/>
      <c r="RSL190" s="11"/>
      <c r="RSM190" s="11"/>
      <c r="RSN190" s="11"/>
      <c r="RSO190" s="11"/>
      <c r="RSP190" s="11"/>
      <c r="RSQ190" s="11"/>
      <c r="RSR190" s="11"/>
      <c r="RSS190" s="11"/>
      <c r="RST190" s="11"/>
      <c r="RSU190" s="11"/>
      <c r="RSV190" s="11"/>
      <c r="RSW190" s="11"/>
      <c r="RSX190" s="11"/>
      <c r="RSY190" s="11"/>
      <c r="RSZ190" s="11"/>
      <c r="RTA190" s="11"/>
      <c r="RTB190" s="11"/>
      <c r="RTC190" s="11"/>
      <c r="RTD190" s="11"/>
      <c r="RTE190" s="11"/>
      <c r="RTF190" s="11"/>
      <c r="RTG190" s="11"/>
      <c r="RTH190" s="11"/>
      <c r="RTI190" s="11"/>
      <c r="RTJ190" s="11"/>
      <c r="RTK190" s="11"/>
      <c r="RTL190" s="11"/>
      <c r="RTM190" s="11"/>
      <c r="RTN190" s="11"/>
      <c r="RTO190" s="11"/>
      <c r="RTP190" s="11"/>
      <c r="RTQ190" s="11"/>
      <c r="RTR190" s="11"/>
      <c r="RTS190" s="11"/>
      <c r="RTT190" s="11"/>
      <c r="RTU190" s="11"/>
      <c r="RTV190" s="11"/>
      <c r="RTW190" s="11"/>
      <c r="RTX190" s="11"/>
      <c r="RTY190" s="11"/>
      <c r="RTZ190" s="11"/>
      <c r="RUA190" s="11"/>
      <c r="RUB190" s="11"/>
      <c r="RUC190" s="11"/>
      <c r="RUD190" s="11"/>
      <c r="RUE190" s="11"/>
      <c r="RUF190" s="11"/>
      <c r="RUG190" s="11"/>
      <c r="RUH190" s="11"/>
      <c r="RUI190" s="11"/>
      <c r="RUJ190" s="11"/>
      <c r="RUK190" s="11"/>
      <c r="RUL190" s="11"/>
      <c r="RUM190" s="11"/>
      <c r="RUN190" s="11"/>
      <c r="RUO190" s="11"/>
      <c r="RUP190" s="11"/>
      <c r="RUQ190" s="11"/>
      <c r="RUR190" s="11"/>
      <c r="RUS190" s="11"/>
      <c r="RUT190" s="11"/>
      <c r="RUU190" s="11"/>
      <c r="RUV190" s="11"/>
      <c r="RUW190" s="11"/>
      <c r="RUX190" s="11"/>
      <c r="RUY190" s="11"/>
      <c r="RUZ190" s="11"/>
      <c r="RVA190" s="11"/>
      <c r="RVB190" s="11"/>
      <c r="RVC190" s="11"/>
      <c r="RVD190" s="11"/>
      <c r="RVE190" s="11"/>
      <c r="RVF190" s="11"/>
      <c r="RVG190" s="11"/>
      <c r="RVH190" s="11"/>
      <c r="RVI190" s="11"/>
      <c r="RVJ190" s="11"/>
      <c r="RVK190" s="11"/>
      <c r="RVL190" s="11"/>
      <c r="RVM190" s="11"/>
      <c r="RVN190" s="11"/>
      <c r="RVO190" s="11"/>
      <c r="RVP190" s="11"/>
      <c r="RVQ190" s="11"/>
      <c r="RVR190" s="11"/>
      <c r="RVS190" s="11"/>
      <c r="RVT190" s="11"/>
      <c r="RVU190" s="11"/>
      <c r="RVV190" s="11"/>
      <c r="RVW190" s="11"/>
      <c r="RVX190" s="11"/>
      <c r="RVY190" s="11"/>
      <c r="RVZ190" s="11"/>
      <c r="RWA190" s="11"/>
      <c r="RWB190" s="11"/>
      <c r="RWC190" s="11"/>
      <c r="RWD190" s="11"/>
      <c r="RWE190" s="11"/>
      <c r="RWF190" s="11"/>
      <c r="RWG190" s="11"/>
      <c r="RWH190" s="11"/>
      <c r="RWI190" s="11"/>
      <c r="RWJ190" s="11"/>
      <c r="RWK190" s="11"/>
      <c r="RWL190" s="11"/>
      <c r="RWM190" s="11"/>
      <c r="RWN190" s="11"/>
      <c r="RWO190" s="11"/>
      <c r="RWP190" s="11"/>
      <c r="RWQ190" s="11"/>
      <c r="RWR190" s="11"/>
      <c r="RWS190" s="11"/>
      <c r="RWT190" s="11"/>
      <c r="RWU190" s="11"/>
      <c r="RWV190" s="11"/>
      <c r="RWW190" s="11"/>
      <c r="RWX190" s="11"/>
      <c r="RWY190" s="11"/>
      <c r="RWZ190" s="11"/>
      <c r="RXA190" s="11"/>
      <c r="RXB190" s="11"/>
      <c r="RXC190" s="11"/>
      <c r="RXD190" s="11"/>
      <c r="RXE190" s="11"/>
      <c r="RXF190" s="11"/>
      <c r="RXG190" s="11"/>
      <c r="RXH190" s="11"/>
      <c r="RXI190" s="11"/>
      <c r="RXJ190" s="11"/>
      <c r="RXK190" s="11"/>
      <c r="RXL190" s="11"/>
      <c r="RXM190" s="11"/>
      <c r="RXN190" s="11"/>
      <c r="RXO190" s="11"/>
      <c r="RXP190" s="11"/>
      <c r="RXQ190" s="11"/>
      <c r="RXR190" s="11"/>
      <c r="RXS190" s="11"/>
      <c r="RXT190" s="11"/>
      <c r="RXU190" s="11"/>
      <c r="RXV190" s="11"/>
      <c r="RXW190" s="11"/>
      <c r="RXX190" s="11"/>
      <c r="RXY190" s="11"/>
      <c r="RXZ190" s="11"/>
      <c r="RYA190" s="11"/>
      <c r="RYB190" s="11"/>
      <c r="RYC190" s="11"/>
      <c r="RYD190" s="11"/>
      <c r="RYE190" s="11"/>
      <c r="RYF190" s="11"/>
      <c r="RYG190" s="11"/>
      <c r="RYH190" s="11"/>
      <c r="RYI190" s="11"/>
      <c r="RYJ190" s="11"/>
      <c r="RYK190" s="11"/>
      <c r="RYL190" s="11"/>
      <c r="RYM190" s="11"/>
      <c r="RYN190" s="11"/>
      <c r="RYO190" s="11"/>
      <c r="RYP190" s="11"/>
      <c r="RYQ190" s="11"/>
      <c r="RYR190" s="11"/>
      <c r="RYS190" s="11"/>
      <c r="RYT190" s="11"/>
      <c r="RYU190" s="11"/>
      <c r="RYV190" s="11"/>
      <c r="RYW190" s="11"/>
      <c r="RYX190" s="11"/>
      <c r="RYY190" s="11"/>
      <c r="RYZ190" s="11"/>
      <c r="RZA190" s="11"/>
      <c r="RZB190" s="11"/>
      <c r="RZC190" s="11"/>
      <c r="RZD190" s="11"/>
      <c r="RZE190" s="11"/>
      <c r="RZF190" s="11"/>
      <c r="RZG190" s="11"/>
      <c r="RZH190" s="11"/>
      <c r="RZI190" s="11"/>
      <c r="RZJ190" s="11"/>
      <c r="RZK190" s="11"/>
      <c r="RZL190" s="11"/>
      <c r="RZM190" s="11"/>
      <c r="RZN190" s="11"/>
      <c r="RZO190" s="11"/>
      <c r="RZP190" s="11"/>
      <c r="RZQ190" s="11"/>
      <c r="RZR190" s="11"/>
      <c r="RZS190" s="11"/>
      <c r="RZT190" s="11"/>
      <c r="RZU190" s="11"/>
      <c r="RZV190" s="11"/>
      <c r="RZW190" s="11"/>
      <c r="RZX190" s="11"/>
      <c r="RZY190" s="11"/>
      <c r="RZZ190" s="11"/>
      <c r="SAA190" s="11"/>
      <c r="SAB190" s="11"/>
      <c r="SAC190" s="11"/>
      <c r="SAD190" s="11"/>
      <c r="SAE190" s="11"/>
      <c r="SAF190" s="11"/>
      <c r="SAG190" s="11"/>
      <c r="SAH190" s="11"/>
      <c r="SAI190" s="11"/>
      <c r="SAJ190" s="11"/>
      <c r="SAK190" s="11"/>
      <c r="SAL190" s="11"/>
      <c r="SAM190" s="11"/>
      <c r="SAN190" s="11"/>
      <c r="SAO190" s="11"/>
      <c r="SAP190" s="11"/>
      <c r="SAQ190" s="11"/>
      <c r="SAR190" s="11"/>
      <c r="SAS190" s="11"/>
      <c r="SAT190" s="11"/>
      <c r="SAU190" s="11"/>
      <c r="SAV190" s="11"/>
      <c r="SAW190" s="11"/>
      <c r="SAX190" s="11"/>
      <c r="SAY190" s="11"/>
      <c r="SAZ190" s="11"/>
      <c r="SBA190" s="11"/>
      <c r="SBB190" s="11"/>
      <c r="SBC190" s="11"/>
      <c r="SBD190" s="11"/>
      <c r="SBE190" s="11"/>
      <c r="SBF190" s="11"/>
      <c r="SBG190" s="11"/>
      <c r="SBH190" s="11"/>
      <c r="SBI190" s="11"/>
      <c r="SBJ190" s="11"/>
      <c r="SBK190" s="11"/>
      <c r="SBL190" s="11"/>
      <c r="SBM190" s="11"/>
      <c r="SBN190" s="11"/>
      <c r="SBO190" s="11"/>
      <c r="SBP190" s="11"/>
      <c r="SBQ190" s="11"/>
      <c r="SBR190" s="11"/>
      <c r="SBS190" s="11"/>
      <c r="SBT190" s="11"/>
      <c r="SBU190" s="11"/>
      <c r="SBV190" s="11"/>
      <c r="SBW190" s="11"/>
      <c r="SBX190" s="11"/>
      <c r="SBY190" s="11"/>
      <c r="SBZ190" s="11"/>
      <c r="SCA190" s="11"/>
      <c r="SCB190" s="11"/>
      <c r="SCC190" s="11"/>
      <c r="SCD190" s="11"/>
      <c r="SCE190" s="11"/>
      <c r="SCF190" s="11"/>
      <c r="SCG190" s="11"/>
      <c r="SCH190" s="11"/>
      <c r="SCI190" s="11"/>
      <c r="SCJ190" s="11"/>
      <c r="SCK190" s="11"/>
      <c r="SCL190" s="11"/>
      <c r="SCM190" s="11"/>
      <c r="SCN190" s="11"/>
      <c r="SCO190" s="11"/>
      <c r="SCP190" s="11"/>
      <c r="SCQ190" s="11"/>
      <c r="SCR190" s="11"/>
      <c r="SCS190" s="11"/>
      <c r="SCT190" s="11"/>
      <c r="SCU190" s="11"/>
      <c r="SCV190" s="11"/>
      <c r="SCW190" s="11"/>
      <c r="SCX190" s="11"/>
      <c r="SCY190" s="11"/>
      <c r="SCZ190" s="11"/>
      <c r="SDA190" s="11"/>
      <c r="SDB190" s="11"/>
      <c r="SDC190" s="11"/>
      <c r="SDD190" s="11"/>
      <c r="SDE190" s="11"/>
      <c r="SDF190" s="11"/>
      <c r="SDG190" s="11"/>
      <c r="SDH190" s="11"/>
      <c r="SDI190" s="11"/>
      <c r="SDJ190" s="11"/>
      <c r="SDK190" s="11"/>
      <c r="SDL190" s="11"/>
      <c r="SDM190" s="11"/>
      <c r="SDN190" s="11"/>
      <c r="SDO190" s="11"/>
      <c r="SDP190" s="11"/>
      <c r="SDQ190" s="11"/>
      <c r="SDR190" s="11"/>
      <c r="SDS190" s="11"/>
      <c r="SDT190" s="11"/>
      <c r="SDU190" s="11"/>
      <c r="SDV190" s="11"/>
      <c r="SDW190" s="11"/>
      <c r="SDX190" s="11"/>
      <c r="SDY190" s="11"/>
      <c r="SDZ190" s="11"/>
      <c r="SEA190" s="11"/>
      <c r="SEB190" s="11"/>
      <c r="SEC190" s="11"/>
      <c r="SED190" s="11"/>
      <c r="SEE190" s="11"/>
      <c r="SEF190" s="11"/>
      <c r="SEG190" s="11"/>
      <c r="SEH190" s="11"/>
      <c r="SEI190" s="11"/>
      <c r="SEJ190" s="11"/>
      <c r="SEK190" s="11"/>
      <c r="SEL190" s="11"/>
      <c r="SEM190" s="11"/>
      <c r="SEN190" s="11"/>
      <c r="SEO190" s="11"/>
      <c r="SEP190" s="11"/>
      <c r="SEQ190" s="11"/>
      <c r="SER190" s="11"/>
      <c r="SES190" s="11"/>
      <c r="SET190" s="11"/>
      <c r="SEU190" s="11"/>
      <c r="SEV190" s="11"/>
      <c r="SEW190" s="11"/>
      <c r="SEX190" s="11"/>
      <c r="SEY190" s="11"/>
      <c r="SEZ190" s="11"/>
      <c r="SFA190" s="11"/>
      <c r="SFB190" s="11"/>
      <c r="SFC190" s="11"/>
      <c r="SFD190" s="11"/>
      <c r="SFE190" s="11"/>
      <c r="SFF190" s="11"/>
      <c r="SFG190" s="11"/>
      <c r="SFH190" s="11"/>
      <c r="SFI190" s="11"/>
      <c r="SFJ190" s="11"/>
      <c r="SFK190" s="11"/>
      <c r="SFL190" s="11"/>
      <c r="SFM190" s="11"/>
      <c r="SFN190" s="11"/>
      <c r="SFO190" s="11"/>
      <c r="SFP190" s="11"/>
      <c r="SFQ190" s="11"/>
      <c r="SFR190" s="11"/>
      <c r="SFS190" s="11"/>
      <c r="SFT190" s="11"/>
      <c r="SFU190" s="11"/>
      <c r="SFV190" s="11"/>
      <c r="SFW190" s="11"/>
      <c r="SFX190" s="11"/>
      <c r="SFY190" s="11"/>
      <c r="SFZ190" s="11"/>
      <c r="SGA190" s="11"/>
      <c r="SGB190" s="11"/>
      <c r="SGC190" s="11"/>
      <c r="SGD190" s="11"/>
      <c r="SGE190" s="11"/>
      <c r="SGF190" s="11"/>
      <c r="SGG190" s="11"/>
      <c r="SGH190" s="11"/>
      <c r="SGI190" s="11"/>
      <c r="SGJ190" s="11"/>
      <c r="SGK190" s="11"/>
      <c r="SGL190" s="11"/>
      <c r="SGM190" s="11"/>
      <c r="SGN190" s="11"/>
      <c r="SGO190" s="11"/>
      <c r="SGP190" s="11"/>
      <c r="SGQ190" s="11"/>
      <c r="SGR190" s="11"/>
      <c r="SGS190" s="11"/>
      <c r="SGT190" s="11"/>
      <c r="SGU190" s="11"/>
      <c r="SGV190" s="11"/>
      <c r="SGW190" s="11"/>
      <c r="SGX190" s="11"/>
      <c r="SGY190" s="11"/>
      <c r="SGZ190" s="11"/>
      <c r="SHA190" s="11"/>
      <c r="SHB190" s="11"/>
      <c r="SHC190" s="11"/>
      <c r="SHD190" s="11"/>
      <c r="SHE190" s="11"/>
      <c r="SHF190" s="11"/>
      <c r="SHG190" s="11"/>
      <c r="SHH190" s="11"/>
      <c r="SHI190" s="11"/>
      <c r="SHJ190" s="11"/>
      <c r="SHK190" s="11"/>
      <c r="SHL190" s="11"/>
      <c r="SHM190" s="11"/>
      <c r="SHN190" s="11"/>
      <c r="SHO190" s="11"/>
      <c r="SHP190" s="11"/>
      <c r="SHQ190" s="11"/>
      <c r="SHR190" s="11"/>
      <c r="SHS190" s="11"/>
      <c r="SHT190" s="11"/>
      <c r="SHU190" s="11"/>
      <c r="SHV190" s="11"/>
      <c r="SHW190" s="11"/>
      <c r="SHX190" s="11"/>
      <c r="SHY190" s="11"/>
      <c r="SHZ190" s="11"/>
      <c r="SIA190" s="11"/>
      <c r="SIB190" s="11"/>
      <c r="SIC190" s="11"/>
      <c r="SID190" s="11"/>
      <c r="SIE190" s="11"/>
      <c r="SIF190" s="11"/>
      <c r="SIG190" s="11"/>
      <c r="SIH190" s="11"/>
      <c r="SII190" s="11"/>
      <c r="SIJ190" s="11"/>
      <c r="SIK190" s="11"/>
      <c r="SIL190" s="11"/>
      <c r="SIM190" s="11"/>
      <c r="SIN190" s="11"/>
      <c r="SIO190" s="11"/>
      <c r="SIP190" s="11"/>
      <c r="SIQ190" s="11"/>
      <c r="SIR190" s="11"/>
      <c r="SIS190" s="11"/>
      <c r="SIT190" s="11"/>
      <c r="SIU190" s="11"/>
      <c r="SIV190" s="11"/>
      <c r="SIW190" s="11"/>
      <c r="SIX190" s="11"/>
      <c r="SIY190" s="11"/>
      <c r="SIZ190" s="11"/>
      <c r="SJA190" s="11"/>
      <c r="SJB190" s="11"/>
      <c r="SJC190" s="11"/>
      <c r="SJD190" s="11"/>
      <c r="SJE190" s="11"/>
      <c r="SJF190" s="11"/>
      <c r="SJG190" s="11"/>
      <c r="SJH190" s="11"/>
      <c r="SJI190" s="11"/>
      <c r="SJJ190" s="11"/>
      <c r="SJK190" s="11"/>
      <c r="SJL190" s="11"/>
      <c r="SJM190" s="11"/>
      <c r="SJN190" s="11"/>
      <c r="SJO190" s="11"/>
      <c r="SJP190" s="11"/>
      <c r="SJQ190" s="11"/>
      <c r="SJR190" s="11"/>
      <c r="SJS190" s="11"/>
      <c r="SJT190" s="11"/>
      <c r="SJU190" s="11"/>
      <c r="SJV190" s="11"/>
      <c r="SJW190" s="11"/>
      <c r="SJX190" s="11"/>
      <c r="SJY190" s="11"/>
      <c r="SJZ190" s="11"/>
      <c r="SKA190" s="11"/>
      <c r="SKB190" s="11"/>
      <c r="SKC190" s="11"/>
      <c r="SKD190" s="11"/>
      <c r="SKE190" s="11"/>
      <c r="SKF190" s="11"/>
      <c r="SKG190" s="11"/>
      <c r="SKH190" s="11"/>
      <c r="SKI190" s="11"/>
      <c r="SKJ190" s="11"/>
      <c r="SKK190" s="11"/>
      <c r="SKL190" s="11"/>
      <c r="SKM190" s="11"/>
      <c r="SKN190" s="11"/>
      <c r="SKO190" s="11"/>
      <c r="SKP190" s="11"/>
      <c r="SKQ190" s="11"/>
      <c r="SKR190" s="11"/>
      <c r="SKS190" s="11"/>
      <c r="SKT190" s="11"/>
      <c r="SKU190" s="11"/>
      <c r="SKV190" s="11"/>
      <c r="SKW190" s="11"/>
      <c r="SKX190" s="11"/>
      <c r="SKY190" s="11"/>
      <c r="SKZ190" s="11"/>
      <c r="SLA190" s="11"/>
      <c r="SLB190" s="11"/>
      <c r="SLC190" s="11"/>
      <c r="SLD190" s="11"/>
      <c r="SLE190" s="11"/>
      <c r="SLF190" s="11"/>
      <c r="SLG190" s="11"/>
      <c r="SLH190" s="11"/>
      <c r="SLI190" s="11"/>
      <c r="SLJ190" s="11"/>
      <c r="SLK190" s="11"/>
      <c r="SLL190" s="11"/>
      <c r="SLM190" s="11"/>
      <c r="SLN190" s="11"/>
      <c r="SLO190" s="11"/>
      <c r="SLP190" s="11"/>
      <c r="SLQ190" s="11"/>
      <c r="SLR190" s="11"/>
      <c r="SLS190" s="11"/>
      <c r="SLT190" s="11"/>
      <c r="SLU190" s="11"/>
      <c r="SLV190" s="11"/>
      <c r="SLW190" s="11"/>
      <c r="SLX190" s="11"/>
      <c r="SLY190" s="11"/>
      <c r="SLZ190" s="11"/>
      <c r="SMA190" s="11"/>
      <c r="SMB190" s="11"/>
      <c r="SMC190" s="11"/>
      <c r="SMD190" s="11"/>
      <c r="SME190" s="11"/>
      <c r="SMF190" s="11"/>
      <c r="SMG190" s="11"/>
      <c r="SMH190" s="11"/>
      <c r="SMI190" s="11"/>
      <c r="SMJ190" s="11"/>
      <c r="SMK190" s="11"/>
      <c r="SML190" s="11"/>
      <c r="SMM190" s="11"/>
      <c r="SMN190" s="11"/>
      <c r="SMO190" s="11"/>
      <c r="SMP190" s="11"/>
      <c r="SMQ190" s="11"/>
      <c r="SMR190" s="11"/>
      <c r="SMS190" s="11"/>
      <c r="SMT190" s="11"/>
      <c r="SMU190" s="11"/>
      <c r="SMV190" s="11"/>
      <c r="SMW190" s="11"/>
      <c r="SMX190" s="11"/>
      <c r="SMY190" s="11"/>
      <c r="SMZ190" s="11"/>
      <c r="SNA190" s="11"/>
      <c r="SNB190" s="11"/>
      <c r="SNC190" s="11"/>
      <c r="SND190" s="11"/>
      <c r="SNE190" s="11"/>
      <c r="SNF190" s="11"/>
      <c r="SNG190" s="11"/>
      <c r="SNH190" s="11"/>
      <c r="SNI190" s="11"/>
      <c r="SNJ190" s="11"/>
      <c r="SNK190" s="11"/>
      <c r="SNL190" s="11"/>
      <c r="SNM190" s="11"/>
      <c r="SNN190" s="11"/>
      <c r="SNO190" s="11"/>
      <c r="SNP190" s="11"/>
      <c r="SNQ190" s="11"/>
      <c r="SNR190" s="11"/>
      <c r="SNS190" s="11"/>
      <c r="SNT190" s="11"/>
      <c r="SNU190" s="11"/>
      <c r="SNV190" s="11"/>
      <c r="SNW190" s="11"/>
      <c r="SNX190" s="11"/>
      <c r="SNY190" s="11"/>
      <c r="SNZ190" s="11"/>
      <c r="SOA190" s="11"/>
      <c r="SOB190" s="11"/>
      <c r="SOC190" s="11"/>
      <c r="SOD190" s="11"/>
      <c r="SOE190" s="11"/>
      <c r="SOF190" s="11"/>
      <c r="SOG190" s="11"/>
      <c r="SOH190" s="11"/>
      <c r="SOI190" s="11"/>
      <c r="SOJ190" s="11"/>
      <c r="SOK190" s="11"/>
      <c r="SOL190" s="11"/>
      <c r="SOM190" s="11"/>
      <c r="SON190" s="11"/>
      <c r="SOO190" s="11"/>
      <c r="SOP190" s="11"/>
      <c r="SOQ190" s="11"/>
      <c r="SOR190" s="11"/>
      <c r="SOS190" s="11"/>
      <c r="SOT190" s="11"/>
      <c r="SOU190" s="11"/>
      <c r="SOV190" s="11"/>
      <c r="SOW190" s="11"/>
      <c r="SOX190" s="11"/>
      <c r="SOY190" s="11"/>
      <c r="SOZ190" s="11"/>
      <c r="SPA190" s="11"/>
      <c r="SPB190" s="11"/>
      <c r="SPC190" s="11"/>
      <c r="SPD190" s="11"/>
      <c r="SPE190" s="11"/>
      <c r="SPF190" s="11"/>
      <c r="SPG190" s="11"/>
      <c r="SPH190" s="11"/>
      <c r="SPI190" s="11"/>
      <c r="SPJ190" s="11"/>
      <c r="SPK190" s="11"/>
      <c r="SPL190" s="11"/>
      <c r="SPM190" s="11"/>
      <c r="SPN190" s="11"/>
      <c r="SPO190" s="11"/>
      <c r="SPP190" s="11"/>
      <c r="SPQ190" s="11"/>
      <c r="SPR190" s="11"/>
      <c r="SPS190" s="11"/>
      <c r="SPT190" s="11"/>
      <c r="SPU190" s="11"/>
      <c r="SPV190" s="11"/>
      <c r="SPW190" s="11"/>
      <c r="SPX190" s="11"/>
      <c r="SPY190" s="11"/>
      <c r="SPZ190" s="11"/>
      <c r="SQA190" s="11"/>
      <c r="SQB190" s="11"/>
      <c r="SQC190" s="11"/>
      <c r="SQD190" s="11"/>
      <c r="SQE190" s="11"/>
      <c r="SQF190" s="11"/>
      <c r="SQG190" s="11"/>
      <c r="SQH190" s="11"/>
      <c r="SQI190" s="11"/>
      <c r="SQJ190" s="11"/>
      <c r="SQK190" s="11"/>
      <c r="SQL190" s="11"/>
      <c r="SQM190" s="11"/>
      <c r="SQN190" s="11"/>
      <c r="SQO190" s="11"/>
      <c r="SQP190" s="11"/>
      <c r="SQQ190" s="11"/>
      <c r="SQR190" s="11"/>
      <c r="SQS190" s="11"/>
      <c r="SQT190" s="11"/>
      <c r="SQU190" s="11"/>
      <c r="SQV190" s="11"/>
      <c r="SQW190" s="11"/>
      <c r="SQX190" s="11"/>
      <c r="SQY190" s="11"/>
      <c r="SQZ190" s="11"/>
      <c r="SRA190" s="11"/>
      <c r="SRB190" s="11"/>
      <c r="SRC190" s="11"/>
      <c r="SRD190" s="11"/>
      <c r="SRE190" s="11"/>
      <c r="SRF190" s="11"/>
      <c r="SRG190" s="11"/>
      <c r="SRH190" s="11"/>
      <c r="SRI190" s="11"/>
      <c r="SRJ190" s="11"/>
      <c r="SRK190" s="11"/>
      <c r="SRL190" s="11"/>
      <c r="SRM190" s="11"/>
      <c r="SRN190" s="11"/>
      <c r="SRO190" s="11"/>
      <c r="SRP190" s="11"/>
      <c r="SRQ190" s="11"/>
      <c r="SRR190" s="11"/>
      <c r="SRS190" s="11"/>
      <c r="SRT190" s="11"/>
      <c r="SRU190" s="11"/>
      <c r="SRV190" s="11"/>
      <c r="SRW190" s="11"/>
      <c r="SRX190" s="11"/>
      <c r="SRY190" s="11"/>
      <c r="SRZ190" s="11"/>
      <c r="SSA190" s="11"/>
      <c r="SSB190" s="11"/>
      <c r="SSC190" s="11"/>
      <c r="SSD190" s="11"/>
      <c r="SSE190" s="11"/>
      <c r="SSF190" s="11"/>
      <c r="SSG190" s="11"/>
      <c r="SSH190" s="11"/>
      <c r="SSI190" s="11"/>
      <c r="SSJ190" s="11"/>
      <c r="SSK190" s="11"/>
      <c r="SSL190" s="11"/>
      <c r="SSM190" s="11"/>
      <c r="SSN190" s="11"/>
      <c r="SSO190" s="11"/>
      <c r="SSP190" s="11"/>
      <c r="SSQ190" s="11"/>
      <c r="SSR190" s="11"/>
      <c r="SSS190" s="11"/>
      <c r="SST190" s="11"/>
      <c r="SSU190" s="11"/>
      <c r="SSV190" s="11"/>
      <c r="SSW190" s="11"/>
      <c r="SSX190" s="11"/>
      <c r="SSY190" s="11"/>
      <c r="SSZ190" s="11"/>
      <c r="STA190" s="11"/>
      <c r="STB190" s="11"/>
      <c r="STC190" s="11"/>
      <c r="STD190" s="11"/>
      <c r="STE190" s="11"/>
      <c r="STF190" s="11"/>
      <c r="STG190" s="11"/>
      <c r="STH190" s="11"/>
      <c r="STI190" s="11"/>
      <c r="STJ190" s="11"/>
      <c r="STK190" s="11"/>
      <c r="STL190" s="11"/>
      <c r="STM190" s="11"/>
      <c r="STN190" s="11"/>
      <c r="STO190" s="11"/>
      <c r="STP190" s="11"/>
      <c r="STQ190" s="11"/>
      <c r="STR190" s="11"/>
      <c r="STS190" s="11"/>
      <c r="STT190" s="11"/>
      <c r="STU190" s="11"/>
      <c r="STV190" s="11"/>
      <c r="STW190" s="11"/>
      <c r="STX190" s="11"/>
      <c r="STY190" s="11"/>
      <c r="STZ190" s="11"/>
      <c r="SUA190" s="11"/>
      <c r="SUB190" s="11"/>
      <c r="SUC190" s="11"/>
      <c r="SUD190" s="11"/>
      <c r="SUE190" s="11"/>
      <c r="SUF190" s="11"/>
      <c r="SUG190" s="11"/>
      <c r="SUH190" s="11"/>
      <c r="SUI190" s="11"/>
      <c r="SUJ190" s="11"/>
      <c r="SUK190" s="11"/>
      <c r="SUL190" s="11"/>
      <c r="SUM190" s="11"/>
      <c r="SUN190" s="11"/>
      <c r="SUO190" s="11"/>
      <c r="SUP190" s="11"/>
      <c r="SUQ190" s="11"/>
      <c r="SUR190" s="11"/>
      <c r="SUS190" s="11"/>
      <c r="SUT190" s="11"/>
      <c r="SUU190" s="11"/>
      <c r="SUV190" s="11"/>
      <c r="SUW190" s="11"/>
      <c r="SUX190" s="11"/>
      <c r="SUY190" s="11"/>
      <c r="SUZ190" s="11"/>
      <c r="SVA190" s="11"/>
      <c r="SVB190" s="11"/>
      <c r="SVC190" s="11"/>
      <c r="SVD190" s="11"/>
      <c r="SVE190" s="11"/>
      <c r="SVF190" s="11"/>
      <c r="SVG190" s="11"/>
      <c r="SVH190" s="11"/>
      <c r="SVI190" s="11"/>
      <c r="SVJ190" s="11"/>
      <c r="SVK190" s="11"/>
      <c r="SVL190" s="11"/>
      <c r="SVM190" s="11"/>
      <c r="SVN190" s="11"/>
      <c r="SVO190" s="11"/>
      <c r="SVP190" s="11"/>
      <c r="SVQ190" s="11"/>
      <c r="SVR190" s="11"/>
      <c r="SVS190" s="11"/>
      <c r="SVT190" s="11"/>
      <c r="SVU190" s="11"/>
      <c r="SVV190" s="11"/>
      <c r="SVW190" s="11"/>
      <c r="SVX190" s="11"/>
      <c r="SVY190" s="11"/>
      <c r="SVZ190" s="11"/>
      <c r="SWA190" s="11"/>
      <c r="SWB190" s="11"/>
      <c r="SWC190" s="11"/>
      <c r="SWD190" s="11"/>
      <c r="SWE190" s="11"/>
      <c r="SWF190" s="11"/>
      <c r="SWG190" s="11"/>
      <c r="SWH190" s="11"/>
      <c r="SWI190" s="11"/>
      <c r="SWJ190" s="11"/>
      <c r="SWK190" s="11"/>
      <c r="SWL190" s="11"/>
      <c r="SWM190" s="11"/>
      <c r="SWN190" s="11"/>
      <c r="SWO190" s="11"/>
      <c r="SWP190" s="11"/>
      <c r="SWQ190" s="11"/>
      <c r="SWR190" s="11"/>
      <c r="SWS190" s="11"/>
      <c r="SWT190" s="11"/>
      <c r="SWU190" s="11"/>
      <c r="SWV190" s="11"/>
      <c r="SWW190" s="11"/>
      <c r="SWX190" s="11"/>
      <c r="SWY190" s="11"/>
      <c r="SWZ190" s="11"/>
      <c r="SXA190" s="11"/>
      <c r="SXB190" s="11"/>
      <c r="SXC190" s="11"/>
      <c r="SXD190" s="11"/>
      <c r="SXE190" s="11"/>
      <c r="SXF190" s="11"/>
      <c r="SXG190" s="11"/>
      <c r="SXH190" s="11"/>
      <c r="SXI190" s="11"/>
      <c r="SXJ190" s="11"/>
      <c r="SXK190" s="11"/>
      <c r="SXL190" s="11"/>
      <c r="SXM190" s="11"/>
      <c r="SXN190" s="11"/>
      <c r="SXO190" s="11"/>
      <c r="SXP190" s="11"/>
      <c r="SXQ190" s="11"/>
      <c r="SXR190" s="11"/>
      <c r="SXS190" s="11"/>
      <c r="SXT190" s="11"/>
      <c r="SXU190" s="11"/>
      <c r="SXV190" s="11"/>
      <c r="SXW190" s="11"/>
      <c r="SXX190" s="11"/>
      <c r="SXY190" s="11"/>
      <c r="SXZ190" s="11"/>
      <c r="SYA190" s="11"/>
      <c r="SYB190" s="11"/>
      <c r="SYC190" s="11"/>
      <c r="SYD190" s="11"/>
      <c r="SYE190" s="11"/>
      <c r="SYF190" s="11"/>
      <c r="SYG190" s="11"/>
      <c r="SYH190" s="11"/>
      <c r="SYI190" s="11"/>
      <c r="SYJ190" s="11"/>
      <c r="SYK190" s="11"/>
      <c r="SYL190" s="11"/>
      <c r="SYM190" s="11"/>
      <c r="SYN190" s="11"/>
      <c r="SYO190" s="11"/>
      <c r="SYP190" s="11"/>
      <c r="SYQ190" s="11"/>
      <c r="SYR190" s="11"/>
      <c r="SYS190" s="11"/>
      <c r="SYT190" s="11"/>
      <c r="SYU190" s="11"/>
      <c r="SYV190" s="11"/>
      <c r="SYW190" s="11"/>
      <c r="SYX190" s="11"/>
      <c r="SYY190" s="11"/>
      <c r="SYZ190" s="11"/>
      <c r="SZA190" s="11"/>
      <c r="SZB190" s="11"/>
      <c r="SZC190" s="11"/>
      <c r="SZD190" s="11"/>
      <c r="SZE190" s="11"/>
      <c r="SZF190" s="11"/>
      <c r="SZG190" s="11"/>
      <c r="SZH190" s="11"/>
      <c r="SZI190" s="11"/>
      <c r="SZJ190" s="11"/>
      <c r="SZK190" s="11"/>
      <c r="SZL190" s="11"/>
      <c r="SZM190" s="11"/>
      <c r="SZN190" s="11"/>
      <c r="SZO190" s="11"/>
      <c r="SZP190" s="11"/>
      <c r="SZQ190" s="11"/>
      <c r="SZR190" s="11"/>
      <c r="SZS190" s="11"/>
      <c r="SZT190" s="11"/>
      <c r="SZU190" s="11"/>
      <c r="SZV190" s="11"/>
      <c r="SZW190" s="11"/>
      <c r="SZX190" s="11"/>
      <c r="SZY190" s="11"/>
      <c r="SZZ190" s="11"/>
      <c r="TAA190" s="11"/>
      <c r="TAB190" s="11"/>
      <c r="TAC190" s="11"/>
      <c r="TAD190" s="11"/>
      <c r="TAE190" s="11"/>
      <c r="TAF190" s="11"/>
      <c r="TAG190" s="11"/>
      <c r="TAH190" s="11"/>
      <c r="TAI190" s="11"/>
      <c r="TAJ190" s="11"/>
      <c r="TAK190" s="11"/>
      <c r="TAL190" s="11"/>
      <c r="TAM190" s="11"/>
      <c r="TAN190" s="11"/>
      <c r="TAO190" s="11"/>
      <c r="TAP190" s="11"/>
      <c r="TAQ190" s="11"/>
      <c r="TAR190" s="11"/>
      <c r="TAS190" s="11"/>
      <c r="TAT190" s="11"/>
      <c r="TAU190" s="11"/>
      <c r="TAV190" s="11"/>
      <c r="TAW190" s="11"/>
      <c r="TAX190" s="11"/>
      <c r="TAY190" s="11"/>
      <c r="TAZ190" s="11"/>
      <c r="TBA190" s="11"/>
      <c r="TBB190" s="11"/>
      <c r="TBC190" s="11"/>
      <c r="TBD190" s="11"/>
      <c r="TBE190" s="11"/>
      <c r="TBF190" s="11"/>
      <c r="TBG190" s="11"/>
      <c r="TBH190" s="11"/>
      <c r="TBI190" s="11"/>
      <c r="TBJ190" s="11"/>
      <c r="TBK190" s="11"/>
      <c r="TBL190" s="11"/>
      <c r="TBM190" s="11"/>
      <c r="TBN190" s="11"/>
      <c r="TBO190" s="11"/>
      <c r="TBP190" s="11"/>
      <c r="TBQ190" s="11"/>
      <c r="TBR190" s="11"/>
      <c r="TBS190" s="11"/>
      <c r="TBT190" s="11"/>
      <c r="TBU190" s="11"/>
      <c r="TBV190" s="11"/>
      <c r="TBW190" s="11"/>
      <c r="TBX190" s="11"/>
      <c r="TBY190" s="11"/>
      <c r="TBZ190" s="11"/>
      <c r="TCA190" s="11"/>
      <c r="TCB190" s="11"/>
      <c r="TCC190" s="11"/>
      <c r="TCD190" s="11"/>
      <c r="TCE190" s="11"/>
      <c r="TCF190" s="11"/>
      <c r="TCG190" s="11"/>
      <c r="TCH190" s="11"/>
      <c r="TCI190" s="11"/>
      <c r="TCJ190" s="11"/>
      <c r="TCK190" s="11"/>
      <c r="TCL190" s="11"/>
      <c r="TCM190" s="11"/>
      <c r="TCN190" s="11"/>
      <c r="TCO190" s="11"/>
      <c r="TCP190" s="11"/>
      <c r="TCQ190" s="11"/>
      <c r="TCR190" s="11"/>
      <c r="TCS190" s="11"/>
      <c r="TCT190" s="11"/>
      <c r="TCU190" s="11"/>
      <c r="TCV190" s="11"/>
      <c r="TCW190" s="11"/>
      <c r="TCX190" s="11"/>
      <c r="TCY190" s="11"/>
      <c r="TCZ190" s="11"/>
      <c r="TDA190" s="11"/>
      <c r="TDB190" s="11"/>
      <c r="TDC190" s="11"/>
      <c r="TDD190" s="11"/>
      <c r="TDE190" s="11"/>
      <c r="TDF190" s="11"/>
      <c r="TDG190" s="11"/>
      <c r="TDH190" s="11"/>
      <c r="TDI190" s="11"/>
      <c r="TDJ190" s="11"/>
      <c r="TDK190" s="11"/>
      <c r="TDL190" s="11"/>
      <c r="TDM190" s="11"/>
      <c r="TDN190" s="11"/>
      <c r="TDO190" s="11"/>
      <c r="TDP190" s="11"/>
      <c r="TDQ190" s="11"/>
      <c r="TDR190" s="11"/>
      <c r="TDS190" s="11"/>
      <c r="TDT190" s="11"/>
      <c r="TDU190" s="11"/>
      <c r="TDV190" s="11"/>
      <c r="TDW190" s="11"/>
      <c r="TDX190" s="11"/>
      <c r="TDY190" s="11"/>
      <c r="TDZ190" s="11"/>
      <c r="TEA190" s="11"/>
      <c r="TEB190" s="11"/>
      <c r="TEC190" s="11"/>
      <c r="TED190" s="11"/>
      <c r="TEE190" s="11"/>
      <c r="TEF190" s="11"/>
      <c r="TEG190" s="11"/>
      <c r="TEH190" s="11"/>
      <c r="TEI190" s="11"/>
      <c r="TEJ190" s="11"/>
      <c r="TEK190" s="11"/>
      <c r="TEL190" s="11"/>
      <c r="TEM190" s="11"/>
      <c r="TEN190" s="11"/>
      <c r="TEO190" s="11"/>
      <c r="TEP190" s="11"/>
      <c r="TEQ190" s="11"/>
      <c r="TER190" s="11"/>
      <c r="TES190" s="11"/>
      <c r="TET190" s="11"/>
      <c r="TEU190" s="11"/>
      <c r="TEV190" s="11"/>
      <c r="TEW190" s="11"/>
      <c r="TEX190" s="11"/>
      <c r="TEY190" s="11"/>
      <c r="TEZ190" s="11"/>
      <c r="TFA190" s="11"/>
      <c r="TFB190" s="11"/>
      <c r="TFC190" s="11"/>
      <c r="TFD190" s="11"/>
      <c r="TFE190" s="11"/>
      <c r="TFF190" s="11"/>
      <c r="TFG190" s="11"/>
      <c r="TFH190" s="11"/>
      <c r="TFI190" s="11"/>
      <c r="TFJ190" s="11"/>
      <c r="TFK190" s="11"/>
      <c r="TFL190" s="11"/>
      <c r="TFM190" s="11"/>
      <c r="TFN190" s="11"/>
      <c r="TFO190" s="11"/>
      <c r="TFP190" s="11"/>
      <c r="TFQ190" s="11"/>
      <c r="TFR190" s="11"/>
      <c r="TFS190" s="11"/>
      <c r="TFT190" s="11"/>
      <c r="TFU190" s="11"/>
      <c r="TFV190" s="11"/>
      <c r="TFW190" s="11"/>
      <c r="TFX190" s="11"/>
      <c r="TFY190" s="11"/>
      <c r="TFZ190" s="11"/>
      <c r="TGA190" s="11"/>
      <c r="TGB190" s="11"/>
      <c r="TGC190" s="11"/>
      <c r="TGD190" s="11"/>
      <c r="TGE190" s="11"/>
      <c r="TGF190" s="11"/>
      <c r="TGG190" s="11"/>
      <c r="TGH190" s="11"/>
      <c r="TGI190" s="11"/>
      <c r="TGJ190" s="11"/>
      <c r="TGK190" s="11"/>
      <c r="TGL190" s="11"/>
      <c r="TGM190" s="11"/>
      <c r="TGN190" s="11"/>
      <c r="TGO190" s="11"/>
      <c r="TGP190" s="11"/>
      <c r="TGQ190" s="11"/>
      <c r="TGR190" s="11"/>
      <c r="TGS190" s="11"/>
      <c r="TGT190" s="11"/>
      <c r="TGU190" s="11"/>
      <c r="TGV190" s="11"/>
      <c r="TGW190" s="11"/>
      <c r="TGX190" s="11"/>
      <c r="TGY190" s="11"/>
      <c r="TGZ190" s="11"/>
      <c r="THA190" s="11"/>
      <c r="THB190" s="11"/>
      <c r="THC190" s="11"/>
      <c r="THD190" s="11"/>
      <c r="THE190" s="11"/>
      <c r="THF190" s="11"/>
      <c r="THG190" s="11"/>
      <c r="THH190" s="11"/>
      <c r="THI190" s="11"/>
      <c r="THJ190" s="11"/>
      <c r="THK190" s="11"/>
      <c r="THL190" s="11"/>
      <c r="THM190" s="11"/>
      <c r="THN190" s="11"/>
      <c r="THO190" s="11"/>
      <c r="THP190" s="11"/>
      <c r="THQ190" s="11"/>
      <c r="THR190" s="11"/>
      <c r="THS190" s="11"/>
      <c r="THT190" s="11"/>
      <c r="THU190" s="11"/>
      <c r="THV190" s="11"/>
      <c r="THW190" s="11"/>
      <c r="THX190" s="11"/>
      <c r="THY190" s="11"/>
      <c r="THZ190" s="11"/>
      <c r="TIA190" s="11"/>
      <c r="TIB190" s="11"/>
      <c r="TIC190" s="11"/>
      <c r="TID190" s="11"/>
      <c r="TIE190" s="11"/>
      <c r="TIF190" s="11"/>
      <c r="TIG190" s="11"/>
      <c r="TIH190" s="11"/>
      <c r="TII190" s="11"/>
      <c r="TIJ190" s="11"/>
      <c r="TIK190" s="11"/>
      <c r="TIL190" s="11"/>
      <c r="TIM190" s="11"/>
      <c r="TIN190" s="11"/>
      <c r="TIO190" s="11"/>
      <c r="TIP190" s="11"/>
      <c r="TIQ190" s="11"/>
      <c r="TIR190" s="11"/>
      <c r="TIS190" s="11"/>
      <c r="TIT190" s="11"/>
      <c r="TIU190" s="11"/>
      <c r="TIV190" s="11"/>
      <c r="TIW190" s="11"/>
      <c r="TIX190" s="11"/>
      <c r="TIY190" s="11"/>
      <c r="TIZ190" s="11"/>
      <c r="TJA190" s="11"/>
      <c r="TJB190" s="11"/>
      <c r="TJC190" s="11"/>
      <c r="TJD190" s="11"/>
      <c r="TJE190" s="11"/>
      <c r="TJF190" s="11"/>
      <c r="TJG190" s="11"/>
      <c r="TJH190" s="11"/>
      <c r="TJI190" s="11"/>
      <c r="TJJ190" s="11"/>
      <c r="TJK190" s="11"/>
      <c r="TJL190" s="11"/>
      <c r="TJM190" s="11"/>
      <c r="TJN190" s="11"/>
      <c r="TJO190" s="11"/>
      <c r="TJP190" s="11"/>
      <c r="TJQ190" s="11"/>
      <c r="TJR190" s="11"/>
      <c r="TJS190" s="11"/>
      <c r="TJT190" s="11"/>
      <c r="TJU190" s="11"/>
      <c r="TJV190" s="11"/>
      <c r="TJW190" s="11"/>
      <c r="TJX190" s="11"/>
      <c r="TJY190" s="11"/>
      <c r="TJZ190" s="11"/>
      <c r="TKA190" s="11"/>
      <c r="TKB190" s="11"/>
      <c r="TKC190" s="11"/>
      <c r="TKD190" s="11"/>
      <c r="TKE190" s="11"/>
      <c r="TKF190" s="11"/>
      <c r="TKG190" s="11"/>
      <c r="TKH190" s="11"/>
      <c r="TKI190" s="11"/>
      <c r="TKJ190" s="11"/>
      <c r="TKK190" s="11"/>
      <c r="TKL190" s="11"/>
      <c r="TKM190" s="11"/>
      <c r="TKN190" s="11"/>
      <c r="TKO190" s="11"/>
      <c r="TKP190" s="11"/>
      <c r="TKQ190" s="11"/>
      <c r="TKR190" s="11"/>
      <c r="TKS190" s="11"/>
      <c r="TKT190" s="11"/>
      <c r="TKU190" s="11"/>
      <c r="TKV190" s="11"/>
      <c r="TKW190" s="11"/>
      <c r="TKX190" s="11"/>
      <c r="TKY190" s="11"/>
      <c r="TKZ190" s="11"/>
      <c r="TLA190" s="11"/>
      <c r="TLB190" s="11"/>
      <c r="TLC190" s="11"/>
      <c r="TLD190" s="11"/>
      <c r="TLE190" s="11"/>
      <c r="TLF190" s="11"/>
      <c r="TLG190" s="11"/>
      <c r="TLH190" s="11"/>
      <c r="TLI190" s="11"/>
      <c r="TLJ190" s="11"/>
      <c r="TLK190" s="11"/>
      <c r="TLL190" s="11"/>
      <c r="TLM190" s="11"/>
      <c r="TLN190" s="11"/>
      <c r="TLO190" s="11"/>
      <c r="TLP190" s="11"/>
      <c r="TLQ190" s="11"/>
      <c r="TLR190" s="11"/>
      <c r="TLS190" s="11"/>
      <c r="TLT190" s="11"/>
      <c r="TLU190" s="11"/>
      <c r="TLV190" s="11"/>
      <c r="TLW190" s="11"/>
      <c r="TLX190" s="11"/>
      <c r="TLY190" s="11"/>
      <c r="TLZ190" s="11"/>
      <c r="TMA190" s="11"/>
      <c r="TMB190" s="11"/>
      <c r="TMC190" s="11"/>
      <c r="TMD190" s="11"/>
      <c r="TME190" s="11"/>
      <c r="TMF190" s="11"/>
      <c r="TMG190" s="11"/>
      <c r="TMH190" s="11"/>
      <c r="TMI190" s="11"/>
      <c r="TMJ190" s="11"/>
      <c r="TMK190" s="11"/>
      <c r="TML190" s="11"/>
      <c r="TMM190" s="11"/>
      <c r="TMN190" s="11"/>
      <c r="TMO190" s="11"/>
      <c r="TMP190" s="11"/>
      <c r="TMQ190" s="11"/>
      <c r="TMR190" s="11"/>
      <c r="TMS190" s="11"/>
      <c r="TMT190" s="11"/>
      <c r="TMU190" s="11"/>
      <c r="TMV190" s="11"/>
      <c r="TMW190" s="11"/>
      <c r="TMX190" s="11"/>
      <c r="TMY190" s="11"/>
      <c r="TMZ190" s="11"/>
      <c r="TNA190" s="11"/>
      <c r="TNB190" s="11"/>
      <c r="TNC190" s="11"/>
      <c r="TND190" s="11"/>
      <c r="TNE190" s="11"/>
      <c r="TNF190" s="11"/>
      <c r="TNG190" s="11"/>
      <c r="TNH190" s="11"/>
      <c r="TNI190" s="11"/>
      <c r="TNJ190" s="11"/>
      <c r="TNK190" s="11"/>
      <c r="TNL190" s="11"/>
      <c r="TNM190" s="11"/>
      <c r="TNN190" s="11"/>
      <c r="TNO190" s="11"/>
      <c r="TNP190" s="11"/>
      <c r="TNQ190" s="11"/>
      <c r="TNR190" s="11"/>
      <c r="TNS190" s="11"/>
      <c r="TNT190" s="11"/>
      <c r="TNU190" s="11"/>
      <c r="TNV190" s="11"/>
      <c r="TNW190" s="11"/>
      <c r="TNX190" s="11"/>
      <c r="TNY190" s="11"/>
      <c r="TNZ190" s="11"/>
      <c r="TOA190" s="11"/>
      <c r="TOB190" s="11"/>
      <c r="TOC190" s="11"/>
      <c r="TOD190" s="11"/>
      <c r="TOE190" s="11"/>
      <c r="TOF190" s="11"/>
      <c r="TOG190" s="11"/>
      <c r="TOH190" s="11"/>
      <c r="TOI190" s="11"/>
      <c r="TOJ190" s="11"/>
      <c r="TOK190" s="11"/>
      <c r="TOL190" s="11"/>
      <c r="TOM190" s="11"/>
      <c r="TON190" s="11"/>
      <c r="TOO190" s="11"/>
      <c r="TOP190" s="11"/>
      <c r="TOQ190" s="11"/>
      <c r="TOR190" s="11"/>
      <c r="TOS190" s="11"/>
      <c r="TOT190" s="11"/>
      <c r="TOU190" s="11"/>
      <c r="TOV190" s="11"/>
      <c r="TOW190" s="11"/>
      <c r="TOX190" s="11"/>
      <c r="TOY190" s="11"/>
      <c r="TOZ190" s="11"/>
      <c r="TPA190" s="11"/>
      <c r="TPB190" s="11"/>
      <c r="TPC190" s="11"/>
      <c r="TPD190" s="11"/>
      <c r="TPE190" s="11"/>
      <c r="TPF190" s="11"/>
      <c r="TPG190" s="11"/>
      <c r="TPH190" s="11"/>
      <c r="TPI190" s="11"/>
      <c r="TPJ190" s="11"/>
      <c r="TPK190" s="11"/>
      <c r="TPL190" s="11"/>
      <c r="TPM190" s="11"/>
      <c r="TPN190" s="11"/>
      <c r="TPO190" s="11"/>
      <c r="TPP190" s="11"/>
      <c r="TPQ190" s="11"/>
      <c r="TPR190" s="11"/>
      <c r="TPS190" s="11"/>
      <c r="TPT190" s="11"/>
      <c r="TPU190" s="11"/>
      <c r="TPV190" s="11"/>
      <c r="TPW190" s="11"/>
      <c r="TPX190" s="11"/>
      <c r="TPY190" s="11"/>
      <c r="TPZ190" s="11"/>
      <c r="TQA190" s="11"/>
      <c r="TQB190" s="11"/>
      <c r="TQC190" s="11"/>
      <c r="TQD190" s="11"/>
      <c r="TQE190" s="11"/>
      <c r="TQF190" s="11"/>
      <c r="TQG190" s="11"/>
      <c r="TQH190" s="11"/>
      <c r="TQI190" s="11"/>
      <c r="TQJ190" s="11"/>
      <c r="TQK190" s="11"/>
      <c r="TQL190" s="11"/>
      <c r="TQM190" s="11"/>
      <c r="TQN190" s="11"/>
      <c r="TQO190" s="11"/>
      <c r="TQP190" s="11"/>
      <c r="TQQ190" s="11"/>
      <c r="TQR190" s="11"/>
      <c r="TQS190" s="11"/>
      <c r="TQT190" s="11"/>
      <c r="TQU190" s="11"/>
      <c r="TQV190" s="11"/>
      <c r="TQW190" s="11"/>
      <c r="TQX190" s="11"/>
      <c r="TQY190" s="11"/>
      <c r="TQZ190" s="11"/>
      <c r="TRA190" s="11"/>
      <c r="TRB190" s="11"/>
      <c r="TRC190" s="11"/>
      <c r="TRD190" s="11"/>
      <c r="TRE190" s="11"/>
      <c r="TRF190" s="11"/>
      <c r="TRG190" s="11"/>
      <c r="TRH190" s="11"/>
      <c r="TRI190" s="11"/>
      <c r="TRJ190" s="11"/>
      <c r="TRK190" s="11"/>
      <c r="TRL190" s="11"/>
      <c r="TRM190" s="11"/>
      <c r="TRN190" s="11"/>
      <c r="TRO190" s="11"/>
      <c r="TRP190" s="11"/>
      <c r="TRQ190" s="11"/>
      <c r="TRR190" s="11"/>
      <c r="TRS190" s="11"/>
      <c r="TRT190" s="11"/>
      <c r="TRU190" s="11"/>
      <c r="TRV190" s="11"/>
      <c r="TRW190" s="11"/>
      <c r="TRX190" s="11"/>
      <c r="TRY190" s="11"/>
      <c r="TRZ190" s="11"/>
      <c r="TSA190" s="11"/>
      <c r="TSB190" s="11"/>
      <c r="TSC190" s="11"/>
      <c r="TSD190" s="11"/>
      <c r="TSE190" s="11"/>
      <c r="TSF190" s="11"/>
      <c r="TSG190" s="11"/>
      <c r="TSH190" s="11"/>
      <c r="TSI190" s="11"/>
      <c r="TSJ190" s="11"/>
      <c r="TSK190" s="11"/>
      <c r="TSL190" s="11"/>
      <c r="TSM190" s="11"/>
      <c r="TSN190" s="11"/>
      <c r="TSO190" s="11"/>
      <c r="TSP190" s="11"/>
      <c r="TSQ190" s="11"/>
      <c r="TSR190" s="11"/>
      <c r="TSS190" s="11"/>
      <c r="TST190" s="11"/>
      <c r="TSU190" s="11"/>
      <c r="TSV190" s="11"/>
      <c r="TSW190" s="11"/>
      <c r="TSX190" s="11"/>
      <c r="TSY190" s="11"/>
      <c r="TSZ190" s="11"/>
      <c r="TTA190" s="11"/>
      <c r="TTB190" s="11"/>
      <c r="TTC190" s="11"/>
      <c r="TTD190" s="11"/>
      <c r="TTE190" s="11"/>
      <c r="TTF190" s="11"/>
      <c r="TTG190" s="11"/>
      <c r="TTH190" s="11"/>
      <c r="TTI190" s="11"/>
      <c r="TTJ190" s="11"/>
      <c r="TTK190" s="11"/>
      <c r="TTL190" s="11"/>
      <c r="TTM190" s="11"/>
      <c r="TTN190" s="11"/>
      <c r="TTO190" s="11"/>
      <c r="TTP190" s="11"/>
      <c r="TTQ190" s="11"/>
      <c r="TTR190" s="11"/>
      <c r="TTS190" s="11"/>
      <c r="TTT190" s="11"/>
      <c r="TTU190" s="11"/>
      <c r="TTV190" s="11"/>
      <c r="TTW190" s="11"/>
      <c r="TTX190" s="11"/>
      <c r="TTY190" s="11"/>
      <c r="TTZ190" s="11"/>
      <c r="TUA190" s="11"/>
      <c r="TUB190" s="11"/>
      <c r="TUC190" s="11"/>
      <c r="TUD190" s="11"/>
      <c r="TUE190" s="11"/>
      <c r="TUF190" s="11"/>
      <c r="TUG190" s="11"/>
      <c r="TUH190" s="11"/>
      <c r="TUI190" s="11"/>
      <c r="TUJ190" s="11"/>
      <c r="TUK190" s="11"/>
      <c r="TUL190" s="11"/>
      <c r="TUM190" s="11"/>
      <c r="TUN190" s="11"/>
      <c r="TUO190" s="11"/>
      <c r="TUP190" s="11"/>
      <c r="TUQ190" s="11"/>
      <c r="TUR190" s="11"/>
      <c r="TUS190" s="11"/>
      <c r="TUT190" s="11"/>
      <c r="TUU190" s="11"/>
      <c r="TUV190" s="11"/>
      <c r="TUW190" s="11"/>
      <c r="TUX190" s="11"/>
      <c r="TUY190" s="11"/>
      <c r="TUZ190" s="11"/>
      <c r="TVA190" s="11"/>
      <c r="TVB190" s="11"/>
      <c r="TVC190" s="11"/>
      <c r="TVD190" s="11"/>
      <c r="TVE190" s="11"/>
      <c r="TVF190" s="11"/>
      <c r="TVG190" s="11"/>
      <c r="TVH190" s="11"/>
      <c r="TVI190" s="11"/>
      <c r="TVJ190" s="11"/>
      <c r="TVK190" s="11"/>
      <c r="TVL190" s="11"/>
      <c r="TVM190" s="11"/>
      <c r="TVN190" s="11"/>
      <c r="TVO190" s="11"/>
      <c r="TVP190" s="11"/>
      <c r="TVQ190" s="11"/>
      <c r="TVR190" s="11"/>
      <c r="TVS190" s="11"/>
      <c r="TVT190" s="11"/>
      <c r="TVU190" s="11"/>
      <c r="TVV190" s="11"/>
      <c r="TVW190" s="11"/>
      <c r="TVX190" s="11"/>
      <c r="TVY190" s="11"/>
      <c r="TVZ190" s="11"/>
      <c r="TWA190" s="11"/>
      <c r="TWB190" s="11"/>
      <c r="TWC190" s="11"/>
      <c r="TWD190" s="11"/>
      <c r="TWE190" s="11"/>
      <c r="TWF190" s="11"/>
      <c r="TWG190" s="11"/>
      <c r="TWH190" s="11"/>
      <c r="TWI190" s="11"/>
      <c r="TWJ190" s="11"/>
      <c r="TWK190" s="11"/>
      <c r="TWL190" s="11"/>
      <c r="TWM190" s="11"/>
      <c r="TWN190" s="11"/>
      <c r="TWO190" s="11"/>
      <c r="TWP190" s="11"/>
      <c r="TWQ190" s="11"/>
      <c r="TWR190" s="11"/>
      <c r="TWS190" s="11"/>
      <c r="TWT190" s="11"/>
      <c r="TWU190" s="11"/>
      <c r="TWV190" s="11"/>
      <c r="TWW190" s="11"/>
      <c r="TWX190" s="11"/>
      <c r="TWY190" s="11"/>
      <c r="TWZ190" s="11"/>
      <c r="TXA190" s="11"/>
      <c r="TXB190" s="11"/>
      <c r="TXC190" s="11"/>
      <c r="TXD190" s="11"/>
      <c r="TXE190" s="11"/>
      <c r="TXF190" s="11"/>
      <c r="TXG190" s="11"/>
      <c r="TXH190" s="11"/>
      <c r="TXI190" s="11"/>
      <c r="TXJ190" s="11"/>
      <c r="TXK190" s="11"/>
      <c r="TXL190" s="11"/>
      <c r="TXM190" s="11"/>
      <c r="TXN190" s="11"/>
      <c r="TXO190" s="11"/>
      <c r="TXP190" s="11"/>
      <c r="TXQ190" s="11"/>
      <c r="TXR190" s="11"/>
      <c r="TXS190" s="11"/>
      <c r="TXT190" s="11"/>
      <c r="TXU190" s="11"/>
      <c r="TXV190" s="11"/>
      <c r="TXW190" s="11"/>
      <c r="TXX190" s="11"/>
      <c r="TXY190" s="11"/>
      <c r="TXZ190" s="11"/>
      <c r="TYA190" s="11"/>
      <c r="TYB190" s="11"/>
      <c r="TYC190" s="11"/>
      <c r="TYD190" s="11"/>
      <c r="TYE190" s="11"/>
      <c r="TYF190" s="11"/>
      <c r="TYG190" s="11"/>
      <c r="TYH190" s="11"/>
      <c r="TYI190" s="11"/>
      <c r="TYJ190" s="11"/>
      <c r="TYK190" s="11"/>
      <c r="TYL190" s="11"/>
      <c r="TYM190" s="11"/>
      <c r="TYN190" s="11"/>
      <c r="TYO190" s="11"/>
      <c r="TYP190" s="11"/>
      <c r="TYQ190" s="11"/>
      <c r="TYR190" s="11"/>
      <c r="TYS190" s="11"/>
      <c r="TYT190" s="11"/>
      <c r="TYU190" s="11"/>
      <c r="TYV190" s="11"/>
      <c r="TYW190" s="11"/>
      <c r="TYX190" s="11"/>
      <c r="TYY190" s="11"/>
      <c r="TYZ190" s="11"/>
      <c r="TZA190" s="11"/>
      <c r="TZB190" s="11"/>
      <c r="TZC190" s="11"/>
      <c r="TZD190" s="11"/>
      <c r="TZE190" s="11"/>
      <c r="TZF190" s="11"/>
      <c r="TZG190" s="11"/>
      <c r="TZH190" s="11"/>
      <c r="TZI190" s="11"/>
      <c r="TZJ190" s="11"/>
      <c r="TZK190" s="11"/>
      <c r="TZL190" s="11"/>
      <c r="TZM190" s="11"/>
      <c r="TZN190" s="11"/>
      <c r="TZO190" s="11"/>
      <c r="TZP190" s="11"/>
      <c r="TZQ190" s="11"/>
      <c r="TZR190" s="11"/>
      <c r="TZS190" s="11"/>
      <c r="TZT190" s="11"/>
      <c r="TZU190" s="11"/>
      <c r="TZV190" s="11"/>
      <c r="TZW190" s="11"/>
      <c r="TZX190" s="11"/>
      <c r="TZY190" s="11"/>
      <c r="TZZ190" s="11"/>
      <c r="UAA190" s="11"/>
      <c r="UAB190" s="11"/>
      <c r="UAC190" s="11"/>
      <c r="UAD190" s="11"/>
      <c r="UAE190" s="11"/>
      <c r="UAF190" s="11"/>
      <c r="UAG190" s="11"/>
      <c r="UAH190" s="11"/>
      <c r="UAI190" s="11"/>
      <c r="UAJ190" s="11"/>
      <c r="UAK190" s="11"/>
      <c r="UAL190" s="11"/>
      <c r="UAM190" s="11"/>
      <c r="UAN190" s="11"/>
      <c r="UAO190" s="11"/>
      <c r="UAP190" s="11"/>
      <c r="UAQ190" s="11"/>
      <c r="UAR190" s="11"/>
      <c r="UAS190" s="11"/>
      <c r="UAT190" s="11"/>
      <c r="UAU190" s="11"/>
      <c r="UAV190" s="11"/>
      <c r="UAW190" s="11"/>
      <c r="UAX190" s="11"/>
      <c r="UAY190" s="11"/>
      <c r="UAZ190" s="11"/>
      <c r="UBA190" s="11"/>
      <c r="UBB190" s="11"/>
      <c r="UBC190" s="11"/>
      <c r="UBD190" s="11"/>
      <c r="UBE190" s="11"/>
      <c r="UBF190" s="11"/>
      <c r="UBG190" s="11"/>
      <c r="UBH190" s="11"/>
      <c r="UBI190" s="11"/>
      <c r="UBJ190" s="11"/>
      <c r="UBK190" s="11"/>
      <c r="UBL190" s="11"/>
      <c r="UBM190" s="11"/>
      <c r="UBN190" s="11"/>
      <c r="UBO190" s="11"/>
      <c r="UBP190" s="11"/>
      <c r="UBQ190" s="11"/>
      <c r="UBR190" s="11"/>
      <c r="UBS190" s="11"/>
      <c r="UBT190" s="11"/>
      <c r="UBU190" s="11"/>
      <c r="UBV190" s="11"/>
      <c r="UBW190" s="11"/>
      <c r="UBX190" s="11"/>
      <c r="UBY190" s="11"/>
      <c r="UBZ190" s="11"/>
      <c r="UCA190" s="11"/>
      <c r="UCB190" s="11"/>
      <c r="UCC190" s="11"/>
      <c r="UCD190" s="11"/>
      <c r="UCE190" s="11"/>
      <c r="UCF190" s="11"/>
      <c r="UCG190" s="11"/>
      <c r="UCH190" s="11"/>
      <c r="UCI190" s="11"/>
      <c r="UCJ190" s="11"/>
      <c r="UCK190" s="11"/>
      <c r="UCL190" s="11"/>
      <c r="UCM190" s="11"/>
      <c r="UCN190" s="11"/>
      <c r="UCO190" s="11"/>
      <c r="UCP190" s="11"/>
      <c r="UCQ190" s="11"/>
      <c r="UCR190" s="11"/>
      <c r="UCS190" s="11"/>
      <c r="UCT190" s="11"/>
      <c r="UCU190" s="11"/>
      <c r="UCV190" s="11"/>
      <c r="UCW190" s="11"/>
      <c r="UCX190" s="11"/>
      <c r="UCY190" s="11"/>
      <c r="UCZ190" s="11"/>
      <c r="UDA190" s="11"/>
      <c r="UDB190" s="11"/>
      <c r="UDC190" s="11"/>
      <c r="UDD190" s="11"/>
      <c r="UDE190" s="11"/>
      <c r="UDF190" s="11"/>
      <c r="UDG190" s="11"/>
      <c r="UDH190" s="11"/>
      <c r="UDI190" s="11"/>
      <c r="UDJ190" s="11"/>
      <c r="UDK190" s="11"/>
      <c r="UDL190" s="11"/>
      <c r="UDM190" s="11"/>
      <c r="UDN190" s="11"/>
      <c r="UDO190" s="11"/>
      <c r="UDP190" s="11"/>
      <c r="UDQ190" s="11"/>
      <c r="UDR190" s="11"/>
      <c r="UDS190" s="11"/>
      <c r="UDT190" s="11"/>
      <c r="UDU190" s="11"/>
      <c r="UDV190" s="11"/>
      <c r="UDW190" s="11"/>
      <c r="UDX190" s="11"/>
      <c r="UDY190" s="11"/>
      <c r="UDZ190" s="11"/>
      <c r="UEA190" s="11"/>
      <c r="UEB190" s="11"/>
      <c r="UEC190" s="11"/>
      <c r="UED190" s="11"/>
      <c r="UEE190" s="11"/>
      <c r="UEF190" s="11"/>
      <c r="UEG190" s="11"/>
      <c r="UEH190" s="11"/>
      <c r="UEI190" s="11"/>
      <c r="UEJ190" s="11"/>
      <c r="UEK190" s="11"/>
      <c r="UEL190" s="11"/>
      <c r="UEM190" s="11"/>
      <c r="UEN190" s="11"/>
      <c r="UEO190" s="11"/>
      <c r="UEP190" s="11"/>
      <c r="UEQ190" s="11"/>
      <c r="UER190" s="11"/>
      <c r="UES190" s="11"/>
      <c r="UET190" s="11"/>
      <c r="UEU190" s="11"/>
      <c r="UEV190" s="11"/>
      <c r="UEW190" s="11"/>
      <c r="UEX190" s="11"/>
      <c r="UEY190" s="11"/>
      <c r="UEZ190" s="11"/>
      <c r="UFA190" s="11"/>
      <c r="UFB190" s="11"/>
      <c r="UFC190" s="11"/>
      <c r="UFD190" s="11"/>
      <c r="UFE190" s="11"/>
      <c r="UFF190" s="11"/>
      <c r="UFG190" s="11"/>
      <c r="UFH190" s="11"/>
      <c r="UFI190" s="11"/>
      <c r="UFJ190" s="11"/>
      <c r="UFK190" s="11"/>
      <c r="UFL190" s="11"/>
      <c r="UFM190" s="11"/>
      <c r="UFN190" s="11"/>
      <c r="UFO190" s="11"/>
      <c r="UFP190" s="11"/>
      <c r="UFQ190" s="11"/>
      <c r="UFR190" s="11"/>
      <c r="UFS190" s="11"/>
      <c r="UFT190" s="11"/>
      <c r="UFU190" s="11"/>
      <c r="UFV190" s="11"/>
      <c r="UFW190" s="11"/>
      <c r="UFX190" s="11"/>
      <c r="UFY190" s="11"/>
      <c r="UFZ190" s="11"/>
      <c r="UGA190" s="11"/>
      <c r="UGB190" s="11"/>
      <c r="UGC190" s="11"/>
      <c r="UGD190" s="11"/>
      <c r="UGE190" s="11"/>
      <c r="UGF190" s="11"/>
      <c r="UGG190" s="11"/>
      <c r="UGH190" s="11"/>
      <c r="UGI190" s="11"/>
      <c r="UGJ190" s="11"/>
      <c r="UGK190" s="11"/>
      <c r="UGL190" s="11"/>
      <c r="UGM190" s="11"/>
      <c r="UGN190" s="11"/>
      <c r="UGO190" s="11"/>
      <c r="UGP190" s="11"/>
      <c r="UGQ190" s="11"/>
      <c r="UGR190" s="11"/>
      <c r="UGS190" s="11"/>
      <c r="UGT190" s="11"/>
      <c r="UGU190" s="11"/>
      <c r="UGV190" s="11"/>
      <c r="UGW190" s="11"/>
      <c r="UGX190" s="11"/>
      <c r="UGY190" s="11"/>
      <c r="UGZ190" s="11"/>
      <c r="UHA190" s="11"/>
      <c r="UHB190" s="11"/>
      <c r="UHC190" s="11"/>
      <c r="UHD190" s="11"/>
      <c r="UHE190" s="11"/>
      <c r="UHF190" s="11"/>
      <c r="UHG190" s="11"/>
      <c r="UHH190" s="11"/>
      <c r="UHI190" s="11"/>
      <c r="UHJ190" s="11"/>
      <c r="UHK190" s="11"/>
      <c r="UHL190" s="11"/>
      <c r="UHM190" s="11"/>
      <c r="UHN190" s="11"/>
      <c r="UHO190" s="11"/>
      <c r="UHP190" s="11"/>
      <c r="UHQ190" s="11"/>
      <c r="UHR190" s="11"/>
      <c r="UHS190" s="11"/>
      <c r="UHT190" s="11"/>
      <c r="UHU190" s="11"/>
      <c r="UHV190" s="11"/>
      <c r="UHW190" s="11"/>
      <c r="UHX190" s="11"/>
      <c r="UHY190" s="11"/>
      <c r="UHZ190" s="11"/>
      <c r="UIA190" s="11"/>
      <c r="UIB190" s="11"/>
      <c r="UIC190" s="11"/>
      <c r="UID190" s="11"/>
      <c r="UIE190" s="11"/>
      <c r="UIF190" s="11"/>
      <c r="UIG190" s="11"/>
      <c r="UIH190" s="11"/>
      <c r="UII190" s="11"/>
      <c r="UIJ190" s="11"/>
      <c r="UIK190" s="11"/>
      <c r="UIL190" s="11"/>
      <c r="UIM190" s="11"/>
      <c r="UIN190" s="11"/>
      <c r="UIO190" s="11"/>
      <c r="UIP190" s="11"/>
      <c r="UIQ190" s="11"/>
      <c r="UIR190" s="11"/>
      <c r="UIS190" s="11"/>
      <c r="UIT190" s="11"/>
      <c r="UIU190" s="11"/>
      <c r="UIV190" s="11"/>
      <c r="UIW190" s="11"/>
      <c r="UIX190" s="11"/>
      <c r="UIY190" s="11"/>
      <c r="UIZ190" s="11"/>
      <c r="UJA190" s="11"/>
      <c r="UJB190" s="11"/>
      <c r="UJC190" s="11"/>
      <c r="UJD190" s="11"/>
      <c r="UJE190" s="11"/>
      <c r="UJF190" s="11"/>
      <c r="UJG190" s="11"/>
      <c r="UJH190" s="11"/>
      <c r="UJI190" s="11"/>
      <c r="UJJ190" s="11"/>
      <c r="UJK190" s="11"/>
      <c r="UJL190" s="11"/>
      <c r="UJM190" s="11"/>
      <c r="UJN190" s="11"/>
      <c r="UJO190" s="11"/>
      <c r="UJP190" s="11"/>
      <c r="UJQ190" s="11"/>
      <c r="UJR190" s="11"/>
      <c r="UJS190" s="11"/>
      <c r="UJT190" s="11"/>
      <c r="UJU190" s="11"/>
      <c r="UJV190" s="11"/>
      <c r="UJW190" s="11"/>
      <c r="UJX190" s="11"/>
      <c r="UJY190" s="11"/>
      <c r="UJZ190" s="11"/>
      <c r="UKA190" s="11"/>
      <c r="UKB190" s="11"/>
      <c r="UKC190" s="11"/>
      <c r="UKD190" s="11"/>
      <c r="UKE190" s="11"/>
      <c r="UKF190" s="11"/>
      <c r="UKG190" s="11"/>
      <c r="UKH190" s="11"/>
      <c r="UKI190" s="11"/>
      <c r="UKJ190" s="11"/>
      <c r="UKK190" s="11"/>
      <c r="UKL190" s="11"/>
      <c r="UKM190" s="11"/>
      <c r="UKN190" s="11"/>
      <c r="UKO190" s="11"/>
      <c r="UKP190" s="11"/>
      <c r="UKQ190" s="11"/>
      <c r="UKR190" s="11"/>
      <c r="UKS190" s="11"/>
      <c r="UKT190" s="11"/>
      <c r="UKU190" s="11"/>
      <c r="UKV190" s="11"/>
      <c r="UKW190" s="11"/>
      <c r="UKX190" s="11"/>
      <c r="UKY190" s="11"/>
      <c r="UKZ190" s="11"/>
      <c r="ULA190" s="11"/>
      <c r="ULB190" s="11"/>
      <c r="ULC190" s="11"/>
      <c r="ULD190" s="11"/>
      <c r="ULE190" s="11"/>
      <c r="ULF190" s="11"/>
      <c r="ULG190" s="11"/>
      <c r="ULH190" s="11"/>
      <c r="ULI190" s="11"/>
      <c r="ULJ190" s="11"/>
      <c r="ULK190" s="11"/>
      <c r="ULL190" s="11"/>
      <c r="ULM190" s="11"/>
      <c r="ULN190" s="11"/>
      <c r="ULO190" s="11"/>
      <c r="ULP190" s="11"/>
      <c r="ULQ190" s="11"/>
      <c r="ULR190" s="11"/>
      <c r="ULS190" s="11"/>
      <c r="ULT190" s="11"/>
      <c r="ULU190" s="11"/>
      <c r="ULV190" s="11"/>
      <c r="ULW190" s="11"/>
      <c r="ULX190" s="11"/>
      <c r="ULY190" s="11"/>
      <c r="ULZ190" s="11"/>
      <c r="UMA190" s="11"/>
      <c r="UMB190" s="11"/>
      <c r="UMC190" s="11"/>
      <c r="UMD190" s="11"/>
      <c r="UME190" s="11"/>
      <c r="UMF190" s="11"/>
      <c r="UMG190" s="11"/>
      <c r="UMH190" s="11"/>
      <c r="UMI190" s="11"/>
      <c r="UMJ190" s="11"/>
      <c r="UMK190" s="11"/>
      <c r="UML190" s="11"/>
      <c r="UMM190" s="11"/>
      <c r="UMN190" s="11"/>
      <c r="UMO190" s="11"/>
      <c r="UMP190" s="11"/>
      <c r="UMQ190" s="11"/>
      <c r="UMR190" s="11"/>
      <c r="UMS190" s="11"/>
      <c r="UMT190" s="11"/>
      <c r="UMU190" s="11"/>
      <c r="UMV190" s="11"/>
      <c r="UMW190" s="11"/>
      <c r="UMX190" s="11"/>
      <c r="UMY190" s="11"/>
      <c r="UMZ190" s="11"/>
      <c r="UNA190" s="11"/>
      <c r="UNB190" s="11"/>
      <c r="UNC190" s="11"/>
      <c r="UND190" s="11"/>
      <c r="UNE190" s="11"/>
      <c r="UNF190" s="11"/>
      <c r="UNG190" s="11"/>
      <c r="UNH190" s="11"/>
      <c r="UNI190" s="11"/>
      <c r="UNJ190" s="11"/>
      <c r="UNK190" s="11"/>
      <c r="UNL190" s="11"/>
      <c r="UNM190" s="11"/>
      <c r="UNN190" s="11"/>
      <c r="UNO190" s="11"/>
      <c r="UNP190" s="11"/>
      <c r="UNQ190" s="11"/>
      <c r="UNR190" s="11"/>
      <c r="UNS190" s="11"/>
      <c r="UNT190" s="11"/>
      <c r="UNU190" s="11"/>
      <c r="UNV190" s="11"/>
      <c r="UNW190" s="11"/>
      <c r="UNX190" s="11"/>
      <c r="UNY190" s="11"/>
      <c r="UNZ190" s="11"/>
      <c r="UOA190" s="11"/>
      <c r="UOB190" s="11"/>
      <c r="UOC190" s="11"/>
      <c r="UOD190" s="11"/>
      <c r="UOE190" s="11"/>
      <c r="UOF190" s="11"/>
      <c r="UOG190" s="11"/>
      <c r="UOH190" s="11"/>
      <c r="UOI190" s="11"/>
      <c r="UOJ190" s="11"/>
      <c r="UOK190" s="11"/>
      <c r="UOL190" s="11"/>
      <c r="UOM190" s="11"/>
      <c r="UON190" s="11"/>
      <c r="UOO190" s="11"/>
      <c r="UOP190" s="11"/>
      <c r="UOQ190" s="11"/>
      <c r="UOR190" s="11"/>
      <c r="UOS190" s="11"/>
      <c r="UOT190" s="11"/>
      <c r="UOU190" s="11"/>
      <c r="UOV190" s="11"/>
      <c r="UOW190" s="11"/>
      <c r="UOX190" s="11"/>
      <c r="UOY190" s="11"/>
      <c r="UOZ190" s="11"/>
      <c r="UPA190" s="11"/>
      <c r="UPB190" s="11"/>
      <c r="UPC190" s="11"/>
      <c r="UPD190" s="11"/>
      <c r="UPE190" s="11"/>
      <c r="UPF190" s="11"/>
      <c r="UPG190" s="11"/>
      <c r="UPH190" s="11"/>
      <c r="UPI190" s="11"/>
      <c r="UPJ190" s="11"/>
      <c r="UPK190" s="11"/>
      <c r="UPL190" s="11"/>
      <c r="UPM190" s="11"/>
      <c r="UPN190" s="11"/>
      <c r="UPO190" s="11"/>
      <c r="UPP190" s="11"/>
      <c r="UPQ190" s="11"/>
      <c r="UPR190" s="11"/>
      <c r="UPS190" s="11"/>
      <c r="UPT190" s="11"/>
      <c r="UPU190" s="11"/>
      <c r="UPV190" s="11"/>
      <c r="UPW190" s="11"/>
      <c r="UPX190" s="11"/>
      <c r="UPY190" s="11"/>
      <c r="UPZ190" s="11"/>
      <c r="UQA190" s="11"/>
      <c r="UQB190" s="11"/>
      <c r="UQC190" s="11"/>
      <c r="UQD190" s="11"/>
      <c r="UQE190" s="11"/>
      <c r="UQF190" s="11"/>
      <c r="UQG190" s="11"/>
      <c r="UQH190" s="11"/>
      <c r="UQI190" s="11"/>
      <c r="UQJ190" s="11"/>
      <c r="UQK190" s="11"/>
      <c r="UQL190" s="11"/>
      <c r="UQM190" s="11"/>
      <c r="UQN190" s="11"/>
      <c r="UQO190" s="11"/>
      <c r="UQP190" s="11"/>
      <c r="UQQ190" s="11"/>
      <c r="UQR190" s="11"/>
      <c r="UQS190" s="11"/>
      <c r="UQT190" s="11"/>
      <c r="UQU190" s="11"/>
      <c r="UQV190" s="11"/>
      <c r="UQW190" s="11"/>
      <c r="UQX190" s="11"/>
      <c r="UQY190" s="11"/>
      <c r="UQZ190" s="11"/>
      <c r="URA190" s="11"/>
      <c r="URB190" s="11"/>
      <c r="URC190" s="11"/>
      <c r="URD190" s="11"/>
      <c r="URE190" s="11"/>
      <c r="URF190" s="11"/>
      <c r="URG190" s="11"/>
      <c r="URH190" s="11"/>
      <c r="URI190" s="11"/>
      <c r="URJ190" s="11"/>
      <c r="URK190" s="11"/>
      <c r="URL190" s="11"/>
      <c r="URM190" s="11"/>
      <c r="URN190" s="11"/>
      <c r="URO190" s="11"/>
      <c r="URP190" s="11"/>
      <c r="URQ190" s="11"/>
      <c r="URR190" s="11"/>
      <c r="URS190" s="11"/>
      <c r="URT190" s="11"/>
      <c r="URU190" s="11"/>
      <c r="URV190" s="11"/>
      <c r="URW190" s="11"/>
      <c r="URX190" s="11"/>
      <c r="URY190" s="11"/>
      <c r="URZ190" s="11"/>
      <c r="USA190" s="11"/>
      <c r="USB190" s="11"/>
      <c r="USC190" s="11"/>
      <c r="USD190" s="11"/>
      <c r="USE190" s="11"/>
      <c r="USF190" s="11"/>
      <c r="USG190" s="11"/>
      <c r="USH190" s="11"/>
      <c r="USI190" s="11"/>
      <c r="USJ190" s="11"/>
      <c r="USK190" s="11"/>
      <c r="USL190" s="11"/>
      <c r="USM190" s="11"/>
      <c r="USN190" s="11"/>
      <c r="USO190" s="11"/>
      <c r="USP190" s="11"/>
      <c r="USQ190" s="11"/>
      <c r="USR190" s="11"/>
      <c r="USS190" s="11"/>
      <c r="UST190" s="11"/>
      <c r="USU190" s="11"/>
      <c r="USV190" s="11"/>
      <c r="USW190" s="11"/>
      <c r="USX190" s="11"/>
      <c r="USY190" s="11"/>
      <c r="USZ190" s="11"/>
      <c r="UTA190" s="11"/>
      <c r="UTB190" s="11"/>
      <c r="UTC190" s="11"/>
      <c r="UTD190" s="11"/>
      <c r="UTE190" s="11"/>
      <c r="UTF190" s="11"/>
      <c r="UTG190" s="11"/>
      <c r="UTH190" s="11"/>
      <c r="UTI190" s="11"/>
      <c r="UTJ190" s="11"/>
      <c r="UTK190" s="11"/>
      <c r="UTL190" s="11"/>
      <c r="UTM190" s="11"/>
      <c r="UTN190" s="11"/>
      <c r="UTO190" s="11"/>
      <c r="UTP190" s="11"/>
      <c r="UTQ190" s="11"/>
      <c r="UTR190" s="11"/>
      <c r="UTS190" s="11"/>
      <c r="UTT190" s="11"/>
      <c r="UTU190" s="11"/>
      <c r="UTV190" s="11"/>
      <c r="UTW190" s="11"/>
      <c r="UTX190" s="11"/>
      <c r="UTY190" s="11"/>
      <c r="UTZ190" s="11"/>
      <c r="UUA190" s="11"/>
      <c r="UUB190" s="11"/>
      <c r="UUC190" s="11"/>
      <c r="UUD190" s="11"/>
      <c r="UUE190" s="11"/>
      <c r="UUF190" s="11"/>
      <c r="UUG190" s="11"/>
      <c r="UUH190" s="11"/>
      <c r="UUI190" s="11"/>
      <c r="UUJ190" s="11"/>
      <c r="UUK190" s="11"/>
      <c r="UUL190" s="11"/>
      <c r="UUM190" s="11"/>
      <c r="UUN190" s="11"/>
      <c r="UUO190" s="11"/>
      <c r="UUP190" s="11"/>
      <c r="UUQ190" s="11"/>
      <c r="UUR190" s="11"/>
      <c r="UUS190" s="11"/>
      <c r="UUT190" s="11"/>
      <c r="UUU190" s="11"/>
      <c r="UUV190" s="11"/>
      <c r="UUW190" s="11"/>
      <c r="UUX190" s="11"/>
      <c r="UUY190" s="11"/>
      <c r="UUZ190" s="11"/>
      <c r="UVA190" s="11"/>
      <c r="UVB190" s="11"/>
      <c r="UVC190" s="11"/>
      <c r="UVD190" s="11"/>
      <c r="UVE190" s="11"/>
      <c r="UVF190" s="11"/>
      <c r="UVG190" s="11"/>
      <c r="UVH190" s="11"/>
      <c r="UVI190" s="11"/>
      <c r="UVJ190" s="11"/>
      <c r="UVK190" s="11"/>
      <c r="UVL190" s="11"/>
      <c r="UVM190" s="11"/>
      <c r="UVN190" s="11"/>
      <c r="UVO190" s="11"/>
      <c r="UVP190" s="11"/>
      <c r="UVQ190" s="11"/>
      <c r="UVR190" s="11"/>
      <c r="UVS190" s="11"/>
      <c r="UVT190" s="11"/>
      <c r="UVU190" s="11"/>
      <c r="UVV190" s="11"/>
      <c r="UVW190" s="11"/>
      <c r="UVX190" s="11"/>
      <c r="UVY190" s="11"/>
      <c r="UVZ190" s="11"/>
      <c r="UWA190" s="11"/>
      <c r="UWB190" s="11"/>
      <c r="UWC190" s="11"/>
      <c r="UWD190" s="11"/>
      <c r="UWE190" s="11"/>
      <c r="UWF190" s="11"/>
      <c r="UWG190" s="11"/>
      <c r="UWH190" s="11"/>
      <c r="UWI190" s="11"/>
      <c r="UWJ190" s="11"/>
      <c r="UWK190" s="11"/>
      <c r="UWL190" s="11"/>
      <c r="UWM190" s="11"/>
      <c r="UWN190" s="11"/>
      <c r="UWO190" s="11"/>
      <c r="UWP190" s="11"/>
      <c r="UWQ190" s="11"/>
      <c r="UWR190" s="11"/>
      <c r="UWS190" s="11"/>
      <c r="UWT190" s="11"/>
      <c r="UWU190" s="11"/>
      <c r="UWV190" s="11"/>
      <c r="UWW190" s="11"/>
      <c r="UWX190" s="11"/>
      <c r="UWY190" s="11"/>
      <c r="UWZ190" s="11"/>
      <c r="UXA190" s="11"/>
      <c r="UXB190" s="11"/>
      <c r="UXC190" s="11"/>
      <c r="UXD190" s="11"/>
      <c r="UXE190" s="11"/>
      <c r="UXF190" s="11"/>
      <c r="UXG190" s="11"/>
      <c r="UXH190" s="11"/>
      <c r="UXI190" s="11"/>
      <c r="UXJ190" s="11"/>
      <c r="UXK190" s="11"/>
      <c r="UXL190" s="11"/>
      <c r="UXM190" s="11"/>
      <c r="UXN190" s="11"/>
      <c r="UXO190" s="11"/>
      <c r="UXP190" s="11"/>
      <c r="UXQ190" s="11"/>
      <c r="UXR190" s="11"/>
      <c r="UXS190" s="11"/>
      <c r="UXT190" s="11"/>
      <c r="UXU190" s="11"/>
      <c r="UXV190" s="11"/>
      <c r="UXW190" s="11"/>
      <c r="UXX190" s="11"/>
      <c r="UXY190" s="11"/>
      <c r="UXZ190" s="11"/>
      <c r="UYA190" s="11"/>
      <c r="UYB190" s="11"/>
      <c r="UYC190" s="11"/>
      <c r="UYD190" s="11"/>
      <c r="UYE190" s="11"/>
      <c r="UYF190" s="11"/>
      <c r="UYG190" s="11"/>
      <c r="UYH190" s="11"/>
      <c r="UYI190" s="11"/>
      <c r="UYJ190" s="11"/>
      <c r="UYK190" s="11"/>
      <c r="UYL190" s="11"/>
      <c r="UYM190" s="11"/>
      <c r="UYN190" s="11"/>
      <c r="UYO190" s="11"/>
      <c r="UYP190" s="11"/>
      <c r="UYQ190" s="11"/>
      <c r="UYR190" s="11"/>
      <c r="UYS190" s="11"/>
      <c r="UYT190" s="11"/>
      <c r="UYU190" s="11"/>
      <c r="UYV190" s="11"/>
      <c r="UYW190" s="11"/>
      <c r="UYX190" s="11"/>
      <c r="UYY190" s="11"/>
      <c r="UYZ190" s="11"/>
      <c r="UZA190" s="11"/>
      <c r="UZB190" s="11"/>
      <c r="UZC190" s="11"/>
      <c r="UZD190" s="11"/>
      <c r="UZE190" s="11"/>
      <c r="UZF190" s="11"/>
      <c r="UZG190" s="11"/>
      <c r="UZH190" s="11"/>
      <c r="UZI190" s="11"/>
      <c r="UZJ190" s="11"/>
      <c r="UZK190" s="11"/>
      <c r="UZL190" s="11"/>
      <c r="UZM190" s="11"/>
      <c r="UZN190" s="11"/>
      <c r="UZO190" s="11"/>
      <c r="UZP190" s="11"/>
      <c r="UZQ190" s="11"/>
      <c r="UZR190" s="11"/>
      <c r="UZS190" s="11"/>
      <c r="UZT190" s="11"/>
      <c r="UZU190" s="11"/>
      <c r="UZV190" s="11"/>
      <c r="UZW190" s="11"/>
      <c r="UZX190" s="11"/>
      <c r="UZY190" s="11"/>
      <c r="UZZ190" s="11"/>
      <c r="VAA190" s="11"/>
      <c r="VAB190" s="11"/>
      <c r="VAC190" s="11"/>
      <c r="VAD190" s="11"/>
      <c r="VAE190" s="11"/>
      <c r="VAF190" s="11"/>
      <c r="VAG190" s="11"/>
      <c r="VAH190" s="11"/>
      <c r="VAI190" s="11"/>
      <c r="VAJ190" s="11"/>
      <c r="VAK190" s="11"/>
      <c r="VAL190" s="11"/>
      <c r="VAM190" s="11"/>
      <c r="VAN190" s="11"/>
      <c r="VAO190" s="11"/>
      <c r="VAP190" s="11"/>
      <c r="VAQ190" s="11"/>
      <c r="VAR190" s="11"/>
      <c r="VAS190" s="11"/>
      <c r="VAT190" s="11"/>
      <c r="VAU190" s="11"/>
      <c r="VAV190" s="11"/>
      <c r="VAW190" s="11"/>
      <c r="VAX190" s="11"/>
      <c r="VAY190" s="11"/>
      <c r="VAZ190" s="11"/>
      <c r="VBA190" s="11"/>
      <c r="VBB190" s="11"/>
      <c r="VBC190" s="11"/>
      <c r="VBD190" s="11"/>
      <c r="VBE190" s="11"/>
      <c r="VBF190" s="11"/>
      <c r="VBG190" s="11"/>
      <c r="VBH190" s="11"/>
      <c r="VBI190" s="11"/>
      <c r="VBJ190" s="11"/>
      <c r="VBK190" s="11"/>
      <c r="VBL190" s="11"/>
      <c r="VBM190" s="11"/>
      <c r="VBN190" s="11"/>
      <c r="VBO190" s="11"/>
      <c r="VBP190" s="11"/>
      <c r="VBQ190" s="11"/>
      <c r="VBR190" s="11"/>
      <c r="VBS190" s="11"/>
      <c r="VBT190" s="11"/>
      <c r="VBU190" s="11"/>
      <c r="VBV190" s="11"/>
      <c r="VBW190" s="11"/>
      <c r="VBX190" s="11"/>
      <c r="VBY190" s="11"/>
      <c r="VBZ190" s="11"/>
      <c r="VCA190" s="11"/>
      <c r="VCB190" s="11"/>
      <c r="VCC190" s="11"/>
      <c r="VCD190" s="11"/>
      <c r="VCE190" s="11"/>
      <c r="VCF190" s="11"/>
      <c r="VCG190" s="11"/>
      <c r="VCH190" s="11"/>
      <c r="VCI190" s="11"/>
      <c r="VCJ190" s="11"/>
      <c r="VCK190" s="11"/>
      <c r="VCL190" s="11"/>
      <c r="VCM190" s="11"/>
      <c r="VCN190" s="11"/>
      <c r="VCO190" s="11"/>
      <c r="VCP190" s="11"/>
      <c r="VCQ190" s="11"/>
      <c r="VCR190" s="11"/>
      <c r="VCS190" s="11"/>
      <c r="VCT190" s="11"/>
      <c r="VCU190" s="11"/>
      <c r="VCV190" s="11"/>
      <c r="VCW190" s="11"/>
      <c r="VCX190" s="11"/>
      <c r="VCY190" s="11"/>
      <c r="VCZ190" s="11"/>
      <c r="VDA190" s="11"/>
      <c r="VDB190" s="11"/>
      <c r="VDC190" s="11"/>
      <c r="VDD190" s="11"/>
      <c r="VDE190" s="11"/>
      <c r="VDF190" s="11"/>
      <c r="VDG190" s="11"/>
      <c r="VDH190" s="11"/>
      <c r="VDI190" s="11"/>
      <c r="VDJ190" s="11"/>
      <c r="VDK190" s="11"/>
      <c r="VDL190" s="11"/>
      <c r="VDM190" s="11"/>
      <c r="VDN190" s="11"/>
      <c r="VDO190" s="11"/>
      <c r="VDP190" s="11"/>
      <c r="VDQ190" s="11"/>
      <c r="VDR190" s="11"/>
      <c r="VDS190" s="11"/>
      <c r="VDT190" s="11"/>
      <c r="VDU190" s="11"/>
      <c r="VDV190" s="11"/>
      <c r="VDW190" s="11"/>
      <c r="VDX190" s="11"/>
      <c r="VDY190" s="11"/>
      <c r="VDZ190" s="11"/>
      <c r="VEA190" s="11"/>
      <c r="VEB190" s="11"/>
      <c r="VEC190" s="11"/>
      <c r="VED190" s="11"/>
      <c r="VEE190" s="11"/>
      <c r="VEF190" s="11"/>
      <c r="VEG190" s="11"/>
      <c r="VEH190" s="11"/>
      <c r="VEI190" s="11"/>
      <c r="VEJ190" s="11"/>
      <c r="VEK190" s="11"/>
      <c r="VEL190" s="11"/>
      <c r="VEM190" s="11"/>
      <c r="VEN190" s="11"/>
      <c r="VEO190" s="11"/>
      <c r="VEP190" s="11"/>
      <c r="VEQ190" s="11"/>
      <c r="VER190" s="11"/>
      <c r="VES190" s="11"/>
      <c r="VET190" s="11"/>
      <c r="VEU190" s="11"/>
      <c r="VEV190" s="11"/>
      <c r="VEW190" s="11"/>
      <c r="VEX190" s="11"/>
      <c r="VEY190" s="11"/>
      <c r="VEZ190" s="11"/>
      <c r="VFA190" s="11"/>
      <c r="VFB190" s="11"/>
      <c r="VFC190" s="11"/>
      <c r="VFD190" s="11"/>
      <c r="VFE190" s="11"/>
      <c r="VFF190" s="11"/>
      <c r="VFG190" s="11"/>
      <c r="VFH190" s="11"/>
      <c r="VFI190" s="11"/>
      <c r="VFJ190" s="11"/>
      <c r="VFK190" s="11"/>
      <c r="VFL190" s="11"/>
      <c r="VFM190" s="11"/>
      <c r="VFN190" s="11"/>
      <c r="VFO190" s="11"/>
      <c r="VFP190" s="11"/>
      <c r="VFQ190" s="11"/>
      <c r="VFR190" s="11"/>
      <c r="VFS190" s="11"/>
      <c r="VFT190" s="11"/>
      <c r="VFU190" s="11"/>
      <c r="VFV190" s="11"/>
      <c r="VFW190" s="11"/>
      <c r="VFX190" s="11"/>
      <c r="VFY190" s="11"/>
      <c r="VFZ190" s="11"/>
      <c r="VGA190" s="11"/>
      <c r="VGB190" s="11"/>
      <c r="VGC190" s="11"/>
      <c r="VGD190" s="11"/>
      <c r="VGE190" s="11"/>
      <c r="VGF190" s="11"/>
      <c r="VGG190" s="11"/>
      <c r="VGH190" s="11"/>
      <c r="VGI190" s="11"/>
      <c r="VGJ190" s="11"/>
      <c r="VGK190" s="11"/>
      <c r="VGL190" s="11"/>
      <c r="VGM190" s="11"/>
      <c r="VGN190" s="11"/>
      <c r="VGO190" s="11"/>
      <c r="VGP190" s="11"/>
      <c r="VGQ190" s="11"/>
      <c r="VGR190" s="11"/>
      <c r="VGS190" s="11"/>
      <c r="VGT190" s="11"/>
      <c r="VGU190" s="11"/>
      <c r="VGV190" s="11"/>
      <c r="VGW190" s="11"/>
      <c r="VGX190" s="11"/>
      <c r="VGY190" s="11"/>
      <c r="VGZ190" s="11"/>
      <c r="VHA190" s="11"/>
      <c r="VHB190" s="11"/>
      <c r="VHC190" s="11"/>
      <c r="VHD190" s="11"/>
      <c r="VHE190" s="11"/>
      <c r="VHF190" s="11"/>
      <c r="VHG190" s="11"/>
      <c r="VHH190" s="11"/>
      <c r="VHI190" s="11"/>
      <c r="VHJ190" s="11"/>
      <c r="VHK190" s="11"/>
      <c r="VHL190" s="11"/>
      <c r="VHM190" s="11"/>
      <c r="VHN190" s="11"/>
      <c r="VHO190" s="11"/>
      <c r="VHP190" s="11"/>
      <c r="VHQ190" s="11"/>
      <c r="VHR190" s="11"/>
      <c r="VHS190" s="11"/>
      <c r="VHT190" s="11"/>
      <c r="VHU190" s="11"/>
      <c r="VHV190" s="11"/>
      <c r="VHW190" s="11"/>
      <c r="VHX190" s="11"/>
      <c r="VHY190" s="11"/>
      <c r="VHZ190" s="11"/>
      <c r="VIA190" s="11"/>
      <c r="VIB190" s="11"/>
      <c r="VIC190" s="11"/>
      <c r="VID190" s="11"/>
      <c r="VIE190" s="11"/>
      <c r="VIF190" s="11"/>
      <c r="VIG190" s="11"/>
      <c r="VIH190" s="11"/>
      <c r="VII190" s="11"/>
      <c r="VIJ190" s="11"/>
      <c r="VIK190" s="11"/>
      <c r="VIL190" s="11"/>
      <c r="VIM190" s="11"/>
      <c r="VIN190" s="11"/>
      <c r="VIO190" s="11"/>
      <c r="VIP190" s="11"/>
      <c r="VIQ190" s="11"/>
      <c r="VIR190" s="11"/>
      <c r="VIS190" s="11"/>
      <c r="VIT190" s="11"/>
      <c r="VIU190" s="11"/>
      <c r="VIV190" s="11"/>
      <c r="VIW190" s="11"/>
      <c r="VIX190" s="11"/>
      <c r="VIY190" s="11"/>
      <c r="VIZ190" s="11"/>
      <c r="VJA190" s="11"/>
      <c r="VJB190" s="11"/>
      <c r="VJC190" s="11"/>
      <c r="VJD190" s="11"/>
      <c r="VJE190" s="11"/>
      <c r="VJF190" s="11"/>
      <c r="VJG190" s="11"/>
      <c r="VJH190" s="11"/>
      <c r="VJI190" s="11"/>
      <c r="VJJ190" s="11"/>
      <c r="VJK190" s="11"/>
      <c r="VJL190" s="11"/>
      <c r="VJM190" s="11"/>
      <c r="VJN190" s="11"/>
      <c r="VJO190" s="11"/>
      <c r="VJP190" s="11"/>
      <c r="VJQ190" s="11"/>
      <c r="VJR190" s="11"/>
      <c r="VJS190" s="11"/>
      <c r="VJT190" s="11"/>
      <c r="VJU190" s="11"/>
      <c r="VJV190" s="11"/>
      <c r="VJW190" s="11"/>
      <c r="VJX190" s="11"/>
      <c r="VJY190" s="11"/>
      <c r="VJZ190" s="11"/>
      <c r="VKA190" s="11"/>
      <c r="VKB190" s="11"/>
      <c r="VKC190" s="11"/>
      <c r="VKD190" s="11"/>
      <c r="VKE190" s="11"/>
      <c r="VKF190" s="11"/>
      <c r="VKG190" s="11"/>
      <c r="VKH190" s="11"/>
      <c r="VKI190" s="11"/>
      <c r="VKJ190" s="11"/>
      <c r="VKK190" s="11"/>
      <c r="VKL190" s="11"/>
      <c r="VKM190" s="11"/>
      <c r="VKN190" s="11"/>
      <c r="VKO190" s="11"/>
      <c r="VKP190" s="11"/>
      <c r="VKQ190" s="11"/>
      <c r="VKR190" s="11"/>
      <c r="VKS190" s="11"/>
      <c r="VKT190" s="11"/>
      <c r="VKU190" s="11"/>
      <c r="VKV190" s="11"/>
      <c r="VKW190" s="11"/>
      <c r="VKX190" s="11"/>
      <c r="VKY190" s="11"/>
      <c r="VKZ190" s="11"/>
      <c r="VLA190" s="11"/>
      <c r="VLB190" s="11"/>
      <c r="VLC190" s="11"/>
      <c r="VLD190" s="11"/>
      <c r="VLE190" s="11"/>
      <c r="VLF190" s="11"/>
      <c r="VLG190" s="11"/>
      <c r="VLH190" s="11"/>
      <c r="VLI190" s="11"/>
      <c r="VLJ190" s="11"/>
      <c r="VLK190" s="11"/>
      <c r="VLL190" s="11"/>
      <c r="VLM190" s="11"/>
      <c r="VLN190" s="11"/>
      <c r="VLO190" s="11"/>
      <c r="VLP190" s="11"/>
      <c r="VLQ190" s="11"/>
      <c r="VLR190" s="11"/>
      <c r="VLS190" s="11"/>
      <c r="VLT190" s="11"/>
      <c r="VLU190" s="11"/>
      <c r="VLV190" s="11"/>
      <c r="VLW190" s="11"/>
      <c r="VLX190" s="11"/>
      <c r="VLY190" s="11"/>
      <c r="VLZ190" s="11"/>
      <c r="VMA190" s="11"/>
      <c r="VMB190" s="11"/>
      <c r="VMC190" s="11"/>
      <c r="VMD190" s="11"/>
      <c r="VME190" s="11"/>
      <c r="VMF190" s="11"/>
      <c r="VMG190" s="11"/>
      <c r="VMH190" s="11"/>
      <c r="VMI190" s="11"/>
      <c r="VMJ190" s="11"/>
      <c r="VMK190" s="11"/>
      <c r="VML190" s="11"/>
      <c r="VMM190" s="11"/>
      <c r="VMN190" s="11"/>
      <c r="VMO190" s="11"/>
      <c r="VMP190" s="11"/>
      <c r="VMQ190" s="11"/>
      <c r="VMR190" s="11"/>
      <c r="VMS190" s="11"/>
      <c r="VMT190" s="11"/>
      <c r="VMU190" s="11"/>
      <c r="VMV190" s="11"/>
      <c r="VMW190" s="11"/>
      <c r="VMX190" s="11"/>
      <c r="VMY190" s="11"/>
      <c r="VMZ190" s="11"/>
      <c r="VNA190" s="11"/>
      <c r="VNB190" s="11"/>
      <c r="VNC190" s="11"/>
      <c r="VND190" s="11"/>
      <c r="VNE190" s="11"/>
      <c r="VNF190" s="11"/>
      <c r="VNG190" s="11"/>
      <c r="VNH190" s="11"/>
      <c r="VNI190" s="11"/>
      <c r="VNJ190" s="11"/>
      <c r="VNK190" s="11"/>
      <c r="VNL190" s="11"/>
      <c r="VNM190" s="11"/>
      <c r="VNN190" s="11"/>
      <c r="VNO190" s="11"/>
      <c r="VNP190" s="11"/>
      <c r="VNQ190" s="11"/>
      <c r="VNR190" s="11"/>
      <c r="VNS190" s="11"/>
      <c r="VNT190" s="11"/>
      <c r="VNU190" s="11"/>
      <c r="VNV190" s="11"/>
      <c r="VNW190" s="11"/>
      <c r="VNX190" s="11"/>
      <c r="VNY190" s="11"/>
      <c r="VNZ190" s="11"/>
      <c r="VOA190" s="11"/>
      <c r="VOB190" s="11"/>
      <c r="VOC190" s="11"/>
      <c r="VOD190" s="11"/>
      <c r="VOE190" s="11"/>
      <c r="VOF190" s="11"/>
      <c r="VOG190" s="11"/>
      <c r="VOH190" s="11"/>
      <c r="VOI190" s="11"/>
      <c r="VOJ190" s="11"/>
      <c r="VOK190" s="11"/>
      <c r="VOL190" s="11"/>
      <c r="VOM190" s="11"/>
      <c r="VON190" s="11"/>
      <c r="VOO190" s="11"/>
      <c r="VOP190" s="11"/>
      <c r="VOQ190" s="11"/>
      <c r="VOR190" s="11"/>
      <c r="VOS190" s="11"/>
      <c r="VOT190" s="11"/>
      <c r="VOU190" s="11"/>
      <c r="VOV190" s="11"/>
      <c r="VOW190" s="11"/>
      <c r="VOX190" s="11"/>
      <c r="VOY190" s="11"/>
      <c r="VOZ190" s="11"/>
      <c r="VPA190" s="11"/>
      <c r="VPB190" s="11"/>
      <c r="VPC190" s="11"/>
      <c r="VPD190" s="11"/>
      <c r="VPE190" s="11"/>
      <c r="VPF190" s="11"/>
      <c r="VPG190" s="11"/>
      <c r="VPH190" s="11"/>
      <c r="VPI190" s="11"/>
      <c r="VPJ190" s="11"/>
      <c r="VPK190" s="11"/>
      <c r="VPL190" s="11"/>
      <c r="VPM190" s="11"/>
      <c r="VPN190" s="11"/>
      <c r="VPO190" s="11"/>
      <c r="VPP190" s="11"/>
      <c r="VPQ190" s="11"/>
      <c r="VPR190" s="11"/>
      <c r="VPS190" s="11"/>
      <c r="VPT190" s="11"/>
      <c r="VPU190" s="11"/>
      <c r="VPV190" s="11"/>
      <c r="VPW190" s="11"/>
      <c r="VPX190" s="11"/>
      <c r="VPY190" s="11"/>
      <c r="VPZ190" s="11"/>
      <c r="VQA190" s="11"/>
      <c r="VQB190" s="11"/>
      <c r="VQC190" s="11"/>
      <c r="VQD190" s="11"/>
      <c r="VQE190" s="11"/>
      <c r="VQF190" s="11"/>
      <c r="VQG190" s="11"/>
      <c r="VQH190" s="11"/>
      <c r="VQI190" s="11"/>
      <c r="VQJ190" s="11"/>
      <c r="VQK190" s="11"/>
      <c r="VQL190" s="11"/>
      <c r="VQM190" s="11"/>
      <c r="VQN190" s="11"/>
      <c r="VQO190" s="11"/>
      <c r="VQP190" s="11"/>
      <c r="VQQ190" s="11"/>
      <c r="VQR190" s="11"/>
      <c r="VQS190" s="11"/>
      <c r="VQT190" s="11"/>
      <c r="VQU190" s="11"/>
      <c r="VQV190" s="11"/>
      <c r="VQW190" s="11"/>
      <c r="VQX190" s="11"/>
      <c r="VQY190" s="11"/>
      <c r="VQZ190" s="11"/>
      <c r="VRA190" s="11"/>
      <c r="VRB190" s="11"/>
      <c r="VRC190" s="11"/>
      <c r="VRD190" s="11"/>
      <c r="VRE190" s="11"/>
      <c r="VRF190" s="11"/>
      <c r="VRG190" s="11"/>
      <c r="VRH190" s="11"/>
      <c r="VRI190" s="11"/>
      <c r="VRJ190" s="11"/>
      <c r="VRK190" s="11"/>
      <c r="VRL190" s="11"/>
      <c r="VRM190" s="11"/>
      <c r="VRN190" s="11"/>
      <c r="VRO190" s="11"/>
      <c r="VRP190" s="11"/>
      <c r="VRQ190" s="11"/>
      <c r="VRR190" s="11"/>
      <c r="VRS190" s="11"/>
      <c r="VRT190" s="11"/>
      <c r="VRU190" s="11"/>
      <c r="VRV190" s="11"/>
      <c r="VRW190" s="11"/>
      <c r="VRX190" s="11"/>
      <c r="VRY190" s="11"/>
      <c r="VRZ190" s="11"/>
      <c r="VSA190" s="11"/>
      <c r="VSB190" s="11"/>
      <c r="VSC190" s="11"/>
      <c r="VSD190" s="11"/>
      <c r="VSE190" s="11"/>
      <c r="VSF190" s="11"/>
      <c r="VSG190" s="11"/>
      <c r="VSH190" s="11"/>
      <c r="VSI190" s="11"/>
      <c r="VSJ190" s="11"/>
      <c r="VSK190" s="11"/>
      <c r="VSL190" s="11"/>
      <c r="VSM190" s="11"/>
      <c r="VSN190" s="11"/>
      <c r="VSO190" s="11"/>
      <c r="VSP190" s="11"/>
      <c r="VSQ190" s="11"/>
      <c r="VSR190" s="11"/>
      <c r="VSS190" s="11"/>
      <c r="VST190" s="11"/>
      <c r="VSU190" s="11"/>
      <c r="VSV190" s="11"/>
      <c r="VSW190" s="11"/>
      <c r="VSX190" s="11"/>
      <c r="VSY190" s="11"/>
      <c r="VSZ190" s="11"/>
      <c r="VTA190" s="11"/>
      <c r="VTB190" s="11"/>
      <c r="VTC190" s="11"/>
      <c r="VTD190" s="11"/>
      <c r="VTE190" s="11"/>
      <c r="VTF190" s="11"/>
      <c r="VTG190" s="11"/>
      <c r="VTH190" s="11"/>
      <c r="VTI190" s="11"/>
      <c r="VTJ190" s="11"/>
      <c r="VTK190" s="11"/>
      <c r="VTL190" s="11"/>
      <c r="VTM190" s="11"/>
      <c r="VTN190" s="11"/>
      <c r="VTO190" s="11"/>
      <c r="VTP190" s="11"/>
      <c r="VTQ190" s="11"/>
      <c r="VTR190" s="11"/>
      <c r="VTS190" s="11"/>
      <c r="VTT190" s="11"/>
      <c r="VTU190" s="11"/>
      <c r="VTV190" s="11"/>
      <c r="VTW190" s="11"/>
      <c r="VTX190" s="11"/>
      <c r="VTY190" s="11"/>
      <c r="VTZ190" s="11"/>
      <c r="VUA190" s="11"/>
      <c r="VUB190" s="11"/>
      <c r="VUC190" s="11"/>
      <c r="VUD190" s="11"/>
      <c r="VUE190" s="11"/>
      <c r="VUF190" s="11"/>
      <c r="VUG190" s="11"/>
      <c r="VUH190" s="11"/>
      <c r="VUI190" s="11"/>
      <c r="VUJ190" s="11"/>
      <c r="VUK190" s="11"/>
      <c r="VUL190" s="11"/>
      <c r="VUM190" s="11"/>
      <c r="VUN190" s="11"/>
      <c r="VUO190" s="11"/>
      <c r="VUP190" s="11"/>
      <c r="VUQ190" s="11"/>
      <c r="VUR190" s="11"/>
      <c r="VUS190" s="11"/>
      <c r="VUT190" s="11"/>
      <c r="VUU190" s="11"/>
      <c r="VUV190" s="11"/>
      <c r="VUW190" s="11"/>
      <c r="VUX190" s="11"/>
      <c r="VUY190" s="11"/>
      <c r="VUZ190" s="11"/>
      <c r="VVA190" s="11"/>
      <c r="VVB190" s="11"/>
      <c r="VVC190" s="11"/>
      <c r="VVD190" s="11"/>
      <c r="VVE190" s="11"/>
      <c r="VVF190" s="11"/>
      <c r="VVG190" s="11"/>
      <c r="VVH190" s="11"/>
      <c r="VVI190" s="11"/>
      <c r="VVJ190" s="11"/>
      <c r="VVK190" s="11"/>
      <c r="VVL190" s="11"/>
      <c r="VVM190" s="11"/>
      <c r="VVN190" s="11"/>
      <c r="VVO190" s="11"/>
      <c r="VVP190" s="11"/>
      <c r="VVQ190" s="11"/>
      <c r="VVR190" s="11"/>
      <c r="VVS190" s="11"/>
      <c r="VVT190" s="11"/>
      <c r="VVU190" s="11"/>
      <c r="VVV190" s="11"/>
      <c r="VVW190" s="11"/>
      <c r="VVX190" s="11"/>
      <c r="VVY190" s="11"/>
      <c r="VVZ190" s="11"/>
      <c r="VWA190" s="11"/>
      <c r="VWB190" s="11"/>
      <c r="VWC190" s="11"/>
      <c r="VWD190" s="11"/>
      <c r="VWE190" s="11"/>
      <c r="VWF190" s="11"/>
      <c r="VWG190" s="11"/>
      <c r="VWH190" s="11"/>
      <c r="VWI190" s="11"/>
      <c r="VWJ190" s="11"/>
      <c r="VWK190" s="11"/>
      <c r="VWL190" s="11"/>
      <c r="VWM190" s="11"/>
      <c r="VWN190" s="11"/>
      <c r="VWO190" s="11"/>
      <c r="VWP190" s="11"/>
      <c r="VWQ190" s="11"/>
      <c r="VWR190" s="11"/>
      <c r="VWS190" s="11"/>
      <c r="VWT190" s="11"/>
      <c r="VWU190" s="11"/>
      <c r="VWV190" s="11"/>
      <c r="VWW190" s="11"/>
      <c r="VWX190" s="11"/>
      <c r="VWY190" s="11"/>
      <c r="VWZ190" s="11"/>
      <c r="VXA190" s="11"/>
      <c r="VXB190" s="11"/>
      <c r="VXC190" s="11"/>
      <c r="VXD190" s="11"/>
      <c r="VXE190" s="11"/>
      <c r="VXF190" s="11"/>
      <c r="VXG190" s="11"/>
      <c r="VXH190" s="11"/>
      <c r="VXI190" s="11"/>
      <c r="VXJ190" s="11"/>
      <c r="VXK190" s="11"/>
      <c r="VXL190" s="11"/>
      <c r="VXM190" s="11"/>
      <c r="VXN190" s="11"/>
      <c r="VXO190" s="11"/>
      <c r="VXP190" s="11"/>
      <c r="VXQ190" s="11"/>
      <c r="VXR190" s="11"/>
      <c r="VXS190" s="11"/>
      <c r="VXT190" s="11"/>
      <c r="VXU190" s="11"/>
      <c r="VXV190" s="11"/>
      <c r="VXW190" s="11"/>
      <c r="VXX190" s="11"/>
      <c r="VXY190" s="11"/>
      <c r="VXZ190" s="11"/>
      <c r="VYA190" s="11"/>
      <c r="VYB190" s="11"/>
      <c r="VYC190" s="11"/>
      <c r="VYD190" s="11"/>
      <c r="VYE190" s="11"/>
      <c r="VYF190" s="11"/>
      <c r="VYG190" s="11"/>
      <c r="VYH190" s="11"/>
      <c r="VYI190" s="11"/>
      <c r="VYJ190" s="11"/>
      <c r="VYK190" s="11"/>
      <c r="VYL190" s="11"/>
      <c r="VYM190" s="11"/>
      <c r="VYN190" s="11"/>
      <c r="VYO190" s="11"/>
      <c r="VYP190" s="11"/>
      <c r="VYQ190" s="11"/>
      <c r="VYR190" s="11"/>
      <c r="VYS190" s="11"/>
      <c r="VYT190" s="11"/>
      <c r="VYU190" s="11"/>
      <c r="VYV190" s="11"/>
      <c r="VYW190" s="11"/>
      <c r="VYX190" s="11"/>
      <c r="VYY190" s="11"/>
      <c r="VYZ190" s="11"/>
      <c r="VZA190" s="11"/>
      <c r="VZB190" s="11"/>
      <c r="VZC190" s="11"/>
      <c r="VZD190" s="11"/>
      <c r="VZE190" s="11"/>
      <c r="VZF190" s="11"/>
      <c r="VZG190" s="11"/>
      <c r="VZH190" s="11"/>
      <c r="VZI190" s="11"/>
      <c r="VZJ190" s="11"/>
      <c r="VZK190" s="11"/>
      <c r="VZL190" s="11"/>
      <c r="VZM190" s="11"/>
      <c r="VZN190" s="11"/>
      <c r="VZO190" s="11"/>
      <c r="VZP190" s="11"/>
      <c r="VZQ190" s="11"/>
      <c r="VZR190" s="11"/>
      <c r="VZS190" s="11"/>
      <c r="VZT190" s="11"/>
      <c r="VZU190" s="11"/>
      <c r="VZV190" s="11"/>
      <c r="VZW190" s="11"/>
      <c r="VZX190" s="11"/>
      <c r="VZY190" s="11"/>
      <c r="VZZ190" s="11"/>
      <c r="WAA190" s="11"/>
      <c r="WAB190" s="11"/>
      <c r="WAC190" s="11"/>
      <c r="WAD190" s="11"/>
      <c r="WAE190" s="11"/>
      <c r="WAF190" s="11"/>
      <c r="WAG190" s="11"/>
      <c r="WAH190" s="11"/>
      <c r="WAI190" s="11"/>
      <c r="WAJ190" s="11"/>
      <c r="WAK190" s="11"/>
      <c r="WAL190" s="11"/>
      <c r="WAM190" s="11"/>
      <c r="WAN190" s="11"/>
      <c r="WAO190" s="11"/>
      <c r="WAP190" s="11"/>
      <c r="WAQ190" s="11"/>
      <c r="WAR190" s="11"/>
      <c r="WAS190" s="11"/>
      <c r="WAT190" s="11"/>
      <c r="WAU190" s="11"/>
      <c r="WAV190" s="11"/>
      <c r="WAW190" s="11"/>
      <c r="WAX190" s="11"/>
      <c r="WAY190" s="11"/>
      <c r="WAZ190" s="11"/>
      <c r="WBA190" s="11"/>
      <c r="WBB190" s="11"/>
      <c r="WBC190" s="11"/>
      <c r="WBD190" s="11"/>
      <c r="WBE190" s="11"/>
      <c r="WBF190" s="11"/>
      <c r="WBG190" s="11"/>
      <c r="WBH190" s="11"/>
      <c r="WBI190" s="11"/>
      <c r="WBJ190" s="11"/>
      <c r="WBK190" s="11"/>
      <c r="WBL190" s="11"/>
      <c r="WBM190" s="11"/>
      <c r="WBN190" s="11"/>
      <c r="WBO190" s="11"/>
      <c r="WBP190" s="11"/>
      <c r="WBQ190" s="11"/>
      <c r="WBR190" s="11"/>
      <c r="WBS190" s="11"/>
      <c r="WBT190" s="11"/>
      <c r="WBU190" s="11"/>
      <c r="WBV190" s="11"/>
      <c r="WBW190" s="11"/>
      <c r="WBX190" s="11"/>
      <c r="WBY190" s="11"/>
      <c r="WBZ190" s="11"/>
      <c r="WCA190" s="11"/>
      <c r="WCB190" s="11"/>
      <c r="WCC190" s="11"/>
      <c r="WCD190" s="11"/>
      <c r="WCE190" s="11"/>
      <c r="WCF190" s="11"/>
      <c r="WCG190" s="11"/>
      <c r="WCH190" s="11"/>
      <c r="WCI190" s="11"/>
      <c r="WCJ190" s="11"/>
      <c r="WCK190" s="11"/>
      <c r="WCL190" s="11"/>
      <c r="WCM190" s="11"/>
      <c r="WCN190" s="11"/>
      <c r="WCO190" s="11"/>
      <c r="WCP190" s="11"/>
      <c r="WCQ190" s="11"/>
      <c r="WCR190" s="11"/>
      <c r="WCS190" s="11"/>
      <c r="WCT190" s="11"/>
      <c r="WCU190" s="11"/>
      <c r="WCV190" s="11"/>
      <c r="WCW190" s="11"/>
      <c r="WCX190" s="11"/>
      <c r="WCY190" s="11"/>
      <c r="WCZ190" s="11"/>
      <c r="WDA190" s="11"/>
      <c r="WDB190" s="11"/>
      <c r="WDC190" s="11"/>
      <c r="WDD190" s="11"/>
      <c r="WDE190" s="11"/>
      <c r="WDF190" s="11"/>
      <c r="WDG190" s="11"/>
      <c r="WDH190" s="11"/>
      <c r="WDI190" s="11"/>
      <c r="WDJ190" s="11"/>
      <c r="WDK190" s="11"/>
      <c r="WDL190" s="11"/>
      <c r="WDM190" s="11"/>
      <c r="WDN190" s="11"/>
      <c r="WDO190" s="11"/>
      <c r="WDP190" s="11"/>
      <c r="WDQ190" s="11"/>
      <c r="WDR190" s="11"/>
      <c r="WDS190" s="11"/>
      <c r="WDT190" s="11"/>
      <c r="WDU190" s="11"/>
      <c r="WDV190" s="11"/>
      <c r="WDW190" s="11"/>
      <c r="WDX190" s="11"/>
      <c r="WDY190" s="11"/>
      <c r="WDZ190" s="11"/>
      <c r="WEA190" s="11"/>
      <c r="WEB190" s="11"/>
      <c r="WEC190" s="11"/>
      <c r="WED190" s="11"/>
      <c r="WEE190" s="11"/>
      <c r="WEF190" s="11"/>
      <c r="WEG190" s="11"/>
      <c r="WEH190" s="11"/>
      <c r="WEI190" s="11"/>
      <c r="WEJ190" s="11"/>
      <c r="WEK190" s="11"/>
      <c r="WEL190" s="11"/>
      <c r="WEM190" s="11"/>
      <c r="WEN190" s="11"/>
      <c r="WEO190" s="11"/>
      <c r="WEP190" s="11"/>
      <c r="WEQ190" s="11"/>
      <c r="WER190" s="11"/>
      <c r="WES190" s="11"/>
      <c r="WET190" s="11"/>
      <c r="WEU190" s="11"/>
      <c r="WEV190" s="11"/>
      <c r="WEW190" s="11"/>
      <c r="WEX190" s="11"/>
      <c r="WEY190" s="11"/>
      <c r="WEZ190" s="11"/>
      <c r="WFA190" s="11"/>
      <c r="WFB190" s="11"/>
      <c r="WFC190" s="11"/>
      <c r="WFD190" s="11"/>
      <c r="WFE190" s="11"/>
      <c r="WFF190" s="11"/>
      <c r="WFG190" s="11"/>
      <c r="WFH190" s="11"/>
      <c r="WFI190" s="11"/>
      <c r="WFJ190" s="11"/>
      <c r="WFK190" s="11"/>
      <c r="WFL190" s="11"/>
      <c r="WFM190" s="11"/>
      <c r="WFN190" s="11"/>
      <c r="WFO190" s="11"/>
      <c r="WFP190" s="11"/>
      <c r="WFQ190" s="11"/>
      <c r="WFR190" s="11"/>
      <c r="WFS190" s="11"/>
      <c r="WFT190" s="11"/>
      <c r="WFU190" s="11"/>
      <c r="WFV190" s="11"/>
      <c r="WFW190" s="11"/>
      <c r="WFX190" s="11"/>
      <c r="WFY190" s="11"/>
      <c r="WFZ190" s="11"/>
      <c r="WGA190" s="11"/>
      <c r="WGB190" s="11"/>
      <c r="WGC190" s="11"/>
      <c r="WGD190" s="11"/>
      <c r="WGE190" s="11"/>
      <c r="WGF190" s="11"/>
      <c r="WGG190" s="11"/>
      <c r="WGH190" s="11"/>
      <c r="WGI190" s="11"/>
      <c r="WGJ190" s="11"/>
      <c r="WGK190" s="11"/>
      <c r="WGL190" s="11"/>
      <c r="WGM190" s="11"/>
      <c r="WGN190" s="11"/>
      <c r="WGO190" s="11"/>
      <c r="WGP190" s="11"/>
      <c r="WGQ190" s="11"/>
      <c r="WGR190" s="11"/>
      <c r="WGS190" s="11"/>
      <c r="WGT190" s="11"/>
      <c r="WGU190" s="11"/>
      <c r="WGV190" s="11"/>
      <c r="WGW190" s="11"/>
      <c r="WGX190" s="11"/>
      <c r="WGY190" s="11"/>
      <c r="WGZ190" s="11"/>
      <c r="WHA190" s="11"/>
      <c r="WHB190" s="11"/>
      <c r="WHC190" s="11"/>
      <c r="WHD190" s="11"/>
      <c r="WHE190" s="11"/>
      <c r="WHF190" s="11"/>
      <c r="WHG190" s="11"/>
      <c r="WHH190" s="11"/>
      <c r="WHI190" s="11"/>
      <c r="WHJ190" s="11"/>
      <c r="WHK190" s="11"/>
      <c r="WHL190" s="11"/>
      <c r="WHM190" s="11"/>
      <c r="WHN190" s="11"/>
      <c r="WHO190" s="11"/>
      <c r="WHP190" s="11"/>
      <c r="WHQ190" s="11"/>
      <c r="WHR190" s="11"/>
      <c r="WHS190" s="11"/>
      <c r="WHT190" s="11"/>
      <c r="WHU190" s="11"/>
      <c r="WHV190" s="11"/>
      <c r="WHW190" s="11"/>
      <c r="WHX190" s="11"/>
      <c r="WHY190" s="11"/>
      <c r="WHZ190" s="11"/>
      <c r="WIA190" s="11"/>
      <c r="WIB190" s="11"/>
      <c r="WIC190" s="11"/>
      <c r="WID190" s="11"/>
      <c r="WIE190" s="11"/>
      <c r="WIF190" s="11"/>
      <c r="WIG190" s="11"/>
      <c r="WIH190" s="11"/>
      <c r="WII190" s="11"/>
      <c r="WIJ190" s="11"/>
      <c r="WIK190" s="11"/>
      <c r="WIL190" s="11"/>
      <c r="WIM190" s="11"/>
      <c r="WIN190" s="11"/>
      <c r="WIO190" s="11"/>
      <c r="WIP190" s="11"/>
      <c r="WIQ190" s="11"/>
      <c r="WIR190" s="11"/>
      <c r="WIS190" s="11"/>
      <c r="WIT190" s="11"/>
      <c r="WIU190" s="11"/>
      <c r="WIV190" s="11"/>
      <c r="WIW190" s="11"/>
      <c r="WIX190" s="11"/>
      <c r="WIY190" s="11"/>
      <c r="WIZ190" s="11"/>
      <c r="WJA190" s="11"/>
      <c r="WJB190" s="11"/>
      <c r="WJC190" s="11"/>
      <c r="WJD190" s="11"/>
      <c r="WJE190" s="11"/>
      <c r="WJF190" s="11"/>
      <c r="WJG190" s="11"/>
      <c r="WJH190" s="11"/>
      <c r="WJI190" s="11"/>
      <c r="WJJ190" s="11"/>
      <c r="WJK190" s="11"/>
      <c r="WJL190" s="11"/>
      <c r="WJM190" s="11"/>
      <c r="WJN190" s="11"/>
      <c r="WJO190" s="11"/>
      <c r="WJP190" s="11"/>
      <c r="WJQ190" s="11"/>
      <c r="WJR190" s="11"/>
      <c r="WJS190" s="11"/>
      <c r="WJT190" s="11"/>
      <c r="WJU190" s="11"/>
      <c r="WJV190" s="11"/>
      <c r="WJW190" s="11"/>
      <c r="WJX190" s="11"/>
      <c r="WJY190" s="11"/>
      <c r="WJZ190" s="11"/>
      <c r="WKA190" s="11"/>
      <c r="WKB190" s="11"/>
      <c r="WKC190" s="11"/>
      <c r="WKD190" s="11"/>
      <c r="WKE190" s="11"/>
      <c r="WKF190" s="11"/>
      <c r="WKG190" s="11"/>
      <c r="WKH190" s="11"/>
      <c r="WKI190" s="11"/>
      <c r="WKJ190" s="11"/>
      <c r="WKK190" s="11"/>
      <c r="WKL190" s="11"/>
      <c r="WKM190" s="11"/>
      <c r="WKN190" s="11"/>
      <c r="WKO190" s="11"/>
      <c r="WKP190" s="11"/>
      <c r="WKQ190" s="11"/>
      <c r="WKR190" s="11"/>
      <c r="WKS190" s="11"/>
      <c r="WKT190" s="11"/>
      <c r="WKU190" s="11"/>
      <c r="WKV190" s="11"/>
      <c r="WKW190" s="11"/>
      <c r="WKX190" s="11"/>
      <c r="WKY190" s="11"/>
      <c r="WKZ190" s="11"/>
      <c r="WLA190" s="11"/>
      <c r="WLB190" s="11"/>
      <c r="WLC190" s="11"/>
      <c r="WLD190" s="11"/>
      <c r="WLE190" s="11"/>
      <c r="WLF190" s="11"/>
      <c r="WLG190" s="11"/>
      <c r="WLH190" s="11"/>
      <c r="WLI190" s="11"/>
      <c r="WLJ190" s="11"/>
      <c r="WLK190" s="11"/>
      <c r="WLL190" s="11"/>
      <c r="WLM190" s="11"/>
      <c r="WLN190" s="11"/>
      <c r="WLO190" s="11"/>
      <c r="WLP190" s="11"/>
      <c r="WLQ190" s="11"/>
      <c r="WLR190" s="11"/>
      <c r="WLS190" s="11"/>
      <c r="WLT190" s="11"/>
      <c r="WLU190" s="11"/>
      <c r="WLV190" s="11"/>
      <c r="WLW190" s="11"/>
      <c r="WLX190" s="11"/>
      <c r="WLY190" s="11"/>
      <c r="WLZ190" s="11"/>
      <c r="WMA190" s="11"/>
      <c r="WMB190" s="11"/>
      <c r="WMC190" s="11"/>
      <c r="WMD190" s="11"/>
      <c r="WME190" s="11"/>
      <c r="WMF190" s="11"/>
      <c r="WMG190" s="11"/>
      <c r="WMH190" s="11"/>
      <c r="WMI190" s="11"/>
      <c r="WMJ190" s="11"/>
      <c r="WMK190" s="11"/>
      <c r="WML190" s="11"/>
      <c r="WMM190" s="11"/>
      <c r="WMN190" s="11"/>
      <c r="WMO190" s="11"/>
      <c r="WMP190" s="11"/>
      <c r="WMQ190" s="11"/>
      <c r="WMR190" s="11"/>
      <c r="WMS190" s="11"/>
      <c r="WMT190" s="11"/>
      <c r="WMU190" s="11"/>
      <c r="WMV190" s="11"/>
      <c r="WMW190" s="11"/>
      <c r="WMX190" s="11"/>
      <c r="WMY190" s="11"/>
      <c r="WMZ190" s="11"/>
      <c r="WNA190" s="11"/>
      <c r="WNB190" s="11"/>
      <c r="WNC190" s="11"/>
      <c r="WND190" s="11"/>
      <c r="WNE190" s="11"/>
      <c r="WNF190" s="11"/>
      <c r="WNG190" s="11"/>
      <c r="WNH190" s="11"/>
      <c r="WNI190" s="11"/>
      <c r="WNJ190" s="11"/>
      <c r="WNK190" s="11"/>
      <c r="WNL190" s="11"/>
      <c r="WNM190" s="11"/>
      <c r="WNN190" s="11"/>
      <c r="WNO190" s="11"/>
      <c r="WNP190" s="11"/>
      <c r="WNQ190" s="11"/>
      <c r="WNR190" s="11"/>
      <c r="WNS190" s="11"/>
      <c r="WNT190" s="11"/>
      <c r="WNU190" s="11"/>
      <c r="WNV190" s="11"/>
      <c r="WNW190" s="11"/>
      <c r="WNX190" s="11"/>
      <c r="WNY190" s="11"/>
      <c r="WNZ190" s="11"/>
      <c r="WOA190" s="11"/>
      <c r="WOB190" s="11"/>
      <c r="WOC190" s="11"/>
      <c r="WOD190" s="11"/>
      <c r="WOE190" s="11"/>
      <c r="WOF190" s="11"/>
      <c r="WOG190" s="11"/>
      <c r="WOH190" s="11"/>
      <c r="WOI190" s="11"/>
      <c r="WOJ190" s="11"/>
      <c r="WOK190" s="11"/>
      <c r="WOL190" s="11"/>
      <c r="WOM190" s="11"/>
      <c r="WON190" s="11"/>
      <c r="WOO190" s="11"/>
      <c r="WOP190" s="11"/>
      <c r="WOQ190" s="11"/>
      <c r="WOR190" s="11"/>
      <c r="WOS190" s="11"/>
      <c r="WOT190" s="11"/>
      <c r="WOU190" s="11"/>
      <c r="WOV190" s="11"/>
      <c r="WOW190" s="11"/>
      <c r="WOX190" s="11"/>
      <c r="WOY190" s="11"/>
      <c r="WOZ190" s="11"/>
      <c r="WPA190" s="11"/>
      <c r="WPB190" s="11"/>
      <c r="WPC190" s="11"/>
      <c r="WPD190" s="11"/>
      <c r="WPE190" s="11"/>
      <c r="WPF190" s="11"/>
      <c r="WPG190" s="11"/>
      <c r="WPH190" s="11"/>
      <c r="WPI190" s="11"/>
      <c r="WPJ190" s="11"/>
      <c r="WPK190" s="11"/>
      <c r="WPL190" s="11"/>
      <c r="WPM190" s="11"/>
      <c r="WPN190" s="11"/>
      <c r="WPO190" s="11"/>
      <c r="WPP190" s="11"/>
      <c r="WPQ190" s="11"/>
      <c r="WPR190" s="11"/>
      <c r="WPS190" s="11"/>
      <c r="WPT190" s="11"/>
      <c r="WPU190" s="11"/>
      <c r="WPV190" s="11"/>
      <c r="WPW190" s="11"/>
      <c r="WPX190" s="11"/>
      <c r="WPY190" s="11"/>
      <c r="WPZ190" s="11"/>
      <c r="WQA190" s="11"/>
      <c r="WQB190" s="11"/>
      <c r="WQC190" s="11"/>
      <c r="WQD190" s="11"/>
      <c r="WQE190" s="11"/>
      <c r="WQF190" s="11"/>
      <c r="WQG190" s="11"/>
      <c r="WQH190" s="11"/>
      <c r="WQI190" s="11"/>
      <c r="WQJ190" s="11"/>
      <c r="WQK190" s="11"/>
      <c r="WQL190" s="11"/>
      <c r="WQM190" s="11"/>
      <c r="WQN190" s="11"/>
      <c r="WQO190" s="11"/>
      <c r="WQP190" s="11"/>
      <c r="WQQ190" s="11"/>
      <c r="WQR190" s="11"/>
      <c r="WQS190" s="11"/>
      <c r="WQT190" s="11"/>
      <c r="WQU190" s="11"/>
      <c r="WQV190" s="11"/>
      <c r="WQW190" s="11"/>
      <c r="WQX190" s="11"/>
      <c r="WQY190" s="11"/>
      <c r="WQZ190" s="11"/>
      <c r="WRA190" s="11"/>
      <c r="WRB190" s="11"/>
      <c r="WRC190" s="11"/>
      <c r="WRD190" s="11"/>
      <c r="WRE190" s="11"/>
      <c r="WRF190" s="11"/>
      <c r="WRG190" s="11"/>
      <c r="WRH190" s="11"/>
      <c r="WRI190" s="11"/>
      <c r="WRJ190" s="11"/>
      <c r="WRK190" s="11"/>
      <c r="WRL190" s="11"/>
      <c r="WRM190" s="11"/>
      <c r="WRN190" s="11"/>
      <c r="WRO190" s="11"/>
      <c r="WRP190" s="11"/>
      <c r="WRQ190" s="11"/>
      <c r="WRR190" s="11"/>
      <c r="WRS190" s="11"/>
      <c r="WRT190" s="11"/>
      <c r="WRU190" s="11"/>
      <c r="WRV190" s="11"/>
      <c r="WRW190" s="11"/>
      <c r="WRX190" s="11"/>
      <c r="WRY190" s="11"/>
      <c r="WRZ190" s="11"/>
      <c r="WSA190" s="11"/>
      <c r="WSB190" s="11"/>
      <c r="WSC190" s="11"/>
      <c r="WSD190" s="11"/>
      <c r="WSE190" s="11"/>
      <c r="WSF190" s="11"/>
      <c r="WSG190" s="11"/>
      <c r="WSH190" s="11"/>
      <c r="WSI190" s="11"/>
      <c r="WSJ190" s="11"/>
      <c r="WSK190" s="11"/>
      <c r="WSL190" s="11"/>
      <c r="WSM190" s="11"/>
      <c r="WSN190" s="11"/>
      <c r="WSO190" s="11"/>
      <c r="WSP190" s="11"/>
      <c r="WSQ190" s="11"/>
      <c r="WSR190" s="11"/>
      <c r="WSS190" s="11"/>
      <c r="WST190" s="11"/>
      <c r="WSU190" s="11"/>
      <c r="WSV190" s="11"/>
      <c r="WSW190" s="11"/>
      <c r="WSX190" s="11"/>
      <c r="WSY190" s="11"/>
      <c r="WSZ190" s="11"/>
      <c r="WTA190" s="11"/>
      <c r="WTB190" s="11"/>
      <c r="WTC190" s="11"/>
      <c r="WTD190" s="11"/>
      <c r="WTE190" s="11"/>
      <c r="WTF190" s="11"/>
      <c r="WTG190" s="11"/>
      <c r="WTH190" s="11"/>
      <c r="WTI190" s="11"/>
      <c r="WTJ190" s="11"/>
      <c r="WTK190" s="11"/>
      <c r="WTL190" s="11"/>
      <c r="WTM190" s="11"/>
      <c r="WTN190" s="11"/>
      <c r="WTO190" s="11"/>
      <c r="WTP190" s="11"/>
      <c r="WTQ190" s="11"/>
      <c r="WTR190" s="11"/>
      <c r="WTS190" s="11"/>
      <c r="WTT190" s="11"/>
      <c r="WTU190" s="11"/>
      <c r="WTV190" s="11"/>
      <c r="WTW190" s="11"/>
      <c r="WTX190" s="11"/>
      <c r="WTY190" s="11"/>
      <c r="WTZ190" s="11"/>
      <c r="WUA190" s="11"/>
      <c r="WUB190" s="11"/>
      <c r="WUC190" s="11"/>
      <c r="WUD190" s="11"/>
      <c r="WUE190" s="11"/>
      <c r="WUF190" s="11"/>
      <c r="WUG190" s="11"/>
      <c r="WUH190" s="11"/>
      <c r="WUI190" s="11"/>
      <c r="WUJ190" s="11"/>
      <c r="WUK190" s="11"/>
      <c r="WUL190" s="11"/>
      <c r="WUM190" s="11"/>
      <c r="WUN190" s="11"/>
      <c r="WUO190" s="11"/>
      <c r="WUP190" s="11"/>
      <c r="WUQ190" s="11"/>
      <c r="WUR190" s="11"/>
      <c r="WUS190" s="11"/>
      <c r="WUT190" s="11"/>
      <c r="WUU190" s="11"/>
      <c r="WUV190" s="11"/>
      <c r="WUW190" s="11"/>
      <c r="WUX190" s="11"/>
      <c r="WUY190" s="11"/>
      <c r="WUZ190" s="11"/>
      <c r="WVA190" s="11"/>
      <c r="WVB190" s="11"/>
      <c r="WVC190" s="11"/>
      <c r="WVD190" s="11"/>
      <c r="WVE190" s="11"/>
      <c r="WVF190" s="11"/>
      <c r="WVG190" s="11"/>
      <c r="WVH190" s="11"/>
      <c r="WVI190" s="11"/>
      <c r="WVJ190" s="11"/>
      <c r="WVK190" s="11"/>
      <c r="WVL190" s="11"/>
      <c r="WVM190" s="11"/>
      <c r="WVN190" s="11"/>
      <c r="WVO190" s="11"/>
      <c r="WVP190" s="11"/>
      <c r="WVQ190" s="11"/>
      <c r="WVR190" s="11"/>
      <c r="WVS190" s="11"/>
      <c r="WVT190" s="11"/>
      <c r="WVU190" s="11"/>
      <c r="WVV190" s="11"/>
      <c r="WVW190" s="11"/>
      <c r="WVX190" s="11"/>
      <c r="WVY190" s="11"/>
      <c r="WVZ190" s="11"/>
      <c r="WWA190" s="11"/>
      <c r="WWB190" s="11"/>
      <c r="WWC190" s="11"/>
      <c r="WWD190" s="11"/>
      <c r="WWE190" s="11"/>
      <c r="WWF190" s="11"/>
      <c r="WWG190" s="11"/>
      <c r="WWH190" s="11"/>
      <c r="WWI190" s="11"/>
      <c r="WWJ190" s="11"/>
      <c r="WWK190" s="11"/>
      <c r="WWL190" s="11"/>
      <c r="WWM190" s="11"/>
      <c r="WWN190" s="11"/>
      <c r="WWO190" s="11"/>
      <c r="WWP190" s="11"/>
      <c r="WWQ190" s="11"/>
      <c r="WWR190" s="11"/>
      <c r="WWS190" s="11"/>
      <c r="WWT190" s="11"/>
      <c r="WWU190" s="11"/>
      <c r="WWV190" s="11"/>
      <c r="WWW190" s="11"/>
      <c r="WWX190" s="11"/>
      <c r="WWY190" s="11"/>
      <c r="WWZ190" s="11"/>
      <c r="WXA190" s="11"/>
      <c r="WXB190" s="11"/>
      <c r="WXC190" s="11"/>
      <c r="WXD190" s="11"/>
      <c r="WXE190" s="11"/>
      <c r="WXF190" s="11"/>
      <c r="WXG190" s="11"/>
      <c r="WXH190" s="11"/>
      <c r="WXI190" s="11"/>
      <c r="WXJ190" s="11"/>
      <c r="WXK190" s="11"/>
      <c r="WXL190" s="11"/>
      <c r="WXM190" s="11"/>
      <c r="WXN190" s="11"/>
      <c r="WXO190" s="11"/>
      <c r="WXP190" s="11"/>
      <c r="WXQ190" s="11"/>
      <c r="WXR190" s="11"/>
      <c r="WXS190" s="11"/>
      <c r="WXT190" s="11"/>
      <c r="WXU190" s="11"/>
      <c r="WXV190" s="11"/>
      <c r="WXW190" s="11"/>
      <c r="WXX190" s="11"/>
      <c r="WXY190" s="11"/>
      <c r="WXZ190" s="11"/>
      <c r="WYA190" s="11"/>
      <c r="WYB190" s="11"/>
      <c r="WYC190" s="11"/>
      <c r="WYD190" s="11"/>
      <c r="WYE190" s="11"/>
      <c r="WYF190" s="11"/>
      <c r="WYG190" s="11"/>
      <c r="WYH190" s="11"/>
      <c r="WYI190" s="11"/>
      <c r="WYJ190" s="11"/>
      <c r="WYK190" s="11"/>
      <c r="WYL190" s="11"/>
      <c r="WYM190" s="11"/>
      <c r="WYN190" s="11"/>
      <c r="WYO190" s="11"/>
      <c r="WYP190" s="11"/>
      <c r="WYQ190" s="11"/>
      <c r="WYR190" s="11"/>
      <c r="WYS190" s="11"/>
      <c r="WYT190" s="11"/>
      <c r="WYU190" s="11"/>
      <c r="WYV190" s="11"/>
      <c r="WYW190" s="11"/>
      <c r="WYX190" s="11"/>
      <c r="WYY190" s="11"/>
      <c r="WYZ190" s="11"/>
      <c r="WZA190" s="11"/>
      <c r="WZB190" s="11"/>
      <c r="WZC190" s="11"/>
      <c r="WZD190" s="11"/>
      <c r="WZE190" s="11"/>
      <c r="WZF190" s="11"/>
      <c r="WZG190" s="11"/>
      <c r="WZH190" s="11"/>
      <c r="WZI190" s="11"/>
      <c r="WZJ190" s="11"/>
      <c r="WZK190" s="11"/>
      <c r="WZL190" s="11"/>
      <c r="WZM190" s="11"/>
      <c r="WZN190" s="11"/>
      <c r="WZO190" s="11"/>
      <c r="WZP190" s="11"/>
      <c r="WZQ190" s="11"/>
      <c r="WZR190" s="11"/>
      <c r="WZS190" s="11"/>
      <c r="WZT190" s="11"/>
      <c r="WZU190" s="11"/>
      <c r="WZV190" s="11"/>
      <c r="WZW190" s="11"/>
      <c r="WZX190" s="11"/>
      <c r="WZY190" s="11"/>
      <c r="WZZ190" s="11"/>
      <c r="XAA190" s="11"/>
      <c r="XAB190" s="11"/>
      <c r="XAC190" s="11"/>
      <c r="XAD190" s="11"/>
      <c r="XAE190" s="11"/>
      <c r="XAF190" s="11"/>
      <c r="XAG190" s="11"/>
      <c r="XAH190" s="11"/>
      <c r="XAI190" s="11"/>
      <c r="XAJ190" s="11"/>
      <c r="XAK190" s="11"/>
      <c r="XAL190" s="11"/>
      <c r="XAM190" s="11"/>
      <c r="XAN190" s="11"/>
      <c r="XAO190" s="11"/>
      <c r="XAP190" s="11"/>
      <c r="XAQ190" s="11"/>
      <c r="XAR190" s="11"/>
      <c r="XAS190" s="11"/>
      <c r="XAT190" s="11"/>
      <c r="XAU190" s="11"/>
      <c r="XAV190" s="11"/>
      <c r="XAW190" s="11"/>
      <c r="XAX190" s="11"/>
      <c r="XAY190" s="11"/>
      <c r="XAZ190" s="11"/>
      <c r="XBA190" s="11"/>
      <c r="XBB190" s="11"/>
      <c r="XBC190" s="11"/>
      <c r="XBD190" s="11"/>
      <c r="XBE190" s="11"/>
      <c r="XBF190" s="11"/>
      <c r="XBG190" s="11"/>
      <c r="XBH190" s="11"/>
      <c r="XBI190" s="11"/>
      <c r="XBJ190" s="11"/>
      <c r="XBK190" s="11"/>
      <c r="XBL190" s="11"/>
      <c r="XBM190" s="11"/>
      <c r="XBN190" s="11"/>
      <c r="XBO190" s="11"/>
      <c r="XBP190" s="11"/>
      <c r="XBQ190" s="11"/>
      <c r="XBR190" s="11"/>
      <c r="XBS190" s="11"/>
      <c r="XBT190" s="11"/>
      <c r="XBU190" s="11"/>
      <c r="XBV190" s="11"/>
      <c r="XBW190" s="11"/>
      <c r="XBX190" s="11"/>
      <c r="XBY190" s="11"/>
      <c r="XBZ190" s="11"/>
      <c r="XCA190" s="11"/>
      <c r="XCB190" s="11"/>
      <c r="XCC190" s="11"/>
      <c r="XCD190" s="11"/>
      <c r="XCE190" s="11"/>
      <c r="XCF190" s="11"/>
      <c r="XCG190" s="11"/>
      <c r="XCH190" s="11"/>
      <c r="XCI190" s="11"/>
      <c r="XCJ190" s="11"/>
      <c r="XCK190" s="11"/>
      <c r="XCL190" s="11"/>
      <c r="XCM190" s="11"/>
      <c r="XCN190" s="11"/>
      <c r="XCO190" s="11"/>
      <c r="XCP190" s="11"/>
      <c r="XCQ190" s="11"/>
      <c r="XCR190" s="11"/>
      <c r="XCS190" s="11"/>
      <c r="XCT190" s="11"/>
      <c r="XCU190" s="11"/>
      <c r="XCV190" s="11"/>
      <c r="XCW190" s="11"/>
      <c r="XCX190" s="11"/>
      <c r="XCY190" s="11"/>
      <c r="XCZ190" s="11"/>
      <c r="XDA190" s="11"/>
      <c r="XDB190" s="11"/>
      <c r="XDC190" s="11"/>
      <c r="XDD190" s="11"/>
      <c r="XDE190" s="11"/>
      <c r="XDF190" s="11"/>
      <c r="XDG190" s="11"/>
      <c r="XDH190" s="11"/>
      <c r="XDI190" s="11"/>
      <c r="XDJ190" s="11"/>
      <c r="XDK190" s="11"/>
      <c r="XDL190" s="11"/>
      <c r="XDM190" s="11"/>
      <c r="XDN190" s="11"/>
      <c r="XDO190" s="11"/>
      <c r="XDP190" s="11"/>
      <c r="XDQ190" s="11"/>
      <c r="XDR190" s="11"/>
      <c r="XDS190" s="11"/>
      <c r="XDT190" s="11"/>
      <c r="XDU190" s="11"/>
      <c r="XDV190" s="11"/>
      <c r="XDW190" s="11"/>
      <c r="XDX190" s="11"/>
      <c r="XDY190" s="11"/>
      <c r="XDZ190" s="11"/>
      <c r="XEA190" s="11"/>
      <c r="XEB190" s="11"/>
      <c r="XEC190" s="11"/>
      <c r="XED190" s="11"/>
      <c r="XEE190" s="11"/>
      <c r="XEF190" s="11"/>
      <c r="XEG190" s="11"/>
      <c r="XEH190" s="11"/>
      <c r="XEI190" s="11"/>
      <c r="XEJ190" s="11"/>
      <c r="XEK190" s="11"/>
      <c r="XEL190" s="11"/>
      <c r="XEM190" s="11"/>
      <c r="XEN190" s="11"/>
      <c r="XEO190" s="11"/>
      <c r="XEP190" s="11"/>
      <c r="XEQ190" s="11"/>
      <c r="XER190" s="11"/>
      <c r="XES190" s="11"/>
      <c r="XET190" s="11"/>
      <c r="XEU190" s="11"/>
      <c r="XEV190" s="11"/>
      <c r="XEW190" s="11"/>
      <c r="XEX190" s="11"/>
      <c r="XEY190" s="11"/>
      <c r="XEZ190" s="11"/>
      <c r="XFA190" s="11"/>
      <c r="XFB190" s="11"/>
      <c r="XFC190" s="11"/>
    </row>
    <row r="191" spans="1:16383" s="11" customFormat="1" ht="27" x14ac:dyDescent="0.25">
      <c r="A191" s="45" t="s">
        <v>3968</v>
      </c>
      <c r="B191" s="45" t="s">
        <v>2884</v>
      </c>
      <c r="C191" s="26" t="s">
        <v>714</v>
      </c>
      <c r="D191" s="26" t="s">
        <v>715</v>
      </c>
      <c r="E191" s="4" t="s">
        <v>128</v>
      </c>
      <c r="F191" s="6" t="s">
        <v>3969</v>
      </c>
      <c r="G191" s="44" t="s">
        <v>3970</v>
      </c>
      <c r="H191" s="8">
        <f t="shared" si="13"/>
        <v>28</v>
      </c>
      <c r="I191" s="8"/>
      <c r="J191" s="8"/>
      <c r="K191" s="8"/>
      <c r="L191" s="8"/>
      <c r="M191" s="8"/>
      <c r="N191" s="8"/>
      <c r="O191" s="8"/>
      <c r="P191" s="8"/>
      <c r="Q191" s="8"/>
      <c r="R191" s="8"/>
      <c r="S191" s="8"/>
      <c r="T191" s="8"/>
      <c r="U191" s="8"/>
      <c r="V191" s="8"/>
      <c r="W191" s="8"/>
      <c r="X191" s="8"/>
      <c r="Y191" s="8"/>
      <c r="Z191" s="8"/>
      <c r="AA191" s="8"/>
      <c r="AB191" s="8"/>
      <c r="AC191" s="8"/>
      <c r="AD191" s="8"/>
      <c r="AE191" s="8"/>
      <c r="AF191" s="8"/>
      <c r="AG191" s="8"/>
      <c r="AH191" s="8"/>
      <c r="AI191" s="8"/>
      <c r="AJ191" s="8"/>
      <c r="AK191" s="8"/>
      <c r="AL191" s="8"/>
      <c r="AM191" s="8"/>
      <c r="AN191" s="8"/>
      <c r="AO191" s="8"/>
      <c r="AP191" s="8"/>
      <c r="AQ191" s="8"/>
      <c r="AR191" s="8"/>
      <c r="AS191" s="8"/>
      <c r="AT191" s="8"/>
      <c r="AU191" s="8"/>
      <c r="AV191" s="8"/>
      <c r="AW191" s="8"/>
      <c r="AX191" s="8"/>
      <c r="AY191" s="8"/>
      <c r="AZ191" s="8"/>
      <c r="BA191" s="8"/>
      <c r="BB191" s="8"/>
      <c r="BC191" s="8"/>
      <c r="BD191" s="8"/>
      <c r="BE191" s="8"/>
      <c r="BF191" s="8"/>
      <c r="BG191" s="8"/>
      <c r="BH191" s="8"/>
      <c r="BI191" s="8"/>
      <c r="BJ191" s="8"/>
      <c r="BK191" s="8"/>
      <c r="BL191" s="8"/>
      <c r="BM191" s="8"/>
      <c r="BN191" s="8"/>
      <c r="BO191" s="8"/>
      <c r="BP191" s="8"/>
      <c r="BQ191" s="8"/>
      <c r="BR191" s="8"/>
      <c r="BS191" s="8"/>
      <c r="BT191" s="8"/>
      <c r="BU191" s="8"/>
      <c r="BV191" s="8"/>
      <c r="BW191" s="8"/>
      <c r="BX191" s="8"/>
      <c r="BY191" s="8"/>
      <c r="BZ191" s="8"/>
      <c r="CA191" s="8"/>
      <c r="CB191" s="8"/>
      <c r="CC191" s="8"/>
      <c r="CD191" s="8"/>
      <c r="CE191" s="8"/>
      <c r="CF191" s="8"/>
      <c r="CG191" s="8"/>
      <c r="CH191" s="8"/>
      <c r="CI191" s="8"/>
      <c r="CJ191" s="8"/>
      <c r="CK191" s="8"/>
      <c r="CL191" s="8"/>
      <c r="CM191" s="8"/>
      <c r="CN191" s="8"/>
      <c r="CO191" s="8"/>
      <c r="CP191" s="8"/>
      <c r="CQ191" s="8"/>
      <c r="CR191" s="8"/>
      <c r="CS191" s="8"/>
      <c r="CT191" s="8"/>
      <c r="CU191" s="8"/>
      <c r="CV191" s="8"/>
      <c r="CW191" s="8"/>
      <c r="CX191" s="8"/>
      <c r="CY191" s="8"/>
      <c r="CZ191" s="8"/>
      <c r="DA191" s="8"/>
      <c r="DB191" s="8"/>
      <c r="DC191" s="8"/>
      <c r="DD191" s="8"/>
      <c r="DE191" s="8"/>
      <c r="DF191" s="8"/>
      <c r="DG191" s="8"/>
      <c r="DH191" s="8"/>
      <c r="DI191" s="8"/>
      <c r="DJ191" s="8"/>
      <c r="DK191" s="8"/>
      <c r="DL191" s="8"/>
      <c r="DM191" s="8"/>
      <c r="DN191" s="8"/>
      <c r="DO191" s="8"/>
      <c r="DP191" s="8"/>
      <c r="DQ191" s="8"/>
      <c r="DR191" s="8"/>
      <c r="DS191" s="8"/>
      <c r="DT191" s="8"/>
      <c r="DU191" s="8"/>
      <c r="DV191" s="8"/>
      <c r="DW191" s="8"/>
      <c r="DX191" s="8"/>
      <c r="DY191" s="8"/>
      <c r="DZ191" s="8"/>
      <c r="EA191" s="8"/>
      <c r="EB191" s="8"/>
      <c r="EC191" s="8"/>
      <c r="ED191" s="8"/>
      <c r="EE191" s="8"/>
      <c r="EF191" s="8"/>
      <c r="EG191" s="8"/>
      <c r="EH191" s="8"/>
      <c r="EI191" s="8"/>
      <c r="EJ191" s="8"/>
      <c r="EK191" s="8"/>
      <c r="EL191" s="8"/>
      <c r="EM191" s="8"/>
      <c r="EN191" s="8"/>
      <c r="EO191" s="8"/>
      <c r="EP191" s="8"/>
      <c r="EQ191" s="8"/>
      <c r="ER191" s="8"/>
      <c r="ES191" s="8"/>
      <c r="ET191" s="8"/>
      <c r="EU191" s="8"/>
      <c r="EV191" s="8"/>
      <c r="EW191" s="8"/>
      <c r="EX191" s="8"/>
      <c r="EY191" s="8"/>
      <c r="EZ191" s="8"/>
      <c r="FA191" s="8"/>
      <c r="FB191" s="8"/>
      <c r="FC191" s="8"/>
      <c r="FD191" s="8"/>
      <c r="FE191" s="8"/>
      <c r="FF191" s="8"/>
      <c r="FG191" s="8"/>
      <c r="FH191" s="8"/>
      <c r="FI191" s="8"/>
      <c r="FJ191" s="8"/>
      <c r="FK191" s="8"/>
      <c r="FL191" s="8"/>
      <c r="FM191" s="8"/>
      <c r="FN191" s="8"/>
      <c r="FO191" s="8"/>
      <c r="FP191" s="8"/>
      <c r="FQ191" s="8"/>
      <c r="FR191" s="8"/>
      <c r="FS191" s="8"/>
      <c r="FT191" s="8"/>
      <c r="FU191" s="8"/>
      <c r="FV191" s="8"/>
      <c r="FW191" s="8"/>
      <c r="FX191" s="8"/>
      <c r="FY191" s="8"/>
      <c r="FZ191" s="8"/>
      <c r="GA191" s="8"/>
      <c r="GB191" s="8"/>
      <c r="GC191" s="8"/>
      <c r="GD191" s="8"/>
      <c r="GE191" s="8"/>
      <c r="GF191" s="8"/>
      <c r="GG191" s="8"/>
      <c r="GH191" s="8"/>
      <c r="GI191" s="8"/>
      <c r="GJ191" s="8"/>
      <c r="GK191" s="8"/>
      <c r="GL191" s="8"/>
      <c r="GM191" s="8"/>
      <c r="GN191" s="8"/>
      <c r="GO191" s="8"/>
      <c r="GP191" s="8"/>
      <c r="GQ191" s="8"/>
      <c r="GR191" s="8"/>
      <c r="GS191" s="8"/>
      <c r="GT191" s="8"/>
      <c r="GU191" s="8"/>
      <c r="GV191" s="8"/>
      <c r="GW191" s="8"/>
      <c r="GX191" s="8"/>
      <c r="GY191" s="8"/>
      <c r="GZ191" s="8"/>
      <c r="HA191" s="8"/>
      <c r="HB191" s="8"/>
      <c r="HC191" s="8"/>
      <c r="HD191" s="8"/>
      <c r="HE191" s="8"/>
      <c r="HF191" s="8"/>
      <c r="HG191" s="8"/>
      <c r="HH191" s="8"/>
      <c r="HI191" s="8"/>
      <c r="HJ191" s="8"/>
      <c r="HK191" s="8"/>
      <c r="HL191" s="8"/>
      <c r="HM191" s="8"/>
      <c r="HN191" s="8"/>
      <c r="HO191" s="8"/>
      <c r="HP191" s="8"/>
      <c r="HQ191" s="8"/>
      <c r="HR191" s="8"/>
      <c r="HS191" s="8"/>
      <c r="HT191" s="8"/>
      <c r="HU191" s="8"/>
      <c r="HV191" s="8"/>
      <c r="HW191" s="8"/>
      <c r="HX191" s="8"/>
      <c r="HY191" s="8"/>
      <c r="HZ191" s="8"/>
      <c r="IA191" s="8"/>
      <c r="IB191" s="8"/>
      <c r="IC191" s="8"/>
      <c r="ID191" s="8"/>
      <c r="IE191" s="8"/>
      <c r="IF191" s="8"/>
      <c r="IG191" s="8"/>
      <c r="IH191" s="8"/>
      <c r="II191" s="8"/>
      <c r="IJ191" s="8"/>
      <c r="IK191" s="8"/>
      <c r="IL191" s="8"/>
      <c r="IM191" s="8"/>
      <c r="IN191" s="8"/>
      <c r="IO191" s="8"/>
      <c r="IP191" s="8"/>
      <c r="IQ191" s="8"/>
      <c r="IR191" s="8"/>
      <c r="IS191" s="8"/>
      <c r="IT191" s="8"/>
      <c r="IU191" s="8"/>
      <c r="IV191" s="8"/>
      <c r="IW191" s="8"/>
      <c r="IX191" s="8"/>
      <c r="IY191" s="8"/>
      <c r="IZ191" s="8"/>
      <c r="JA191" s="8"/>
      <c r="JB191" s="8"/>
      <c r="JC191" s="8"/>
      <c r="JD191" s="8"/>
      <c r="JE191" s="8"/>
      <c r="JF191" s="8"/>
      <c r="JG191" s="8"/>
      <c r="JH191" s="8"/>
      <c r="JI191" s="8"/>
      <c r="JJ191" s="8"/>
      <c r="JK191" s="8"/>
      <c r="JL191" s="8"/>
      <c r="JM191" s="8"/>
      <c r="JN191" s="8"/>
      <c r="JO191" s="8"/>
      <c r="JP191" s="8"/>
      <c r="JQ191" s="8"/>
      <c r="JR191" s="8"/>
      <c r="JS191" s="8"/>
      <c r="JT191" s="8"/>
      <c r="JU191" s="8"/>
      <c r="JV191" s="8"/>
      <c r="JW191" s="8"/>
      <c r="JX191" s="8"/>
      <c r="JY191" s="8"/>
      <c r="JZ191" s="8"/>
      <c r="KA191" s="8"/>
      <c r="KB191" s="8"/>
      <c r="KC191" s="8"/>
      <c r="KD191" s="8"/>
      <c r="KE191" s="8"/>
      <c r="KF191" s="8"/>
      <c r="KG191" s="8"/>
      <c r="KH191" s="8"/>
      <c r="KI191" s="8"/>
      <c r="KJ191" s="8"/>
      <c r="KK191" s="8"/>
      <c r="KL191" s="8"/>
      <c r="KM191" s="8"/>
      <c r="KN191" s="8"/>
      <c r="KO191" s="8"/>
      <c r="KP191" s="8"/>
      <c r="KQ191" s="8"/>
      <c r="KR191" s="8"/>
      <c r="KS191" s="8"/>
      <c r="KT191" s="8"/>
      <c r="KU191" s="8"/>
      <c r="KV191" s="8"/>
      <c r="KW191" s="8"/>
      <c r="KX191" s="8"/>
      <c r="KY191" s="8"/>
      <c r="KZ191" s="8"/>
      <c r="LA191" s="8"/>
      <c r="LB191" s="8"/>
      <c r="LC191" s="8"/>
      <c r="LD191" s="8"/>
      <c r="LE191" s="8"/>
      <c r="LF191" s="8"/>
      <c r="LG191" s="8"/>
      <c r="LH191" s="8"/>
      <c r="LI191" s="8"/>
      <c r="LJ191" s="8"/>
      <c r="LK191" s="8"/>
      <c r="LL191" s="8"/>
      <c r="LM191" s="8"/>
      <c r="LN191" s="8"/>
      <c r="LO191" s="8"/>
      <c r="LP191" s="8"/>
      <c r="LQ191" s="8"/>
      <c r="LR191" s="8"/>
      <c r="LS191" s="8"/>
      <c r="LT191" s="8"/>
      <c r="LU191" s="8"/>
      <c r="LV191" s="8"/>
      <c r="LW191" s="8"/>
      <c r="LX191" s="8"/>
      <c r="LY191" s="8"/>
      <c r="LZ191" s="8"/>
      <c r="MA191" s="8"/>
      <c r="MB191" s="8"/>
      <c r="MC191" s="8"/>
      <c r="MD191" s="8"/>
      <c r="ME191" s="8"/>
      <c r="MF191" s="8"/>
      <c r="MG191" s="8"/>
      <c r="MH191" s="8"/>
      <c r="MI191" s="8"/>
      <c r="MJ191" s="8"/>
      <c r="MK191" s="8"/>
      <c r="ML191" s="8"/>
      <c r="MM191" s="8"/>
      <c r="MN191" s="8"/>
      <c r="MO191" s="8"/>
      <c r="MP191" s="8"/>
      <c r="MQ191" s="8"/>
      <c r="MR191" s="8"/>
      <c r="MS191" s="8"/>
      <c r="MT191" s="8"/>
      <c r="MU191" s="8"/>
      <c r="MV191" s="8"/>
      <c r="MW191" s="8"/>
      <c r="MX191" s="8"/>
      <c r="MY191" s="8"/>
      <c r="MZ191" s="8"/>
      <c r="NA191" s="8"/>
      <c r="NB191" s="8"/>
      <c r="NC191" s="8"/>
      <c r="ND191" s="8"/>
      <c r="NE191" s="8"/>
      <c r="NF191" s="8"/>
      <c r="NG191" s="8"/>
      <c r="NH191" s="8"/>
      <c r="NI191" s="8"/>
      <c r="NJ191" s="8"/>
      <c r="NK191" s="8"/>
      <c r="NL191" s="8"/>
      <c r="NM191" s="8"/>
      <c r="NN191" s="8"/>
      <c r="NO191" s="8"/>
      <c r="NP191" s="8"/>
      <c r="NQ191" s="8"/>
      <c r="NR191" s="8"/>
      <c r="NS191" s="8"/>
      <c r="NT191" s="8"/>
      <c r="NU191" s="8"/>
      <c r="NV191" s="8"/>
      <c r="NW191" s="8"/>
      <c r="NX191" s="8"/>
      <c r="NY191" s="8"/>
      <c r="NZ191" s="8"/>
      <c r="OA191" s="8"/>
      <c r="OB191" s="8"/>
      <c r="OC191" s="8"/>
      <c r="OD191" s="8"/>
      <c r="OE191" s="8"/>
      <c r="OF191" s="8"/>
      <c r="OG191" s="8"/>
      <c r="OH191" s="8"/>
      <c r="OI191" s="8"/>
      <c r="OJ191" s="8"/>
      <c r="OK191" s="8"/>
      <c r="OL191" s="8"/>
      <c r="OM191" s="8"/>
      <c r="ON191" s="8"/>
      <c r="OO191" s="8"/>
      <c r="OP191" s="8"/>
      <c r="OQ191" s="8"/>
      <c r="OR191" s="8"/>
      <c r="OS191" s="8"/>
      <c r="OT191" s="8"/>
      <c r="OU191" s="8"/>
      <c r="OV191" s="8"/>
      <c r="OW191" s="8"/>
      <c r="OX191" s="8"/>
      <c r="OY191" s="8"/>
      <c r="OZ191" s="8"/>
      <c r="PA191" s="8"/>
      <c r="PB191" s="8"/>
      <c r="PC191" s="8"/>
      <c r="PD191" s="8"/>
      <c r="PE191" s="8"/>
      <c r="PF191" s="8"/>
      <c r="PG191" s="8"/>
      <c r="PH191" s="8"/>
      <c r="PI191" s="8"/>
      <c r="PJ191" s="8"/>
      <c r="PK191" s="8"/>
      <c r="PL191" s="8"/>
      <c r="PM191" s="8"/>
      <c r="PN191" s="8"/>
      <c r="PO191" s="8"/>
      <c r="PP191" s="8"/>
      <c r="PQ191" s="8"/>
      <c r="PR191" s="8"/>
      <c r="PS191" s="8"/>
      <c r="PT191" s="8"/>
      <c r="PU191" s="8"/>
      <c r="PV191" s="8"/>
      <c r="PW191" s="8"/>
      <c r="PX191" s="8"/>
      <c r="PY191" s="8"/>
      <c r="PZ191" s="8"/>
      <c r="QA191" s="8"/>
      <c r="QB191" s="8"/>
      <c r="QC191" s="8"/>
      <c r="QD191" s="8"/>
      <c r="QE191" s="8"/>
      <c r="QF191" s="8"/>
      <c r="QG191" s="8"/>
      <c r="QH191" s="8"/>
      <c r="QI191" s="8"/>
      <c r="QJ191" s="8"/>
      <c r="QK191" s="8"/>
      <c r="QL191" s="8"/>
      <c r="QM191" s="8"/>
      <c r="QN191" s="8"/>
      <c r="QO191" s="8"/>
      <c r="QP191" s="8"/>
      <c r="QQ191" s="8"/>
      <c r="QR191" s="8"/>
      <c r="QS191" s="8"/>
      <c r="QT191" s="8"/>
      <c r="QU191" s="8"/>
      <c r="QV191" s="8"/>
      <c r="QW191" s="8"/>
      <c r="QX191" s="8"/>
      <c r="QY191" s="8"/>
      <c r="QZ191" s="8"/>
      <c r="RA191" s="8"/>
      <c r="RB191" s="8"/>
      <c r="RC191" s="8"/>
      <c r="RD191" s="8"/>
      <c r="RE191" s="8"/>
      <c r="RF191" s="8"/>
      <c r="RG191" s="8"/>
      <c r="RH191" s="8"/>
      <c r="RI191" s="8"/>
      <c r="RJ191" s="8"/>
      <c r="RK191" s="8"/>
      <c r="RL191" s="8"/>
      <c r="RM191" s="8"/>
      <c r="RN191" s="8"/>
      <c r="RO191" s="8"/>
      <c r="RP191" s="8"/>
      <c r="RQ191" s="8"/>
      <c r="RR191" s="8"/>
      <c r="RS191" s="8"/>
      <c r="RT191" s="8"/>
      <c r="RU191" s="8"/>
      <c r="RV191" s="8"/>
      <c r="RW191" s="8"/>
      <c r="RX191" s="8"/>
      <c r="RY191" s="8"/>
      <c r="RZ191" s="8"/>
      <c r="SA191" s="8"/>
      <c r="SB191" s="8"/>
      <c r="SC191" s="8"/>
      <c r="SD191" s="8"/>
      <c r="SE191" s="8"/>
      <c r="SF191" s="8"/>
      <c r="SG191" s="8"/>
      <c r="SH191" s="8"/>
      <c r="SI191" s="8"/>
      <c r="SJ191" s="8"/>
      <c r="SK191" s="8"/>
      <c r="SL191" s="8"/>
      <c r="SM191" s="8"/>
      <c r="SN191" s="8"/>
      <c r="SO191" s="8"/>
      <c r="SP191" s="8"/>
      <c r="SQ191" s="8"/>
      <c r="SR191" s="8"/>
      <c r="SS191" s="8"/>
      <c r="ST191" s="8"/>
      <c r="SU191" s="8"/>
      <c r="SV191" s="8"/>
      <c r="SW191" s="8"/>
      <c r="SX191" s="8"/>
      <c r="SY191" s="8"/>
      <c r="SZ191" s="8"/>
      <c r="TA191" s="8"/>
      <c r="TB191" s="8"/>
      <c r="TC191" s="8"/>
      <c r="TD191" s="8"/>
      <c r="TE191" s="8"/>
      <c r="TF191" s="8"/>
      <c r="TG191" s="8"/>
      <c r="TH191" s="8"/>
      <c r="TI191" s="8"/>
      <c r="TJ191" s="8"/>
      <c r="TK191" s="8"/>
      <c r="TL191" s="8"/>
      <c r="TM191" s="8"/>
      <c r="TN191" s="8"/>
      <c r="TO191" s="8"/>
      <c r="TP191" s="8"/>
      <c r="TQ191" s="8"/>
      <c r="TR191" s="8"/>
      <c r="TS191" s="8"/>
      <c r="TT191" s="8"/>
      <c r="TU191" s="8"/>
      <c r="TV191" s="8"/>
      <c r="TW191" s="8"/>
      <c r="TX191" s="8"/>
      <c r="TY191" s="8"/>
      <c r="TZ191" s="8"/>
      <c r="UA191" s="8"/>
      <c r="UB191" s="8"/>
      <c r="UC191" s="8"/>
      <c r="UD191" s="8"/>
      <c r="UE191" s="8"/>
      <c r="UF191" s="8"/>
      <c r="UG191" s="8"/>
      <c r="UH191" s="8"/>
      <c r="UI191" s="8"/>
      <c r="UJ191" s="8"/>
      <c r="UK191" s="8"/>
      <c r="UL191" s="8"/>
      <c r="UM191" s="8"/>
      <c r="UN191" s="8"/>
      <c r="UO191" s="8"/>
      <c r="UP191" s="8"/>
      <c r="UQ191" s="8"/>
      <c r="UR191" s="8"/>
      <c r="US191" s="8"/>
      <c r="UT191" s="8"/>
      <c r="UU191" s="8"/>
      <c r="UV191" s="8"/>
      <c r="UW191" s="8"/>
      <c r="UX191" s="8"/>
      <c r="UY191" s="8"/>
      <c r="UZ191" s="8"/>
      <c r="VA191" s="8"/>
      <c r="VB191" s="8"/>
      <c r="VC191" s="8"/>
      <c r="VD191" s="8"/>
      <c r="VE191" s="8"/>
      <c r="VF191" s="8"/>
      <c r="VG191" s="8"/>
      <c r="VH191" s="8"/>
      <c r="VI191" s="8"/>
      <c r="VJ191" s="8"/>
      <c r="VK191" s="8"/>
      <c r="VL191" s="8"/>
      <c r="VM191" s="8"/>
      <c r="VN191" s="8"/>
      <c r="VO191" s="8"/>
      <c r="VP191" s="8"/>
      <c r="VQ191" s="8"/>
      <c r="VR191" s="8"/>
      <c r="VS191" s="8"/>
      <c r="VT191" s="8"/>
      <c r="VU191" s="8"/>
      <c r="VV191" s="8"/>
      <c r="VW191" s="8"/>
      <c r="VX191" s="8"/>
      <c r="VY191" s="8"/>
      <c r="VZ191" s="8"/>
      <c r="WA191" s="8"/>
      <c r="WB191" s="8"/>
      <c r="WC191" s="8"/>
      <c r="WD191" s="8"/>
      <c r="WE191" s="8"/>
      <c r="WF191" s="8"/>
      <c r="WG191" s="8"/>
      <c r="WH191" s="8"/>
      <c r="WI191" s="8"/>
      <c r="WJ191" s="8"/>
      <c r="WK191" s="8"/>
      <c r="WL191" s="8"/>
      <c r="WM191" s="8"/>
      <c r="WN191" s="8"/>
      <c r="WO191" s="8"/>
      <c r="WP191" s="8"/>
      <c r="WQ191" s="8"/>
      <c r="WR191" s="8"/>
      <c r="WS191" s="8"/>
      <c r="WT191" s="8"/>
      <c r="WU191" s="8"/>
      <c r="WV191" s="8"/>
      <c r="WW191" s="8"/>
      <c r="WX191" s="8"/>
      <c r="WY191" s="8"/>
      <c r="WZ191" s="8"/>
      <c r="XA191" s="8"/>
      <c r="XB191" s="8"/>
      <c r="XC191" s="8"/>
      <c r="XD191" s="8"/>
      <c r="XE191" s="8"/>
      <c r="XF191" s="8"/>
      <c r="XG191" s="8"/>
      <c r="XH191" s="8"/>
      <c r="XI191" s="8"/>
      <c r="XJ191" s="8"/>
      <c r="XK191" s="8"/>
      <c r="XL191" s="8"/>
      <c r="XM191" s="8"/>
      <c r="XN191" s="8"/>
      <c r="XO191" s="8"/>
      <c r="XP191" s="8"/>
      <c r="XQ191" s="8"/>
      <c r="XR191" s="8"/>
      <c r="XS191" s="8"/>
      <c r="XT191" s="8"/>
      <c r="XU191" s="8"/>
      <c r="XV191" s="8"/>
      <c r="XW191" s="8"/>
      <c r="XX191" s="8"/>
      <c r="XY191" s="8"/>
      <c r="XZ191" s="8"/>
      <c r="YA191" s="8"/>
      <c r="YB191" s="8"/>
      <c r="YC191" s="8"/>
      <c r="YD191" s="8"/>
      <c r="YE191" s="8"/>
      <c r="YF191" s="8"/>
      <c r="YG191" s="8"/>
      <c r="YH191" s="8"/>
      <c r="YI191" s="8"/>
      <c r="YJ191" s="8"/>
      <c r="YK191" s="8"/>
      <c r="YL191" s="8"/>
      <c r="YM191" s="8"/>
      <c r="YN191" s="8"/>
      <c r="YO191" s="8"/>
      <c r="YP191" s="8"/>
      <c r="YQ191" s="8"/>
      <c r="YR191" s="8"/>
      <c r="YS191" s="8"/>
      <c r="YT191" s="8"/>
      <c r="YU191" s="8"/>
      <c r="YV191" s="8"/>
      <c r="YW191" s="8"/>
      <c r="YX191" s="8"/>
      <c r="YY191" s="8"/>
      <c r="YZ191" s="8"/>
      <c r="ZA191" s="8"/>
      <c r="ZB191" s="8"/>
      <c r="ZC191" s="8"/>
      <c r="ZD191" s="8"/>
      <c r="ZE191" s="8"/>
      <c r="ZF191" s="8"/>
      <c r="ZG191" s="8"/>
      <c r="ZH191" s="8"/>
      <c r="ZI191" s="8"/>
      <c r="ZJ191" s="8"/>
      <c r="ZK191" s="8"/>
      <c r="ZL191" s="8"/>
      <c r="ZM191" s="8"/>
      <c r="ZN191" s="8"/>
      <c r="ZO191" s="8"/>
      <c r="ZP191" s="8"/>
      <c r="ZQ191" s="8"/>
      <c r="ZR191" s="8"/>
      <c r="ZS191" s="8"/>
      <c r="ZT191" s="8"/>
      <c r="ZU191" s="8"/>
      <c r="ZV191" s="8"/>
      <c r="ZW191" s="8"/>
      <c r="ZX191" s="8"/>
      <c r="ZY191" s="8"/>
      <c r="ZZ191" s="8"/>
      <c r="AAA191" s="8"/>
      <c r="AAB191" s="8"/>
      <c r="AAC191" s="8"/>
      <c r="AAD191" s="8"/>
      <c r="AAE191" s="8"/>
      <c r="AAF191" s="8"/>
      <c r="AAG191" s="8"/>
      <c r="AAH191" s="8"/>
      <c r="AAI191" s="8"/>
      <c r="AAJ191" s="8"/>
      <c r="AAK191" s="8"/>
      <c r="AAL191" s="8"/>
      <c r="AAM191" s="8"/>
      <c r="AAN191" s="8"/>
      <c r="AAO191" s="8"/>
      <c r="AAP191" s="8"/>
      <c r="AAQ191" s="8"/>
      <c r="AAR191" s="8"/>
      <c r="AAS191" s="8"/>
      <c r="AAT191" s="8"/>
      <c r="AAU191" s="8"/>
      <c r="AAV191" s="8"/>
      <c r="AAW191" s="8"/>
      <c r="AAX191" s="8"/>
      <c r="AAY191" s="8"/>
      <c r="AAZ191" s="8"/>
      <c r="ABA191" s="8"/>
      <c r="ABB191" s="8"/>
      <c r="ABC191" s="8"/>
      <c r="ABD191" s="8"/>
      <c r="ABE191" s="8"/>
      <c r="ABF191" s="8"/>
      <c r="ABG191" s="8"/>
      <c r="ABH191" s="8"/>
      <c r="ABI191" s="8"/>
      <c r="ABJ191" s="8"/>
      <c r="ABK191" s="8"/>
      <c r="ABL191" s="8"/>
      <c r="ABM191" s="8"/>
      <c r="ABN191" s="8"/>
      <c r="ABO191" s="8"/>
      <c r="ABP191" s="8"/>
      <c r="ABQ191" s="8"/>
      <c r="ABR191" s="8"/>
      <c r="ABS191" s="8"/>
      <c r="ABT191" s="8"/>
      <c r="ABU191" s="8"/>
      <c r="ABV191" s="8"/>
      <c r="ABW191" s="8"/>
      <c r="ABX191" s="8"/>
      <c r="ABY191" s="8"/>
      <c r="ABZ191" s="8"/>
      <c r="ACA191" s="8"/>
      <c r="ACB191" s="8"/>
      <c r="ACC191" s="8"/>
      <c r="ACD191" s="8"/>
      <c r="ACE191" s="8"/>
      <c r="ACF191" s="8"/>
      <c r="ACG191" s="8"/>
      <c r="ACH191" s="8"/>
      <c r="ACI191" s="8"/>
      <c r="ACJ191" s="8"/>
      <c r="ACK191" s="8"/>
      <c r="ACL191" s="8"/>
      <c r="ACM191" s="8"/>
      <c r="ACN191" s="8"/>
      <c r="ACO191" s="8"/>
      <c r="ACP191" s="8"/>
      <c r="ACQ191" s="8"/>
      <c r="ACR191" s="8"/>
      <c r="ACS191" s="8"/>
      <c r="ACT191" s="8"/>
      <c r="ACU191" s="8"/>
      <c r="ACV191" s="8"/>
      <c r="ACW191" s="8"/>
      <c r="ACX191" s="8"/>
      <c r="ACY191" s="8"/>
      <c r="ACZ191" s="8"/>
      <c r="ADA191" s="8"/>
      <c r="ADB191" s="8"/>
      <c r="ADC191" s="8"/>
      <c r="ADD191" s="8"/>
      <c r="ADE191" s="8"/>
      <c r="ADF191" s="8"/>
      <c r="ADG191" s="8"/>
      <c r="ADH191" s="8"/>
      <c r="ADI191" s="8"/>
      <c r="ADJ191" s="8"/>
      <c r="ADK191" s="8"/>
      <c r="ADL191" s="8"/>
      <c r="ADM191" s="8"/>
      <c r="ADN191" s="8"/>
      <c r="ADO191" s="8"/>
      <c r="ADP191" s="8"/>
      <c r="ADQ191" s="8"/>
      <c r="ADR191" s="8"/>
      <c r="ADS191" s="8"/>
      <c r="ADT191" s="8"/>
      <c r="ADU191" s="8"/>
      <c r="ADV191" s="8"/>
      <c r="ADW191" s="8"/>
      <c r="ADX191" s="8"/>
      <c r="ADY191" s="8"/>
      <c r="ADZ191" s="8"/>
      <c r="AEA191" s="8"/>
      <c r="AEB191" s="8"/>
      <c r="AEC191" s="8"/>
      <c r="AED191" s="8"/>
      <c r="AEE191" s="8"/>
      <c r="AEF191" s="8"/>
      <c r="AEG191" s="8"/>
      <c r="AEH191" s="8"/>
      <c r="AEI191" s="8"/>
      <c r="AEJ191" s="8"/>
      <c r="AEK191" s="8"/>
      <c r="AEL191" s="8"/>
      <c r="AEM191" s="8"/>
      <c r="AEN191" s="8"/>
      <c r="AEO191" s="8"/>
      <c r="AEP191" s="8"/>
      <c r="AEQ191" s="8"/>
      <c r="AER191" s="8"/>
      <c r="AES191" s="8"/>
      <c r="AET191" s="8"/>
      <c r="AEU191" s="8"/>
      <c r="AEV191" s="8"/>
      <c r="AEW191" s="8"/>
      <c r="AEX191" s="8"/>
      <c r="AEY191" s="8"/>
      <c r="AEZ191" s="8"/>
      <c r="AFA191" s="8"/>
      <c r="AFB191" s="8"/>
      <c r="AFC191" s="8"/>
      <c r="AFD191" s="8"/>
      <c r="AFE191" s="8"/>
      <c r="AFF191" s="8"/>
      <c r="AFG191" s="8"/>
      <c r="AFH191" s="8"/>
      <c r="AFI191" s="8"/>
      <c r="AFJ191" s="8"/>
      <c r="AFK191" s="8"/>
      <c r="AFL191" s="8"/>
      <c r="AFM191" s="8"/>
      <c r="AFN191" s="8"/>
      <c r="AFO191" s="8"/>
      <c r="AFP191" s="8"/>
      <c r="AFQ191" s="8"/>
      <c r="AFR191" s="8"/>
      <c r="AFS191" s="8"/>
      <c r="AFT191" s="8"/>
      <c r="AFU191" s="8"/>
      <c r="AFV191" s="8"/>
      <c r="AFW191" s="8"/>
      <c r="AFX191" s="8"/>
      <c r="AFY191" s="8"/>
      <c r="AFZ191" s="8"/>
      <c r="AGA191" s="8"/>
      <c r="AGB191" s="8"/>
      <c r="AGC191" s="8"/>
      <c r="AGD191" s="8"/>
      <c r="AGE191" s="8"/>
      <c r="AGF191" s="8"/>
      <c r="AGG191" s="8"/>
      <c r="AGH191" s="8"/>
      <c r="AGI191" s="8"/>
      <c r="AGJ191" s="8"/>
      <c r="AGK191" s="8"/>
      <c r="AGL191" s="8"/>
      <c r="AGM191" s="8"/>
      <c r="AGN191" s="8"/>
      <c r="AGO191" s="8"/>
      <c r="AGP191" s="8"/>
      <c r="AGQ191" s="8"/>
      <c r="AGR191" s="8"/>
      <c r="AGS191" s="8"/>
      <c r="AGT191" s="8"/>
      <c r="AGU191" s="8"/>
      <c r="AGV191" s="8"/>
      <c r="AGW191" s="8"/>
      <c r="AGX191" s="8"/>
      <c r="AGY191" s="8"/>
      <c r="AGZ191" s="8"/>
      <c r="AHA191" s="8"/>
      <c r="AHB191" s="8"/>
      <c r="AHC191" s="8"/>
      <c r="AHD191" s="8"/>
      <c r="AHE191" s="8"/>
      <c r="AHF191" s="8"/>
      <c r="AHG191" s="8"/>
      <c r="AHH191" s="8"/>
      <c r="AHI191" s="8"/>
      <c r="AHJ191" s="8"/>
      <c r="AHK191" s="8"/>
      <c r="AHL191" s="8"/>
      <c r="AHM191" s="8"/>
      <c r="AHN191" s="8"/>
      <c r="AHO191" s="8"/>
      <c r="AHP191" s="8"/>
      <c r="AHQ191" s="8"/>
      <c r="AHR191" s="8"/>
      <c r="AHS191" s="8"/>
      <c r="AHT191" s="8"/>
      <c r="AHU191" s="8"/>
      <c r="AHV191" s="8"/>
      <c r="AHW191" s="8"/>
      <c r="AHX191" s="8"/>
      <c r="AHY191" s="8"/>
      <c r="AHZ191" s="8"/>
      <c r="AIA191" s="8"/>
      <c r="AIB191" s="8"/>
      <c r="AIC191" s="8"/>
      <c r="AID191" s="8"/>
      <c r="AIE191" s="8"/>
      <c r="AIF191" s="8"/>
      <c r="AIG191" s="8"/>
      <c r="AIH191" s="8"/>
      <c r="AII191" s="8"/>
      <c r="AIJ191" s="8"/>
      <c r="AIK191" s="8"/>
      <c r="AIL191" s="8"/>
      <c r="AIM191" s="8"/>
      <c r="AIN191" s="8"/>
      <c r="AIO191" s="8"/>
      <c r="AIP191" s="8"/>
      <c r="AIQ191" s="8"/>
      <c r="AIR191" s="8"/>
      <c r="AIS191" s="8"/>
      <c r="AIT191" s="8"/>
      <c r="AIU191" s="8"/>
      <c r="AIV191" s="8"/>
      <c r="AIW191" s="8"/>
      <c r="AIX191" s="8"/>
      <c r="AIY191" s="8"/>
      <c r="AIZ191" s="8"/>
      <c r="AJA191" s="8"/>
      <c r="AJB191" s="8"/>
      <c r="AJC191" s="8"/>
      <c r="AJD191" s="8"/>
      <c r="AJE191" s="8"/>
      <c r="AJF191" s="8"/>
      <c r="AJG191" s="8"/>
      <c r="AJH191" s="8"/>
      <c r="AJI191" s="8"/>
      <c r="AJJ191" s="8"/>
      <c r="AJK191" s="8"/>
      <c r="AJL191" s="8"/>
      <c r="AJM191" s="8"/>
      <c r="AJN191" s="8"/>
      <c r="AJO191" s="8"/>
      <c r="AJP191" s="8"/>
      <c r="AJQ191" s="8"/>
      <c r="AJR191" s="8"/>
      <c r="AJS191" s="8"/>
      <c r="AJT191" s="8"/>
      <c r="AJU191" s="8"/>
      <c r="AJV191" s="8"/>
      <c r="AJW191" s="8"/>
      <c r="AJX191" s="8"/>
      <c r="AJY191" s="8"/>
      <c r="AJZ191" s="8"/>
      <c r="AKA191" s="8"/>
      <c r="AKB191" s="8"/>
      <c r="AKC191" s="8"/>
      <c r="AKD191" s="8"/>
      <c r="AKE191" s="8"/>
      <c r="AKF191" s="8"/>
      <c r="AKG191" s="8"/>
      <c r="AKH191" s="8"/>
      <c r="AKI191" s="8"/>
      <c r="AKJ191" s="8"/>
      <c r="AKK191" s="8"/>
      <c r="AKL191" s="8"/>
      <c r="AKM191" s="8"/>
      <c r="AKN191" s="8"/>
      <c r="AKO191" s="8"/>
      <c r="AKP191" s="8"/>
      <c r="AKQ191" s="8"/>
      <c r="AKR191" s="8"/>
      <c r="AKS191" s="8"/>
      <c r="AKT191" s="8"/>
      <c r="AKU191" s="8"/>
      <c r="AKV191" s="8"/>
      <c r="AKW191" s="8"/>
      <c r="AKX191" s="8"/>
      <c r="AKY191" s="8"/>
      <c r="AKZ191" s="8"/>
      <c r="ALA191" s="8"/>
      <c r="ALB191" s="8"/>
      <c r="ALC191" s="8"/>
      <c r="ALD191" s="8"/>
      <c r="ALE191" s="8"/>
      <c r="ALF191" s="8"/>
      <c r="ALG191" s="8"/>
      <c r="ALH191" s="8"/>
      <c r="ALI191" s="8"/>
      <c r="ALJ191" s="8"/>
      <c r="ALK191" s="8"/>
      <c r="ALL191" s="8"/>
      <c r="ALM191" s="8"/>
      <c r="ALN191" s="8"/>
      <c r="ALO191" s="8"/>
      <c r="ALP191" s="8"/>
      <c r="ALQ191" s="8"/>
      <c r="ALR191" s="8"/>
      <c r="ALS191" s="8"/>
      <c r="ALT191" s="8"/>
      <c r="ALU191" s="8"/>
      <c r="ALV191" s="8"/>
      <c r="ALW191" s="8"/>
      <c r="ALX191" s="8"/>
      <c r="ALY191" s="8"/>
      <c r="ALZ191" s="8"/>
      <c r="AMA191" s="8"/>
      <c r="AMB191" s="8"/>
      <c r="AMC191" s="8"/>
      <c r="AMD191" s="8"/>
      <c r="AME191" s="8"/>
      <c r="AMF191" s="8"/>
      <c r="AMG191" s="8"/>
      <c r="AMH191" s="8"/>
      <c r="AMI191" s="8"/>
      <c r="AMJ191" s="8"/>
      <c r="AMK191" s="8"/>
      <c r="AML191" s="8"/>
      <c r="AMM191" s="8"/>
      <c r="AMN191" s="8"/>
      <c r="AMO191" s="8"/>
      <c r="AMP191" s="8"/>
      <c r="AMQ191" s="8"/>
      <c r="AMR191" s="8"/>
      <c r="AMS191" s="8"/>
      <c r="AMT191" s="8"/>
      <c r="AMU191" s="8"/>
      <c r="AMV191" s="8"/>
      <c r="AMW191" s="8"/>
      <c r="AMX191" s="8"/>
      <c r="AMY191" s="8"/>
      <c r="AMZ191" s="8"/>
      <c r="ANA191" s="8"/>
      <c r="ANB191" s="8"/>
      <c r="ANC191" s="8"/>
      <c r="AND191" s="8"/>
      <c r="ANE191" s="8"/>
      <c r="ANF191" s="8"/>
      <c r="ANG191" s="8"/>
      <c r="ANH191" s="8"/>
      <c r="ANI191" s="8"/>
      <c r="ANJ191" s="8"/>
      <c r="ANK191" s="8"/>
      <c r="ANL191" s="8"/>
      <c r="ANM191" s="8"/>
      <c r="ANN191" s="8"/>
      <c r="ANO191" s="8"/>
      <c r="ANP191" s="8"/>
      <c r="ANQ191" s="8"/>
      <c r="ANR191" s="8"/>
      <c r="ANS191" s="8"/>
      <c r="ANT191" s="8"/>
      <c r="ANU191" s="8"/>
      <c r="ANV191" s="8"/>
      <c r="ANW191" s="8"/>
      <c r="ANX191" s="8"/>
      <c r="ANY191" s="8"/>
      <c r="ANZ191" s="8"/>
      <c r="AOA191" s="8"/>
      <c r="AOB191" s="8"/>
      <c r="AOC191" s="8"/>
      <c r="AOD191" s="8"/>
      <c r="AOE191" s="8"/>
      <c r="AOF191" s="8"/>
      <c r="AOG191" s="8"/>
      <c r="AOH191" s="8"/>
      <c r="AOI191" s="8"/>
      <c r="AOJ191" s="8"/>
      <c r="AOK191" s="8"/>
      <c r="AOL191" s="8"/>
      <c r="AOM191" s="8"/>
      <c r="AON191" s="8"/>
      <c r="AOO191" s="8"/>
      <c r="AOP191" s="8"/>
      <c r="AOQ191" s="8"/>
      <c r="AOR191" s="8"/>
      <c r="AOS191" s="8"/>
      <c r="AOT191" s="8"/>
      <c r="AOU191" s="8"/>
      <c r="AOV191" s="8"/>
      <c r="AOW191" s="8"/>
      <c r="AOX191" s="8"/>
      <c r="AOY191" s="8"/>
      <c r="AOZ191" s="8"/>
      <c r="APA191" s="8"/>
      <c r="APB191" s="8"/>
      <c r="APC191" s="8"/>
      <c r="APD191" s="8"/>
      <c r="APE191" s="8"/>
      <c r="APF191" s="8"/>
      <c r="APG191" s="8"/>
      <c r="APH191" s="8"/>
      <c r="API191" s="8"/>
      <c r="APJ191" s="8"/>
      <c r="APK191" s="8"/>
      <c r="APL191" s="8"/>
      <c r="APM191" s="8"/>
      <c r="APN191" s="8"/>
      <c r="APO191" s="8"/>
      <c r="APP191" s="8"/>
      <c r="APQ191" s="8"/>
      <c r="APR191" s="8"/>
      <c r="APS191" s="8"/>
      <c r="APT191" s="8"/>
      <c r="APU191" s="8"/>
      <c r="APV191" s="8"/>
      <c r="APW191" s="8"/>
      <c r="APX191" s="8"/>
      <c r="APY191" s="8"/>
      <c r="APZ191" s="8"/>
      <c r="AQA191" s="8"/>
      <c r="AQB191" s="8"/>
      <c r="AQC191" s="8"/>
      <c r="AQD191" s="8"/>
      <c r="AQE191" s="8"/>
      <c r="AQF191" s="8"/>
      <c r="AQG191" s="8"/>
      <c r="AQH191" s="8"/>
      <c r="AQI191" s="8"/>
      <c r="AQJ191" s="8"/>
      <c r="AQK191" s="8"/>
      <c r="AQL191" s="8"/>
      <c r="AQM191" s="8"/>
      <c r="AQN191" s="8"/>
      <c r="AQO191" s="8"/>
      <c r="AQP191" s="8"/>
      <c r="AQQ191" s="8"/>
      <c r="AQR191" s="8"/>
      <c r="AQS191" s="8"/>
      <c r="AQT191" s="8"/>
      <c r="AQU191" s="8"/>
      <c r="AQV191" s="8"/>
      <c r="AQW191" s="8"/>
      <c r="AQX191" s="8"/>
      <c r="AQY191" s="8"/>
      <c r="AQZ191" s="8"/>
      <c r="ARA191" s="8"/>
      <c r="ARB191" s="8"/>
      <c r="ARC191" s="8"/>
      <c r="ARD191" s="8"/>
      <c r="ARE191" s="8"/>
      <c r="ARF191" s="8"/>
      <c r="ARG191" s="8"/>
      <c r="ARH191" s="8"/>
      <c r="ARI191" s="8"/>
      <c r="ARJ191" s="8"/>
      <c r="ARK191" s="8"/>
      <c r="ARL191" s="8"/>
      <c r="ARM191" s="8"/>
      <c r="ARN191" s="8"/>
      <c r="ARO191" s="8"/>
      <c r="ARP191" s="8"/>
      <c r="ARQ191" s="8"/>
      <c r="ARR191" s="8"/>
      <c r="ARS191" s="8"/>
      <c r="ART191" s="8"/>
      <c r="ARU191" s="8"/>
      <c r="ARV191" s="8"/>
      <c r="ARW191" s="8"/>
      <c r="ARX191" s="8"/>
      <c r="ARY191" s="8"/>
      <c r="ARZ191" s="8"/>
      <c r="ASA191" s="8"/>
      <c r="ASB191" s="8"/>
      <c r="ASC191" s="8"/>
      <c r="ASD191" s="8"/>
      <c r="ASE191" s="8"/>
      <c r="ASF191" s="8"/>
      <c r="ASG191" s="8"/>
      <c r="ASH191" s="8"/>
      <c r="ASI191" s="8"/>
      <c r="ASJ191" s="8"/>
      <c r="ASK191" s="8"/>
      <c r="ASL191" s="8"/>
      <c r="ASM191" s="8"/>
      <c r="ASN191" s="8"/>
      <c r="ASO191" s="8"/>
      <c r="ASP191" s="8"/>
      <c r="ASQ191" s="8"/>
      <c r="ASR191" s="8"/>
      <c r="ASS191" s="8"/>
      <c r="AST191" s="8"/>
      <c r="ASU191" s="8"/>
      <c r="ASV191" s="8"/>
      <c r="ASW191" s="8"/>
      <c r="ASX191" s="8"/>
      <c r="ASY191" s="8"/>
      <c r="ASZ191" s="8"/>
      <c r="ATA191" s="8"/>
      <c r="ATB191" s="8"/>
      <c r="ATC191" s="8"/>
      <c r="ATD191" s="8"/>
      <c r="ATE191" s="8"/>
      <c r="ATF191" s="8"/>
      <c r="ATG191" s="8"/>
      <c r="ATH191" s="8"/>
      <c r="ATI191" s="8"/>
      <c r="ATJ191" s="8"/>
      <c r="ATK191" s="8"/>
      <c r="ATL191" s="8"/>
      <c r="ATM191" s="8"/>
      <c r="ATN191" s="8"/>
      <c r="ATO191" s="8"/>
      <c r="ATP191" s="8"/>
      <c r="ATQ191" s="8"/>
      <c r="ATR191" s="8"/>
      <c r="ATS191" s="8"/>
      <c r="ATT191" s="8"/>
      <c r="ATU191" s="8"/>
      <c r="ATV191" s="8"/>
      <c r="ATW191" s="8"/>
      <c r="ATX191" s="8"/>
      <c r="ATY191" s="8"/>
      <c r="ATZ191" s="8"/>
      <c r="AUA191" s="8"/>
      <c r="AUB191" s="8"/>
      <c r="AUC191" s="8"/>
      <c r="AUD191" s="8"/>
      <c r="AUE191" s="8"/>
      <c r="AUF191" s="8"/>
      <c r="AUG191" s="8"/>
      <c r="AUH191" s="8"/>
      <c r="AUI191" s="8"/>
      <c r="AUJ191" s="8"/>
      <c r="AUK191" s="8"/>
      <c r="AUL191" s="8"/>
      <c r="AUM191" s="8"/>
      <c r="AUN191" s="8"/>
      <c r="AUO191" s="8"/>
      <c r="AUP191" s="8"/>
      <c r="AUQ191" s="8"/>
      <c r="AUR191" s="8"/>
      <c r="AUS191" s="8"/>
      <c r="AUT191" s="8"/>
      <c r="AUU191" s="8"/>
      <c r="AUV191" s="8"/>
      <c r="AUW191" s="8"/>
      <c r="AUX191" s="8"/>
      <c r="AUY191" s="8"/>
      <c r="AUZ191" s="8"/>
      <c r="AVA191" s="8"/>
      <c r="AVB191" s="8"/>
      <c r="AVC191" s="8"/>
      <c r="AVD191" s="8"/>
      <c r="AVE191" s="8"/>
      <c r="AVF191" s="8"/>
      <c r="AVG191" s="8"/>
      <c r="AVH191" s="8"/>
      <c r="AVI191" s="8"/>
      <c r="AVJ191" s="8"/>
      <c r="AVK191" s="8"/>
      <c r="AVL191" s="8"/>
      <c r="AVM191" s="8"/>
      <c r="AVN191" s="8"/>
      <c r="AVO191" s="8"/>
      <c r="AVP191" s="8"/>
      <c r="AVQ191" s="8"/>
      <c r="AVR191" s="8"/>
      <c r="AVS191" s="8"/>
      <c r="AVT191" s="8"/>
      <c r="AVU191" s="8"/>
      <c r="AVV191" s="8"/>
      <c r="AVW191" s="8"/>
      <c r="AVX191" s="8"/>
      <c r="AVY191" s="8"/>
      <c r="AVZ191" s="8"/>
      <c r="AWA191" s="8"/>
      <c r="AWB191" s="8"/>
      <c r="AWC191" s="8"/>
      <c r="AWD191" s="8"/>
      <c r="AWE191" s="8"/>
      <c r="AWF191" s="8"/>
      <c r="AWG191" s="8"/>
      <c r="AWH191" s="8"/>
      <c r="AWI191" s="8"/>
      <c r="AWJ191" s="8"/>
      <c r="AWK191" s="8"/>
      <c r="AWL191" s="8"/>
      <c r="AWM191" s="8"/>
      <c r="AWN191" s="8"/>
      <c r="AWO191" s="8"/>
      <c r="AWP191" s="8"/>
      <c r="AWQ191" s="8"/>
      <c r="AWR191" s="8"/>
      <c r="AWS191" s="8"/>
      <c r="AWT191" s="8"/>
      <c r="AWU191" s="8"/>
      <c r="AWV191" s="8"/>
      <c r="AWW191" s="8"/>
      <c r="AWX191" s="8"/>
      <c r="AWY191" s="8"/>
      <c r="AWZ191" s="8"/>
      <c r="AXA191" s="8"/>
      <c r="AXB191" s="8"/>
      <c r="AXC191" s="8"/>
      <c r="AXD191" s="8"/>
      <c r="AXE191" s="8"/>
      <c r="AXF191" s="8"/>
      <c r="AXG191" s="8"/>
      <c r="AXH191" s="8"/>
      <c r="AXI191" s="8"/>
      <c r="AXJ191" s="8"/>
      <c r="AXK191" s="8"/>
      <c r="AXL191" s="8"/>
      <c r="AXM191" s="8"/>
      <c r="AXN191" s="8"/>
      <c r="AXO191" s="8"/>
      <c r="AXP191" s="8"/>
      <c r="AXQ191" s="8"/>
      <c r="AXR191" s="8"/>
      <c r="AXS191" s="8"/>
      <c r="AXT191" s="8"/>
      <c r="AXU191" s="8"/>
      <c r="AXV191" s="8"/>
      <c r="AXW191" s="8"/>
      <c r="AXX191" s="8"/>
      <c r="AXY191" s="8"/>
      <c r="AXZ191" s="8"/>
      <c r="AYA191" s="8"/>
      <c r="AYB191" s="8"/>
      <c r="AYC191" s="8"/>
      <c r="AYD191" s="8"/>
      <c r="AYE191" s="8"/>
      <c r="AYF191" s="8"/>
      <c r="AYG191" s="8"/>
      <c r="AYH191" s="8"/>
      <c r="AYI191" s="8"/>
      <c r="AYJ191" s="8"/>
      <c r="AYK191" s="8"/>
      <c r="AYL191" s="8"/>
      <c r="AYM191" s="8"/>
      <c r="AYN191" s="8"/>
      <c r="AYO191" s="8"/>
      <c r="AYP191" s="8"/>
      <c r="AYQ191" s="8"/>
      <c r="AYR191" s="8"/>
      <c r="AYS191" s="8"/>
      <c r="AYT191" s="8"/>
      <c r="AYU191" s="8"/>
      <c r="AYV191" s="8"/>
      <c r="AYW191" s="8"/>
      <c r="AYX191" s="8"/>
      <c r="AYY191" s="8"/>
      <c r="AYZ191" s="8"/>
      <c r="AZA191" s="8"/>
      <c r="AZB191" s="8"/>
      <c r="AZC191" s="8"/>
      <c r="AZD191" s="8"/>
      <c r="AZE191" s="8"/>
      <c r="AZF191" s="8"/>
      <c r="AZG191" s="8"/>
      <c r="AZH191" s="8"/>
      <c r="AZI191" s="8"/>
      <c r="AZJ191" s="8"/>
      <c r="AZK191" s="8"/>
      <c r="AZL191" s="8"/>
      <c r="AZM191" s="8"/>
      <c r="AZN191" s="8"/>
      <c r="AZO191" s="8"/>
      <c r="AZP191" s="8"/>
      <c r="AZQ191" s="8"/>
      <c r="AZR191" s="8"/>
      <c r="AZS191" s="8"/>
      <c r="AZT191" s="8"/>
      <c r="AZU191" s="8"/>
      <c r="AZV191" s="8"/>
      <c r="AZW191" s="8"/>
      <c r="AZX191" s="8"/>
      <c r="AZY191" s="8"/>
      <c r="AZZ191" s="8"/>
      <c r="BAA191" s="8"/>
      <c r="BAB191" s="8"/>
      <c r="BAC191" s="8"/>
      <c r="BAD191" s="8"/>
      <c r="BAE191" s="8"/>
      <c r="BAF191" s="8"/>
      <c r="BAG191" s="8"/>
      <c r="BAH191" s="8"/>
      <c r="BAI191" s="8"/>
      <c r="BAJ191" s="8"/>
      <c r="BAK191" s="8"/>
      <c r="BAL191" s="8"/>
      <c r="BAM191" s="8"/>
      <c r="BAN191" s="8"/>
      <c r="BAO191" s="8"/>
      <c r="BAP191" s="8"/>
      <c r="BAQ191" s="8"/>
      <c r="BAR191" s="8"/>
      <c r="BAS191" s="8"/>
      <c r="BAT191" s="8"/>
      <c r="BAU191" s="8"/>
      <c r="BAV191" s="8"/>
      <c r="BAW191" s="8"/>
      <c r="BAX191" s="8"/>
      <c r="BAY191" s="8"/>
      <c r="BAZ191" s="8"/>
      <c r="BBA191" s="8"/>
      <c r="BBB191" s="8"/>
      <c r="BBC191" s="8"/>
      <c r="BBD191" s="8"/>
      <c r="BBE191" s="8"/>
      <c r="BBF191" s="8"/>
      <c r="BBG191" s="8"/>
      <c r="BBH191" s="8"/>
      <c r="BBI191" s="8"/>
      <c r="BBJ191" s="8"/>
      <c r="BBK191" s="8"/>
      <c r="BBL191" s="8"/>
      <c r="BBM191" s="8"/>
      <c r="BBN191" s="8"/>
      <c r="BBO191" s="8"/>
      <c r="BBP191" s="8"/>
      <c r="BBQ191" s="8"/>
      <c r="BBR191" s="8"/>
      <c r="BBS191" s="8"/>
      <c r="BBT191" s="8"/>
      <c r="BBU191" s="8"/>
      <c r="BBV191" s="8"/>
      <c r="BBW191" s="8"/>
      <c r="BBX191" s="8"/>
      <c r="BBY191" s="8"/>
      <c r="BBZ191" s="8"/>
      <c r="BCA191" s="8"/>
      <c r="BCB191" s="8"/>
      <c r="BCC191" s="8"/>
      <c r="BCD191" s="8"/>
      <c r="BCE191" s="8"/>
      <c r="BCF191" s="8"/>
      <c r="BCG191" s="8"/>
      <c r="BCH191" s="8"/>
      <c r="BCI191" s="8"/>
      <c r="BCJ191" s="8"/>
      <c r="BCK191" s="8"/>
      <c r="BCL191" s="8"/>
      <c r="BCM191" s="8"/>
      <c r="BCN191" s="8"/>
      <c r="BCO191" s="8"/>
      <c r="BCP191" s="8"/>
      <c r="BCQ191" s="8"/>
      <c r="BCR191" s="8"/>
      <c r="BCS191" s="8"/>
      <c r="BCT191" s="8"/>
      <c r="BCU191" s="8"/>
      <c r="BCV191" s="8"/>
      <c r="BCW191" s="8"/>
      <c r="BCX191" s="8"/>
      <c r="BCY191" s="8"/>
      <c r="BCZ191" s="8"/>
      <c r="BDA191" s="8"/>
      <c r="BDB191" s="8"/>
      <c r="BDC191" s="8"/>
      <c r="BDD191" s="8"/>
      <c r="BDE191" s="8"/>
      <c r="BDF191" s="8"/>
      <c r="BDG191" s="8"/>
      <c r="BDH191" s="8"/>
      <c r="BDI191" s="8"/>
      <c r="BDJ191" s="8"/>
      <c r="BDK191" s="8"/>
      <c r="BDL191" s="8"/>
      <c r="BDM191" s="8"/>
      <c r="BDN191" s="8"/>
      <c r="BDO191" s="8"/>
      <c r="BDP191" s="8"/>
      <c r="BDQ191" s="8"/>
      <c r="BDR191" s="8"/>
      <c r="BDS191" s="8"/>
      <c r="BDT191" s="8"/>
      <c r="BDU191" s="8"/>
      <c r="BDV191" s="8"/>
      <c r="BDW191" s="8"/>
      <c r="BDX191" s="8"/>
      <c r="BDY191" s="8"/>
      <c r="BDZ191" s="8"/>
      <c r="BEA191" s="8"/>
      <c r="BEB191" s="8"/>
      <c r="BEC191" s="8"/>
      <c r="BED191" s="8"/>
      <c r="BEE191" s="8"/>
      <c r="BEF191" s="8"/>
      <c r="BEG191" s="8"/>
      <c r="BEH191" s="8"/>
      <c r="BEI191" s="8"/>
      <c r="BEJ191" s="8"/>
      <c r="BEK191" s="8"/>
      <c r="BEL191" s="8"/>
      <c r="BEM191" s="8"/>
      <c r="BEN191" s="8"/>
      <c r="BEO191" s="8"/>
      <c r="BEP191" s="8"/>
      <c r="BEQ191" s="8"/>
      <c r="BER191" s="8"/>
      <c r="BES191" s="8"/>
      <c r="BET191" s="8"/>
      <c r="BEU191" s="8"/>
      <c r="BEV191" s="8"/>
      <c r="BEW191" s="8"/>
      <c r="BEX191" s="8"/>
      <c r="BEY191" s="8"/>
      <c r="BEZ191" s="8"/>
      <c r="BFA191" s="8"/>
      <c r="BFB191" s="8"/>
      <c r="BFC191" s="8"/>
      <c r="BFD191" s="8"/>
      <c r="BFE191" s="8"/>
      <c r="BFF191" s="8"/>
      <c r="BFG191" s="8"/>
      <c r="BFH191" s="8"/>
      <c r="BFI191" s="8"/>
      <c r="BFJ191" s="8"/>
      <c r="BFK191" s="8"/>
      <c r="BFL191" s="8"/>
      <c r="BFM191" s="8"/>
      <c r="BFN191" s="8"/>
      <c r="BFO191" s="8"/>
      <c r="BFP191" s="8"/>
      <c r="BFQ191" s="8"/>
      <c r="BFR191" s="8"/>
      <c r="BFS191" s="8"/>
      <c r="BFT191" s="8"/>
      <c r="BFU191" s="8"/>
      <c r="BFV191" s="8"/>
      <c r="BFW191" s="8"/>
      <c r="BFX191" s="8"/>
      <c r="BFY191" s="8"/>
      <c r="BFZ191" s="8"/>
      <c r="BGA191" s="8"/>
      <c r="BGB191" s="8"/>
      <c r="BGC191" s="8"/>
      <c r="BGD191" s="8"/>
      <c r="BGE191" s="8"/>
      <c r="BGF191" s="8"/>
      <c r="BGG191" s="8"/>
      <c r="BGH191" s="8"/>
      <c r="BGI191" s="8"/>
      <c r="BGJ191" s="8"/>
      <c r="BGK191" s="8"/>
      <c r="BGL191" s="8"/>
      <c r="BGM191" s="8"/>
      <c r="BGN191" s="8"/>
      <c r="BGO191" s="8"/>
      <c r="BGP191" s="8"/>
      <c r="BGQ191" s="8"/>
      <c r="BGR191" s="8"/>
      <c r="BGS191" s="8"/>
      <c r="BGT191" s="8"/>
      <c r="BGU191" s="8"/>
      <c r="BGV191" s="8"/>
      <c r="BGW191" s="8"/>
      <c r="BGX191" s="8"/>
      <c r="BGY191" s="8"/>
      <c r="BGZ191" s="8"/>
      <c r="BHA191" s="8"/>
      <c r="BHB191" s="8"/>
      <c r="BHC191" s="8"/>
      <c r="BHD191" s="8"/>
      <c r="BHE191" s="8"/>
      <c r="BHF191" s="8"/>
      <c r="BHG191" s="8"/>
      <c r="BHH191" s="8"/>
      <c r="BHI191" s="8"/>
      <c r="BHJ191" s="8"/>
      <c r="BHK191" s="8"/>
      <c r="BHL191" s="8"/>
      <c r="BHM191" s="8"/>
      <c r="BHN191" s="8"/>
      <c r="BHO191" s="8"/>
      <c r="BHP191" s="8"/>
      <c r="BHQ191" s="8"/>
      <c r="BHR191" s="8"/>
      <c r="BHS191" s="8"/>
      <c r="BHT191" s="8"/>
      <c r="BHU191" s="8"/>
      <c r="BHV191" s="8"/>
      <c r="BHW191" s="8"/>
      <c r="BHX191" s="8"/>
      <c r="BHY191" s="8"/>
      <c r="BHZ191" s="8"/>
      <c r="BIA191" s="8"/>
      <c r="BIB191" s="8"/>
      <c r="BIC191" s="8"/>
      <c r="BID191" s="8"/>
      <c r="BIE191" s="8"/>
      <c r="BIF191" s="8"/>
      <c r="BIG191" s="8"/>
      <c r="BIH191" s="8"/>
      <c r="BII191" s="8"/>
      <c r="BIJ191" s="8"/>
      <c r="BIK191" s="8"/>
      <c r="BIL191" s="8"/>
      <c r="BIM191" s="8"/>
      <c r="BIN191" s="8"/>
      <c r="BIO191" s="8"/>
      <c r="BIP191" s="8"/>
      <c r="BIQ191" s="8"/>
      <c r="BIR191" s="8"/>
      <c r="BIS191" s="8"/>
      <c r="BIT191" s="8"/>
      <c r="BIU191" s="8"/>
      <c r="BIV191" s="8"/>
      <c r="BIW191" s="8"/>
      <c r="BIX191" s="8"/>
      <c r="BIY191" s="8"/>
      <c r="BIZ191" s="8"/>
      <c r="BJA191" s="8"/>
      <c r="BJB191" s="8"/>
      <c r="BJC191" s="8"/>
      <c r="BJD191" s="8"/>
      <c r="BJE191" s="8"/>
      <c r="BJF191" s="8"/>
      <c r="BJG191" s="8"/>
      <c r="BJH191" s="8"/>
      <c r="BJI191" s="8"/>
      <c r="BJJ191" s="8"/>
      <c r="BJK191" s="8"/>
      <c r="BJL191" s="8"/>
      <c r="BJM191" s="8"/>
      <c r="BJN191" s="8"/>
      <c r="BJO191" s="8"/>
      <c r="BJP191" s="8"/>
      <c r="BJQ191" s="8"/>
      <c r="BJR191" s="8"/>
      <c r="BJS191" s="8"/>
      <c r="BJT191" s="8"/>
      <c r="BJU191" s="8"/>
      <c r="BJV191" s="8"/>
      <c r="BJW191" s="8"/>
      <c r="BJX191" s="8"/>
      <c r="BJY191" s="8"/>
      <c r="BJZ191" s="8"/>
      <c r="BKA191" s="8"/>
      <c r="BKB191" s="8"/>
      <c r="BKC191" s="8"/>
      <c r="BKD191" s="8"/>
      <c r="BKE191" s="8"/>
      <c r="BKF191" s="8"/>
      <c r="BKG191" s="8"/>
      <c r="BKH191" s="8"/>
      <c r="BKI191" s="8"/>
      <c r="BKJ191" s="8"/>
      <c r="BKK191" s="8"/>
      <c r="BKL191" s="8"/>
      <c r="BKM191" s="8"/>
      <c r="BKN191" s="8"/>
      <c r="BKO191" s="8"/>
      <c r="BKP191" s="8"/>
      <c r="BKQ191" s="8"/>
      <c r="BKR191" s="8"/>
      <c r="BKS191" s="8"/>
      <c r="BKT191" s="8"/>
      <c r="BKU191" s="8"/>
      <c r="BKV191" s="8"/>
      <c r="BKW191" s="8"/>
      <c r="BKX191" s="8"/>
      <c r="BKY191" s="8"/>
      <c r="BKZ191" s="8"/>
      <c r="BLA191" s="8"/>
      <c r="BLB191" s="8"/>
      <c r="BLC191" s="8"/>
      <c r="BLD191" s="8"/>
      <c r="BLE191" s="8"/>
      <c r="BLF191" s="8"/>
      <c r="BLG191" s="8"/>
      <c r="BLH191" s="8"/>
      <c r="BLI191" s="8"/>
      <c r="BLJ191" s="8"/>
      <c r="BLK191" s="8"/>
      <c r="BLL191" s="8"/>
      <c r="BLM191" s="8"/>
      <c r="BLN191" s="8"/>
      <c r="BLO191" s="8"/>
      <c r="BLP191" s="8"/>
      <c r="BLQ191" s="8"/>
      <c r="BLR191" s="8"/>
      <c r="BLS191" s="8"/>
      <c r="BLT191" s="8"/>
      <c r="BLU191" s="8"/>
      <c r="BLV191" s="8"/>
      <c r="BLW191" s="8"/>
      <c r="BLX191" s="8"/>
      <c r="BLY191" s="8"/>
      <c r="BLZ191" s="8"/>
      <c r="BMA191" s="8"/>
      <c r="BMB191" s="8"/>
      <c r="BMC191" s="8"/>
      <c r="BMD191" s="8"/>
      <c r="BME191" s="8"/>
      <c r="BMF191" s="8"/>
      <c r="BMG191" s="8"/>
      <c r="BMH191" s="8"/>
      <c r="BMI191" s="8"/>
      <c r="BMJ191" s="8"/>
      <c r="BMK191" s="8"/>
      <c r="BML191" s="8"/>
      <c r="BMM191" s="8"/>
      <c r="BMN191" s="8"/>
      <c r="BMO191" s="8"/>
      <c r="BMP191" s="8"/>
      <c r="BMQ191" s="8"/>
      <c r="BMR191" s="8"/>
      <c r="BMS191" s="8"/>
      <c r="BMT191" s="8"/>
      <c r="BMU191" s="8"/>
      <c r="BMV191" s="8"/>
      <c r="BMW191" s="8"/>
      <c r="BMX191" s="8"/>
      <c r="BMY191" s="8"/>
      <c r="BMZ191" s="8"/>
      <c r="BNA191" s="8"/>
      <c r="BNB191" s="8"/>
      <c r="BNC191" s="8"/>
      <c r="BND191" s="8"/>
      <c r="BNE191" s="8"/>
      <c r="BNF191" s="8"/>
      <c r="BNG191" s="8"/>
      <c r="BNH191" s="8"/>
      <c r="BNI191" s="8"/>
      <c r="BNJ191" s="8"/>
      <c r="BNK191" s="8"/>
      <c r="BNL191" s="8"/>
      <c r="BNM191" s="8"/>
      <c r="BNN191" s="8"/>
      <c r="BNO191" s="8"/>
      <c r="BNP191" s="8"/>
      <c r="BNQ191" s="8"/>
      <c r="BNR191" s="8"/>
      <c r="BNS191" s="8"/>
      <c r="BNT191" s="8"/>
      <c r="BNU191" s="8"/>
      <c r="BNV191" s="8"/>
      <c r="BNW191" s="8"/>
      <c r="BNX191" s="8"/>
      <c r="BNY191" s="8"/>
      <c r="BNZ191" s="8"/>
      <c r="BOA191" s="8"/>
      <c r="BOB191" s="8"/>
      <c r="BOC191" s="8"/>
      <c r="BOD191" s="8"/>
      <c r="BOE191" s="8"/>
      <c r="BOF191" s="8"/>
      <c r="BOG191" s="8"/>
      <c r="BOH191" s="8"/>
      <c r="BOI191" s="8"/>
      <c r="BOJ191" s="8"/>
      <c r="BOK191" s="8"/>
      <c r="BOL191" s="8"/>
      <c r="BOM191" s="8"/>
      <c r="BON191" s="8"/>
      <c r="BOO191" s="8"/>
      <c r="BOP191" s="8"/>
      <c r="BOQ191" s="8"/>
      <c r="BOR191" s="8"/>
      <c r="BOS191" s="8"/>
      <c r="BOT191" s="8"/>
      <c r="BOU191" s="8"/>
      <c r="BOV191" s="8"/>
      <c r="BOW191" s="8"/>
      <c r="BOX191" s="8"/>
      <c r="BOY191" s="8"/>
      <c r="BOZ191" s="8"/>
      <c r="BPA191" s="8"/>
      <c r="BPB191" s="8"/>
      <c r="BPC191" s="8"/>
      <c r="BPD191" s="8"/>
      <c r="BPE191" s="8"/>
      <c r="BPF191" s="8"/>
      <c r="BPG191" s="8"/>
      <c r="BPH191" s="8"/>
      <c r="BPI191" s="8"/>
      <c r="BPJ191" s="8"/>
      <c r="BPK191" s="8"/>
      <c r="BPL191" s="8"/>
      <c r="BPM191" s="8"/>
      <c r="BPN191" s="8"/>
      <c r="BPO191" s="8"/>
      <c r="BPP191" s="8"/>
      <c r="BPQ191" s="8"/>
      <c r="BPR191" s="8"/>
      <c r="BPS191" s="8"/>
      <c r="BPT191" s="8"/>
      <c r="BPU191" s="8"/>
      <c r="BPV191" s="8"/>
      <c r="BPW191" s="8"/>
      <c r="BPX191" s="8"/>
      <c r="BPY191" s="8"/>
      <c r="BPZ191" s="8"/>
      <c r="BQA191" s="8"/>
      <c r="BQB191" s="8"/>
      <c r="BQC191" s="8"/>
      <c r="BQD191" s="8"/>
      <c r="BQE191" s="8"/>
      <c r="BQF191" s="8"/>
      <c r="BQG191" s="8"/>
      <c r="BQH191" s="8"/>
      <c r="BQI191" s="8"/>
      <c r="BQJ191" s="8"/>
      <c r="BQK191" s="8"/>
      <c r="BQL191" s="8"/>
      <c r="BQM191" s="8"/>
      <c r="BQN191" s="8"/>
      <c r="BQO191" s="8"/>
      <c r="BQP191" s="8"/>
      <c r="BQQ191" s="8"/>
      <c r="BQR191" s="8"/>
      <c r="BQS191" s="8"/>
      <c r="BQT191" s="8"/>
      <c r="BQU191" s="8"/>
      <c r="BQV191" s="8"/>
      <c r="BQW191" s="8"/>
      <c r="BQX191" s="8"/>
      <c r="BQY191" s="8"/>
      <c r="BQZ191" s="8"/>
      <c r="BRA191" s="8"/>
      <c r="BRB191" s="8"/>
      <c r="BRC191" s="8"/>
      <c r="BRD191" s="8"/>
      <c r="BRE191" s="8"/>
      <c r="BRF191" s="8"/>
      <c r="BRG191" s="8"/>
      <c r="BRH191" s="8"/>
      <c r="BRI191" s="8"/>
      <c r="BRJ191" s="8"/>
      <c r="BRK191" s="8"/>
      <c r="BRL191" s="8"/>
      <c r="BRM191" s="8"/>
      <c r="BRN191" s="8"/>
      <c r="BRO191" s="8"/>
      <c r="BRP191" s="8"/>
      <c r="BRQ191" s="8"/>
      <c r="BRR191" s="8"/>
      <c r="BRS191" s="8"/>
      <c r="BRT191" s="8"/>
      <c r="BRU191" s="8"/>
      <c r="BRV191" s="8"/>
      <c r="BRW191" s="8"/>
      <c r="BRX191" s="8"/>
      <c r="BRY191" s="8"/>
      <c r="BRZ191" s="8"/>
      <c r="BSA191" s="8"/>
      <c r="BSB191" s="8"/>
      <c r="BSC191" s="8"/>
      <c r="BSD191" s="8"/>
      <c r="BSE191" s="8"/>
      <c r="BSF191" s="8"/>
      <c r="BSG191" s="8"/>
      <c r="BSH191" s="8"/>
      <c r="BSI191" s="8"/>
      <c r="BSJ191" s="8"/>
      <c r="BSK191" s="8"/>
      <c r="BSL191" s="8"/>
      <c r="BSM191" s="8"/>
      <c r="BSN191" s="8"/>
      <c r="BSO191" s="8"/>
      <c r="BSP191" s="8"/>
      <c r="BSQ191" s="8"/>
      <c r="BSR191" s="8"/>
      <c r="BSS191" s="8"/>
      <c r="BST191" s="8"/>
      <c r="BSU191" s="8"/>
      <c r="BSV191" s="8"/>
      <c r="BSW191" s="8"/>
      <c r="BSX191" s="8"/>
      <c r="BSY191" s="8"/>
      <c r="BSZ191" s="8"/>
      <c r="BTA191" s="8"/>
      <c r="BTB191" s="8"/>
      <c r="BTC191" s="8"/>
      <c r="BTD191" s="8"/>
      <c r="BTE191" s="8"/>
      <c r="BTF191" s="8"/>
      <c r="BTG191" s="8"/>
      <c r="BTH191" s="8"/>
      <c r="BTI191" s="8"/>
      <c r="BTJ191" s="8"/>
      <c r="BTK191" s="8"/>
      <c r="BTL191" s="8"/>
      <c r="BTM191" s="8"/>
      <c r="BTN191" s="8"/>
      <c r="BTO191" s="8"/>
      <c r="BTP191" s="8"/>
      <c r="BTQ191" s="8"/>
      <c r="BTR191" s="8"/>
      <c r="BTS191" s="8"/>
      <c r="BTT191" s="8"/>
      <c r="BTU191" s="8"/>
      <c r="BTV191" s="8"/>
      <c r="BTW191" s="8"/>
      <c r="BTX191" s="8"/>
      <c r="BTY191" s="8"/>
      <c r="BTZ191" s="8"/>
      <c r="BUA191" s="8"/>
      <c r="BUB191" s="8"/>
      <c r="BUC191" s="8"/>
      <c r="BUD191" s="8"/>
      <c r="BUE191" s="8"/>
      <c r="BUF191" s="8"/>
      <c r="BUG191" s="8"/>
      <c r="BUH191" s="8"/>
      <c r="BUI191" s="8"/>
      <c r="BUJ191" s="8"/>
      <c r="BUK191" s="8"/>
      <c r="BUL191" s="8"/>
      <c r="BUM191" s="8"/>
      <c r="BUN191" s="8"/>
      <c r="BUO191" s="8"/>
      <c r="BUP191" s="8"/>
      <c r="BUQ191" s="8"/>
      <c r="BUR191" s="8"/>
      <c r="BUS191" s="8"/>
      <c r="BUT191" s="8"/>
      <c r="BUU191" s="8"/>
      <c r="BUV191" s="8"/>
      <c r="BUW191" s="8"/>
      <c r="BUX191" s="8"/>
      <c r="BUY191" s="8"/>
      <c r="BUZ191" s="8"/>
      <c r="BVA191" s="8"/>
      <c r="BVB191" s="8"/>
      <c r="BVC191" s="8"/>
      <c r="BVD191" s="8"/>
      <c r="BVE191" s="8"/>
      <c r="BVF191" s="8"/>
      <c r="BVG191" s="8"/>
      <c r="BVH191" s="8"/>
      <c r="BVI191" s="8"/>
      <c r="BVJ191" s="8"/>
      <c r="BVK191" s="8"/>
      <c r="BVL191" s="8"/>
      <c r="BVM191" s="8"/>
      <c r="BVN191" s="8"/>
      <c r="BVO191" s="8"/>
      <c r="BVP191" s="8"/>
      <c r="BVQ191" s="8"/>
      <c r="BVR191" s="8"/>
      <c r="BVS191" s="8"/>
      <c r="BVT191" s="8"/>
      <c r="BVU191" s="8"/>
      <c r="BVV191" s="8"/>
      <c r="BVW191" s="8"/>
      <c r="BVX191" s="8"/>
      <c r="BVY191" s="8"/>
      <c r="BVZ191" s="8"/>
      <c r="BWA191" s="8"/>
      <c r="BWB191" s="8"/>
      <c r="BWC191" s="8"/>
      <c r="BWD191" s="8"/>
      <c r="BWE191" s="8"/>
      <c r="BWF191" s="8"/>
      <c r="BWG191" s="8"/>
      <c r="BWH191" s="8"/>
      <c r="BWI191" s="8"/>
      <c r="BWJ191" s="8"/>
      <c r="BWK191" s="8"/>
      <c r="BWL191" s="8"/>
      <c r="BWM191" s="8"/>
      <c r="BWN191" s="8"/>
      <c r="BWO191" s="8"/>
      <c r="BWP191" s="8"/>
      <c r="BWQ191" s="8"/>
      <c r="BWR191" s="8"/>
      <c r="BWS191" s="8"/>
      <c r="BWT191" s="8"/>
      <c r="BWU191" s="8"/>
      <c r="BWV191" s="8"/>
      <c r="BWW191" s="8"/>
      <c r="BWX191" s="8"/>
      <c r="BWY191" s="8"/>
      <c r="BWZ191" s="8"/>
      <c r="BXA191" s="8"/>
      <c r="BXB191" s="8"/>
      <c r="BXC191" s="8"/>
      <c r="BXD191" s="8"/>
      <c r="BXE191" s="8"/>
      <c r="BXF191" s="8"/>
      <c r="BXG191" s="8"/>
      <c r="BXH191" s="8"/>
      <c r="BXI191" s="8"/>
      <c r="BXJ191" s="8"/>
      <c r="BXK191" s="8"/>
      <c r="BXL191" s="8"/>
      <c r="BXM191" s="8"/>
      <c r="BXN191" s="8"/>
      <c r="BXO191" s="8"/>
      <c r="BXP191" s="8"/>
      <c r="BXQ191" s="8"/>
      <c r="BXR191" s="8"/>
      <c r="BXS191" s="8"/>
      <c r="BXT191" s="8"/>
      <c r="BXU191" s="8"/>
      <c r="BXV191" s="8"/>
      <c r="BXW191" s="8"/>
      <c r="BXX191" s="8"/>
      <c r="BXY191" s="8"/>
      <c r="BXZ191" s="8"/>
      <c r="BYA191" s="8"/>
      <c r="BYB191" s="8"/>
      <c r="BYC191" s="8"/>
      <c r="BYD191" s="8"/>
      <c r="BYE191" s="8"/>
      <c r="BYF191" s="8"/>
      <c r="BYG191" s="8"/>
      <c r="BYH191" s="8"/>
      <c r="BYI191" s="8"/>
      <c r="BYJ191" s="8"/>
      <c r="BYK191" s="8"/>
      <c r="BYL191" s="8"/>
      <c r="BYM191" s="8"/>
      <c r="BYN191" s="8"/>
      <c r="BYO191" s="8"/>
      <c r="BYP191" s="8"/>
      <c r="BYQ191" s="8"/>
      <c r="BYR191" s="8"/>
      <c r="BYS191" s="8"/>
      <c r="BYT191" s="8"/>
      <c r="BYU191" s="8"/>
      <c r="BYV191" s="8"/>
      <c r="BYW191" s="8"/>
      <c r="BYX191" s="8"/>
      <c r="BYY191" s="8"/>
      <c r="BYZ191" s="8"/>
      <c r="BZA191" s="8"/>
      <c r="BZB191" s="8"/>
      <c r="BZC191" s="8"/>
      <c r="BZD191" s="8"/>
      <c r="BZE191" s="8"/>
      <c r="BZF191" s="8"/>
      <c r="BZG191" s="8"/>
      <c r="BZH191" s="8"/>
      <c r="BZI191" s="8"/>
      <c r="BZJ191" s="8"/>
      <c r="BZK191" s="8"/>
      <c r="BZL191" s="8"/>
      <c r="BZM191" s="8"/>
      <c r="BZN191" s="8"/>
      <c r="BZO191" s="8"/>
      <c r="BZP191" s="8"/>
      <c r="BZQ191" s="8"/>
      <c r="BZR191" s="8"/>
      <c r="BZS191" s="8"/>
      <c r="BZT191" s="8"/>
      <c r="BZU191" s="8"/>
      <c r="BZV191" s="8"/>
      <c r="BZW191" s="8"/>
      <c r="BZX191" s="8"/>
      <c r="BZY191" s="8"/>
      <c r="BZZ191" s="8"/>
      <c r="CAA191" s="8"/>
      <c r="CAB191" s="8"/>
      <c r="CAC191" s="8"/>
      <c r="CAD191" s="8"/>
      <c r="CAE191" s="8"/>
      <c r="CAF191" s="8"/>
      <c r="CAG191" s="8"/>
      <c r="CAH191" s="8"/>
      <c r="CAI191" s="8"/>
      <c r="CAJ191" s="8"/>
      <c r="CAK191" s="8"/>
      <c r="CAL191" s="8"/>
      <c r="CAM191" s="8"/>
      <c r="CAN191" s="8"/>
      <c r="CAO191" s="8"/>
      <c r="CAP191" s="8"/>
      <c r="CAQ191" s="8"/>
      <c r="CAR191" s="8"/>
      <c r="CAS191" s="8"/>
      <c r="CAT191" s="8"/>
      <c r="CAU191" s="8"/>
      <c r="CAV191" s="8"/>
      <c r="CAW191" s="8"/>
      <c r="CAX191" s="8"/>
      <c r="CAY191" s="8"/>
      <c r="CAZ191" s="8"/>
      <c r="CBA191" s="8"/>
      <c r="CBB191" s="8"/>
      <c r="CBC191" s="8"/>
      <c r="CBD191" s="8"/>
      <c r="CBE191" s="8"/>
      <c r="CBF191" s="8"/>
      <c r="CBG191" s="8"/>
      <c r="CBH191" s="8"/>
      <c r="CBI191" s="8"/>
      <c r="CBJ191" s="8"/>
      <c r="CBK191" s="8"/>
      <c r="CBL191" s="8"/>
      <c r="CBM191" s="8"/>
      <c r="CBN191" s="8"/>
      <c r="CBO191" s="8"/>
      <c r="CBP191" s="8"/>
      <c r="CBQ191" s="8"/>
      <c r="CBR191" s="8"/>
      <c r="CBS191" s="8"/>
      <c r="CBT191" s="8"/>
      <c r="CBU191" s="8"/>
      <c r="CBV191" s="8"/>
      <c r="CBW191" s="8"/>
      <c r="CBX191" s="8"/>
      <c r="CBY191" s="8"/>
      <c r="CBZ191" s="8"/>
      <c r="CCA191" s="8"/>
      <c r="CCB191" s="8"/>
      <c r="CCC191" s="8"/>
      <c r="CCD191" s="8"/>
      <c r="CCE191" s="8"/>
      <c r="CCF191" s="8"/>
      <c r="CCG191" s="8"/>
      <c r="CCH191" s="8"/>
      <c r="CCI191" s="8"/>
      <c r="CCJ191" s="8"/>
      <c r="CCK191" s="8"/>
      <c r="CCL191" s="8"/>
      <c r="CCM191" s="8"/>
      <c r="CCN191" s="8"/>
      <c r="CCO191" s="8"/>
      <c r="CCP191" s="8"/>
      <c r="CCQ191" s="8"/>
      <c r="CCR191" s="8"/>
      <c r="CCS191" s="8"/>
      <c r="CCT191" s="8"/>
      <c r="CCU191" s="8"/>
      <c r="CCV191" s="8"/>
      <c r="CCW191" s="8"/>
      <c r="CCX191" s="8"/>
      <c r="CCY191" s="8"/>
      <c r="CCZ191" s="8"/>
      <c r="CDA191" s="8"/>
      <c r="CDB191" s="8"/>
      <c r="CDC191" s="8"/>
      <c r="CDD191" s="8"/>
      <c r="CDE191" s="8"/>
      <c r="CDF191" s="8"/>
      <c r="CDG191" s="8"/>
      <c r="CDH191" s="8"/>
      <c r="CDI191" s="8"/>
      <c r="CDJ191" s="8"/>
      <c r="CDK191" s="8"/>
      <c r="CDL191" s="8"/>
      <c r="CDM191" s="8"/>
      <c r="CDN191" s="8"/>
      <c r="CDO191" s="8"/>
      <c r="CDP191" s="8"/>
      <c r="CDQ191" s="8"/>
      <c r="CDR191" s="8"/>
      <c r="CDS191" s="8"/>
      <c r="CDT191" s="8"/>
      <c r="CDU191" s="8"/>
      <c r="CDV191" s="8"/>
      <c r="CDW191" s="8"/>
      <c r="CDX191" s="8"/>
      <c r="CDY191" s="8"/>
      <c r="CDZ191" s="8"/>
      <c r="CEA191" s="8"/>
      <c r="CEB191" s="8"/>
      <c r="CEC191" s="8"/>
      <c r="CED191" s="8"/>
      <c r="CEE191" s="8"/>
      <c r="CEF191" s="8"/>
      <c r="CEG191" s="8"/>
      <c r="CEH191" s="8"/>
      <c r="CEI191" s="8"/>
      <c r="CEJ191" s="8"/>
      <c r="CEK191" s="8"/>
      <c r="CEL191" s="8"/>
      <c r="CEM191" s="8"/>
      <c r="CEN191" s="8"/>
      <c r="CEO191" s="8"/>
      <c r="CEP191" s="8"/>
      <c r="CEQ191" s="8"/>
      <c r="CER191" s="8"/>
      <c r="CES191" s="8"/>
      <c r="CET191" s="8"/>
      <c r="CEU191" s="8"/>
      <c r="CEV191" s="8"/>
      <c r="CEW191" s="8"/>
      <c r="CEX191" s="8"/>
      <c r="CEY191" s="8"/>
      <c r="CEZ191" s="8"/>
      <c r="CFA191" s="8"/>
      <c r="CFB191" s="8"/>
      <c r="CFC191" s="8"/>
      <c r="CFD191" s="8"/>
      <c r="CFE191" s="8"/>
      <c r="CFF191" s="8"/>
      <c r="CFG191" s="8"/>
      <c r="CFH191" s="8"/>
      <c r="CFI191" s="8"/>
      <c r="CFJ191" s="8"/>
      <c r="CFK191" s="8"/>
      <c r="CFL191" s="8"/>
      <c r="CFM191" s="8"/>
      <c r="CFN191" s="8"/>
      <c r="CFO191" s="8"/>
      <c r="CFP191" s="8"/>
      <c r="CFQ191" s="8"/>
      <c r="CFR191" s="8"/>
      <c r="CFS191" s="8"/>
      <c r="CFT191" s="8"/>
      <c r="CFU191" s="8"/>
      <c r="CFV191" s="8"/>
      <c r="CFW191" s="8"/>
      <c r="CFX191" s="8"/>
      <c r="CFY191" s="8"/>
      <c r="CFZ191" s="8"/>
      <c r="CGA191" s="8"/>
      <c r="CGB191" s="8"/>
      <c r="CGC191" s="8"/>
      <c r="CGD191" s="8"/>
      <c r="CGE191" s="8"/>
      <c r="CGF191" s="8"/>
      <c r="CGG191" s="8"/>
      <c r="CGH191" s="8"/>
      <c r="CGI191" s="8"/>
      <c r="CGJ191" s="8"/>
      <c r="CGK191" s="8"/>
      <c r="CGL191" s="8"/>
      <c r="CGM191" s="8"/>
      <c r="CGN191" s="8"/>
      <c r="CGO191" s="8"/>
      <c r="CGP191" s="8"/>
      <c r="CGQ191" s="8"/>
      <c r="CGR191" s="8"/>
      <c r="CGS191" s="8"/>
      <c r="CGT191" s="8"/>
      <c r="CGU191" s="8"/>
      <c r="CGV191" s="8"/>
      <c r="CGW191" s="8"/>
      <c r="CGX191" s="8"/>
      <c r="CGY191" s="8"/>
      <c r="CGZ191" s="8"/>
      <c r="CHA191" s="8"/>
      <c r="CHB191" s="8"/>
      <c r="CHC191" s="8"/>
      <c r="CHD191" s="8"/>
      <c r="CHE191" s="8"/>
      <c r="CHF191" s="8"/>
      <c r="CHG191" s="8"/>
      <c r="CHH191" s="8"/>
      <c r="CHI191" s="8"/>
      <c r="CHJ191" s="8"/>
      <c r="CHK191" s="8"/>
      <c r="CHL191" s="8"/>
      <c r="CHM191" s="8"/>
      <c r="CHN191" s="8"/>
      <c r="CHO191" s="8"/>
      <c r="CHP191" s="8"/>
      <c r="CHQ191" s="8"/>
      <c r="CHR191" s="8"/>
      <c r="CHS191" s="8"/>
      <c r="CHT191" s="8"/>
      <c r="CHU191" s="8"/>
      <c r="CHV191" s="8"/>
      <c r="CHW191" s="8"/>
      <c r="CHX191" s="8"/>
      <c r="CHY191" s="8"/>
      <c r="CHZ191" s="8"/>
      <c r="CIA191" s="8"/>
      <c r="CIB191" s="8"/>
      <c r="CIC191" s="8"/>
      <c r="CID191" s="8"/>
      <c r="CIE191" s="8"/>
      <c r="CIF191" s="8"/>
      <c r="CIG191" s="8"/>
      <c r="CIH191" s="8"/>
      <c r="CII191" s="8"/>
      <c r="CIJ191" s="8"/>
      <c r="CIK191" s="8"/>
      <c r="CIL191" s="8"/>
      <c r="CIM191" s="8"/>
      <c r="CIN191" s="8"/>
      <c r="CIO191" s="8"/>
      <c r="CIP191" s="8"/>
      <c r="CIQ191" s="8"/>
      <c r="CIR191" s="8"/>
      <c r="CIS191" s="8"/>
      <c r="CIT191" s="8"/>
      <c r="CIU191" s="8"/>
      <c r="CIV191" s="8"/>
      <c r="CIW191" s="8"/>
      <c r="CIX191" s="8"/>
      <c r="CIY191" s="8"/>
      <c r="CIZ191" s="8"/>
      <c r="CJA191" s="8"/>
      <c r="CJB191" s="8"/>
      <c r="CJC191" s="8"/>
      <c r="CJD191" s="8"/>
      <c r="CJE191" s="8"/>
      <c r="CJF191" s="8"/>
      <c r="CJG191" s="8"/>
      <c r="CJH191" s="8"/>
      <c r="CJI191" s="8"/>
      <c r="CJJ191" s="8"/>
      <c r="CJK191" s="8"/>
      <c r="CJL191" s="8"/>
      <c r="CJM191" s="8"/>
      <c r="CJN191" s="8"/>
      <c r="CJO191" s="8"/>
      <c r="CJP191" s="8"/>
      <c r="CJQ191" s="8"/>
      <c r="CJR191" s="8"/>
      <c r="CJS191" s="8"/>
      <c r="CJT191" s="8"/>
      <c r="CJU191" s="8"/>
      <c r="CJV191" s="8"/>
      <c r="CJW191" s="8"/>
      <c r="CJX191" s="8"/>
      <c r="CJY191" s="8"/>
      <c r="CJZ191" s="8"/>
      <c r="CKA191" s="8"/>
      <c r="CKB191" s="8"/>
      <c r="CKC191" s="8"/>
      <c r="CKD191" s="8"/>
      <c r="CKE191" s="8"/>
      <c r="CKF191" s="8"/>
      <c r="CKG191" s="8"/>
      <c r="CKH191" s="8"/>
      <c r="CKI191" s="8"/>
      <c r="CKJ191" s="8"/>
      <c r="CKK191" s="8"/>
      <c r="CKL191" s="8"/>
      <c r="CKM191" s="8"/>
      <c r="CKN191" s="8"/>
      <c r="CKO191" s="8"/>
      <c r="CKP191" s="8"/>
      <c r="CKQ191" s="8"/>
      <c r="CKR191" s="8"/>
      <c r="CKS191" s="8"/>
      <c r="CKT191" s="8"/>
      <c r="CKU191" s="8"/>
      <c r="CKV191" s="8"/>
      <c r="CKW191" s="8"/>
      <c r="CKX191" s="8"/>
      <c r="CKY191" s="8"/>
      <c r="CKZ191" s="8"/>
      <c r="CLA191" s="8"/>
      <c r="CLB191" s="8"/>
      <c r="CLC191" s="8"/>
      <c r="CLD191" s="8"/>
      <c r="CLE191" s="8"/>
      <c r="CLF191" s="8"/>
      <c r="CLG191" s="8"/>
      <c r="CLH191" s="8"/>
      <c r="CLI191" s="8"/>
      <c r="CLJ191" s="8"/>
      <c r="CLK191" s="8"/>
      <c r="CLL191" s="8"/>
      <c r="CLM191" s="8"/>
      <c r="CLN191" s="8"/>
      <c r="CLO191" s="8"/>
      <c r="CLP191" s="8"/>
      <c r="CLQ191" s="8"/>
      <c r="CLR191" s="8"/>
      <c r="CLS191" s="8"/>
      <c r="CLT191" s="8"/>
      <c r="CLU191" s="8"/>
      <c r="CLV191" s="8"/>
      <c r="CLW191" s="8"/>
      <c r="CLX191" s="8"/>
      <c r="CLY191" s="8"/>
      <c r="CLZ191" s="8"/>
      <c r="CMA191" s="8"/>
      <c r="CMB191" s="8"/>
      <c r="CMC191" s="8"/>
      <c r="CMD191" s="8"/>
      <c r="CME191" s="8"/>
      <c r="CMF191" s="8"/>
      <c r="CMG191" s="8"/>
      <c r="CMH191" s="8"/>
      <c r="CMI191" s="8"/>
      <c r="CMJ191" s="8"/>
      <c r="CMK191" s="8"/>
      <c r="CML191" s="8"/>
      <c r="CMM191" s="8"/>
      <c r="CMN191" s="8"/>
      <c r="CMO191" s="8"/>
      <c r="CMP191" s="8"/>
      <c r="CMQ191" s="8"/>
      <c r="CMR191" s="8"/>
      <c r="CMS191" s="8"/>
      <c r="CMT191" s="8"/>
      <c r="CMU191" s="8"/>
      <c r="CMV191" s="8"/>
      <c r="CMW191" s="8"/>
      <c r="CMX191" s="8"/>
      <c r="CMY191" s="8"/>
      <c r="CMZ191" s="8"/>
      <c r="CNA191" s="8"/>
      <c r="CNB191" s="8"/>
      <c r="CNC191" s="8"/>
      <c r="CND191" s="8"/>
      <c r="CNE191" s="8"/>
      <c r="CNF191" s="8"/>
      <c r="CNG191" s="8"/>
      <c r="CNH191" s="8"/>
      <c r="CNI191" s="8"/>
      <c r="CNJ191" s="8"/>
      <c r="CNK191" s="8"/>
      <c r="CNL191" s="8"/>
      <c r="CNM191" s="8"/>
      <c r="CNN191" s="8"/>
      <c r="CNO191" s="8"/>
      <c r="CNP191" s="8"/>
      <c r="CNQ191" s="8"/>
      <c r="CNR191" s="8"/>
      <c r="CNS191" s="8"/>
      <c r="CNT191" s="8"/>
      <c r="CNU191" s="8"/>
      <c r="CNV191" s="8"/>
      <c r="CNW191" s="8"/>
      <c r="CNX191" s="8"/>
      <c r="CNY191" s="8"/>
      <c r="CNZ191" s="8"/>
      <c r="COA191" s="8"/>
      <c r="COB191" s="8"/>
      <c r="COC191" s="8"/>
      <c r="COD191" s="8"/>
      <c r="COE191" s="8"/>
      <c r="COF191" s="8"/>
      <c r="COG191" s="8"/>
      <c r="COH191" s="8"/>
      <c r="COI191" s="8"/>
      <c r="COJ191" s="8"/>
      <c r="COK191" s="8"/>
      <c r="COL191" s="8"/>
      <c r="COM191" s="8"/>
      <c r="CON191" s="8"/>
      <c r="COO191" s="8"/>
      <c r="COP191" s="8"/>
      <c r="COQ191" s="8"/>
      <c r="COR191" s="8"/>
      <c r="COS191" s="8"/>
      <c r="COT191" s="8"/>
      <c r="COU191" s="8"/>
      <c r="COV191" s="8"/>
      <c r="COW191" s="8"/>
      <c r="COX191" s="8"/>
      <c r="COY191" s="8"/>
      <c r="COZ191" s="8"/>
      <c r="CPA191" s="8"/>
      <c r="CPB191" s="8"/>
      <c r="CPC191" s="8"/>
      <c r="CPD191" s="8"/>
      <c r="CPE191" s="8"/>
      <c r="CPF191" s="8"/>
      <c r="CPG191" s="8"/>
      <c r="CPH191" s="8"/>
      <c r="CPI191" s="8"/>
      <c r="CPJ191" s="8"/>
      <c r="CPK191" s="8"/>
      <c r="CPL191" s="8"/>
      <c r="CPM191" s="8"/>
      <c r="CPN191" s="8"/>
      <c r="CPO191" s="8"/>
      <c r="CPP191" s="8"/>
      <c r="CPQ191" s="8"/>
      <c r="CPR191" s="8"/>
      <c r="CPS191" s="8"/>
      <c r="CPT191" s="8"/>
      <c r="CPU191" s="8"/>
      <c r="CPV191" s="8"/>
      <c r="CPW191" s="8"/>
      <c r="CPX191" s="8"/>
      <c r="CPY191" s="8"/>
      <c r="CPZ191" s="8"/>
      <c r="CQA191" s="8"/>
      <c r="CQB191" s="8"/>
      <c r="CQC191" s="8"/>
      <c r="CQD191" s="8"/>
      <c r="CQE191" s="8"/>
      <c r="CQF191" s="8"/>
      <c r="CQG191" s="8"/>
      <c r="CQH191" s="8"/>
      <c r="CQI191" s="8"/>
      <c r="CQJ191" s="8"/>
      <c r="CQK191" s="8"/>
      <c r="CQL191" s="8"/>
      <c r="CQM191" s="8"/>
      <c r="CQN191" s="8"/>
      <c r="CQO191" s="8"/>
      <c r="CQP191" s="8"/>
      <c r="CQQ191" s="8"/>
      <c r="CQR191" s="8"/>
      <c r="CQS191" s="8"/>
      <c r="CQT191" s="8"/>
      <c r="CQU191" s="8"/>
      <c r="CQV191" s="8"/>
      <c r="CQW191" s="8"/>
      <c r="CQX191" s="8"/>
      <c r="CQY191" s="8"/>
      <c r="CQZ191" s="8"/>
      <c r="CRA191" s="8"/>
      <c r="CRB191" s="8"/>
      <c r="CRC191" s="8"/>
      <c r="CRD191" s="8"/>
      <c r="CRE191" s="8"/>
      <c r="CRF191" s="8"/>
      <c r="CRG191" s="8"/>
      <c r="CRH191" s="8"/>
      <c r="CRI191" s="8"/>
      <c r="CRJ191" s="8"/>
      <c r="CRK191" s="8"/>
      <c r="CRL191" s="8"/>
      <c r="CRM191" s="8"/>
      <c r="CRN191" s="8"/>
      <c r="CRO191" s="8"/>
      <c r="CRP191" s="8"/>
      <c r="CRQ191" s="8"/>
      <c r="CRR191" s="8"/>
      <c r="CRS191" s="8"/>
      <c r="CRT191" s="8"/>
      <c r="CRU191" s="8"/>
      <c r="CRV191" s="8"/>
      <c r="CRW191" s="8"/>
      <c r="CRX191" s="8"/>
      <c r="CRY191" s="8"/>
      <c r="CRZ191" s="8"/>
      <c r="CSA191" s="8"/>
      <c r="CSB191" s="8"/>
      <c r="CSC191" s="8"/>
      <c r="CSD191" s="8"/>
      <c r="CSE191" s="8"/>
      <c r="CSF191" s="8"/>
      <c r="CSG191" s="8"/>
      <c r="CSH191" s="8"/>
      <c r="CSI191" s="8"/>
      <c r="CSJ191" s="8"/>
      <c r="CSK191" s="8"/>
      <c r="CSL191" s="8"/>
      <c r="CSM191" s="8"/>
      <c r="CSN191" s="8"/>
      <c r="CSO191" s="8"/>
      <c r="CSP191" s="8"/>
      <c r="CSQ191" s="8"/>
      <c r="CSR191" s="8"/>
      <c r="CSS191" s="8"/>
      <c r="CST191" s="8"/>
      <c r="CSU191" s="8"/>
      <c r="CSV191" s="8"/>
      <c r="CSW191" s="8"/>
      <c r="CSX191" s="8"/>
      <c r="CSY191" s="8"/>
      <c r="CSZ191" s="8"/>
      <c r="CTA191" s="8"/>
      <c r="CTB191" s="8"/>
      <c r="CTC191" s="8"/>
      <c r="CTD191" s="8"/>
      <c r="CTE191" s="8"/>
      <c r="CTF191" s="8"/>
      <c r="CTG191" s="8"/>
      <c r="CTH191" s="8"/>
      <c r="CTI191" s="8"/>
      <c r="CTJ191" s="8"/>
      <c r="CTK191" s="8"/>
      <c r="CTL191" s="8"/>
      <c r="CTM191" s="8"/>
      <c r="CTN191" s="8"/>
      <c r="CTO191" s="8"/>
      <c r="CTP191" s="8"/>
      <c r="CTQ191" s="8"/>
      <c r="CTR191" s="8"/>
      <c r="CTS191" s="8"/>
      <c r="CTT191" s="8"/>
      <c r="CTU191" s="8"/>
      <c r="CTV191" s="8"/>
      <c r="CTW191" s="8"/>
      <c r="CTX191" s="8"/>
      <c r="CTY191" s="8"/>
      <c r="CTZ191" s="8"/>
      <c r="CUA191" s="8"/>
      <c r="CUB191" s="8"/>
      <c r="CUC191" s="8"/>
      <c r="CUD191" s="8"/>
      <c r="CUE191" s="8"/>
      <c r="CUF191" s="8"/>
      <c r="CUG191" s="8"/>
      <c r="CUH191" s="8"/>
      <c r="CUI191" s="8"/>
      <c r="CUJ191" s="8"/>
      <c r="CUK191" s="8"/>
      <c r="CUL191" s="8"/>
      <c r="CUM191" s="8"/>
      <c r="CUN191" s="8"/>
      <c r="CUO191" s="8"/>
      <c r="CUP191" s="8"/>
      <c r="CUQ191" s="8"/>
      <c r="CUR191" s="8"/>
      <c r="CUS191" s="8"/>
      <c r="CUT191" s="8"/>
      <c r="CUU191" s="8"/>
      <c r="CUV191" s="8"/>
      <c r="CUW191" s="8"/>
      <c r="CUX191" s="8"/>
      <c r="CUY191" s="8"/>
      <c r="CUZ191" s="8"/>
      <c r="CVA191" s="8"/>
      <c r="CVB191" s="8"/>
      <c r="CVC191" s="8"/>
      <c r="CVD191" s="8"/>
      <c r="CVE191" s="8"/>
      <c r="CVF191" s="8"/>
      <c r="CVG191" s="8"/>
      <c r="CVH191" s="8"/>
      <c r="CVI191" s="8"/>
      <c r="CVJ191" s="8"/>
      <c r="CVK191" s="8"/>
      <c r="CVL191" s="8"/>
      <c r="CVM191" s="8"/>
      <c r="CVN191" s="8"/>
      <c r="CVO191" s="8"/>
      <c r="CVP191" s="8"/>
      <c r="CVQ191" s="8"/>
      <c r="CVR191" s="8"/>
      <c r="CVS191" s="8"/>
      <c r="CVT191" s="8"/>
      <c r="CVU191" s="8"/>
      <c r="CVV191" s="8"/>
      <c r="CVW191" s="8"/>
      <c r="CVX191" s="8"/>
      <c r="CVY191" s="8"/>
      <c r="CVZ191" s="8"/>
      <c r="CWA191" s="8"/>
      <c r="CWB191" s="8"/>
      <c r="CWC191" s="8"/>
      <c r="CWD191" s="8"/>
      <c r="CWE191" s="8"/>
      <c r="CWF191" s="8"/>
      <c r="CWG191" s="8"/>
      <c r="CWH191" s="8"/>
      <c r="CWI191" s="8"/>
      <c r="CWJ191" s="8"/>
      <c r="CWK191" s="8"/>
      <c r="CWL191" s="8"/>
      <c r="CWM191" s="8"/>
      <c r="CWN191" s="8"/>
      <c r="CWO191" s="8"/>
      <c r="CWP191" s="8"/>
      <c r="CWQ191" s="8"/>
      <c r="CWR191" s="8"/>
      <c r="CWS191" s="8"/>
      <c r="CWT191" s="8"/>
      <c r="CWU191" s="8"/>
      <c r="CWV191" s="8"/>
      <c r="CWW191" s="8"/>
      <c r="CWX191" s="8"/>
      <c r="CWY191" s="8"/>
      <c r="CWZ191" s="8"/>
      <c r="CXA191" s="8"/>
      <c r="CXB191" s="8"/>
      <c r="CXC191" s="8"/>
      <c r="CXD191" s="8"/>
      <c r="CXE191" s="8"/>
      <c r="CXF191" s="8"/>
      <c r="CXG191" s="8"/>
      <c r="CXH191" s="8"/>
      <c r="CXI191" s="8"/>
      <c r="CXJ191" s="8"/>
      <c r="CXK191" s="8"/>
      <c r="CXL191" s="8"/>
      <c r="CXM191" s="8"/>
      <c r="CXN191" s="8"/>
      <c r="CXO191" s="8"/>
      <c r="CXP191" s="8"/>
      <c r="CXQ191" s="8"/>
      <c r="CXR191" s="8"/>
      <c r="CXS191" s="8"/>
      <c r="CXT191" s="8"/>
      <c r="CXU191" s="8"/>
      <c r="CXV191" s="8"/>
      <c r="CXW191" s="8"/>
      <c r="CXX191" s="8"/>
      <c r="CXY191" s="8"/>
      <c r="CXZ191" s="8"/>
      <c r="CYA191" s="8"/>
      <c r="CYB191" s="8"/>
      <c r="CYC191" s="8"/>
      <c r="CYD191" s="8"/>
      <c r="CYE191" s="8"/>
      <c r="CYF191" s="8"/>
      <c r="CYG191" s="8"/>
      <c r="CYH191" s="8"/>
      <c r="CYI191" s="8"/>
      <c r="CYJ191" s="8"/>
      <c r="CYK191" s="8"/>
      <c r="CYL191" s="8"/>
      <c r="CYM191" s="8"/>
      <c r="CYN191" s="8"/>
      <c r="CYO191" s="8"/>
      <c r="CYP191" s="8"/>
      <c r="CYQ191" s="8"/>
      <c r="CYR191" s="8"/>
      <c r="CYS191" s="8"/>
      <c r="CYT191" s="8"/>
      <c r="CYU191" s="8"/>
      <c r="CYV191" s="8"/>
      <c r="CYW191" s="8"/>
      <c r="CYX191" s="8"/>
      <c r="CYY191" s="8"/>
      <c r="CYZ191" s="8"/>
      <c r="CZA191" s="8"/>
      <c r="CZB191" s="8"/>
      <c r="CZC191" s="8"/>
      <c r="CZD191" s="8"/>
      <c r="CZE191" s="8"/>
      <c r="CZF191" s="8"/>
      <c r="CZG191" s="8"/>
      <c r="CZH191" s="8"/>
      <c r="CZI191" s="8"/>
      <c r="CZJ191" s="8"/>
      <c r="CZK191" s="8"/>
      <c r="CZL191" s="8"/>
      <c r="CZM191" s="8"/>
      <c r="CZN191" s="8"/>
      <c r="CZO191" s="8"/>
      <c r="CZP191" s="8"/>
      <c r="CZQ191" s="8"/>
      <c r="CZR191" s="8"/>
      <c r="CZS191" s="8"/>
      <c r="CZT191" s="8"/>
      <c r="CZU191" s="8"/>
      <c r="CZV191" s="8"/>
      <c r="CZW191" s="8"/>
      <c r="CZX191" s="8"/>
      <c r="CZY191" s="8"/>
      <c r="CZZ191" s="8"/>
      <c r="DAA191" s="8"/>
      <c r="DAB191" s="8"/>
      <c r="DAC191" s="8"/>
      <c r="DAD191" s="8"/>
      <c r="DAE191" s="8"/>
      <c r="DAF191" s="8"/>
      <c r="DAG191" s="8"/>
      <c r="DAH191" s="8"/>
      <c r="DAI191" s="8"/>
      <c r="DAJ191" s="8"/>
      <c r="DAK191" s="8"/>
      <c r="DAL191" s="8"/>
      <c r="DAM191" s="8"/>
      <c r="DAN191" s="8"/>
      <c r="DAO191" s="8"/>
      <c r="DAP191" s="8"/>
      <c r="DAQ191" s="8"/>
      <c r="DAR191" s="8"/>
      <c r="DAS191" s="8"/>
      <c r="DAT191" s="8"/>
      <c r="DAU191" s="8"/>
      <c r="DAV191" s="8"/>
      <c r="DAW191" s="8"/>
      <c r="DAX191" s="8"/>
      <c r="DAY191" s="8"/>
      <c r="DAZ191" s="8"/>
      <c r="DBA191" s="8"/>
      <c r="DBB191" s="8"/>
      <c r="DBC191" s="8"/>
      <c r="DBD191" s="8"/>
      <c r="DBE191" s="8"/>
      <c r="DBF191" s="8"/>
      <c r="DBG191" s="8"/>
      <c r="DBH191" s="8"/>
      <c r="DBI191" s="8"/>
      <c r="DBJ191" s="8"/>
      <c r="DBK191" s="8"/>
      <c r="DBL191" s="8"/>
      <c r="DBM191" s="8"/>
      <c r="DBN191" s="8"/>
      <c r="DBO191" s="8"/>
      <c r="DBP191" s="8"/>
      <c r="DBQ191" s="8"/>
      <c r="DBR191" s="8"/>
      <c r="DBS191" s="8"/>
      <c r="DBT191" s="8"/>
      <c r="DBU191" s="8"/>
      <c r="DBV191" s="8"/>
      <c r="DBW191" s="8"/>
      <c r="DBX191" s="8"/>
      <c r="DBY191" s="8"/>
      <c r="DBZ191" s="8"/>
      <c r="DCA191" s="8"/>
      <c r="DCB191" s="8"/>
      <c r="DCC191" s="8"/>
      <c r="DCD191" s="8"/>
      <c r="DCE191" s="8"/>
      <c r="DCF191" s="8"/>
      <c r="DCG191" s="8"/>
      <c r="DCH191" s="8"/>
      <c r="DCI191" s="8"/>
      <c r="DCJ191" s="8"/>
      <c r="DCK191" s="8"/>
      <c r="DCL191" s="8"/>
      <c r="DCM191" s="8"/>
      <c r="DCN191" s="8"/>
      <c r="DCO191" s="8"/>
      <c r="DCP191" s="8"/>
      <c r="DCQ191" s="8"/>
      <c r="DCR191" s="8"/>
      <c r="DCS191" s="8"/>
      <c r="DCT191" s="8"/>
      <c r="DCU191" s="8"/>
      <c r="DCV191" s="8"/>
      <c r="DCW191" s="8"/>
      <c r="DCX191" s="8"/>
      <c r="DCY191" s="8"/>
      <c r="DCZ191" s="8"/>
      <c r="DDA191" s="8"/>
      <c r="DDB191" s="8"/>
      <c r="DDC191" s="8"/>
      <c r="DDD191" s="8"/>
      <c r="DDE191" s="8"/>
      <c r="DDF191" s="8"/>
      <c r="DDG191" s="8"/>
      <c r="DDH191" s="8"/>
      <c r="DDI191" s="8"/>
      <c r="DDJ191" s="8"/>
      <c r="DDK191" s="8"/>
      <c r="DDL191" s="8"/>
      <c r="DDM191" s="8"/>
      <c r="DDN191" s="8"/>
      <c r="DDO191" s="8"/>
      <c r="DDP191" s="8"/>
      <c r="DDQ191" s="8"/>
      <c r="DDR191" s="8"/>
      <c r="DDS191" s="8"/>
      <c r="DDT191" s="8"/>
      <c r="DDU191" s="8"/>
      <c r="DDV191" s="8"/>
      <c r="DDW191" s="8"/>
      <c r="DDX191" s="8"/>
      <c r="DDY191" s="8"/>
      <c r="DDZ191" s="8"/>
      <c r="DEA191" s="8"/>
      <c r="DEB191" s="8"/>
      <c r="DEC191" s="8"/>
      <c r="DED191" s="8"/>
      <c r="DEE191" s="8"/>
      <c r="DEF191" s="8"/>
      <c r="DEG191" s="8"/>
      <c r="DEH191" s="8"/>
      <c r="DEI191" s="8"/>
      <c r="DEJ191" s="8"/>
      <c r="DEK191" s="8"/>
      <c r="DEL191" s="8"/>
      <c r="DEM191" s="8"/>
      <c r="DEN191" s="8"/>
      <c r="DEO191" s="8"/>
      <c r="DEP191" s="8"/>
      <c r="DEQ191" s="8"/>
      <c r="DER191" s="8"/>
      <c r="DES191" s="8"/>
      <c r="DET191" s="8"/>
      <c r="DEU191" s="8"/>
      <c r="DEV191" s="8"/>
      <c r="DEW191" s="8"/>
      <c r="DEX191" s="8"/>
      <c r="DEY191" s="8"/>
      <c r="DEZ191" s="8"/>
      <c r="DFA191" s="8"/>
      <c r="DFB191" s="8"/>
      <c r="DFC191" s="8"/>
      <c r="DFD191" s="8"/>
      <c r="DFE191" s="8"/>
      <c r="DFF191" s="8"/>
      <c r="DFG191" s="8"/>
      <c r="DFH191" s="8"/>
      <c r="DFI191" s="8"/>
      <c r="DFJ191" s="8"/>
      <c r="DFK191" s="8"/>
      <c r="DFL191" s="8"/>
      <c r="DFM191" s="8"/>
      <c r="DFN191" s="8"/>
      <c r="DFO191" s="8"/>
      <c r="DFP191" s="8"/>
      <c r="DFQ191" s="8"/>
      <c r="DFR191" s="8"/>
      <c r="DFS191" s="8"/>
      <c r="DFT191" s="8"/>
      <c r="DFU191" s="8"/>
      <c r="DFV191" s="8"/>
      <c r="DFW191" s="8"/>
      <c r="DFX191" s="8"/>
      <c r="DFY191" s="8"/>
      <c r="DFZ191" s="8"/>
      <c r="DGA191" s="8"/>
      <c r="DGB191" s="8"/>
      <c r="DGC191" s="8"/>
      <c r="DGD191" s="8"/>
      <c r="DGE191" s="8"/>
      <c r="DGF191" s="8"/>
      <c r="DGG191" s="8"/>
      <c r="DGH191" s="8"/>
      <c r="DGI191" s="8"/>
      <c r="DGJ191" s="8"/>
      <c r="DGK191" s="8"/>
      <c r="DGL191" s="8"/>
      <c r="DGM191" s="8"/>
      <c r="DGN191" s="8"/>
      <c r="DGO191" s="8"/>
      <c r="DGP191" s="8"/>
      <c r="DGQ191" s="8"/>
      <c r="DGR191" s="8"/>
      <c r="DGS191" s="8"/>
      <c r="DGT191" s="8"/>
      <c r="DGU191" s="8"/>
      <c r="DGV191" s="8"/>
      <c r="DGW191" s="8"/>
      <c r="DGX191" s="8"/>
      <c r="DGY191" s="8"/>
      <c r="DGZ191" s="8"/>
      <c r="DHA191" s="8"/>
      <c r="DHB191" s="8"/>
      <c r="DHC191" s="8"/>
      <c r="DHD191" s="8"/>
      <c r="DHE191" s="8"/>
      <c r="DHF191" s="8"/>
      <c r="DHG191" s="8"/>
      <c r="DHH191" s="8"/>
      <c r="DHI191" s="8"/>
      <c r="DHJ191" s="8"/>
      <c r="DHK191" s="8"/>
      <c r="DHL191" s="8"/>
      <c r="DHM191" s="8"/>
      <c r="DHN191" s="8"/>
      <c r="DHO191" s="8"/>
      <c r="DHP191" s="8"/>
      <c r="DHQ191" s="8"/>
      <c r="DHR191" s="8"/>
      <c r="DHS191" s="8"/>
      <c r="DHT191" s="8"/>
      <c r="DHU191" s="8"/>
      <c r="DHV191" s="8"/>
      <c r="DHW191" s="8"/>
      <c r="DHX191" s="8"/>
      <c r="DHY191" s="8"/>
      <c r="DHZ191" s="8"/>
      <c r="DIA191" s="8"/>
      <c r="DIB191" s="8"/>
      <c r="DIC191" s="8"/>
      <c r="DID191" s="8"/>
      <c r="DIE191" s="8"/>
      <c r="DIF191" s="8"/>
      <c r="DIG191" s="8"/>
      <c r="DIH191" s="8"/>
      <c r="DII191" s="8"/>
      <c r="DIJ191" s="8"/>
      <c r="DIK191" s="8"/>
      <c r="DIL191" s="8"/>
      <c r="DIM191" s="8"/>
      <c r="DIN191" s="8"/>
      <c r="DIO191" s="8"/>
      <c r="DIP191" s="8"/>
      <c r="DIQ191" s="8"/>
      <c r="DIR191" s="8"/>
      <c r="DIS191" s="8"/>
      <c r="DIT191" s="8"/>
      <c r="DIU191" s="8"/>
      <c r="DIV191" s="8"/>
      <c r="DIW191" s="8"/>
      <c r="DIX191" s="8"/>
      <c r="DIY191" s="8"/>
      <c r="DIZ191" s="8"/>
      <c r="DJA191" s="8"/>
      <c r="DJB191" s="8"/>
      <c r="DJC191" s="8"/>
      <c r="DJD191" s="8"/>
      <c r="DJE191" s="8"/>
      <c r="DJF191" s="8"/>
      <c r="DJG191" s="8"/>
      <c r="DJH191" s="8"/>
      <c r="DJI191" s="8"/>
      <c r="DJJ191" s="8"/>
      <c r="DJK191" s="8"/>
      <c r="DJL191" s="8"/>
      <c r="DJM191" s="8"/>
      <c r="DJN191" s="8"/>
      <c r="DJO191" s="8"/>
      <c r="DJP191" s="8"/>
      <c r="DJQ191" s="8"/>
      <c r="DJR191" s="8"/>
      <c r="DJS191" s="8"/>
      <c r="DJT191" s="8"/>
      <c r="DJU191" s="8"/>
      <c r="DJV191" s="8"/>
      <c r="DJW191" s="8"/>
      <c r="DJX191" s="8"/>
      <c r="DJY191" s="8"/>
      <c r="DJZ191" s="8"/>
      <c r="DKA191" s="8"/>
      <c r="DKB191" s="8"/>
      <c r="DKC191" s="8"/>
      <c r="DKD191" s="8"/>
      <c r="DKE191" s="8"/>
      <c r="DKF191" s="8"/>
      <c r="DKG191" s="8"/>
      <c r="DKH191" s="8"/>
      <c r="DKI191" s="8"/>
      <c r="DKJ191" s="8"/>
      <c r="DKK191" s="8"/>
      <c r="DKL191" s="8"/>
      <c r="DKM191" s="8"/>
      <c r="DKN191" s="8"/>
      <c r="DKO191" s="8"/>
      <c r="DKP191" s="8"/>
      <c r="DKQ191" s="8"/>
      <c r="DKR191" s="8"/>
      <c r="DKS191" s="8"/>
      <c r="DKT191" s="8"/>
      <c r="DKU191" s="8"/>
      <c r="DKV191" s="8"/>
      <c r="DKW191" s="8"/>
      <c r="DKX191" s="8"/>
      <c r="DKY191" s="8"/>
      <c r="DKZ191" s="8"/>
      <c r="DLA191" s="8"/>
      <c r="DLB191" s="8"/>
      <c r="DLC191" s="8"/>
      <c r="DLD191" s="8"/>
      <c r="DLE191" s="8"/>
      <c r="DLF191" s="8"/>
      <c r="DLG191" s="8"/>
      <c r="DLH191" s="8"/>
      <c r="DLI191" s="8"/>
      <c r="DLJ191" s="8"/>
      <c r="DLK191" s="8"/>
      <c r="DLL191" s="8"/>
      <c r="DLM191" s="8"/>
      <c r="DLN191" s="8"/>
      <c r="DLO191" s="8"/>
      <c r="DLP191" s="8"/>
      <c r="DLQ191" s="8"/>
      <c r="DLR191" s="8"/>
      <c r="DLS191" s="8"/>
      <c r="DLT191" s="8"/>
      <c r="DLU191" s="8"/>
      <c r="DLV191" s="8"/>
      <c r="DLW191" s="8"/>
      <c r="DLX191" s="8"/>
      <c r="DLY191" s="8"/>
      <c r="DLZ191" s="8"/>
      <c r="DMA191" s="8"/>
      <c r="DMB191" s="8"/>
      <c r="DMC191" s="8"/>
      <c r="DMD191" s="8"/>
      <c r="DME191" s="8"/>
      <c r="DMF191" s="8"/>
      <c r="DMG191" s="8"/>
      <c r="DMH191" s="8"/>
      <c r="DMI191" s="8"/>
      <c r="DMJ191" s="8"/>
      <c r="DMK191" s="8"/>
      <c r="DML191" s="8"/>
      <c r="DMM191" s="8"/>
      <c r="DMN191" s="8"/>
      <c r="DMO191" s="8"/>
      <c r="DMP191" s="8"/>
      <c r="DMQ191" s="8"/>
      <c r="DMR191" s="8"/>
      <c r="DMS191" s="8"/>
      <c r="DMT191" s="8"/>
      <c r="DMU191" s="8"/>
      <c r="DMV191" s="8"/>
      <c r="DMW191" s="8"/>
      <c r="DMX191" s="8"/>
      <c r="DMY191" s="8"/>
      <c r="DMZ191" s="8"/>
      <c r="DNA191" s="8"/>
      <c r="DNB191" s="8"/>
      <c r="DNC191" s="8"/>
      <c r="DND191" s="8"/>
      <c r="DNE191" s="8"/>
      <c r="DNF191" s="8"/>
      <c r="DNG191" s="8"/>
      <c r="DNH191" s="8"/>
      <c r="DNI191" s="8"/>
      <c r="DNJ191" s="8"/>
      <c r="DNK191" s="8"/>
      <c r="DNL191" s="8"/>
      <c r="DNM191" s="8"/>
      <c r="DNN191" s="8"/>
      <c r="DNO191" s="8"/>
      <c r="DNP191" s="8"/>
      <c r="DNQ191" s="8"/>
      <c r="DNR191" s="8"/>
      <c r="DNS191" s="8"/>
      <c r="DNT191" s="8"/>
      <c r="DNU191" s="8"/>
      <c r="DNV191" s="8"/>
      <c r="DNW191" s="8"/>
      <c r="DNX191" s="8"/>
      <c r="DNY191" s="8"/>
      <c r="DNZ191" s="8"/>
      <c r="DOA191" s="8"/>
      <c r="DOB191" s="8"/>
      <c r="DOC191" s="8"/>
      <c r="DOD191" s="8"/>
      <c r="DOE191" s="8"/>
      <c r="DOF191" s="8"/>
      <c r="DOG191" s="8"/>
      <c r="DOH191" s="8"/>
      <c r="DOI191" s="8"/>
      <c r="DOJ191" s="8"/>
      <c r="DOK191" s="8"/>
      <c r="DOL191" s="8"/>
      <c r="DOM191" s="8"/>
      <c r="DON191" s="8"/>
      <c r="DOO191" s="8"/>
      <c r="DOP191" s="8"/>
      <c r="DOQ191" s="8"/>
      <c r="DOR191" s="8"/>
      <c r="DOS191" s="8"/>
      <c r="DOT191" s="8"/>
      <c r="DOU191" s="8"/>
      <c r="DOV191" s="8"/>
      <c r="DOW191" s="8"/>
      <c r="DOX191" s="8"/>
      <c r="DOY191" s="8"/>
      <c r="DOZ191" s="8"/>
      <c r="DPA191" s="8"/>
      <c r="DPB191" s="8"/>
      <c r="DPC191" s="8"/>
      <c r="DPD191" s="8"/>
      <c r="DPE191" s="8"/>
      <c r="DPF191" s="8"/>
      <c r="DPG191" s="8"/>
      <c r="DPH191" s="8"/>
      <c r="DPI191" s="8"/>
      <c r="DPJ191" s="8"/>
      <c r="DPK191" s="8"/>
      <c r="DPL191" s="8"/>
      <c r="DPM191" s="8"/>
      <c r="DPN191" s="8"/>
      <c r="DPO191" s="8"/>
      <c r="DPP191" s="8"/>
      <c r="DPQ191" s="8"/>
      <c r="DPR191" s="8"/>
      <c r="DPS191" s="8"/>
      <c r="DPT191" s="8"/>
      <c r="DPU191" s="8"/>
      <c r="DPV191" s="8"/>
      <c r="DPW191" s="8"/>
      <c r="DPX191" s="8"/>
      <c r="DPY191" s="8"/>
      <c r="DPZ191" s="8"/>
      <c r="DQA191" s="8"/>
      <c r="DQB191" s="8"/>
      <c r="DQC191" s="8"/>
      <c r="DQD191" s="8"/>
      <c r="DQE191" s="8"/>
      <c r="DQF191" s="8"/>
      <c r="DQG191" s="8"/>
      <c r="DQH191" s="8"/>
      <c r="DQI191" s="8"/>
      <c r="DQJ191" s="8"/>
      <c r="DQK191" s="8"/>
      <c r="DQL191" s="8"/>
      <c r="DQM191" s="8"/>
      <c r="DQN191" s="8"/>
      <c r="DQO191" s="8"/>
      <c r="DQP191" s="8"/>
      <c r="DQQ191" s="8"/>
      <c r="DQR191" s="8"/>
      <c r="DQS191" s="8"/>
      <c r="DQT191" s="8"/>
      <c r="DQU191" s="8"/>
      <c r="DQV191" s="8"/>
      <c r="DQW191" s="8"/>
      <c r="DQX191" s="8"/>
      <c r="DQY191" s="8"/>
      <c r="DQZ191" s="8"/>
      <c r="DRA191" s="8"/>
      <c r="DRB191" s="8"/>
      <c r="DRC191" s="8"/>
      <c r="DRD191" s="8"/>
      <c r="DRE191" s="8"/>
      <c r="DRF191" s="8"/>
      <c r="DRG191" s="8"/>
      <c r="DRH191" s="8"/>
      <c r="DRI191" s="8"/>
      <c r="DRJ191" s="8"/>
      <c r="DRK191" s="8"/>
      <c r="DRL191" s="8"/>
      <c r="DRM191" s="8"/>
      <c r="DRN191" s="8"/>
      <c r="DRO191" s="8"/>
      <c r="DRP191" s="8"/>
      <c r="DRQ191" s="8"/>
      <c r="DRR191" s="8"/>
      <c r="DRS191" s="8"/>
      <c r="DRT191" s="8"/>
      <c r="DRU191" s="8"/>
      <c r="DRV191" s="8"/>
      <c r="DRW191" s="8"/>
      <c r="DRX191" s="8"/>
      <c r="DRY191" s="8"/>
      <c r="DRZ191" s="8"/>
      <c r="DSA191" s="8"/>
      <c r="DSB191" s="8"/>
      <c r="DSC191" s="8"/>
      <c r="DSD191" s="8"/>
      <c r="DSE191" s="8"/>
      <c r="DSF191" s="8"/>
      <c r="DSG191" s="8"/>
      <c r="DSH191" s="8"/>
      <c r="DSI191" s="8"/>
      <c r="DSJ191" s="8"/>
      <c r="DSK191" s="8"/>
      <c r="DSL191" s="8"/>
      <c r="DSM191" s="8"/>
      <c r="DSN191" s="8"/>
      <c r="DSO191" s="8"/>
      <c r="DSP191" s="8"/>
      <c r="DSQ191" s="8"/>
      <c r="DSR191" s="8"/>
      <c r="DSS191" s="8"/>
      <c r="DST191" s="8"/>
      <c r="DSU191" s="8"/>
      <c r="DSV191" s="8"/>
      <c r="DSW191" s="8"/>
      <c r="DSX191" s="8"/>
      <c r="DSY191" s="8"/>
      <c r="DSZ191" s="8"/>
      <c r="DTA191" s="8"/>
      <c r="DTB191" s="8"/>
      <c r="DTC191" s="8"/>
      <c r="DTD191" s="8"/>
      <c r="DTE191" s="8"/>
      <c r="DTF191" s="8"/>
      <c r="DTG191" s="8"/>
      <c r="DTH191" s="8"/>
      <c r="DTI191" s="8"/>
      <c r="DTJ191" s="8"/>
      <c r="DTK191" s="8"/>
      <c r="DTL191" s="8"/>
      <c r="DTM191" s="8"/>
      <c r="DTN191" s="8"/>
      <c r="DTO191" s="8"/>
      <c r="DTP191" s="8"/>
      <c r="DTQ191" s="8"/>
      <c r="DTR191" s="8"/>
      <c r="DTS191" s="8"/>
      <c r="DTT191" s="8"/>
      <c r="DTU191" s="8"/>
      <c r="DTV191" s="8"/>
      <c r="DTW191" s="8"/>
      <c r="DTX191" s="8"/>
      <c r="DTY191" s="8"/>
      <c r="DTZ191" s="8"/>
      <c r="DUA191" s="8"/>
      <c r="DUB191" s="8"/>
      <c r="DUC191" s="8"/>
      <c r="DUD191" s="8"/>
      <c r="DUE191" s="8"/>
      <c r="DUF191" s="8"/>
      <c r="DUG191" s="8"/>
      <c r="DUH191" s="8"/>
      <c r="DUI191" s="8"/>
      <c r="DUJ191" s="8"/>
      <c r="DUK191" s="8"/>
      <c r="DUL191" s="8"/>
      <c r="DUM191" s="8"/>
      <c r="DUN191" s="8"/>
      <c r="DUO191" s="8"/>
      <c r="DUP191" s="8"/>
      <c r="DUQ191" s="8"/>
      <c r="DUR191" s="8"/>
      <c r="DUS191" s="8"/>
      <c r="DUT191" s="8"/>
      <c r="DUU191" s="8"/>
      <c r="DUV191" s="8"/>
      <c r="DUW191" s="8"/>
      <c r="DUX191" s="8"/>
      <c r="DUY191" s="8"/>
      <c r="DUZ191" s="8"/>
      <c r="DVA191" s="8"/>
      <c r="DVB191" s="8"/>
      <c r="DVC191" s="8"/>
      <c r="DVD191" s="8"/>
      <c r="DVE191" s="8"/>
      <c r="DVF191" s="8"/>
      <c r="DVG191" s="8"/>
      <c r="DVH191" s="8"/>
      <c r="DVI191" s="8"/>
      <c r="DVJ191" s="8"/>
      <c r="DVK191" s="8"/>
      <c r="DVL191" s="8"/>
      <c r="DVM191" s="8"/>
      <c r="DVN191" s="8"/>
      <c r="DVO191" s="8"/>
      <c r="DVP191" s="8"/>
      <c r="DVQ191" s="8"/>
      <c r="DVR191" s="8"/>
      <c r="DVS191" s="8"/>
      <c r="DVT191" s="8"/>
      <c r="DVU191" s="8"/>
      <c r="DVV191" s="8"/>
      <c r="DVW191" s="8"/>
      <c r="DVX191" s="8"/>
      <c r="DVY191" s="8"/>
      <c r="DVZ191" s="8"/>
      <c r="DWA191" s="8"/>
      <c r="DWB191" s="8"/>
      <c r="DWC191" s="8"/>
      <c r="DWD191" s="8"/>
      <c r="DWE191" s="8"/>
      <c r="DWF191" s="8"/>
      <c r="DWG191" s="8"/>
      <c r="DWH191" s="8"/>
      <c r="DWI191" s="8"/>
      <c r="DWJ191" s="8"/>
      <c r="DWK191" s="8"/>
      <c r="DWL191" s="8"/>
      <c r="DWM191" s="8"/>
      <c r="DWN191" s="8"/>
      <c r="DWO191" s="8"/>
      <c r="DWP191" s="8"/>
      <c r="DWQ191" s="8"/>
      <c r="DWR191" s="8"/>
      <c r="DWS191" s="8"/>
      <c r="DWT191" s="8"/>
      <c r="DWU191" s="8"/>
      <c r="DWV191" s="8"/>
      <c r="DWW191" s="8"/>
      <c r="DWX191" s="8"/>
      <c r="DWY191" s="8"/>
      <c r="DWZ191" s="8"/>
      <c r="DXA191" s="8"/>
      <c r="DXB191" s="8"/>
      <c r="DXC191" s="8"/>
      <c r="DXD191" s="8"/>
      <c r="DXE191" s="8"/>
      <c r="DXF191" s="8"/>
      <c r="DXG191" s="8"/>
      <c r="DXH191" s="8"/>
      <c r="DXI191" s="8"/>
      <c r="DXJ191" s="8"/>
      <c r="DXK191" s="8"/>
      <c r="DXL191" s="8"/>
      <c r="DXM191" s="8"/>
      <c r="DXN191" s="8"/>
      <c r="DXO191" s="8"/>
      <c r="DXP191" s="8"/>
      <c r="DXQ191" s="8"/>
      <c r="DXR191" s="8"/>
      <c r="DXS191" s="8"/>
      <c r="DXT191" s="8"/>
      <c r="DXU191" s="8"/>
      <c r="DXV191" s="8"/>
      <c r="DXW191" s="8"/>
      <c r="DXX191" s="8"/>
      <c r="DXY191" s="8"/>
      <c r="DXZ191" s="8"/>
      <c r="DYA191" s="8"/>
      <c r="DYB191" s="8"/>
      <c r="DYC191" s="8"/>
      <c r="DYD191" s="8"/>
      <c r="DYE191" s="8"/>
      <c r="DYF191" s="8"/>
      <c r="DYG191" s="8"/>
      <c r="DYH191" s="8"/>
      <c r="DYI191" s="8"/>
      <c r="DYJ191" s="8"/>
      <c r="DYK191" s="8"/>
      <c r="DYL191" s="8"/>
      <c r="DYM191" s="8"/>
      <c r="DYN191" s="8"/>
      <c r="DYO191" s="8"/>
      <c r="DYP191" s="8"/>
      <c r="DYQ191" s="8"/>
      <c r="DYR191" s="8"/>
      <c r="DYS191" s="8"/>
      <c r="DYT191" s="8"/>
      <c r="DYU191" s="8"/>
      <c r="DYV191" s="8"/>
      <c r="DYW191" s="8"/>
      <c r="DYX191" s="8"/>
      <c r="DYY191" s="8"/>
      <c r="DYZ191" s="8"/>
      <c r="DZA191" s="8"/>
      <c r="DZB191" s="8"/>
      <c r="DZC191" s="8"/>
      <c r="DZD191" s="8"/>
      <c r="DZE191" s="8"/>
      <c r="DZF191" s="8"/>
      <c r="DZG191" s="8"/>
      <c r="DZH191" s="8"/>
      <c r="DZI191" s="8"/>
      <c r="DZJ191" s="8"/>
      <c r="DZK191" s="8"/>
      <c r="DZL191" s="8"/>
      <c r="DZM191" s="8"/>
      <c r="DZN191" s="8"/>
      <c r="DZO191" s="8"/>
      <c r="DZP191" s="8"/>
      <c r="DZQ191" s="8"/>
      <c r="DZR191" s="8"/>
      <c r="DZS191" s="8"/>
      <c r="DZT191" s="8"/>
      <c r="DZU191" s="8"/>
      <c r="DZV191" s="8"/>
      <c r="DZW191" s="8"/>
      <c r="DZX191" s="8"/>
      <c r="DZY191" s="8"/>
      <c r="DZZ191" s="8"/>
      <c r="EAA191" s="8"/>
      <c r="EAB191" s="8"/>
      <c r="EAC191" s="8"/>
      <c r="EAD191" s="8"/>
      <c r="EAE191" s="8"/>
      <c r="EAF191" s="8"/>
      <c r="EAG191" s="8"/>
      <c r="EAH191" s="8"/>
      <c r="EAI191" s="8"/>
      <c r="EAJ191" s="8"/>
      <c r="EAK191" s="8"/>
      <c r="EAL191" s="8"/>
      <c r="EAM191" s="8"/>
      <c r="EAN191" s="8"/>
      <c r="EAO191" s="8"/>
      <c r="EAP191" s="8"/>
      <c r="EAQ191" s="8"/>
      <c r="EAR191" s="8"/>
      <c r="EAS191" s="8"/>
      <c r="EAT191" s="8"/>
      <c r="EAU191" s="8"/>
      <c r="EAV191" s="8"/>
      <c r="EAW191" s="8"/>
      <c r="EAX191" s="8"/>
      <c r="EAY191" s="8"/>
      <c r="EAZ191" s="8"/>
      <c r="EBA191" s="8"/>
      <c r="EBB191" s="8"/>
      <c r="EBC191" s="8"/>
      <c r="EBD191" s="8"/>
      <c r="EBE191" s="8"/>
      <c r="EBF191" s="8"/>
      <c r="EBG191" s="8"/>
      <c r="EBH191" s="8"/>
      <c r="EBI191" s="8"/>
      <c r="EBJ191" s="8"/>
      <c r="EBK191" s="8"/>
      <c r="EBL191" s="8"/>
      <c r="EBM191" s="8"/>
      <c r="EBN191" s="8"/>
      <c r="EBO191" s="8"/>
      <c r="EBP191" s="8"/>
      <c r="EBQ191" s="8"/>
      <c r="EBR191" s="8"/>
      <c r="EBS191" s="8"/>
      <c r="EBT191" s="8"/>
      <c r="EBU191" s="8"/>
      <c r="EBV191" s="8"/>
      <c r="EBW191" s="8"/>
      <c r="EBX191" s="8"/>
      <c r="EBY191" s="8"/>
      <c r="EBZ191" s="8"/>
      <c r="ECA191" s="8"/>
      <c r="ECB191" s="8"/>
      <c r="ECC191" s="8"/>
      <c r="ECD191" s="8"/>
      <c r="ECE191" s="8"/>
      <c r="ECF191" s="8"/>
      <c r="ECG191" s="8"/>
      <c r="ECH191" s="8"/>
      <c r="ECI191" s="8"/>
      <c r="ECJ191" s="8"/>
      <c r="ECK191" s="8"/>
      <c r="ECL191" s="8"/>
      <c r="ECM191" s="8"/>
      <c r="ECN191" s="8"/>
      <c r="ECO191" s="8"/>
      <c r="ECP191" s="8"/>
      <c r="ECQ191" s="8"/>
      <c r="ECR191" s="8"/>
      <c r="ECS191" s="8"/>
      <c r="ECT191" s="8"/>
      <c r="ECU191" s="8"/>
      <c r="ECV191" s="8"/>
      <c r="ECW191" s="8"/>
      <c r="ECX191" s="8"/>
      <c r="ECY191" s="8"/>
      <c r="ECZ191" s="8"/>
      <c r="EDA191" s="8"/>
      <c r="EDB191" s="8"/>
      <c r="EDC191" s="8"/>
      <c r="EDD191" s="8"/>
      <c r="EDE191" s="8"/>
      <c r="EDF191" s="8"/>
      <c r="EDG191" s="8"/>
      <c r="EDH191" s="8"/>
      <c r="EDI191" s="8"/>
      <c r="EDJ191" s="8"/>
      <c r="EDK191" s="8"/>
      <c r="EDL191" s="8"/>
      <c r="EDM191" s="8"/>
      <c r="EDN191" s="8"/>
      <c r="EDO191" s="8"/>
      <c r="EDP191" s="8"/>
      <c r="EDQ191" s="8"/>
      <c r="EDR191" s="8"/>
      <c r="EDS191" s="8"/>
      <c r="EDT191" s="8"/>
      <c r="EDU191" s="8"/>
      <c r="EDV191" s="8"/>
      <c r="EDW191" s="8"/>
      <c r="EDX191" s="8"/>
      <c r="EDY191" s="8"/>
      <c r="EDZ191" s="8"/>
      <c r="EEA191" s="8"/>
      <c r="EEB191" s="8"/>
      <c r="EEC191" s="8"/>
      <c r="EED191" s="8"/>
      <c r="EEE191" s="8"/>
      <c r="EEF191" s="8"/>
      <c r="EEG191" s="8"/>
      <c r="EEH191" s="8"/>
      <c r="EEI191" s="8"/>
      <c r="EEJ191" s="8"/>
      <c r="EEK191" s="8"/>
      <c r="EEL191" s="8"/>
      <c r="EEM191" s="8"/>
      <c r="EEN191" s="8"/>
      <c r="EEO191" s="8"/>
      <c r="EEP191" s="8"/>
      <c r="EEQ191" s="8"/>
      <c r="EER191" s="8"/>
      <c r="EES191" s="8"/>
      <c r="EET191" s="8"/>
      <c r="EEU191" s="8"/>
      <c r="EEV191" s="8"/>
      <c r="EEW191" s="8"/>
      <c r="EEX191" s="8"/>
      <c r="EEY191" s="8"/>
      <c r="EEZ191" s="8"/>
      <c r="EFA191" s="8"/>
      <c r="EFB191" s="8"/>
      <c r="EFC191" s="8"/>
      <c r="EFD191" s="8"/>
      <c r="EFE191" s="8"/>
      <c r="EFF191" s="8"/>
      <c r="EFG191" s="8"/>
      <c r="EFH191" s="8"/>
      <c r="EFI191" s="8"/>
      <c r="EFJ191" s="8"/>
      <c r="EFK191" s="8"/>
      <c r="EFL191" s="8"/>
      <c r="EFM191" s="8"/>
      <c r="EFN191" s="8"/>
      <c r="EFO191" s="8"/>
      <c r="EFP191" s="8"/>
      <c r="EFQ191" s="8"/>
      <c r="EFR191" s="8"/>
      <c r="EFS191" s="8"/>
      <c r="EFT191" s="8"/>
      <c r="EFU191" s="8"/>
      <c r="EFV191" s="8"/>
      <c r="EFW191" s="8"/>
      <c r="EFX191" s="8"/>
      <c r="EFY191" s="8"/>
      <c r="EFZ191" s="8"/>
      <c r="EGA191" s="8"/>
      <c r="EGB191" s="8"/>
      <c r="EGC191" s="8"/>
      <c r="EGD191" s="8"/>
      <c r="EGE191" s="8"/>
      <c r="EGF191" s="8"/>
      <c r="EGG191" s="8"/>
      <c r="EGH191" s="8"/>
      <c r="EGI191" s="8"/>
      <c r="EGJ191" s="8"/>
      <c r="EGK191" s="8"/>
      <c r="EGL191" s="8"/>
      <c r="EGM191" s="8"/>
      <c r="EGN191" s="8"/>
      <c r="EGO191" s="8"/>
      <c r="EGP191" s="8"/>
      <c r="EGQ191" s="8"/>
      <c r="EGR191" s="8"/>
      <c r="EGS191" s="8"/>
      <c r="EGT191" s="8"/>
      <c r="EGU191" s="8"/>
      <c r="EGV191" s="8"/>
      <c r="EGW191" s="8"/>
      <c r="EGX191" s="8"/>
      <c r="EGY191" s="8"/>
      <c r="EGZ191" s="8"/>
      <c r="EHA191" s="8"/>
      <c r="EHB191" s="8"/>
      <c r="EHC191" s="8"/>
      <c r="EHD191" s="8"/>
      <c r="EHE191" s="8"/>
      <c r="EHF191" s="8"/>
      <c r="EHG191" s="8"/>
      <c r="EHH191" s="8"/>
      <c r="EHI191" s="8"/>
      <c r="EHJ191" s="8"/>
      <c r="EHK191" s="8"/>
      <c r="EHL191" s="8"/>
      <c r="EHM191" s="8"/>
      <c r="EHN191" s="8"/>
      <c r="EHO191" s="8"/>
      <c r="EHP191" s="8"/>
      <c r="EHQ191" s="8"/>
      <c r="EHR191" s="8"/>
      <c r="EHS191" s="8"/>
      <c r="EHT191" s="8"/>
      <c r="EHU191" s="8"/>
      <c r="EHV191" s="8"/>
      <c r="EHW191" s="8"/>
      <c r="EHX191" s="8"/>
      <c r="EHY191" s="8"/>
      <c r="EHZ191" s="8"/>
      <c r="EIA191" s="8"/>
      <c r="EIB191" s="8"/>
      <c r="EIC191" s="8"/>
      <c r="EID191" s="8"/>
      <c r="EIE191" s="8"/>
      <c r="EIF191" s="8"/>
      <c r="EIG191" s="8"/>
      <c r="EIH191" s="8"/>
      <c r="EII191" s="8"/>
      <c r="EIJ191" s="8"/>
      <c r="EIK191" s="8"/>
      <c r="EIL191" s="8"/>
      <c r="EIM191" s="8"/>
      <c r="EIN191" s="8"/>
      <c r="EIO191" s="8"/>
      <c r="EIP191" s="8"/>
      <c r="EIQ191" s="8"/>
      <c r="EIR191" s="8"/>
      <c r="EIS191" s="8"/>
      <c r="EIT191" s="8"/>
      <c r="EIU191" s="8"/>
      <c r="EIV191" s="8"/>
      <c r="EIW191" s="8"/>
      <c r="EIX191" s="8"/>
      <c r="EIY191" s="8"/>
      <c r="EIZ191" s="8"/>
      <c r="EJA191" s="8"/>
      <c r="EJB191" s="8"/>
      <c r="EJC191" s="8"/>
      <c r="EJD191" s="8"/>
      <c r="EJE191" s="8"/>
      <c r="EJF191" s="8"/>
      <c r="EJG191" s="8"/>
      <c r="EJH191" s="8"/>
      <c r="EJI191" s="8"/>
      <c r="EJJ191" s="8"/>
      <c r="EJK191" s="8"/>
      <c r="EJL191" s="8"/>
      <c r="EJM191" s="8"/>
      <c r="EJN191" s="8"/>
      <c r="EJO191" s="8"/>
      <c r="EJP191" s="8"/>
      <c r="EJQ191" s="8"/>
      <c r="EJR191" s="8"/>
      <c r="EJS191" s="8"/>
      <c r="EJT191" s="8"/>
      <c r="EJU191" s="8"/>
      <c r="EJV191" s="8"/>
      <c r="EJW191" s="8"/>
      <c r="EJX191" s="8"/>
      <c r="EJY191" s="8"/>
      <c r="EJZ191" s="8"/>
      <c r="EKA191" s="8"/>
      <c r="EKB191" s="8"/>
      <c r="EKC191" s="8"/>
      <c r="EKD191" s="8"/>
      <c r="EKE191" s="8"/>
      <c r="EKF191" s="8"/>
      <c r="EKG191" s="8"/>
      <c r="EKH191" s="8"/>
      <c r="EKI191" s="8"/>
      <c r="EKJ191" s="8"/>
      <c r="EKK191" s="8"/>
      <c r="EKL191" s="8"/>
      <c r="EKM191" s="8"/>
      <c r="EKN191" s="8"/>
      <c r="EKO191" s="8"/>
      <c r="EKP191" s="8"/>
      <c r="EKQ191" s="8"/>
      <c r="EKR191" s="8"/>
      <c r="EKS191" s="8"/>
      <c r="EKT191" s="8"/>
      <c r="EKU191" s="8"/>
      <c r="EKV191" s="8"/>
      <c r="EKW191" s="8"/>
      <c r="EKX191" s="8"/>
      <c r="EKY191" s="8"/>
      <c r="EKZ191" s="8"/>
      <c r="ELA191" s="8"/>
      <c r="ELB191" s="8"/>
      <c r="ELC191" s="8"/>
      <c r="ELD191" s="8"/>
      <c r="ELE191" s="8"/>
      <c r="ELF191" s="8"/>
      <c r="ELG191" s="8"/>
      <c r="ELH191" s="8"/>
      <c r="ELI191" s="8"/>
      <c r="ELJ191" s="8"/>
      <c r="ELK191" s="8"/>
      <c r="ELL191" s="8"/>
      <c r="ELM191" s="8"/>
      <c r="ELN191" s="8"/>
      <c r="ELO191" s="8"/>
      <c r="ELP191" s="8"/>
      <c r="ELQ191" s="8"/>
      <c r="ELR191" s="8"/>
      <c r="ELS191" s="8"/>
      <c r="ELT191" s="8"/>
      <c r="ELU191" s="8"/>
      <c r="ELV191" s="8"/>
      <c r="ELW191" s="8"/>
      <c r="ELX191" s="8"/>
      <c r="ELY191" s="8"/>
      <c r="ELZ191" s="8"/>
      <c r="EMA191" s="8"/>
      <c r="EMB191" s="8"/>
      <c r="EMC191" s="8"/>
      <c r="EMD191" s="8"/>
      <c r="EME191" s="8"/>
      <c r="EMF191" s="8"/>
      <c r="EMG191" s="8"/>
      <c r="EMH191" s="8"/>
      <c r="EMI191" s="8"/>
      <c r="EMJ191" s="8"/>
      <c r="EMK191" s="8"/>
      <c r="EML191" s="8"/>
      <c r="EMM191" s="8"/>
      <c r="EMN191" s="8"/>
      <c r="EMO191" s="8"/>
      <c r="EMP191" s="8"/>
      <c r="EMQ191" s="8"/>
      <c r="EMR191" s="8"/>
      <c r="EMS191" s="8"/>
      <c r="EMT191" s="8"/>
      <c r="EMU191" s="8"/>
      <c r="EMV191" s="8"/>
      <c r="EMW191" s="8"/>
      <c r="EMX191" s="8"/>
      <c r="EMY191" s="8"/>
      <c r="EMZ191" s="8"/>
      <c r="ENA191" s="8"/>
      <c r="ENB191" s="8"/>
      <c r="ENC191" s="8"/>
      <c r="END191" s="8"/>
      <c r="ENE191" s="8"/>
      <c r="ENF191" s="8"/>
      <c r="ENG191" s="8"/>
      <c r="ENH191" s="8"/>
      <c r="ENI191" s="8"/>
      <c r="ENJ191" s="8"/>
      <c r="ENK191" s="8"/>
      <c r="ENL191" s="8"/>
      <c r="ENM191" s="8"/>
      <c r="ENN191" s="8"/>
      <c r="ENO191" s="8"/>
      <c r="ENP191" s="8"/>
      <c r="ENQ191" s="8"/>
      <c r="ENR191" s="8"/>
      <c r="ENS191" s="8"/>
      <c r="ENT191" s="8"/>
      <c r="ENU191" s="8"/>
      <c r="ENV191" s="8"/>
      <c r="ENW191" s="8"/>
      <c r="ENX191" s="8"/>
      <c r="ENY191" s="8"/>
      <c r="ENZ191" s="8"/>
      <c r="EOA191" s="8"/>
      <c r="EOB191" s="8"/>
      <c r="EOC191" s="8"/>
      <c r="EOD191" s="8"/>
      <c r="EOE191" s="8"/>
      <c r="EOF191" s="8"/>
      <c r="EOG191" s="8"/>
      <c r="EOH191" s="8"/>
      <c r="EOI191" s="8"/>
      <c r="EOJ191" s="8"/>
      <c r="EOK191" s="8"/>
      <c r="EOL191" s="8"/>
      <c r="EOM191" s="8"/>
      <c r="EON191" s="8"/>
      <c r="EOO191" s="8"/>
      <c r="EOP191" s="8"/>
      <c r="EOQ191" s="8"/>
      <c r="EOR191" s="8"/>
      <c r="EOS191" s="8"/>
      <c r="EOT191" s="8"/>
      <c r="EOU191" s="8"/>
      <c r="EOV191" s="8"/>
      <c r="EOW191" s="8"/>
      <c r="EOX191" s="8"/>
      <c r="EOY191" s="8"/>
      <c r="EOZ191" s="8"/>
      <c r="EPA191" s="8"/>
      <c r="EPB191" s="8"/>
      <c r="EPC191" s="8"/>
      <c r="EPD191" s="8"/>
      <c r="EPE191" s="8"/>
      <c r="EPF191" s="8"/>
      <c r="EPG191" s="8"/>
      <c r="EPH191" s="8"/>
      <c r="EPI191" s="8"/>
      <c r="EPJ191" s="8"/>
      <c r="EPK191" s="8"/>
      <c r="EPL191" s="8"/>
      <c r="EPM191" s="8"/>
      <c r="EPN191" s="8"/>
      <c r="EPO191" s="8"/>
      <c r="EPP191" s="8"/>
      <c r="EPQ191" s="8"/>
      <c r="EPR191" s="8"/>
      <c r="EPS191" s="8"/>
      <c r="EPT191" s="8"/>
      <c r="EPU191" s="8"/>
      <c r="EPV191" s="8"/>
      <c r="EPW191" s="8"/>
      <c r="EPX191" s="8"/>
      <c r="EPY191" s="8"/>
      <c r="EPZ191" s="8"/>
      <c r="EQA191" s="8"/>
      <c r="EQB191" s="8"/>
      <c r="EQC191" s="8"/>
      <c r="EQD191" s="8"/>
      <c r="EQE191" s="8"/>
      <c r="EQF191" s="8"/>
      <c r="EQG191" s="8"/>
      <c r="EQH191" s="8"/>
      <c r="EQI191" s="8"/>
      <c r="EQJ191" s="8"/>
      <c r="EQK191" s="8"/>
      <c r="EQL191" s="8"/>
      <c r="EQM191" s="8"/>
      <c r="EQN191" s="8"/>
      <c r="EQO191" s="8"/>
      <c r="EQP191" s="8"/>
      <c r="EQQ191" s="8"/>
      <c r="EQR191" s="8"/>
      <c r="EQS191" s="8"/>
      <c r="EQT191" s="8"/>
      <c r="EQU191" s="8"/>
      <c r="EQV191" s="8"/>
      <c r="EQW191" s="8"/>
      <c r="EQX191" s="8"/>
      <c r="EQY191" s="8"/>
      <c r="EQZ191" s="8"/>
      <c r="ERA191" s="8"/>
      <c r="ERB191" s="8"/>
      <c r="ERC191" s="8"/>
      <c r="ERD191" s="8"/>
      <c r="ERE191" s="8"/>
      <c r="ERF191" s="8"/>
      <c r="ERG191" s="8"/>
      <c r="ERH191" s="8"/>
      <c r="ERI191" s="8"/>
      <c r="ERJ191" s="8"/>
      <c r="ERK191" s="8"/>
      <c r="ERL191" s="8"/>
      <c r="ERM191" s="8"/>
      <c r="ERN191" s="8"/>
      <c r="ERO191" s="8"/>
      <c r="ERP191" s="8"/>
      <c r="ERQ191" s="8"/>
      <c r="ERR191" s="8"/>
      <c r="ERS191" s="8"/>
      <c r="ERT191" s="8"/>
      <c r="ERU191" s="8"/>
      <c r="ERV191" s="8"/>
      <c r="ERW191" s="8"/>
      <c r="ERX191" s="8"/>
      <c r="ERY191" s="8"/>
      <c r="ERZ191" s="8"/>
      <c r="ESA191" s="8"/>
      <c r="ESB191" s="8"/>
      <c r="ESC191" s="8"/>
      <c r="ESD191" s="8"/>
      <c r="ESE191" s="8"/>
      <c r="ESF191" s="8"/>
      <c r="ESG191" s="8"/>
      <c r="ESH191" s="8"/>
      <c r="ESI191" s="8"/>
      <c r="ESJ191" s="8"/>
      <c r="ESK191" s="8"/>
      <c r="ESL191" s="8"/>
      <c r="ESM191" s="8"/>
      <c r="ESN191" s="8"/>
      <c r="ESO191" s="8"/>
      <c r="ESP191" s="8"/>
      <c r="ESQ191" s="8"/>
      <c r="ESR191" s="8"/>
      <c r="ESS191" s="8"/>
      <c r="EST191" s="8"/>
      <c r="ESU191" s="8"/>
      <c r="ESV191" s="8"/>
      <c r="ESW191" s="8"/>
      <c r="ESX191" s="8"/>
      <c r="ESY191" s="8"/>
      <c r="ESZ191" s="8"/>
      <c r="ETA191" s="8"/>
      <c r="ETB191" s="8"/>
      <c r="ETC191" s="8"/>
      <c r="ETD191" s="8"/>
      <c r="ETE191" s="8"/>
      <c r="ETF191" s="8"/>
      <c r="ETG191" s="8"/>
      <c r="ETH191" s="8"/>
      <c r="ETI191" s="8"/>
      <c r="ETJ191" s="8"/>
      <c r="ETK191" s="8"/>
      <c r="ETL191" s="8"/>
      <c r="ETM191" s="8"/>
      <c r="ETN191" s="8"/>
      <c r="ETO191" s="8"/>
      <c r="ETP191" s="8"/>
      <c r="ETQ191" s="8"/>
      <c r="ETR191" s="8"/>
      <c r="ETS191" s="8"/>
      <c r="ETT191" s="8"/>
      <c r="ETU191" s="8"/>
      <c r="ETV191" s="8"/>
      <c r="ETW191" s="8"/>
      <c r="ETX191" s="8"/>
      <c r="ETY191" s="8"/>
      <c r="ETZ191" s="8"/>
      <c r="EUA191" s="8"/>
      <c r="EUB191" s="8"/>
      <c r="EUC191" s="8"/>
      <c r="EUD191" s="8"/>
      <c r="EUE191" s="8"/>
      <c r="EUF191" s="8"/>
      <c r="EUG191" s="8"/>
      <c r="EUH191" s="8"/>
      <c r="EUI191" s="8"/>
      <c r="EUJ191" s="8"/>
      <c r="EUK191" s="8"/>
      <c r="EUL191" s="8"/>
      <c r="EUM191" s="8"/>
      <c r="EUN191" s="8"/>
      <c r="EUO191" s="8"/>
      <c r="EUP191" s="8"/>
      <c r="EUQ191" s="8"/>
      <c r="EUR191" s="8"/>
      <c r="EUS191" s="8"/>
      <c r="EUT191" s="8"/>
      <c r="EUU191" s="8"/>
      <c r="EUV191" s="8"/>
      <c r="EUW191" s="8"/>
      <c r="EUX191" s="8"/>
      <c r="EUY191" s="8"/>
      <c r="EUZ191" s="8"/>
      <c r="EVA191" s="8"/>
      <c r="EVB191" s="8"/>
      <c r="EVC191" s="8"/>
      <c r="EVD191" s="8"/>
      <c r="EVE191" s="8"/>
      <c r="EVF191" s="8"/>
      <c r="EVG191" s="8"/>
      <c r="EVH191" s="8"/>
      <c r="EVI191" s="8"/>
      <c r="EVJ191" s="8"/>
      <c r="EVK191" s="8"/>
      <c r="EVL191" s="8"/>
      <c r="EVM191" s="8"/>
      <c r="EVN191" s="8"/>
      <c r="EVO191" s="8"/>
      <c r="EVP191" s="8"/>
      <c r="EVQ191" s="8"/>
      <c r="EVR191" s="8"/>
      <c r="EVS191" s="8"/>
      <c r="EVT191" s="8"/>
      <c r="EVU191" s="8"/>
      <c r="EVV191" s="8"/>
      <c r="EVW191" s="8"/>
      <c r="EVX191" s="8"/>
      <c r="EVY191" s="8"/>
      <c r="EVZ191" s="8"/>
      <c r="EWA191" s="8"/>
      <c r="EWB191" s="8"/>
      <c r="EWC191" s="8"/>
      <c r="EWD191" s="8"/>
      <c r="EWE191" s="8"/>
      <c r="EWF191" s="8"/>
      <c r="EWG191" s="8"/>
      <c r="EWH191" s="8"/>
      <c r="EWI191" s="8"/>
      <c r="EWJ191" s="8"/>
      <c r="EWK191" s="8"/>
      <c r="EWL191" s="8"/>
      <c r="EWM191" s="8"/>
      <c r="EWN191" s="8"/>
      <c r="EWO191" s="8"/>
      <c r="EWP191" s="8"/>
      <c r="EWQ191" s="8"/>
      <c r="EWR191" s="8"/>
      <c r="EWS191" s="8"/>
      <c r="EWT191" s="8"/>
      <c r="EWU191" s="8"/>
      <c r="EWV191" s="8"/>
      <c r="EWW191" s="8"/>
      <c r="EWX191" s="8"/>
      <c r="EWY191" s="8"/>
      <c r="EWZ191" s="8"/>
      <c r="EXA191" s="8"/>
      <c r="EXB191" s="8"/>
      <c r="EXC191" s="8"/>
      <c r="EXD191" s="8"/>
      <c r="EXE191" s="8"/>
      <c r="EXF191" s="8"/>
      <c r="EXG191" s="8"/>
      <c r="EXH191" s="8"/>
      <c r="EXI191" s="8"/>
      <c r="EXJ191" s="8"/>
      <c r="EXK191" s="8"/>
      <c r="EXL191" s="8"/>
      <c r="EXM191" s="8"/>
      <c r="EXN191" s="8"/>
      <c r="EXO191" s="8"/>
      <c r="EXP191" s="8"/>
      <c r="EXQ191" s="8"/>
      <c r="EXR191" s="8"/>
      <c r="EXS191" s="8"/>
      <c r="EXT191" s="8"/>
      <c r="EXU191" s="8"/>
      <c r="EXV191" s="8"/>
      <c r="EXW191" s="8"/>
      <c r="EXX191" s="8"/>
      <c r="EXY191" s="8"/>
      <c r="EXZ191" s="8"/>
      <c r="EYA191" s="8"/>
      <c r="EYB191" s="8"/>
      <c r="EYC191" s="8"/>
      <c r="EYD191" s="8"/>
      <c r="EYE191" s="8"/>
      <c r="EYF191" s="8"/>
      <c r="EYG191" s="8"/>
      <c r="EYH191" s="8"/>
      <c r="EYI191" s="8"/>
      <c r="EYJ191" s="8"/>
      <c r="EYK191" s="8"/>
      <c r="EYL191" s="8"/>
      <c r="EYM191" s="8"/>
      <c r="EYN191" s="8"/>
      <c r="EYO191" s="8"/>
      <c r="EYP191" s="8"/>
      <c r="EYQ191" s="8"/>
      <c r="EYR191" s="8"/>
      <c r="EYS191" s="8"/>
      <c r="EYT191" s="8"/>
      <c r="EYU191" s="8"/>
      <c r="EYV191" s="8"/>
      <c r="EYW191" s="8"/>
      <c r="EYX191" s="8"/>
      <c r="EYY191" s="8"/>
      <c r="EYZ191" s="8"/>
      <c r="EZA191" s="8"/>
      <c r="EZB191" s="8"/>
      <c r="EZC191" s="8"/>
      <c r="EZD191" s="8"/>
      <c r="EZE191" s="8"/>
      <c r="EZF191" s="8"/>
      <c r="EZG191" s="8"/>
      <c r="EZH191" s="8"/>
      <c r="EZI191" s="8"/>
      <c r="EZJ191" s="8"/>
      <c r="EZK191" s="8"/>
      <c r="EZL191" s="8"/>
      <c r="EZM191" s="8"/>
      <c r="EZN191" s="8"/>
      <c r="EZO191" s="8"/>
      <c r="EZP191" s="8"/>
      <c r="EZQ191" s="8"/>
      <c r="EZR191" s="8"/>
      <c r="EZS191" s="8"/>
      <c r="EZT191" s="8"/>
      <c r="EZU191" s="8"/>
      <c r="EZV191" s="8"/>
      <c r="EZW191" s="8"/>
      <c r="EZX191" s="8"/>
      <c r="EZY191" s="8"/>
      <c r="EZZ191" s="8"/>
      <c r="FAA191" s="8"/>
      <c r="FAB191" s="8"/>
      <c r="FAC191" s="8"/>
      <c r="FAD191" s="8"/>
      <c r="FAE191" s="8"/>
      <c r="FAF191" s="8"/>
      <c r="FAG191" s="8"/>
      <c r="FAH191" s="8"/>
      <c r="FAI191" s="8"/>
      <c r="FAJ191" s="8"/>
      <c r="FAK191" s="8"/>
      <c r="FAL191" s="8"/>
      <c r="FAM191" s="8"/>
      <c r="FAN191" s="8"/>
      <c r="FAO191" s="8"/>
      <c r="FAP191" s="8"/>
      <c r="FAQ191" s="8"/>
      <c r="FAR191" s="8"/>
      <c r="FAS191" s="8"/>
      <c r="FAT191" s="8"/>
      <c r="FAU191" s="8"/>
      <c r="FAV191" s="8"/>
      <c r="FAW191" s="8"/>
      <c r="FAX191" s="8"/>
      <c r="FAY191" s="8"/>
      <c r="FAZ191" s="8"/>
      <c r="FBA191" s="8"/>
      <c r="FBB191" s="8"/>
      <c r="FBC191" s="8"/>
      <c r="FBD191" s="8"/>
      <c r="FBE191" s="8"/>
      <c r="FBF191" s="8"/>
      <c r="FBG191" s="8"/>
      <c r="FBH191" s="8"/>
      <c r="FBI191" s="8"/>
      <c r="FBJ191" s="8"/>
      <c r="FBK191" s="8"/>
      <c r="FBL191" s="8"/>
      <c r="FBM191" s="8"/>
      <c r="FBN191" s="8"/>
      <c r="FBO191" s="8"/>
      <c r="FBP191" s="8"/>
      <c r="FBQ191" s="8"/>
      <c r="FBR191" s="8"/>
      <c r="FBS191" s="8"/>
      <c r="FBT191" s="8"/>
      <c r="FBU191" s="8"/>
      <c r="FBV191" s="8"/>
      <c r="FBW191" s="8"/>
      <c r="FBX191" s="8"/>
      <c r="FBY191" s="8"/>
      <c r="FBZ191" s="8"/>
      <c r="FCA191" s="8"/>
      <c r="FCB191" s="8"/>
      <c r="FCC191" s="8"/>
      <c r="FCD191" s="8"/>
      <c r="FCE191" s="8"/>
      <c r="FCF191" s="8"/>
      <c r="FCG191" s="8"/>
      <c r="FCH191" s="8"/>
      <c r="FCI191" s="8"/>
      <c r="FCJ191" s="8"/>
      <c r="FCK191" s="8"/>
      <c r="FCL191" s="8"/>
      <c r="FCM191" s="8"/>
      <c r="FCN191" s="8"/>
      <c r="FCO191" s="8"/>
      <c r="FCP191" s="8"/>
      <c r="FCQ191" s="8"/>
      <c r="FCR191" s="8"/>
      <c r="FCS191" s="8"/>
      <c r="FCT191" s="8"/>
      <c r="FCU191" s="8"/>
      <c r="FCV191" s="8"/>
      <c r="FCW191" s="8"/>
      <c r="FCX191" s="8"/>
      <c r="FCY191" s="8"/>
      <c r="FCZ191" s="8"/>
      <c r="FDA191" s="8"/>
      <c r="FDB191" s="8"/>
      <c r="FDC191" s="8"/>
      <c r="FDD191" s="8"/>
      <c r="FDE191" s="8"/>
      <c r="FDF191" s="8"/>
      <c r="FDG191" s="8"/>
      <c r="FDH191" s="8"/>
      <c r="FDI191" s="8"/>
      <c r="FDJ191" s="8"/>
      <c r="FDK191" s="8"/>
      <c r="FDL191" s="8"/>
      <c r="FDM191" s="8"/>
      <c r="FDN191" s="8"/>
      <c r="FDO191" s="8"/>
      <c r="FDP191" s="8"/>
      <c r="FDQ191" s="8"/>
      <c r="FDR191" s="8"/>
      <c r="FDS191" s="8"/>
      <c r="FDT191" s="8"/>
      <c r="FDU191" s="8"/>
      <c r="FDV191" s="8"/>
      <c r="FDW191" s="8"/>
      <c r="FDX191" s="8"/>
      <c r="FDY191" s="8"/>
      <c r="FDZ191" s="8"/>
      <c r="FEA191" s="8"/>
      <c r="FEB191" s="8"/>
      <c r="FEC191" s="8"/>
      <c r="FED191" s="8"/>
      <c r="FEE191" s="8"/>
      <c r="FEF191" s="8"/>
      <c r="FEG191" s="8"/>
      <c r="FEH191" s="8"/>
      <c r="FEI191" s="8"/>
      <c r="FEJ191" s="8"/>
      <c r="FEK191" s="8"/>
      <c r="FEL191" s="8"/>
      <c r="FEM191" s="8"/>
      <c r="FEN191" s="8"/>
      <c r="FEO191" s="8"/>
      <c r="FEP191" s="8"/>
      <c r="FEQ191" s="8"/>
      <c r="FER191" s="8"/>
      <c r="FES191" s="8"/>
      <c r="FET191" s="8"/>
      <c r="FEU191" s="8"/>
      <c r="FEV191" s="8"/>
      <c r="FEW191" s="8"/>
      <c r="FEX191" s="8"/>
      <c r="FEY191" s="8"/>
      <c r="FEZ191" s="8"/>
      <c r="FFA191" s="8"/>
      <c r="FFB191" s="8"/>
      <c r="FFC191" s="8"/>
      <c r="FFD191" s="8"/>
      <c r="FFE191" s="8"/>
      <c r="FFF191" s="8"/>
      <c r="FFG191" s="8"/>
      <c r="FFH191" s="8"/>
      <c r="FFI191" s="8"/>
      <c r="FFJ191" s="8"/>
      <c r="FFK191" s="8"/>
      <c r="FFL191" s="8"/>
      <c r="FFM191" s="8"/>
      <c r="FFN191" s="8"/>
      <c r="FFO191" s="8"/>
      <c r="FFP191" s="8"/>
      <c r="FFQ191" s="8"/>
      <c r="FFR191" s="8"/>
      <c r="FFS191" s="8"/>
      <c r="FFT191" s="8"/>
      <c r="FFU191" s="8"/>
      <c r="FFV191" s="8"/>
      <c r="FFW191" s="8"/>
      <c r="FFX191" s="8"/>
      <c r="FFY191" s="8"/>
      <c r="FFZ191" s="8"/>
      <c r="FGA191" s="8"/>
      <c r="FGB191" s="8"/>
      <c r="FGC191" s="8"/>
      <c r="FGD191" s="8"/>
      <c r="FGE191" s="8"/>
      <c r="FGF191" s="8"/>
      <c r="FGG191" s="8"/>
      <c r="FGH191" s="8"/>
      <c r="FGI191" s="8"/>
      <c r="FGJ191" s="8"/>
      <c r="FGK191" s="8"/>
      <c r="FGL191" s="8"/>
      <c r="FGM191" s="8"/>
      <c r="FGN191" s="8"/>
      <c r="FGO191" s="8"/>
      <c r="FGP191" s="8"/>
      <c r="FGQ191" s="8"/>
      <c r="FGR191" s="8"/>
      <c r="FGS191" s="8"/>
      <c r="FGT191" s="8"/>
      <c r="FGU191" s="8"/>
      <c r="FGV191" s="8"/>
      <c r="FGW191" s="8"/>
      <c r="FGX191" s="8"/>
      <c r="FGY191" s="8"/>
      <c r="FGZ191" s="8"/>
      <c r="FHA191" s="8"/>
      <c r="FHB191" s="8"/>
      <c r="FHC191" s="8"/>
      <c r="FHD191" s="8"/>
      <c r="FHE191" s="8"/>
      <c r="FHF191" s="8"/>
      <c r="FHG191" s="8"/>
      <c r="FHH191" s="8"/>
      <c r="FHI191" s="8"/>
      <c r="FHJ191" s="8"/>
      <c r="FHK191" s="8"/>
      <c r="FHL191" s="8"/>
      <c r="FHM191" s="8"/>
      <c r="FHN191" s="8"/>
      <c r="FHO191" s="8"/>
      <c r="FHP191" s="8"/>
      <c r="FHQ191" s="8"/>
      <c r="FHR191" s="8"/>
      <c r="FHS191" s="8"/>
      <c r="FHT191" s="8"/>
      <c r="FHU191" s="8"/>
      <c r="FHV191" s="8"/>
      <c r="FHW191" s="8"/>
      <c r="FHX191" s="8"/>
      <c r="FHY191" s="8"/>
      <c r="FHZ191" s="8"/>
      <c r="FIA191" s="8"/>
      <c r="FIB191" s="8"/>
      <c r="FIC191" s="8"/>
      <c r="FID191" s="8"/>
      <c r="FIE191" s="8"/>
      <c r="FIF191" s="8"/>
      <c r="FIG191" s="8"/>
      <c r="FIH191" s="8"/>
      <c r="FII191" s="8"/>
      <c r="FIJ191" s="8"/>
      <c r="FIK191" s="8"/>
      <c r="FIL191" s="8"/>
      <c r="FIM191" s="8"/>
      <c r="FIN191" s="8"/>
      <c r="FIO191" s="8"/>
      <c r="FIP191" s="8"/>
      <c r="FIQ191" s="8"/>
      <c r="FIR191" s="8"/>
      <c r="FIS191" s="8"/>
      <c r="FIT191" s="8"/>
      <c r="FIU191" s="8"/>
      <c r="FIV191" s="8"/>
      <c r="FIW191" s="8"/>
      <c r="FIX191" s="8"/>
      <c r="FIY191" s="8"/>
      <c r="FIZ191" s="8"/>
      <c r="FJA191" s="8"/>
      <c r="FJB191" s="8"/>
      <c r="FJC191" s="8"/>
      <c r="FJD191" s="8"/>
      <c r="FJE191" s="8"/>
      <c r="FJF191" s="8"/>
      <c r="FJG191" s="8"/>
      <c r="FJH191" s="8"/>
      <c r="FJI191" s="8"/>
      <c r="FJJ191" s="8"/>
      <c r="FJK191" s="8"/>
      <c r="FJL191" s="8"/>
      <c r="FJM191" s="8"/>
      <c r="FJN191" s="8"/>
      <c r="FJO191" s="8"/>
      <c r="FJP191" s="8"/>
      <c r="FJQ191" s="8"/>
      <c r="FJR191" s="8"/>
      <c r="FJS191" s="8"/>
      <c r="FJT191" s="8"/>
      <c r="FJU191" s="8"/>
      <c r="FJV191" s="8"/>
      <c r="FJW191" s="8"/>
      <c r="FJX191" s="8"/>
      <c r="FJY191" s="8"/>
      <c r="FJZ191" s="8"/>
      <c r="FKA191" s="8"/>
      <c r="FKB191" s="8"/>
      <c r="FKC191" s="8"/>
      <c r="FKD191" s="8"/>
      <c r="FKE191" s="8"/>
      <c r="FKF191" s="8"/>
      <c r="FKG191" s="8"/>
      <c r="FKH191" s="8"/>
      <c r="FKI191" s="8"/>
      <c r="FKJ191" s="8"/>
      <c r="FKK191" s="8"/>
      <c r="FKL191" s="8"/>
      <c r="FKM191" s="8"/>
      <c r="FKN191" s="8"/>
      <c r="FKO191" s="8"/>
      <c r="FKP191" s="8"/>
      <c r="FKQ191" s="8"/>
      <c r="FKR191" s="8"/>
      <c r="FKS191" s="8"/>
      <c r="FKT191" s="8"/>
      <c r="FKU191" s="8"/>
      <c r="FKV191" s="8"/>
      <c r="FKW191" s="8"/>
      <c r="FKX191" s="8"/>
      <c r="FKY191" s="8"/>
      <c r="FKZ191" s="8"/>
      <c r="FLA191" s="8"/>
      <c r="FLB191" s="8"/>
      <c r="FLC191" s="8"/>
      <c r="FLD191" s="8"/>
      <c r="FLE191" s="8"/>
      <c r="FLF191" s="8"/>
      <c r="FLG191" s="8"/>
      <c r="FLH191" s="8"/>
      <c r="FLI191" s="8"/>
      <c r="FLJ191" s="8"/>
      <c r="FLK191" s="8"/>
      <c r="FLL191" s="8"/>
      <c r="FLM191" s="8"/>
      <c r="FLN191" s="8"/>
      <c r="FLO191" s="8"/>
      <c r="FLP191" s="8"/>
      <c r="FLQ191" s="8"/>
      <c r="FLR191" s="8"/>
      <c r="FLS191" s="8"/>
      <c r="FLT191" s="8"/>
      <c r="FLU191" s="8"/>
      <c r="FLV191" s="8"/>
      <c r="FLW191" s="8"/>
      <c r="FLX191" s="8"/>
      <c r="FLY191" s="8"/>
      <c r="FLZ191" s="8"/>
      <c r="FMA191" s="8"/>
      <c r="FMB191" s="8"/>
      <c r="FMC191" s="8"/>
      <c r="FMD191" s="8"/>
      <c r="FME191" s="8"/>
      <c r="FMF191" s="8"/>
      <c r="FMG191" s="8"/>
      <c r="FMH191" s="8"/>
      <c r="FMI191" s="8"/>
      <c r="FMJ191" s="8"/>
      <c r="FMK191" s="8"/>
      <c r="FML191" s="8"/>
      <c r="FMM191" s="8"/>
      <c r="FMN191" s="8"/>
      <c r="FMO191" s="8"/>
      <c r="FMP191" s="8"/>
      <c r="FMQ191" s="8"/>
      <c r="FMR191" s="8"/>
      <c r="FMS191" s="8"/>
      <c r="FMT191" s="8"/>
      <c r="FMU191" s="8"/>
      <c r="FMV191" s="8"/>
      <c r="FMW191" s="8"/>
      <c r="FMX191" s="8"/>
      <c r="FMY191" s="8"/>
      <c r="FMZ191" s="8"/>
      <c r="FNA191" s="8"/>
      <c r="FNB191" s="8"/>
      <c r="FNC191" s="8"/>
      <c r="FND191" s="8"/>
      <c r="FNE191" s="8"/>
      <c r="FNF191" s="8"/>
      <c r="FNG191" s="8"/>
      <c r="FNH191" s="8"/>
      <c r="FNI191" s="8"/>
      <c r="FNJ191" s="8"/>
      <c r="FNK191" s="8"/>
      <c r="FNL191" s="8"/>
      <c r="FNM191" s="8"/>
      <c r="FNN191" s="8"/>
      <c r="FNO191" s="8"/>
      <c r="FNP191" s="8"/>
      <c r="FNQ191" s="8"/>
      <c r="FNR191" s="8"/>
      <c r="FNS191" s="8"/>
      <c r="FNT191" s="8"/>
      <c r="FNU191" s="8"/>
      <c r="FNV191" s="8"/>
      <c r="FNW191" s="8"/>
      <c r="FNX191" s="8"/>
      <c r="FNY191" s="8"/>
      <c r="FNZ191" s="8"/>
      <c r="FOA191" s="8"/>
      <c r="FOB191" s="8"/>
      <c r="FOC191" s="8"/>
      <c r="FOD191" s="8"/>
      <c r="FOE191" s="8"/>
      <c r="FOF191" s="8"/>
      <c r="FOG191" s="8"/>
      <c r="FOH191" s="8"/>
      <c r="FOI191" s="8"/>
      <c r="FOJ191" s="8"/>
      <c r="FOK191" s="8"/>
      <c r="FOL191" s="8"/>
      <c r="FOM191" s="8"/>
      <c r="FON191" s="8"/>
      <c r="FOO191" s="8"/>
      <c r="FOP191" s="8"/>
      <c r="FOQ191" s="8"/>
      <c r="FOR191" s="8"/>
      <c r="FOS191" s="8"/>
      <c r="FOT191" s="8"/>
      <c r="FOU191" s="8"/>
      <c r="FOV191" s="8"/>
      <c r="FOW191" s="8"/>
      <c r="FOX191" s="8"/>
      <c r="FOY191" s="8"/>
      <c r="FOZ191" s="8"/>
      <c r="FPA191" s="8"/>
      <c r="FPB191" s="8"/>
      <c r="FPC191" s="8"/>
      <c r="FPD191" s="8"/>
      <c r="FPE191" s="8"/>
      <c r="FPF191" s="8"/>
      <c r="FPG191" s="8"/>
      <c r="FPH191" s="8"/>
      <c r="FPI191" s="8"/>
      <c r="FPJ191" s="8"/>
      <c r="FPK191" s="8"/>
      <c r="FPL191" s="8"/>
      <c r="FPM191" s="8"/>
      <c r="FPN191" s="8"/>
      <c r="FPO191" s="8"/>
      <c r="FPP191" s="8"/>
      <c r="FPQ191" s="8"/>
      <c r="FPR191" s="8"/>
      <c r="FPS191" s="8"/>
      <c r="FPT191" s="8"/>
      <c r="FPU191" s="8"/>
      <c r="FPV191" s="8"/>
      <c r="FPW191" s="8"/>
      <c r="FPX191" s="8"/>
      <c r="FPY191" s="8"/>
      <c r="FPZ191" s="8"/>
      <c r="FQA191" s="8"/>
      <c r="FQB191" s="8"/>
      <c r="FQC191" s="8"/>
      <c r="FQD191" s="8"/>
      <c r="FQE191" s="8"/>
      <c r="FQF191" s="8"/>
      <c r="FQG191" s="8"/>
      <c r="FQH191" s="8"/>
      <c r="FQI191" s="8"/>
      <c r="FQJ191" s="8"/>
      <c r="FQK191" s="8"/>
      <c r="FQL191" s="8"/>
      <c r="FQM191" s="8"/>
      <c r="FQN191" s="8"/>
      <c r="FQO191" s="8"/>
      <c r="FQP191" s="8"/>
      <c r="FQQ191" s="8"/>
      <c r="FQR191" s="8"/>
      <c r="FQS191" s="8"/>
      <c r="FQT191" s="8"/>
      <c r="FQU191" s="8"/>
      <c r="FQV191" s="8"/>
      <c r="FQW191" s="8"/>
      <c r="FQX191" s="8"/>
      <c r="FQY191" s="8"/>
      <c r="FQZ191" s="8"/>
      <c r="FRA191" s="8"/>
      <c r="FRB191" s="8"/>
      <c r="FRC191" s="8"/>
      <c r="FRD191" s="8"/>
      <c r="FRE191" s="8"/>
      <c r="FRF191" s="8"/>
      <c r="FRG191" s="8"/>
      <c r="FRH191" s="8"/>
      <c r="FRI191" s="8"/>
      <c r="FRJ191" s="8"/>
      <c r="FRK191" s="8"/>
      <c r="FRL191" s="8"/>
      <c r="FRM191" s="8"/>
      <c r="FRN191" s="8"/>
      <c r="FRO191" s="8"/>
      <c r="FRP191" s="8"/>
      <c r="FRQ191" s="8"/>
      <c r="FRR191" s="8"/>
      <c r="FRS191" s="8"/>
      <c r="FRT191" s="8"/>
      <c r="FRU191" s="8"/>
      <c r="FRV191" s="8"/>
      <c r="FRW191" s="8"/>
      <c r="FRX191" s="8"/>
      <c r="FRY191" s="8"/>
      <c r="FRZ191" s="8"/>
      <c r="FSA191" s="8"/>
      <c r="FSB191" s="8"/>
      <c r="FSC191" s="8"/>
      <c r="FSD191" s="8"/>
      <c r="FSE191" s="8"/>
      <c r="FSF191" s="8"/>
      <c r="FSG191" s="8"/>
      <c r="FSH191" s="8"/>
      <c r="FSI191" s="8"/>
      <c r="FSJ191" s="8"/>
      <c r="FSK191" s="8"/>
      <c r="FSL191" s="8"/>
      <c r="FSM191" s="8"/>
      <c r="FSN191" s="8"/>
      <c r="FSO191" s="8"/>
      <c r="FSP191" s="8"/>
      <c r="FSQ191" s="8"/>
      <c r="FSR191" s="8"/>
      <c r="FSS191" s="8"/>
      <c r="FST191" s="8"/>
      <c r="FSU191" s="8"/>
      <c r="FSV191" s="8"/>
      <c r="FSW191" s="8"/>
      <c r="FSX191" s="8"/>
      <c r="FSY191" s="8"/>
      <c r="FSZ191" s="8"/>
      <c r="FTA191" s="8"/>
      <c r="FTB191" s="8"/>
      <c r="FTC191" s="8"/>
      <c r="FTD191" s="8"/>
      <c r="FTE191" s="8"/>
      <c r="FTF191" s="8"/>
      <c r="FTG191" s="8"/>
      <c r="FTH191" s="8"/>
      <c r="FTI191" s="8"/>
      <c r="FTJ191" s="8"/>
      <c r="FTK191" s="8"/>
      <c r="FTL191" s="8"/>
      <c r="FTM191" s="8"/>
      <c r="FTN191" s="8"/>
      <c r="FTO191" s="8"/>
      <c r="FTP191" s="8"/>
      <c r="FTQ191" s="8"/>
      <c r="FTR191" s="8"/>
      <c r="FTS191" s="8"/>
      <c r="FTT191" s="8"/>
      <c r="FTU191" s="8"/>
      <c r="FTV191" s="8"/>
      <c r="FTW191" s="8"/>
      <c r="FTX191" s="8"/>
      <c r="FTY191" s="8"/>
      <c r="FTZ191" s="8"/>
      <c r="FUA191" s="8"/>
      <c r="FUB191" s="8"/>
      <c r="FUC191" s="8"/>
      <c r="FUD191" s="8"/>
      <c r="FUE191" s="8"/>
      <c r="FUF191" s="8"/>
      <c r="FUG191" s="8"/>
      <c r="FUH191" s="8"/>
      <c r="FUI191" s="8"/>
      <c r="FUJ191" s="8"/>
      <c r="FUK191" s="8"/>
      <c r="FUL191" s="8"/>
      <c r="FUM191" s="8"/>
      <c r="FUN191" s="8"/>
      <c r="FUO191" s="8"/>
      <c r="FUP191" s="8"/>
      <c r="FUQ191" s="8"/>
      <c r="FUR191" s="8"/>
      <c r="FUS191" s="8"/>
      <c r="FUT191" s="8"/>
      <c r="FUU191" s="8"/>
      <c r="FUV191" s="8"/>
      <c r="FUW191" s="8"/>
      <c r="FUX191" s="8"/>
      <c r="FUY191" s="8"/>
      <c r="FUZ191" s="8"/>
      <c r="FVA191" s="8"/>
      <c r="FVB191" s="8"/>
      <c r="FVC191" s="8"/>
      <c r="FVD191" s="8"/>
      <c r="FVE191" s="8"/>
      <c r="FVF191" s="8"/>
      <c r="FVG191" s="8"/>
      <c r="FVH191" s="8"/>
      <c r="FVI191" s="8"/>
      <c r="FVJ191" s="8"/>
      <c r="FVK191" s="8"/>
      <c r="FVL191" s="8"/>
      <c r="FVM191" s="8"/>
      <c r="FVN191" s="8"/>
      <c r="FVO191" s="8"/>
      <c r="FVP191" s="8"/>
      <c r="FVQ191" s="8"/>
      <c r="FVR191" s="8"/>
      <c r="FVS191" s="8"/>
      <c r="FVT191" s="8"/>
      <c r="FVU191" s="8"/>
      <c r="FVV191" s="8"/>
      <c r="FVW191" s="8"/>
      <c r="FVX191" s="8"/>
      <c r="FVY191" s="8"/>
      <c r="FVZ191" s="8"/>
      <c r="FWA191" s="8"/>
      <c r="FWB191" s="8"/>
      <c r="FWC191" s="8"/>
      <c r="FWD191" s="8"/>
      <c r="FWE191" s="8"/>
      <c r="FWF191" s="8"/>
      <c r="FWG191" s="8"/>
      <c r="FWH191" s="8"/>
      <c r="FWI191" s="8"/>
      <c r="FWJ191" s="8"/>
      <c r="FWK191" s="8"/>
      <c r="FWL191" s="8"/>
      <c r="FWM191" s="8"/>
      <c r="FWN191" s="8"/>
      <c r="FWO191" s="8"/>
      <c r="FWP191" s="8"/>
      <c r="FWQ191" s="8"/>
      <c r="FWR191" s="8"/>
      <c r="FWS191" s="8"/>
      <c r="FWT191" s="8"/>
      <c r="FWU191" s="8"/>
      <c r="FWV191" s="8"/>
      <c r="FWW191" s="8"/>
      <c r="FWX191" s="8"/>
      <c r="FWY191" s="8"/>
      <c r="FWZ191" s="8"/>
      <c r="FXA191" s="8"/>
      <c r="FXB191" s="8"/>
      <c r="FXC191" s="8"/>
      <c r="FXD191" s="8"/>
      <c r="FXE191" s="8"/>
      <c r="FXF191" s="8"/>
      <c r="FXG191" s="8"/>
      <c r="FXH191" s="8"/>
      <c r="FXI191" s="8"/>
      <c r="FXJ191" s="8"/>
      <c r="FXK191" s="8"/>
      <c r="FXL191" s="8"/>
      <c r="FXM191" s="8"/>
      <c r="FXN191" s="8"/>
      <c r="FXO191" s="8"/>
      <c r="FXP191" s="8"/>
      <c r="FXQ191" s="8"/>
      <c r="FXR191" s="8"/>
      <c r="FXS191" s="8"/>
      <c r="FXT191" s="8"/>
      <c r="FXU191" s="8"/>
      <c r="FXV191" s="8"/>
      <c r="FXW191" s="8"/>
      <c r="FXX191" s="8"/>
      <c r="FXY191" s="8"/>
      <c r="FXZ191" s="8"/>
      <c r="FYA191" s="8"/>
      <c r="FYB191" s="8"/>
      <c r="FYC191" s="8"/>
      <c r="FYD191" s="8"/>
      <c r="FYE191" s="8"/>
      <c r="FYF191" s="8"/>
      <c r="FYG191" s="8"/>
      <c r="FYH191" s="8"/>
      <c r="FYI191" s="8"/>
      <c r="FYJ191" s="8"/>
      <c r="FYK191" s="8"/>
      <c r="FYL191" s="8"/>
      <c r="FYM191" s="8"/>
      <c r="FYN191" s="8"/>
      <c r="FYO191" s="8"/>
      <c r="FYP191" s="8"/>
      <c r="FYQ191" s="8"/>
      <c r="FYR191" s="8"/>
      <c r="FYS191" s="8"/>
      <c r="FYT191" s="8"/>
      <c r="FYU191" s="8"/>
      <c r="FYV191" s="8"/>
      <c r="FYW191" s="8"/>
      <c r="FYX191" s="8"/>
      <c r="FYY191" s="8"/>
      <c r="FYZ191" s="8"/>
      <c r="FZA191" s="8"/>
      <c r="FZB191" s="8"/>
      <c r="FZC191" s="8"/>
      <c r="FZD191" s="8"/>
      <c r="FZE191" s="8"/>
      <c r="FZF191" s="8"/>
      <c r="FZG191" s="8"/>
      <c r="FZH191" s="8"/>
      <c r="FZI191" s="8"/>
      <c r="FZJ191" s="8"/>
      <c r="FZK191" s="8"/>
      <c r="FZL191" s="8"/>
      <c r="FZM191" s="8"/>
      <c r="FZN191" s="8"/>
      <c r="FZO191" s="8"/>
      <c r="FZP191" s="8"/>
      <c r="FZQ191" s="8"/>
      <c r="FZR191" s="8"/>
      <c r="FZS191" s="8"/>
      <c r="FZT191" s="8"/>
      <c r="FZU191" s="8"/>
      <c r="FZV191" s="8"/>
      <c r="FZW191" s="8"/>
      <c r="FZX191" s="8"/>
      <c r="FZY191" s="8"/>
      <c r="FZZ191" s="8"/>
      <c r="GAA191" s="8"/>
      <c r="GAB191" s="8"/>
      <c r="GAC191" s="8"/>
      <c r="GAD191" s="8"/>
      <c r="GAE191" s="8"/>
      <c r="GAF191" s="8"/>
      <c r="GAG191" s="8"/>
      <c r="GAH191" s="8"/>
      <c r="GAI191" s="8"/>
      <c r="GAJ191" s="8"/>
      <c r="GAK191" s="8"/>
      <c r="GAL191" s="8"/>
      <c r="GAM191" s="8"/>
      <c r="GAN191" s="8"/>
      <c r="GAO191" s="8"/>
      <c r="GAP191" s="8"/>
      <c r="GAQ191" s="8"/>
      <c r="GAR191" s="8"/>
      <c r="GAS191" s="8"/>
      <c r="GAT191" s="8"/>
      <c r="GAU191" s="8"/>
      <c r="GAV191" s="8"/>
      <c r="GAW191" s="8"/>
      <c r="GAX191" s="8"/>
      <c r="GAY191" s="8"/>
      <c r="GAZ191" s="8"/>
      <c r="GBA191" s="8"/>
      <c r="GBB191" s="8"/>
      <c r="GBC191" s="8"/>
      <c r="GBD191" s="8"/>
      <c r="GBE191" s="8"/>
      <c r="GBF191" s="8"/>
      <c r="GBG191" s="8"/>
      <c r="GBH191" s="8"/>
      <c r="GBI191" s="8"/>
      <c r="GBJ191" s="8"/>
      <c r="GBK191" s="8"/>
      <c r="GBL191" s="8"/>
      <c r="GBM191" s="8"/>
      <c r="GBN191" s="8"/>
      <c r="GBO191" s="8"/>
      <c r="GBP191" s="8"/>
      <c r="GBQ191" s="8"/>
      <c r="GBR191" s="8"/>
      <c r="GBS191" s="8"/>
      <c r="GBT191" s="8"/>
      <c r="GBU191" s="8"/>
      <c r="GBV191" s="8"/>
      <c r="GBW191" s="8"/>
      <c r="GBX191" s="8"/>
      <c r="GBY191" s="8"/>
      <c r="GBZ191" s="8"/>
      <c r="GCA191" s="8"/>
      <c r="GCB191" s="8"/>
      <c r="GCC191" s="8"/>
      <c r="GCD191" s="8"/>
      <c r="GCE191" s="8"/>
      <c r="GCF191" s="8"/>
      <c r="GCG191" s="8"/>
      <c r="GCH191" s="8"/>
      <c r="GCI191" s="8"/>
      <c r="GCJ191" s="8"/>
      <c r="GCK191" s="8"/>
      <c r="GCL191" s="8"/>
      <c r="GCM191" s="8"/>
      <c r="GCN191" s="8"/>
      <c r="GCO191" s="8"/>
      <c r="GCP191" s="8"/>
      <c r="GCQ191" s="8"/>
      <c r="GCR191" s="8"/>
      <c r="GCS191" s="8"/>
      <c r="GCT191" s="8"/>
      <c r="GCU191" s="8"/>
      <c r="GCV191" s="8"/>
      <c r="GCW191" s="8"/>
      <c r="GCX191" s="8"/>
      <c r="GCY191" s="8"/>
      <c r="GCZ191" s="8"/>
      <c r="GDA191" s="8"/>
      <c r="GDB191" s="8"/>
      <c r="GDC191" s="8"/>
      <c r="GDD191" s="8"/>
      <c r="GDE191" s="8"/>
      <c r="GDF191" s="8"/>
      <c r="GDG191" s="8"/>
      <c r="GDH191" s="8"/>
      <c r="GDI191" s="8"/>
      <c r="GDJ191" s="8"/>
      <c r="GDK191" s="8"/>
      <c r="GDL191" s="8"/>
      <c r="GDM191" s="8"/>
      <c r="GDN191" s="8"/>
      <c r="GDO191" s="8"/>
      <c r="GDP191" s="8"/>
      <c r="GDQ191" s="8"/>
      <c r="GDR191" s="8"/>
      <c r="GDS191" s="8"/>
      <c r="GDT191" s="8"/>
      <c r="GDU191" s="8"/>
      <c r="GDV191" s="8"/>
      <c r="GDW191" s="8"/>
      <c r="GDX191" s="8"/>
      <c r="GDY191" s="8"/>
      <c r="GDZ191" s="8"/>
      <c r="GEA191" s="8"/>
      <c r="GEB191" s="8"/>
      <c r="GEC191" s="8"/>
      <c r="GED191" s="8"/>
      <c r="GEE191" s="8"/>
      <c r="GEF191" s="8"/>
      <c r="GEG191" s="8"/>
      <c r="GEH191" s="8"/>
      <c r="GEI191" s="8"/>
      <c r="GEJ191" s="8"/>
      <c r="GEK191" s="8"/>
      <c r="GEL191" s="8"/>
      <c r="GEM191" s="8"/>
      <c r="GEN191" s="8"/>
      <c r="GEO191" s="8"/>
      <c r="GEP191" s="8"/>
      <c r="GEQ191" s="8"/>
      <c r="GER191" s="8"/>
      <c r="GES191" s="8"/>
      <c r="GET191" s="8"/>
      <c r="GEU191" s="8"/>
      <c r="GEV191" s="8"/>
      <c r="GEW191" s="8"/>
      <c r="GEX191" s="8"/>
      <c r="GEY191" s="8"/>
      <c r="GEZ191" s="8"/>
      <c r="GFA191" s="8"/>
      <c r="GFB191" s="8"/>
      <c r="GFC191" s="8"/>
      <c r="GFD191" s="8"/>
      <c r="GFE191" s="8"/>
      <c r="GFF191" s="8"/>
      <c r="GFG191" s="8"/>
      <c r="GFH191" s="8"/>
      <c r="GFI191" s="8"/>
      <c r="GFJ191" s="8"/>
      <c r="GFK191" s="8"/>
      <c r="GFL191" s="8"/>
      <c r="GFM191" s="8"/>
      <c r="GFN191" s="8"/>
      <c r="GFO191" s="8"/>
      <c r="GFP191" s="8"/>
      <c r="GFQ191" s="8"/>
      <c r="GFR191" s="8"/>
      <c r="GFS191" s="8"/>
      <c r="GFT191" s="8"/>
      <c r="GFU191" s="8"/>
      <c r="GFV191" s="8"/>
      <c r="GFW191" s="8"/>
      <c r="GFX191" s="8"/>
      <c r="GFY191" s="8"/>
      <c r="GFZ191" s="8"/>
      <c r="GGA191" s="8"/>
      <c r="GGB191" s="8"/>
      <c r="GGC191" s="8"/>
      <c r="GGD191" s="8"/>
      <c r="GGE191" s="8"/>
      <c r="GGF191" s="8"/>
      <c r="GGG191" s="8"/>
      <c r="GGH191" s="8"/>
      <c r="GGI191" s="8"/>
      <c r="GGJ191" s="8"/>
      <c r="GGK191" s="8"/>
      <c r="GGL191" s="8"/>
      <c r="GGM191" s="8"/>
      <c r="GGN191" s="8"/>
      <c r="GGO191" s="8"/>
      <c r="GGP191" s="8"/>
      <c r="GGQ191" s="8"/>
      <c r="GGR191" s="8"/>
      <c r="GGS191" s="8"/>
      <c r="GGT191" s="8"/>
      <c r="GGU191" s="8"/>
      <c r="GGV191" s="8"/>
      <c r="GGW191" s="8"/>
      <c r="GGX191" s="8"/>
      <c r="GGY191" s="8"/>
      <c r="GGZ191" s="8"/>
      <c r="GHA191" s="8"/>
      <c r="GHB191" s="8"/>
      <c r="GHC191" s="8"/>
      <c r="GHD191" s="8"/>
      <c r="GHE191" s="8"/>
      <c r="GHF191" s="8"/>
      <c r="GHG191" s="8"/>
      <c r="GHH191" s="8"/>
      <c r="GHI191" s="8"/>
      <c r="GHJ191" s="8"/>
      <c r="GHK191" s="8"/>
      <c r="GHL191" s="8"/>
      <c r="GHM191" s="8"/>
      <c r="GHN191" s="8"/>
      <c r="GHO191" s="8"/>
      <c r="GHP191" s="8"/>
      <c r="GHQ191" s="8"/>
      <c r="GHR191" s="8"/>
      <c r="GHS191" s="8"/>
      <c r="GHT191" s="8"/>
      <c r="GHU191" s="8"/>
      <c r="GHV191" s="8"/>
      <c r="GHW191" s="8"/>
      <c r="GHX191" s="8"/>
      <c r="GHY191" s="8"/>
      <c r="GHZ191" s="8"/>
      <c r="GIA191" s="8"/>
      <c r="GIB191" s="8"/>
      <c r="GIC191" s="8"/>
      <c r="GID191" s="8"/>
      <c r="GIE191" s="8"/>
      <c r="GIF191" s="8"/>
      <c r="GIG191" s="8"/>
      <c r="GIH191" s="8"/>
      <c r="GII191" s="8"/>
      <c r="GIJ191" s="8"/>
      <c r="GIK191" s="8"/>
      <c r="GIL191" s="8"/>
      <c r="GIM191" s="8"/>
      <c r="GIN191" s="8"/>
      <c r="GIO191" s="8"/>
      <c r="GIP191" s="8"/>
      <c r="GIQ191" s="8"/>
      <c r="GIR191" s="8"/>
      <c r="GIS191" s="8"/>
      <c r="GIT191" s="8"/>
      <c r="GIU191" s="8"/>
      <c r="GIV191" s="8"/>
      <c r="GIW191" s="8"/>
      <c r="GIX191" s="8"/>
      <c r="GIY191" s="8"/>
      <c r="GIZ191" s="8"/>
      <c r="GJA191" s="8"/>
      <c r="GJB191" s="8"/>
      <c r="GJC191" s="8"/>
      <c r="GJD191" s="8"/>
      <c r="GJE191" s="8"/>
      <c r="GJF191" s="8"/>
      <c r="GJG191" s="8"/>
      <c r="GJH191" s="8"/>
      <c r="GJI191" s="8"/>
      <c r="GJJ191" s="8"/>
      <c r="GJK191" s="8"/>
      <c r="GJL191" s="8"/>
      <c r="GJM191" s="8"/>
      <c r="GJN191" s="8"/>
      <c r="GJO191" s="8"/>
      <c r="GJP191" s="8"/>
      <c r="GJQ191" s="8"/>
      <c r="GJR191" s="8"/>
      <c r="GJS191" s="8"/>
      <c r="GJT191" s="8"/>
      <c r="GJU191" s="8"/>
      <c r="GJV191" s="8"/>
      <c r="GJW191" s="8"/>
      <c r="GJX191" s="8"/>
      <c r="GJY191" s="8"/>
      <c r="GJZ191" s="8"/>
      <c r="GKA191" s="8"/>
      <c r="GKB191" s="8"/>
      <c r="GKC191" s="8"/>
      <c r="GKD191" s="8"/>
      <c r="GKE191" s="8"/>
      <c r="GKF191" s="8"/>
      <c r="GKG191" s="8"/>
      <c r="GKH191" s="8"/>
      <c r="GKI191" s="8"/>
      <c r="GKJ191" s="8"/>
      <c r="GKK191" s="8"/>
      <c r="GKL191" s="8"/>
      <c r="GKM191" s="8"/>
      <c r="GKN191" s="8"/>
      <c r="GKO191" s="8"/>
      <c r="GKP191" s="8"/>
      <c r="GKQ191" s="8"/>
      <c r="GKR191" s="8"/>
      <c r="GKS191" s="8"/>
      <c r="GKT191" s="8"/>
      <c r="GKU191" s="8"/>
      <c r="GKV191" s="8"/>
      <c r="GKW191" s="8"/>
      <c r="GKX191" s="8"/>
      <c r="GKY191" s="8"/>
      <c r="GKZ191" s="8"/>
      <c r="GLA191" s="8"/>
      <c r="GLB191" s="8"/>
      <c r="GLC191" s="8"/>
      <c r="GLD191" s="8"/>
      <c r="GLE191" s="8"/>
      <c r="GLF191" s="8"/>
      <c r="GLG191" s="8"/>
      <c r="GLH191" s="8"/>
      <c r="GLI191" s="8"/>
      <c r="GLJ191" s="8"/>
      <c r="GLK191" s="8"/>
      <c r="GLL191" s="8"/>
      <c r="GLM191" s="8"/>
      <c r="GLN191" s="8"/>
      <c r="GLO191" s="8"/>
      <c r="GLP191" s="8"/>
      <c r="GLQ191" s="8"/>
      <c r="GLR191" s="8"/>
      <c r="GLS191" s="8"/>
      <c r="GLT191" s="8"/>
      <c r="GLU191" s="8"/>
      <c r="GLV191" s="8"/>
      <c r="GLW191" s="8"/>
      <c r="GLX191" s="8"/>
      <c r="GLY191" s="8"/>
      <c r="GLZ191" s="8"/>
      <c r="GMA191" s="8"/>
      <c r="GMB191" s="8"/>
      <c r="GMC191" s="8"/>
      <c r="GMD191" s="8"/>
      <c r="GME191" s="8"/>
      <c r="GMF191" s="8"/>
      <c r="GMG191" s="8"/>
      <c r="GMH191" s="8"/>
      <c r="GMI191" s="8"/>
      <c r="GMJ191" s="8"/>
      <c r="GMK191" s="8"/>
      <c r="GML191" s="8"/>
      <c r="GMM191" s="8"/>
      <c r="GMN191" s="8"/>
      <c r="GMO191" s="8"/>
      <c r="GMP191" s="8"/>
      <c r="GMQ191" s="8"/>
      <c r="GMR191" s="8"/>
      <c r="GMS191" s="8"/>
      <c r="GMT191" s="8"/>
      <c r="GMU191" s="8"/>
      <c r="GMV191" s="8"/>
      <c r="GMW191" s="8"/>
      <c r="GMX191" s="8"/>
      <c r="GMY191" s="8"/>
      <c r="GMZ191" s="8"/>
      <c r="GNA191" s="8"/>
      <c r="GNB191" s="8"/>
      <c r="GNC191" s="8"/>
      <c r="GND191" s="8"/>
      <c r="GNE191" s="8"/>
      <c r="GNF191" s="8"/>
      <c r="GNG191" s="8"/>
      <c r="GNH191" s="8"/>
      <c r="GNI191" s="8"/>
      <c r="GNJ191" s="8"/>
      <c r="GNK191" s="8"/>
      <c r="GNL191" s="8"/>
      <c r="GNM191" s="8"/>
      <c r="GNN191" s="8"/>
      <c r="GNO191" s="8"/>
      <c r="GNP191" s="8"/>
      <c r="GNQ191" s="8"/>
      <c r="GNR191" s="8"/>
      <c r="GNS191" s="8"/>
      <c r="GNT191" s="8"/>
      <c r="GNU191" s="8"/>
      <c r="GNV191" s="8"/>
      <c r="GNW191" s="8"/>
      <c r="GNX191" s="8"/>
      <c r="GNY191" s="8"/>
      <c r="GNZ191" s="8"/>
      <c r="GOA191" s="8"/>
      <c r="GOB191" s="8"/>
      <c r="GOC191" s="8"/>
      <c r="GOD191" s="8"/>
      <c r="GOE191" s="8"/>
      <c r="GOF191" s="8"/>
      <c r="GOG191" s="8"/>
      <c r="GOH191" s="8"/>
      <c r="GOI191" s="8"/>
      <c r="GOJ191" s="8"/>
      <c r="GOK191" s="8"/>
      <c r="GOL191" s="8"/>
      <c r="GOM191" s="8"/>
      <c r="GON191" s="8"/>
      <c r="GOO191" s="8"/>
      <c r="GOP191" s="8"/>
      <c r="GOQ191" s="8"/>
      <c r="GOR191" s="8"/>
      <c r="GOS191" s="8"/>
      <c r="GOT191" s="8"/>
      <c r="GOU191" s="8"/>
      <c r="GOV191" s="8"/>
      <c r="GOW191" s="8"/>
      <c r="GOX191" s="8"/>
      <c r="GOY191" s="8"/>
      <c r="GOZ191" s="8"/>
      <c r="GPA191" s="8"/>
      <c r="GPB191" s="8"/>
      <c r="GPC191" s="8"/>
      <c r="GPD191" s="8"/>
      <c r="GPE191" s="8"/>
      <c r="GPF191" s="8"/>
      <c r="GPG191" s="8"/>
      <c r="GPH191" s="8"/>
      <c r="GPI191" s="8"/>
      <c r="GPJ191" s="8"/>
      <c r="GPK191" s="8"/>
      <c r="GPL191" s="8"/>
      <c r="GPM191" s="8"/>
      <c r="GPN191" s="8"/>
      <c r="GPO191" s="8"/>
      <c r="GPP191" s="8"/>
      <c r="GPQ191" s="8"/>
      <c r="GPR191" s="8"/>
      <c r="GPS191" s="8"/>
      <c r="GPT191" s="8"/>
      <c r="GPU191" s="8"/>
      <c r="GPV191" s="8"/>
      <c r="GPW191" s="8"/>
      <c r="GPX191" s="8"/>
      <c r="GPY191" s="8"/>
      <c r="GPZ191" s="8"/>
      <c r="GQA191" s="8"/>
      <c r="GQB191" s="8"/>
      <c r="GQC191" s="8"/>
      <c r="GQD191" s="8"/>
      <c r="GQE191" s="8"/>
      <c r="GQF191" s="8"/>
      <c r="GQG191" s="8"/>
      <c r="GQH191" s="8"/>
      <c r="GQI191" s="8"/>
      <c r="GQJ191" s="8"/>
      <c r="GQK191" s="8"/>
      <c r="GQL191" s="8"/>
      <c r="GQM191" s="8"/>
      <c r="GQN191" s="8"/>
      <c r="GQO191" s="8"/>
      <c r="GQP191" s="8"/>
      <c r="GQQ191" s="8"/>
      <c r="GQR191" s="8"/>
      <c r="GQS191" s="8"/>
      <c r="GQT191" s="8"/>
      <c r="GQU191" s="8"/>
      <c r="GQV191" s="8"/>
      <c r="GQW191" s="8"/>
      <c r="GQX191" s="8"/>
      <c r="GQY191" s="8"/>
      <c r="GQZ191" s="8"/>
      <c r="GRA191" s="8"/>
      <c r="GRB191" s="8"/>
      <c r="GRC191" s="8"/>
      <c r="GRD191" s="8"/>
      <c r="GRE191" s="8"/>
      <c r="GRF191" s="8"/>
      <c r="GRG191" s="8"/>
      <c r="GRH191" s="8"/>
      <c r="GRI191" s="8"/>
      <c r="GRJ191" s="8"/>
      <c r="GRK191" s="8"/>
      <c r="GRL191" s="8"/>
      <c r="GRM191" s="8"/>
      <c r="GRN191" s="8"/>
      <c r="GRO191" s="8"/>
      <c r="GRP191" s="8"/>
      <c r="GRQ191" s="8"/>
      <c r="GRR191" s="8"/>
      <c r="GRS191" s="8"/>
      <c r="GRT191" s="8"/>
      <c r="GRU191" s="8"/>
      <c r="GRV191" s="8"/>
      <c r="GRW191" s="8"/>
      <c r="GRX191" s="8"/>
      <c r="GRY191" s="8"/>
      <c r="GRZ191" s="8"/>
      <c r="GSA191" s="8"/>
      <c r="GSB191" s="8"/>
      <c r="GSC191" s="8"/>
      <c r="GSD191" s="8"/>
      <c r="GSE191" s="8"/>
      <c r="GSF191" s="8"/>
      <c r="GSG191" s="8"/>
      <c r="GSH191" s="8"/>
      <c r="GSI191" s="8"/>
      <c r="GSJ191" s="8"/>
      <c r="GSK191" s="8"/>
      <c r="GSL191" s="8"/>
      <c r="GSM191" s="8"/>
      <c r="GSN191" s="8"/>
      <c r="GSO191" s="8"/>
      <c r="GSP191" s="8"/>
      <c r="GSQ191" s="8"/>
      <c r="GSR191" s="8"/>
      <c r="GSS191" s="8"/>
      <c r="GST191" s="8"/>
      <c r="GSU191" s="8"/>
      <c r="GSV191" s="8"/>
      <c r="GSW191" s="8"/>
      <c r="GSX191" s="8"/>
      <c r="GSY191" s="8"/>
      <c r="GSZ191" s="8"/>
      <c r="GTA191" s="8"/>
      <c r="GTB191" s="8"/>
      <c r="GTC191" s="8"/>
      <c r="GTD191" s="8"/>
      <c r="GTE191" s="8"/>
      <c r="GTF191" s="8"/>
      <c r="GTG191" s="8"/>
      <c r="GTH191" s="8"/>
      <c r="GTI191" s="8"/>
      <c r="GTJ191" s="8"/>
      <c r="GTK191" s="8"/>
      <c r="GTL191" s="8"/>
      <c r="GTM191" s="8"/>
      <c r="GTN191" s="8"/>
      <c r="GTO191" s="8"/>
      <c r="GTP191" s="8"/>
      <c r="GTQ191" s="8"/>
      <c r="GTR191" s="8"/>
      <c r="GTS191" s="8"/>
      <c r="GTT191" s="8"/>
      <c r="GTU191" s="8"/>
      <c r="GTV191" s="8"/>
      <c r="GTW191" s="8"/>
      <c r="GTX191" s="8"/>
      <c r="GTY191" s="8"/>
      <c r="GTZ191" s="8"/>
      <c r="GUA191" s="8"/>
      <c r="GUB191" s="8"/>
      <c r="GUC191" s="8"/>
      <c r="GUD191" s="8"/>
      <c r="GUE191" s="8"/>
      <c r="GUF191" s="8"/>
      <c r="GUG191" s="8"/>
      <c r="GUH191" s="8"/>
      <c r="GUI191" s="8"/>
      <c r="GUJ191" s="8"/>
      <c r="GUK191" s="8"/>
      <c r="GUL191" s="8"/>
      <c r="GUM191" s="8"/>
      <c r="GUN191" s="8"/>
      <c r="GUO191" s="8"/>
      <c r="GUP191" s="8"/>
      <c r="GUQ191" s="8"/>
      <c r="GUR191" s="8"/>
      <c r="GUS191" s="8"/>
      <c r="GUT191" s="8"/>
      <c r="GUU191" s="8"/>
      <c r="GUV191" s="8"/>
      <c r="GUW191" s="8"/>
      <c r="GUX191" s="8"/>
      <c r="GUY191" s="8"/>
      <c r="GUZ191" s="8"/>
      <c r="GVA191" s="8"/>
      <c r="GVB191" s="8"/>
      <c r="GVC191" s="8"/>
      <c r="GVD191" s="8"/>
      <c r="GVE191" s="8"/>
      <c r="GVF191" s="8"/>
      <c r="GVG191" s="8"/>
      <c r="GVH191" s="8"/>
      <c r="GVI191" s="8"/>
      <c r="GVJ191" s="8"/>
      <c r="GVK191" s="8"/>
      <c r="GVL191" s="8"/>
      <c r="GVM191" s="8"/>
      <c r="GVN191" s="8"/>
      <c r="GVO191" s="8"/>
      <c r="GVP191" s="8"/>
      <c r="GVQ191" s="8"/>
      <c r="GVR191" s="8"/>
      <c r="GVS191" s="8"/>
      <c r="GVT191" s="8"/>
      <c r="GVU191" s="8"/>
      <c r="GVV191" s="8"/>
      <c r="GVW191" s="8"/>
      <c r="GVX191" s="8"/>
      <c r="GVY191" s="8"/>
      <c r="GVZ191" s="8"/>
      <c r="GWA191" s="8"/>
      <c r="GWB191" s="8"/>
      <c r="GWC191" s="8"/>
      <c r="GWD191" s="8"/>
      <c r="GWE191" s="8"/>
      <c r="GWF191" s="8"/>
      <c r="GWG191" s="8"/>
      <c r="GWH191" s="8"/>
      <c r="GWI191" s="8"/>
      <c r="GWJ191" s="8"/>
      <c r="GWK191" s="8"/>
      <c r="GWL191" s="8"/>
      <c r="GWM191" s="8"/>
      <c r="GWN191" s="8"/>
      <c r="GWO191" s="8"/>
      <c r="GWP191" s="8"/>
      <c r="GWQ191" s="8"/>
      <c r="GWR191" s="8"/>
      <c r="GWS191" s="8"/>
      <c r="GWT191" s="8"/>
      <c r="GWU191" s="8"/>
      <c r="GWV191" s="8"/>
      <c r="GWW191" s="8"/>
      <c r="GWX191" s="8"/>
      <c r="GWY191" s="8"/>
      <c r="GWZ191" s="8"/>
      <c r="GXA191" s="8"/>
      <c r="GXB191" s="8"/>
      <c r="GXC191" s="8"/>
      <c r="GXD191" s="8"/>
      <c r="GXE191" s="8"/>
      <c r="GXF191" s="8"/>
      <c r="GXG191" s="8"/>
      <c r="GXH191" s="8"/>
      <c r="GXI191" s="8"/>
      <c r="GXJ191" s="8"/>
      <c r="GXK191" s="8"/>
      <c r="GXL191" s="8"/>
      <c r="GXM191" s="8"/>
      <c r="GXN191" s="8"/>
      <c r="GXO191" s="8"/>
      <c r="GXP191" s="8"/>
      <c r="GXQ191" s="8"/>
      <c r="GXR191" s="8"/>
      <c r="GXS191" s="8"/>
      <c r="GXT191" s="8"/>
      <c r="GXU191" s="8"/>
      <c r="GXV191" s="8"/>
      <c r="GXW191" s="8"/>
      <c r="GXX191" s="8"/>
      <c r="GXY191" s="8"/>
      <c r="GXZ191" s="8"/>
      <c r="GYA191" s="8"/>
      <c r="GYB191" s="8"/>
      <c r="GYC191" s="8"/>
      <c r="GYD191" s="8"/>
      <c r="GYE191" s="8"/>
      <c r="GYF191" s="8"/>
      <c r="GYG191" s="8"/>
      <c r="GYH191" s="8"/>
      <c r="GYI191" s="8"/>
      <c r="GYJ191" s="8"/>
      <c r="GYK191" s="8"/>
      <c r="GYL191" s="8"/>
      <c r="GYM191" s="8"/>
      <c r="GYN191" s="8"/>
      <c r="GYO191" s="8"/>
      <c r="GYP191" s="8"/>
      <c r="GYQ191" s="8"/>
      <c r="GYR191" s="8"/>
      <c r="GYS191" s="8"/>
      <c r="GYT191" s="8"/>
      <c r="GYU191" s="8"/>
      <c r="GYV191" s="8"/>
      <c r="GYW191" s="8"/>
      <c r="GYX191" s="8"/>
      <c r="GYY191" s="8"/>
      <c r="GYZ191" s="8"/>
      <c r="GZA191" s="8"/>
      <c r="GZB191" s="8"/>
      <c r="GZC191" s="8"/>
      <c r="GZD191" s="8"/>
      <c r="GZE191" s="8"/>
      <c r="GZF191" s="8"/>
      <c r="GZG191" s="8"/>
      <c r="GZH191" s="8"/>
      <c r="GZI191" s="8"/>
      <c r="GZJ191" s="8"/>
      <c r="GZK191" s="8"/>
      <c r="GZL191" s="8"/>
      <c r="GZM191" s="8"/>
      <c r="GZN191" s="8"/>
      <c r="GZO191" s="8"/>
      <c r="GZP191" s="8"/>
      <c r="GZQ191" s="8"/>
      <c r="GZR191" s="8"/>
      <c r="GZS191" s="8"/>
      <c r="GZT191" s="8"/>
      <c r="GZU191" s="8"/>
      <c r="GZV191" s="8"/>
      <c r="GZW191" s="8"/>
      <c r="GZX191" s="8"/>
      <c r="GZY191" s="8"/>
      <c r="GZZ191" s="8"/>
      <c r="HAA191" s="8"/>
      <c r="HAB191" s="8"/>
      <c r="HAC191" s="8"/>
      <c r="HAD191" s="8"/>
      <c r="HAE191" s="8"/>
      <c r="HAF191" s="8"/>
      <c r="HAG191" s="8"/>
      <c r="HAH191" s="8"/>
      <c r="HAI191" s="8"/>
      <c r="HAJ191" s="8"/>
      <c r="HAK191" s="8"/>
      <c r="HAL191" s="8"/>
      <c r="HAM191" s="8"/>
      <c r="HAN191" s="8"/>
      <c r="HAO191" s="8"/>
      <c r="HAP191" s="8"/>
      <c r="HAQ191" s="8"/>
      <c r="HAR191" s="8"/>
      <c r="HAS191" s="8"/>
      <c r="HAT191" s="8"/>
      <c r="HAU191" s="8"/>
      <c r="HAV191" s="8"/>
      <c r="HAW191" s="8"/>
      <c r="HAX191" s="8"/>
      <c r="HAY191" s="8"/>
      <c r="HAZ191" s="8"/>
      <c r="HBA191" s="8"/>
      <c r="HBB191" s="8"/>
      <c r="HBC191" s="8"/>
      <c r="HBD191" s="8"/>
      <c r="HBE191" s="8"/>
      <c r="HBF191" s="8"/>
      <c r="HBG191" s="8"/>
      <c r="HBH191" s="8"/>
      <c r="HBI191" s="8"/>
      <c r="HBJ191" s="8"/>
      <c r="HBK191" s="8"/>
      <c r="HBL191" s="8"/>
      <c r="HBM191" s="8"/>
      <c r="HBN191" s="8"/>
      <c r="HBO191" s="8"/>
      <c r="HBP191" s="8"/>
      <c r="HBQ191" s="8"/>
      <c r="HBR191" s="8"/>
      <c r="HBS191" s="8"/>
      <c r="HBT191" s="8"/>
      <c r="HBU191" s="8"/>
      <c r="HBV191" s="8"/>
      <c r="HBW191" s="8"/>
      <c r="HBX191" s="8"/>
      <c r="HBY191" s="8"/>
      <c r="HBZ191" s="8"/>
      <c r="HCA191" s="8"/>
      <c r="HCB191" s="8"/>
      <c r="HCC191" s="8"/>
      <c r="HCD191" s="8"/>
      <c r="HCE191" s="8"/>
      <c r="HCF191" s="8"/>
      <c r="HCG191" s="8"/>
      <c r="HCH191" s="8"/>
      <c r="HCI191" s="8"/>
      <c r="HCJ191" s="8"/>
      <c r="HCK191" s="8"/>
      <c r="HCL191" s="8"/>
      <c r="HCM191" s="8"/>
      <c r="HCN191" s="8"/>
      <c r="HCO191" s="8"/>
      <c r="HCP191" s="8"/>
      <c r="HCQ191" s="8"/>
      <c r="HCR191" s="8"/>
      <c r="HCS191" s="8"/>
      <c r="HCT191" s="8"/>
      <c r="HCU191" s="8"/>
      <c r="HCV191" s="8"/>
      <c r="HCW191" s="8"/>
      <c r="HCX191" s="8"/>
      <c r="HCY191" s="8"/>
      <c r="HCZ191" s="8"/>
      <c r="HDA191" s="8"/>
      <c r="HDB191" s="8"/>
      <c r="HDC191" s="8"/>
      <c r="HDD191" s="8"/>
      <c r="HDE191" s="8"/>
      <c r="HDF191" s="8"/>
      <c r="HDG191" s="8"/>
      <c r="HDH191" s="8"/>
      <c r="HDI191" s="8"/>
      <c r="HDJ191" s="8"/>
      <c r="HDK191" s="8"/>
      <c r="HDL191" s="8"/>
      <c r="HDM191" s="8"/>
      <c r="HDN191" s="8"/>
      <c r="HDO191" s="8"/>
      <c r="HDP191" s="8"/>
      <c r="HDQ191" s="8"/>
      <c r="HDR191" s="8"/>
      <c r="HDS191" s="8"/>
      <c r="HDT191" s="8"/>
      <c r="HDU191" s="8"/>
      <c r="HDV191" s="8"/>
      <c r="HDW191" s="8"/>
      <c r="HDX191" s="8"/>
      <c r="HDY191" s="8"/>
      <c r="HDZ191" s="8"/>
      <c r="HEA191" s="8"/>
      <c r="HEB191" s="8"/>
      <c r="HEC191" s="8"/>
      <c r="HED191" s="8"/>
      <c r="HEE191" s="8"/>
      <c r="HEF191" s="8"/>
      <c r="HEG191" s="8"/>
      <c r="HEH191" s="8"/>
      <c r="HEI191" s="8"/>
      <c r="HEJ191" s="8"/>
      <c r="HEK191" s="8"/>
      <c r="HEL191" s="8"/>
      <c r="HEM191" s="8"/>
      <c r="HEN191" s="8"/>
      <c r="HEO191" s="8"/>
      <c r="HEP191" s="8"/>
      <c r="HEQ191" s="8"/>
      <c r="HER191" s="8"/>
      <c r="HES191" s="8"/>
      <c r="HET191" s="8"/>
      <c r="HEU191" s="8"/>
      <c r="HEV191" s="8"/>
      <c r="HEW191" s="8"/>
      <c r="HEX191" s="8"/>
      <c r="HEY191" s="8"/>
      <c r="HEZ191" s="8"/>
      <c r="HFA191" s="8"/>
      <c r="HFB191" s="8"/>
      <c r="HFC191" s="8"/>
      <c r="HFD191" s="8"/>
      <c r="HFE191" s="8"/>
      <c r="HFF191" s="8"/>
      <c r="HFG191" s="8"/>
      <c r="HFH191" s="8"/>
      <c r="HFI191" s="8"/>
      <c r="HFJ191" s="8"/>
      <c r="HFK191" s="8"/>
      <c r="HFL191" s="8"/>
      <c r="HFM191" s="8"/>
      <c r="HFN191" s="8"/>
      <c r="HFO191" s="8"/>
      <c r="HFP191" s="8"/>
      <c r="HFQ191" s="8"/>
      <c r="HFR191" s="8"/>
      <c r="HFS191" s="8"/>
      <c r="HFT191" s="8"/>
      <c r="HFU191" s="8"/>
      <c r="HFV191" s="8"/>
      <c r="HFW191" s="8"/>
      <c r="HFX191" s="8"/>
      <c r="HFY191" s="8"/>
      <c r="HFZ191" s="8"/>
      <c r="HGA191" s="8"/>
      <c r="HGB191" s="8"/>
      <c r="HGC191" s="8"/>
      <c r="HGD191" s="8"/>
      <c r="HGE191" s="8"/>
      <c r="HGF191" s="8"/>
      <c r="HGG191" s="8"/>
      <c r="HGH191" s="8"/>
      <c r="HGI191" s="8"/>
      <c r="HGJ191" s="8"/>
      <c r="HGK191" s="8"/>
      <c r="HGL191" s="8"/>
      <c r="HGM191" s="8"/>
      <c r="HGN191" s="8"/>
      <c r="HGO191" s="8"/>
      <c r="HGP191" s="8"/>
      <c r="HGQ191" s="8"/>
      <c r="HGR191" s="8"/>
      <c r="HGS191" s="8"/>
      <c r="HGT191" s="8"/>
      <c r="HGU191" s="8"/>
      <c r="HGV191" s="8"/>
      <c r="HGW191" s="8"/>
      <c r="HGX191" s="8"/>
      <c r="HGY191" s="8"/>
      <c r="HGZ191" s="8"/>
      <c r="HHA191" s="8"/>
      <c r="HHB191" s="8"/>
      <c r="HHC191" s="8"/>
      <c r="HHD191" s="8"/>
      <c r="HHE191" s="8"/>
      <c r="HHF191" s="8"/>
      <c r="HHG191" s="8"/>
      <c r="HHH191" s="8"/>
      <c r="HHI191" s="8"/>
      <c r="HHJ191" s="8"/>
      <c r="HHK191" s="8"/>
      <c r="HHL191" s="8"/>
      <c r="HHM191" s="8"/>
      <c r="HHN191" s="8"/>
      <c r="HHO191" s="8"/>
      <c r="HHP191" s="8"/>
      <c r="HHQ191" s="8"/>
      <c r="HHR191" s="8"/>
      <c r="HHS191" s="8"/>
      <c r="HHT191" s="8"/>
      <c r="HHU191" s="8"/>
      <c r="HHV191" s="8"/>
      <c r="HHW191" s="8"/>
      <c r="HHX191" s="8"/>
      <c r="HHY191" s="8"/>
      <c r="HHZ191" s="8"/>
      <c r="HIA191" s="8"/>
      <c r="HIB191" s="8"/>
      <c r="HIC191" s="8"/>
      <c r="HID191" s="8"/>
      <c r="HIE191" s="8"/>
      <c r="HIF191" s="8"/>
      <c r="HIG191" s="8"/>
      <c r="HIH191" s="8"/>
      <c r="HII191" s="8"/>
      <c r="HIJ191" s="8"/>
      <c r="HIK191" s="8"/>
      <c r="HIL191" s="8"/>
      <c r="HIM191" s="8"/>
      <c r="HIN191" s="8"/>
      <c r="HIO191" s="8"/>
      <c r="HIP191" s="8"/>
      <c r="HIQ191" s="8"/>
      <c r="HIR191" s="8"/>
      <c r="HIS191" s="8"/>
      <c r="HIT191" s="8"/>
      <c r="HIU191" s="8"/>
      <c r="HIV191" s="8"/>
      <c r="HIW191" s="8"/>
      <c r="HIX191" s="8"/>
      <c r="HIY191" s="8"/>
      <c r="HIZ191" s="8"/>
      <c r="HJA191" s="8"/>
      <c r="HJB191" s="8"/>
      <c r="HJC191" s="8"/>
      <c r="HJD191" s="8"/>
      <c r="HJE191" s="8"/>
      <c r="HJF191" s="8"/>
      <c r="HJG191" s="8"/>
      <c r="HJH191" s="8"/>
      <c r="HJI191" s="8"/>
      <c r="HJJ191" s="8"/>
      <c r="HJK191" s="8"/>
      <c r="HJL191" s="8"/>
      <c r="HJM191" s="8"/>
      <c r="HJN191" s="8"/>
      <c r="HJO191" s="8"/>
      <c r="HJP191" s="8"/>
      <c r="HJQ191" s="8"/>
      <c r="HJR191" s="8"/>
      <c r="HJS191" s="8"/>
      <c r="HJT191" s="8"/>
      <c r="HJU191" s="8"/>
      <c r="HJV191" s="8"/>
      <c r="HJW191" s="8"/>
      <c r="HJX191" s="8"/>
      <c r="HJY191" s="8"/>
      <c r="HJZ191" s="8"/>
      <c r="HKA191" s="8"/>
      <c r="HKB191" s="8"/>
      <c r="HKC191" s="8"/>
      <c r="HKD191" s="8"/>
      <c r="HKE191" s="8"/>
      <c r="HKF191" s="8"/>
      <c r="HKG191" s="8"/>
      <c r="HKH191" s="8"/>
      <c r="HKI191" s="8"/>
      <c r="HKJ191" s="8"/>
      <c r="HKK191" s="8"/>
      <c r="HKL191" s="8"/>
      <c r="HKM191" s="8"/>
      <c r="HKN191" s="8"/>
      <c r="HKO191" s="8"/>
      <c r="HKP191" s="8"/>
      <c r="HKQ191" s="8"/>
      <c r="HKR191" s="8"/>
      <c r="HKS191" s="8"/>
      <c r="HKT191" s="8"/>
      <c r="HKU191" s="8"/>
      <c r="HKV191" s="8"/>
      <c r="HKW191" s="8"/>
      <c r="HKX191" s="8"/>
      <c r="HKY191" s="8"/>
      <c r="HKZ191" s="8"/>
      <c r="HLA191" s="8"/>
      <c r="HLB191" s="8"/>
      <c r="HLC191" s="8"/>
      <c r="HLD191" s="8"/>
      <c r="HLE191" s="8"/>
      <c r="HLF191" s="8"/>
      <c r="HLG191" s="8"/>
      <c r="HLH191" s="8"/>
      <c r="HLI191" s="8"/>
      <c r="HLJ191" s="8"/>
      <c r="HLK191" s="8"/>
      <c r="HLL191" s="8"/>
      <c r="HLM191" s="8"/>
      <c r="HLN191" s="8"/>
      <c r="HLO191" s="8"/>
      <c r="HLP191" s="8"/>
      <c r="HLQ191" s="8"/>
      <c r="HLR191" s="8"/>
      <c r="HLS191" s="8"/>
      <c r="HLT191" s="8"/>
      <c r="HLU191" s="8"/>
      <c r="HLV191" s="8"/>
      <c r="HLW191" s="8"/>
      <c r="HLX191" s="8"/>
      <c r="HLY191" s="8"/>
      <c r="HLZ191" s="8"/>
      <c r="HMA191" s="8"/>
      <c r="HMB191" s="8"/>
      <c r="HMC191" s="8"/>
      <c r="HMD191" s="8"/>
      <c r="HME191" s="8"/>
      <c r="HMF191" s="8"/>
      <c r="HMG191" s="8"/>
      <c r="HMH191" s="8"/>
      <c r="HMI191" s="8"/>
      <c r="HMJ191" s="8"/>
      <c r="HMK191" s="8"/>
      <c r="HML191" s="8"/>
      <c r="HMM191" s="8"/>
      <c r="HMN191" s="8"/>
      <c r="HMO191" s="8"/>
      <c r="HMP191" s="8"/>
      <c r="HMQ191" s="8"/>
      <c r="HMR191" s="8"/>
      <c r="HMS191" s="8"/>
      <c r="HMT191" s="8"/>
      <c r="HMU191" s="8"/>
      <c r="HMV191" s="8"/>
      <c r="HMW191" s="8"/>
      <c r="HMX191" s="8"/>
      <c r="HMY191" s="8"/>
      <c r="HMZ191" s="8"/>
      <c r="HNA191" s="8"/>
      <c r="HNB191" s="8"/>
      <c r="HNC191" s="8"/>
      <c r="HND191" s="8"/>
      <c r="HNE191" s="8"/>
      <c r="HNF191" s="8"/>
      <c r="HNG191" s="8"/>
      <c r="HNH191" s="8"/>
      <c r="HNI191" s="8"/>
      <c r="HNJ191" s="8"/>
      <c r="HNK191" s="8"/>
      <c r="HNL191" s="8"/>
      <c r="HNM191" s="8"/>
      <c r="HNN191" s="8"/>
      <c r="HNO191" s="8"/>
      <c r="HNP191" s="8"/>
      <c r="HNQ191" s="8"/>
      <c r="HNR191" s="8"/>
      <c r="HNS191" s="8"/>
      <c r="HNT191" s="8"/>
      <c r="HNU191" s="8"/>
      <c r="HNV191" s="8"/>
      <c r="HNW191" s="8"/>
      <c r="HNX191" s="8"/>
      <c r="HNY191" s="8"/>
      <c r="HNZ191" s="8"/>
      <c r="HOA191" s="8"/>
      <c r="HOB191" s="8"/>
      <c r="HOC191" s="8"/>
      <c r="HOD191" s="8"/>
      <c r="HOE191" s="8"/>
      <c r="HOF191" s="8"/>
      <c r="HOG191" s="8"/>
      <c r="HOH191" s="8"/>
      <c r="HOI191" s="8"/>
      <c r="HOJ191" s="8"/>
      <c r="HOK191" s="8"/>
      <c r="HOL191" s="8"/>
      <c r="HOM191" s="8"/>
      <c r="HON191" s="8"/>
      <c r="HOO191" s="8"/>
      <c r="HOP191" s="8"/>
      <c r="HOQ191" s="8"/>
      <c r="HOR191" s="8"/>
      <c r="HOS191" s="8"/>
      <c r="HOT191" s="8"/>
      <c r="HOU191" s="8"/>
      <c r="HOV191" s="8"/>
      <c r="HOW191" s="8"/>
      <c r="HOX191" s="8"/>
      <c r="HOY191" s="8"/>
      <c r="HOZ191" s="8"/>
      <c r="HPA191" s="8"/>
      <c r="HPB191" s="8"/>
      <c r="HPC191" s="8"/>
      <c r="HPD191" s="8"/>
      <c r="HPE191" s="8"/>
      <c r="HPF191" s="8"/>
      <c r="HPG191" s="8"/>
      <c r="HPH191" s="8"/>
      <c r="HPI191" s="8"/>
      <c r="HPJ191" s="8"/>
      <c r="HPK191" s="8"/>
      <c r="HPL191" s="8"/>
      <c r="HPM191" s="8"/>
      <c r="HPN191" s="8"/>
      <c r="HPO191" s="8"/>
      <c r="HPP191" s="8"/>
      <c r="HPQ191" s="8"/>
      <c r="HPR191" s="8"/>
      <c r="HPS191" s="8"/>
      <c r="HPT191" s="8"/>
      <c r="HPU191" s="8"/>
      <c r="HPV191" s="8"/>
      <c r="HPW191" s="8"/>
      <c r="HPX191" s="8"/>
      <c r="HPY191" s="8"/>
      <c r="HPZ191" s="8"/>
      <c r="HQA191" s="8"/>
      <c r="HQB191" s="8"/>
      <c r="HQC191" s="8"/>
      <c r="HQD191" s="8"/>
      <c r="HQE191" s="8"/>
      <c r="HQF191" s="8"/>
      <c r="HQG191" s="8"/>
      <c r="HQH191" s="8"/>
      <c r="HQI191" s="8"/>
      <c r="HQJ191" s="8"/>
      <c r="HQK191" s="8"/>
      <c r="HQL191" s="8"/>
      <c r="HQM191" s="8"/>
      <c r="HQN191" s="8"/>
      <c r="HQO191" s="8"/>
      <c r="HQP191" s="8"/>
      <c r="HQQ191" s="8"/>
      <c r="HQR191" s="8"/>
      <c r="HQS191" s="8"/>
      <c r="HQT191" s="8"/>
      <c r="HQU191" s="8"/>
      <c r="HQV191" s="8"/>
      <c r="HQW191" s="8"/>
      <c r="HQX191" s="8"/>
      <c r="HQY191" s="8"/>
      <c r="HQZ191" s="8"/>
      <c r="HRA191" s="8"/>
      <c r="HRB191" s="8"/>
      <c r="HRC191" s="8"/>
      <c r="HRD191" s="8"/>
      <c r="HRE191" s="8"/>
      <c r="HRF191" s="8"/>
      <c r="HRG191" s="8"/>
      <c r="HRH191" s="8"/>
      <c r="HRI191" s="8"/>
      <c r="HRJ191" s="8"/>
      <c r="HRK191" s="8"/>
      <c r="HRL191" s="8"/>
      <c r="HRM191" s="8"/>
      <c r="HRN191" s="8"/>
      <c r="HRO191" s="8"/>
      <c r="HRP191" s="8"/>
      <c r="HRQ191" s="8"/>
      <c r="HRR191" s="8"/>
      <c r="HRS191" s="8"/>
      <c r="HRT191" s="8"/>
      <c r="HRU191" s="8"/>
      <c r="HRV191" s="8"/>
      <c r="HRW191" s="8"/>
      <c r="HRX191" s="8"/>
      <c r="HRY191" s="8"/>
      <c r="HRZ191" s="8"/>
      <c r="HSA191" s="8"/>
      <c r="HSB191" s="8"/>
      <c r="HSC191" s="8"/>
      <c r="HSD191" s="8"/>
      <c r="HSE191" s="8"/>
      <c r="HSF191" s="8"/>
      <c r="HSG191" s="8"/>
      <c r="HSH191" s="8"/>
      <c r="HSI191" s="8"/>
      <c r="HSJ191" s="8"/>
      <c r="HSK191" s="8"/>
      <c r="HSL191" s="8"/>
      <c r="HSM191" s="8"/>
      <c r="HSN191" s="8"/>
      <c r="HSO191" s="8"/>
      <c r="HSP191" s="8"/>
      <c r="HSQ191" s="8"/>
      <c r="HSR191" s="8"/>
      <c r="HSS191" s="8"/>
      <c r="HST191" s="8"/>
      <c r="HSU191" s="8"/>
      <c r="HSV191" s="8"/>
      <c r="HSW191" s="8"/>
      <c r="HSX191" s="8"/>
      <c r="HSY191" s="8"/>
      <c r="HSZ191" s="8"/>
      <c r="HTA191" s="8"/>
      <c r="HTB191" s="8"/>
      <c r="HTC191" s="8"/>
      <c r="HTD191" s="8"/>
      <c r="HTE191" s="8"/>
      <c r="HTF191" s="8"/>
      <c r="HTG191" s="8"/>
      <c r="HTH191" s="8"/>
      <c r="HTI191" s="8"/>
      <c r="HTJ191" s="8"/>
      <c r="HTK191" s="8"/>
      <c r="HTL191" s="8"/>
      <c r="HTM191" s="8"/>
      <c r="HTN191" s="8"/>
      <c r="HTO191" s="8"/>
      <c r="HTP191" s="8"/>
      <c r="HTQ191" s="8"/>
      <c r="HTR191" s="8"/>
      <c r="HTS191" s="8"/>
      <c r="HTT191" s="8"/>
      <c r="HTU191" s="8"/>
      <c r="HTV191" s="8"/>
      <c r="HTW191" s="8"/>
      <c r="HTX191" s="8"/>
      <c r="HTY191" s="8"/>
      <c r="HTZ191" s="8"/>
      <c r="HUA191" s="8"/>
      <c r="HUB191" s="8"/>
      <c r="HUC191" s="8"/>
      <c r="HUD191" s="8"/>
      <c r="HUE191" s="8"/>
      <c r="HUF191" s="8"/>
      <c r="HUG191" s="8"/>
      <c r="HUH191" s="8"/>
      <c r="HUI191" s="8"/>
      <c r="HUJ191" s="8"/>
      <c r="HUK191" s="8"/>
      <c r="HUL191" s="8"/>
      <c r="HUM191" s="8"/>
      <c r="HUN191" s="8"/>
      <c r="HUO191" s="8"/>
      <c r="HUP191" s="8"/>
      <c r="HUQ191" s="8"/>
      <c r="HUR191" s="8"/>
      <c r="HUS191" s="8"/>
      <c r="HUT191" s="8"/>
      <c r="HUU191" s="8"/>
      <c r="HUV191" s="8"/>
      <c r="HUW191" s="8"/>
      <c r="HUX191" s="8"/>
      <c r="HUY191" s="8"/>
      <c r="HUZ191" s="8"/>
      <c r="HVA191" s="8"/>
      <c r="HVB191" s="8"/>
      <c r="HVC191" s="8"/>
      <c r="HVD191" s="8"/>
      <c r="HVE191" s="8"/>
      <c r="HVF191" s="8"/>
      <c r="HVG191" s="8"/>
      <c r="HVH191" s="8"/>
      <c r="HVI191" s="8"/>
      <c r="HVJ191" s="8"/>
      <c r="HVK191" s="8"/>
      <c r="HVL191" s="8"/>
      <c r="HVM191" s="8"/>
      <c r="HVN191" s="8"/>
      <c r="HVO191" s="8"/>
      <c r="HVP191" s="8"/>
      <c r="HVQ191" s="8"/>
      <c r="HVR191" s="8"/>
      <c r="HVS191" s="8"/>
      <c r="HVT191" s="8"/>
      <c r="HVU191" s="8"/>
      <c r="HVV191" s="8"/>
      <c r="HVW191" s="8"/>
      <c r="HVX191" s="8"/>
      <c r="HVY191" s="8"/>
      <c r="HVZ191" s="8"/>
      <c r="HWA191" s="8"/>
      <c r="HWB191" s="8"/>
      <c r="HWC191" s="8"/>
      <c r="HWD191" s="8"/>
      <c r="HWE191" s="8"/>
      <c r="HWF191" s="8"/>
      <c r="HWG191" s="8"/>
      <c r="HWH191" s="8"/>
      <c r="HWI191" s="8"/>
      <c r="HWJ191" s="8"/>
      <c r="HWK191" s="8"/>
      <c r="HWL191" s="8"/>
      <c r="HWM191" s="8"/>
      <c r="HWN191" s="8"/>
      <c r="HWO191" s="8"/>
      <c r="HWP191" s="8"/>
      <c r="HWQ191" s="8"/>
      <c r="HWR191" s="8"/>
      <c r="HWS191" s="8"/>
      <c r="HWT191" s="8"/>
      <c r="HWU191" s="8"/>
      <c r="HWV191" s="8"/>
      <c r="HWW191" s="8"/>
      <c r="HWX191" s="8"/>
      <c r="HWY191" s="8"/>
      <c r="HWZ191" s="8"/>
      <c r="HXA191" s="8"/>
      <c r="HXB191" s="8"/>
      <c r="HXC191" s="8"/>
      <c r="HXD191" s="8"/>
      <c r="HXE191" s="8"/>
      <c r="HXF191" s="8"/>
      <c r="HXG191" s="8"/>
      <c r="HXH191" s="8"/>
      <c r="HXI191" s="8"/>
      <c r="HXJ191" s="8"/>
      <c r="HXK191" s="8"/>
      <c r="HXL191" s="8"/>
      <c r="HXM191" s="8"/>
      <c r="HXN191" s="8"/>
      <c r="HXO191" s="8"/>
      <c r="HXP191" s="8"/>
      <c r="HXQ191" s="8"/>
      <c r="HXR191" s="8"/>
      <c r="HXS191" s="8"/>
      <c r="HXT191" s="8"/>
      <c r="HXU191" s="8"/>
      <c r="HXV191" s="8"/>
      <c r="HXW191" s="8"/>
      <c r="HXX191" s="8"/>
      <c r="HXY191" s="8"/>
      <c r="HXZ191" s="8"/>
      <c r="HYA191" s="8"/>
      <c r="HYB191" s="8"/>
      <c r="HYC191" s="8"/>
      <c r="HYD191" s="8"/>
      <c r="HYE191" s="8"/>
      <c r="HYF191" s="8"/>
      <c r="HYG191" s="8"/>
      <c r="HYH191" s="8"/>
      <c r="HYI191" s="8"/>
      <c r="HYJ191" s="8"/>
      <c r="HYK191" s="8"/>
      <c r="HYL191" s="8"/>
      <c r="HYM191" s="8"/>
      <c r="HYN191" s="8"/>
      <c r="HYO191" s="8"/>
      <c r="HYP191" s="8"/>
      <c r="HYQ191" s="8"/>
      <c r="HYR191" s="8"/>
      <c r="HYS191" s="8"/>
      <c r="HYT191" s="8"/>
      <c r="HYU191" s="8"/>
      <c r="HYV191" s="8"/>
      <c r="HYW191" s="8"/>
      <c r="HYX191" s="8"/>
      <c r="HYY191" s="8"/>
      <c r="HYZ191" s="8"/>
      <c r="HZA191" s="8"/>
      <c r="HZB191" s="8"/>
      <c r="HZC191" s="8"/>
      <c r="HZD191" s="8"/>
      <c r="HZE191" s="8"/>
      <c r="HZF191" s="8"/>
      <c r="HZG191" s="8"/>
      <c r="HZH191" s="8"/>
      <c r="HZI191" s="8"/>
      <c r="HZJ191" s="8"/>
      <c r="HZK191" s="8"/>
      <c r="HZL191" s="8"/>
      <c r="HZM191" s="8"/>
      <c r="HZN191" s="8"/>
      <c r="HZO191" s="8"/>
      <c r="HZP191" s="8"/>
      <c r="HZQ191" s="8"/>
      <c r="HZR191" s="8"/>
      <c r="HZS191" s="8"/>
      <c r="HZT191" s="8"/>
      <c r="HZU191" s="8"/>
      <c r="HZV191" s="8"/>
      <c r="HZW191" s="8"/>
      <c r="HZX191" s="8"/>
      <c r="HZY191" s="8"/>
      <c r="HZZ191" s="8"/>
      <c r="IAA191" s="8"/>
      <c r="IAB191" s="8"/>
      <c r="IAC191" s="8"/>
      <c r="IAD191" s="8"/>
      <c r="IAE191" s="8"/>
      <c r="IAF191" s="8"/>
      <c r="IAG191" s="8"/>
      <c r="IAH191" s="8"/>
      <c r="IAI191" s="8"/>
      <c r="IAJ191" s="8"/>
      <c r="IAK191" s="8"/>
      <c r="IAL191" s="8"/>
      <c r="IAM191" s="8"/>
      <c r="IAN191" s="8"/>
      <c r="IAO191" s="8"/>
      <c r="IAP191" s="8"/>
      <c r="IAQ191" s="8"/>
      <c r="IAR191" s="8"/>
      <c r="IAS191" s="8"/>
      <c r="IAT191" s="8"/>
      <c r="IAU191" s="8"/>
      <c r="IAV191" s="8"/>
      <c r="IAW191" s="8"/>
      <c r="IAX191" s="8"/>
      <c r="IAY191" s="8"/>
      <c r="IAZ191" s="8"/>
      <c r="IBA191" s="8"/>
      <c r="IBB191" s="8"/>
      <c r="IBC191" s="8"/>
      <c r="IBD191" s="8"/>
      <c r="IBE191" s="8"/>
      <c r="IBF191" s="8"/>
      <c r="IBG191" s="8"/>
      <c r="IBH191" s="8"/>
      <c r="IBI191" s="8"/>
      <c r="IBJ191" s="8"/>
      <c r="IBK191" s="8"/>
      <c r="IBL191" s="8"/>
      <c r="IBM191" s="8"/>
      <c r="IBN191" s="8"/>
      <c r="IBO191" s="8"/>
      <c r="IBP191" s="8"/>
      <c r="IBQ191" s="8"/>
      <c r="IBR191" s="8"/>
      <c r="IBS191" s="8"/>
      <c r="IBT191" s="8"/>
      <c r="IBU191" s="8"/>
      <c r="IBV191" s="8"/>
      <c r="IBW191" s="8"/>
      <c r="IBX191" s="8"/>
      <c r="IBY191" s="8"/>
      <c r="IBZ191" s="8"/>
      <c r="ICA191" s="8"/>
      <c r="ICB191" s="8"/>
      <c r="ICC191" s="8"/>
      <c r="ICD191" s="8"/>
      <c r="ICE191" s="8"/>
      <c r="ICF191" s="8"/>
      <c r="ICG191" s="8"/>
      <c r="ICH191" s="8"/>
      <c r="ICI191" s="8"/>
      <c r="ICJ191" s="8"/>
      <c r="ICK191" s="8"/>
      <c r="ICL191" s="8"/>
      <c r="ICM191" s="8"/>
      <c r="ICN191" s="8"/>
      <c r="ICO191" s="8"/>
      <c r="ICP191" s="8"/>
      <c r="ICQ191" s="8"/>
      <c r="ICR191" s="8"/>
      <c r="ICS191" s="8"/>
      <c r="ICT191" s="8"/>
      <c r="ICU191" s="8"/>
      <c r="ICV191" s="8"/>
      <c r="ICW191" s="8"/>
      <c r="ICX191" s="8"/>
      <c r="ICY191" s="8"/>
      <c r="ICZ191" s="8"/>
      <c r="IDA191" s="8"/>
      <c r="IDB191" s="8"/>
      <c r="IDC191" s="8"/>
      <c r="IDD191" s="8"/>
      <c r="IDE191" s="8"/>
      <c r="IDF191" s="8"/>
      <c r="IDG191" s="8"/>
      <c r="IDH191" s="8"/>
      <c r="IDI191" s="8"/>
      <c r="IDJ191" s="8"/>
      <c r="IDK191" s="8"/>
      <c r="IDL191" s="8"/>
      <c r="IDM191" s="8"/>
      <c r="IDN191" s="8"/>
      <c r="IDO191" s="8"/>
      <c r="IDP191" s="8"/>
      <c r="IDQ191" s="8"/>
      <c r="IDR191" s="8"/>
      <c r="IDS191" s="8"/>
      <c r="IDT191" s="8"/>
      <c r="IDU191" s="8"/>
      <c r="IDV191" s="8"/>
      <c r="IDW191" s="8"/>
      <c r="IDX191" s="8"/>
      <c r="IDY191" s="8"/>
      <c r="IDZ191" s="8"/>
      <c r="IEA191" s="8"/>
      <c r="IEB191" s="8"/>
      <c r="IEC191" s="8"/>
      <c r="IED191" s="8"/>
      <c r="IEE191" s="8"/>
      <c r="IEF191" s="8"/>
      <c r="IEG191" s="8"/>
      <c r="IEH191" s="8"/>
      <c r="IEI191" s="8"/>
      <c r="IEJ191" s="8"/>
      <c r="IEK191" s="8"/>
      <c r="IEL191" s="8"/>
      <c r="IEM191" s="8"/>
      <c r="IEN191" s="8"/>
      <c r="IEO191" s="8"/>
      <c r="IEP191" s="8"/>
      <c r="IEQ191" s="8"/>
      <c r="IER191" s="8"/>
      <c r="IES191" s="8"/>
      <c r="IET191" s="8"/>
      <c r="IEU191" s="8"/>
      <c r="IEV191" s="8"/>
      <c r="IEW191" s="8"/>
      <c r="IEX191" s="8"/>
      <c r="IEY191" s="8"/>
      <c r="IEZ191" s="8"/>
      <c r="IFA191" s="8"/>
      <c r="IFB191" s="8"/>
      <c r="IFC191" s="8"/>
      <c r="IFD191" s="8"/>
      <c r="IFE191" s="8"/>
      <c r="IFF191" s="8"/>
      <c r="IFG191" s="8"/>
      <c r="IFH191" s="8"/>
      <c r="IFI191" s="8"/>
      <c r="IFJ191" s="8"/>
      <c r="IFK191" s="8"/>
      <c r="IFL191" s="8"/>
      <c r="IFM191" s="8"/>
      <c r="IFN191" s="8"/>
      <c r="IFO191" s="8"/>
      <c r="IFP191" s="8"/>
      <c r="IFQ191" s="8"/>
      <c r="IFR191" s="8"/>
      <c r="IFS191" s="8"/>
      <c r="IFT191" s="8"/>
      <c r="IFU191" s="8"/>
      <c r="IFV191" s="8"/>
      <c r="IFW191" s="8"/>
      <c r="IFX191" s="8"/>
      <c r="IFY191" s="8"/>
      <c r="IFZ191" s="8"/>
      <c r="IGA191" s="8"/>
      <c r="IGB191" s="8"/>
      <c r="IGC191" s="8"/>
      <c r="IGD191" s="8"/>
      <c r="IGE191" s="8"/>
      <c r="IGF191" s="8"/>
      <c r="IGG191" s="8"/>
      <c r="IGH191" s="8"/>
      <c r="IGI191" s="8"/>
      <c r="IGJ191" s="8"/>
      <c r="IGK191" s="8"/>
      <c r="IGL191" s="8"/>
      <c r="IGM191" s="8"/>
      <c r="IGN191" s="8"/>
      <c r="IGO191" s="8"/>
      <c r="IGP191" s="8"/>
      <c r="IGQ191" s="8"/>
      <c r="IGR191" s="8"/>
      <c r="IGS191" s="8"/>
      <c r="IGT191" s="8"/>
      <c r="IGU191" s="8"/>
      <c r="IGV191" s="8"/>
      <c r="IGW191" s="8"/>
      <c r="IGX191" s="8"/>
      <c r="IGY191" s="8"/>
      <c r="IGZ191" s="8"/>
      <c r="IHA191" s="8"/>
      <c r="IHB191" s="8"/>
      <c r="IHC191" s="8"/>
      <c r="IHD191" s="8"/>
      <c r="IHE191" s="8"/>
      <c r="IHF191" s="8"/>
      <c r="IHG191" s="8"/>
      <c r="IHH191" s="8"/>
      <c r="IHI191" s="8"/>
      <c r="IHJ191" s="8"/>
      <c r="IHK191" s="8"/>
      <c r="IHL191" s="8"/>
      <c r="IHM191" s="8"/>
      <c r="IHN191" s="8"/>
      <c r="IHO191" s="8"/>
      <c r="IHP191" s="8"/>
      <c r="IHQ191" s="8"/>
      <c r="IHR191" s="8"/>
      <c r="IHS191" s="8"/>
      <c r="IHT191" s="8"/>
      <c r="IHU191" s="8"/>
      <c r="IHV191" s="8"/>
      <c r="IHW191" s="8"/>
      <c r="IHX191" s="8"/>
      <c r="IHY191" s="8"/>
      <c r="IHZ191" s="8"/>
      <c r="IIA191" s="8"/>
      <c r="IIB191" s="8"/>
      <c r="IIC191" s="8"/>
      <c r="IID191" s="8"/>
      <c r="IIE191" s="8"/>
      <c r="IIF191" s="8"/>
      <c r="IIG191" s="8"/>
      <c r="IIH191" s="8"/>
      <c r="III191" s="8"/>
      <c r="IIJ191" s="8"/>
      <c r="IIK191" s="8"/>
      <c r="IIL191" s="8"/>
      <c r="IIM191" s="8"/>
      <c r="IIN191" s="8"/>
      <c r="IIO191" s="8"/>
      <c r="IIP191" s="8"/>
      <c r="IIQ191" s="8"/>
      <c r="IIR191" s="8"/>
      <c r="IIS191" s="8"/>
      <c r="IIT191" s="8"/>
      <c r="IIU191" s="8"/>
      <c r="IIV191" s="8"/>
      <c r="IIW191" s="8"/>
      <c r="IIX191" s="8"/>
      <c r="IIY191" s="8"/>
      <c r="IIZ191" s="8"/>
      <c r="IJA191" s="8"/>
      <c r="IJB191" s="8"/>
      <c r="IJC191" s="8"/>
      <c r="IJD191" s="8"/>
      <c r="IJE191" s="8"/>
      <c r="IJF191" s="8"/>
      <c r="IJG191" s="8"/>
      <c r="IJH191" s="8"/>
      <c r="IJI191" s="8"/>
      <c r="IJJ191" s="8"/>
      <c r="IJK191" s="8"/>
      <c r="IJL191" s="8"/>
      <c r="IJM191" s="8"/>
      <c r="IJN191" s="8"/>
      <c r="IJO191" s="8"/>
      <c r="IJP191" s="8"/>
      <c r="IJQ191" s="8"/>
      <c r="IJR191" s="8"/>
      <c r="IJS191" s="8"/>
      <c r="IJT191" s="8"/>
      <c r="IJU191" s="8"/>
      <c r="IJV191" s="8"/>
      <c r="IJW191" s="8"/>
      <c r="IJX191" s="8"/>
      <c r="IJY191" s="8"/>
      <c r="IJZ191" s="8"/>
      <c r="IKA191" s="8"/>
      <c r="IKB191" s="8"/>
      <c r="IKC191" s="8"/>
      <c r="IKD191" s="8"/>
      <c r="IKE191" s="8"/>
      <c r="IKF191" s="8"/>
      <c r="IKG191" s="8"/>
      <c r="IKH191" s="8"/>
      <c r="IKI191" s="8"/>
      <c r="IKJ191" s="8"/>
      <c r="IKK191" s="8"/>
      <c r="IKL191" s="8"/>
      <c r="IKM191" s="8"/>
      <c r="IKN191" s="8"/>
      <c r="IKO191" s="8"/>
      <c r="IKP191" s="8"/>
      <c r="IKQ191" s="8"/>
      <c r="IKR191" s="8"/>
      <c r="IKS191" s="8"/>
      <c r="IKT191" s="8"/>
      <c r="IKU191" s="8"/>
      <c r="IKV191" s="8"/>
      <c r="IKW191" s="8"/>
      <c r="IKX191" s="8"/>
      <c r="IKY191" s="8"/>
      <c r="IKZ191" s="8"/>
      <c r="ILA191" s="8"/>
      <c r="ILB191" s="8"/>
      <c r="ILC191" s="8"/>
      <c r="ILD191" s="8"/>
      <c r="ILE191" s="8"/>
      <c r="ILF191" s="8"/>
      <c r="ILG191" s="8"/>
      <c r="ILH191" s="8"/>
      <c r="ILI191" s="8"/>
      <c r="ILJ191" s="8"/>
      <c r="ILK191" s="8"/>
      <c r="ILL191" s="8"/>
      <c r="ILM191" s="8"/>
      <c r="ILN191" s="8"/>
      <c r="ILO191" s="8"/>
      <c r="ILP191" s="8"/>
      <c r="ILQ191" s="8"/>
      <c r="ILR191" s="8"/>
      <c r="ILS191" s="8"/>
      <c r="ILT191" s="8"/>
      <c r="ILU191" s="8"/>
      <c r="ILV191" s="8"/>
      <c r="ILW191" s="8"/>
      <c r="ILX191" s="8"/>
      <c r="ILY191" s="8"/>
      <c r="ILZ191" s="8"/>
      <c r="IMA191" s="8"/>
      <c r="IMB191" s="8"/>
      <c r="IMC191" s="8"/>
      <c r="IMD191" s="8"/>
      <c r="IME191" s="8"/>
      <c r="IMF191" s="8"/>
      <c r="IMG191" s="8"/>
      <c r="IMH191" s="8"/>
      <c r="IMI191" s="8"/>
      <c r="IMJ191" s="8"/>
      <c r="IMK191" s="8"/>
      <c r="IML191" s="8"/>
      <c r="IMM191" s="8"/>
      <c r="IMN191" s="8"/>
      <c r="IMO191" s="8"/>
      <c r="IMP191" s="8"/>
      <c r="IMQ191" s="8"/>
      <c r="IMR191" s="8"/>
      <c r="IMS191" s="8"/>
      <c r="IMT191" s="8"/>
      <c r="IMU191" s="8"/>
      <c r="IMV191" s="8"/>
      <c r="IMW191" s="8"/>
      <c r="IMX191" s="8"/>
      <c r="IMY191" s="8"/>
      <c r="IMZ191" s="8"/>
      <c r="INA191" s="8"/>
      <c r="INB191" s="8"/>
      <c r="INC191" s="8"/>
      <c r="IND191" s="8"/>
      <c r="INE191" s="8"/>
      <c r="INF191" s="8"/>
      <c r="ING191" s="8"/>
      <c r="INH191" s="8"/>
      <c r="INI191" s="8"/>
      <c r="INJ191" s="8"/>
      <c r="INK191" s="8"/>
      <c r="INL191" s="8"/>
      <c r="INM191" s="8"/>
      <c r="INN191" s="8"/>
      <c r="INO191" s="8"/>
      <c r="INP191" s="8"/>
      <c r="INQ191" s="8"/>
      <c r="INR191" s="8"/>
      <c r="INS191" s="8"/>
      <c r="INT191" s="8"/>
      <c r="INU191" s="8"/>
      <c r="INV191" s="8"/>
      <c r="INW191" s="8"/>
      <c r="INX191" s="8"/>
      <c r="INY191" s="8"/>
      <c r="INZ191" s="8"/>
      <c r="IOA191" s="8"/>
      <c r="IOB191" s="8"/>
      <c r="IOC191" s="8"/>
      <c r="IOD191" s="8"/>
      <c r="IOE191" s="8"/>
      <c r="IOF191" s="8"/>
      <c r="IOG191" s="8"/>
      <c r="IOH191" s="8"/>
      <c r="IOI191" s="8"/>
      <c r="IOJ191" s="8"/>
      <c r="IOK191" s="8"/>
      <c r="IOL191" s="8"/>
      <c r="IOM191" s="8"/>
      <c r="ION191" s="8"/>
      <c r="IOO191" s="8"/>
      <c r="IOP191" s="8"/>
      <c r="IOQ191" s="8"/>
      <c r="IOR191" s="8"/>
      <c r="IOS191" s="8"/>
      <c r="IOT191" s="8"/>
      <c r="IOU191" s="8"/>
      <c r="IOV191" s="8"/>
      <c r="IOW191" s="8"/>
      <c r="IOX191" s="8"/>
      <c r="IOY191" s="8"/>
      <c r="IOZ191" s="8"/>
      <c r="IPA191" s="8"/>
      <c r="IPB191" s="8"/>
      <c r="IPC191" s="8"/>
      <c r="IPD191" s="8"/>
      <c r="IPE191" s="8"/>
      <c r="IPF191" s="8"/>
      <c r="IPG191" s="8"/>
      <c r="IPH191" s="8"/>
      <c r="IPI191" s="8"/>
      <c r="IPJ191" s="8"/>
      <c r="IPK191" s="8"/>
      <c r="IPL191" s="8"/>
      <c r="IPM191" s="8"/>
      <c r="IPN191" s="8"/>
      <c r="IPO191" s="8"/>
      <c r="IPP191" s="8"/>
      <c r="IPQ191" s="8"/>
      <c r="IPR191" s="8"/>
      <c r="IPS191" s="8"/>
      <c r="IPT191" s="8"/>
      <c r="IPU191" s="8"/>
      <c r="IPV191" s="8"/>
      <c r="IPW191" s="8"/>
      <c r="IPX191" s="8"/>
      <c r="IPY191" s="8"/>
      <c r="IPZ191" s="8"/>
      <c r="IQA191" s="8"/>
      <c r="IQB191" s="8"/>
      <c r="IQC191" s="8"/>
      <c r="IQD191" s="8"/>
      <c r="IQE191" s="8"/>
      <c r="IQF191" s="8"/>
      <c r="IQG191" s="8"/>
      <c r="IQH191" s="8"/>
      <c r="IQI191" s="8"/>
      <c r="IQJ191" s="8"/>
      <c r="IQK191" s="8"/>
      <c r="IQL191" s="8"/>
      <c r="IQM191" s="8"/>
      <c r="IQN191" s="8"/>
      <c r="IQO191" s="8"/>
      <c r="IQP191" s="8"/>
      <c r="IQQ191" s="8"/>
      <c r="IQR191" s="8"/>
      <c r="IQS191" s="8"/>
      <c r="IQT191" s="8"/>
      <c r="IQU191" s="8"/>
      <c r="IQV191" s="8"/>
      <c r="IQW191" s="8"/>
      <c r="IQX191" s="8"/>
      <c r="IQY191" s="8"/>
      <c r="IQZ191" s="8"/>
      <c r="IRA191" s="8"/>
      <c r="IRB191" s="8"/>
      <c r="IRC191" s="8"/>
      <c r="IRD191" s="8"/>
      <c r="IRE191" s="8"/>
      <c r="IRF191" s="8"/>
      <c r="IRG191" s="8"/>
      <c r="IRH191" s="8"/>
      <c r="IRI191" s="8"/>
      <c r="IRJ191" s="8"/>
      <c r="IRK191" s="8"/>
      <c r="IRL191" s="8"/>
      <c r="IRM191" s="8"/>
      <c r="IRN191" s="8"/>
      <c r="IRO191" s="8"/>
      <c r="IRP191" s="8"/>
      <c r="IRQ191" s="8"/>
      <c r="IRR191" s="8"/>
      <c r="IRS191" s="8"/>
      <c r="IRT191" s="8"/>
      <c r="IRU191" s="8"/>
      <c r="IRV191" s="8"/>
      <c r="IRW191" s="8"/>
      <c r="IRX191" s="8"/>
      <c r="IRY191" s="8"/>
      <c r="IRZ191" s="8"/>
      <c r="ISA191" s="8"/>
      <c r="ISB191" s="8"/>
      <c r="ISC191" s="8"/>
      <c r="ISD191" s="8"/>
      <c r="ISE191" s="8"/>
      <c r="ISF191" s="8"/>
      <c r="ISG191" s="8"/>
      <c r="ISH191" s="8"/>
      <c r="ISI191" s="8"/>
      <c r="ISJ191" s="8"/>
      <c r="ISK191" s="8"/>
      <c r="ISL191" s="8"/>
      <c r="ISM191" s="8"/>
      <c r="ISN191" s="8"/>
      <c r="ISO191" s="8"/>
      <c r="ISP191" s="8"/>
      <c r="ISQ191" s="8"/>
      <c r="ISR191" s="8"/>
      <c r="ISS191" s="8"/>
      <c r="IST191" s="8"/>
      <c r="ISU191" s="8"/>
      <c r="ISV191" s="8"/>
      <c r="ISW191" s="8"/>
      <c r="ISX191" s="8"/>
      <c r="ISY191" s="8"/>
      <c r="ISZ191" s="8"/>
      <c r="ITA191" s="8"/>
      <c r="ITB191" s="8"/>
      <c r="ITC191" s="8"/>
      <c r="ITD191" s="8"/>
      <c r="ITE191" s="8"/>
      <c r="ITF191" s="8"/>
      <c r="ITG191" s="8"/>
      <c r="ITH191" s="8"/>
      <c r="ITI191" s="8"/>
      <c r="ITJ191" s="8"/>
      <c r="ITK191" s="8"/>
      <c r="ITL191" s="8"/>
      <c r="ITM191" s="8"/>
      <c r="ITN191" s="8"/>
      <c r="ITO191" s="8"/>
      <c r="ITP191" s="8"/>
      <c r="ITQ191" s="8"/>
      <c r="ITR191" s="8"/>
      <c r="ITS191" s="8"/>
      <c r="ITT191" s="8"/>
      <c r="ITU191" s="8"/>
      <c r="ITV191" s="8"/>
      <c r="ITW191" s="8"/>
      <c r="ITX191" s="8"/>
      <c r="ITY191" s="8"/>
      <c r="ITZ191" s="8"/>
      <c r="IUA191" s="8"/>
      <c r="IUB191" s="8"/>
      <c r="IUC191" s="8"/>
      <c r="IUD191" s="8"/>
      <c r="IUE191" s="8"/>
      <c r="IUF191" s="8"/>
      <c r="IUG191" s="8"/>
      <c r="IUH191" s="8"/>
      <c r="IUI191" s="8"/>
      <c r="IUJ191" s="8"/>
      <c r="IUK191" s="8"/>
      <c r="IUL191" s="8"/>
      <c r="IUM191" s="8"/>
      <c r="IUN191" s="8"/>
      <c r="IUO191" s="8"/>
      <c r="IUP191" s="8"/>
      <c r="IUQ191" s="8"/>
      <c r="IUR191" s="8"/>
      <c r="IUS191" s="8"/>
      <c r="IUT191" s="8"/>
      <c r="IUU191" s="8"/>
      <c r="IUV191" s="8"/>
      <c r="IUW191" s="8"/>
      <c r="IUX191" s="8"/>
      <c r="IUY191" s="8"/>
      <c r="IUZ191" s="8"/>
      <c r="IVA191" s="8"/>
      <c r="IVB191" s="8"/>
      <c r="IVC191" s="8"/>
      <c r="IVD191" s="8"/>
      <c r="IVE191" s="8"/>
      <c r="IVF191" s="8"/>
      <c r="IVG191" s="8"/>
      <c r="IVH191" s="8"/>
      <c r="IVI191" s="8"/>
      <c r="IVJ191" s="8"/>
      <c r="IVK191" s="8"/>
      <c r="IVL191" s="8"/>
      <c r="IVM191" s="8"/>
      <c r="IVN191" s="8"/>
      <c r="IVO191" s="8"/>
      <c r="IVP191" s="8"/>
      <c r="IVQ191" s="8"/>
      <c r="IVR191" s="8"/>
      <c r="IVS191" s="8"/>
      <c r="IVT191" s="8"/>
      <c r="IVU191" s="8"/>
      <c r="IVV191" s="8"/>
      <c r="IVW191" s="8"/>
      <c r="IVX191" s="8"/>
      <c r="IVY191" s="8"/>
      <c r="IVZ191" s="8"/>
      <c r="IWA191" s="8"/>
      <c r="IWB191" s="8"/>
      <c r="IWC191" s="8"/>
      <c r="IWD191" s="8"/>
      <c r="IWE191" s="8"/>
      <c r="IWF191" s="8"/>
      <c r="IWG191" s="8"/>
      <c r="IWH191" s="8"/>
      <c r="IWI191" s="8"/>
      <c r="IWJ191" s="8"/>
      <c r="IWK191" s="8"/>
      <c r="IWL191" s="8"/>
      <c r="IWM191" s="8"/>
      <c r="IWN191" s="8"/>
      <c r="IWO191" s="8"/>
      <c r="IWP191" s="8"/>
      <c r="IWQ191" s="8"/>
      <c r="IWR191" s="8"/>
      <c r="IWS191" s="8"/>
      <c r="IWT191" s="8"/>
      <c r="IWU191" s="8"/>
      <c r="IWV191" s="8"/>
      <c r="IWW191" s="8"/>
      <c r="IWX191" s="8"/>
      <c r="IWY191" s="8"/>
      <c r="IWZ191" s="8"/>
      <c r="IXA191" s="8"/>
      <c r="IXB191" s="8"/>
      <c r="IXC191" s="8"/>
      <c r="IXD191" s="8"/>
      <c r="IXE191" s="8"/>
      <c r="IXF191" s="8"/>
      <c r="IXG191" s="8"/>
      <c r="IXH191" s="8"/>
      <c r="IXI191" s="8"/>
      <c r="IXJ191" s="8"/>
      <c r="IXK191" s="8"/>
      <c r="IXL191" s="8"/>
      <c r="IXM191" s="8"/>
      <c r="IXN191" s="8"/>
      <c r="IXO191" s="8"/>
      <c r="IXP191" s="8"/>
      <c r="IXQ191" s="8"/>
      <c r="IXR191" s="8"/>
      <c r="IXS191" s="8"/>
      <c r="IXT191" s="8"/>
      <c r="IXU191" s="8"/>
      <c r="IXV191" s="8"/>
      <c r="IXW191" s="8"/>
      <c r="IXX191" s="8"/>
      <c r="IXY191" s="8"/>
      <c r="IXZ191" s="8"/>
      <c r="IYA191" s="8"/>
      <c r="IYB191" s="8"/>
      <c r="IYC191" s="8"/>
      <c r="IYD191" s="8"/>
      <c r="IYE191" s="8"/>
      <c r="IYF191" s="8"/>
      <c r="IYG191" s="8"/>
      <c r="IYH191" s="8"/>
      <c r="IYI191" s="8"/>
      <c r="IYJ191" s="8"/>
      <c r="IYK191" s="8"/>
      <c r="IYL191" s="8"/>
      <c r="IYM191" s="8"/>
      <c r="IYN191" s="8"/>
      <c r="IYO191" s="8"/>
      <c r="IYP191" s="8"/>
      <c r="IYQ191" s="8"/>
      <c r="IYR191" s="8"/>
      <c r="IYS191" s="8"/>
      <c r="IYT191" s="8"/>
      <c r="IYU191" s="8"/>
      <c r="IYV191" s="8"/>
      <c r="IYW191" s="8"/>
      <c r="IYX191" s="8"/>
      <c r="IYY191" s="8"/>
      <c r="IYZ191" s="8"/>
      <c r="IZA191" s="8"/>
      <c r="IZB191" s="8"/>
      <c r="IZC191" s="8"/>
      <c r="IZD191" s="8"/>
      <c r="IZE191" s="8"/>
      <c r="IZF191" s="8"/>
      <c r="IZG191" s="8"/>
      <c r="IZH191" s="8"/>
      <c r="IZI191" s="8"/>
      <c r="IZJ191" s="8"/>
      <c r="IZK191" s="8"/>
      <c r="IZL191" s="8"/>
      <c r="IZM191" s="8"/>
      <c r="IZN191" s="8"/>
      <c r="IZO191" s="8"/>
      <c r="IZP191" s="8"/>
      <c r="IZQ191" s="8"/>
      <c r="IZR191" s="8"/>
      <c r="IZS191" s="8"/>
      <c r="IZT191" s="8"/>
      <c r="IZU191" s="8"/>
      <c r="IZV191" s="8"/>
      <c r="IZW191" s="8"/>
      <c r="IZX191" s="8"/>
      <c r="IZY191" s="8"/>
      <c r="IZZ191" s="8"/>
      <c r="JAA191" s="8"/>
      <c r="JAB191" s="8"/>
      <c r="JAC191" s="8"/>
      <c r="JAD191" s="8"/>
      <c r="JAE191" s="8"/>
      <c r="JAF191" s="8"/>
      <c r="JAG191" s="8"/>
      <c r="JAH191" s="8"/>
      <c r="JAI191" s="8"/>
      <c r="JAJ191" s="8"/>
      <c r="JAK191" s="8"/>
      <c r="JAL191" s="8"/>
      <c r="JAM191" s="8"/>
      <c r="JAN191" s="8"/>
      <c r="JAO191" s="8"/>
      <c r="JAP191" s="8"/>
      <c r="JAQ191" s="8"/>
      <c r="JAR191" s="8"/>
      <c r="JAS191" s="8"/>
      <c r="JAT191" s="8"/>
      <c r="JAU191" s="8"/>
      <c r="JAV191" s="8"/>
      <c r="JAW191" s="8"/>
      <c r="JAX191" s="8"/>
      <c r="JAY191" s="8"/>
      <c r="JAZ191" s="8"/>
      <c r="JBA191" s="8"/>
      <c r="JBB191" s="8"/>
      <c r="JBC191" s="8"/>
      <c r="JBD191" s="8"/>
      <c r="JBE191" s="8"/>
      <c r="JBF191" s="8"/>
      <c r="JBG191" s="8"/>
      <c r="JBH191" s="8"/>
      <c r="JBI191" s="8"/>
      <c r="JBJ191" s="8"/>
      <c r="JBK191" s="8"/>
      <c r="JBL191" s="8"/>
      <c r="JBM191" s="8"/>
      <c r="JBN191" s="8"/>
      <c r="JBO191" s="8"/>
      <c r="JBP191" s="8"/>
      <c r="JBQ191" s="8"/>
      <c r="JBR191" s="8"/>
      <c r="JBS191" s="8"/>
      <c r="JBT191" s="8"/>
      <c r="JBU191" s="8"/>
      <c r="JBV191" s="8"/>
      <c r="JBW191" s="8"/>
      <c r="JBX191" s="8"/>
      <c r="JBY191" s="8"/>
      <c r="JBZ191" s="8"/>
      <c r="JCA191" s="8"/>
      <c r="JCB191" s="8"/>
      <c r="JCC191" s="8"/>
      <c r="JCD191" s="8"/>
      <c r="JCE191" s="8"/>
      <c r="JCF191" s="8"/>
      <c r="JCG191" s="8"/>
      <c r="JCH191" s="8"/>
      <c r="JCI191" s="8"/>
      <c r="JCJ191" s="8"/>
      <c r="JCK191" s="8"/>
      <c r="JCL191" s="8"/>
      <c r="JCM191" s="8"/>
      <c r="JCN191" s="8"/>
      <c r="JCO191" s="8"/>
      <c r="JCP191" s="8"/>
      <c r="JCQ191" s="8"/>
      <c r="JCR191" s="8"/>
      <c r="JCS191" s="8"/>
      <c r="JCT191" s="8"/>
      <c r="JCU191" s="8"/>
      <c r="JCV191" s="8"/>
      <c r="JCW191" s="8"/>
      <c r="JCX191" s="8"/>
      <c r="JCY191" s="8"/>
      <c r="JCZ191" s="8"/>
      <c r="JDA191" s="8"/>
      <c r="JDB191" s="8"/>
      <c r="JDC191" s="8"/>
      <c r="JDD191" s="8"/>
      <c r="JDE191" s="8"/>
      <c r="JDF191" s="8"/>
      <c r="JDG191" s="8"/>
      <c r="JDH191" s="8"/>
      <c r="JDI191" s="8"/>
      <c r="JDJ191" s="8"/>
      <c r="JDK191" s="8"/>
      <c r="JDL191" s="8"/>
      <c r="JDM191" s="8"/>
      <c r="JDN191" s="8"/>
      <c r="JDO191" s="8"/>
      <c r="JDP191" s="8"/>
      <c r="JDQ191" s="8"/>
      <c r="JDR191" s="8"/>
      <c r="JDS191" s="8"/>
      <c r="JDT191" s="8"/>
      <c r="JDU191" s="8"/>
      <c r="JDV191" s="8"/>
      <c r="JDW191" s="8"/>
      <c r="JDX191" s="8"/>
      <c r="JDY191" s="8"/>
      <c r="JDZ191" s="8"/>
      <c r="JEA191" s="8"/>
      <c r="JEB191" s="8"/>
      <c r="JEC191" s="8"/>
      <c r="JED191" s="8"/>
      <c r="JEE191" s="8"/>
      <c r="JEF191" s="8"/>
      <c r="JEG191" s="8"/>
      <c r="JEH191" s="8"/>
      <c r="JEI191" s="8"/>
      <c r="JEJ191" s="8"/>
      <c r="JEK191" s="8"/>
      <c r="JEL191" s="8"/>
      <c r="JEM191" s="8"/>
      <c r="JEN191" s="8"/>
      <c r="JEO191" s="8"/>
      <c r="JEP191" s="8"/>
      <c r="JEQ191" s="8"/>
      <c r="JER191" s="8"/>
      <c r="JES191" s="8"/>
      <c r="JET191" s="8"/>
      <c r="JEU191" s="8"/>
      <c r="JEV191" s="8"/>
      <c r="JEW191" s="8"/>
      <c r="JEX191" s="8"/>
      <c r="JEY191" s="8"/>
      <c r="JEZ191" s="8"/>
      <c r="JFA191" s="8"/>
      <c r="JFB191" s="8"/>
      <c r="JFC191" s="8"/>
      <c r="JFD191" s="8"/>
      <c r="JFE191" s="8"/>
      <c r="JFF191" s="8"/>
      <c r="JFG191" s="8"/>
      <c r="JFH191" s="8"/>
      <c r="JFI191" s="8"/>
      <c r="JFJ191" s="8"/>
      <c r="JFK191" s="8"/>
      <c r="JFL191" s="8"/>
      <c r="JFM191" s="8"/>
      <c r="JFN191" s="8"/>
      <c r="JFO191" s="8"/>
      <c r="JFP191" s="8"/>
      <c r="JFQ191" s="8"/>
      <c r="JFR191" s="8"/>
      <c r="JFS191" s="8"/>
      <c r="JFT191" s="8"/>
      <c r="JFU191" s="8"/>
      <c r="JFV191" s="8"/>
      <c r="JFW191" s="8"/>
      <c r="JFX191" s="8"/>
      <c r="JFY191" s="8"/>
      <c r="JFZ191" s="8"/>
      <c r="JGA191" s="8"/>
      <c r="JGB191" s="8"/>
      <c r="JGC191" s="8"/>
      <c r="JGD191" s="8"/>
      <c r="JGE191" s="8"/>
      <c r="JGF191" s="8"/>
      <c r="JGG191" s="8"/>
      <c r="JGH191" s="8"/>
      <c r="JGI191" s="8"/>
      <c r="JGJ191" s="8"/>
      <c r="JGK191" s="8"/>
      <c r="JGL191" s="8"/>
      <c r="JGM191" s="8"/>
      <c r="JGN191" s="8"/>
      <c r="JGO191" s="8"/>
      <c r="JGP191" s="8"/>
      <c r="JGQ191" s="8"/>
      <c r="JGR191" s="8"/>
      <c r="JGS191" s="8"/>
      <c r="JGT191" s="8"/>
      <c r="JGU191" s="8"/>
      <c r="JGV191" s="8"/>
      <c r="JGW191" s="8"/>
      <c r="JGX191" s="8"/>
      <c r="JGY191" s="8"/>
      <c r="JGZ191" s="8"/>
      <c r="JHA191" s="8"/>
      <c r="JHB191" s="8"/>
      <c r="JHC191" s="8"/>
      <c r="JHD191" s="8"/>
      <c r="JHE191" s="8"/>
      <c r="JHF191" s="8"/>
      <c r="JHG191" s="8"/>
      <c r="JHH191" s="8"/>
      <c r="JHI191" s="8"/>
      <c r="JHJ191" s="8"/>
      <c r="JHK191" s="8"/>
      <c r="JHL191" s="8"/>
      <c r="JHM191" s="8"/>
      <c r="JHN191" s="8"/>
      <c r="JHO191" s="8"/>
      <c r="JHP191" s="8"/>
      <c r="JHQ191" s="8"/>
      <c r="JHR191" s="8"/>
      <c r="JHS191" s="8"/>
      <c r="JHT191" s="8"/>
      <c r="JHU191" s="8"/>
      <c r="JHV191" s="8"/>
      <c r="JHW191" s="8"/>
      <c r="JHX191" s="8"/>
      <c r="JHY191" s="8"/>
      <c r="JHZ191" s="8"/>
      <c r="JIA191" s="8"/>
      <c r="JIB191" s="8"/>
      <c r="JIC191" s="8"/>
      <c r="JID191" s="8"/>
      <c r="JIE191" s="8"/>
      <c r="JIF191" s="8"/>
      <c r="JIG191" s="8"/>
      <c r="JIH191" s="8"/>
      <c r="JII191" s="8"/>
      <c r="JIJ191" s="8"/>
      <c r="JIK191" s="8"/>
      <c r="JIL191" s="8"/>
      <c r="JIM191" s="8"/>
      <c r="JIN191" s="8"/>
      <c r="JIO191" s="8"/>
      <c r="JIP191" s="8"/>
      <c r="JIQ191" s="8"/>
      <c r="JIR191" s="8"/>
      <c r="JIS191" s="8"/>
      <c r="JIT191" s="8"/>
      <c r="JIU191" s="8"/>
      <c r="JIV191" s="8"/>
      <c r="JIW191" s="8"/>
      <c r="JIX191" s="8"/>
      <c r="JIY191" s="8"/>
      <c r="JIZ191" s="8"/>
      <c r="JJA191" s="8"/>
      <c r="JJB191" s="8"/>
      <c r="JJC191" s="8"/>
      <c r="JJD191" s="8"/>
      <c r="JJE191" s="8"/>
      <c r="JJF191" s="8"/>
      <c r="JJG191" s="8"/>
      <c r="JJH191" s="8"/>
      <c r="JJI191" s="8"/>
      <c r="JJJ191" s="8"/>
      <c r="JJK191" s="8"/>
      <c r="JJL191" s="8"/>
      <c r="JJM191" s="8"/>
      <c r="JJN191" s="8"/>
      <c r="JJO191" s="8"/>
      <c r="JJP191" s="8"/>
      <c r="JJQ191" s="8"/>
      <c r="JJR191" s="8"/>
      <c r="JJS191" s="8"/>
      <c r="JJT191" s="8"/>
      <c r="JJU191" s="8"/>
      <c r="JJV191" s="8"/>
      <c r="JJW191" s="8"/>
      <c r="JJX191" s="8"/>
      <c r="JJY191" s="8"/>
      <c r="JJZ191" s="8"/>
      <c r="JKA191" s="8"/>
      <c r="JKB191" s="8"/>
      <c r="JKC191" s="8"/>
      <c r="JKD191" s="8"/>
      <c r="JKE191" s="8"/>
      <c r="JKF191" s="8"/>
      <c r="JKG191" s="8"/>
      <c r="JKH191" s="8"/>
      <c r="JKI191" s="8"/>
      <c r="JKJ191" s="8"/>
      <c r="JKK191" s="8"/>
      <c r="JKL191" s="8"/>
      <c r="JKM191" s="8"/>
      <c r="JKN191" s="8"/>
      <c r="JKO191" s="8"/>
      <c r="JKP191" s="8"/>
      <c r="JKQ191" s="8"/>
      <c r="JKR191" s="8"/>
      <c r="JKS191" s="8"/>
      <c r="JKT191" s="8"/>
      <c r="JKU191" s="8"/>
      <c r="JKV191" s="8"/>
      <c r="JKW191" s="8"/>
      <c r="JKX191" s="8"/>
      <c r="JKY191" s="8"/>
      <c r="JKZ191" s="8"/>
      <c r="JLA191" s="8"/>
      <c r="JLB191" s="8"/>
      <c r="JLC191" s="8"/>
      <c r="JLD191" s="8"/>
      <c r="JLE191" s="8"/>
      <c r="JLF191" s="8"/>
      <c r="JLG191" s="8"/>
      <c r="JLH191" s="8"/>
      <c r="JLI191" s="8"/>
      <c r="JLJ191" s="8"/>
      <c r="JLK191" s="8"/>
      <c r="JLL191" s="8"/>
      <c r="JLM191" s="8"/>
      <c r="JLN191" s="8"/>
      <c r="JLO191" s="8"/>
      <c r="JLP191" s="8"/>
      <c r="JLQ191" s="8"/>
      <c r="JLR191" s="8"/>
      <c r="JLS191" s="8"/>
      <c r="JLT191" s="8"/>
      <c r="JLU191" s="8"/>
      <c r="JLV191" s="8"/>
      <c r="JLW191" s="8"/>
      <c r="JLX191" s="8"/>
      <c r="JLY191" s="8"/>
      <c r="JLZ191" s="8"/>
      <c r="JMA191" s="8"/>
      <c r="JMB191" s="8"/>
      <c r="JMC191" s="8"/>
      <c r="JMD191" s="8"/>
      <c r="JME191" s="8"/>
      <c r="JMF191" s="8"/>
      <c r="JMG191" s="8"/>
      <c r="JMH191" s="8"/>
      <c r="JMI191" s="8"/>
      <c r="JMJ191" s="8"/>
      <c r="JMK191" s="8"/>
      <c r="JML191" s="8"/>
      <c r="JMM191" s="8"/>
      <c r="JMN191" s="8"/>
      <c r="JMO191" s="8"/>
      <c r="JMP191" s="8"/>
      <c r="JMQ191" s="8"/>
      <c r="JMR191" s="8"/>
      <c r="JMS191" s="8"/>
      <c r="JMT191" s="8"/>
      <c r="JMU191" s="8"/>
      <c r="JMV191" s="8"/>
      <c r="JMW191" s="8"/>
      <c r="JMX191" s="8"/>
      <c r="JMY191" s="8"/>
      <c r="JMZ191" s="8"/>
      <c r="JNA191" s="8"/>
      <c r="JNB191" s="8"/>
      <c r="JNC191" s="8"/>
      <c r="JND191" s="8"/>
      <c r="JNE191" s="8"/>
      <c r="JNF191" s="8"/>
      <c r="JNG191" s="8"/>
      <c r="JNH191" s="8"/>
      <c r="JNI191" s="8"/>
      <c r="JNJ191" s="8"/>
      <c r="JNK191" s="8"/>
      <c r="JNL191" s="8"/>
      <c r="JNM191" s="8"/>
      <c r="JNN191" s="8"/>
      <c r="JNO191" s="8"/>
      <c r="JNP191" s="8"/>
      <c r="JNQ191" s="8"/>
      <c r="JNR191" s="8"/>
      <c r="JNS191" s="8"/>
      <c r="JNT191" s="8"/>
      <c r="JNU191" s="8"/>
      <c r="JNV191" s="8"/>
      <c r="JNW191" s="8"/>
      <c r="JNX191" s="8"/>
      <c r="JNY191" s="8"/>
      <c r="JNZ191" s="8"/>
      <c r="JOA191" s="8"/>
      <c r="JOB191" s="8"/>
      <c r="JOC191" s="8"/>
      <c r="JOD191" s="8"/>
      <c r="JOE191" s="8"/>
      <c r="JOF191" s="8"/>
      <c r="JOG191" s="8"/>
      <c r="JOH191" s="8"/>
      <c r="JOI191" s="8"/>
      <c r="JOJ191" s="8"/>
      <c r="JOK191" s="8"/>
      <c r="JOL191" s="8"/>
      <c r="JOM191" s="8"/>
      <c r="JON191" s="8"/>
      <c r="JOO191" s="8"/>
      <c r="JOP191" s="8"/>
      <c r="JOQ191" s="8"/>
      <c r="JOR191" s="8"/>
      <c r="JOS191" s="8"/>
      <c r="JOT191" s="8"/>
      <c r="JOU191" s="8"/>
      <c r="JOV191" s="8"/>
      <c r="JOW191" s="8"/>
      <c r="JOX191" s="8"/>
      <c r="JOY191" s="8"/>
      <c r="JOZ191" s="8"/>
      <c r="JPA191" s="8"/>
      <c r="JPB191" s="8"/>
      <c r="JPC191" s="8"/>
      <c r="JPD191" s="8"/>
      <c r="JPE191" s="8"/>
      <c r="JPF191" s="8"/>
      <c r="JPG191" s="8"/>
      <c r="JPH191" s="8"/>
      <c r="JPI191" s="8"/>
      <c r="JPJ191" s="8"/>
      <c r="JPK191" s="8"/>
      <c r="JPL191" s="8"/>
      <c r="JPM191" s="8"/>
      <c r="JPN191" s="8"/>
      <c r="JPO191" s="8"/>
      <c r="JPP191" s="8"/>
      <c r="JPQ191" s="8"/>
      <c r="JPR191" s="8"/>
      <c r="JPS191" s="8"/>
      <c r="JPT191" s="8"/>
      <c r="JPU191" s="8"/>
      <c r="JPV191" s="8"/>
      <c r="JPW191" s="8"/>
      <c r="JPX191" s="8"/>
      <c r="JPY191" s="8"/>
      <c r="JPZ191" s="8"/>
      <c r="JQA191" s="8"/>
      <c r="JQB191" s="8"/>
      <c r="JQC191" s="8"/>
      <c r="JQD191" s="8"/>
      <c r="JQE191" s="8"/>
      <c r="JQF191" s="8"/>
      <c r="JQG191" s="8"/>
      <c r="JQH191" s="8"/>
      <c r="JQI191" s="8"/>
      <c r="JQJ191" s="8"/>
      <c r="JQK191" s="8"/>
      <c r="JQL191" s="8"/>
      <c r="JQM191" s="8"/>
      <c r="JQN191" s="8"/>
      <c r="JQO191" s="8"/>
      <c r="JQP191" s="8"/>
      <c r="JQQ191" s="8"/>
      <c r="JQR191" s="8"/>
      <c r="JQS191" s="8"/>
      <c r="JQT191" s="8"/>
      <c r="JQU191" s="8"/>
      <c r="JQV191" s="8"/>
      <c r="JQW191" s="8"/>
      <c r="JQX191" s="8"/>
      <c r="JQY191" s="8"/>
      <c r="JQZ191" s="8"/>
      <c r="JRA191" s="8"/>
      <c r="JRB191" s="8"/>
      <c r="JRC191" s="8"/>
      <c r="JRD191" s="8"/>
      <c r="JRE191" s="8"/>
      <c r="JRF191" s="8"/>
      <c r="JRG191" s="8"/>
      <c r="JRH191" s="8"/>
      <c r="JRI191" s="8"/>
      <c r="JRJ191" s="8"/>
      <c r="JRK191" s="8"/>
      <c r="JRL191" s="8"/>
      <c r="JRM191" s="8"/>
      <c r="JRN191" s="8"/>
      <c r="JRO191" s="8"/>
      <c r="JRP191" s="8"/>
      <c r="JRQ191" s="8"/>
      <c r="JRR191" s="8"/>
      <c r="JRS191" s="8"/>
      <c r="JRT191" s="8"/>
      <c r="JRU191" s="8"/>
      <c r="JRV191" s="8"/>
      <c r="JRW191" s="8"/>
      <c r="JRX191" s="8"/>
      <c r="JRY191" s="8"/>
      <c r="JRZ191" s="8"/>
      <c r="JSA191" s="8"/>
      <c r="JSB191" s="8"/>
      <c r="JSC191" s="8"/>
      <c r="JSD191" s="8"/>
      <c r="JSE191" s="8"/>
      <c r="JSF191" s="8"/>
      <c r="JSG191" s="8"/>
      <c r="JSH191" s="8"/>
      <c r="JSI191" s="8"/>
      <c r="JSJ191" s="8"/>
      <c r="JSK191" s="8"/>
      <c r="JSL191" s="8"/>
      <c r="JSM191" s="8"/>
      <c r="JSN191" s="8"/>
      <c r="JSO191" s="8"/>
      <c r="JSP191" s="8"/>
      <c r="JSQ191" s="8"/>
      <c r="JSR191" s="8"/>
      <c r="JSS191" s="8"/>
      <c r="JST191" s="8"/>
      <c r="JSU191" s="8"/>
      <c r="JSV191" s="8"/>
      <c r="JSW191" s="8"/>
      <c r="JSX191" s="8"/>
      <c r="JSY191" s="8"/>
      <c r="JSZ191" s="8"/>
      <c r="JTA191" s="8"/>
      <c r="JTB191" s="8"/>
      <c r="JTC191" s="8"/>
      <c r="JTD191" s="8"/>
      <c r="JTE191" s="8"/>
      <c r="JTF191" s="8"/>
      <c r="JTG191" s="8"/>
      <c r="JTH191" s="8"/>
      <c r="JTI191" s="8"/>
      <c r="JTJ191" s="8"/>
      <c r="JTK191" s="8"/>
      <c r="JTL191" s="8"/>
      <c r="JTM191" s="8"/>
      <c r="JTN191" s="8"/>
      <c r="JTO191" s="8"/>
      <c r="JTP191" s="8"/>
      <c r="JTQ191" s="8"/>
      <c r="JTR191" s="8"/>
      <c r="JTS191" s="8"/>
      <c r="JTT191" s="8"/>
      <c r="JTU191" s="8"/>
      <c r="JTV191" s="8"/>
      <c r="JTW191" s="8"/>
      <c r="JTX191" s="8"/>
      <c r="JTY191" s="8"/>
      <c r="JTZ191" s="8"/>
      <c r="JUA191" s="8"/>
      <c r="JUB191" s="8"/>
      <c r="JUC191" s="8"/>
      <c r="JUD191" s="8"/>
      <c r="JUE191" s="8"/>
      <c r="JUF191" s="8"/>
      <c r="JUG191" s="8"/>
      <c r="JUH191" s="8"/>
      <c r="JUI191" s="8"/>
      <c r="JUJ191" s="8"/>
      <c r="JUK191" s="8"/>
      <c r="JUL191" s="8"/>
      <c r="JUM191" s="8"/>
      <c r="JUN191" s="8"/>
      <c r="JUO191" s="8"/>
      <c r="JUP191" s="8"/>
      <c r="JUQ191" s="8"/>
      <c r="JUR191" s="8"/>
      <c r="JUS191" s="8"/>
      <c r="JUT191" s="8"/>
      <c r="JUU191" s="8"/>
      <c r="JUV191" s="8"/>
      <c r="JUW191" s="8"/>
      <c r="JUX191" s="8"/>
      <c r="JUY191" s="8"/>
      <c r="JUZ191" s="8"/>
      <c r="JVA191" s="8"/>
      <c r="JVB191" s="8"/>
      <c r="JVC191" s="8"/>
      <c r="JVD191" s="8"/>
      <c r="JVE191" s="8"/>
      <c r="JVF191" s="8"/>
      <c r="JVG191" s="8"/>
      <c r="JVH191" s="8"/>
      <c r="JVI191" s="8"/>
      <c r="JVJ191" s="8"/>
      <c r="JVK191" s="8"/>
      <c r="JVL191" s="8"/>
      <c r="JVM191" s="8"/>
      <c r="JVN191" s="8"/>
      <c r="JVO191" s="8"/>
      <c r="JVP191" s="8"/>
      <c r="JVQ191" s="8"/>
      <c r="JVR191" s="8"/>
      <c r="JVS191" s="8"/>
      <c r="JVT191" s="8"/>
      <c r="JVU191" s="8"/>
      <c r="JVV191" s="8"/>
      <c r="JVW191" s="8"/>
      <c r="JVX191" s="8"/>
      <c r="JVY191" s="8"/>
      <c r="JVZ191" s="8"/>
      <c r="JWA191" s="8"/>
      <c r="JWB191" s="8"/>
      <c r="JWC191" s="8"/>
      <c r="JWD191" s="8"/>
      <c r="JWE191" s="8"/>
      <c r="JWF191" s="8"/>
      <c r="JWG191" s="8"/>
      <c r="JWH191" s="8"/>
      <c r="JWI191" s="8"/>
      <c r="JWJ191" s="8"/>
      <c r="JWK191" s="8"/>
      <c r="JWL191" s="8"/>
      <c r="JWM191" s="8"/>
      <c r="JWN191" s="8"/>
      <c r="JWO191" s="8"/>
      <c r="JWP191" s="8"/>
      <c r="JWQ191" s="8"/>
      <c r="JWR191" s="8"/>
      <c r="JWS191" s="8"/>
      <c r="JWT191" s="8"/>
      <c r="JWU191" s="8"/>
      <c r="JWV191" s="8"/>
      <c r="JWW191" s="8"/>
      <c r="JWX191" s="8"/>
      <c r="JWY191" s="8"/>
      <c r="JWZ191" s="8"/>
      <c r="JXA191" s="8"/>
      <c r="JXB191" s="8"/>
      <c r="JXC191" s="8"/>
      <c r="JXD191" s="8"/>
      <c r="JXE191" s="8"/>
      <c r="JXF191" s="8"/>
      <c r="JXG191" s="8"/>
      <c r="JXH191" s="8"/>
      <c r="JXI191" s="8"/>
      <c r="JXJ191" s="8"/>
      <c r="JXK191" s="8"/>
      <c r="JXL191" s="8"/>
      <c r="JXM191" s="8"/>
      <c r="JXN191" s="8"/>
      <c r="JXO191" s="8"/>
      <c r="JXP191" s="8"/>
      <c r="JXQ191" s="8"/>
      <c r="JXR191" s="8"/>
      <c r="JXS191" s="8"/>
      <c r="JXT191" s="8"/>
      <c r="JXU191" s="8"/>
      <c r="JXV191" s="8"/>
      <c r="JXW191" s="8"/>
      <c r="JXX191" s="8"/>
      <c r="JXY191" s="8"/>
      <c r="JXZ191" s="8"/>
      <c r="JYA191" s="8"/>
      <c r="JYB191" s="8"/>
      <c r="JYC191" s="8"/>
      <c r="JYD191" s="8"/>
      <c r="JYE191" s="8"/>
      <c r="JYF191" s="8"/>
      <c r="JYG191" s="8"/>
      <c r="JYH191" s="8"/>
      <c r="JYI191" s="8"/>
      <c r="JYJ191" s="8"/>
      <c r="JYK191" s="8"/>
      <c r="JYL191" s="8"/>
      <c r="JYM191" s="8"/>
      <c r="JYN191" s="8"/>
      <c r="JYO191" s="8"/>
      <c r="JYP191" s="8"/>
      <c r="JYQ191" s="8"/>
      <c r="JYR191" s="8"/>
      <c r="JYS191" s="8"/>
      <c r="JYT191" s="8"/>
      <c r="JYU191" s="8"/>
      <c r="JYV191" s="8"/>
      <c r="JYW191" s="8"/>
      <c r="JYX191" s="8"/>
      <c r="JYY191" s="8"/>
      <c r="JYZ191" s="8"/>
      <c r="JZA191" s="8"/>
      <c r="JZB191" s="8"/>
      <c r="JZC191" s="8"/>
      <c r="JZD191" s="8"/>
      <c r="JZE191" s="8"/>
      <c r="JZF191" s="8"/>
      <c r="JZG191" s="8"/>
      <c r="JZH191" s="8"/>
      <c r="JZI191" s="8"/>
      <c r="JZJ191" s="8"/>
      <c r="JZK191" s="8"/>
      <c r="JZL191" s="8"/>
      <c r="JZM191" s="8"/>
      <c r="JZN191" s="8"/>
      <c r="JZO191" s="8"/>
      <c r="JZP191" s="8"/>
      <c r="JZQ191" s="8"/>
      <c r="JZR191" s="8"/>
      <c r="JZS191" s="8"/>
      <c r="JZT191" s="8"/>
      <c r="JZU191" s="8"/>
      <c r="JZV191" s="8"/>
      <c r="JZW191" s="8"/>
      <c r="JZX191" s="8"/>
      <c r="JZY191" s="8"/>
      <c r="JZZ191" s="8"/>
      <c r="KAA191" s="8"/>
      <c r="KAB191" s="8"/>
      <c r="KAC191" s="8"/>
      <c r="KAD191" s="8"/>
      <c r="KAE191" s="8"/>
      <c r="KAF191" s="8"/>
      <c r="KAG191" s="8"/>
      <c r="KAH191" s="8"/>
      <c r="KAI191" s="8"/>
      <c r="KAJ191" s="8"/>
      <c r="KAK191" s="8"/>
      <c r="KAL191" s="8"/>
      <c r="KAM191" s="8"/>
      <c r="KAN191" s="8"/>
      <c r="KAO191" s="8"/>
      <c r="KAP191" s="8"/>
      <c r="KAQ191" s="8"/>
      <c r="KAR191" s="8"/>
      <c r="KAS191" s="8"/>
      <c r="KAT191" s="8"/>
      <c r="KAU191" s="8"/>
      <c r="KAV191" s="8"/>
      <c r="KAW191" s="8"/>
      <c r="KAX191" s="8"/>
      <c r="KAY191" s="8"/>
      <c r="KAZ191" s="8"/>
      <c r="KBA191" s="8"/>
      <c r="KBB191" s="8"/>
      <c r="KBC191" s="8"/>
      <c r="KBD191" s="8"/>
      <c r="KBE191" s="8"/>
      <c r="KBF191" s="8"/>
      <c r="KBG191" s="8"/>
      <c r="KBH191" s="8"/>
      <c r="KBI191" s="8"/>
      <c r="KBJ191" s="8"/>
      <c r="KBK191" s="8"/>
      <c r="KBL191" s="8"/>
      <c r="KBM191" s="8"/>
      <c r="KBN191" s="8"/>
      <c r="KBO191" s="8"/>
      <c r="KBP191" s="8"/>
      <c r="KBQ191" s="8"/>
      <c r="KBR191" s="8"/>
      <c r="KBS191" s="8"/>
      <c r="KBT191" s="8"/>
      <c r="KBU191" s="8"/>
      <c r="KBV191" s="8"/>
      <c r="KBW191" s="8"/>
      <c r="KBX191" s="8"/>
      <c r="KBY191" s="8"/>
      <c r="KBZ191" s="8"/>
      <c r="KCA191" s="8"/>
      <c r="KCB191" s="8"/>
      <c r="KCC191" s="8"/>
      <c r="KCD191" s="8"/>
      <c r="KCE191" s="8"/>
      <c r="KCF191" s="8"/>
      <c r="KCG191" s="8"/>
      <c r="KCH191" s="8"/>
      <c r="KCI191" s="8"/>
      <c r="KCJ191" s="8"/>
      <c r="KCK191" s="8"/>
      <c r="KCL191" s="8"/>
      <c r="KCM191" s="8"/>
      <c r="KCN191" s="8"/>
      <c r="KCO191" s="8"/>
      <c r="KCP191" s="8"/>
      <c r="KCQ191" s="8"/>
      <c r="KCR191" s="8"/>
      <c r="KCS191" s="8"/>
      <c r="KCT191" s="8"/>
      <c r="KCU191" s="8"/>
      <c r="KCV191" s="8"/>
      <c r="KCW191" s="8"/>
      <c r="KCX191" s="8"/>
      <c r="KCY191" s="8"/>
      <c r="KCZ191" s="8"/>
      <c r="KDA191" s="8"/>
      <c r="KDB191" s="8"/>
      <c r="KDC191" s="8"/>
      <c r="KDD191" s="8"/>
      <c r="KDE191" s="8"/>
      <c r="KDF191" s="8"/>
      <c r="KDG191" s="8"/>
      <c r="KDH191" s="8"/>
      <c r="KDI191" s="8"/>
      <c r="KDJ191" s="8"/>
      <c r="KDK191" s="8"/>
      <c r="KDL191" s="8"/>
      <c r="KDM191" s="8"/>
      <c r="KDN191" s="8"/>
      <c r="KDO191" s="8"/>
      <c r="KDP191" s="8"/>
      <c r="KDQ191" s="8"/>
      <c r="KDR191" s="8"/>
      <c r="KDS191" s="8"/>
      <c r="KDT191" s="8"/>
      <c r="KDU191" s="8"/>
      <c r="KDV191" s="8"/>
      <c r="KDW191" s="8"/>
      <c r="KDX191" s="8"/>
      <c r="KDY191" s="8"/>
      <c r="KDZ191" s="8"/>
      <c r="KEA191" s="8"/>
      <c r="KEB191" s="8"/>
      <c r="KEC191" s="8"/>
      <c r="KED191" s="8"/>
      <c r="KEE191" s="8"/>
      <c r="KEF191" s="8"/>
      <c r="KEG191" s="8"/>
      <c r="KEH191" s="8"/>
      <c r="KEI191" s="8"/>
      <c r="KEJ191" s="8"/>
      <c r="KEK191" s="8"/>
      <c r="KEL191" s="8"/>
      <c r="KEM191" s="8"/>
      <c r="KEN191" s="8"/>
      <c r="KEO191" s="8"/>
      <c r="KEP191" s="8"/>
      <c r="KEQ191" s="8"/>
      <c r="KER191" s="8"/>
      <c r="KES191" s="8"/>
      <c r="KET191" s="8"/>
      <c r="KEU191" s="8"/>
      <c r="KEV191" s="8"/>
      <c r="KEW191" s="8"/>
      <c r="KEX191" s="8"/>
      <c r="KEY191" s="8"/>
      <c r="KEZ191" s="8"/>
      <c r="KFA191" s="8"/>
      <c r="KFB191" s="8"/>
      <c r="KFC191" s="8"/>
      <c r="KFD191" s="8"/>
      <c r="KFE191" s="8"/>
      <c r="KFF191" s="8"/>
      <c r="KFG191" s="8"/>
      <c r="KFH191" s="8"/>
      <c r="KFI191" s="8"/>
      <c r="KFJ191" s="8"/>
      <c r="KFK191" s="8"/>
      <c r="KFL191" s="8"/>
      <c r="KFM191" s="8"/>
      <c r="KFN191" s="8"/>
      <c r="KFO191" s="8"/>
      <c r="KFP191" s="8"/>
      <c r="KFQ191" s="8"/>
      <c r="KFR191" s="8"/>
      <c r="KFS191" s="8"/>
      <c r="KFT191" s="8"/>
      <c r="KFU191" s="8"/>
      <c r="KFV191" s="8"/>
      <c r="KFW191" s="8"/>
      <c r="KFX191" s="8"/>
      <c r="KFY191" s="8"/>
      <c r="KFZ191" s="8"/>
      <c r="KGA191" s="8"/>
      <c r="KGB191" s="8"/>
      <c r="KGC191" s="8"/>
      <c r="KGD191" s="8"/>
      <c r="KGE191" s="8"/>
      <c r="KGF191" s="8"/>
      <c r="KGG191" s="8"/>
      <c r="KGH191" s="8"/>
      <c r="KGI191" s="8"/>
      <c r="KGJ191" s="8"/>
      <c r="KGK191" s="8"/>
      <c r="KGL191" s="8"/>
      <c r="KGM191" s="8"/>
      <c r="KGN191" s="8"/>
      <c r="KGO191" s="8"/>
      <c r="KGP191" s="8"/>
      <c r="KGQ191" s="8"/>
      <c r="KGR191" s="8"/>
      <c r="KGS191" s="8"/>
      <c r="KGT191" s="8"/>
      <c r="KGU191" s="8"/>
      <c r="KGV191" s="8"/>
      <c r="KGW191" s="8"/>
      <c r="KGX191" s="8"/>
      <c r="KGY191" s="8"/>
      <c r="KGZ191" s="8"/>
      <c r="KHA191" s="8"/>
      <c r="KHB191" s="8"/>
      <c r="KHC191" s="8"/>
      <c r="KHD191" s="8"/>
      <c r="KHE191" s="8"/>
      <c r="KHF191" s="8"/>
      <c r="KHG191" s="8"/>
      <c r="KHH191" s="8"/>
      <c r="KHI191" s="8"/>
      <c r="KHJ191" s="8"/>
      <c r="KHK191" s="8"/>
      <c r="KHL191" s="8"/>
      <c r="KHM191" s="8"/>
      <c r="KHN191" s="8"/>
      <c r="KHO191" s="8"/>
      <c r="KHP191" s="8"/>
      <c r="KHQ191" s="8"/>
      <c r="KHR191" s="8"/>
      <c r="KHS191" s="8"/>
      <c r="KHT191" s="8"/>
      <c r="KHU191" s="8"/>
      <c r="KHV191" s="8"/>
      <c r="KHW191" s="8"/>
      <c r="KHX191" s="8"/>
      <c r="KHY191" s="8"/>
      <c r="KHZ191" s="8"/>
      <c r="KIA191" s="8"/>
      <c r="KIB191" s="8"/>
      <c r="KIC191" s="8"/>
      <c r="KID191" s="8"/>
      <c r="KIE191" s="8"/>
      <c r="KIF191" s="8"/>
      <c r="KIG191" s="8"/>
      <c r="KIH191" s="8"/>
      <c r="KII191" s="8"/>
      <c r="KIJ191" s="8"/>
      <c r="KIK191" s="8"/>
      <c r="KIL191" s="8"/>
      <c r="KIM191" s="8"/>
      <c r="KIN191" s="8"/>
      <c r="KIO191" s="8"/>
      <c r="KIP191" s="8"/>
      <c r="KIQ191" s="8"/>
      <c r="KIR191" s="8"/>
      <c r="KIS191" s="8"/>
      <c r="KIT191" s="8"/>
      <c r="KIU191" s="8"/>
      <c r="KIV191" s="8"/>
      <c r="KIW191" s="8"/>
      <c r="KIX191" s="8"/>
      <c r="KIY191" s="8"/>
      <c r="KIZ191" s="8"/>
      <c r="KJA191" s="8"/>
      <c r="KJB191" s="8"/>
      <c r="KJC191" s="8"/>
      <c r="KJD191" s="8"/>
      <c r="KJE191" s="8"/>
      <c r="KJF191" s="8"/>
      <c r="KJG191" s="8"/>
      <c r="KJH191" s="8"/>
      <c r="KJI191" s="8"/>
      <c r="KJJ191" s="8"/>
      <c r="KJK191" s="8"/>
      <c r="KJL191" s="8"/>
      <c r="KJM191" s="8"/>
      <c r="KJN191" s="8"/>
      <c r="KJO191" s="8"/>
      <c r="KJP191" s="8"/>
      <c r="KJQ191" s="8"/>
      <c r="KJR191" s="8"/>
      <c r="KJS191" s="8"/>
      <c r="KJT191" s="8"/>
      <c r="KJU191" s="8"/>
      <c r="KJV191" s="8"/>
      <c r="KJW191" s="8"/>
      <c r="KJX191" s="8"/>
      <c r="KJY191" s="8"/>
      <c r="KJZ191" s="8"/>
      <c r="KKA191" s="8"/>
      <c r="KKB191" s="8"/>
      <c r="KKC191" s="8"/>
      <c r="KKD191" s="8"/>
      <c r="KKE191" s="8"/>
      <c r="KKF191" s="8"/>
      <c r="KKG191" s="8"/>
      <c r="KKH191" s="8"/>
      <c r="KKI191" s="8"/>
      <c r="KKJ191" s="8"/>
      <c r="KKK191" s="8"/>
      <c r="KKL191" s="8"/>
      <c r="KKM191" s="8"/>
      <c r="KKN191" s="8"/>
      <c r="KKO191" s="8"/>
      <c r="KKP191" s="8"/>
      <c r="KKQ191" s="8"/>
      <c r="KKR191" s="8"/>
      <c r="KKS191" s="8"/>
      <c r="KKT191" s="8"/>
      <c r="KKU191" s="8"/>
      <c r="KKV191" s="8"/>
      <c r="KKW191" s="8"/>
      <c r="KKX191" s="8"/>
      <c r="KKY191" s="8"/>
      <c r="KKZ191" s="8"/>
      <c r="KLA191" s="8"/>
      <c r="KLB191" s="8"/>
      <c r="KLC191" s="8"/>
      <c r="KLD191" s="8"/>
      <c r="KLE191" s="8"/>
      <c r="KLF191" s="8"/>
      <c r="KLG191" s="8"/>
      <c r="KLH191" s="8"/>
      <c r="KLI191" s="8"/>
      <c r="KLJ191" s="8"/>
      <c r="KLK191" s="8"/>
      <c r="KLL191" s="8"/>
      <c r="KLM191" s="8"/>
      <c r="KLN191" s="8"/>
      <c r="KLO191" s="8"/>
      <c r="KLP191" s="8"/>
      <c r="KLQ191" s="8"/>
      <c r="KLR191" s="8"/>
      <c r="KLS191" s="8"/>
      <c r="KLT191" s="8"/>
      <c r="KLU191" s="8"/>
      <c r="KLV191" s="8"/>
      <c r="KLW191" s="8"/>
      <c r="KLX191" s="8"/>
      <c r="KLY191" s="8"/>
      <c r="KLZ191" s="8"/>
      <c r="KMA191" s="8"/>
      <c r="KMB191" s="8"/>
      <c r="KMC191" s="8"/>
      <c r="KMD191" s="8"/>
      <c r="KME191" s="8"/>
      <c r="KMF191" s="8"/>
      <c r="KMG191" s="8"/>
      <c r="KMH191" s="8"/>
      <c r="KMI191" s="8"/>
      <c r="KMJ191" s="8"/>
      <c r="KMK191" s="8"/>
      <c r="KML191" s="8"/>
      <c r="KMM191" s="8"/>
      <c r="KMN191" s="8"/>
      <c r="KMO191" s="8"/>
      <c r="KMP191" s="8"/>
      <c r="KMQ191" s="8"/>
      <c r="KMR191" s="8"/>
      <c r="KMS191" s="8"/>
      <c r="KMT191" s="8"/>
      <c r="KMU191" s="8"/>
      <c r="KMV191" s="8"/>
      <c r="KMW191" s="8"/>
      <c r="KMX191" s="8"/>
      <c r="KMY191" s="8"/>
      <c r="KMZ191" s="8"/>
      <c r="KNA191" s="8"/>
      <c r="KNB191" s="8"/>
      <c r="KNC191" s="8"/>
      <c r="KND191" s="8"/>
      <c r="KNE191" s="8"/>
      <c r="KNF191" s="8"/>
      <c r="KNG191" s="8"/>
      <c r="KNH191" s="8"/>
      <c r="KNI191" s="8"/>
      <c r="KNJ191" s="8"/>
      <c r="KNK191" s="8"/>
      <c r="KNL191" s="8"/>
      <c r="KNM191" s="8"/>
      <c r="KNN191" s="8"/>
      <c r="KNO191" s="8"/>
      <c r="KNP191" s="8"/>
      <c r="KNQ191" s="8"/>
      <c r="KNR191" s="8"/>
      <c r="KNS191" s="8"/>
      <c r="KNT191" s="8"/>
      <c r="KNU191" s="8"/>
      <c r="KNV191" s="8"/>
      <c r="KNW191" s="8"/>
      <c r="KNX191" s="8"/>
      <c r="KNY191" s="8"/>
      <c r="KNZ191" s="8"/>
      <c r="KOA191" s="8"/>
      <c r="KOB191" s="8"/>
      <c r="KOC191" s="8"/>
      <c r="KOD191" s="8"/>
      <c r="KOE191" s="8"/>
      <c r="KOF191" s="8"/>
      <c r="KOG191" s="8"/>
      <c r="KOH191" s="8"/>
      <c r="KOI191" s="8"/>
      <c r="KOJ191" s="8"/>
      <c r="KOK191" s="8"/>
      <c r="KOL191" s="8"/>
      <c r="KOM191" s="8"/>
      <c r="KON191" s="8"/>
      <c r="KOO191" s="8"/>
      <c r="KOP191" s="8"/>
      <c r="KOQ191" s="8"/>
      <c r="KOR191" s="8"/>
      <c r="KOS191" s="8"/>
      <c r="KOT191" s="8"/>
      <c r="KOU191" s="8"/>
      <c r="KOV191" s="8"/>
      <c r="KOW191" s="8"/>
      <c r="KOX191" s="8"/>
      <c r="KOY191" s="8"/>
      <c r="KOZ191" s="8"/>
      <c r="KPA191" s="8"/>
      <c r="KPB191" s="8"/>
      <c r="KPC191" s="8"/>
      <c r="KPD191" s="8"/>
      <c r="KPE191" s="8"/>
      <c r="KPF191" s="8"/>
      <c r="KPG191" s="8"/>
      <c r="KPH191" s="8"/>
      <c r="KPI191" s="8"/>
      <c r="KPJ191" s="8"/>
      <c r="KPK191" s="8"/>
      <c r="KPL191" s="8"/>
      <c r="KPM191" s="8"/>
      <c r="KPN191" s="8"/>
      <c r="KPO191" s="8"/>
      <c r="KPP191" s="8"/>
      <c r="KPQ191" s="8"/>
      <c r="KPR191" s="8"/>
      <c r="KPS191" s="8"/>
      <c r="KPT191" s="8"/>
      <c r="KPU191" s="8"/>
      <c r="KPV191" s="8"/>
      <c r="KPW191" s="8"/>
      <c r="KPX191" s="8"/>
      <c r="KPY191" s="8"/>
      <c r="KPZ191" s="8"/>
      <c r="KQA191" s="8"/>
      <c r="KQB191" s="8"/>
      <c r="KQC191" s="8"/>
      <c r="KQD191" s="8"/>
      <c r="KQE191" s="8"/>
      <c r="KQF191" s="8"/>
      <c r="KQG191" s="8"/>
      <c r="KQH191" s="8"/>
      <c r="KQI191" s="8"/>
      <c r="KQJ191" s="8"/>
      <c r="KQK191" s="8"/>
      <c r="KQL191" s="8"/>
      <c r="KQM191" s="8"/>
      <c r="KQN191" s="8"/>
      <c r="KQO191" s="8"/>
      <c r="KQP191" s="8"/>
      <c r="KQQ191" s="8"/>
      <c r="KQR191" s="8"/>
      <c r="KQS191" s="8"/>
      <c r="KQT191" s="8"/>
      <c r="KQU191" s="8"/>
      <c r="KQV191" s="8"/>
      <c r="KQW191" s="8"/>
      <c r="KQX191" s="8"/>
      <c r="KQY191" s="8"/>
      <c r="KQZ191" s="8"/>
      <c r="KRA191" s="8"/>
      <c r="KRB191" s="8"/>
      <c r="KRC191" s="8"/>
      <c r="KRD191" s="8"/>
      <c r="KRE191" s="8"/>
      <c r="KRF191" s="8"/>
      <c r="KRG191" s="8"/>
      <c r="KRH191" s="8"/>
      <c r="KRI191" s="8"/>
      <c r="KRJ191" s="8"/>
      <c r="KRK191" s="8"/>
      <c r="KRL191" s="8"/>
      <c r="KRM191" s="8"/>
      <c r="KRN191" s="8"/>
      <c r="KRO191" s="8"/>
      <c r="KRP191" s="8"/>
      <c r="KRQ191" s="8"/>
      <c r="KRR191" s="8"/>
      <c r="KRS191" s="8"/>
      <c r="KRT191" s="8"/>
      <c r="KRU191" s="8"/>
      <c r="KRV191" s="8"/>
      <c r="KRW191" s="8"/>
      <c r="KRX191" s="8"/>
      <c r="KRY191" s="8"/>
      <c r="KRZ191" s="8"/>
      <c r="KSA191" s="8"/>
      <c r="KSB191" s="8"/>
      <c r="KSC191" s="8"/>
      <c r="KSD191" s="8"/>
      <c r="KSE191" s="8"/>
      <c r="KSF191" s="8"/>
      <c r="KSG191" s="8"/>
      <c r="KSH191" s="8"/>
      <c r="KSI191" s="8"/>
      <c r="KSJ191" s="8"/>
      <c r="KSK191" s="8"/>
      <c r="KSL191" s="8"/>
      <c r="KSM191" s="8"/>
      <c r="KSN191" s="8"/>
      <c r="KSO191" s="8"/>
      <c r="KSP191" s="8"/>
      <c r="KSQ191" s="8"/>
      <c r="KSR191" s="8"/>
      <c r="KSS191" s="8"/>
      <c r="KST191" s="8"/>
      <c r="KSU191" s="8"/>
      <c r="KSV191" s="8"/>
      <c r="KSW191" s="8"/>
      <c r="KSX191" s="8"/>
      <c r="KSY191" s="8"/>
      <c r="KSZ191" s="8"/>
      <c r="KTA191" s="8"/>
      <c r="KTB191" s="8"/>
      <c r="KTC191" s="8"/>
      <c r="KTD191" s="8"/>
      <c r="KTE191" s="8"/>
      <c r="KTF191" s="8"/>
      <c r="KTG191" s="8"/>
      <c r="KTH191" s="8"/>
      <c r="KTI191" s="8"/>
      <c r="KTJ191" s="8"/>
      <c r="KTK191" s="8"/>
      <c r="KTL191" s="8"/>
      <c r="KTM191" s="8"/>
      <c r="KTN191" s="8"/>
      <c r="KTO191" s="8"/>
      <c r="KTP191" s="8"/>
      <c r="KTQ191" s="8"/>
      <c r="KTR191" s="8"/>
      <c r="KTS191" s="8"/>
      <c r="KTT191" s="8"/>
      <c r="KTU191" s="8"/>
      <c r="KTV191" s="8"/>
      <c r="KTW191" s="8"/>
      <c r="KTX191" s="8"/>
      <c r="KTY191" s="8"/>
      <c r="KTZ191" s="8"/>
      <c r="KUA191" s="8"/>
      <c r="KUB191" s="8"/>
      <c r="KUC191" s="8"/>
      <c r="KUD191" s="8"/>
      <c r="KUE191" s="8"/>
      <c r="KUF191" s="8"/>
      <c r="KUG191" s="8"/>
      <c r="KUH191" s="8"/>
      <c r="KUI191" s="8"/>
      <c r="KUJ191" s="8"/>
      <c r="KUK191" s="8"/>
      <c r="KUL191" s="8"/>
      <c r="KUM191" s="8"/>
      <c r="KUN191" s="8"/>
      <c r="KUO191" s="8"/>
      <c r="KUP191" s="8"/>
      <c r="KUQ191" s="8"/>
      <c r="KUR191" s="8"/>
      <c r="KUS191" s="8"/>
      <c r="KUT191" s="8"/>
      <c r="KUU191" s="8"/>
      <c r="KUV191" s="8"/>
      <c r="KUW191" s="8"/>
      <c r="KUX191" s="8"/>
      <c r="KUY191" s="8"/>
      <c r="KUZ191" s="8"/>
      <c r="KVA191" s="8"/>
      <c r="KVB191" s="8"/>
      <c r="KVC191" s="8"/>
      <c r="KVD191" s="8"/>
      <c r="KVE191" s="8"/>
      <c r="KVF191" s="8"/>
      <c r="KVG191" s="8"/>
      <c r="KVH191" s="8"/>
      <c r="KVI191" s="8"/>
      <c r="KVJ191" s="8"/>
      <c r="KVK191" s="8"/>
      <c r="KVL191" s="8"/>
      <c r="KVM191" s="8"/>
      <c r="KVN191" s="8"/>
      <c r="KVO191" s="8"/>
      <c r="KVP191" s="8"/>
      <c r="KVQ191" s="8"/>
      <c r="KVR191" s="8"/>
      <c r="KVS191" s="8"/>
      <c r="KVT191" s="8"/>
      <c r="KVU191" s="8"/>
      <c r="KVV191" s="8"/>
      <c r="KVW191" s="8"/>
      <c r="KVX191" s="8"/>
      <c r="KVY191" s="8"/>
      <c r="KVZ191" s="8"/>
      <c r="KWA191" s="8"/>
      <c r="KWB191" s="8"/>
      <c r="KWC191" s="8"/>
      <c r="KWD191" s="8"/>
      <c r="KWE191" s="8"/>
      <c r="KWF191" s="8"/>
      <c r="KWG191" s="8"/>
      <c r="KWH191" s="8"/>
      <c r="KWI191" s="8"/>
      <c r="KWJ191" s="8"/>
      <c r="KWK191" s="8"/>
      <c r="KWL191" s="8"/>
      <c r="KWM191" s="8"/>
      <c r="KWN191" s="8"/>
      <c r="KWO191" s="8"/>
      <c r="KWP191" s="8"/>
      <c r="KWQ191" s="8"/>
      <c r="KWR191" s="8"/>
      <c r="KWS191" s="8"/>
      <c r="KWT191" s="8"/>
      <c r="KWU191" s="8"/>
      <c r="KWV191" s="8"/>
      <c r="KWW191" s="8"/>
      <c r="KWX191" s="8"/>
      <c r="KWY191" s="8"/>
      <c r="KWZ191" s="8"/>
      <c r="KXA191" s="8"/>
      <c r="KXB191" s="8"/>
      <c r="KXC191" s="8"/>
      <c r="KXD191" s="8"/>
      <c r="KXE191" s="8"/>
      <c r="KXF191" s="8"/>
      <c r="KXG191" s="8"/>
      <c r="KXH191" s="8"/>
      <c r="KXI191" s="8"/>
      <c r="KXJ191" s="8"/>
      <c r="KXK191" s="8"/>
      <c r="KXL191" s="8"/>
      <c r="KXM191" s="8"/>
      <c r="KXN191" s="8"/>
      <c r="KXO191" s="8"/>
      <c r="KXP191" s="8"/>
      <c r="KXQ191" s="8"/>
      <c r="KXR191" s="8"/>
      <c r="KXS191" s="8"/>
      <c r="KXT191" s="8"/>
      <c r="KXU191" s="8"/>
      <c r="KXV191" s="8"/>
      <c r="KXW191" s="8"/>
      <c r="KXX191" s="8"/>
      <c r="KXY191" s="8"/>
      <c r="KXZ191" s="8"/>
      <c r="KYA191" s="8"/>
      <c r="KYB191" s="8"/>
      <c r="KYC191" s="8"/>
      <c r="KYD191" s="8"/>
      <c r="KYE191" s="8"/>
      <c r="KYF191" s="8"/>
      <c r="KYG191" s="8"/>
      <c r="KYH191" s="8"/>
      <c r="KYI191" s="8"/>
      <c r="KYJ191" s="8"/>
      <c r="KYK191" s="8"/>
      <c r="KYL191" s="8"/>
      <c r="KYM191" s="8"/>
      <c r="KYN191" s="8"/>
      <c r="KYO191" s="8"/>
      <c r="KYP191" s="8"/>
      <c r="KYQ191" s="8"/>
      <c r="KYR191" s="8"/>
      <c r="KYS191" s="8"/>
      <c r="KYT191" s="8"/>
      <c r="KYU191" s="8"/>
      <c r="KYV191" s="8"/>
      <c r="KYW191" s="8"/>
      <c r="KYX191" s="8"/>
      <c r="KYY191" s="8"/>
      <c r="KYZ191" s="8"/>
      <c r="KZA191" s="8"/>
      <c r="KZB191" s="8"/>
      <c r="KZC191" s="8"/>
      <c r="KZD191" s="8"/>
      <c r="KZE191" s="8"/>
      <c r="KZF191" s="8"/>
      <c r="KZG191" s="8"/>
      <c r="KZH191" s="8"/>
      <c r="KZI191" s="8"/>
      <c r="KZJ191" s="8"/>
      <c r="KZK191" s="8"/>
      <c r="KZL191" s="8"/>
      <c r="KZM191" s="8"/>
      <c r="KZN191" s="8"/>
      <c r="KZO191" s="8"/>
      <c r="KZP191" s="8"/>
      <c r="KZQ191" s="8"/>
      <c r="KZR191" s="8"/>
      <c r="KZS191" s="8"/>
      <c r="KZT191" s="8"/>
      <c r="KZU191" s="8"/>
      <c r="KZV191" s="8"/>
      <c r="KZW191" s="8"/>
      <c r="KZX191" s="8"/>
      <c r="KZY191" s="8"/>
      <c r="KZZ191" s="8"/>
      <c r="LAA191" s="8"/>
      <c r="LAB191" s="8"/>
      <c r="LAC191" s="8"/>
      <c r="LAD191" s="8"/>
      <c r="LAE191" s="8"/>
      <c r="LAF191" s="8"/>
      <c r="LAG191" s="8"/>
      <c r="LAH191" s="8"/>
      <c r="LAI191" s="8"/>
      <c r="LAJ191" s="8"/>
      <c r="LAK191" s="8"/>
      <c r="LAL191" s="8"/>
      <c r="LAM191" s="8"/>
      <c r="LAN191" s="8"/>
      <c r="LAO191" s="8"/>
      <c r="LAP191" s="8"/>
      <c r="LAQ191" s="8"/>
      <c r="LAR191" s="8"/>
      <c r="LAS191" s="8"/>
      <c r="LAT191" s="8"/>
      <c r="LAU191" s="8"/>
      <c r="LAV191" s="8"/>
      <c r="LAW191" s="8"/>
      <c r="LAX191" s="8"/>
      <c r="LAY191" s="8"/>
      <c r="LAZ191" s="8"/>
      <c r="LBA191" s="8"/>
      <c r="LBB191" s="8"/>
      <c r="LBC191" s="8"/>
      <c r="LBD191" s="8"/>
      <c r="LBE191" s="8"/>
      <c r="LBF191" s="8"/>
      <c r="LBG191" s="8"/>
      <c r="LBH191" s="8"/>
      <c r="LBI191" s="8"/>
      <c r="LBJ191" s="8"/>
      <c r="LBK191" s="8"/>
      <c r="LBL191" s="8"/>
      <c r="LBM191" s="8"/>
      <c r="LBN191" s="8"/>
      <c r="LBO191" s="8"/>
      <c r="LBP191" s="8"/>
      <c r="LBQ191" s="8"/>
      <c r="LBR191" s="8"/>
      <c r="LBS191" s="8"/>
      <c r="LBT191" s="8"/>
      <c r="LBU191" s="8"/>
      <c r="LBV191" s="8"/>
      <c r="LBW191" s="8"/>
      <c r="LBX191" s="8"/>
      <c r="LBY191" s="8"/>
      <c r="LBZ191" s="8"/>
      <c r="LCA191" s="8"/>
      <c r="LCB191" s="8"/>
      <c r="LCC191" s="8"/>
      <c r="LCD191" s="8"/>
      <c r="LCE191" s="8"/>
      <c r="LCF191" s="8"/>
      <c r="LCG191" s="8"/>
      <c r="LCH191" s="8"/>
      <c r="LCI191" s="8"/>
      <c r="LCJ191" s="8"/>
      <c r="LCK191" s="8"/>
      <c r="LCL191" s="8"/>
      <c r="LCM191" s="8"/>
      <c r="LCN191" s="8"/>
      <c r="LCO191" s="8"/>
      <c r="LCP191" s="8"/>
      <c r="LCQ191" s="8"/>
      <c r="LCR191" s="8"/>
      <c r="LCS191" s="8"/>
      <c r="LCT191" s="8"/>
      <c r="LCU191" s="8"/>
      <c r="LCV191" s="8"/>
      <c r="LCW191" s="8"/>
      <c r="LCX191" s="8"/>
      <c r="LCY191" s="8"/>
      <c r="LCZ191" s="8"/>
      <c r="LDA191" s="8"/>
      <c r="LDB191" s="8"/>
      <c r="LDC191" s="8"/>
      <c r="LDD191" s="8"/>
      <c r="LDE191" s="8"/>
      <c r="LDF191" s="8"/>
      <c r="LDG191" s="8"/>
      <c r="LDH191" s="8"/>
      <c r="LDI191" s="8"/>
      <c r="LDJ191" s="8"/>
      <c r="LDK191" s="8"/>
      <c r="LDL191" s="8"/>
      <c r="LDM191" s="8"/>
      <c r="LDN191" s="8"/>
      <c r="LDO191" s="8"/>
      <c r="LDP191" s="8"/>
      <c r="LDQ191" s="8"/>
      <c r="LDR191" s="8"/>
      <c r="LDS191" s="8"/>
      <c r="LDT191" s="8"/>
      <c r="LDU191" s="8"/>
      <c r="LDV191" s="8"/>
      <c r="LDW191" s="8"/>
      <c r="LDX191" s="8"/>
      <c r="LDY191" s="8"/>
      <c r="LDZ191" s="8"/>
      <c r="LEA191" s="8"/>
      <c r="LEB191" s="8"/>
      <c r="LEC191" s="8"/>
      <c r="LED191" s="8"/>
      <c r="LEE191" s="8"/>
      <c r="LEF191" s="8"/>
      <c r="LEG191" s="8"/>
      <c r="LEH191" s="8"/>
      <c r="LEI191" s="8"/>
      <c r="LEJ191" s="8"/>
      <c r="LEK191" s="8"/>
      <c r="LEL191" s="8"/>
      <c r="LEM191" s="8"/>
      <c r="LEN191" s="8"/>
      <c r="LEO191" s="8"/>
      <c r="LEP191" s="8"/>
      <c r="LEQ191" s="8"/>
      <c r="LER191" s="8"/>
      <c r="LES191" s="8"/>
      <c r="LET191" s="8"/>
      <c r="LEU191" s="8"/>
      <c r="LEV191" s="8"/>
      <c r="LEW191" s="8"/>
      <c r="LEX191" s="8"/>
      <c r="LEY191" s="8"/>
      <c r="LEZ191" s="8"/>
      <c r="LFA191" s="8"/>
      <c r="LFB191" s="8"/>
      <c r="LFC191" s="8"/>
      <c r="LFD191" s="8"/>
      <c r="LFE191" s="8"/>
      <c r="LFF191" s="8"/>
      <c r="LFG191" s="8"/>
      <c r="LFH191" s="8"/>
      <c r="LFI191" s="8"/>
      <c r="LFJ191" s="8"/>
      <c r="LFK191" s="8"/>
      <c r="LFL191" s="8"/>
      <c r="LFM191" s="8"/>
      <c r="LFN191" s="8"/>
      <c r="LFO191" s="8"/>
      <c r="LFP191" s="8"/>
      <c r="LFQ191" s="8"/>
      <c r="LFR191" s="8"/>
      <c r="LFS191" s="8"/>
      <c r="LFT191" s="8"/>
      <c r="LFU191" s="8"/>
      <c r="LFV191" s="8"/>
      <c r="LFW191" s="8"/>
      <c r="LFX191" s="8"/>
      <c r="LFY191" s="8"/>
      <c r="LFZ191" s="8"/>
      <c r="LGA191" s="8"/>
      <c r="LGB191" s="8"/>
      <c r="LGC191" s="8"/>
      <c r="LGD191" s="8"/>
      <c r="LGE191" s="8"/>
      <c r="LGF191" s="8"/>
      <c r="LGG191" s="8"/>
      <c r="LGH191" s="8"/>
      <c r="LGI191" s="8"/>
      <c r="LGJ191" s="8"/>
      <c r="LGK191" s="8"/>
      <c r="LGL191" s="8"/>
      <c r="LGM191" s="8"/>
      <c r="LGN191" s="8"/>
      <c r="LGO191" s="8"/>
      <c r="LGP191" s="8"/>
      <c r="LGQ191" s="8"/>
      <c r="LGR191" s="8"/>
      <c r="LGS191" s="8"/>
      <c r="LGT191" s="8"/>
      <c r="LGU191" s="8"/>
      <c r="LGV191" s="8"/>
      <c r="LGW191" s="8"/>
      <c r="LGX191" s="8"/>
      <c r="LGY191" s="8"/>
      <c r="LGZ191" s="8"/>
      <c r="LHA191" s="8"/>
      <c r="LHB191" s="8"/>
      <c r="LHC191" s="8"/>
      <c r="LHD191" s="8"/>
      <c r="LHE191" s="8"/>
      <c r="LHF191" s="8"/>
      <c r="LHG191" s="8"/>
      <c r="LHH191" s="8"/>
      <c r="LHI191" s="8"/>
      <c r="LHJ191" s="8"/>
      <c r="LHK191" s="8"/>
      <c r="LHL191" s="8"/>
      <c r="LHM191" s="8"/>
      <c r="LHN191" s="8"/>
      <c r="LHO191" s="8"/>
      <c r="LHP191" s="8"/>
      <c r="LHQ191" s="8"/>
      <c r="LHR191" s="8"/>
      <c r="LHS191" s="8"/>
      <c r="LHT191" s="8"/>
      <c r="LHU191" s="8"/>
      <c r="LHV191" s="8"/>
      <c r="LHW191" s="8"/>
      <c r="LHX191" s="8"/>
      <c r="LHY191" s="8"/>
      <c r="LHZ191" s="8"/>
      <c r="LIA191" s="8"/>
      <c r="LIB191" s="8"/>
      <c r="LIC191" s="8"/>
      <c r="LID191" s="8"/>
      <c r="LIE191" s="8"/>
      <c r="LIF191" s="8"/>
      <c r="LIG191" s="8"/>
      <c r="LIH191" s="8"/>
      <c r="LII191" s="8"/>
      <c r="LIJ191" s="8"/>
      <c r="LIK191" s="8"/>
      <c r="LIL191" s="8"/>
      <c r="LIM191" s="8"/>
      <c r="LIN191" s="8"/>
      <c r="LIO191" s="8"/>
      <c r="LIP191" s="8"/>
      <c r="LIQ191" s="8"/>
      <c r="LIR191" s="8"/>
      <c r="LIS191" s="8"/>
      <c r="LIT191" s="8"/>
      <c r="LIU191" s="8"/>
      <c r="LIV191" s="8"/>
      <c r="LIW191" s="8"/>
      <c r="LIX191" s="8"/>
      <c r="LIY191" s="8"/>
      <c r="LIZ191" s="8"/>
      <c r="LJA191" s="8"/>
      <c r="LJB191" s="8"/>
      <c r="LJC191" s="8"/>
      <c r="LJD191" s="8"/>
      <c r="LJE191" s="8"/>
      <c r="LJF191" s="8"/>
      <c r="LJG191" s="8"/>
      <c r="LJH191" s="8"/>
      <c r="LJI191" s="8"/>
      <c r="LJJ191" s="8"/>
      <c r="LJK191" s="8"/>
      <c r="LJL191" s="8"/>
      <c r="LJM191" s="8"/>
      <c r="LJN191" s="8"/>
      <c r="LJO191" s="8"/>
      <c r="LJP191" s="8"/>
      <c r="LJQ191" s="8"/>
      <c r="LJR191" s="8"/>
      <c r="LJS191" s="8"/>
      <c r="LJT191" s="8"/>
      <c r="LJU191" s="8"/>
      <c r="LJV191" s="8"/>
      <c r="LJW191" s="8"/>
      <c r="LJX191" s="8"/>
      <c r="LJY191" s="8"/>
      <c r="LJZ191" s="8"/>
      <c r="LKA191" s="8"/>
      <c r="LKB191" s="8"/>
      <c r="LKC191" s="8"/>
      <c r="LKD191" s="8"/>
      <c r="LKE191" s="8"/>
      <c r="LKF191" s="8"/>
      <c r="LKG191" s="8"/>
      <c r="LKH191" s="8"/>
      <c r="LKI191" s="8"/>
      <c r="LKJ191" s="8"/>
      <c r="LKK191" s="8"/>
      <c r="LKL191" s="8"/>
      <c r="LKM191" s="8"/>
      <c r="LKN191" s="8"/>
      <c r="LKO191" s="8"/>
      <c r="LKP191" s="8"/>
      <c r="LKQ191" s="8"/>
      <c r="LKR191" s="8"/>
      <c r="LKS191" s="8"/>
      <c r="LKT191" s="8"/>
      <c r="LKU191" s="8"/>
      <c r="LKV191" s="8"/>
      <c r="LKW191" s="8"/>
      <c r="LKX191" s="8"/>
      <c r="LKY191" s="8"/>
      <c r="LKZ191" s="8"/>
      <c r="LLA191" s="8"/>
      <c r="LLB191" s="8"/>
      <c r="LLC191" s="8"/>
      <c r="LLD191" s="8"/>
      <c r="LLE191" s="8"/>
      <c r="LLF191" s="8"/>
      <c r="LLG191" s="8"/>
      <c r="LLH191" s="8"/>
      <c r="LLI191" s="8"/>
      <c r="LLJ191" s="8"/>
      <c r="LLK191" s="8"/>
      <c r="LLL191" s="8"/>
      <c r="LLM191" s="8"/>
      <c r="LLN191" s="8"/>
      <c r="LLO191" s="8"/>
      <c r="LLP191" s="8"/>
      <c r="LLQ191" s="8"/>
      <c r="LLR191" s="8"/>
      <c r="LLS191" s="8"/>
      <c r="LLT191" s="8"/>
      <c r="LLU191" s="8"/>
      <c r="LLV191" s="8"/>
      <c r="LLW191" s="8"/>
      <c r="LLX191" s="8"/>
      <c r="LLY191" s="8"/>
      <c r="LLZ191" s="8"/>
      <c r="LMA191" s="8"/>
      <c r="LMB191" s="8"/>
      <c r="LMC191" s="8"/>
      <c r="LMD191" s="8"/>
      <c r="LME191" s="8"/>
      <c r="LMF191" s="8"/>
      <c r="LMG191" s="8"/>
      <c r="LMH191" s="8"/>
      <c r="LMI191" s="8"/>
      <c r="LMJ191" s="8"/>
      <c r="LMK191" s="8"/>
      <c r="LML191" s="8"/>
      <c r="LMM191" s="8"/>
      <c r="LMN191" s="8"/>
      <c r="LMO191" s="8"/>
      <c r="LMP191" s="8"/>
      <c r="LMQ191" s="8"/>
      <c r="LMR191" s="8"/>
      <c r="LMS191" s="8"/>
      <c r="LMT191" s="8"/>
      <c r="LMU191" s="8"/>
      <c r="LMV191" s="8"/>
      <c r="LMW191" s="8"/>
      <c r="LMX191" s="8"/>
      <c r="LMY191" s="8"/>
      <c r="LMZ191" s="8"/>
      <c r="LNA191" s="8"/>
      <c r="LNB191" s="8"/>
      <c r="LNC191" s="8"/>
      <c r="LND191" s="8"/>
      <c r="LNE191" s="8"/>
      <c r="LNF191" s="8"/>
      <c r="LNG191" s="8"/>
      <c r="LNH191" s="8"/>
      <c r="LNI191" s="8"/>
      <c r="LNJ191" s="8"/>
      <c r="LNK191" s="8"/>
      <c r="LNL191" s="8"/>
      <c r="LNM191" s="8"/>
      <c r="LNN191" s="8"/>
      <c r="LNO191" s="8"/>
      <c r="LNP191" s="8"/>
      <c r="LNQ191" s="8"/>
      <c r="LNR191" s="8"/>
      <c r="LNS191" s="8"/>
      <c r="LNT191" s="8"/>
      <c r="LNU191" s="8"/>
      <c r="LNV191" s="8"/>
      <c r="LNW191" s="8"/>
      <c r="LNX191" s="8"/>
      <c r="LNY191" s="8"/>
      <c r="LNZ191" s="8"/>
      <c r="LOA191" s="8"/>
      <c r="LOB191" s="8"/>
      <c r="LOC191" s="8"/>
      <c r="LOD191" s="8"/>
      <c r="LOE191" s="8"/>
      <c r="LOF191" s="8"/>
      <c r="LOG191" s="8"/>
      <c r="LOH191" s="8"/>
      <c r="LOI191" s="8"/>
      <c r="LOJ191" s="8"/>
      <c r="LOK191" s="8"/>
      <c r="LOL191" s="8"/>
      <c r="LOM191" s="8"/>
      <c r="LON191" s="8"/>
      <c r="LOO191" s="8"/>
      <c r="LOP191" s="8"/>
      <c r="LOQ191" s="8"/>
      <c r="LOR191" s="8"/>
      <c r="LOS191" s="8"/>
      <c r="LOT191" s="8"/>
      <c r="LOU191" s="8"/>
      <c r="LOV191" s="8"/>
      <c r="LOW191" s="8"/>
      <c r="LOX191" s="8"/>
      <c r="LOY191" s="8"/>
      <c r="LOZ191" s="8"/>
      <c r="LPA191" s="8"/>
      <c r="LPB191" s="8"/>
      <c r="LPC191" s="8"/>
      <c r="LPD191" s="8"/>
      <c r="LPE191" s="8"/>
      <c r="LPF191" s="8"/>
      <c r="LPG191" s="8"/>
      <c r="LPH191" s="8"/>
      <c r="LPI191" s="8"/>
      <c r="LPJ191" s="8"/>
      <c r="LPK191" s="8"/>
      <c r="LPL191" s="8"/>
      <c r="LPM191" s="8"/>
      <c r="LPN191" s="8"/>
      <c r="LPO191" s="8"/>
      <c r="LPP191" s="8"/>
      <c r="LPQ191" s="8"/>
      <c r="LPR191" s="8"/>
      <c r="LPS191" s="8"/>
      <c r="LPT191" s="8"/>
      <c r="LPU191" s="8"/>
      <c r="LPV191" s="8"/>
      <c r="LPW191" s="8"/>
      <c r="LPX191" s="8"/>
      <c r="LPY191" s="8"/>
      <c r="LPZ191" s="8"/>
      <c r="LQA191" s="8"/>
      <c r="LQB191" s="8"/>
      <c r="LQC191" s="8"/>
      <c r="LQD191" s="8"/>
      <c r="LQE191" s="8"/>
      <c r="LQF191" s="8"/>
      <c r="LQG191" s="8"/>
      <c r="LQH191" s="8"/>
      <c r="LQI191" s="8"/>
      <c r="LQJ191" s="8"/>
      <c r="LQK191" s="8"/>
      <c r="LQL191" s="8"/>
      <c r="LQM191" s="8"/>
      <c r="LQN191" s="8"/>
      <c r="LQO191" s="8"/>
      <c r="LQP191" s="8"/>
      <c r="LQQ191" s="8"/>
      <c r="LQR191" s="8"/>
      <c r="LQS191" s="8"/>
      <c r="LQT191" s="8"/>
      <c r="LQU191" s="8"/>
      <c r="LQV191" s="8"/>
      <c r="LQW191" s="8"/>
      <c r="LQX191" s="8"/>
      <c r="LQY191" s="8"/>
      <c r="LQZ191" s="8"/>
      <c r="LRA191" s="8"/>
      <c r="LRB191" s="8"/>
      <c r="LRC191" s="8"/>
      <c r="LRD191" s="8"/>
      <c r="LRE191" s="8"/>
      <c r="LRF191" s="8"/>
      <c r="LRG191" s="8"/>
      <c r="LRH191" s="8"/>
      <c r="LRI191" s="8"/>
      <c r="LRJ191" s="8"/>
      <c r="LRK191" s="8"/>
      <c r="LRL191" s="8"/>
      <c r="LRM191" s="8"/>
      <c r="LRN191" s="8"/>
      <c r="LRO191" s="8"/>
      <c r="LRP191" s="8"/>
      <c r="LRQ191" s="8"/>
      <c r="LRR191" s="8"/>
      <c r="LRS191" s="8"/>
      <c r="LRT191" s="8"/>
      <c r="LRU191" s="8"/>
      <c r="LRV191" s="8"/>
      <c r="LRW191" s="8"/>
      <c r="LRX191" s="8"/>
      <c r="LRY191" s="8"/>
      <c r="LRZ191" s="8"/>
      <c r="LSA191" s="8"/>
      <c r="LSB191" s="8"/>
      <c r="LSC191" s="8"/>
      <c r="LSD191" s="8"/>
      <c r="LSE191" s="8"/>
      <c r="LSF191" s="8"/>
      <c r="LSG191" s="8"/>
      <c r="LSH191" s="8"/>
      <c r="LSI191" s="8"/>
      <c r="LSJ191" s="8"/>
      <c r="LSK191" s="8"/>
      <c r="LSL191" s="8"/>
      <c r="LSM191" s="8"/>
      <c r="LSN191" s="8"/>
      <c r="LSO191" s="8"/>
      <c r="LSP191" s="8"/>
      <c r="LSQ191" s="8"/>
      <c r="LSR191" s="8"/>
      <c r="LSS191" s="8"/>
      <c r="LST191" s="8"/>
      <c r="LSU191" s="8"/>
      <c r="LSV191" s="8"/>
      <c r="LSW191" s="8"/>
      <c r="LSX191" s="8"/>
      <c r="LSY191" s="8"/>
      <c r="LSZ191" s="8"/>
      <c r="LTA191" s="8"/>
      <c r="LTB191" s="8"/>
      <c r="LTC191" s="8"/>
      <c r="LTD191" s="8"/>
      <c r="LTE191" s="8"/>
      <c r="LTF191" s="8"/>
      <c r="LTG191" s="8"/>
      <c r="LTH191" s="8"/>
      <c r="LTI191" s="8"/>
      <c r="LTJ191" s="8"/>
      <c r="LTK191" s="8"/>
      <c r="LTL191" s="8"/>
      <c r="LTM191" s="8"/>
      <c r="LTN191" s="8"/>
      <c r="LTO191" s="8"/>
      <c r="LTP191" s="8"/>
      <c r="LTQ191" s="8"/>
      <c r="LTR191" s="8"/>
      <c r="LTS191" s="8"/>
      <c r="LTT191" s="8"/>
      <c r="LTU191" s="8"/>
      <c r="LTV191" s="8"/>
      <c r="LTW191" s="8"/>
      <c r="LTX191" s="8"/>
      <c r="LTY191" s="8"/>
      <c r="LTZ191" s="8"/>
      <c r="LUA191" s="8"/>
      <c r="LUB191" s="8"/>
      <c r="LUC191" s="8"/>
      <c r="LUD191" s="8"/>
      <c r="LUE191" s="8"/>
      <c r="LUF191" s="8"/>
      <c r="LUG191" s="8"/>
      <c r="LUH191" s="8"/>
      <c r="LUI191" s="8"/>
      <c r="LUJ191" s="8"/>
      <c r="LUK191" s="8"/>
      <c r="LUL191" s="8"/>
      <c r="LUM191" s="8"/>
      <c r="LUN191" s="8"/>
      <c r="LUO191" s="8"/>
      <c r="LUP191" s="8"/>
      <c r="LUQ191" s="8"/>
      <c r="LUR191" s="8"/>
      <c r="LUS191" s="8"/>
      <c r="LUT191" s="8"/>
      <c r="LUU191" s="8"/>
      <c r="LUV191" s="8"/>
      <c r="LUW191" s="8"/>
      <c r="LUX191" s="8"/>
      <c r="LUY191" s="8"/>
      <c r="LUZ191" s="8"/>
      <c r="LVA191" s="8"/>
      <c r="LVB191" s="8"/>
      <c r="LVC191" s="8"/>
      <c r="LVD191" s="8"/>
      <c r="LVE191" s="8"/>
      <c r="LVF191" s="8"/>
      <c r="LVG191" s="8"/>
      <c r="LVH191" s="8"/>
      <c r="LVI191" s="8"/>
      <c r="LVJ191" s="8"/>
      <c r="LVK191" s="8"/>
      <c r="LVL191" s="8"/>
      <c r="LVM191" s="8"/>
      <c r="LVN191" s="8"/>
      <c r="LVO191" s="8"/>
      <c r="LVP191" s="8"/>
      <c r="LVQ191" s="8"/>
      <c r="LVR191" s="8"/>
      <c r="LVS191" s="8"/>
      <c r="LVT191" s="8"/>
      <c r="LVU191" s="8"/>
      <c r="LVV191" s="8"/>
      <c r="LVW191" s="8"/>
      <c r="LVX191" s="8"/>
      <c r="LVY191" s="8"/>
      <c r="LVZ191" s="8"/>
      <c r="LWA191" s="8"/>
      <c r="LWB191" s="8"/>
      <c r="LWC191" s="8"/>
      <c r="LWD191" s="8"/>
      <c r="LWE191" s="8"/>
      <c r="LWF191" s="8"/>
      <c r="LWG191" s="8"/>
      <c r="LWH191" s="8"/>
      <c r="LWI191" s="8"/>
      <c r="LWJ191" s="8"/>
      <c r="LWK191" s="8"/>
      <c r="LWL191" s="8"/>
      <c r="LWM191" s="8"/>
      <c r="LWN191" s="8"/>
      <c r="LWO191" s="8"/>
      <c r="LWP191" s="8"/>
      <c r="LWQ191" s="8"/>
      <c r="LWR191" s="8"/>
      <c r="LWS191" s="8"/>
      <c r="LWT191" s="8"/>
      <c r="LWU191" s="8"/>
      <c r="LWV191" s="8"/>
      <c r="LWW191" s="8"/>
      <c r="LWX191" s="8"/>
      <c r="LWY191" s="8"/>
      <c r="LWZ191" s="8"/>
      <c r="LXA191" s="8"/>
      <c r="LXB191" s="8"/>
      <c r="LXC191" s="8"/>
      <c r="LXD191" s="8"/>
      <c r="LXE191" s="8"/>
      <c r="LXF191" s="8"/>
      <c r="LXG191" s="8"/>
      <c r="LXH191" s="8"/>
      <c r="LXI191" s="8"/>
      <c r="LXJ191" s="8"/>
      <c r="LXK191" s="8"/>
      <c r="LXL191" s="8"/>
      <c r="LXM191" s="8"/>
      <c r="LXN191" s="8"/>
      <c r="LXO191" s="8"/>
      <c r="LXP191" s="8"/>
      <c r="LXQ191" s="8"/>
      <c r="LXR191" s="8"/>
      <c r="LXS191" s="8"/>
      <c r="LXT191" s="8"/>
      <c r="LXU191" s="8"/>
      <c r="LXV191" s="8"/>
      <c r="LXW191" s="8"/>
      <c r="LXX191" s="8"/>
      <c r="LXY191" s="8"/>
      <c r="LXZ191" s="8"/>
      <c r="LYA191" s="8"/>
      <c r="LYB191" s="8"/>
      <c r="LYC191" s="8"/>
      <c r="LYD191" s="8"/>
      <c r="LYE191" s="8"/>
      <c r="LYF191" s="8"/>
      <c r="LYG191" s="8"/>
      <c r="LYH191" s="8"/>
      <c r="LYI191" s="8"/>
      <c r="LYJ191" s="8"/>
      <c r="LYK191" s="8"/>
      <c r="LYL191" s="8"/>
      <c r="LYM191" s="8"/>
      <c r="LYN191" s="8"/>
      <c r="LYO191" s="8"/>
      <c r="LYP191" s="8"/>
      <c r="LYQ191" s="8"/>
      <c r="LYR191" s="8"/>
      <c r="LYS191" s="8"/>
      <c r="LYT191" s="8"/>
      <c r="LYU191" s="8"/>
      <c r="LYV191" s="8"/>
      <c r="LYW191" s="8"/>
      <c r="LYX191" s="8"/>
      <c r="LYY191" s="8"/>
      <c r="LYZ191" s="8"/>
      <c r="LZA191" s="8"/>
      <c r="LZB191" s="8"/>
      <c r="LZC191" s="8"/>
      <c r="LZD191" s="8"/>
      <c r="LZE191" s="8"/>
      <c r="LZF191" s="8"/>
      <c r="LZG191" s="8"/>
      <c r="LZH191" s="8"/>
      <c r="LZI191" s="8"/>
      <c r="LZJ191" s="8"/>
      <c r="LZK191" s="8"/>
      <c r="LZL191" s="8"/>
      <c r="LZM191" s="8"/>
      <c r="LZN191" s="8"/>
      <c r="LZO191" s="8"/>
      <c r="LZP191" s="8"/>
      <c r="LZQ191" s="8"/>
      <c r="LZR191" s="8"/>
      <c r="LZS191" s="8"/>
      <c r="LZT191" s="8"/>
      <c r="LZU191" s="8"/>
      <c r="LZV191" s="8"/>
      <c r="LZW191" s="8"/>
      <c r="LZX191" s="8"/>
      <c r="LZY191" s="8"/>
      <c r="LZZ191" s="8"/>
      <c r="MAA191" s="8"/>
      <c r="MAB191" s="8"/>
      <c r="MAC191" s="8"/>
      <c r="MAD191" s="8"/>
      <c r="MAE191" s="8"/>
      <c r="MAF191" s="8"/>
      <c r="MAG191" s="8"/>
      <c r="MAH191" s="8"/>
      <c r="MAI191" s="8"/>
      <c r="MAJ191" s="8"/>
      <c r="MAK191" s="8"/>
      <c r="MAL191" s="8"/>
      <c r="MAM191" s="8"/>
      <c r="MAN191" s="8"/>
      <c r="MAO191" s="8"/>
      <c r="MAP191" s="8"/>
      <c r="MAQ191" s="8"/>
      <c r="MAR191" s="8"/>
      <c r="MAS191" s="8"/>
      <c r="MAT191" s="8"/>
      <c r="MAU191" s="8"/>
      <c r="MAV191" s="8"/>
      <c r="MAW191" s="8"/>
      <c r="MAX191" s="8"/>
      <c r="MAY191" s="8"/>
      <c r="MAZ191" s="8"/>
      <c r="MBA191" s="8"/>
      <c r="MBB191" s="8"/>
      <c r="MBC191" s="8"/>
      <c r="MBD191" s="8"/>
      <c r="MBE191" s="8"/>
      <c r="MBF191" s="8"/>
      <c r="MBG191" s="8"/>
      <c r="MBH191" s="8"/>
      <c r="MBI191" s="8"/>
      <c r="MBJ191" s="8"/>
      <c r="MBK191" s="8"/>
      <c r="MBL191" s="8"/>
      <c r="MBM191" s="8"/>
      <c r="MBN191" s="8"/>
      <c r="MBO191" s="8"/>
      <c r="MBP191" s="8"/>
      <c r="MBQ191" s="8"/>
      <c r="MBR191" s="8"/>
      <c r="MBS191" s="8"/>
      <c r="MBT191" s="8"/>
      <c r="MBU191" s="8"/>
      <c r="MBV191" s="8"/>
      <c r="MBW191" s="8"/>
      <c r="MBX191" s="8"/>
      <c r="MBY191" s="8"/>
      <c r="MBZ191" s="8"/>
      <c r="MCA191" s="8"/>
      <c r="MCB191" s="8"/>
      <c r="MCC191" s="8"/>
      <c r="MCD191" s="8"/>
      <c r="MCE191" s="8"/>
      <c r="MCF191" s="8"/>
      <c r="MCG191" s="8"/>
      <c r="MCH191" s="8"/>
      <c r="MCI191" s="8"/>
      <c r="MCJ191" s="8"/>
      <c r="MCK191" s="8"/>
      <c r="MCL191" s="8"/>
      <c r="MCM191" s="8"/>
      <c r="MCN191" s="8"/>
      <c r="MCO191" s="8"/>
      <c r="MCP191" s="8"/>
      <c r="MCQ191" s="8"/>
      <c r="MCR191" s="8"/>
      <c r="MCS191" s="8"/>
      <c r="MCT191" s="8"/>
      <c r="MCU191" s="8"/>
      <c r="MCV191" s="8"/>
      <c r="MCW191" s="8"/>
      <c r="MCX191" s="8"/>
      <c r="MCY191" s="8"/>
      <c r="MCZ191" s="8"/>
      <c r="MDA191" s="8"/>
      <c r="MDB191" s="8"/>
      <c r="MDC191" s="8"/>
      <c r="MDD191" s="8"/>
      <c r="MDE191" s="8"/>
      <c r="MDF191" s="8"/>
      <c r="MDG191" s="8"/>
      <c r="MDH191" s="8"/>
      <c r="MDI191" s="8"/>
      <c r="MDJ191" s="8"/>
      <c r="MDK191" s="8"/>
      <c r="MDL191" s="8"/>
      <c r="MDM191" s="8"/>
      <c r="MDN191" s="8"/>
      <c r="MDO191" s="8"/>
      <c r="MDP191" s="8"/>
      <c r="MDQ191" s="8"/>
      <c r="MDR191" s="8"/>
      <c r="MDS191" s="8"/>
      <c r="MDT191" s="8"/>
      <c r="MDU191" s="8"/>
      <c r="MDV191" s="8"/>
      <c r="MDW191" s="8"/>
      <c r="MDX191" s="8"/>
      <c r="MDY191" s="8"/>
      <c r="MDZ191" s="8"/>
      <c r="MEA191" s="8"/>
      <c r="MEB191" s="8"/>
      <c r="MEC191" s="8"/>
      <c r="MED191" s="8"/>
      <c r="MEE191" s="8"/>
      <c r="MEF191" s="8"/>
      <c r="MEG191" s="8"/>
      <c r="MEH191" s="8"/>
      <c r="MEI191" s="8"/>
      <c r="MEJ191" s="8"/>
      <c r="MEK191" s="8"/>
      <c r="MEL191" s="8"/>
      <c r="MEM191" s="8"/>
      <c r="MEN191" s="8"/>
      <c r="MEO191" s="8"/>
      <c r="MEP191" s="8"/>
      <c r="MEQ191" s="8"/>
      <c r="MER191" s="8"/>
      <c r="MES191" s="8"/>
      <c r="MET191" s="8"/>
      <c r="MEU191" s="8"/>
      <c r="MEV191" s="8"/>
      <c r="MEW191" s="8"/>
      <c r="MEX191" s="8"/>
      <c r="MEY191" s="8"/>
      <c r="MEZ191" s="8"/>
      <c r="MFA191" s="8"/>
      <c r="MFB191" s="8"/>
      <c r="MFC191" s="8"/>
      <c r="MFD191" s="8"/>
      <c r="MFE191" s="8"/>
      <c r="MFF191" s="8"/>
      <c r="MFG191" s="8"/>
      <c r="MFH191" s="8"/>
      <c r="MFI191" s="8"/>
      <c r="MFJ191" s="8"/>
      <c r="MFK191" s="8"/>
      <c r="MFL191" s="8"/>
      <c r="MFM191" s="8"/>
      <c r="MFN191" s="8"/>
      <c r="MFO191" s="8"/>
      <c r="MFP191" s="8"/>
      <c r="MFQ191" s="8"/>
      <c r="MFR191" s="8"/>
      <c r="MFS191" s="8"/>
      <c r="MFT191" s="8"/>
      <c r="MFU191" s="8"/>
      <c r="MFV191" s="8"/>
      <c r="MFW191" s="8"/>
      <c r="MFX191" s="8"/>
      <c r="MFY191" s="8"/>
      <c r="MFZ191" s="8"/>
      <c r="MGA191" s="8"/>
      <c r="MGB191" s="8"/>
      <c r="MGC191" s="8"/>
      <c r="MGD191" s="8"/>
      <c r="MGE191" s="8"/>
      <c r="MGF191" s="8"/>
      <c r="MGG191" s="8"/>
      <c r="MGH191" s="8"/>
      <c r="MGI191" s="8"/>
      <c r="MGJ191" s="8"/>
      <c r="MGK191" s="8"/>
      <c r="MGL191" s="8"/>
      <c r="MGM191" s="8"/>
      <c r="MGN191" s="8"/>
      <c r="MGO191" s="8"/>
      <c r="MGP191" s="8"/>
      <c r="MGQ191" s="8"/>
      <c r="MGR191" s="8"/>
      <c r="MGS191" s="8"/>
      <c r="MGT191" s="8"/>
      <c r="MGU191" s="8"/>
      <c r="MGV191" s="8"/>
      <c r="MGW191" s="8"/>
      <c r="MGX191" s="8"/>
      <c r="MGY191" s="8"/>
      <c r="MGZ191" s="8"/>
      <c r="MHA191" s="8"/>
      <c r="MHB191" s="8"/>
      <c r="MHC191" s="8"/>
      <c r="MHD191" s="8"/>
      <c r="MHE191" s="8"/>
      <c r="MHF191" s="8"/>
      <c r="MHG191" s="8"/>
      <c r="MHH191" s="8"/>
      <c r="MHI191" s="8"/>
      <c r="MHJ191" s="8"/>
      <c r="MHK191" s="8"/>
      <c r="MHL191" s="8"/>
      <c r="MHM191" s="8"/>
      <c r="MHN191" s="8"/>
      <c r="MHO191" s="8"/>
      <c r="MHP191" s="8"/>
      <c r="MHQ191" s="8"/>
      <c r="MHR191" s="8"/>
      <c r="MHS191" s="8"/>
      <c r="MHT191" s="8"/>
      <c r="MHU191" s="8"/>
      <c r="MHV191" s="8"/>
      <c r="MHW191" s="8"/>
      <c r="MHX191" s="8"/>
      <c r="MHY191" s="8"/>
      <c r="MHZ191" s="8"/>
      <c r="MIA191" s="8"/>
      <c r="MIB191" s="8"/>
      <c r="MIC191" s="8"/>
      <c r="MID191" s="8"/>
      <c r="MIE191" s="8"/>
      <c r="MIF191" s="8"/>
      <c r="MIG191" s="8"/>
      <c r="MIH191" s="8"/>
      <c r="MII191" s="8"/>
      <c r="MIJ191" s="8"/>
      <c r="MIK191" s="8"/>
      <c r="MIL191" s="8"/>
      <c r="MIM191" s="8"/>
      <c r="MIN191" s="8"/>
      <c r="MIO191" s="8"/>
      <c r="MIP191" s="8"/>
      <c r="MIQ191" s="8"/>
      <c r="MIR191" s="8"/>
      <c r="MIS191" s="8"/>
      <c r="MIT191" s="8"/>
      <c r="MIU191" s="8"/>
      <c r="MIV191" s="8"/>
      <c r="MIW191" s="8"/>
      <c r="MIX191" s="8"/>
      <c r="MIY191" s="8"/>
      <c r="MIZ191" s="8"/>
      <c r="MJA191" s="8"/>
      <c r="MJB191" s="8"/>
      <c r="MJC191" s="8"/>
      <c r="MJD191" s="8"/>
      <c r="MJE191" s="8"/>
      <c r="MJF191" s="8"/>
      <c r="MJG191" s="8"/>
      <c r="MJH191" s="8"/>
      <c r="MJI191" s="8"/>
      <c r="MJJ191" s="8"/>
      <c r="MJK191" s="8"/>
      <c r="MJL191" s="8"/>
      <c r="MJM191" s="8"/>
      <c r="MJN191" s="8"/>
      <c r="MJO191" s="8"/>
      <c r="MJP191" s="8"/>
      <c r="MJQ191" s="8"/>
      <c r="MJR191" s="8"/>
      <c r="MJS191" s="8"/>
      <c r="MJT191" s="8"/>
      <c r="MJU191" s="8"/>
      <c r="MJV191" s="8"/>
      <c r="MJW191" s="8"/>
      <c r="MJX191" s="8"/>
      <c r="MJY191" s="8"/>
      <c r="MJZ191" s="8"/>
      <c r="MKA191" s="8"/>
      <c r="MKB191" s="8"/>
      <c r="MKC191" s="8"/>
      <c r="MKD191" s="8"/>
      <c r="MKE191" s="8"/>
      <c r="MKF191" s="8"/>
      <c r="MKG191" s="8"/>
      <c r="MKH191" s="8"/>
      <c r="MKI191" s="8"/>
      <c r="MKJ191" s="8"/>
      <c r="MKK191" s="8"/>
      <c r="MKL191" s="8"/>
      <c r="MKM191" s="8"/>
      <c r="MKN191" s="8"/>
      <c r="MKO191" s="8"/>
      <c r="MKP191" s="8"/>
      <c r="MKQ191" s="8"/>
      <c r="MKR191" s="8"/>
      <c r="MKS191" s="8"/>
      <c r="MKT191" s="8"/>
      <c r="MKU191" s="8"/>
      <c r="MKV191" s="8"/>
      <c r="MKW191" s="8"/>
      <c r="MKX191" s="8"/>
      <c r="MKY191" s="8"/>
      <c r="MKZ191" s="8"/>
      <c r="MLA191" s="8"/>
      <c r="MLB191" s="8"/>
      <c r="MLC191" s="8"/>
      <c r="MLD191" s="8"/>
      <c r="MLE191" s="8"/>
      <c r="MLF191" s="8"/>
      <c r="MLG191" s="8"/>
      <c r="MLH191" s="8"/>
      <c r="MLI191" s="8"/>
      <c r="MLJ191" s="8"/>
      <c r="MLK191" s="8"/>
      <c r="MLL191" s="8"/>
      <c r="MLM191" s="8"/>
      <c r="MLN191" s="8"/>
      <c r="MLO191" s="8"/>
      <c r="MLP191" s="8"/>
      <c r="MLQ191" s="8"/>
      <c r="MLR191" s="8"/>
      <c r="MLS191" s="8"/>
      <c r="MLT191" s="8"/>
      <c r="MLU191" s="8"/>
      <c r="MLV191" s="8"/>
      <c r="MLW191" s="8"/>
      <c r="MLX191" s="8"/>
      <c r="MLY191" s="8"/>
      <c r="MLZ191" s="8"/>
      <c r="MMA191" s="8"/>
      <c r="MMB191" s="8"/>
      <c r="MMC191" s="8"/>
      <c r="MMD191" s="8"/>
      <c r="MME191" s="8"/>
      <c r="MMF191" s="8"/>
      <c r="MMG191" s="8"/>
      <c r="MMH191" s="8"/>
      <c r="MMI191" s="8"/>
      <c r="MMJ191" s="8"/>
      <c r="MMK191" s="8"/>
      <c r="MML191" s="8"/>
      <c r="MMM191" s="8"/>
      <c r="MMN191" s="8"/>
      <c r="MMO191" s="8"/>
      <c r="MMP191" s="8"/>
      <c r="MMQ191" s="8"/>
      <c r="MMR191" s="8"/>
      <c r="MMS191" s="8"/>
      <c r="MMT191" s="8"/>
      <c r="MMU191" s="8"/>
      <c r="MMV191" s="8"/>
      <c r="MMW191" s="8"/>
      <c r="MMX191" s="8"/>
      <c r="MMY191" s="8"/>
      <c r="MMZ191" s="8"/>
      <c r="MNA191" s="8"/>
      <c r="MNB191" s="8"/>
      <c r="MNC191" s="8"/>
      <c r="MND191" s="8"/>
      <c r="MNE191" s="8"/>
      <c r="MNF191" s="8"/>
      <c r="MNG191" s="8"/>
      <c r="MNH191" s="8"/>
      <c r="MNI191" s="8"/>
      <c r="MNJ191" s="8"/>
      <c r="MNK191" s="8"/>
      <c r="MNL191" s="8"/>
      <c r="MNM191" s="8"/>
      <c r="MNN191" s="8"/>
      <c r="MNO191" s="8"/>
      <c r="MNP191" s="8"/>
      <c r="MNQ191" s="8"/>
      <c r="MNR191" s="8"/>
      <c r="MNS191" s="8"/>
      <c r="MNT191" s="8"/>
      <c r="MNU191" s="8"/>
      <c r="MNV191" s="8"/>
      <c r="MNW191" s="8"/>
      <c r="MNX191" s="8"/>
      <c r="MNY191" s="8"/>
      <c r="MNZ191" s="8"/>
      <c r="MOA191" s="8"/>
      <c r="MOB191" s="8"/>
      <c r="MOC191" s="8"/>
      <c r="MOD191" s="8"/>
      <c r="MOE191" s="8"/>
      <c r="MOF191" s="8"/>
      <c r="MOG191" s="8"/>
      <c r="MOH191" s="8"/>
      <c r="MOI191" s="8"/>
      <c r="MOJ191" s="8"/>
      <c r="MOK191" s="8"/>
      <c r="MOL191" s="8"/>
      <c r="MOM191" s="8"/>
      <c r="MON191" s="8"/>
      <c r="MOO191" s="8"/>
      <c r="MOP191" s="8"/>
      <c r="MOQ191" s="8"/>
      <c r="MOR191" s="8"/>
      <c r="MOS191" s="8"/>
      <c r="MOT191" s="8"/>
      <c r="MOU191" s="8"/>
      <c r="MOV191" s="8"/>
      <c r="MOW191" s="8"/>
      <c r="MOX191" s="8"/>
      <c r="MOY191" s="8"/>
      <c r="MOZ191" s="8"/>
      <c r="MPA191" s="8"/>
      <c r="MPB191" s="8"/>
      <c r="MPC191" s="8"/>
      <c r="MPD191" s="8"/>
      <c r="MPE191" s="8"/>
      <c r="MPF191" s="8"/>
      <c r="MPG191" s="8"/>
      <c r="MPH191" s="8"/>
      <c r="MPI191" s="8"/>
      <c r="MPJ191" s="8"/>
      <c r="MPK191" s="8"/>
      <c r="MPL191" s="8"/>
      <c r="MPM191" s="8"/>
      <c r="MPN191" s="8"/>
      <c r="MPO191" s="8"/>
      <c r="MPP191" s="8"/>
      <c r="MPQ191" s="8"/>
      <c r="MPR191" s="8"/>
      <c r="MPS191" s="8"/>
      <c r="MPT191" s="8"/>
      <c r="MPU191" s="8"/>
      <c r="MPV191" s="8"/>
      <c r="MPW191" s="8"/>
      <c r="MPX191" s="8"/>
      <c r="MPY191" s="8"/>
      <c r="MPZ191" s="8"/>
      <c r="MQA191" s="8"/>
      <c r="MQB191" s="8"/>
      <c r="MQC191" s="8"/>
      <c r="MQD191" s="8"/>
      <c r="MQE191" s="8"/>
      <c r="MQF191" s="8"/>
      <c r="MQG191" s="8"/>
      <c r="MQH191" s="8"/>
      <c r="MQI191" s="8"/>
      <c r="MQJ191" s="8"/>
      <c r="MQK191" s="8"/>
      <c r="MQL191" s="8"/>
      <c r="MQM191" s="8"/>
      <c r="MQN191" s="8"/>
      <c r="MQO191" s="8"/>
      <c r="MQP191" s="8"/>
      <c r="MQQ191" s="8"/>
      <c r="MQR191" s="8"/>
      <c r="MQS191" s="8"/>
      <c r="MQT191" s="8"/>
      <c r="MQU191" s="8"/>
      <c r="MQV191" s="8"/>
      <c r="MQW191" s="8"/>
      <c r="MQX191" s="8"/>
      <c r="MQY191" s="8"/>
      <c r="MQZ191" s="8"/>
      <c r="MRA191" s="8"/>
      <c r="MRB191" s="8"/>
      <c r="MRC191" s="8"/>
      <c r="MRD191" s="8"/>
      <c r="MRE191" s="8"/>
      <c r="MRF191" s="8"/>
      <c r="MRG191" s="8"/>
      <c r="MRH191" s="8"/>
      <c r="MRI191" s="8"/>
      <c r="MRJ191" s="8"/>
      <c r="MRK191" s="8"/>
      <c r="MRL191" s="8"/>
      <c r="MRM191" s="8"/>
      <c r="MRN191" s="8"/>
      <c r="MRO191" s="8"/>
      <c r="MRP191" s="8"/>
      <c r="MRQ191" s="8"/>
      <c r="MRR191" s="8"/>
      <c r="MRS191" s="8"/>
      <c r="MRT191" s="8"/>
      <c r="MRU191" s="8"/>
      <c r="MRV191" s="8"/>
      <c r="MRW191" s="8"/>
      <c r="MRX191" s="8"/>
      <c r="MRY191" s="8"/>
      <c r="MRZ191" s="8"/>
      <c r="MSA191" s="8"/>
      <c r="MSB191" s="8"/>
      <c r="MSC191" s="8"/>
      <c r="MSD191" s="8"/>
      <c r="MSE191" s="8"/>
      <c r="MSF191" s="8"/>
      <c r="MSG191" s="8"/>
      <c r="MSH191" s="8"/>
      <c r="MSI191" s="8"/>
      <c r="MSJ191" s="8"/>
      <c r="MSK191" s="8"/>
      <c r="MSL191" s="8"/>
      <c r="MSM191" s="8"/>
      <c r="MSN191" s="8"/>
      <c r="MSO191" s="8"/>
      <c r="MSP191" s="8"/>
      <c r="MSQ191" s="8"/>
      <c r="MSR191" s="8"/>
      <c r="MSS191" s="8"/>
      <c r="MST191" s="8"/>
      <c r="MSU191" s="8"/>
      <c r="MSV191" s="8"/>
      <c r="MSW191" s="8"/>
      <c r="MSX191" s="8"/>
      <c r="MSY191" s="8"/>
      <c r="MSZ191" s="8"/>
      <c r="MTA191" s="8"/>
      <c r="MTB191" s="8"/>
      <c r="MTC191" s="8"/>
      <c r="MTD191" s="8"/>
      <c r="MTE191" s="8"/>
      <c r="MTF191" s="8"/>
      <c r="MTG191" s="8"/>
      <c r="MTH191" s="8"/>
      <c r="MTI191" s="8"/>
      <c r="MTJ191" s="8"/>
      <c r="MTK191" s="8"/>
      <c r="MTL191" s="8"/>
      <c r="MTM191" s="8"/>
      <c r="MTN191" s="8"/>
      <c r="MTO191" s="8"/>
      <c r="MTP191" s="8"/>
      <c r="MTQ191" s="8"/>
      <c r="MTR191" s="8"/>
      <c r="MTS191" s="8"/>
      <c r="MTT191" s="8"/>
      <c r="MTU191" s="8"/>
      <c r="MTV191" s="8"/>
      <c r="MTW191" s="8"/>
      <c r="MTX191" s="8"/>
      <c r="MTY191" s="8"/>
      <c r="MTZ191" s="8"/>
      <c r="MUA191" s="8"/>
      <c r="MUB191" s="8"/>
      <c r="MUC191" s="8"/>
      <c r="MUD191" s="8"/>
      <c r="MUE191" s="8"/>
      <c r="MUF191" s="8"/>
      <c r="MUG191" s="8"/>
      <c r="MUH191" s="8"/>
      <c r="MUI191" s="8"/>
      <c r="MUJ191" s="8"/>
      <c r="MUK191" s="8"/>
      <c r="MUL191" s="8"/>
      <c r="MUM191" s="8"/>
      <c r="MUN191" s="8"/>
      <c r="MUO191" s="8"/>
      <c r="MUP191" s="8"/>
      <c r="MUQ191" s="8"/>
      <c r="MUR191" s="8"/>
      <c r="MUS191" s="8"/>
      <c r="MUT191" s="8"/>
      <c r="MUU191" s="8"/>
      <c r="MUV191" s="8"/>
      <c r="MUW191" s="8"/>
      <c r="MUX191" s="8"/>
      <c r="MUY191" s="8"/>
      <c r="MUZ191" s="8"/>
      <c r="MVA191" s="8"/>
      <c r="MVB191" s="8"/>
      <c r="MVC191" s="8"/>
      <c r="MVD191" s="8"/>
      <c r="MVE191" s="8"/>
      <c r="MVF191" s="8"/>
      <c r="MVG191" s="8"/>
      <c r="MVH191" s="8"/>
      <c r="MVI191" s="8"/>
      <c r="MVJ191" s="8"/>
      <c r="MVK191" s="8"/>
      <c r="MVL191" s="8"/>
      <c r="MVM191" s="8"/>
      <c r="MVN191" s="8"/>
      <c r="MVO191" s="8"/>
      <c r="MVP191" s="8"/>
      <c r="MVQ191" s="8"/>
      <c r="MVR191" s="8"/>
      <c r="MVS191" s="8"/>
      <c r="MVT191" s="8"/>
      <c r="MVU191" s="8"/>
      <c r="MVV191" s="8"/>
      <c r="MVW191" s="8"/>
      <c r="MVX191" s="8"/>
      <c r="MVY191" s="8"/>
      <c r="MVZ191" s="8"/>
      <c r="MWA191" s="8"/>
      <c r="MWB191" s="8"/>
      <c r="MWC191" s="8"/>
      <c r="MWD191" s="8"/>
      <c r="MWE191" s="8"/>
      <c r="MWF191" s="8"/>
      <c r="MWG191" s="8"/>
      <c r="MWH191" s="8"/>
      <c r="MWI191" s="8"/>
      <c r="MWJ191" s="8"/>
      <c r="MWK191" s="8"/>
      <c r="MWL191" s="8"/>
      <c r="MWM191" s="8"/>
      <c r="MWN191" s="8"/>
      <c r="MWO191" s="8"/>
      <c r="MWP191" s="8"/>
      <c r="MWQ191" s="8"/>
      <c r="MWR191" s="8"/>
      <c r="MWS191" s="8"/>
      <c r="MWT191" s="8"/>
      <c r="MWU191" s="8"/>
      <c r="MWV191" s="8"/>
      <c r="MWW191" s="8"/>
      <c r="MWX191" s="8"/>
      <c r="MWY191" s="8"/>
      <c r="MWZ191" s="8"/>
      <c r="MXA191" s="8"/>
      <c r="MXB191" s="8"/>
      <c r="MXC191" s="8"/>
      <c r="MXD191" s="8"/>
      <c r="MXE191" s="8"/>
      <c r="MXF191" s="8"/>
      <c r="MXG191" s="8"/>
      <c r="MXH191" s="8"/>
      <c r="MXI191" s="8"/>
      <c r="MXJ191" s="8"/>
      <c r="MXK191" s="8"/>
      <c r="MXL191" s="8"/>
      <c r="MXM191" s="8"/>
      <c r="MXN191" s="8"/>
      <c r="MXO191" s="8"/>
      <c r="MXP191" s="8"/>
      <c r="MXQ191" s="8"/>
      <c r="MXR191" s="8"/>
      <c r="MXS191" s="8"/>
      <c r="MXT191" s="8"/>
      <c r="MXU191" s="8"/>
      <c r="MXV191" s="8"/>
      <c r="MXW191" s="8"/>
      <c r="MXX191" s="8"/>
      <c r="MXY191" s="8"/>
      <c r="MXZ191" s="8"/>
      <c r="MYA191" s="8"/>
      <c r="MYB191" s="8"/>
      <c r="MYC191" s="8"/>
      <c r="MYD191" s="8"/>
      <c r="MYE191" s="8"/>
      <c r="MYF191" s="8"/>
      <c r="MYG191" s="8"/>
      <c r="MYH191" s="8"/>
      <c r="MYI191" s="8"/>
      <c r="MYJ191" s="8"/>
      <c r="MYK191" s="8"/>
      <c r="MYL191" s="8"/>
      <c r="MYM191" s="8"/>
      <c r="MYN191" s="8"/>
      <c r="MYO191" s="8"/>
      <c r="MYP191" s="8"/>
      <c r="MYQ191" s="8"/>
      <c r="MYR191" s="8"/>
      <c r="MYS191" s="8"/>
      <c r="MYT191" s="8"/>
      <c r="MYU191" s="8"/>
      <c r="MYV191" s="8"/>
      <c r="MYW191" s="8"/>
      <c r="MYX191" s="8"/>
      <c r="MYY191" s="8"/>
      <c r="MYZ191" s="8"/>
      <c r="MZA191" s="8"/>
      <c r="MZB191" s="8"/>
      <c r="MZC191" s="8"/>
      <c r="MZD191" s="8"/>
      <c r="MZE191" s="8"/>
      <c r="MZF191" s="8"/>
      <c r="MZG191" s="8"/>
      <c r="MZH191" s="8"/>
      <c r="MZI191" s="8"/>
      <c r="MZJ191" s="8"/>
      <c r="MZK191" s="8"/>
      <c r="MZL191" s="8"/>
      <c r="MZM191" s="8"/>
      <c r="MZN191" s="8"/>
      <c r="MZO191" s="8"/>
      <c r="MZP191" s="8"/>
      <c r="MZQ191" s="8"/>
      <c r="MZR191" s="8"/>
      <c r="MZS191" s="8"/>
      <c r="MZT191" s="8"/>
      <c r="MZU191" s="8"/>
      <c r="MZV191" s="8"/>
      <c r="MZW191" s="8"/>
      <c r="MZX191" s="8"/>
      <c r="MZY191" s="8"/>
      <c r="MZZ191" s="8"/>
      <c r="NAA191" s="8"/>
      <c r="NAB191" s="8"/>
      <c r="NAC191" s="8"/>
      <c r="NAD191" s="8"/>
      <c r="NAE191" s="8"/>
      <c r="NAF191" s="8"/>
      <c r="NAG191" s="8"/>
      <c r="NAH191" s="8"/>
      <c r="NAI191" s="8"/>
      <c r="NAJ191" s="8"/>
      <c r="NAK191" s="8"/>
      <c r="NAL191" s="8"/>
      <c r="NAM191" s="8"/>
      <c r="NAN191" s="8"/>
      <c r="NAO191" s="8"/>
      <c r="NAP191" s="8"/>
      <c r="NAQ191" s="8"/>
      <c r="NAR191" s="8"/>
      <c r="NAS191" s="8"/>
      <c r="NAT191" s="8"/>
      <c r="NAU191" s="8"/>
      <c r="NAV191" s="8"/>
      <c r="NAW191" s="8"/>
      <c r="NAX191" s="8"/>
      <c r="NAY191" s="8"/>
      <c r="NAZ191" s="8"/>
      <c r="NBA191" s="8"/>
      <c r="NBB191" s="8"/>
      <c r="NBC191" s="8"/>
      <c r="NBD191" s="8"/>
      <c r="NBE191" s="8"/>
      <c r="NBF191" s="8"/>
      <c r="NBG191" s="8"/>
      <c r="NBH191" s="8"/>
      <c r="NBI191" s="8"/>
      <c r="NBJ191" s="8"/>
      <c r="NBK191" s="8"/>
      <c r="NBL191" s="8"/>
      <c r="NBM191" s="8"/>
      <c r="NBN191" s="8"/>
      <c r="NBO191" s="8"/>
      <c r="NBP191" s="8"/>
      <c r="NBQ191" s="8"/>
      <c r="NBR191" s="8"/>
      <c r="NBS191" s="8"/>
      <c r="NBT191" s="8"/>
      <c r="NBU191" s="8"/>
      <c r="NBV191" s="8"/>
      <c r="NBW191" s="8"/>
      <c r="NBX191" s="8"/>
      <c r="NBY191" s="8"/>
      <c r="NBZ191" s="8"/>
      <c r="NCA191" s="8"/>
      <c r="NCB191" s="8"/>
      <c r="NCC191" s="8"/>
      <c r="NCD191" s="8"/>
      <c r="NCE191" s="8"/>
      <c r="NCF191" s="8"/>
      <c r="NCG191" s="8"/>
      <c r="NCH191" s="8"/>
      <c r="NCI191" s="8"/>
      <c r="NCJ191" s="8"/>
      <c r="NCK191" s="8"/>
      <c r="NCL191" s="8"/>
      <c r="NCM191" s="8"/>
      <c r="NCN191" s="8"/>
      <c r="NCO191" s="8"/>
      <c r="NCP191" s="8"/>
      <c r="NCQ191" s="8"/>
      <c r="NCR191" s="8"/>
      <c r="NCS191" s="8"/>
      <c r="NCT191" s="8"/>
      <c r="NCU191" s="8"/>
      <c r="NCV191" s="8"/>
      <c r="NCW191" s="8"/>
      <c r="NCX191" s="8"/>
      <c r="NCY191" s="8"/>
      <c r="NCZ191" s="8"/>
      <c r="NDA191" s="8"/>
      <c r="NDB191" s="8"/>
      <c r="NDC191" s="8"/>
      <c r="NDD191" s="8"/>
      <c r="NDE191" s="8"/>
      <c r="NDF191" s="8"/>
      <c r="NDG191" s="8"/>
      <c r="NDH191" s="8"/>
      <c r="NDI191" s="8"/>
      <c r="NDJ191" s="8"/>
      <c r="NDK191" s="8"/>
      <c r="NDL191" s="8"/>
      <c r="NDM191" s="8"/>
      <c r="NDN191" s="8"/>
      <c r="NDO191" s="8"/>
      <c r="NDP191" s="8"/>
      <c r="NDQ191" s="8"/>
      <c r="NDR191" s="8"/>
      <c r="NDS191" s="8"/>
      <c r="NDT191" s="8"/>
      <c r="NDU191" s="8"/>
      <c r="NDV191" s="8"/>
      <c r="NDW191" s="8"/>
      <c r="NDX191" s="8"/>
      <c r="NDY191" s="8"/>
      <c r="NDZ191" s="8"/>
      <c r="NEA191" s="8"/>
      <c r="NEB191" s="8"/>
      <c r="NEC191" s="8"/>
      <c r="NED191" s="8"/>
      <c r="NEE191" s="8"/>
      <c r="NEF191" s="8"/>
      <c r="NEG191" s="8"/>
      <c r="NEH191" s="8"/>
      <c r="NEI191" s="8"/>
      <c r="NEJ191" s="8"/>
      <c r="NEK191" s="8"/>
      <c r="NEL191" s="8"/>
      <c r="NEM191" s="8"/>
      <c r="NEN191" s="8"/>
      <c r="NEO191" s="8"/>
      <c r="NEP191" s="8"/>
      <c r="NEQ191" s="8"/>
      <c r="NER191" s="8"/>
      <c r="NES191" s="8"/>
      <c r="NET191" s="8"/>
      <c r="NEU191" s="8"/>
      <c r="NEV191" s="8"/>
      <c r="NEW191" s="8"/>
      <c r="NEX191" s="8"/>
      <c r="NEY191" s="8"/>
      <c r="NEZ191" s="8"/>
      <c r="NFA191" s="8"/>
      <c r="NFB191" s="8"/>
      <c r="NFC191" s="8"/>
      <c r="NFD191" s="8"/>
      <c r="NFE191" s="8"/>
      <c r="NFF191" s="8"/>
      <c r="NFG191" s="8"/>
      <c r="NFH191" s="8"/>
      <c r="NFI191" s="8"/>
      <c r="NFJ191" s="8"/>
      <c r="NFK191" s="8"/>
      <c r="NFL191" s="8"/>
      <c r="NFM191" s="8"/>
      <c r="NFN191" s="8"/>
      <c r="NFO191" s="8"/>
      <c r="NFP191" s="8"/>
      <c r="NFQ191" s="8"/>
      <c r="NFR191" s="8"/>
      <c r="NFS191" s="8"/>
      <c r="NFT191" s="8"/>
      <c r="NFU191" s="8"/>
      <c r="NFV191" s="8"/>
      <c r="NFW191" s="8"/>
      <c r="NFX191" s="8"/>
      <c r="NFY191" s="8"/>
      <c r="NFZ191" s="8"/>
      <c r="NGA191" s="8"/>
      <c r="NGB191" s="8"/>
      <c r="NGC191" s="8"/>
      <c r="NGD191" s="8"/>
      <c r="NGE191" s="8"/>
      <c r="NGF191" s="8"/>
      <c r="NGG191" s="8"/>
      <c r="NGH191" s="8"/>
      <c r="NGI191" s="8"/>
      <c r="NGJ191" s="8"/>
      <c r="NGK191" s="8"/>
      <c r="NGL191" s="8"/>
      <c r="NGM191" s="8"/>
      <c r="NGN191" s="8"/>
      <c r="NGO191" s="8"/>
      <c r="NGP191" s="8"/>
      <c r="NGQ191" s="8"/>
      <c r="NGR191" s="8"/>
      <c r="NGS191" s="8"/>
      <c r="NGT191" s="8"/>
      <c r="NGU191" s="8"/>
      <c r="NGV191" s="8"/>
      <c r="NGW191" s="8"/>
      <c r="NGX191" s="8"/>
      <c r="NGY191" s="8"/>
      <c r="NGZ191" s="8"/>
      <c r="NHA191" s="8"/>
      <c r="NHB191" s="8"/>
      <c r="NHC191" s="8"/>
      <c r="NHD191" s="8"/>
      <c r="NHE191" s="8"/>
      <c r="NHF191" s="8"/>
      <c r="NHG191" s="8"/>
      <c r="NHH191" s="8"/>
      <c r="NHI191" s="8"/>
      <c r="NHJ191" s="8"/>
      <c r="NHK191" s="8"/>
      <c r="NHL191" s="8"/>
      <c r="NHM191" s="8"/>
      <c r="NHN191" s="8"/>
      <c r="NHO191" s="8"/>
      <c r="NHP191" s="8"/>
      <c r="NHQ191" s="8"/>
      <c r="NHR191" s="8"/>
      <c r="NHS191" s="8"/>
      <c r="NHT191" s="8"/>
      <c r="NHU191" s="8"/>
      <c r="NHV191" s="8"/>
      <c r="NHW191" s="8"/>
      <c r="NHX191" s="8"/>
      <c r="NHY191" s="8"/>
      <c r="NHZ191" s="8"/>
      <c r="NIA191" s="8"/>
      <c r="NIB191" s="8"/>
      <c r="NIC191" s="8"/>
      <c r="NID191" s="8"/>
      <c r="NIE191" s="8"/>
      <c r="NIF191" s="8"/>
      <c r="NIG191" s="8"/>
      <c r="NIH191" s="8"/>
      <c r="NII191" s="8"/>
      <c r="NIJ191" s="8"/>
      <c r="NIK191" s="8"/>
      <c r="NIL191" s="8"/>
      <c r="NIM191" s="8"/>
      <c r="NIN191" s="8"/>
      <c r="NIO191" s="8"/>
      <c r="NIP191" s="8"/>
      <c r="NIQ191" s="8"/>
      <c r="NIR191" s="8"/>
      <c r="NIS191" s="8"/>
      <c r="NIT191" s="8"/>
      <c r="NIU191" s="8"/>
      <c r="NIV191" s="8"/>
      <c r="NIW191" s="8"/>
      <c r="NIX191" s="8"/>
      <c r="NIY191" s="8"/>
      <c r="NIZ191" s="8"/>
      <c r="NJA191" s="8"/>
      <c r="NJB191" s="8"/>
      <c r="NJC191" s="8"/>
      <c r="NJD191" s="8"/>
      <c r="NJE191" s="8"/>
      <c r="NJF191" s="8"/>
      <c r="NJG191" s="8"/>
      <c r="NJH191" s="8"/>
      <c r="NJI191" s="8"/>
      <c r="NJJ191" s="8"/>
      <c r="NJK191" s="8"/>
      <c r="NJL191" s="8"/>
      <c r="NJM191" s="8"/>
      <c r="NJN191" s="8"/>
      <c r="NJO191" s="8"/>
      <c r="NJP191" s="8"/>
      <c r="NJQ191" s="8"/>
      <c r="NJR191" s="8"/>
      <c r="NJS191" s="8"/>
      <c r="NJT191" s="8"/>
      <c r="NJU191" s="8"/>
      <c r="NJV191" s="8"/>
      <c r="NJW191" s="8"/>
      <c r="NJX191" s="8"/>
      <c r="NJY191" s="8"/>
      <c r="NJZ191" s="8"/>
      <c r="NKA191" s="8"/>
      <c r="NKB191" s="8"/>
      <c r="NKC191" s="8"/>
      <c r="NKD191" s="8"/>
      <c r="NKE191" s="8"/>
      <c r="NKF191" s="8"/>
      <c r="NKG191" s="8"/>
      <c r="NKH191" s="8"/>
      <c r="NKI191" s="8"/>
      <c r="NKJ191" s="8"/>
      <c r="NKK191" s="8"/>
      <c r="NKL191" s="8"/>
      <c r="NKM191" s="8"/>
      <c r="NKN191" s="8"/>
      <c r="NKO191" s="8"/>
      <c r="NKP191" s="8"/>
      <c r="NKQ191" s="8"/>
      <c r="NKR191" s="8"/>
      <c r="NKS191" s="8"/>
      <c r="NKT191" s="8"/>
      <c r="NKU191" s="8"/>
      <c r="NKV191" s="8"/>
      <c r="NKW191" s="8"/>
      <c r="NKX191" s="8"/>
      <c r="NKY191" s="8"/>
      <c r="NKZ191" s="8"/>
      <c r="NLA191" s="8"/>
      <c r="NLB191" s="8"/>
      <c r="NLC191" s="8"/>
      <c r="NLD191" s="8"/>
      <c r="NLE191" s="8"/>
      <c r="NLF191" s="8"/>
      <c r="NLG191" s="8"/>
      <c r="NLH191" s="8"/>
      <c r="NLI191" s="8"/>
      <c r="NLJ191" s="8"/>
      <c r="NLK191" s="8"/>
      <c r="NLL191" s="8"/>
      <c r="NLM191" s="8"/>
      <c r="NLN191" s="8"/>
      <c r="NLO191" s="8"/>
      <c r="NLP191" s="8"/>
      <c r="NLQ191" s="8"/>
      <c r="NLR191" s="8"/>
      <c r="NLS191" s="8"/>
      <c r="NLT191" s="8"/>
      <c r="NLU191" s="8"/>
      <c r="NLV191" s="8"/>
      <c r="NLW191" s="8"/>
      <c r="NLX191" s="8"/>
      <c r="NLY191" s="8"/>
      <c r="NLZ191" s="8"/>
      <c r="NMA191" s="8"/>
      <c r="NMB191" s="8"/>
      <c r="NMC191" s="8"/>
      <c r="NMD191" s="8"/>
      <c r="NME191" s="8"/>
      <c r="NMF191" s="8"/>
      <c r="NMG191" s="8"/>
      <c r="NMH191" s="8"/>
      <c r="NMI191" s="8"/>
      <c r="NMJ191" s="8"/>
      <c r="NMK191" s="8"/>
      <c r="NML191" s="8"/>
      <c r="NMM191" s="8"/>
      <c r="NMN191" s="8"/>
      <c r="NMO191" s="8"/>
      <c r="NMP191" s="8"/>
      <c r="NMQ191" s="8"/>
      <c r="NMR191" s="8"/>
      <c r="NMS191" s="8"/>
      <c r="NMT191" s="8"/>
      <c r="NMU191" s="8"/>
      <c r="NMV191" s="8"/>
      <c r="NMW191" s="8"/>
      <c r="NMX191" s="8"/>
      <c r="NMY191" s="8"/>
      <c r="NMZ191" s="8"/>
      <c r="NNA191" s="8"/>
      <c r="NNB191" s="8"/>
      <c r="NNC191" s="8"/>
      <c r="NND191" s="8"/>
      <c r="NNE191" s="8"/>
      <c r="NNF191" s="8"/>
      <c r="NNG191" s="8"/>
      <c r="NNH191" s="8"/>
      <c r="NNI191" s="8"/>
      <c r="NNJ191" s="8"/>
      <c r="NNK191" s="8"/>
      <c r="NNL191" s="8"/>
      <c r="NNM191" s="8"/>
      <c r="NNN191" s="8"/>
      <c r="NNO191" s="8"/>
      <c r="NNP191" s="8"/>
      <c r="NNQ191" s="8"/>
      <c r="NNR191" s="8"/>
      <c r="NNS191" s="8"/>
      <c r="NNT191" s="8"/>
      <c r="NNU191" s="8"/>
      <c r="NNV191" s="8"/>
      <c r="NNW191" s="8"/>
      <c r="NNX191" s="8"/>
      <c r="NNY191" s="8"/>
      <c r="NNZ191" s="8"/>
      <c r="NOA191" s="8"/>
      <c r="NOB191" s="8"/>
      <c r="NOC191" s="8"/>
      <c r="NOD191" s="8"/>
      <c r="NOE191" s="8"/>
      <c r="NOF191" s="8"/>
      <c r="NOG191" s="8"/>
      <c r="NOH191" s="8"/>
      <c r="NOI191" s="8"/>
      <c r="NOJ191" s="8"/>
      <c r="NOK191" s="8"/>
      <c r="NOL191" s="8"/>
      <c r="NOM191" s="8"/>
      <c r="NON191" s="8"/>
      <c r="NOO191" s="8"/>
      <c r="NOP191" s="8"/>
      <c r="NOQ191" s="8"/>
      <c r="NOR191" s="8"/>
      <c r="NOS191" s="8"/>
      <c r="NOT191" s="8"/>
      <c r="NOU191" s="8"/>
      <c r="NOV191" s="8"/>
      <c r="NOW191" s="8"/>
      <c r="NOX191" s="8"/>
      <c r="NOY191" s="8"/>
      <c r="NOZ191" s="8"/>
      <c r="NPA191" s="8"/>
      <c r="NPB191" s="8"/>
      <c r="NPC191" s="8"/>
      <c r="NPD191" s="8"/>
      <c r="NPE191" s="8"/>
      <c r="NPF191" s="8"/>
      <c r="NPG191" s="8"/>
      <c r="NPH191" s="8"/>
      <c r="NPI191" s="8"/>
      <c r="NPJ191" s="8"/>
      <c r="NPK191" s="8"/>
      <c r="NPL191" s="8"/>
      <c r="NPM191" s="8"/>
      <c r="NPN191" s="8"/>
      <c r="NPO191" s="8"/>
      <c r="NPP191" s="8"/>
      <c r="NPQ191" s="8"/>
      <c r="NPR191" s="8"/>
      <c r="NPS191" s="8"/>
      <c r="NPT191" s="8"/>
      <c r="NPU191" s="8"/>
      <c r="NPV191" s="8"/>
      <c r="NPW191" s="8"/>
      <c r="NPX191" s="8"/>
      <c r="NPY191" s="8"/>
      <c r="NPZ191" s="8"/>
      <c r="NQA191" s="8"/>
      <c r="NQB191" s="8"/>
      <c r="NQC191" s="8"/>
      <c r="NQD191" s="8"/>
      <c r="NQE191" s="8"/>
      <c r="NQF191" s="8"/>
      <c r="NQG191" s="8"/>
      <c r="NQH191" s="8"/>
      <c r="NQI191" s="8"/>
      <c r="NQJ191" s="8"/>
      <c r="NQK191" s="8"/>
      <c r="NQL191" s="8"/>
      <c r="NQM191" s="8"/>
      <c r="NQN191" s="8"/>
      <c r="NQO191" s="8"/>
      <c r="NQP191" s="8"/>
      <c r="NQQ191" s="8"/>
      <c r="NQR191" s="8"/>
      <c r="NQS191" s="8"/>
      <c r="NQT191" s="8"/>
      <c r="NQU191" s="8"/>
      <c r="NQV191" s="8"/>
      <c r="NQW191" s="8"/>
      <c r="NQX191" s="8"/>
      <c r="NQY191" s="8"/>
      <c r="NQZ191" s="8"/>
      <c r="NRA191" s="8"/>
      <c r="NRB191" s="8"/>
      <c r="NRC191" s="8"/>
      <c r="NRD191" s="8"/>
      <c r="NRE191" s="8"/>
      <c r="NRF191" s="8"/>
      <c r="NRG191" s="8"/>
      <c r="NRH191" s="8"/>
      <c r="NRI191" s="8"/>
      <c r="NRJ191" s="8"/>
      <c r="NRK191" s="8"/>
      <c r="NRL191" s="8"/>
      <c r="NRM191" s="8"/>
      <c r="NRN191" s="8"/>
      <c r="NRO191" s="8"/>
      <c r="NRP191" s="8"/>
      <c r="NRQ191" s="8"/>
      <c r="NRR191" s="8"/>
      <c r="NRS191" s="8"/>
      <c r="NRT191" s="8"/>
      <c r="NRU191" s="8"/>
      <c r="NRV191" s="8"/>
      <c r="NRW191" s="8"/>
      <c r="NRX191" s="8"/>
      <c r="NRY191" s="8"/>
      <c r="NRZ191" s="8"/>
      <c r="NSA191" s="8"/>
      <c r="NSB191" s="8"/>
      <c r="NSC191" s="8"/>
      <c r="NSD191" s="8"/>
      <c r="NSE191" s="8"/>
      <c r="NSF191" s="8"/>
      <c r="NSG191" s="8"/>
      <c r="NSH191" s="8"/>
      <c r="NSI191" s="8"/>
      <c r="NSJ191" s="8"/>
      <c r="NSK191" s="8"/>
      <c r="NSL191" s="8"/>
      <c r="NSM191" s="8"/>
      <c r="NSN191" s="8"/>
      <c r="NSO191" s="8"/>
      <c r="NSP191" s="8"/>
      <c r="NSQ191" s="8"/>
      <c r="NSR191" s="8"/>
      <c r="NSS191" s="8"/>
      <c r="NST191" s="8"/>
      <c r="NSU191" s="8"/>
      <c r="NSV191" s="8"/>
      <c r="NSW191" s="8"/>
      <c r="NSX191" s="8"/>
      <c r="NSY191" s="8"/>
      <c r="NSZ191" s="8"/>
      <c r="NTA191" s="8"/>
      <c r="NTB191" s="8"/>
      <c r="NTC191" s="8"/>
      <c r="NTD191" s="8"/>
      <c r="NTE191" s="8"/>
      <c r="NTF191" s="8"/>
      <c r="NTG191" s="8"/>
      <c r="NTH191" s="8"/>
      <c r="NTI191" s="8"/>
      <c r="NTJ191" s="8"/>
      <c r="NTK191" s="8"/>
      <c r="NTL191" s="8"/>
      <c r="NTM191" s="8"/>
      <c r="NTN191" s="8"/>
      <c r="NTO191" s="8"/>
      <c r="NTP191" s="8"/>
      <c r="NTQ191" s="8"/>
      <c r="NTR191" s="8"/>
      <c r="NTS191" s="8"/>
      <c r="NTT191" s="8"/>
      <c r="NTU191" s="8"/>
      <c r="NTV191" s="8"/>
      <c r="NTW191" s="8"/>
      <c r="NTX191" s="8"/>
      <c r="NTY191" s="8"/>
      <c r="NTZ191" s="8"/>
      <c r="NUA191" s="8"/>
      <c r="NUB191" s="8"/>
      <c r="NUC191" s="8"/>
      <c r="NUD191" s="8"/>
      <c r="NUE191" s="8"/>
      <c r="NUF191" s="8"/>
      <c r="NUG191" s="8"/>
      <c r="NUH191" s="8"/>
      <c r="NUI191" s="8"/>
      <c r="NUJ191" s="8"/>
      <c r="NUK191" s="8"/>
      <c r="NUL191" s="8"/>
      <c r="NUM191" s="8"/>
      <c r="NUN191" s="8"/>
      <c r="NUO191" s="8"/>
      <c r="NUP191" s="8"/>
      <c r="NUQ191" s="8"/>
      <c r="NUR191" s="8"/>
      <c r="NUS191" s="8"/>
      <c r="NUT191" s="8"/>
      <c r="NUU191" s="8"/>
      <c r="NUV191" s="8"/>
      <c r="NUW191" s="8"/>
      <c r="NUX191" s="8"/>
      <c r="NUY191" s="8"/>
      <c r="NUZ191" s="8"/>
      <c r="NVA191" s="8"/>
      <c r="NVB191" s="8"/>
      <c r="NVC191" s="8"/>
      <c r="NVD191" s="8"/>
      <c r="NVE191" s="8"/>
      <c r="NVF191" s="8"/>
      <c r="NVG191" s="8"/>
      <c r="NVH191" s="8"/>
      <c r="NVI191" s="8"/>
      <c r="NVJ191" s="8"/>
      <c r="NVK191" s="8"/>
      <c r="NVL191" s="8"/>
      <c r="NVM191" s="8"/>
      <c r="NVN191" s="8"/>
      <c r="NVO191" s="8"/>
      <c r="NVP191" s="8"/>
      <c r="NVQ191" s="8"/>
      <c r="NVR191" s="8"/>
      <c r="NVS191" s="8"/>
      <c r="NVT191" s="8"/>
      <c r="NVU191" s="8"/>
      <c r="NVV191" s="8"/>
      <c r="NVW191" s="8"/>
      <c r="NVX191" s="8"/>
      <c r="NVY191" s="8"/>
      <c r="NVZ191" s="8"/>
      <c r="NWA191" s="8"/>
      <c r="NWB191" s="8"/>
      <c r="NWC191" s="8"/>
      <c r="NWD191" s="8"/>
      <c r="NWE191" s="8"/>
      <c r="NWF191" s="8"/>
      <c r="NWG191" s="8"/>
      <c r="NWH191" s="8"/>
      <c r="NWI191" s="8"/>
      <c r="NWJ191" s="8"/>
      <c r="NWK191" s="8"/>
      <c r="NWL191" s="8"/>
      <c r="NWM191" s="8"/>
      <c r="NWN191" s="8"/>
      <c r="NWO191" s="8"/>
      <c r="NWP191" s="8"/>
      <c r="NWQ191" s="8"/>
      <c r="NWR191" s="8"/>
      <c r="NWS191" s="8"/>
      <c r="NWT191" s="8"/>
      <c r="NWU191" s="8"/>
      <c r="NWV191" s="8"/>
      <c r="NWW191" s="8"/>
      <c r="NWX191" s="8"/>
      <c r="NWY191" s="8"/>
      <c r="NWZ191" s="8"/>
      <c r="NXA191" s="8"/>
      <c r="NXB191" s="8"/>
      <c r="NXC191" s="8"/>
      <c r="NXD191" s="8"/>
      <c r="NXE191" s="8"/>
      <c r="NXF191" s="8"/>
      <c r="NXG191" s="8"/>
      <c r="NXH191" s="8"/>
      <c r="NXI191" s="8"/>
      <c r="NXJ191" s="8"/>
      <c r="NXK191" s="8"/>
      <c r="NXL191" s="8"/>
      <c r="NXM191" s="8"/>
      <c r="NXN191" s="8"/>
      <c r="NXO191" s="8"/>
      <c r="NXP191" s="8"/>
      <c r="NXQ191" s="8"/>
      <c r="NXR191" s="8"/>
      <c r="NXS191" s="8"/>
      <c r="NXT191" s="8"/>
      <c r="NXU191" s="8"/>
      <c r="NXV191" s="8"/>
      <c r="NXW191" s="8"/>
      <c r="NXX191" s="8"/>
      <c r="NXY191" s="8"/>
      <c r="NXZ191" s="8"/>
      <c r="NYA191" s="8"/>
      <c r="NYB191" s="8"/>
      <c r="NYC191" s="8"/>
      <c r="NYD191" s="8"/>
      <c r="NYE191" s="8"/>
      <c r="NYF191" s="8"/>
      <c r="NYG191" s="8"/>
      <c r="NYH191" s="8"/>
      <c r="NYI191" s="8"/>
      <c r="NYJ191" s="8"/>
      <c r="NYK191" s="8"/>
      <c r="NYL191" s="8"/>
      <c r="NYM191" s="8"/>
      <c r="NYN191" s="8"/>
      <c r="NYO191" s="8"/>
      <c r="NYP191" s="8"/>
      <c r="NYQ191" s="8"/>
      <c r="NYR191" s="8"/>
      <c r="NYS191" s="8"/>
      <c r="NYT191" s="8"/>
      <c r="NYU191" s="8"/>
      <c r="NYV191" s="8"/>
      <c r="NYW191" s="8"/>
      <c r="NYX191" s="8"/>
      <c r="NYY191" s="8"/>
      <c r="NYZ191" s="8"/>
      <c r="NZA191" s="8"/>
      <c r="NZB191" s="8"/>
      <c r="NZC191" s="8"/>
      <c r="NZD191" s="8"/>
      <c r="NZE191" s="8"/>
      <c r="NZF191" s="8"/>
      <c r="NZG191" s="8"/>
      <c r="NZH191" s="8"/>
      <c r="NZI191" s="8"/>
      <c r="NZJ191" s="8"/>
      <c r="NZK191" s="8"/>
      <c r="NZL191" s="8"/>
      <c r="NZM191" s="8"/>
      <c r="NZN191" s="8"/>
      <c r="NZO191" s="8"/>
      <c r="NZP191" s="8"/>
      <c r="NZQ191" s="8"/>
      <c r="NZR191" s="8"/>
      <c r="NZS191" s="8"/>
      <c r="NZT191" s="8"/>
      <c r="NZU191" s="8"/>
      <c r="NZV191" s="8"/>
      <c r="NZW191" s="8"/>
      <c r="NZX191" s="8"/>
      <c r="NZY191" s="8"/>
      <c r="NZZ191" s="8"/>
      <c r="OAA191" s="8"/>
      <c r="OAB191" s="8"/>
      <c r="OAC191" s="8"/>
      <c r="OAD191" s="8"/>
      <c r="OAE191" s="8"/>
      <c r="OAF191" s="8"/>
      <c r="OAG191" s="8"/>
      <c r="OAH191" s="8"/>
      <c r="OAI191" s="8"/>
      <c r="OAJ191" s="8"/>
      <c r="OAK191" s="8"/>
      <c r="OAL191" s="8"/>
      <c r="OAM191" s="8"/>
      <c r="OAN191" s="8"/>
      <c r="OAO191" s="8"/>
      <c r="OAP191" s="8"/>
      <c r="OAQ191" s="8"/>
      <c r="OAR191" s="8"/>
      <c r="OAS191" s="8"/>
      <c r="OAT191" s="8"/>
      <c r="OAU191" s="8"/>
      <c r="OAV191" s="8"/>
      <c r="OAW191" s="8"/>
      <c r="OAX191" s="8"/>
      <c r="OAY191" s="8"/>
      <c r="OAZ191" s="8"/>
      <c r="OBA191" s="8"/>
      <c r="OBB191" s="8"/>
      <c r="OBC191" s="8"/>
      <c r="OBD191" s="8"/>
      <c r="OBE191" s="8"/>
      <c r="OBF191" s="8"/>
      <c r="OBG191" s="8"/>
      <c r="OBH191" s="8"/>
      <c r="OBI191" s="8"/>
      <c r="OBJ191" s="8"/>
      <c r="OBK191" s="8"/>
      <c r="OBL191" s="8"/>
      <c r="OBM191" s="8"/>
      <c r="OBN191" s="8"/>
      <c r="OBO191" s="8"/>
      <c r="OBP191" s="8"/>
      <c r="OBQ191" s="8"/>
      <c r="OBR191" s="8"/>
      <c r="OBS191" s="8"/>
      <c r="OBT191" s="8"/>
      <c r="OBU191" s="8"/>
      <c r="OBV191" s="8"/>
      <c r="OBW191" s="8"/>
      <c r="OBX191" s="8"/>
      <c r="OBY191" s="8"/>
      <c r="OBZ191" s="8"/>
      <c r="OCA191" s="8"/>
      <c r="OCB191" s="8"/>
      <c r="OCC191" s="8"/>
      <c r="OCD191" s="8"/>
      <c r="OCE191" s="8"/>
      <c r="OCF191" s="8"/>
      <c r="OCG191" s="8"/>
      <c r="OCH191" s="8"/>
      <c r="OCI191" s="8"/>
      <c r="OCJ191" s="8"/>
      <c r="OCK191" s="8"/>
      <c r="OCL191" s="8"/>
      <c r="OCM191" s="8"/>
      <c r="OCN191" s="8"/>
      <c r="OCO191" s="8"/>
      <c r="OCP191" s="8"/>
      <c r="OCQ191" s="8"/>
      <c r="OCR191" s="8"/>
      <c r="OCS191" s="8"/>
      <c r="OCT191" s="8"/>
      <c r="OCU191" s="8"/>
      <c r="OCV191" s="8"/>
      <c r="OCW191" s="8"/>
      <c r="OCX191" s="8"/>
      <c r="OCY191" s="8"/>
      <c r="OCZ191" s="8"/>
      <c r="ODA191" s="8"/>
      <c r="ODB191" s="8"/>
      <c r="ODC191" s="8"/>
      <c r="ODD191" s="8"/>
      <c r="ODE191" s="8"/>
      <c r="ODF191" s="8"/>
      <c r="ODG191" s="8"/>
      <c r="ODH191" s="8"/>
      <c r="ODI191" s="8"/>
      <c r="ODJ191" s="8"/>
      <c r="ODK191" s="8"/>
      <c r="ODL191" s="8"/>
      <c r="ODM191" s="8"/>
      <c r="ODN191" s="8"/>
      <c r="ODO191" s="8"/>
      <c r="ODP191" s="8"/>
      <c r="ODQ191" s="8"/>
      <c r="ODR191" s="8"/>
      <c r="ODS191" s="8"/>
      <c r="ODT191" s="8"/>
      <c r="ODU191" s="8"/>
      <c r="ODV191" s="8"/>
      <c r="ODW191" s="8"/>
      <c r="ODX191" s="8"/>
      <c r="ODY191" s="8"/>
      <c r="ODZ191" s="8"/>
      <c r="OEA191" s="8"/>
      <c r="OEB191" s="8"/>
      <c r="OEC191" s="8"/>
      <c r="OED191" s="8"/>
      <c r="OEE191" s="8"/>
      <c r="OEF191" s="8"/>
      <c r="OEG191" s="8"/>
      <c r="OEH191" s="8"/>
      <c r="OEI191" s="8"/>
      <c r="OEJ191" s="8"/>
      <c r="OEK191" s="8"/>
      <c r="OEL191" s="8"/>
      <c r="OEM191" s="8"/>
      <c r="OEN191" s="8"/>
      <c r="OEO191" s="8"/>
      <c r="OEP191" s="8"/>
      <c r="OEQ191" s="8"/>
      <c r="OER191" s="8"/>
      <c r="OES191" s="8"/>
      <c r="OET191" s="8"/>
      <c r="OEU191" s="8"/>
      <c r="OEV191" s="8"/>
      <c r="OEW191" s="8"/>
      <c r="OEX191" s="8"/>
      <c r="OEY191" s="8"/>
      <c r="OEZ191" s="8"/>
      <c r="OFA191" s="8"/>
      <c r="OFB191" s="8"/>
      <c r="OFC191" s="8"/>
      <c r="OFD191" s="8"/>
      <c r="OFE191" s="8"/>
      <c r="OFF191" s="8"/>
      <c r="OFG191" s="8"/>
      <c r="OFH191" s="8"/>
      <c r="OFI191" s="8"/>
      <c r="OFJ191" s="8"/>
      <c r="OFK191" s="8"/>
      <c r="OFL191" s="8"/>
      <c r="OFM191" s="8"/>
      <c r="OFN191" s="8"/>
      <c r="OFO191" s="8"/>
      <c r="OFP191" s="8"/>
      <c r="OFQ191" s="8"/>
      <c r="OFR191" s="8"/>
      <c r="OFS191" s="8"/>
      <c r="OFT191" s="8"/>
      <c r="OFU191" s="8"/>
      <c r="OFV191" s="8"/>
      <c r="OFW191" s="8"/>
      <c r="OFX191" s="8"/>
      <c r="OFY191" s="8"/>
      <c r="OFZ191" s="8"/>
      <c r="OGA191" s="8"/>
      <c r="OGB191" s="8"/>
      <c r="OGC191" s="8"/>
      <c r="OGD191" s="8"/>
      <c r="OGE191" s="8"/>
      <c r="OGF191" s="8"/>
      <c r="OGG191" s="8"/>
      <c r="OGH191" s="8"/>
      <c r="OGI191" s="8"/>
      <c r="OGJ191" s="8"/>
      <c r="OGK191" s="8"/>
      <c r="OGL191" s="8"/>
      <c r="OGM191" s="8"/>
      <c r="OGN191" s="8"/>
      <c r="OGO191" s="8"/>
      <c r="OGP191" s="8"/>
      <c r="OGQ191" s="8"/>
      <c r="OGR191" s="8"/>
      <c r="OGS191" s="8"/>
      <c r="OGT191" s="8"/>
      <c r="OGU191" s="8"/>
      <c r="OGV191" s="8"/>
      <c r="OGW191" s="8"/>
      <c r="OGX191" s="8"/>
      <c r="OGY191" s="8"/>
      <c r="OGZ191" s="8"/>
      <c r="OHA191" s="8"/>
      <c r="OHB191" s="8"/>
      <c r="OHC191" s="8"/>
      <c r="OHD191" s="8"/>
      <c r="OHE191" s="8"/>
      <c r="OHF191" s="8"/>
      <c r="OHG191" s="8"/>
      <c r="OHH191" s="8"/>
      <c r="OHI191" s="8"/>
      <c r="OHJ191" s="8"/>
      <c r="OHK191" s="8"/>
      <c r="OHL191" s="8"/>
      <c r="OHM191" s="8"/>
      <c r="OHN191" s="8"/>
      <c r="OHO191" s="8"/>
      <c r="OHP191" s="8"/>
      <c r="OHQ191" s="8"/>
      <c r="OHR191" s="8"/>
      <c r="OHS191" s="8"/>
      <c r="OHT191" s="8"/>
      <c r="OHU191" s="8"/>
      <c r="OHV191" s="8"/>
      <c r="OHW191" s="8"/>
      <c r="OHX191" s="8"/>
      <c r="OHY191" s="8"/>
      <c r="OHZ191" s="8"/>
      <c r="OIA191" s="8"/>
      <c r="OIB191" s="8"/>
      <c r="OIC191" s="8"/>
      <c r="OID191" s="8"/>
      <c r="OIE191" s="8"/>
      <c r="OIF191" s="8"/>
      <c r="OIG191" s="8"/>
      <c r="OIH191" s="8"/>
      <c r="OII191" s="8"/>
      <c r="OIJ191" s="8"/>
      <c r="OIK191" s="8"/>
      <c r="OIL191" s="8"/>
      <c r="OIM191" s="8"/>
      <c r="OIN191" s="8"/>
      <c r="OIO191" s="8"/>
      <c r="OIP191" s="8"/>
      <c r="OIQ191" s="8"/>
      <c r="OIR191" s="8"/>
      <c r="OIS191" s="8"/>
      <c r="OIT191" s="8"/>
      <c r="OIU191" s="8"/>
      <c r="OIV191" s="8"/>
      <c r="OIW191" s="8"/>
      <c r="OIX191" s="8"/>
      <c r="OIY191" s="8"/>
      <c r="OIZ191" s="8"/>
      <c r="OJA191" s="8"/>
      <c r="OJB191" s="8"/>
      <c r="OJC191" s="8"/>
      <c r="OJD191" s="8"/>
      <c r="OJE191" s="8"/>
      <c r="OJF191" s="8"/>
      <c r="OJG191" s="8"/>
      <c r="OJH191" s="8"/>
      <c r="OJI191" s="8"/>
      <c r="OJJ191" s="8"/>
      <c r="OJK191" s="8"/>
      <c r="OJL191" s="8"/>
      <c r="OJM191" s="8"/>
      <c r="OJN191" s="8"/>
      <c r="OJO191" s="8"/>
      <c r="OJP191" s="8"/>
      <c r="OJQ191" s="8"/>
      <c r="OJR191" s="8"/>
      <c r="OJS191" s="8"/>
      <c r="OJT191" s="8"/>
      <c r="OJU191" s="8"/>
      <c r="OJV191" s="8"/>
      <c r="OJW191" s="8"/>
      <c r="OJX191" s="8"/>
      <c r="OJY191" s="8"/>
      <c r="OJZ191" s="8"/>
      <c r="OKA191" s="8"/>
      <c r="OKB191" s="8"/>
      <c r="OKC191" s="8"/>
      <c r="OKD191" s="8"/>
      <c r="OKE191" s="8"/>
      <c r="OKF191" s="8"/>
      <c r="OKG191" s="8"/>
      <c r="OKH191" s="8"/>
      <c r="OKI191" s="8"/>
      <c r="OKJ191" s="8"/>
      <c r="OKK191" s="8"/>
      <c r="OKL191" s="8"/>
      <c r="OKM191" s="8"/>
      <c r="OKN191" s="8"/>
      <c r="OKO191" s="8"/>
      <c r="OKP191" s="8"/>
      <c r="OKQ191" s="8"/>
      <c r="OKR191" s="8"/>
      <c r="OKS191" s="8"/>
      <c r="OKT191" s="8"/>
      <c r="OKU191" s="8"/>
      <c r="OKV191" s="8"/>
      <c r="OKW191" s="8"/>
      <c r="OKX191" s="8"/>
      <c r="OKY191" s="8"/>
      <c r="OKZ191" s="8"/>
      <c r="OLA191" s="8"/>
      <c r="OLB191" s="8"/>
      <c r="OLC191" s="8"/>
      <c r="OLD191" s="8"/>
      <c r="OLE191" s="8"/>
      <c r="OLF191" s="8"/>
      <c r="OLG191" s="8"/>
      <c r="OLH191" s="8"/>
      <c r="OLI191" s="8"/>
      <c r="OLJ191" s="8"/>
      <c r="OLK191" s="8"/>
      <c r="OLL191" s="8"/>
      <c r="OLM191" s="8"/>
      <c r="OLN191" s="8"/>
      <c r="OLO191" s="8"/>
      <c r="OLP191" s="8"/>
      <c r="OLQ191" s="8"/>
      <c r="OLR191" s="8"/>
      <c r="OLS191" s="8"/>
      <c r="OLT191" s="8"/>
      <c r="OLU191" s="8"/>
      <c r="OLV191" s="8"/>
      <c r="OLW191" s="8"/>
      <c r="OLX191" s="8"/>
      <c r="OLY191" s="8"/>
      <c r="OLZ191" s="8"/>
      <c r="OMA191" s="8"/>
      <c r="OMB191" s="8"/>
      <c r="OMC191" s="8"/>
      <c r="OMD191" s="8"/>
      <c r="OME191" s="8"/>
      <c r="OMF191" s="8"/>
      <c r="OMG191" s="8"/>
      <c r="OMH191" s="8"/>
      <c r="OMI191" s="8"/>
      <c r="OMJ191" s="8"/>
      <c r="OMK191" s="8"/>
      <c r="OML191" s="8"/>
      <c r="OMM191" s="8"/>
      <c r="OMN191" s="8"/>
      <c r="OMO191" s="8"/>
      <c r="OMP191" s="8"/>
      <c r="OMQ191" s="8"/>
      <c r="OMR191" s="8"/>
      <c r="OMS191" s="8"/>
      <c r="OMT191" s="8"/>
      <c r="OMU191" s="8"/>
      <c r="OMV191" s="8"/>
      <c r="OMW191" s="8"/>
      <c r="OMX191" s="8"/>
      <c r="OMY191" s="8"/>
      <c r="OMZ191" s="8"/>
      <c r="ONA191" s="8"/>
      <c r="ONB191" s="8"/>
      <c r="ONC191" s="8"/>
      <c r="OND191" s="8"/>
      <c r="ONE191" s="8"/>
      <c r="ONF191" s="8"/>
      <c r="ONG191" s="8"/>
      <c r="ONH191" s="8"/>
      <c r="ONI191" s="8"/>
      <c r="ONJ191" s="8"/>
      <c r="ONK191" s="8"/>
      <c r="ONL191" s="8"/>
      <c r="ONM191" s="8"/>
      <c r="ONN191" s="8"/>
      <c r="ONO191" s="8"/>
      <c r="ONP191" s="8"/>
      <c r="ONQ191" s="8"/>
      <c r="ONR191" s="8"/>
      <c r="ONS191" s="8"/>
      <c r="ONT191" s="8"/>
      <c r="ONU191" s="8"/>
      <c r="ONV191" s="8"/>
      <c r="ONW191" s="8"/>
      <c r="ONX191" s="8"/>
      <c r="ONY191" s="8"/>
      <c r="ONZ191" s="8"/>
      <c r="OOA191" s="8"/>
      <c r="OOB191" s="8"/>
      <c r="OOC191" s="8"/>
      <c r="OOD191" s="8"/>
      <c r="OOE191" s="8"/>
      <c r="OOF191" s="8"/>
      <c r="OOG191" s="8"/>
      <c r="OOH191" s="8"/>
      <c r="OOI191" s="8"/>
      <c r="OOJ191" s="8"/>
      <c r="OOK191" s="8"/>
      <c r="OOL191" s="8"/>
      <c r="OOM191" s="8"/>
      <c r="OON191" s="8"/>
      <c r="OOO191" s="8"/>
      <c r="OOP191" s="8"/>
      <c r="OOQ191" s="8"/>
      <c r="OOR191" s="8"/>
      <c r="OOS191" s="8"/>
      <c r="OOT191" s="8"/>
      <c r="OOU191" s="8"/>
      <c r="OOV191" s="8"/>
      <c r="OOW191" s="8"/>
      <c r="OOX191" s="8"/>
      <c r="OOY191" s="8"/>
      <c r="OOZ191" s="8"/>
      <c r="OPA191" s="8"/>
      <c r="OPB191" s="8"/>
      <c r="OPC191" s="8"/>
      <c r="OPD191" s="8"/>
      <c r="OPE191" s="8"/>
      <c r="OPF191" s="8"/>
      <c r="OPG191" s="8"/>
      <c r="OPH191" s="8"/>
      <c r="OPI191" s="8"/>
      <c r="OPJ191" s="8"/>
      <c r="OPK191" s="8"/>
      <c r="OPL191" s="8"/>
      <c r="OPM191" s="8"/>
      <c r="OPN191" s="8"/>
      <c r="OPO191" s="8"/>
      <c r="OPP191" s="8"/>
      <c r="OPQ191" s="8"/>
      <c r="OPR191" s="8"/>
      <c r="OPS191" s="8"/>
      <c r="OPT191" s="8"/>
      <c r="OPU191" s="8"/>
      <c r="OPV191" s="8"/>
      <c r="OPW191" s="8"/>
      <c r="OPX191" s="8"/>
      <c r="OPY191" s="8"/>
      <c r="OPZ191" s="8"/>
      <c r="OQA191" s="8"/>
      <c r="OQB191" s="8"/>
      <c r="OQC191" s="8"/>
      <c r="OQD191" s="8"/>
      <c r="OQE191" s="8"/>
      <c r="OQF191" s="8"/>
      <c r="OQG191" s="8"/>
      <c r="OQH191" s="8"/>
      <c r="OQI191" s="8"/>
      <c r="OQJ191" s="8"/>
      <c r="OQK191" s="8"/>
      <c r="OQL191" s="8"/>
      <c r="OQM191" s="8"/>
      <c r="OQN191" s="8"/>
      <c r="OQO191" s="8"/>
      <c r="OQP191" s="8"/>
      <c r="OQQ191" s="8"/>
      <c r="OQR191" s="8"/>
      <c r="OQS191" s="8"/>
      <c r="OQT191" s="8"/>
      <c r="OQU191" s="8"/>
      <c r="OQV191" s="8"/>
      <c r="OQW191" s="8"/>
      <c r="OQX191" s="8"/>
      <c r="OQY191" s="8"/>
      <c r="OQZ191" s="8"/>
      <c r="ORA191" s="8"/>
      <c r="ORB191" s="8"/>
      <c r="ORC191" s="8"/>
      <c r="ORD191" s="8"/>
      <c r="ORE191" s="8"/>
      <c r="ORF191" s="8"/>
      <c r="ORG191" s="8"/>
      <c r="ORH191" s="8"/>
      <c r="ORI191" s="8"/>
      <c r="ORJ191" s="8"/>
      <c r="ORK191" s="8"/>
      <c r="ORL191" s="8"/>
      <c r="ORM191" s="8"/>
      <c r="ORN191" s="8"/>
      <c r="ORO191" s="8"/>
      <c r="ORP191" s="8"/>
      <c r="ORQ191" s="8"/>
      <c r="ORR191" s="8"/>
      <c r="ORS191" s="8"/>
      <c r="ORT191" s="8"/>
      <c r="ORU191" s="8"/>
      <c r="ORV191" s="8"/>
      <c r="ORW191" s="8"/>
      <c r="ORX191" s="8"/>
      <c r="ORY191" s="8"/>
      <c r="ORZ191" s="8"/>
      <c r="OSA191" s="8"/>
      <c r="OSB191" s="8"/>
      <c r="OSC191" s="8"/>
      <c r="OSD191" s="8"/>
      <c r="OSE191" s="8"/>
      <c r="OSF191" s="8"/>
      <c r="OSG191" s="8"/>
      <c r="OSH191" s="8"/>
      <c r="OSI191" s="8"/>
      <c r="OSJ191" s="8"/>
      <c r="OSK191" s="8"/>
      <c r="OSL191" s="8"/>
      <c r="OSM191" s="8"/>
      <c r="OSN191" s="8"/>
      <c r="OSO191" s="8"/>
      <c r="OSP191" s="8"/>
      <c r="OSQ191" s="8"/>
      <c r="OSR191" s="8"/>
      <c r="OSS191" s="8"/>
      <c r="OST191" s="8"/>
      <c r="OSU191" s="8"/>
      <c r="OSV191" s="8"/>
      <c r="OSW191" s="8"/>
      <c r="OSX191" s="8"/>
      <c r="OSY191" s="8"/>
      <c r="OSZ191" s="8"/>
      <c r="OTA191" s="8"/>
      <c r="OTB191" s="8"/>
      <c r="OTC191" s="8"/>
      <c r="OTD191" s="8"/>
      <c r="OTE191" s="8"/>
      <c r="OTF191" s="8"/>
      <c r="OTG191" s="8"/>
      <c r="OTH191" s="8"/>
      <c r="OTI191" s="8"/>
      <c r="OTJ191" s="8"/>
      <c r="OTK191" s="8"/>
      <c r="OTL191" s="8"/>
      <c r="OTM191" s="8"/>
      <c r="OTN191" s="8"/>
      <c r="OTO191" s="8"/>
      <c r="OTP191" s="8"/>
      <c r="OTQ191" s="8"/>
      <c r="OTR191" s="8"/>
      <c r="OTS191" s="8"/>
      <c r="OTT191" s="8"/>
      <c r="OTU191" s="8"/>
      <c r="OTV191" s="8"/>
      <c r="OTW191" s="8"/>
      <c r="OTX191" s="8"/>
      <c r="OTY191" s="8"/>
      <c r="OTZ191" s="8"/>
      <c r="OUA191" s="8"/>
      <c r="OUB191" s="8"/>
      <c r="OUC191" s="8"/>
      <c r="OUD191" s="8"/>
      <c r="OUE191" s="8"/>
      <c r="OUF191" s="8"/>
      <c r="OUG191" s="8"/>
      <c r="OUH191" s="8"/>
      <c r="OUI191" s="8"/>
      <c r="OUJ191" s="8"/>
      <c r="OUK191" s="8"/>
      <c r="OUL191" s="8"/>
      <c r="OUM191" s="8"/>
      <c r="OUN191" s="8"/>
      <c r="OUO191" s="8"/>
      <c r="OUP191" s="8"/>
      <c r="OUQ191" s="8"/>
      <c r="OUR191" s="8"/>
      <c r="OUS191" s="8"/>
      <c r="OUT191" s="8"/>
      <c r="OUU191" s="8"/>
      <c r="OUV191" s="8"/>
      <c r="OUW191" s="8"/>
      <c r="OUX191" s="8"/>
      <c r="OUY191" s="8"/>
      <c r="OUZ191" s="8"/>
      <c r="OVA191" s="8"/>
      <c r="OVB191" s="8"/>
      <c r="OVC191" s="8"/>
      <c r="OVD191" s="8"/>
      <c r="OVE191" s="8"/>
      <c r="OVF191" s="8"/>
      <c r="OVG191" s="8"/>
      <c r="OVH191" s="8"/>
      <c r="OVI191" s="8"/>
      <c r="OVJ191" s="8"/>
      <c r="OVK191" s="8"/>
      <c r="OVL191" s="8"/>
      <c r="OVM191" s="8"/>
      <c r="OVN191" s="8"/>
      <c r="OVO191" s="8"/>
      <c r="OVP191" s="8"/>
      <c r="OVQ191" s="8"/>
      <c r="OVR191" s="8"/>
      <c r="OVS191" s="8"/>
      <c r="OVT191" s="8"/>
      <c r="OVU191" s="8"/>
      <c r="OVV191" s="8"/>
      <c r="OVW191" s="8"/>
      <c r="OVX191" s="8"/>
      <c r="OVY191" s="8"/>
      <c r="OVZ191" s="8"/>
      <c r="OWA191" s="8"/>
      <c r="OWB191" s="8"/>
      <c r="OWC191" s="8"/>
      <c r="OWD191" s="8"/>
      <c r="OWE191" s="8"/>
      <c r="OWF191" s="8"/>
      <c r="OWG191" s="8"/>
      <c r="OWH191" s="8"/>
      <c r="OWI191" s="8"/>
      <c r="OWJ191" s="8"/>
      <c r="OWK191" s="8"/>
      <c r="OWL191" s="8"/>
      <c r="OWM191" s="8"/>
      <c r="OWN191" s="8"/>
      <c r="OWO191" s="8"/>
      <c r="OWP191" s="8"/>
      <c r="OWQ191" s="8"/>
      <c r="OWR191" s="8"/>
      <c r="OWS191" s="8"/>
      <c r="OWT191" s="8"/>
      <c r="OWU191" s="8"/>
      <c r="OWV191" s="8"/>
      <c r="OWW191" s="8"/>
      <c r="OWX191" s="8"/>
      <c r="OWY191" s="8"/>
      <c r="OWZ191" s="8"/>
      <c r="OXA191" s="8"/>
      <c r="OXB191" s="8"/>
      <c r="OXC191" s="8"/>
      <c r="OXD191" s="8"/>
      <c r="OXE191" s="8"/>
      <c r="OXF191" s="8"/>
      <c r="OXG191" s="8"/>
      <c r="OXH191" s="8"/>
      <c r="OXI191" s="8"/>
      <c r="OXJ191" s="8"/>
      <c r="OXK191" s="8"/>
      <c r="OXL191" s="8"/>
      <c r="OXM191" s="8"/>
      <c r="OXN191" s="8"/>
      <c r="OXO191" s="8"/>
      <c r="OXP191" s="8"/>
      <c r="OXQ191" s="8"/>
      <c r="OXR191" s="8"/>
      <c r="OXS191" s="8"/>
      <c r="OXT191" s="8"/>
      <c r="OXU191" s="8"/>
      <c r="OXV191" s="8"/>
      <c r="OXW191" s="8"/>
      <c r="OXX191" s="8"/>
      <c r="OXY191" s="8"/>
      <c r="OXZ191" s="8"/>
      <c r="OYA191" s="8"/>
      <c r="OYB191" s="8"/>
      <c r="OYC191" s="8"/>
      <c r="OYD191" s="8"/>
      <c r="OYE191" s="8"/>
      <c r="OYF191" s="8"/>
      <c r="OYG191" s="8"/>
      <c r="OYH191" s="8"/>
      <c r="OYI191" s="8"/>
      <c r="OYJ191" s="8"/>
      <c r="OYK191" s="8"/>
      <c r="OYL191" s="8"/>
      <c r="OYM191" s="8"/>
      <c r="OYN191" s="8"/>
      <c r="OYO191" s="8"/>
      <c r="OYP191" s="8"/>
      <c r="OYQ191" s="8"/>
      <c r="OYR191" s="8"/>
      <c r="OYS191" s="8"/>
      <c r="OYT191" s="8"/>
      <c r="OYU191" s="8"/>
      <c r="OYV191" s="8"/>
      <c r="OYW191" s="8"/>
      <c r="OYX191" s="8"/>
      <c r="OYY191" s="8"/>
      <c r="OYZ191" s="8"/>
      <c r="OZA191" s="8"/>
      <c r="OZB191" s="8"/>
      <c r="OZC191" s="8"/>
      <c r="OZD191" s="8"/>
      <c r="OZE191" s="8"/>
      <c r="OZF191" s="8"/>
      <c r="OZG191" s="8"/>
      <c r="OZH191" s="8"/>
      <c r="OZI191" s="8"/>
      <c r="OZJ191" s="8"/>
      <c r="OZK191" s="8"/>
      <c r="OZL191" s="8"/>
      <c r="OZM191" s="8"/>
      <c r="OZN191" s="8"/>
      <c r="OZO191" s="8"/>
      <c r="OZP191" s="8"/>
      <c r="OZQ191" s="8"/>
      <c r="OZR191" s="8"/>
      <c r="OZS191" s="8"/>
      <c r="OZT191" s="8"/>
      <c r="OZU191" s="8"/>
      <c r="OZV191" s="8"/>
      <c r="OZW191" s="8"/>
      <c r="OZX191" s="8"/>
      <c r="OZY191" s="8"/>
      <c r="OZZ191" s="8"/>
      <c r="PAA191" s="8"/>
      <c r="PAB191" s="8"/>
      <c r="PAC191" s="8"/>
      <c r="PAD191" s="8"/>
      <c r="PAE191" s="8"/>
      <c r="PAF191" s="8"/>
      <c r="PAG191" s="8"/>
      <c r="PAH191" s="8"/>
      <c r="PAI191" s="8"/>
      <c r="PAJ191" s="8"/>
      <c r="PAK191" s="8"/>
      <c r="PAL191" s="8"/>
      <c r="PAM191" s="8"/>
      <c r="PAN191" s="8"/>
      <c r="PAO191" s="8"/>
      <c r="PAP191" s="8"/>
      <c r="PAQ191" s="8"/>
      <c r="PAR191" s="8"/>
      <c r="PAS191" s="8"/>
      <c r="PAT191" s="8"/>
      <c r="PAU191" s="8"/>
      <c r="PAV191" s="8"/>
      <c r="PAW191" s="8"/>
      <c r="PAX191" s="8"/>
      <c r="PAY191" s="8"/>
      <c r="PAZ191" s="8"/>
      <c r="PBA191" s="8"/>
      <c r="PBB191" s="8"/>
      <c r="PBC191" s="8"/>
      <c r="PBD191" s="8"/>
      <c r="PBE191" s="8"/>
      <c r="PBF191" s="8"/>
      <c r="PBG191" s="8"/>
      <c r="PBH191" s="8"/>
      <c r="PBI191" s="8"/>
      <c r="PBJ191" s="8"/>
      <c r="PBK191" s="8"/>
      <c r="PBL191" s="8"/>
      <c r="PBM191" s="8"/>
      <c r="PBN191" s="8"/>
      <c r="PBO191" s="8"/>
      <c r="PBP191" s="8"/>
      <c r="PBQ191" s="8"/>
      <c r="PBR191" s="8"/>
      <c r="PBS191" s="8"/>
      <c r="PBT191" s="8"/>
      <c r="PBU191" s="8"/>
      <c r="PBV191" s="8"/>
      <c r="PBW191" s="8"/>
      <c r="PBX191" s="8"/>
      <c r="PBY191" s="8"/>
      <c r="PBZ191" s="8"/>
      <c r="PCA191" s="8"/>
      <c r="PCB191" s="8"/>
      <c r="PCC191" s="8"/>
      <c r="PCD191" s="8"/>
      <c r="PCE191" s="8"/>
      <c r="PCF191" s="8"/>
      <c r="PCG191" s="8"/>
      <c r="PCH191" s="8"/>
      <c r="PCI191" s="8"/>
      <c r="PCJ191" s="8"/>
      <c r="PCK191" s="8"/>
      <c r="PCL191" s="8"/>
      <c r="PCM191" s="8"/>
      <c r="PCN191" s="8"/>
      <c r="PCO191" s="8"/>
      <c r="PCP191" s="8"/>
      <c r="PCQ191" s="8"/>
      <c r="PCR191" s="8"/>
      <c r="PCS191" s="8"/>
      <c r="PCT191" s="8"/>
      <c r="PCU191" s="8"/>
      <c r="PCV191" s="8"/>
      <c r="PCW191" s="8"/>
      <c r="PCX191" s="8"/>
      <c r="PCY191" s="8"/>
      <c r="PCZ191" s="8"/>
      <c r="PDA191" s="8"/>
      <c r="PDB191" s="8"/>
      <c r="PDC191" s="8"/>
      <c r="PDD191" s="8"/>
      <c r="PDE191" s="8"/>
      <c r="PDF191" s="8"/>
      <c r="PDG191" s="8"/>
      <c r="PDH191" s="8"/>
      <c r="PDI191" s="8"/>
      <c r="PDJ191" s="8"/>
      <c r="PDK191" s="8"/>
      <c r="PDL191" s="8"/>
      <c r="PDM191" s="8"/>
      <c r="PDN191" s="8"/>
      <c r="PDO191" s="8"/>
      <c r="PDP191" s="8"/>
      <c r="PDQ191" s="8"/>
      <c r="PDR191" s="8"/>
      <c r="PDS191" s="8"/>
      <c r="PDT191" s="8"/>
      <c r="PDU191" s="8"/>
      <c r="PDV191" s="8"/>
      <c r="PDW191" s="8"/>
      <c r="PDX191" s="8"/>
      <c r="PDY191" s="8"/>
      <c r="PDZ191" s="8"/>
      <c r="PEA191" s="8"/>
      <c r="PEB191" s="8"/>
      <c r="PEC191" s="8"/>
      <c r="PED191" s="8"/>
      <c r="PEE191" s="8"/>
      <c r="PEF191" s="8"/>
      <c r="PEG191" s="8"/>
      <c r="PEH191" s="8"/>
      <c r="PEI191" s="8"/>
      <c r="PEJ191" s="8"/>
      <c r="PEK191" s="8"/>
      <c r="PEL191" s="8"/>
      <c r="PEM191" s="8"/>
      <c r="PEN191" s="8"/>
      <c r="PEO191" s="8"/>
      <c r="PEP191" s="8"/>
      <c r="PEQ191" s="8"/>
      <c r="PER191" s="8"/>
      <c r="PES191" s="8"/>
      <c r="PET191" s="8"/>
      <c r="PEU191" s="8"/>
      <c r="PEV191" s="8"/>
      <c r="PEW191" s="8"/>
      <c r="PEX191" s="8"/>
      <c r="PEY191" s="8"/>
      <c r="PEZ191" s="8"/>
      <c r="PFA191" s="8"/>
      <c r="PFB191" s="8"/>
      <c r="PFC191" s="8"/>
      <c r="PFD191" s="8"/>
      <c r="PFE191" s="8"/>
      <c r="PFF191" s="8"/>
      <c r="PFG191" s="8"/>
      <c r="PFH191" s="8"/>
      <c r="PFI191" s="8"/>
      <c r="PFJ191" s="8"/>
      <c r="PFK191" s="8"/>
      <c r="PFL191" s="8"/>
      <c r="PFM191" s="8"/>
      <c r="PFN191" s="8"/>
      <c r="PFO191" s="8"/>
      <c r="PFP191" s="8"/>
      <c r="PFQ191" s="8"/>
      <c r="PFR191" s="8"/>
      <c r="PFS191" s="8"/>
      <c r="PFT191" s="8"/>
      <c r="PFU191" s="8"/>
      <c r="PFV191" s="8"/>
      <c r="PFW191" s="8"/>
      <c r="PFX191" s="8"/>
      <c r="PFY191" s="8"/>
      <c r="PFZ191" s="8"/>
      <c r="PGA191" s="8"/>
      <c r="PGB191" s="8"/>
      <c r="PGC191" s="8"/>
      <c r="PGD191" s="8"/>
      <c r="PGE191" s="8"/>
      <c r="PGF191" s="8"/>
      <c r="PGG191" s="8"/>
      <c r="PGH191" s="8"/>
      <c r="PGI191" s="8"/>
      <c r="PGJ191" s="8"/>
      <c r="PGK191" s="8"/>
      <c r="PGL191" s="8"/>
      <c r="PGM191" s="8"/>
      <c r="PGN191" s="8"/>
      <c r="PGO191" s="8"/>
      <c r="PGP191" s="8"/>
      <c r="PGQ191" s="8"/>
      <c r="PGR191" s="8"/>
      <c r="PGS191" s="8"/>
      <c r="PGT191" s="8"/>
      <c r="PGU191" s="8"/>
      <c r="PGV191" s="8"/>
      <c r="PGW191" s="8"/>
      <c r="PGX191" s="8"/>
      <c r="PGY191" s="8"/>
      <c r="PGZ191" s="8"/>
      <c r="PHA191" s="8"/>
      <c r="PHB191" s="8"/>
      <c r="PHC191" s="8"/>
      <c r="PHD191" s="8"/>
      <c r="PHE191" s="8"/>
      <c r="PHF191" s="8"/>
      <c r="PHG191" s="8"/>
      <c r="PHH191" s="8"/>
      <c r="PHI191" s="8"/>
      <c r="PHJ191" s="8"/>
      <c r="PHK191" s="8"/>
      <c r="PHL191" s="8"/>
      <c r="PHM191" s="8"/>
      <c r="PHN191" s="8"/>
      <c r="PHO191" s="8"/>
      <c r="PHP191" s="8"/>
      <c r="PHQ191" s="8"/>
      <c r="PHR191" s="8"/>
      <c r="PHS191" s="8"/>
      <c r="PHT191" s="8"/>
      <c r="PHU191" s="8"/>
      <c r="PHV191" s="8"/>
      <c r="PHW191" s="8"/>
      <c r="PHX191" s="8"/>
      <c r="PHY191" s="8"/>
      <c r="PHZ191" s="8"/>
      <c r="PIA191" s="8"/>
      <c r="PIB191" s="8"/>
      <c r="PIC191" s="8"/>
      <c r="PID191" s="8"/>
      <c r="PIE191" s="8"/>
      <c r="PIF191" s="8"/>
      <c r="PIG191" s="8"/>
      <c r="PIH191" s="8"/>
      <c r="PII191" s="8"/>
      <c r="PIJ191" s="8"/>
      <c r="PIK191" s="8"/>
      <c r="PIL191" s="8"/>
      <c r="PIM191" s="8"/>
      <c r="PIN191" s="8"/>
      <c r="PIO191" s="8"/>
      <c r="PIP191" s="8"/>
      <c r="PIQ191" s="8"/>
      <c r="PIR191" s="8"/>
      <c r="PIS191" s="8"/>
      <c r="PIT191" s="8"/>
      <c r="PIU191" s="8"/>
      <c r="PIV191" s="8"/>
      <c r="PIW191" s="8"/>
      <c r="PIX191" s="8"/>
      <c r="PIY191" s="8"/>
      <c r="PIZ191" s="8"/>
      <c r="PJA191" s="8"/>
      <c r="PJB191" s="8"/>
      <c r="PJC191" s="8"/>
      <c r="PJD191" s="8"/>
      <c r="PJE191" s="8"/>
      <c r="PJF191" s="8"/>
      <c r="PJG191" s="8"/>
      <c r="PJH191" s="8"/>
      <c r="PJI191" s="8"/>
      <c r="PJJ191" s="8"/>
      <c r="PJK191" s="8"/>
      <c r="PJL191" s="8"/>
      <c r="PJM191" s="8"/>
      <c r="PJN191" s="8"/>
      <c r="PJO191" s="8"/>
      <c r="PJP191" s="8"/>
      <c r="PJQ191" s="8"/>
      <c r="PJR191" s="8"/>
      <c r="PJS191" s="8"/>
      <c r="PJT191" s="8"/>
      <c r="PJU191" s="8"/>
      <c r="PJV191" s="8"/>
      <c r="PJW191" s="8"/>
      <c r="PJX191" s="8"/>
      <c r="PJY191" s="8"/>
      <c r="PJZ191" s="8"/>
      <c r="PKA191" s="8"/>
      <c r="PKB191" s="8"/>
      <c r="PKC191" s="8"/>
      <c r="PKD191" s="8"/>
      <c r="PKE191" s="8"/>
      <c r="PKF191" s="8"/>
      <c r="PKG191" s="8"/>
      <c r="PKH191" s="8"/>
      <c r="PKI191" s="8"/>
      <c r="PKJ191" s="8"/>
      <c r="PKK191" s="8"/>
      <c r="PKL191" s="8"/>
      <c r="PKM191" s="8"/>
      <c r="PKN191" s="8"/>
      <c r="PKO191" s="8"/>
      <c r="PKP191" s="8"/>
      <c r="PKQ191" s="8"/>
      <c r="PKR191" s="8"/>
      <c r="PKS191" s="8"/>
      <c r="PKT191" s="8"/>
      <c r="PKU191" s="8"/>
      <c r="PKV191" s="8"/>
      <c r="PKW191" s="8"/>
      <c r="PKX191" s="8"/>
      <c r="PKY191" s="8"/>
      <c r="PKZ191" s="8"/>
      <c r="PLA191" s="8"/>
      <c r="PLB191" s="8"/>
      <c r="PLC191" s="8"/>
      <c r="PLD191" s="8"/>
      <c r="PLE191" s="8"/>
      <c r="PLF191" s="8"/>
      <c r="PLG191" s="8"/>
      <c r="PLH191" s="8"/>
      <c r="PLI191" s="8"/>
      <c r="PLJ191" s="8"/>
      <c r="PLK191" s="8"/>
      <c r="PLL191" s="8"/>
      <c r="PLM191" s="8"/>
      <c r="PLN191" s="8"/>
      <c r="PLO191" s="8"/>
      <c r="PLP191" s="8"/>
      <c r="PLQ191" s="8"/>
      <c r="PLR191" s="8"/>
      <c r="PLS191" s="8"/>
      <c r="PLT191" s="8"/>
      <c r="PLU191" s="8"/>
      <c r="PLV191" s="8"/>
      <c r="PLW191" s="8"/>
      <c r="PLX191" s="8"/>
      <c r="PLY191" s="8"/>
      <c r="PLZ191" s="8"/>
      <c r="PMA191" s="8"/>
      <c r="PMB191" s="8"/>
      <c r="PMC191" s="8"/>
      <c r="PMD191" s="8"/>
      <c r="PME191" s="8"/>
      <c r="PMF191" s="8"/>
      <c r="PMG191" s="8"/>
      <c r="PMH191" s="8"/>
      <c r="PMI191" s="8"/>
      <c r="PMJ191" s="8"/>
      <c r="PMK191" s="8"/>
      <c r="PML191" s="8"/>
      <c r="PMM191" s="8"/>
      <c r="PMN191" s="8"/>
      <c r="PMO191" s="8"/>
      <c r="PMP191" s="8"/>
      <c r="PMQ191" s="8"/>
      <c r="PMR191" s="8"/>
      <c r="PMS191" s="8"/>
      <c r="PMT191" s="8"/>
      <c r="PMU191" s="8"/>
      <c r="PMV191" s="8"/>
      <c r="PMW191" s="8"/>
      <c r="PMX191" s="8"/>
      <c r="PMY191" s="8"/>
      <c r="PMZ191" s="8"/>
      <c r="PNA191" s="8"/>
      <c r="PNB191" s="8"/>
      <c r="PNC191" s="8"/>
      <c r="PND191" s="8"/>
      <c r="PNE191" s="8"/>
      <c r="PNF191" s="8"/>
      <c r="PNG191" s="8"/>
      <c r="PNH191" s="8"/>
      <c r="PNI191" s="8"/>
      <c r="PNJ191" s="8"/>
      <c r="PNK191" s="8"/>
      <c r="PNL191" s="8"/>
      <c r="PNM191" s="8"/>
      <c r="PNN191" s="8"/>
      <c r="PNO191" s="8"/>
      <c r="PNP191" s="8"/>
      <c r="PNQ191" s="8"/>
      <c r="PNR191" s="8"/>
      <c r="PNS191" s="8"/>
      <c r="PNT191" s="8"/>
      <c r="PNU191" s="8"/>
      <c r="PNV191" s="8"/>
      <c r="PNW191" s="8"/>
      <c r="PNX191" s="8"/>
      <c r="PNY191" s="8"/>
      <c r="PNZ191" s="8"/>
      <c r="POA191" s="8"/>
      <c r="POB191" s="8"/>
      <c r="POC191" s="8"/>
      <c r="POD191" s="8"/>
      <c r="POE191" s="8"/>
      <c r="POF191" s="8"/>
      <c r="POG191" s="8"/>
      <c r="POH191" s="8"/>
      <c r="POI191" s="8"/>
      <c r="POJ191" s="8"/>
      <c r="POK191" s="8"/>
      <c r="POL191" s="8"/>
      <c r="POM191" s="8"/>
      <c r="PON191" s="8"/>
      <c r="POO191" s="8"/>
      <c r="POP191" s="8"/>
      <c r="POQ191" s="8"/>
      <c r="POR191" s="8"/>
      <c r="POS191" s="8"/>
      <c r="POT191" s="8"/>
      <c r="POU191" s="8"/>
      <c r="POV191" s="8"/>
      <c r="POW191" s="8"/>
      <c r="POX191" s="8"/>
      <c r="POY191" s="8"/>
      <c r="POZ191" s="8"/>
      <c r="PPA191" s="8"/>
      <c r="PPB191" s="8"/>
      <c r="PPC191" s="8"/>
      <c r="PPD191" s="8"/>
      <c r="PPE191" s="8"/>
      <c r="PPF191" s="8"/>
      <c r="PPG191" s="8"/>
      <c r="PPH191" s="8"/>
      <c r="PPI191" s="8"/>
      <c r="PPJ191" s="8"/>
      <c r="PPK191" s="8"/>
      <c r="PPL191" s="8"/>
      <c r="PPM191" s="8"/>
      <c r="PPN191" s="8"/>
      <c r="PPO191" s="8"/>
      <c r="PPP191" s="8"/>
      <c r="PPQ191" s="8"/>
      <c r="PPR191" s="8"/>
      <c r="PPS191" s="8"/>
      <c r="PPT191" s="8"/>
      <c r="PPU191" s="8"/>
      <c r="PPV191" s="8"/>
      <c r="PPW191" s="8"/>
      <c r="PPX191" s="8"/>
      <c r="PPY191" s="8"/>
      <c r="PPZ191" s="8"/>
      <c r="PQA191" s="8"/>
      <c r="PQB191" s="8"/>
      <c r="PQC191" s="8"/>
      <c r="PQD191" s="8"/>
      <c r="PQE191" s="8"/>
      <c r="PQF191" s="8"/>
      <c r="PQG191" s="8"/>
      <c r="PQH191" s="8"/>
      <c r="PQI191" s="8"/>
      <c r="PQJ191" s="8"/>
      <c r="PQK191" s="8"/>
      <c r="PQL191" s="8"/>
      <c r="PQM191" s="8"/>
      <c r="PQN191" s="8"/>
      <c r="PQO191" s="8"/>
      <c r="PQP191" s="8"/>
      <c r="PQQ191" s="8"/>
      <c r="PQR191" s="8"/>
      <c r="PQS191" s="8"/>
      <c r="PQT191" s="8"/>
      <c r="PQU191" s="8"/>
      <c r="PQV191" s="8"/>
      <c r="PQW191" s="8"/>
      <c r="PQX191" s="8"/>
      <c r="PQY191" s="8"/>
      <c r="PQZ191" s="8"/>
      <c r="PRA191" s="8"/>
      <c r="PRB191" s="8"/>
      <c r="PRC191" s="8"/>
      <c r="PRD191" s="8"/>
      <c r="PRE191" s="8"/>
      <c r="PRF191" s="8"/>
      <c r="PRG191" s="8"/>
      <c r="PRH191" s="8"/>
      <c r="PRI191" s="8"/>
      <c r="PRJ191" s="8"/>
      <c r="PRK191" s="8"/>
      <c r="PRL191" s="8"/>
      <c r="PRM191" s="8"/>
      <c r="PRN191" s="8"/>
      <c r="PRO191" s="8"/>
      <c r="PRP191" s="8"/>
      <c r="PRQ191" s="8"/>
      <c r="PRR191" s="8"/>
      <c r="PRS191" s="8"/>
      <c r="PRT191" s="8"/>
      <c r="PRU191" s="8"/>
      <c r="PRV191" s="8"/>
      <c r="PRW191" s="8"/>
      <c r="PRX191" s="8"/>
      <c r="PRY191" s="8"/>
      <c r="PRZ191" s="8"/>
      <c r="PSA191" s="8"/>
      <c r="PSB191" s="8"/>
      <c r="PSC191" s="8"/>
      <c r="PSD191" s="8"/>
      <c r="PSE191" s="8"/>
      <c r="PSF191" s="8"/>
      <c r="PSG191" s="8"/>
      <c r="PSH191" s="8"/>
      <c r="PSI191" s="8"/>
      <c r="PSJ191" s="8"/>
      <c r="PSK191" s="8"/>
      <c r="PSL191" s="8"/>
      <c r="PSM191" s="8"/>
      <c r="PSN191" s="8"/>
      <c r="PSO191" s="8"/>
      <c r="PSP191" s="8"/>
      <c r="PSQ191" s="8"/>
      <c r="PSR191" s="8"/>
      <c r="PSS191" s="8"/>
      <c r="PST191" s="8"/>
      <c r="PSU191" s="8"/>
      <c r="PSV191" s="8"/>
      <c r="PSW191" s="8"/>
      <c r="PSX191" s="8"/>
      <c r="PSY191" s="8"/>
      <c r="PSZ191" s="8"/>
      <c r="PTA191" s="8"/>
      <c r="PTB191" s="8"/>
      <c r="PTC191" s="8"/>
      <c r="PTD191" s="8"/>
      <c r="PTE191" s="8"/>
      <c r="PTF191" s="8"/>
      <c r="PTG191" s="8"/>
      <c r="PTH191" s="8"/>
      <c r="PTI191" s="8"/>
      <c r="PTJ191" s="8"/>
      <c r="PTK191" s="8"/>
      <c r="PTL191" s="8"/>
      <c r="PTM191" s="8"/>
      <c r="PTN191" s="8"/>
      <c r="PTO191" s="8"/>
      <c r="PTP191" s="8"/>
      <c r="PTQ191" s="8"/>
      <c r="PTR191" s="8"/>
      <c r="PTS191" s="8"/>
      <c r="PTT191" s="8"/>
      <c r="PTU191" s="8"/>
      <c r="PTV191" s="8"/>
      <c r="PTW191" s="8"/>
      <c r="PTX191" s="8"/>
      <c r="PTY191" s="8"/>
      <c r="PTZ191" s="8"/>
      <c r="PUA191" s="8"/>
      <c r="PUB191" s="8"/>
      <c r="PUC191" s="8"/>
      <c r="PUD191" s="8"/>
      <c r="PUE191" s="8"/>
      <c r="PUF191" s="8"/>
      <c r="PUG191" s="8"/>
      <c r="PUH191" s="8"/>
      <c r="PUI191" s="8"/>
      <c r="PUJ191" s="8"/>
      <c r="PUK191" s="8"/>
      <c r="PUL191" s="8"/>
      <c r="PUM191" s="8"/>
      <c r="PUN191" s="8"/>
      <c r="PUO191" s="8"/>
      <c r="PUP191" s="8"/>
      <c r="PUQ191" s="8"/>
      <c r="PUR191" s="8"/>
      <c r="PUS191" s="8"/>
      <c r="PUT191" s="8"/>
      <c r="PUU191" s="8"/>
      <c r="PUV191" s="8"/>
      <c r="PUW191" s="8"/>
      <c r="PUX191" s="8"/>
      <c r="PUY191" s="8"/>
      <c r="PUZ191" s="8"/>
      <c r="PVA191" s="8"/>
      <c r="PVB191" s="8"/>
      <c r="PVC191" s="8"/>
      <c r="PVD191" s="8"/>
      <c r="PVE191" s="8"/>
      <c r="PVF191" s="8"/>
      <c r="PVG191" s="8"/>
      <c r="PVH191" s="8"/>
      <c r="PVI191" s="8"/>
      <c r="PVJ191" s="8"/>
      <c r="PVK191" s="8"/>
      <c r="PVL191" s="8"/>
      <c r="PVM191" s="8"/>
      <c r="PVN191" s="8"/>
      <c r="PVO191" s="8"/>
      <c r="PVP191" s="8"/>
      <c r="PVQ191" s="8"/>
      <c r="PVR191" s="8"/>
      <c r="PVS191" s="8"/>
      <c r="PVT191" s="8"/>
      <c r="PVU191" s="8"/>
      <c r="PVV191" s="8"/>
      <c r="PVW191" s="8"/>
      <c r="PVX191" s="8"/>
      <c r="PVY191" s="8"/>
      <c r="PVZ191" s="8"/>
      <c r="PWA191" s="8"/>
      <c r="PWB191" s="8"/>
      <c r="PWC191" s="8"/>
      <c r="PWD191" s="8"/>
      <c r="PWE191" s="8"/>
      <c r="PWF191" s="8"/>
      <c r="PWG191" s="8"/>
      <c r="PWH191" s="8"/>
      <c r="PWI191" s="8"/>
      <c r="PWJ191" s="8"/>
      <c r="PWK191" s="8"/>
      <c r="PWL191" s="8"/>
      <c r="PWM191" s="8"/>
      <c r="PWN191" s="8"/>
      <c r="PWO191" s="8"/>
      <c r="PWP191" s="8"/>
      <c r="PWQ191" s="8"/>
      <c r="PWR191" s="8"/>
      <c r="PWS191" s="8"/>
      <c r="PWT191" s="8"/>
      <c r="PWU191" s="8"/>
      <c r="PWV191" s="8"/>
      <c r="PWW191" s="8"/>
      <c r="PWX191" s="8"/>
      <c r="PWY191" s="8"/>
      <c r="PWZ191" s="8"/>
      <c r="PXA191" s="8"/>
      <c r="PXB191" s="8"/>
      <c r="PXC191" s="8"/>
      <c r="PXD191" s="8"/>
      <c r="PXE191" s="8"/>
      <c r="PXF191" s="8"/>
      <c r="PXG191" s="8"/>
      <c r="PXH191" s="8"/>
      <c r="PXI191" s="8"/>
      <c r="PXJ191" s="8"/>
      <c r="PXK191" s="8"/>
      <c r="PXL191" s="8"/>
      <c r="PXM191" s="8"/>
      <c r="PXN191" s="8"/>
      <c r="PXO191" s="8"/>
      <c r="PXP191" s="8"/>
      <c r="PXQ191" s="8"/>
      <c r="PXR191" s="8"/>
      <c r="PXS191" s="8"/>
      <c r="PXT191" s="8"/>
      <c r="PXU191" s="8"/>
      <c r="PXV191" s="8"/>
      <c r="PXW191" s="8"/>
      <c r="PXX191" s="8"/>
      <c r="PXY191" s="8"/>
      <c r="PXZ191" s="8"/>
      <c r="PYA191" s="8"/>
      <c r="PYB191" s="8"/>
      <c r="PYC191" s="8"/>
      <c r="PYD191" s="8"/>
      <c r="PYE191" s="8"/>
      <c r="PYF191" s="8"/>
      <c r="PYG191" s="8"/>
      <c r="PYH191" s="8"/>
      <c r="PYI191" s="8"/>
      <c r="PYJ191" s="8"/>
      <c r="PYK191" s="8"/>
      <c r="PYL191" s="8"/>
      <c r="PYM191" s="8"/>
      <c r="PYN191" s="8"/>
      <c r="PYO191" s="8"/>
      <c r="PYP191" s="8"/>
      <c r="PYQ191" s="8"/>
      <c r="PYR191" s="8"/>
      <c r="PYS191" s="8"/>
      <c r="PYT191" s="8"/>
      <c r="PYU191" s="8"/>
      <c r="PYV191" s="8"/>
      <c r="PYW191" s="8"/>
      <c r="PYX191" s="8"/>
      <c r="PYY191" s="8"/>
      <c r="PYZ191" s="8"/>
      <c r="PZA191" s="8"/>
      <c r="PZB191" s="8"/>
      <c r="PZC191" s="8"/>
      <c r="PZD191" s="8"/>
      <c r="PZE191" s="8"/>
      <c r="PZF191" s="8"/>
      <c r="PZG191" s="8"/>
      <c r="PZH191" s="8"/>
      <c r="PZI191" s="8"/>
      <c r="PZJ191" s="8"/>
      <c r="PZK191" s="8"/>
      <c r="PZL191" s="8"/>
      <c r="PZM191" s="8"/>
      <c r="PZN191" s="8"/>
      <c r="PZO191" s="8"/>
      <c r="PZP191" s="8"/>
      <c r="PZQ191" s="8"/>
      <c r="PZR191" s="8"/>
      <c r="PZS191" s="8"/>
      <c r="PZT191" s="8"/>
      <c r="PZU191" s="8"/>
      <c r="PZV191" s="8"/>
      <c r="PZW191" s="8"/>
      <c r="PZX191" s="8"/>
      <c r="PZY191" s="8"/>
      <c r="PZZ191" s="8"/>
      <c r="QAA191" s="8"/>
      <c r="QAB191" s="8"/>
      <c r="QAC191" s="8"/>
      <c r="QAD191" s="8"/>
      <c r="QAE191" s="8"/>
      <c r="QAF191" s="8"/>
      <c r="QAG191" s="8"/>
      <c r="QAH191" s="8"/>
      <c r="QAI191" s="8"/>
      <c r="QAJ191" s="8"/>
      <c r="QAK191" s="8"/>
      <c r="QAL191" s="8"/>
      <c r="QAM191" s="8"/>
      <c r="QAN191" s="8"/>
      <c r="QAO191" s="8"/>
      <c r="QAP191" s="8"/>
      <c r="QAQ191" s="8"/>
      <c r="QAR191" s="8"/>
      <c r="QAS191" s="8"/>
      <c r="QAT191" s="8"/>
      <c r="QAU191" s="8"/>
      <c r="QAV191" s="8"/>
      <c r="QAW191" s="8"/>
      <c r="QAX191" s="8"/>
      <c r="QAY191" s="8"/>
      <c r="QAZ191" s="8"/>
      <c r="QBA191" s="8"/>
      <c r="QBB191" s="8"/>
      <c r="QBC191" s="8"/>
      <c r="QBD191" s="8"/>
      <c r="QBE191" s="8"/>
      <c r="QBF191" s="8"/>
      <c r="QBG191" s="8"/>
      <c r="QBH191" s="8"/>
      <c r="QBI191" s="8"/>
      <c r="QBJ191" s="8"/>
      <c r="QBK191" s="8"/>
      <c r="QBL191" s="8"/>
      <c r="QBM191" s="8"/>
      <c r="QBN191" s="8"/>
      <c r="QBO191" s="8"/>
      <c r="QBP191" s="8"/>
      <c r="QBQ191" s="8"/>
      <c r="QBR191" s="8"/>
      <c r="QBS191" s="8"/>
      <c r="QBT191" s="8"/>
      <c r="QBU191" s="8"/>
      <c r="QBV191" s="8"/>
      <c r="QBW191" s="8"/>
      <c r="QBX191" s="8"/>
      <c r="QBY191" s="8"/>
      <c r="QBZ191" s="8"/>
      <c r="QCA191" s="8"/>
      <c r="QCB191" s="8"/>
      <c r="QCC191" s="8"/>
      <c r="QCD191" s="8"/>
      <c r="QCE191" s="8"/>
      <c r="QCF191" s="8"/>
      <c r="QCG191" s="8"/>
      <c r="QCH191" s="8"/>
      <c r="QCI191" s="8"/>
      <c r="QCJ191" s="8"/>
      <c r="QCK191" s="8"/>
      <c r="QCL191" s="8"/>
      <c r="QCM191" s="8"/>
      <c r="QCN191" s="8"/>
      <c r="QCO191" s="8"/>
      <c r="QCP191" s="8"/>
      <c r="QCQ191" s="8"/>
      <c r="QCR191" s="8"/>
      <c r="QCS191" s="8"/>
      <c r="QCT191" s="8"/>
      <c r="QCU191" s="8"/>
      <c r="QCV191" s="8"/>
      <c r="QCW191" s="8"/>
      <c r="QCX191" s="8"/>
      <c r="QCY191" s="8"/>
      <c r="QCZ191" s="8"/>
      <c r="QDA191" s="8"/>
      <c r="QDB191" s="8"/>
      <c r="QDC191" s="8"/>
      <c r="QDD191" s="8"/>
      <c r="QDE191" s="8"/>
      <c r="QDF191" s="8"/>
      <c r="QDG191" s="8"/>
      <c r="QDH191" s="8"/>
      <c r="QDI191" s="8"/>
      <c r="QDJ191" s="8"/>
      <c r="QDK191" s="8"/>
      <c r="QDL191" s="8"/>
      <c r="QDM191" s="8"/>
      <c r="QDN191" s="8"/>
      <c r="QDO191" s="8"/>
      <c r="QDP191" s="8"/>
      <c r="QDQ191" s="8"/>
      <c r="QDR191" s="8"/>
      <c r="QDS191" s="8"/>
      <c r="QDT191" s="8"/>
      <c r="QDU191" s="8"/>
      <c r="QDV191" s="8"/>
      <c r="QDW191" s="8"/>
      <c r="QDX191" s="8"/>
      <c r="QDY191" s="8"/>
      <c r="QDZ191" s="8"/>
      <c r="QEA191" s="8"/>
      <c r="QEB191" s="8"/>
      <c r="QEC191" s="8"/>
      <c r="QED191" s="8"/>
      <c r="QEE191" s="8"/>
      <c r="QEF191" s="8"/>
      <c r="QEG191" s="8"/>
      <c r="QEH191" s="8"/>
      <c r="QEI191" s="8"/>
      <c r="QEJ191" s="8"/>
      <c r="QEK191" s="8"/>
      <c r="QEL191" s="8"/>
      <c r="QEM191" s="8"/>
      <c r="QEN191" s="8"/>
      <c r="QEO191" s="8"/>
      <c r="QEP191" s="8"/>
      <c r="QEQ191" s="8"/>
      <c r="QER191" s="8"/>
      <c r="QES191" s="8"/>
      <c r="QET191" s="8"/>
      <c r="QEU191" s="8"/>
      <c r="QEV191" s="8"/>
      <c r="QEW191" s="8"/>
      <c r="QEX191" s="8"/>
      <c r="QEY191" s="8"/>
      <c r="QEZ191" s="8"/>
      <c r="QFA191" s="8"/>
      <c r="QFB191" s="8"/>
      <c r="QFC191" s="8"/>
      <c r="QFD191" s="8"/>
      <c r="QFE191" s="8"/>
      <c r="QFF191" s="8"/>
      <c r="QFG191" s="8"/>
      <c r="QFH191" s="8"/>
      <c r="QFI191" s="8"/>
      <c r="QFJ191" s="8"/>
      <c r="QFK191" s="8"/>
      <c r="QFL191" s="8"/>
      <c r="QFM191" s="8"/>
      <c r="QFN191" s="8"/>
      <c r="QFO191" s="8"/>
      <c r="QFP191" s="8"/>
      <c r="QFQ191" s="8"/>
      <c r="QFR191" s="8"/>
      <c r="QFS191" s="8"/>
      <c r="QFT191" s="8"/>
      <c r="QFU191" s="8"/>
      <c r="QFV191" s="8"/>
      <c r="QFW191" s="8"/>
      <c r="QFX191" s="8"/>
      <c r="QFY191" s="8"/>
      <c r="QFZ191" s="8"/>
      <c r="QGA191" s="8"/>
      <c r="QGB191" s="8"/>
      <c r="QGC191" s="8"/>
      <c r="QGD191" s="8"/>
      <c r="QGE191" s="8"/>
      <c r="QGF191" s="8"/>
      <c r="QGG191" s="8"/>
      <c r="QGH191" s="8"/>
      <c r="QGI191" s="8"/>
      <c r="QGJ191" s="8"/>
      <c r="QGK191" s="8"/>
      <c r="QGL191" s="8"/>
      <c r="QGM191" s="8"/>
      <c r="QGN191" s="8"/>
      <c r="QGO191" s="8"/>
      <c r="QGP191" s="8"/>
      <c r="QGQ191" s="8"/>
      <c r="QGR191" s="8"/>
      <c r="QGS191" s="8"/>
      <c r="QGT191" s="8"/>
      <c r="QGU191" s="8"/>
      <c r="QGV191" s="8"/>
      <c r="QGW191" s="8"/>
      <c r="QGX191" s="8"/>
      <c r="QGY191" s="8"/>
      <c r="QGZ191" s="8"/>
      <c r="QHA191" s="8"/>
      <c r="QHB191" s="8"/>
      <c r="QHC191" s="8"/>
      <c r="QHD191" s="8"/>
      <c r="QHE191" s="8"/>
      <c r="QHF191" s="8"/>
      <c r="QHG191" s="8"/>
      <c r="QHH191" s="8"/>
      <c r="QHI191" s="8"/>
      <c r="QHJ191" s="8"/>
      <c r="QHK191" s="8"/>
      <c r="QHL191" s="8"/>
      <c r="QHM191" s="8"/>
      <c r="QHN191" s="8"/>
      <c r="QHO191" s="8"/>
      <c r="QHP191" s="8"/>
      <c r="QHQ191" s="8"/>
      <c r="QHR191" s="8"/>
      <c r="QHS191" s="8"/>
      <c r="QHT191" s="8"/>
      <c r="QHU191" s="8"/>
      <c r="QHV191" s="8"/>
      <c r="QHW191" s="8"/>
      <c r="QHX191" s="8"/>
      <c r="QHY191" s="8"/>
      <c r="QHZ191" s="8"/>
      <c r="QIA191" s="8"/>
      <c r="QIB191" s="8"/>
      <c r="QIC191" s="8"/>
      <c r="QID191" s="8"/>
      <c r="QIE191" s="8"/>
      <c r="QIF191" s="8"/>
      <c r="QIG191" s="8"/>
      <c r="QIH191" s="8"/>
      <c r="QII191" s="8"/>
      <c r="QIJ191" s="8"/>
      <c r="QIK191" s="8"/>
      <c r="QIL191" s="8"/>
      <c r="QIM191" s="8"/>
      <c r="QIN191" s="8"/>
      <c r="QIO191" s="8"/>
      <c r="QIP191" s="8"/>
      <c r="QIQ191" s="8"/>
      <c r="QIR191" s="8"/>
      <c r="QIS191" s="8"/>
      <c r="QIT191" s="8"/>
      <c r="QIU191" s="8"/>
      <c r="QIV191" s="8"/>
      <c r="QIW191" s="8"/>
      <c r="QIX191" s="8"/>
      <c r="QIY191" s="8"/>
      <c r="QIZ191" s="8"/>
      <c r="QJA191" s="8"/>
      <c r="QJB191" s="8"/>
      <c r="QJC191" s="8"/>
      <c r="QJD191" s="8"/>
      <c r="QJE191" s="8"/>
      <c r="QJF191" s="8"/>
      <c r="QJG191" s="8"/>
      <c r="QJH191" s="8"/>
      <c r="QJI191" s="8"/>
      <c r="QJJ191" s="8"/>
      <c r="QJK191" s="8"/>
      <c r="QJL191" s="8"/>
      <c r="QJM191" s="8"/>
      <c r="QJN191" s="8"/>
      <c r="QJO191" s="8"/>
      <c r="QJP191" s="8"/>
      <c r="QJQ191" s="8"/>
      <c r="QJR191" s="8"/>
      <c r="QJS191" s="8"/>
      <c r="QJT191" s="8"/>
      <c r="QJU191" s="8"/>
      <c r="QJV191" s="8"/>
      <c r="QJW191" s="8"/>
      <c r="QJX191" s="8"/>
      <c r="QJY191" s="8"/>
      <c r="QJZ191" s="8"/>
      <c r="QKA191" s="8"/>
      <c r="QKB191" s="8"/>
      <c r="QKC191" s="8"/>
      <c r="QKD191" s="8"/>
      <c r="QKE191" s="8"/>
      <c r="QKF191" s="8"/>
      <c r="QKG191" s="8"/>
      <c r="QKH191" s="8"/>
      <c r="QKI191" s="8"/>
      <c r="QKJ191" s="8"/>
      <c r="QKK191" s="8"/>
      <c r="QKL191" s="8"/>
      <c r="QKM191" s="8"/>
      <c r="QKN191" s="8"/>
      <c r="QKO191" s="8"/>
      <c r="QKP191" s="8"/>
      <c r="QKQ191" s="8"/>
      <c r="QKR191" s="8"/>
      <c r="QKS191" s="8"/>
      <c r="QKT191" s="8"/>
      <c r="QKU191" s="8"/>
      <c r="QKV191" s="8"/>
      <c r="QKW191" s="8"/>
      <c r="QKX191" s="8"/>
      <c r="QKY191" s="8"/>
      <c r="QKZ191" s="8"/>
      <c r="QLA191" s="8"/>
      <c r="QLB191" s="8"/>
      <c r="QLC191" s="8"/>
      <c r="QLD191" s="8"/>
      <c r="QLE191" s="8"/>
      <c r="QLF191" s="8"/>
      <c r="QLG191" s="8"/>
      <c r="QLH191" s="8"/>
      <c r="QLI191" s="8"/>
      <c r="QLJ191" s="8"/>
      <c r="QLK191" s="8"/>
      <c r="QLL191" s="8"/>
      <c r="QLM191" s="8"/>
      <c r="QLN191" s="8"/>
      <c r="QLO191" s="8"/>
      <c r="QLP191" s="8"/>
      <c r="QLQ191" s="8"/>
      <c r="QLR191" s="8"/>
      <c r="QLS191" s="8"/>
      <c r="QLT191" s="8"/>
      <c r="QLU191" s="8"/>
      <c r="QLV191" s="8"/>
      <c r="QLW191" s="8"/>
      <c r="QLX191" s="8"/>
      <c r="QLY191" s="8"/>
      <c r="QLZ191" s="8"/>
      <c r="QMA191" s="8"/>
      <c r="QMB191" s="8"/>
      <c r="QMC191" s="8"/>
      <c r="QMD191" s="8"/>
      <c r="QME191" s="8"/>
      <c r="QMF191" s="8"/>
      <c r="QMG191" s="8"/>
      <c r="QMH191" s="8"/>
      <c r="QMI191" s="8"/>
      <c r="QMJ191" s="8"/>
      <c r="QMK191" s="8"/>
      <c r="QML191" s="8"/>
      <c r="QMM191" s="8"/>
      <c r="QMN191" s="8"/>
      <c r="QMO191" s="8"/>
      <c r="QMP191" s="8"/>
      <c r="QMQ191" s="8"/>
      <c r="QMR191" s="8"/>
      <c r="QMS191" s="8"/>
      <c r="QMT191" s="8"/>
      <c r="QMU191" s="8"/>
      <c r="QMV191" s="8"/>
      <c r="QMW191" s="8"/>
      <c r="QMX191" s="8"/>
      <c r="QMY191" s="8"/>
      <c r="QMZ191" s="8"/>
      <c r="QNA191" s="8"/>
      <c r="QNB191" s="8"/>
      <c r="QNC191" s="8"/>
      <c r="QND191" s="8"/>
      <c r="QNE191" s="8"/>
      <c r="QNF191" s="8"/>
      <c r="QNG191" s="8"/>
      <c r="QNH191" s="8"/>
      <c r="QNI191" s="8"/>
      <c r="QNJ191" s="8"/>
      <c r="QNK191" s="8"/>
      <c r="QNL191" s="8"/>
      <c r="QNM191" s="8"/>
      <c r="QNN191" s="8"/>
      <c r="QNO191" s="8"/>
      <c r="QNP191" s="8"/>
      <c r="QNQ191" s="8"/>
      <c r="QNR191" s="8"/>
      <c r="QNS191" s="8"/>
      <c r="QNT191" s="8"/>
      <c r="QNU191" s="8"/>
      <c r="QNV191" s="8"/>
      <c r="QNW191" s="8"/>
      <c r="QNX191" s="8"/>
      <c r="QNY191" s="8"/>
      <c r="QNZ191" s="8"/>
      <c r="QOA191" s="8"/>
      <c r="QOB191" s="8"/>
      <c r="QOC191" s="8"/>
      <c r="QOD191" s="8"/>
      <c r="QOE191" s="8"/>
      <c r="QOF191" s="8"/>
      <c r="QOG191" s="8"/>
      <c r="QOH191" s="8"/>
      <c r="QOI191" s="8"/>
      <c r="QOJ191" s="8"/>
      <c r="QOK191" s="8"/>
      <c r="QOL191" s="8"/>
      <c r="QOM191" s="8"/>
      <c r="QON191" s="8"/>
      <c r="QOO191" s="8"/>
      <c r="QOP191" s="8"/>
      <c r="QOQ191" s="8"/>
      <c r="QOR191" s="8"/>
      <c r="QOS191" s="8"/>
      <c r="QOT191" s="8"/>
      <c r="QOU191" s="8"/>
      <c r="QOV191" s="8"/>
      <c r="QOW191" s="8"/>
      <c r="QOX191" s="8"/>
      <c r="QOY191" s="8"/>
      <c r="QOZ191" s="8"/>
      <c r="QPA191" s="8"/>
      <c r="QPB191" s="8"/>
      <c r="QPC191" s="8"/>
      <c r="QPD191" s="8"/>
      <c r="QPE191" s="8"/>
      <c r="QPF191" s="8"/>
      <c r="QPG191" s="8"/>
      <c r="QPH191" s="8"/>
      <c r="QPI191" s="8"/>
      <c r="QPJ191" s="8"/>
      <c r="QPK191" s="8"/>
      <c r="QPL191" s="8"/>
      <c r="QPM191" s="8"/>
      <c r="QPN191" s="8"/>
      <c r="QPO191" s="8"/>
      <c r="QPP191" s="8"/>
      <c r="QPQ191" s="8"/>
      <c r="QPR191" s="8"/>
      <c r="QPS191" s="8"/>
      <c r="QPT191" s="8"/>
      <c r="QPU191" s="8"/>
      <c r="QPV191" s="8"/>
      <c r="QPW191" s="8"/>
      <c r="QPX191" s="8"/>
      <c r="QPY191" s="8"/>
      <c r="QPZ191" s="8"/>
      <c r="QQA191" s="8"/>
      <c r="QQB191" s="8"/>
      <c r="QQC191" s="8"/>
      <c r="QQD191" s="8"/>
      <c r="QQE191" s="8"/>
      <c r="QQF191" s="8"/>
      <c r="QQG191" s="8"/>
      <c r="QQH191" s="8"/>
      <c r="QQI191" s="8"/>
      <c r="QQJ191" s="8"/>
      <c r="QQK191" s="8"/>
      <c r="QQL191" s="8"/>
      <c r="QQM191" s="8"/>
      <c r="QQN191" s="8"/>
      <c r="QQO191" s="8"/>
      <c r="QQP191" s="8"/>
      <c r="QQQ191" s="8"/>
      <c r="QQR191" s="8"/>
      <c r="QQS191" s="8"/>
      <c r="QQT191" s="8"/>
      <c r="QQU191" s="8"/>
      <c r="QQV191" s="8"/>
      <c r="QQW191" s="8"/>
      <c r="QQX191" s="8"/>
      <c r="QQY191" s="8"/>
      <c r="QQZ191" s="8"/>
      <c r="QRA191" s="8"/>
      <c r="QRB191" s="8"/>
      <c r="QRC191" s="8"/>
      <c r="QRD191" s="8"/>
      <c r="QRE191" s="8"/>
      <c r="QRF191" s="8"/>
      <c r="QRG191" s="8"/>
      <c r="QRH191" s="8"/>
      <c r="QRI191" s="8"/>
      <c r="QRJ191" s="8"/>
      <c r="QRK191" s="8"/>
      <c r="QRL191" s="8"/>
      <c r="QRM191" s="8"/>
      <c r="QRN191" s="8"/>
      <c r="QRO191" s="8"/>
      <c r="QRP191" s="8"/>
      <c r="QRQ191" s="8"/>
      <c r="QRR191" s="8"/>
      <c r="QRS191" s="8"/>
      <c r="QRT191" s="8"/>
      <c r="QRU191" s="8"/>
      <c r="QRV191" s="8"/>
      <c r="QRW191" s="8"/>
      <c r="QRX191" s="8"/>
      <c r="QRY191" s="8"/>
      <c r="QRZ191" s="8"/>
      <c r="QSA191" s="8"/>
      <c r="QSB191" s="8"/>
      <c r="QSC191" s="8"/>
      <c r="QSD191" s="8"/>
      <c r="QSE191" s="8"/>
      <c r="QSF191" s="8"/>
      <c r="QSG191" s="8"/>
      <c r="QSH191" s="8"/>
      <c r="QSI191" s="8"/>
      <c r="QSJ191" s="8"/>
      <c r="QSK191" s="8"/>
      <c r="QSL191" s="8"/>
      <c r="QSM191" s="8"/>
      <c r="QSN191" s="8"/>
      <c r="QSO191" s="8"/>
      <c r="QSP191" s="8"/>
      <c r="QSQ191" s="8"/>
      <c r="QSR191" s="8"/>
      <c r="QSS191" s="8"/>
      <c r="QST191" s="8"/>
      <c r="QSU191" s="8"/>
      <c r="QSV191" s="8"/>
      <c r="QSW191" s="8"/>
      <c r="QSX191" s="8"/>
      <c r="QSY191" s="8"/>
      <c r="QSZ191" s="8"/>
      <c r="QTA191" s="8"/>
      <c r="QTB191" s="8"/>
      <c r="QTC191" s="8"/>
      <c r="QTD191" s="8"/>
      <c r="QTE191" s="8"/>
      <c r="QTF191" s="8"/>
      <c r="QTG191" s="8"/>
      <c r="QTH191" s="8"/>
      <c r="QTI191" s="8"/>
      <c r="QTJ191" s="8"/>
      <c r="QTK191" s="8"/>
      <c r="QTL191" s="8"/>
      <c r="QTM191" s="8"/>
      <c r="QTN191" s="8"/>
      <c r="QTO191" s="8"/>
      <c r="QTP191" s="8"/>
      <c r="QTQ191" s="8"/>
      <c r="QTR191" s="8"/>
      <c r="QTS191" s="8"/>
      <c r="QTT191" s="8"/>
      <c r="QTU191" s="8"/>
      <c r="QTV191" s="8"/>
      <c r="QTW191" s="8"/>
      <c r="QTX191" s="8"/>
      <c r="QTY191" s="8"/>
      <c r="QTZ191" s="8"/>
      <c r="QUA191" s="8"/>
      <c r="QUB191" s="8"/>
      <c r="QUC191" s="8"/>
      <c r="QUD191" s="8"/>
      <c r="QUE191" s="8"/>
      <c r="QUF191" s="8"/>
      <c r="QUG191" s="8"/>
      <c r="QUH191" s="8"/>
      <c r="QUI191" s="8"/>
      <c r="QUJ191" s="8"/>
      <c r="QUK191" s="8"/>
      <c r="QUL191" s="8"/>
      <c r="QUM191" s="8"/>
      <c r="QUN191" s="8"/>
      <c r="QUO191" s="8"/>
      <c r="QUP191" s="8"/>
      <c r="QUQ191" s="8"/>
      <c r="QUR191" s="8"/>
      <c r="QUS191" s="8"/>
      <c r="QUT191" s="8"/>
      <c r="QUU191" s="8"/>
      <c r="QUV191" s="8"/>
      <c r="QUW191" s="8"/>
      <c r="QUX191" s="8"/>
      <c r="QUY191" s="8"/>
      <c r="QUZ191" s="8"/>
      <c r="QVA191" s="8"/>
      <c r="QVB191" s="8"/>
      <c r="QVC191" s="8"/>
      <c r="QVD191" s="8"/>
      <c r="QVE191" s="8"/>
      <c r="QVF191" s="8"/>
      <c r="QVG191" s="8"/>
      <c r="QVH191" s="8"/>
      <c r="QVI191" s="8"/>
      <c r="QVJ191" s="8"/>
      <c r="QVK191" s="8"/>
      <c r="QVL191" s="8"/>
      <c r="QVM191" s="8"/>
      <c r="QVN191" s="8"/>
      <c r="QVO191" s="8"/>
      <c r="QVP191" s="8"/>
      <c r="QVQ191" s="8"/>
      <c r="QVR191" s="8"/>
      <c r="QVS191" s="8"/>
      <c r="QVT191" s="8"/>
      <c r="QVU191" s="8"/>
      <c r="QVV191" s="8"/>
      <c r="QVW191" s="8"/>
      <c r="QVX191" s="8"/>
      <c r="QVY191" s="8"/>
      <c r="QVZ191" s="8"/>
      <c r="QWA191" s="8"/>
      <c r="QWB191" s="8"/>
      <c r="QWC191" s="8"/>
      <c r="QWD191" s="8"/>
      <c r="QWE191" s="8"/>
      <c r="QWF191" s="8"/>
      <c r="QWG191" s="8"/>
      <c r="QWH191" s="8"/>
      <c r="QWI191" s="8"/>
      <c r="QWJ191" s="8"/>
      <c r="QWK191" s="8"/>
      <c r="QWL191" s="8"/>
      <c r="QWM191" s="8"/>
      <c r="QWN191" s="8"/>
      <c r="QWO191" s="8"/>
      <c r="QWP191" s="8"/>
      <c r="QWQ191" s="8"/>
      <c r="QWR191" s="8"/>
      <c r="QWS191" s="8"/>
      <c r="QWT191" s="8"/>
      <c r="QWU191" s="8"/>
      <c r="QWV191" s="8"/>
      <c r="QWW191" s="8"/>
      <c r="QWX191" s="8"/>
      <c r="QWY191" s="8"/>
      <c r="QWZ191" s="8"/>
      <c r="QXA191" s="8"/>
      <c r="QXB191" s="8"/>
      <c r="QXC191" s="8"/>
      <c r="QXD191" s="8"/>
      <c r="QXE191" s="8"/>
      <c r="QXF191" s="8"/>
      <c r="QXG191" s="8"/>
      <c r="QXH191" s="8"/>
      <c r="QXI191" s="8"/>
      <c r="QXJ191" s="8"/>
      <c r="QXK191" s="8"/>
      <c r="QXL191" s="8"/>
      <c r="QXM191" s="8"/>
      <c r="QXN191" s="8"/>
      <c r="QXO191" s="8"/>
      <c r="QXP191" s="8"/>
      <c r="QXQ191" s="8"/>
      <c r="QXR191" s="8"/>
      <c r="QXS191" s="8"/>
      <c r="QXT191" s="8"/>
      <c r="QXU191" s="8"/>
      <c r="QXV191" s="8"/>
      <c r="QXW191" s="8"/>
      <c r="QXX191" s="8"/>
      <c r="QXY191" s="8"/>
      <c r="QXZ191" s="8"/>
      <c r="QYA191" s="8"/>
      <c r="QYB191" s="8"/>
      <c r="QYC191" s="8"/>
      <c r="QYD191" s="8"/>
      <c r="QYE191" s="8"/>
      <c r="QYF191" s="8"/>
      <c r="QYG191" s="8"/>
      <c r="QYH191" s="8"/>
      <c r="QYI191" s="8"/>
      <c r="QYJ191" s="8"/>
      <c r="QYK191" s="8"/>
      <c r="QYL191" s="8"/>
      <c r="QYM191" s="8"/>
      <c r="QYN191" s="8"/>
      <c r="QYO191" s="8"/>
      <c r="QYP191" s="8"/>
      <c r="QYQ191" s="8"/>
      <c r="QYR191" s="8"/>
      <c r="QYS191" s="8"/>
      <c r="QYT191" s="8"/>
      <c r="QYU191" s="8"/>
      <c r="QYV191" s="8"/>
      <c r="QYW191" s="8"/>
      <c r="QYX191" s="8"/>
      <c r="QYY191" s="8"/>
      <c r="QYZ191" s="8"/>
      <c r="QZA191" s="8"/>
      <c r="QZB191" s="8"/>
      <c r="QZC191" s="8"/>
      <c r="QZD191" s="8"/>
      <c r="QZE191" s="8"/>
      <c r="QZF191" s="8"/>
      <c r="QZG191" s="8"/>
      <c r="QZH191" s="8"/>
      <c r="QZI191" s="8"/>
      <c r="QZJ191" s="8"/>
      <c r="QZK191" s="8"/>
      <c r="QZL191" s="8"/>
      <c r="QZM191" s="8"/>
      <c r="QZN191" s="8"/>
      <c r="QZO191" s="8"/>
      <c r="QZP191" s="8"/>
      <c r="QZQ191" s="8"/>
      <c r="QZR191" s="8"/>
      <c r="QZS191" s="8"/>
      <c r="QZT191" s="8"/>
      <c r="QZU191" s="8"/>
      <c r="QZV191" s="8"/>
      <c r="QZW191" s="8"/>
      <c r="QZX191" s="8"/>
      <c r="QZY191" s="8"/>
      <c r="QZZ191" s="8"/>
      <c r="RAA191" s="8"/>
      <c r="RAB191" s="8"/>
      <c r="RAC191" s="8"/>
      <c r="RAD191" s="8"/>
      <c r="RAE191" s="8"/>
      <c r="RAF191" s="8"/>
      <c r="RAG191" s="8"/>
      <c r="RAH191" s="8"/>
      <c r="RAI191" s="8"/>
      <c r="RAJ191" s="8"/>
      <c r="RAK191" s="8"/>
      <c r="RAL191" s="8"/>
      <c r="RAM191" s="8"/>
      <c r="RAN191" s="8"/>
      <c r="RAO191" s="8"/>
      <c r="RAP191" s="8"/>
      <c r="RAQ191" s="8"/>
      <c r="RAR191" s="8"/>
      <c r="RAS191" s="8"/>
      <c r="RAT191" s="8"/>
      <c r="RAU191" s="8"/>
      <c r="RAV191" s="8"/>
      <c r="RAW191" s="8"/>
      <c r="RAX191" s="8"/>
      <c r="RAY191" s="8"/>
      <c r="RAZ191" s="8"/>
      <c r="RBA191" s="8"/>
      <c r="RBB191" s="8"/>
      <c r="RBC191" s="8"/>
      <c r="RBD191" s="8"/>
      <c r="RBE191" s="8"/>
      <c r="RBF191" s="8"/>
      <c r="RBG191" s="8"/>
      <c r="RBH191" s="8"/>
      <c r="RBI191" s="8"/>
      <c r="RBJ191" s="8"/>
      <c r="RBK191" s="8"/>
      <c r="RBL191" s="8"/>
      <c r="RBM191" s="8"/>
      <c r="RBN191" s="8"/>
      <c r="RBO191" s="8"/>
      <c r="RBP191" s="8"/>
      <c r="RBQ191" s="8"/>
      <c r="RBR191" s="8"/>
      <c r="RBS191" s="8"/>
      <c r="RBT191" s="8"/>
      <c r="RBU191" s="8"/>
      <c r="RBV191" s="8"/>
      <c r="RBW191" s="8"/>
      <c r="RBX191" s="8"/>
      <c r="RBY191" s="8"/>
      <c r="RBZ191" s="8"/>
      <c r="RCA191" s="8"/>
      <c r="RCB191" s="8"/>
      <c r="RCC191" s="8"/>
      <c r="RCD191" s="8"/>
      <c r="RCE191" s="8"/>
      <c r="RCF191" s="8"/>
      <c r="RCG191" s="8"/>
      <c r="RCH191" s="8"/>
      <c r="RCI191" s="8"/>
      <c r="RCJ191" s="8"/>
      <c r="RCK191" s="8"/>
      <c r="RCL191" s="8"/>
      <c r="RCM191" s="8"/>
      <c r="RCN191" s="8"/>
      <c r="RCO191" s="8"/>
      <c r="RCP191" s="8"/>
      <c r="RCQ191" s="8"/>
      <c r="RCR191" s="8"/>
      <c r="RCS191" s="8"/>
      <c r="RCT191" s="8"/>
      <c r="RCU191" s="8"/>
      <c r="RCV191" s="8"/>
      <c r="RCW191" s="8"/>
      <c r="RCX191" s="8"/>
      <c r="RCY191" s="8"/>
      <c r="RCZ191" s="8"/>
      <c r="RDA191" s="8"/>
      <c r="RDB191" s="8"/>
      <c r="RDC191" s="8"/>
      <c r="RDD191" s="8"/>
      <c r="RDE191" s="8"/>
      <c r="RDF191" s="8"/>
      <c r="RDG191" s="8"/>
      <c r="RDH191" s="8"/>
      <c r="RDI191" s="8"/>
      <c r="RDJ191" s="8"/>
      <c r="RDK191" s="8"/>
      <c r="RDL191" s="8"/>
      <c r="RDM191" s="8"/>
      <c r="RDN191" s="8"/>
      <c r="RDO191" s="8"/>
      <c r="RDP191" s="8"/>
      <c r="RDQ191" s="8"/>
      <c r="RDR191" s="8"/>
      <c r="RDS191" s="8"/>
      <c r="RDT191" s="8"/>
      <c r="RDU191" s="8"/>
      <c r="RDV191" s="8"/>
      <c r="RDW191" s="8"/>
      <c r="RDX191" s="8"/>
      <c r="RDY191" s="8"/>
      <c r="RDZ191" s="8"/>
      <c r="REA191" s="8"/>
      <c r="REB191" s="8"/>
      <c r="REC191" s="8"/>
      <c r="RED191" s="8"/>
      <c r="REE191" s="8"/>
      <c r="REF191" s="8"/>
      <c r="REG191" s="8"/>
      <c r="REH191" s="8"/>
      <c r="REI191" s="8"/>
      <c r="REJ191" s="8"/>
      <c r="REK191" s="8"/>
      <c r="REL191" s="8"/>
      <c r="REM191" s="8"/>
      <c r="REN191" s="8"/>
      <c r="REO191" s="8"/>
      <c r="REP191" s="8"/>
      <c r="REQ191" s="8"/>
      <c r="RER191" s="8"/>
      <c r="RES191" s="8"/>
      <c r="RET191" s="8"/>
      <c r="REU191" s="8"/>
      <c r="REV191" s="8"/>
      <c r="REW191" s="8"/>
      <c r="REX191" s="8"/>
      <c r="REY191" s="8"/>
      <c r="REZ191" s="8"/>
      <c r="RFA191" s="8"/>
      <c r="RFB191" s="8"/>
      <c r="RFC191" s="8"/>
      <c r="RFD191" s="8"/>
      <c r="RFE191" s="8"/>
      <c r="RFF191" s="8"/>
      <c r="RFG191" s="8"/>
      <c r="RFH191" s="8"/>
      <c r="RFI191" s="8"/>
      <c r="RFJ191" s="8"/>
      <c r="RFK191" s="8"/>
      <c r="RFL191" s="8"/>
      <c r="RFM191" s="8"/>
      <c r="RFN191" s="8"/>
      <c r="RFO191" s="8"/>
      <c r="RFP191" s="8"/>
      <c r="RFQ191" s="8"/>
      <c r="RFR191" s="8"/>
      <c r="RFS191" s="8"/>
      <c r="RFT191" s="8"/>
      <c r="RFU191" s="8"/>
      <c r="RFV191" s="8"/>
      <c r="RFW191" s="8"/>
      <c r="RFX191" s="8"/>
      <c r="RFY191" s="8"/>
      <c r="RFZ191" s="8"/>
      <c r="RGA191" s="8"/>
      <c r="RGB191" s="8"/>
      <c r="RGC191" s="8"/>
      <c r="RGD191" s="8"/>
      <c r="RGE191" s="8"/>
      <c r="RGF191" s="8"/>
      <c r="RGG191" s="8"/>
      <c r="RGH191" s="8"/>
      <c r="RGI191" s="8"/>
      <c r="RGJ191" s="8"/>
      <c r="RGK191" s="8"/>
      <c r="RGL191" s="8"/>
      <c r="RGM191" s="8"/>
      <c r="RGN191" s="8"/>
      <c r="RGO191" s="8"/>
      <c r="RGP191" s="8"/>
      <c r="RGQ191" s="8"/>
      <c r="RGR191" s="8"/>
      <c r="RGS191" s="8"/>
      <c r="RGT191" s="8"/>
      <c r="RGU191" s="8"/>
      <c r="RGV191" s="8"/>
      <c r="RGW191" s="8"/>
      <c r="RGX191" s="8"/>
      <c r="RGY191" s="8"/>
      <c r="RGZ191" s="8"/>
      <c r="RHA191" s="8"/>
      <c r="RHB191" s="8"/>
      <c r="RHC191" s="8"/>
      <c r="RHD191" s="8"/>
      <c r="RHE191" s="8"/>
      <c r="RHF191" s="8"/>
      <c r="RHG191" s="8"/>
      <c r="RHH191" s="8"/>
      <c r="RHI191" s="8"/>
      <c r="RHJ191" s="8"/>
      <c r="RHK191" s="8"/>
      <c r="RHL191" s="8"/>
      <c r="RHM191" s="8"/>
      <c r="RHN191" s="8"/>
      <c r="RHO191" s="8"/>
      <c r="RHP191" s="8"/>
      <c r="RHQ191" s="8"/>
      <c r="RHR191" s="8"/>
      <c r="RHS191" s="8"/>
      <c r="RHT191" s="8"/>
      <c r="RHU191" s="8"/>
      <c r="RHV191" s="8"/>
      <c r="RHW191" s="8"/>
      <c r="RHX191" s="8"/>
      <c r="RHY191" s="8"/>
      <c r="RHZ191" s="8"/>
      <c r="RIA191" s="8"/>
      <c r="RIB191" s="8"/>
      <c r="RIC191" s="8"/>
      <c r="RID191" s="8"/>
      <c r="RIE191" s="8"/>
      <c r="RIF191" s="8"/>
      <c r="RIG191" s="8"/>
      <c r="RIH191" s="8"/>
      <c r="RII191" s="8"/>
      <c r="RIJ191" s="8"/>
      <c r="RIK191" s="8"/>
      <c r="RIL191" s="8"/>
      <c r="RIM191" s="8"/>
      <c r="RIN191" s="8"/>
      <c r="RIO191" s="8"/>
      <c r="RIP191" s="8"/>
      <c r="RIQ191" s="8"/>
      <c r="RIR191" s="8"/>
      <c r="RIS191" s="8"/>
      <c r="RIT191" s="8"/>
      <c r="RIU191" s="8"/>
      <c r="RIV191" s="8"/>
      <c r="RIW191" s="8"/>
      <c r="RIX191" s="8"/>
      <c r="RIY191" s="8"/>
      <c r="RIZ191" s="8"/>
      <c r="RJA191" s="8"/>
      <c r="RJB191" s="8"/>
      <c r="RJC191" s="8"/>
      <c r="RJD191" s="8"/>
      <c r="RJE191" s="8"/>
      <c r="RJF191" s="8"/>
      <c r="RJG191" s="8"/>
      <c r="RJH191" s="8"/>
      <c r="RJI191" s="8"/>
      <c r="RJJ191" s="8"/>
      <c r="RJK191" s="8"/>
      <c r="RJL191" s="8"/>
      <c r="RJM191" s="8"/>
      <c r="RJN191" s="8"/>
      <c r="RJO191" s="8"/>
      <c r="RJP191" s="8"/>
      <c r="RJQ191" s="8"/>
      <c r="RJR191" s="8"/>
      <c r="RJS191" s="8"/>
      <c r="RJT191" s="8"/>
      <c r="RJU191" s="8"/>
      <c r="RJV191" s="8"/>
      <c r="RJW191" s="8"/>
      <c r="RJX191" s="8"/>
      <c r="RJY191" s="8"/>
      <c r="RJZ191" s="8"/>
      <c r="RKA191" s="8"/>
      <c r="RKB191" s="8"/>
      <c r="RKC191" s="8"/>
      <c r="RKD191" s="8"/>
      <c r="RKE191" s="8"/>
      <c r="RKF191" s="8"/>
      <c r="RKG191" s="8"/>
      <c r="RKH191" s="8"/>
      <c r="RKI191" s="8"/>
      <c r="RKJ191" s="8"/>
      <c r="RKK191" s="8"/>
      <c r="RKL191" s="8"/>
      <c r="RKM191" s="8"/>
      <c r="RKN191" s="8"/>
      <c r="RKO191" s="8"/>
      <c r="RKP191" s="8"/>
      <c r="RKQ191" s="8"/>
      <c r="RKR191" s="8"/>
      <c r="RKS191" s="8"/>
      <c r="RKT191" s="8"/>
      <c r="RKU191" s="8"/>
      <c r="RKV191" s="8"/>
      <c r="RKW191" s="8"/>
      <c r="RKX191" s="8"/>
      <c r="RKY191" s="8"/>
      <c r="RKZ191" s="8"/>
      <c r="RLA191" s="8"/>
      <c r="RLB191" s="8"/>
      <c r="RLC191" s="8"/>
      <c r="RLD191" s="8"/>
      <c r="RLE191" s="8"/>
      <c r="RLF191" s="8"/>
      <c r="RLG191" s="8"/>
      <c r="RLH191" s="8"/>
      <c r="RLI191" s="8"/>
      <c r="RLJ191" s="8"/>
      <c r="RLK191" s="8"/>
      <c r="RLL191" s="8"/>
      <c r="RLM191" s="8"/>
      <c r="RLN191" s="8"/>
      <c r="RLO191" s="8"/>
      <c r="RLP191" s="8"/>
      <c r="RLQ191" s="8"/>
      <c r="RLR191" s="8"/>
      <c r="RLS191" s="8"/>
      <c r="RLT191" s="8"/>
      <c r="RLU191" s="8"/>
      <c r="RLV191" s="8"/>
      <c r="RLW191" s="8"/>
      <c r="RLX191" s="8"/>
      <c r="RLY191" s="8"/>
      <c r="RLZ191" s="8"/>
      <c r="RMA191" s="8"/>
      <c r="RMB191" s="8"/>
      <c r="RMC191" s="8"/>
      <c r="RMD191" s="8"/>
      <c r="RME191" s="8"/>
      <c r="RMF191" s="8"/>
      <c r="RMG191" s="8"/>
      <c r="RMH191" s="8"/>
      <c r="RMI191" s="8"/>
      <c r="RMJ191" s="8"/>
      <c r="RMK191" s="8"/>
      <c r="RML191" s="8"/>
      <c r="RMM191" s="8"/>
      <c r="RMN191" s="8"/>
      <c r="RMO191" s="8"/>
      <c r="RMP191" s="8"/>
      <c r="RMQ191" s="8"/>
      <c r="RMR191" s="8"/>
      <c r="RMS191" s="8"/>
      <c r="RMT191" s="8"/>
      <c r="RMU191" s="8"/>
      <c r="RMV191" s="8"/>
      <c r="RMW191" s="8"/>
      <c r="RMX191" s="8"/>
      <c r="RMY191" s="8"/>
      <c r="RMZ191" s="8"/>
      <c r="RNA191" s="8"/>
      <c r="RNB191" s="8"/>
      <c r="RNC191" s="8"/>
      <c r="RND191" s="8"/>
      <c r="RNE191" s="8"/>
      <c r="RNF191" s="8"/>
      <c r="RNG191" s="8"/>
      <c r="RNH191" s="8"/>
      <c r="RNI191" s="8"/>
      <c r="RNJ191" s="8"/>
      <c r="RNK191" s="8"/>
      <c r="RNL191" s="8"/>
      <c r="RNM191" s="8"/>
      <c r="RNN191" s="8"/>
      <c r="RNO191" s="8"/>
      <c r="RNP191" s="8"/>
      <c r="RNQ191" s="8"/>
      <c r="RNR191" s="8"/>
      <c r="RNS191" s="8"/>
      <c r="RNT191" s="8"/>
      <c r="RNU191" s="8"/>
      <c r="RNV191" s="8"/>
      <c r="RNW191" s="8"/>
      <c r="RNX191" s="8"/>
      <c r="RNY191" s="8"/>
      <c r="RNZ191" s="8"/>
      <c r="ROA191" s="8"/>
      <c r="ROB191" s="8"/>
      <c r="ROC191" s="8"/>
      <c r="ROD191" s="8"/>
      <c r="ROE191" s="8"/>
      <c r="ROF191" s="8"/>
      <c r="ROG191" s="8"/>
      <c r="ROH191" s="8"/>
      <c r="ROI191" s="8"/>
      <c r="ROJ191" s="8"/>
      <c r="ROK191" s="8"/>
      <c r="ROL191" s="8"/>
      <c r="ROM191" s="8"/>
      <c r="RON191" s="8"/>
      <c r="ROO191" s="8"/>
      <c r="ROP191" s="8"/>
      <c r="ROQ191" s="8"/>
      <c r="ROR191" s="8"/>
      <c r="ROS191" s="8"/>
      <c r="ROT191" s="8"/>
      <c r="ROU191" s="8"/>
      <c r="ROV191" s="8"/>
      <c r="ROW191" s="8"/>
      <c r="ROX191" s="8"/>
      <c r="ROY191" s="8"/>
      <c r="ROZ191" s="8"/>
      <c r="RPA191" s="8"/>
      <c r="RPB191" s="8"/>
      <c r="RPC191" s="8"/>
      <c r="RPD191" s="8"/>
      <c r="RPE191" s="8"/>
      <c r="RPF191" s="8"/>
      <c r="RPG191" s="8"/>
      <c r="RPH191" s="8"/>
      <c r="RPI191" s="8"/>
      <c r="RPJ191" s="8"/>
      <c r="RPK191" s="8"/>
      <c r="RPL191" s="8"/>
      <c r="RPM191" s="8"/>
      <c r="RPN191" s="8"/>
      <c r="RPO191" s="8"/>
      <c r="RPP191" s="8"/>
      <c r="RPQ191" s="8"/>
      <c r="RPR191" s="8"/>
      <c r="RPS191" s="8"/>
      <c r="RPT191" s="8"/>
      <c r="RPU191" s="8"/>
      <c r="RPV191" s="8"/>
      <c r="RPW191" s="8"/>
      <c r="RPX191" s="8"/>
      <c r="RPY191" s="8"/>
      <c r="RPZ191" s="8"/>
      <c r="RQA191" s="8"/>
      <c r="RQB191" s="8"/>
      <c r="RQC191" s="8"/>
      <c r="RQD191" s="8"/>
      <c r="RQE191" s="8"/>
      <c r="RQF191" s="8"/>
      <c r="RQG191" s="8"/>
      <c r="RQH191" s="8"/>
      <c r="RQI191" s="8"/>
      <c r="RQJ191" s="8"/>
      <c r="RQK191" s="8"/>
      <c r="RQL191" s="8"/>
      <c r="RQM191" s="8"/>
      <c r="RQN191" s="8"/>
      <c r="RQO191" s="8"/>
      <c r="RQP191" s="8"/>
      <c r="RQQ191" s="8"/>
      <c r="RQR191" s="8"/>
      <c r="RQS191" s="8"/>
      <c r="RQT191" s="8"/>
      <c r="RQU191" s="8"/>
      <c r="RQV191" s="8"/>
      <c r="RQW191" s="8"/>
      <c r="RQX191" s="8"/>
      <c r="RQY191" s="8"/>
      <c r="RQZ191" s="8"/>
      <c r="RRA191" s="8"/>
      <c r="RRB191" s="8"/>
      <c r="RRC191" s="8"/>
      <c r="RRD191" s="8"/>
      <c r="RRE191" s="8"/>
      <c r="RRF191" s="8"/>
      <c r="RRG191" s="8"/>
      <c r="RRH191" s="8"/>
      <c r="RRI191" s="8"/>
      <c r="RRJ191" s="8"/>
      <c r="RRK191" s="8"/>
      <c r="RRL191" s="8"/>
      <c r="RRM191" s="8"/>
      <c r="RRN191" s="8"/>
      <c r="RRO191" s="8"/>
      <c r="RRP191" s="8"/>
      <c r="RRQ191" s="8"/>
      <c r="RRR191" s="8"/>
      <c r="RRS191" s="8"/>
      <c r="RRT191" s="8"/>
      <c r="RRU191" s="8"/>
      <c r="RRV191" s="8"/>
      <c r="RRW191" s="8"/>
      <c r="RRX191" s="8"/>
      <c r="RRY191" s="8"/>
      <c r="RRZ191" s="8"/>
      <c r="RSA191" s="8"/>
      <c r="RSB191" s="8"/>
      <c r="RSC191" s="8"/>
      <c r="RSD191" s="8"/>
      <c r="RSE191" s="8"/>
      <c r="RSF191" s="8"/>
      <c r="RSG191" s="8"/>
      <c r="RSH191" s="8"/>
      <c r="RSI191" s="8"/>
      <c r="RSJ191" s="8"/>
      <c r="RSK191" s="8"/>
      <c r="RSL191" s="8"/>
      <c r="RSM191" s="8"/>
      <c r="RSN191" s="8"/>
      <c r="RSO191" s="8"/>
      <c r="RSP191" s="8"/>
      <c r="RSQ191" s="8"/>
      <c r="RSR191" s="8"/>
      <c r="RSS191" s="8"/>
      <c r="RST191" s="8"/>
      <c r="RSU191" s="8"/>
      <c r="RSV191" s="8"/>
      <c r="RSW191" s="8"/>
      <c r="RSX191" s="8"/>
      <c r="RSY191" s="8"/>
      <c r="RSZ191" s="8"/>
      <c r="RTA191" s="8"/>
      <c r="RTB191" s="8"/>
      <c r="RTC191" s="8"/>
      <c r="RTD191" s="8"/>
      <c r="RTE191" s="8"/>
      <c r="RTF191" s="8"/>
      <c r="RTG191" s="8"/>
      <c r="RTH191" s="8"/>
      <c r="RTI191" s="8"/>
      <c r="RTJ191" s="8"/>
      <c r="RTK191" s="8"/>
      <c r="RTL191" s="8"/>
      <c r="RTM191" s="8"/>
      <c r="RTN191" s="8"/>
      <c r="RTO191" s="8"/>
      <c r="RTP191" s="8"/>
      <c r="RTQ191" s="8"/>
      <c r="RTR191" s="8"/>
      <c r="RTS191" s="8"/>
      <c r="RTT191" s="8"/>
      <c r="RTU191" s="8"/>
      <c r="RTV191" s="8"/>
      <c r="RTW191" s="8"/>
      <c r="RTX191" s="8"/>
      <c r="RTY191" s="8"/>
      <c r="RTZ191" s="8"/>
      <c r="RUA191" s="8"/>
      <c r="RUB191" s="8"/>
      <c r="RUC191" s="8"/>
      <c r="RUD191" s="8"/>
      <c r="RUE191" s="8"/>
      <c r="RUF191" s="8"/>
      <c r="RUG191" s="8"/>
      <c r="RUH191" s="8"/>
      <c r="RUI191" s="8"/>
      <c r="RUJ191" s="8"/>
      <c r="RUK191" s="8"/>
      <c r="RUL191" s="8"/>
      <c r="RUM191" s="8"/>
      <c r="RUN191" s="8"/>
      <c r="RUO191" s="8"/>
      <c r="RUP191" s="8"/>
      <c r="RUQ191" s="8"/>
      <c r="RUR191" s="8"/>
      <c r="RUS191" s="8"/>
      <c r="RUT191" s="8"/>
      <c r="RUU191" s="8"/>
      <c r="RUV191" s="8"/>
      <c r="RUW191" s="8"/>
      <c r="RUX191" s="8"/>
      <c r="RUY191" s="8"/>
      <c r="RUZ191" s="8"/>
      <c r="RVA191" s="8"/>
      <c r="RVB191" s="8"/>
      <c r="RVC191" s="8"/>
      <c r="RVD191" s="8"/>
      <c r="RVE191" s="8"/>
      <c r="RVF191" s="8"/>
      <c r="RVG191" s="8"/>
      <c r="RVH191" s="8"/>
      <c r="RVI191" s="8"/>
      <c r="RVJ191" s="8"/>
      <c r="RVK191" s="8"/>
      <c r="RVL191" s="8"/>
      <c r="RVM191" s="8"/>
      <c r="RVN191" s="8"/>
      <c r="RVO191" s="8"/>
      <c r="RVP191" s="8"/>
      <c r="RVQ191" s="8"/>
      <c r="RVR191" s="8"/>
      <c r="RVS191" s="8"/>
      <c r="RVT191" s="8"/>
      <c r="RVU191" s="8"/>
      <c r="RVV191" s="8"/>
      <c r="RVW191" s="8"/>
      <c r="RVX191" s="8"/>
      <c r="RVY191" s="8"/>
      <c r="RVZ191" s="8"/>
      <c r="RWA191" s="8"/>
      <c r="RWB191" s="8"/>
      <c r="RWC191" s="8"/>
      <c r="RWD191" s="8"/>
      <c r="RWE191" s="8"/>
      <c r="RWF191" s="8"/>
      <c r="RWG191" s="8"/>
      <c r="RWH191" s="8"/>
      <c r="RWI191" s="8"/>
      <c r="RWJ191" s="8"/>
      <c r="RWK191" s="8"/>
      <c r="RWL191" s="8"/>
      <c r="RWM191" s="8"/>
      <c r="RWN191" s="8"/>
      <c r="RWO191" s="8"/>
      <c r="RWP191" s="8"/>
      <c r="RWQ191" s="8"/>
      <c r="RWR191" s="8"/>
      <c r="RWS191" s="8"/>
      <c r="RWT191" s="8"/>
      <c r="RWU191" s="8"/>
      <c r="RWV191" s="8"/>
      <c r="RWW191" s="8"/>
      <c r="RWX191" s="8"/>
      <c r="RWY191" s="8"/>
      <c r="RWZ191" s="8"/>
      <c r="RXA191" s="8"/>
      <c r="RXB191" s="8"/>
      <c r="RXC191" s="8"/>
      <c r="RXD191" s="8"/>
      <c r="RXE191" s="8"/>
      <c r="RXF191" s="8"/>
      <c r="RXG191" s="8"/>
      <c r="RXH191" s="8"/>
      <c r="RXI191" s="8"/>
      <c r="RXJ191" s="8"/>
      <c r="RXK191" s="8"/>
      <c r="RXL191" s="8"/>
      <c r="RXM191" s="8"/>
      <c r="RXN191" s="8"/>
      <c r="RXO191" s="8"/>
      <c r="RXP191" s="8"/>
      <c r="RXQ191" s="8"/>
      <c r="RXR191" s="8"/>
      <c r="RXS191" s="8"/>
      <c r="RXT191" s="8"/>
      <c r="RXU191" s="8"/>
      <c r="RXV191" s="8"/>
      <c r="RXW191" s="8"/>
      <c r="RXX191" s="8"/>
      <c r="RXY191" s="8"/>
      <c r="RXZ191" s="8"/>
      <c r="RYA191" s="8"/>
      <c r="RYB191" s="8"/>
      <c r="RYC191" s="8"/>
      <c r="RYD191" s="8"/>
      <c r="RYE191" s="8"/>
      <c r="RYF191" s="8"/>
      <c r="RYG191" s="8"/>
      <c r="RYH191" s="8"/>
      <c r="RYI191" s="8"/>
      <c r="RYJ191" s="8"/>
      <c r="RYK191" s="8"/>
      <c r="RYL191" s="8"/>
      <c r="RYM191" s="8"/>
      <c r="RYN191" s="8"/>
      <c r="RYO191" s="8"/>
      <c r="RYP191" s="8"/>
      <c r="RYQ191" s="8"/>
      <c r="RYR191" s="8"/>
      <c r="RYS191" s="8"/>
      <c r="RYT191" s="8"/>
      <c r="RYU191" s="8"/>
      <c r="RYV191" s="8"/>
      <c r="RYW191" s="8"/>
      <c r="RYX191" s="8"/>
      <c r="RYY191" s="8"/>
      <c r="RYZ191" s="8"/>
      <c r="RZA191" s="8"/>
      <c r="RZB191" s="8"/>
      <c r="RZC191" s="8"/>
      <c r="RZD191" s="8"/>
      <c r="RZE191" s="8"/>
      <c r="RZF191" s="8"/>
      <c r="RZG191" s="8"/>
      <c r="RZH191" s="8"/>
      <c r="RZI191" s="8"/>
      <c r="RZJ191" s="8"/>
      <c r="RZK191" s="8"/>
      <c r="RZL191" s="8"/>
      <c r="RZM191" s="8"/>
      <c r="RZN191" s="8"/>
      <c r="RZO191" s="8"/>
      <c r="RZP191" s="8"/>
      <c r="RZQ191" s="8"/>
      <c r="RZR191" s="8"/>
      <c r="RZS191" s="8"/>
      <c r="RZT191" s="8"/>
      <c r="RZU191" s="8"/>
      <c r="RZV191" s="8"/>
      <c r="RZW191" s="8"/>
      <c r="RZX191" s="8"/>
      <c r="RZY191" s="8"/>
      <c r="RZZ191" s="8"/>
      <c r="SAA191" s="8"/>
      <c r="SAB191" s="8"/>
      <c r="SAC191" s="8"/>
      <c r="SAD191" s="8"/>
      <c r="SAE191" s="8"/>
      <c r="SAF191" s="8"/>
      <c r="SAG191" s="8"/>
      <c r="SAH191" s="8"/>
      <c r="SAI191" s="8"/>
      <c r="SAJ191" s="8"/>
      <c r="SAK191" s="8"/>
      <c r="SAL191" s="8"/>
      <c r="SAM191" s="8"/>
      <c r="SAN191" s="8"/>
      <c r="SAO191" s="8"/>
      <c r="SAP191" s="8"/>
      <c r="SAQ191" s="8"/>
      <c r="SAR191" s="8"/>
      <c r="SAS191" s="8"/>
      <c r="SAT191" s="8"/>
      <c r="SAU191" s="8"/>
      <c r="SAV191" s="8"/>
      <c r="SAW191" s="8"/>
      <c r="SAX191" s="8"/>
      <c r="SAY191" s="8"/>
      <c r="SAZ191" s="8"/>
      <c r="SBA191" s="8"/>
      <c r="SBB191" s="8"/>
      <c r="SBC191" s="8"/>
      <c r="SBD191" s="8"/>
      <c r="SBE191" s="8"/>
      <c r="SBF191" s="8"/>
      <c r="SBG191" s="8"/>
      <c r="SBH191" s="8"/>
      <c r="SBI191" s="8"/>
      <c r="SBJ191" s="8"/>
      <c r="SBK191" s="8"/>
      <c r="SBL191" s="8"/>
      <c r="SBM191" s="8"/>
      <c r="SBN191" s="8"/>
      <c r="SBO191" s="8"/>
      <c r="SBP191" s="8"/>
      <c r="SBQ191" s="8"/>
      <c r="SBR191" s="8"/>
      <c r="SBS191" s="8"/>
      <c r="SBT191" s="8"/>
      <c r="SBU191" s="8"/>
      <c r="SBV191" s="8"/>
      <c r="SBW191" s="8"/>
      <c r="SBX191" s="8"/>
      <c r="SBY191" s="8"/>
      <c r="SBZ191" s="8"/>
      <c r="SCA191" s="8"/>
      <c r="SCB191" s="8"/>
      <c r="SCC191" s="8"/>
      <c r="SCD191" s="8"/>
      <c r="SCE191" s="8"/>
      <c r="SCF191" s="8"/>
      <c r="SCG191" s="8"/>
      <c r="SCH191" s="8"/>
      <c r="SCI191" s="8"/>
      <c r="SCJ191" s="8"/>
      <c r="SCK191" s="8"/>
      <c r="SCL191" s="8"/>
      <c r="SCM191" s="8"/>
      <c r="SCN191" s="8"/>
      <c r="SCO191" s="8"/>
      <c r="SCP191" s="8"/>
      <c r="SCQ191" s="8"/>
      <c r="SCR191" s="8"/>
      <c r="SCS191" s="8"/>
      <c r="SCT191" s="8"/>
      <c r="SCU191" s="8"/>
      <c r="SCV191" s="8"/>
      <c r="SCW191" s="8"/>
      <c r="SCX191" s="8"/>
      <c r="SCY191" s="8"/>
      <c r="SCZ191" s="8"/>
      <c r="SDA191" s="8"/>
      <c r="SDB191" s="8"/>
      <c r="SDC191" s="8"/>
      <c r="SDD191" s="8"/>
      <c r="SDE191" s="8"/>
      <c r="SDF191" s="8"/>
      <c r="SDG191" s="8"/>
      <c r="SDH191" s="8"/>
      <c r="SDI191" s="8"/>
      <c r="SDJ191" s="8"/>
      <c r="SDK191" s="8"/>
      <c r="SDL191" s="8"/>
      <c r="SDM191" s="8"/>
      <c r="SDN191" s="8"/>
      <c r="SDO191" s="8"/>
      <c r="SDP191" s="8"/>
      <c r="SDQ191" s="8"/>
      <c r="SDR191" s="8"/>
      <c r="SDS191" s="8"/>
      <c r="SDT191" s="8"/>
      <c r="SDU191" s="8"/>
      <c r="SDV191" s="8"/>
      <c r="SDW191" s="8"/>
      <c r="SDX191" s="8"/>
      <c r="SDY191" s="8"/>
      <c r="SDZ191" s="8"/>
      <c r="SEA191" s="8"/>
      <c r="SEB191" s="8"/>
      <c r="SEC191" s="8"/>
      <c r="SED191" s="8"/>
      <c r="SEE191" s="8"/>
      <c r="SEF191" s="8"/>
      <c r="SEG191" s="8"/>
      <c r="SEH191" s="8"/>
      <c r="SEI191" s="8"/>
      <c r="SEJ191" s="8"/>
      <c r="SEK191" s="8"/>
      <c r="SEL191" s="8"/>
      <c r="SEM191" s="8"/>
      <c r="SEN191" s="8"/>
      <c r="SEO191" s="8"/>
      <c r="SEP191" s="8"/>
      <c r="SEQ191" s="8"/>
      <c r="SER191" s="8"/>
      <c r="SES191" s="8"/>
      <c r="SET191" s="8"/>
      <c r="SEU191" s="8"/>
      <c r="SEV191" s="8"/>
      <c r="SEW191" s="8"/>
      <c r="SEX191" s="8"/>
      <c r="SEY191" s="8"/>
      <c r="SEZ191" s="8"/>
      <c r="SFA191" s="8"/>
      <c r="SFB191" s="8"/>
      <c r="SFC191" s="8"/>
      <c r="SFD191" s="8"/>
      <c r="SFE191" s="8"/>
      <c r="SFF191" s="8"/>
      <c r="SFG191" s="8"/>
      <c r="SFH191" s="8"/>
      <c r="SFI191" s="8"/>
      <c r="SFJ191" s="8"/>
      <c r="SFK191" s="8"/>
      <c r="SFL191" s="8"/>
      <c r="SFM191" s="8"/>
      <c r="SFN191" s="8"/>
      <c r="SFO191" s="8"/>
      <c r="SFP191" s="8"/>
      <c r="SFQ191" s="8"/>
      <c r="SFR191" s="8"/>
      <c r="SFS191" s="8"/>
      <c r="SFT191" s="8"/>
      <c r="SFU191" s="8"/>
      <c r="SFV191" s="8"/>
      <c r="SFW191" s="8"/>
      <c r="SFX191" s="8"/>
      <c r="SFY191" s="8"/>
      <c r="SFZ191" s="8"/>
      <c r="SGA191" s="8"/>
      <c r="SGB191" s="8"/>
      <c r="SGC191" s="8"/>
      <c r="SGD191" s="8"/>
      <c r="SGE191" s="8"/>
      <c r="SGF191" s="8"/>
      <c r="SGG191" s="8"/>
      <c r="SGH191" s="8"/>
      <c r="SGI191" s="8"/>
      <c r="SGJ191" s="8"/>
      <c r="SGK191" s="8"/>
      <c r="SGL191" s="8"/>
      <c r="SGM191" s="8"/>
      <c r="SGN191" s="8"/>
      <c r="SGO191" s="8"/>
      <c r="SGP191" s="8"/>
      <c r="SGQ191" s="8"/>
      <c r="SGR191" s="8"/>
      <c r="SGS191" s="8"/>
      <c r="SGT191" s="8"/>
      <c r="SGU191" s="8"/>
      <c r="SGV191" s="8"/>
      <c r="SGW191" s="8"/>
      <c r="SGX191" s="8"/>
      <c r="SGY191" s="8"/>
      <c r="SGZ191" s="8"/>
      <c r="SHA191" s="8"/>
      <c r="SHB191" s="8"/>
      <c r="SHC191" s="8"/>
      <c r="SHD191" s="8"/>
      <c r="SHE191" s="8"/>
      <c r="SHF191" s="8"/>
      <c r="SHG191" s="8"/>
      <c r="SHH191" s="8"/>
      <c r="SHI191" s="8"/>
      <c r="SHJ191" s="8"/>
      <c r="SHK191" s="8"/>
      <c r="SHL191" s="8"/>
      <c r="SHM191" s="8"/>
      <c r="SHN191" s="8"/>
      <c r="SHO191" s="8"/>
      <c r="SHP191" s="8"/>
      <c r="SHQ191" s="8"/>
      <c r="SHR191" s="8"/>
      <c r="SHS191" s="8"/>
      <c r="SHT191" s="8"/>
      <c r="SHU191" s="8"/>
      <c r="SHV191" s="8"/>
      <c r="SHW191" s="8"/>
      <c r="SHX191" s="8"/>
      <c r="SHY191" s="8"/>
      <c r="SHZ191" s="8"/>
      <c r="SIA191" s="8"/>
      <c r="SIB191" s="8"/>
      <c r="SIC191" s="8"/>
      <c r="SID191" s="8"/>
      <c r="SIE191" s="8"/>
      <c r="SIF191" s="8"/>
      <c r="SIG191" s="8"/>
      <c r="SIH191" s="8"/>
      <c r="SII191" s="8"/>
      <c r="SIJ191" s="8"/>
      <c r="SIK191" s="8"/>
      <c r="SIL191" s="8"/>
      <c r="SIM191" s="8"/>
      <c r="SIN191" s="8"/>
      <c r="SIO191" s="8"/>
      <c r="SIP191" s="8"/>
      <c r="SIQ191" s="8"/>
      <c r="SIR191" s="8"/>
      <c r="SIS191" s="8"/>
      <c r="SIT191" s="8"/>
      <c r="SIU191" s="8"/>
      <c r="SIV191" s="8"/>
      <c r="SIW191" s="8"/>
      <c r="SIX191" s="8"/>
      <c r="SIY191" s="8"/>
      <c r="SIZ191" s="8"/>
      <c r="SJA191" s="8"/>
      <c r="SJB191" s="8"/>
      <c r="SJC191" s="8"/>
      <c r="SJD191" s="8"/>
      <c r="SJE191" s="8"/>
      <c r="SJF191" s="8"/>
      <c r="SJG191" s="8"/>
      <c r="SJH191" s="8"/>
      <c r="SJI191" s="8"/>
      <c r="SJJ191" s="8"/>
      <c r="SJK191" s="8"/>
      <c r="SJL191" s="8"/>
      <c r="SJM191" s="8"/>
      <c r="SJN191" s="8"/>
      <c r="SJO191" s="8"/>
      <c r="SJP191" s="8"/>
      <c r="SJQ191" s="8"/>
      <c r="SJR191" s="8"/>
      <c r="SJS191" s="8"/>
      <c r="SJT191" s="8"/>
      <c r="SJU191" s="8"/>
      <c r="SJV191" s="8"/>
      <c r="SJW191" s="8"/>
      <c r="SJX191" s="8"/>
      <c r="SJY191" s="8"/>
      <c r="SJZ191" s="8"/>
      <c r="SKA191" s="8"/>
      <c r="SKB191" s="8"/>
      <c r="SKC191" s="8"/>
      <c r="SKD191" s="8"/>
      <c r="SKE191" s="8"/>
      <c r="SKF191" s="8"/>
      <c r="SKG191" s="8"/>
      <c r="SKH191" s="8"/>
      <c r="SKI191" s="8"/>
      <c r="SKJ191" s="8"/>
      <c r="SKK191" s="8"/>
      <c r="SKL191" s="8"/>
      <c r="SKM191" s="8"/>
      <c r="SKN191" s="8"/>
      <c r="SKO191" s="8"/>
      <c r="SKP191" s="8"/>
      <c r="SKQ191" s="8"/>
      <c r="SKR191" s="8"/>
      <c r="SKS191" s="8"/>
      <c r="SKT191" s="8"/>
      <c r="SKU191" s="8"/>
      <c r="SKV191" s="8"/>
      <c r="SKW191" s="8"/>
      <c r="SKX191" s="8"/>
      <c r="SKY191" s="8"/>
      <c r="SKZ191" s="8"/>
      <c r="SLA191" s="8"/>
      <c r="SLB191" s="8"/>
      <c r="SLC191" s="8"/>
      <c r="SLD191" s="8"/>
      <c r="SLE191" s="8"/>
      <c r="SLF191" s="8"/>
      <c r="SLG191" s="8"/>
      <c r="SLH191" s="8"/>
      <c r="SLI191" s="8"/>
      <c r="SLJ191" s="8"/>
      <c r="SLK191" s="8"/>
      <c r="SLL191" s="8"/>
      <c r="SLM191" s="8"/>
      <c r="SLN191" s="8"/>
      <c r="SLO191" s="8"/>
      <c r="SLP191" s="8"/>
      <c r="SLQ191" s="8"/>
      <c r="SLR191" s="8"/>
      <c r="SLS191" s="8"/>
      <c r="SLT191" s="8"/>
      <c r="SLU191" s="8"/>
      <c r="SLV191" s="8"/>
      <c r="SLW191" s="8"/>
      <c r="SLX191" s="8"/>
      <c r="SLY191" s="8"/>
      <c r="SLZ191" s="8"/>
      <c r="SMA191" s="8"/>
      <c r="SMB191" s="8"/>
      <c r="SMC191" s="8"/>
      <c r="SMD191" s="8"/>
      <c r="SME191" s="8"/>
      <c r="SMF191" s="8"/>
      <c r="SMG191" s="8"/>
      <c r="SMH191" s="8"/>
      <c r="SMI191" s="8"/>
      <c r="SMJ191" s="8"/>
      <c r="SMK191" s="8"/>
      <c r="SML191" s="8"/>
      <c r="SMM191" s="8"/>
      <c r="SMN191" s="8"/>
      <c r="SMO191" s="8"/>
      <c r="SMP191" s="8"/>
      <c r="SMQ191" s="8"/>
      <c r="SMR191" s="8"/>
      <c r="SMS191" s="8"/>
      <c r="SMT191" s="8"/>
      <c r="SMU191" s="8"/>
      <c r="SMV191" s="8"/>
      <c r="SMW191" s="8"/>
      <c r="SMX191" s="8"/>
      <c r="SMY191" s="8"/>
      <c r="SMZ191" s="8"/>
      <c r="SNA191" s="8"/>
      <c r="SNB191" s="8"/>
      <c r="SNC191" s="8"/>
      <c r="SND191" s="8"/>
      <c r="SNE191" s="8"/>
      <c r="SNF191" s="8"/>
      <c r="SNG191" s="8"/>
      <c r="SNH191" s="8"/>
      <c r="SNI191" s="8"/>
      <c r="SNJ191" s="8"/>
      <c r="SNK191" s="8"/>
      <c r="SNL191" s="8"/>
      <c r="SNM191" s="8"/>
      <c r="SNN191" s="8"/>
      <c r="SNO191" s="8"/>
      <c r="SNP191" s="8"/>
      <c r="SNQ191" s="8"/>
      <c r="SNR191" s="8"/>
      <c r="SNS191" s="8"/>
      <c r="SNT191" s="8"/>
      <c r="SNU191" s="8"/>
      <c r="SNV191" s="8"/>
      <c r="SNW191" s="8"/>
      <c r="SNX191" s="8"/>
      <c r="SNY191" s="8"/>
      <c r="SNZ191" s="8"/>
      <c r="SOA191" s="8"/>
      <c r="SOB191" s="8"/>
      <c r="SOC191" s="8"/>
      <c r="SOD191" s="8"/>
      <c r="SOE191" s="8"/>
      <c r="SOF191" s="8"/>
      <c r="SOG191" s="8"/>
      <c r="SOH191" s="8"/>
      <c r="SOI191" s="8"/>
      <c r="SOJ191" s="8"/>
      <c r="SOK191" s="8"/>
      <c r="SOL191" s="8"/>
      <c r="SOM191" s="8"/>
      <c r="SON191" s="8"/>
      <c r="SOO191" s="8"/>
      <c r="SOP191" s="8"/>
      <c r="SOQ191" s="8"/>
      <c r="SOR191" s="8"/>
      <c r="SOS191" s="8"/>
      <c r="SOT191" s="8"/>
      <c r="SOU191" s="8"/>
      <c r="SOV191" s="8"/>
      <c r="SOW191" s="8"/>
      <c r="SOX191" s="8"/>
      <c r="SOY191" s="8"/>
      <c r="SOZ191" s="8"/>
      <c r="SPA191" s="8"/>
      <c r="SPB191" s="8"/>
      <c r="SPC191" s="8"/>
      <c r="SPD191" s="8"/>
      <c r="SPE191" s="8"/>
      <c r="SPF191" s="8"/>
      <c r="SPG191" s="8"/>
      <c r="SPH191" s="8"/>
      <c r="SPI191" s="8"/>
      <c r="SPJ191" s="8"/>
      <c r="SPK191" s="8"/>
      <c r="SPL191" s="8"/>
      <c r="SPM191" s="8"/>
      <c r="SPN191" s="8"/>
      <c r="SPO191" s="8"/>
      <c r="SPP191" s="8"/>
      <c r="SPQ191" s="8"/>
      <c r="SPR191" s="8"/>
      <c r="SPS191" s="8"/>
      <c r="SPT191" s="8"/>
      <c r="SPU191" s="8"/>
      <c r="SPV191" s="8"/>
      <c r="SPW191" s="8"/>
      <c r="SPX191" s="8"/>
      <c r="SPY191" s="8"/>
      <c r="SPZ191" s="8"/>
      <c r="SQA191" s="8"/>
      <c r="SQB191" s="8"/>
      <c r="SQC191" s="8"/>
      <c r="SQD191" s="8"/>
      <c r="SQE191" s="8"/>
      <c r="SQF191" s="8"/>
      <c r="SQG191" s="8"/>
      <c r="SQH191" s="8"/>
      <c r="SQI191" s="8"/>
      <c r="SQJ191" s="8"/>
      <c r="SQK191" s="8"/>
      <c r="SQL191" s="8"/>
      <c r="SQM191" s="8"/>
      <c r="SQN191" s="8"/>
      <c r="SQO191" s="8"/>
      <c r="SQP191" s="8"/>
      <c r="SQQ191" s="8"/>
      <c r="SQR191" s="8"/>
      <c r="SQS191" s="8"/>
      <c r="SQT191" s="8"/>
      <c r="SQU191" s="8"/>
      <c r="SQV191" s="8"/>
      <c r="SQW191" s="8"/>
      <c r="SQX191" s="8"/>
      <c r="SQY191" s="8"/>
      <c r="SQZ191" s="8"/>
      <c r="SRA191" s="8"/>
      <c r="SRB191" s="8"/>
      <c r="SRC191" s="8"/>
      <c r="SRD191" s="8"/>
      <c r="SRE191" s="8"/>
      <c r="SRF191" s="8"/>
      <c r="SRG191" s="8"/>
      <c r="SRH191" s="8"/>
      <c r="SRI191" s="8"/>
      <c r="SRJ191" s="8"/>
      <c r="SRK191" s="8"/>
      <c r="SRL191" s="8"/>
      <c r="SRM191" s="8"/>
      <c r="SRN191" s="8"/>
      <c r="SRO191" s="8"/>
      <c r="SRP191" s="8"/>
      <c r="SRQ191" s="8"/>
      <c r="SRR191" s="8"/>
      <c r="SRS191" s="8"/>
      <c r="SRT191" s="8"/>
      <c r="SRU191" s="8"/>
      <c r="SRV191" s="8"/>
      <c r="SRW191" s="8"/>
      <c r="SRX191" s="8"/>
      <c r="SRY191" s="8"/>
      <c r="SRZ191" s="8"/>
      <c r="SSA191" s="8"/>
      <c r="SSB191" s="8"/>
      <c r="SSC191" s="8"/>
      <c r="SSD191" s="8"/>
      <c r="SSE191" s="8"/>
      <c r="SSF191" s="8"/>
      <c r="SSG191" s="8"/>
      <c r="SSH191" s="8"/>
      <c r="SSI191" s="8"/>
      <c r="SSJ191" s="8"/>
      <c r="SSK191" s="8"/>
      <c r="SSL191" s="8"/>
      <c r="SSM191" s="8"/>
      <c r="SSN191" s="8"/>
      <c r="SSO191" s="8"/>
      <c r="SSP191" s="8"/>
      <c r="SSQ191" s="8"/>
      <c r="SSR191" s="8"/>
      <c r="SSS191" s="8"/>
      <c r="SST191" s="8"/>
      <c r="SSU191" s="8"/>
      <c r="SSV191" s="8"/>
      <c r="SSW191" s="8"/>
      <c r="SSX191" s="8"/>
      <c r="SSY191" s="8"/>
      <c r="SSZ191" s="8"/>
      <c r="STA191" s="8"/>
      <c r="STB191" s="8"/>
      <c r="STC191" s="8"/>
      <c r="STD191" s="8"/>
      <c r="STE191" s="8"/>
      <c r="STF191" s="8"/>
      <c r="STG191" s="8"/>
      <c r="STH191" s="8"/>
      <c r="STI191" s="8"/>
      <c r="STJ191" s="8"/>
      <c r="STK191" s="8"/>
      <c r="STL191" s="8"/>
      <c r="STM191" s="8"/>
      <c r="STN191" s="8"/>
      <c r="STO191" s="8"/>
      <c r="STP191" s="8"/>
      <c r="STQ191" s="8"/>
      <c r="STR191" s="8"/>
      <c r="STS191" s="8"/>
      <c r="STT191" s="8"/>
      <c r="STU191" s="8"/>
      <c r="STV191" s="8"/>
      <c r="STW191" s="8"/>
      <c r="STX191" s="8"/>
      <c r="STY191" s="8"/>
      <c r="STZ191" s="8"/>
      <c r="SUA191" s="8"/>
      <c r="SUB191" s="8"/>
      <c r="SUC191" s="8"/>
      <c r="SUD191" s="8"/>
      <c r="SUE191" s="8"/>
      <c r="SUF191" s="8"/>
      <c r="SUG191" s="8"/>
      <c r="SUH191" s="8"/>
      <c r="SUI191" s="8"/>
      <c r="SUJ191" s="8"/>
      <c r="SUK191" s="8"/>
      <c r="SUL191" s="8"/>
      <c r="SUM191" s="8"/>
      <c r="SUN191" s="8"/>
      <c r="SUO191" s="8"/>
      <c r="SUP191" s="8"/>
      <c r="SUQ191" s="8"/>
      <c r="SUR191" s="8"/>
      <c r="SUS191" s="8"/>
      <c r="SUT191" s="8"/>
      <c r="SUU191" s="8"/>
      <c r="SUV191" s="8"/>
      <c r="SUW191" s="8"/>
      <c r="SUX191" s="8"/>
      <c r="SUY191" s="8"/>
      <c r="SUZ191" s="8"/>
      <c r="SVA191" s="8"/>
      <c r="SVB191" s="8"/>
      <c r="SVC191" s="8"/>
      <c r="SVD191" s="8"/>
      <c r="SVE191" s="8"/>
      <c r="SVF191" s="8"/>
      <c r="SVG191" s="8"/>
      <c r="SVH191" s="8"/>
      <c r="SVI191" s="8"/>
      <c r="SVJ191" s="8"/>
      <c r="SVK191" s="8"/>
      <c r="SVL191" s="8"/>
      <c r="SVM191" s="8"/>
      <c r="SVN191" s="8"/>
      <c r="SVO191" s="8"/>
      <c r="SVP191" s="8"/>
      <c r="SVQ191" s="8"/>
      <c r="SVR191" s="8"/>
      <c r="SVS191" s="8"/>
      <c r="SVT191" s="8"/>
      <c r="SVU191" s="8"/>
      <c r="SVV191" s="8"/>
      <c r="SVW191" s="8"/>
      <c r="SVX191" s="8"/>
      <c r="SVY191" s="8"/>
      <c r="SVZ191" s="8"/>
      <c r="SWA191" s="8"/>
      <c r="SWB191" s="8"/>
      <c r="SWC191" s="8"/>
      <c r="SWD191" s="8"/>
      <c r="SWE191" s="8"/>
      <c r="SWF191" s="8"/>
      <c r="SWG191" s="8"/>
      <c r="SWH191" s="8"/>
      <c r="SWI191" s="8"/>
      <c r="SWJ191" s="8"/>
      <c r="SWK191" s="8"/>
      <c r="SWL191" s="8"/>
      <c r="SWM191" s="8"/>
      <c r="SWN191" s="8"/>
      <c r="SWO191" s="8"/>
      <c r="SWP191" s="8"/>
      <c r="SWQ191" s="8"/>
      <c r="SWR191" s="8"/>
      <c r="SWS191" s="8"/>
      <c r="SWT191" s="8"/>
      <c r="SWU191" s="8"/>
      <c r="SWV191" s="8"/>
      <c r="SWW191" s="8"/>
      <c r="SWX191" s="8"/>
      <c r="SWY191" s="8"/>
      <c r="SWZ191" s="8"/>
      <c r="SXA191" s="8"/>
      <c r="SXB191" s="8"/>
      <c r="SXC191" s="8"/>
      <c r="SXD191" s="8"/>
      <c r="SXE191" s="8"/>
      <c r="SXF191" s="8"/>
      <c r="SXG191" s="8"/>
      <c r="SXH191" s="8"/>
      <c r="SXI191" s="8"/>
      <c r="SXJ191" s="8"/>
      <c r="SXK191" s="8"/>
      <c r="SXL191" s="8"/>
      <c r="SXM191" s="8"/>
      <c r="SXN191" s="8"/>
      <c r="SXO191" s="8"/>
      <c r="SXP191" s="8"/>
      <c r="SXQ191" s="8"/>
      <c r="SXR191" s="8"/>
      <c r="SXS191" s="8"/>
      <c r="SXT191" s="8"/>
      <c r="SXU191" s="8"/>
      <c r="SXV191" s="8"/>
      <c r="SXW191" s="8"/>
      <c r="SXX191" s="8"/>
      <c r="SXY191" s="8"/>
      <c r="SXZ191" s="8"/>
      <c r="SYA191" s="8"/>
      <c r="SYB191" s="8"/>
      <c r="SYC191" s="8"/>
      <c r="SYD191" s="8"/>
      <c r="SYE191" s="8"/>
      <c r="SYF191" s="8"/>
      <c r="SYG191" s="8"/>
      <c r="SYH191" s="8"/>
      <c r="SYI191" s="8"/>
      <c r="SYJ191" s="8"/>
      <c r="SYK191" s="8"/>
      <c r="SYL191" s="8"/>
      <c r="SYM191" s="8"/>
      <c r="SYN191" s="8"/>
      <c r="SYO191" s="8"/>
      <c r="SYP191" s="8"/>
      <c r="SYQ191" s="8"/>
      <c r="SYR191" s="8"/>
      <c r="SYS191" s="8"/>
      <c r="SYT191" s="8"/>
      <c r="SYU191" s="8"/>
      <c r="SYV191" s="8"/>
      <c r="SYW191" s="8"/>
      <c r="SYX191" s="8"/>
      <c r="SYY191" s="8"/>
      <c r="SYZ191" s="8"/>
      <c r="SZA191" s="8"/>
      <c r="SZB191" s="8"/>
      <c r="SZC191" s="8"/>
      <c r="SZD191" s="8"/>
      <c r="SZE191" s="8"/>
      <c r="SZF191" s="8"/>
      <c r="SZG191" s="8"/>
      <c r="SZH191" s="8"/>
      <c r="SZI191" s="8"/>
      <c r="SZJ191" s="8"/>
      <c r="SZK191" s="8"/>
      <c r="SZL191" s="8"/>
      <c r="SZM191" s="8"/>
      <c r="SZN191" s="8"/>
      <c r="SZO191" s="8"/>
      <c r="SZP191" s="8"/>
      <c r="SZQ191" s="8"/>
      <c r="SZR191" s="8"/>
      <c r="SZS191" s="8"/>
      <c r="SZT191" s="8"/>
      <c r="SZU191" s="8"/>
      <c r="SZV191" s="8"/>
      <c r="SZW191" s="8"/>
      <c r="SZX191" s="8"/>
      <c r="SZY191" s="8"/>
      <c r="SZZ191" s="8"/>
      <c r="TAA191" s="8"/>
      <c r="TAB191" s="8"/>
      <c r="TAC191" s="8"/>
      <c r="TAD191" s="8"/>
      <c r="TAE191" s="8"/>
      <c r="TAF191" s="8"/>
      <c r="TAG191" s="8"/>
      <c r="TAH191" s="8"/>
      <c r="TAI191" s="8"/>
      <c r="TAJ191" s="8"/>
      <c r="TAK191" s="8"/>
      <c r="TAL191" s="8"/>
      <c r="TAM191" s="8"/>
      <c r="TAN191" s="8"/>
      <c r="TAO191" s="8"/>
      <c r="TAP191" s="8"/>
      <c r="TAQ191" s="8"/>
      <c r="TAR191" s="8"/>
      <c r="TAS191" s="8"/>
      <c r="TAT191" s="8"/>
      <c r="TAU191" s="8"/>
      <c r="TAV191" s="8"/>
      <c r="TAW191" s="8"/>
      <c r="TAX191" s="8"/>
      <c r="TAY191" s="8"/>
      <c r="TAZ191" s="8"/>
      <c r="TBA191" s="8"/>
      <c r="TBB191" s="8"/>
      <c r="TBC191" s="8"/>
      <c r="TBD191" s="8"/>
      <c r="TBE191" s="8"/>
      <c r="TBF191" s="8"/>
      <c r="TBG191" s="8"/>
      <c r="TBH191" s="8"/>
      <c r="TBI191" s="8"/>
      <c r="TBJ191" s="8"/>
      <c r="TBK191" s="8"/>
      <c r="TBL191" s="8"/>
      <c r="TBM191" s="8"/>
      <c r="TBN191" s="8"/>
      <c r="TBO191" s="8"/>
      <c r="TBP191" s="8"/>
      <c r="TBQ191" s="8"/>
      <c r="TBR191" s="8"/>
      <c r="TBS191" s="8"/>
      <c r="TBT191" s="8"/>
      <c r="TBU191" s="8"/>
      <c r="TBV191" s="8"/>
      <c r="TBW191" s="8"/>
      <c r="TBX191" s="8"/>
      <c r="TBY191" s="8"/>
      <c r="TBZ191" s="8"/>
      <c r="TCA191" s="8"/>
      <c r="TCB191" s="8"/>
      <c r="TCC191" s="8"/>
      <c r="TCD191" s="8"/>
      <c r="TCE191" s="8"/>
      <c r="TCF191" s="8"/>
      <c r="TCG191" s="8"/>
      <c r="TCH191" s="8"/>
      <c r="TCI191" s="8"/>
      <c r="TCJ191" s="8"/>
      <c r="TCK191" s="8"/>
      <c r="TCL191" s="8"/>
      <c r="TCM191" s="8"/>
      <c r="TCN191" s="8"/>
      <c r="TCO191" s="8"/>
      <c r="TCP191" s="8"/>
      <c r="TCQ191" s="8"/>
      <c r="TCR191" s="8"/>
      <c r="TCS191" s="8"/>
      <c r="TCT191" s="8"/>
      <c r="TCU191" s="8"/>
      <c r="TCV191" s="8"/>
      <c r="TCW191" s="8"/>
      <c r="TCX191" s="8"/>
      <c r="TCY191" s="8"/>
      <c r="TCZ191" s="8"/>
      <c r="TDA191" s="8"/>
      <c r="TDB191" s="8"/>
      <c r="TDC191" s="8"/>
      <c r="TDD191" s="8"/>
      <c r="TDE191" s="8"/>
      <c r="TDF191" s="8"/>
      <c r="TDG191" s="8"/>
      <c r="TDH191" s="8"/>
      <c r="TDI191" s="8"/>
      <c r="TDJ191" s="8"/>
      <c r="TDK191" s="8"/>
      <c r="TDL191" s="8"/>
      <c r="TDM191" s="8"/>
      <c r="TDN191" s="8"/>
      <c r="TDO191" s="8"/>
      <c r="TDP191" s="8"/>
      <c r="TDQ191" s="8"/>
      <c r="TDR191" s="8"/>
      <c r="TDS191" s="8"/>
      <c r="TDT191" s="8"/>
      <c r="TDU191" s="8"/>
      <c r="TDV191" s="8"/>
      <c r="TDW191" s="8"/>
      <c r="TDX191" s="8"/>
      <c r="TDY191" s="8"/>
      <c r="TDZ191" s="8"/>
      <c r="TEA191" s="8"/>
      <c r="TEB191" s="8"/>
      <c r="TEC191" s="8"/>
      <c r="TED191" s="8"/>
      <c r="TEE191" s="8"/>
      <c r="TEF191" s="8"/>
      <c r="TEG191" s="8"/>
      <c r="TEH191" s="8"/>
      <c r="TEI191" s="8"/>
      <c r="TEJ191" s="8"/>
      <c r="TEK191" s="8"/>
      <c r="TEL191" s="8"/>
      <c r="TEM191" s="8"/>
      <c r="TEN191" s="8"/>
      <c r="TEO191" s="8"/>
      <c r="TEP191" s="8"/>
      <c r="TEQ191" s="8"/>
      <c r="TER191" s="8"/>
      <c r="TES191" s="8"/>
      <c r="TET191" s="8"/>
      <c r="TEU191" s="8"/>
      <c r="TEV191" s="8"/>
      <c r="TEW191" s="8"/>
      <c r="TEX191" s="8"/>
      <c r="TEY191" s="8"/>
      <c r="TEZ191" s="8"/>
      <c r="TFA191" s="8"/>
      <c r="TFB191" s="8"/>
      <c r="TFC191" s="8"/>
      <c r="TFD191" s="8"/>
      <c r="TFE191" s="8"/>
      <c r="TFF191" s="8"/>
      <c r="TFG191" s="8"/>
      <c r="TFH191" s="8"/>
      <c r="TFI191" s="8"/>
      <c r="TFJ191" s="8"/>
      <c r="TFK191" s="8"/>
      <c r="TFL191" s="8"/>
      <c r="TFM191" s="8"/>
      <c r="TFN191" s="8"/>
      <c r="TFO191" s="8"/>
      <c r="TFP191" s="8"/>
      <c r="TFQ191" s="8"/>
      <c r="TFR191" s="8"/>
      <c r="TFS191" s="8"/>
      <c r="TFT191" s="8"/>
      <c r="TFU191" s="8"/>
      <c r="TFV191" s="8"/>
      <c r="TFW191" s="8"/>
      <c r="TFX191" s="8"/>
      <c r="TFY191" s="8"/>
      <c r="TFZ191" s="8"/>
      <c r="TGA191" s="8"/>
      <c r="TGB191" s="8"/>
      <c r="TGC191" s="8"/>
      <c r="TGD191" s="8"/>
      <c r="TGE191" s="8"/>
      <c r="TGF191" s="8"/>
      <c r="TGG191" s="8"/>
      <c r="TGH191" s="8"/>
      <c r="TGI191" s="8"/>
      <c r="TGJ191" s="8"/>
      <c r="TGK191" s="8"/>
      <c r="TGL191" s="8"/>
      <c r="TGM191" s="8"/>
      <c r="TGN191" s="8"/>
      <c r="TGO191" s="8"/>
      <c r="TGP191" s="8"/>
      <c r="TGQ191" s="8"/>
      <c r="TGR191" s="8"/>
      <c r="TGS191" s="8"/>
      <c r="TGT191" s="8"/>
      <c r="TGU191" s="8"/>
      <c r="TGV191" s="8"/>
      <c r="TGW191" s="8"/>
      <c r="TGX191" s="8"/>
      <c r="TGY191" s="8"/>
      <c r="TGZ191" s="8"/>
      <c r="THA191" s="8"/>
      <c r="THB191" s="8"/>
      <c r="THC191" s="8"/>
      <c r="THD191" s="8"/>
      <c r="THE191" s="8"/>
      <c r="THF191" s="8"/>
      <c r="THG191" s="8"/>
      <c r="THH191" s="8"/>
      <c r="THI191" s="8"/>
      <c r="THJ191" s="8"/>
      <c r="THK191" s="8"/>
      <c r="THL191" s="8"/>
      <c r="THM191" s="8"/>
      <c r="THN191" s="8"/>
      <c r="THO191" s="8"/>
      <c r="THP191" s="8"/>
      <c r="THQ191" s="8"/>
      <c r="THR191" s="8"/>
      <c r="THS191" s="8"/>
      <c r="THT191" s="8"/>
      <c r="THU191" s="8"/>
      <c r="THV191" s="8"/>
      <c r="THW191" s="8"/>
      <c r="THX191" s="8"/>
      <c r="THY191" s="8"/>
      <c r="THZ191" s="8"/>
      <c r="TIA191" s="8"/>
      <c r="TIB191" s="8"/>
      <c r="TIC191" s="8"/>
      <c r="TID191" s="8"/>
      <c r="TIE191" s="8"/>
      <c r="TIF191" s="8"/>
      <c r="TIG191" s="8"/>
      <c r="TIH191" s="8"/>
      <c r="TII191" s="8"/>
      <c r="TIJ191" s="8"/>
      <c r="TIK191" s="8"/>
      <c r="TIL191" s="8"/>
      <c r="TIM191" s="8"/>
      <c r="TIN191" s="8"/>
      <c r="TIO191" s="8"/>
      <c r="TIP191" s="8"/>
      <c r="TIQ191" s="8"/>
      <c r="TIR191" s="8"/>
      <c r="TIS191" s="8"/>
      <c r="TIT191" s="8"/>
      <c r="TIU191" s="8"/>
      <c r="TIV191" s="8"/>
      <c r="TIW191" s="8"/>
      <c r="TIX191" s="8"/>
      <c r="TIY191" s="8"/>
      <c r="TIZ191" s="8"/>
      <c r="TJA191" s="8"/>
      <c r="TJB191" s="8"/>
      <c r="TJC191" s="8"/>
      <c r="TJD191" s="8"/>
      <c r="TJE191" s="8"/>
      <c r="TJF191" s="8"/>
      <c r="TJG191" s="8"/>
      <c r="TJH191" s="8"/>
      <c r="TJI191" s="8"/>
      <c r="TJJ191" s="8"/>
      <c r="TJK191" s="8"/>
      <c r="TJL191" s="8"/>
      <c r="TJM191" s="8"/>
      <c r="TJN191" s="8"/>
      <c r="TJO191" s="8"/>
      <c r="TJP191" s="8"/>
      <c r="TJQ191" s="8"/>
      <c r="TJR191" s="8"/>
      <c r="TJS191" s="8"/>
      <c r="TJT191" s="8"/>
      <c r="TJU191" s="8"/>
      <c r="TJV191" s="8"/>
      <c r="TJW191" s="8"/>
      <c r="TJX191" s="8"/>
      <c r="TJY191" s="8"/>
      <c r="TJZ191" s="8"/>
      <c r="TKA191" s="8"/>
      <c r="TKB191" s="8"/>
      <c r="TKC191" s="8"/>
      <c r="TKD191" s="8"/>
      <c r="TKE191" s="8"/>
      <c r="TKF191" s="8"/>
      <c r="TKG191" s="8"/>
      <c r="TKH191" s="8"/>
      <c r="TKI191" s="8"/>
      <c r="TKJ191" s="8"/>
      <c r="TKK191" s="8"/>
      <c r="TKL191" s="8"/>
      <c r="TKM191" s="8"/>
      <c r="TKN191" s="8"/>
      <c r="TKO191" s="8"/>
      <c r="TKP191" s="8"/>
      <c r="TKQ191" s="8"/>
      <c r="TKR191" s="8"/>
      <c r="TKS191" s="8"/>
      <c r="TKT191" s="8"/>
      <c r="TKU191" s="8"/>
      <c r="TKV191" s="8"/>
      <c r="TKW191" s="8"/>
      <c r="TKX191" s="8"/>
      <c r="TKY191" s="8"/>
      <c r="TKZ191" s="8"/>
      <c r="TLA191" s="8"/>
      <c r="TLB191" s="8"/>
      <c r="TLC191" s="8"/>
      <c r="TLD191" s="8"/>
      <c r="TLE191" s="8"/>
      <c r="TLF191" s="8"/>
      <c r="TLG191" s="8"/>
      <c r="TLH191" s="8"/>
      <c r="TLI191" s="8"/>
      <c r="TLJ191" s="8"/>
      <c r="TLK191" s="8"/>
      <c r="TLL191" s="8"/>
      <c r="TLM191" s="8"/>
      <c r="TLN191" s="8"/>
      <c r="TLO191" s="8"/>
      <c r="TLP191" s="8"/>
      <c r="TLQ191" s="8"/>
      <c r="TLR191" s="8"/>
      <c r="TLS191" s="8"/>
      <c r="TLT191" s="8"/>
      <c r="TLU191" s="8"/>
      <c r="TLV191" s="8"/>
      <c r="TLW191" s="8"/>
      <c r="TLX191" s="8"/>
      <c r="TLY191" s="8"/>
      <c r="TLZ191" s="8"/>
      <c r="TMA191" s="8"/>
      <c r="TMB191" s="8"/>
      <c r="TMC191" s="8"/>
      <c r="TMD191" s="8"/>
      <c r="TME191" s="8"/>
      <c r="TMF191" s="8"/>
      <c r="TMG191" s="8"/>
      <c r="TMH191" s="8"/>
      <c r="TMI191" s="8"/>
      <c r="TMJ191" s="8"/>
      <c r="TMK191" s="8"/>
      <c r="TML191" s="8"/>
      <c r="TMM191" s="8"/>
      <c r="TMN191" s="8"/>
      <c r="TMO191" s="8"/>
      <c r="TMP191" s="8"/>
      <c r="TMQ191" s="8"/>
      <c r="TMR191" s="8"/>
      <c r="TMS191" s="8"/>
      <c r="TMT191" s="8"/>
      <c r="TMU191" s="8"/>
      <c r="TMV191" s="8"/>
      <c r="TMW191" s="8"/>
      <c r="TMX191" s="8"/>
      <c r="TMY191" s="8"/>
      <c r="TMZ191" s="8"/>
      <c r="TNA191" s="8"/>
      <c r="TNB191" s="8"/>
      <c r="TNC191" s="8"/>
      <c r="TND191" s="8"/>
      <c r="TNE191" s="8"/>
      <c r="TNF191" s="8"/>
      <c r="TNG191" s="8"/>
      <c r="TNH191" s="8"/>
      <c r="TNI191" s="8"/>
      <c r="TNJ191" s="8"/>
      <c r="TNK191" s="8"/>
      <c r="TNL191" s="8"/>
      <c r="TNM191" s="8"/>
      <c r="TNN191" s="8"/>
      <c r="TNO191" s="8"/>
      <c r="TNP191" s="8"/>
      <c r="TNQ191" s="8"/>
      <c r="TNR191" s="8"/>
      <c r="TNS191" s="8"/>
      <c r="TNT191" s="8"/>
      <c r="TNU191" s="8"/>
      <c r="TNV191" s="8"/>
      <c r="TNW191" s="8"/>
      <c r="TNX191" s="8"/>
      <c r="TNY191" s="8"/>
      <c r="TNZ191" s="8"/>
      <c r="TOA191" s="8"/>
      <c r="TOB191" s="8"/>
      <c r="TOC191" s="8"/>
      <c r="TOD191" s="8"/>
      <c r="TOE191" s="8"/>
      <c r="TOF191" s="8"/>
      <c r="TOG191" s="8"/>
      <c r="TOH191" s="8"/>
      <c r="TOI191" s="8"/>
      <c r="TOJ191" s="8"/>
      <c r="TOK191" s="8"/>
      <c r="TOL191" s="8"/>
      <c r="TOM191" s="8"/>
      <c r="TON191" s="8"/>
      <c r="TOO191" s="8"/>
      <c r="TOP191" s="8"/>
      <c r="TOQ191" s="8"/>
      <c r="TOR191" s="8"/>
      <c r="TOS191" s="8"/>
      <c r="TOT191" s="8"/>
      <c r="TOU191" s="8"/>
      <c r="TOV191" s="8"/>
      <c r="TOW191" s="8"/>
      <c r="TOX191" s="8"/>
      <c r="TOY191" s="8"/>
      <c r="TOZ191" s="8"/>
      <c r="TPA191" s="8"/>
      <c r="TPB191" s="8"/>
      <c r="TPC191" s="8"/>
      <c r="TPD191" s="8"/>
      <c r="TPE191" s="8"/>
      <c r="TPF191" s="8"/>
      <c r="TPG191" s="8"/>
      <c r="TPH191" s="8"/>
      <c r="TPI191" s="8"/>
      <c r="TPJ191" s="8"/>
      <c r="TPK191" s="8"/>
      <c r="TPL191" s="8"/>
      <c r="TPM191" s="8"/>
      <c r="TPN191" s="8"/>
      <c r="TPO191" s="8"/>
      <c r="TPP191" s="8"/>
      <c r="TPQ191" s="8"/>
      <c r="TPR191" s="8"/>
      <c r="TPS191" s="8"/>
      <c r="TPT191" s="8"/>
      <c r="TPU191" s="8"/>
      <c r="TPV191" s="8"/>
      <c r="TPW191" s="8"/>
      <c r="TPX191" s="8"/>
      <c r="TPY191" s="8"/>
      <c r="TPZ191" s="8"/>
      <c r="TQA191" s="8"/>
      <c r="TQB191" s="8"/>
      <c r="TQC191" s="8"/>
      <c r="TQD191" s="8"/>
      <c r="TQE191" s="8"/>
      <c r="TQF191" s="8"/>
      <c r="TQG191" s="8"/>
      <c r="TQH191" s="8"/>
      <c r="TQI191" s="8"/>
      <c r="TQJ191" s="8"/>
      <c r="TQK191" s="8"/>
      <c r="TQL191" s="8"/>
      <c r="TQM191" s="8"/>
      <c r="TQN191" s="8"/>
      <c r="TQO191" s="8"/>
      <c r="TQP191" s="8"/>
      <c r="TQQ191" s="8"/>
      <c r="TQR191" s="8"/>
      <c r="TQS191" s="8"/>
      <c r="TQT191" s="8"/>
      <c r="TQU191" s="8"/>
      <c r="TQV191" s="8"/>
      <c r="TQW191" s="8"/>
      <c r="TQX191" s="8"/>
      <c r="TQY191" s="8"/>
      <c r="TQZ191" s="8"/>
      <c r="TRA191" s="8"/>
      <c r="TRB191" s="8"/>
      <c r="TRC191" s="8"/>
      <c r="TRD191" s="8"/>
      <c r="TRE191" s="8"/>
      <c r="TRF191" s="8"/>
      <c r="TRG191" s="8"/>
      <c r="TRH191" s="8"/>
      <c r="TRI191" s="8"/>
      <c r="TRJ191" s="8"/>
      <c r="TRK191" s="8"/>
      <c r="TRL191" s="8"/>
      <c r="TRM191" s="8"/>
      <c r="TRN191" s="8"/>
      <c r="TRO191" s="8"/>
      <c r="TRP191" s="8"/>
      <c r="TRQ191" s="8"/>
      <c r="TRR191" s="8"/>
      <c r="TRS191" s="8"/>
      <c r="TRT191" s="8"/>
      <c r="TRU191" s="8"/>
      <c r="TRV191" s="8"/>
      <c r="TRW191" s="8"/>
      <c r="TRX191" s="8"/>
      <c r="TRY191" s="8"/>
      <c r="TRZ191" s="8"/>
      <c r="TSA191" s="8"/>
      <c r="TSB191" s="8"/>
      <c r="TSC191" s="8"/>
      <c r="TSD191" s="8"/>
      <c r="TSE191" s="8"/>
      <c r="TSF191" s="8"/>
      <c r="TSG191" s="8"/>
      <c r="TSH191" s="8"/>
      <c r="TSI191" s="8"/>
      <c r="TSJ191" s="8"/>
      <c r="TSK191" s="8"/>
      <c r="TSL191" s="8"/>
      <c r="TSM191" s="8"/>
      <c r="TSN191" s="8"/>
      <c r="TSO191" s="8"/>
      <c r="TSP191" s="8"/>
      <c r="TSQ191" s="8"/>
      <c r="TSR191" s="8"/>
      <c r="TSS191" s="8"/>
      <c r="TST191" s="8"/>
      <c r="TSU191" s="8"/>
      <c r="TSV191" s="8"/>
      <c r="TSW191" s="8"/>
      <c r="TSX191" s="8"/>
      <c r="TSY191" s="8"/>
      <c r="TSZ191" s="8"/>
      <c r="TTA191" s="8"/>
      <c r="TTB191" s="8"/>
      <c r="TTC191" s="8"/>
      <c r="TTD191" s="8"/>
      <c r="TTE191" s="8"/>
      <c r="TTF191" s="8"/>
      <c r="TTG191" s="8"/>
      <c r="TTH191" s="8"/>
      <c r="TTI191" s="8"/>
      <c r="TTJ191" s="8"/>
      <c r="TTK191" s="8"/>
      <c r="TTL191" s="8"/>
      <c r="TTM191" s="8"/>
      <c r="TTN191" s="8"/>
      <c r="TTO191" s="8"/>
      <c r="TTP191" s="8"/>
      <c r="TTQ191" s="8"/>
      <c r="TTR191" s="8"/>
      <c r="TTS191" s="8"/>
      <c r="TTT191" s="8"/>
      <c r="TTU191" s="8"/>
      <c r="TTV191" s="8"/>
      <c r="TTW191" s="8"/>
      <c r="TTX191" s="8"/>
      <c r="TTY191" s="8"/>
      <c r="TTZ191" s="8"/>
      <c r="TUA191" s="8"/>
      <c r="TUB191" s="8"/>
      <c r="TUC191" s="8"/>
      <c r="TUD191" s="8"/>
      <c r="TUE191" s="8"/>
      <c r="TUF191" s="8"/>
      <c r="TUG191" s="8"/>
      <c r="TUH191" s="8"/>
      <c r="TUI191" s="8"/>
      <c r="TUJ191" s="8"/>
      <c r="TUK191" s="8"/>
      <c r="TUL191" s="8"/>
      <c r="TUM191" s="8"/>
      <c r="TUN191" s="8"/>
      <c r="TUO191" s="8"/>
      <c r="TUP191" s="8"/>
      <c r="TUQ191" s="8"/>
      <c r="TUR191" s="8"/>
      <c r="TUS191" s="8"/>
      <c r="TUT191" s="8"/>
      <c r="TUU191" s="8"/>
      <c r="TUV191" s="8"/>
      <c r="TUW191" s="8"/>
      <c r="TUX191" s="8"/>
      <c r="TUY191" s="8"/>
      <c r="TUZ191" s="8"/>
      <c r="TVA191" s="8"/>
      <c r="TVB191" s="8"/>
      <c r="TVC191" s="8"/>
      <c r="TVD191" s="8"/>
      <c r="TVE191" s="8"/>
      <c r="TVF191" s="8"/>
      <c r="TVG191" s="8"/>
      <c r="TVH191" s="8"/>
      <c r="TVI191" s="8"/>
      <c r="TVJ191" s="8"/>
      <c r="TVK191" s="8"/>
      <c r="TVL191" s="8"/>
      <c r="TVM191" s="8"/>
      <c r="TVN191" s="8"/>
      <c r="TVO191" s="8"/>
      <c r="TVP191" s="8"/>
      <c r="TVQ191" s="8"/>
      <c r="TVR191" s="8"/>
      <c r="TVS191" s="8"/>
      <c r="TVT191" s="8"/>
      <c r="TVU191" s="8"/>
      <c r="TVV191" s="8"/>
      <c r="TVW191" s="8"/>
      <c r="TVX191" s="8"/>
      <c r="TVY191" s="8"/>
      <c r="TVZ191" s="8"/>
      <c r="TWA191" s="8"/>
      <c r="TWB191" s="8"/>
      <c r="TWC191" s="8"/>
      <c r="TWD191" s="8"/>
      <c r="TWE191" s="8"/>
      <c r="TWF191" s="8"/>
      <c r="TWG191" s="8"/>
      <c r="TWH191" s="8"/>
      <c r="TWI191" s="8"/>
      <c r="TWJ191" s="8"/>
      <c r="TWK191" s="8"/>
      <c r="TWL191" s="8"/>
      <c r="TWM191" s="8"/>
      <c r="TWN191" s="8"/>
      <c r="TWO191" s="8"/>
      <c r="TWP191" s="8"/>
      <c r="TWQ191" s="8"/>
      <c r="TWR191" s="8"/>
      <c r="TWS191" s="8"/>
      <c r="TWT191" s="8"/>
      <c r="TWU191" s="8"/>
      <c r="TWV191" s="8"/>
      <c r="TWW191" s="8"/>
      <c r="TWX191" s="8"/>
      <c r="TWY191" s="8"/>
      <c r="TWZ191" s="8"/>
      <c r="TXA191" s="8"/>
      <c r="TXB191" s="8"/>
      <c r="TXC191" s="8"/>
      <c r="TXD191" s="8"/>
      <c r="TXE191" s="8"/>
      <c r="TXF191" s="8"/>
      <c r="TXG191" s="8"/>
      <c r="TXH191" s="8"/>
      <c r="TXI191" s="8"/>
      <c r="TXJ191" s="8"/>
      <c r="TXK191" s="8"/>
      <c r="TXL191" s="8"/>
      <c r="TXM191" s="8"/>
      <c r="TXN191" s="8"/>
      <c r="TXO191" s="8"/>
      <c r="TXP191" s="8"/>
      <c r="TXQ191" s="8"/>
      <c r="TXR191" s="8"/>
      <c r="TXS191" s="8"/>
      <c r="TXT191" s="8"/>
      <c r="TXU191" s="8"/>
      <c r="TXV191" s="8"/>
      <c r="TXW191" s="8"/>
      <c r="TXX191" s="8"/>
      <c r="TXY191" s="8"/>
      <c r="TXZ191" s="8"/>
      <c r="TYA191" s="8"/>
      <c r="TYB191" s="8"/>
      <c r="TYC191" s="8"/>
      <c r="TYD191" s="8"/>
      <c r="TYE191" s="8"/>
      <c r="TYF191" s="8"/>
      <c r="TYG191" s="8"/>
      <c r="TYH191" s="8"/>
      <c r="TYI191" s="8"/>
      <c r="TYJ191" s="8"/>
      <c r="TYK191" s="8"/>
      <c r="TYL191" s="8"/>
      <c r="TYM191" s="8"/>
      <c r="TYN191" s="8"/>
      <c r="TYO191" s="8"/>
      <c r="TYP191" s="8"/>
      <c r="TYQ191" s="8"/>
      <c r="TYR191" s="8"/>
      <c r="TYS191" s="8"/>
      <c r="TYT191" s="8"/>
      <c r="TYU191" s="8"/>
      <c r="TYV191" s="8"/>
      <c r="TYW191" s="8"/>
      <c r="TYX191" s="8"/>
      <c r="TYY191" s="8"/>
      <c r="TYZ191" s="8"/>
      <c r="TZA191" s="8"/>
      <c r="TZB191" s="8"/>
      <c r="TZC191" s="8"/>
      <c r="TZD191" s="8"/>
      <c r="TZE191" s="8"/>
      <c r="TZF191" s="8"/>
      <c r="TZG191" s="8"/>
      <c r="TZH191" s="8"/>
      <c r="TZI191" s="8"/>
      <c r="TZJ191" s="8"/>
      <c r="TZK191" s="8"/>
      <c r="TZL191" s="8"/>
      <c r="TZM191" s="8"/>
      <c r="TZN191" s="8"/>
      <c r="TZO191" s="8"/>
      <c r="TZP191" s="8"/>
      <c r="TZQ191" s="8"/>
      <c r="TZR191" s="8"/>
      <c r="TZS191" s="8"/>
      <c r="TZT191" s="8"/>
      <c r="TZU191" s="8"/>
      <c r="TZV191" s="8"/>
      <c r="TZW191" s="8"/>
      <c r="TZX191" s="8"/>
      <c r="TZY191" s="8"/>
      <c r="TZZ191" s="8"/>
      <c r="UAA191" s="8"/>
      <c r="UAB191" s="8"/>
      <c r="UAC191" s="8"/>
      <c r="UAD191" s="8"/>
      <c r="UAE191" s="8"/>
      <c r="UAF191" s="8"/>
      <c r="UAG191" s="8"/>
      <c r="UAH191" s="8"/>
      <c r="UAI191" s="8"/>
      <c r="UAJ191" s="8"/>
      <c r="UAK191" s="8"/>
      <c r="UAL191" s="8"/>
      <c r="UAM191" s="8"/>
      <c r="UAN191" s="8"/>
      <c r="UAO191" s="8"/>
      <c r="UAP191" s="8"/>
      <c r="UAQ191" s="8"/>
      <c r="UAR191" s="8"/>
      <c r="UAS191" s="8"/>
      <c r="UAT191" s="8"/>
      <c r="UAU191" s="8"/>
      <c r="UAV191" s="8"/>
      <c r="UAW191" s="8"/>
      <c r="UAX191" s="8"/>
      <c r="UAY191" s="8"/>
      <c r="UAZ191" s="8"/>
      <c r="UBA191" s="8"/>
      <c r="UBB191" s="8"/>
      <c r="UBC191" s="8"/>
      <c r="UBD191" s="8"/>
      <c r="UBE191" s="8"/>
      <c r="UBF191" s="8"/>
      <c r="UBG191" s="8"/>
      <c r="UBH191" s="8"/>
      <c r="UBI191" s="8"/>
      <c r="UBJ191" s="8"/>
      <c r="UBK191" s="8"/>
      <c r="UBL191" s="8"/>
      <c r="UBM191" s="8"/>
      <c r="UBN191" s="8"/>
      <c r="UBO191" s="8"/>
      <c r="UBP191" s="8"/>
      <c r="UBQ191" s="8"/>
      <c r="UBR191" s="8"/>
      <c r="UBS191" s="8"/>
      <c r="UBT191" s="8"/>
      <c r="UBU191" s="8"/>
      <c r="UBV191" s="8"/>
      <c r="UBW191" s="8"/>
      <c r="UBX191" s="8"/>
      <c r="UBY191" s="8"/>
      <c r="UBZ191" s="8"/>
      <c r="UCA191" s="8"/>
      <c r="UCB191" s="8"/>
      <c r="UCC191" s="8"/>
      <c r="UCD191" s="8"/>
      <c r="UCE191" s="8"/>
      <c r="UCF191" s="8"/>
      <c r="UCG191" s="8"/>
      <c r="UCH191" s="8"/>
      <c r="UCI191" s="8"/>
      <c r="UCJ191" s="8"/>
      <c r="UCK191" s="8"/>
      <c r="UCL191" s="8"/>
      <c r="UCM191" s="8"/>
      <c r="UCN191" s="8"/>
      <c r="UCO191" s="8"/>
      <c r="UCP191" s="8"/>
      <c r="UCQ191" s="8"/>
      <c r="UCR191" s="8"/>
      <c r="UCS191" s="8"/>
      <c r="UCT191" s="8"/>
      <c r="UCU191" s="8"/>
      <c r="UCV191" s="8"/>
      <c r="UCW191" s="8"/>
      <c r="UCX191" s="8"/>
      <c r="UCY191" s="8"/>
      <c r="UCZ191" s="8"/>
      <c r="UDA191" s="8"/>
      <c r="UDB191" s="8"/>
      <c r="UDC191" s="8"/>
      <c r="UDD191" s="8"/>
      <c r="UDE191" s="8"/>
      <c r="UDF191" s="8"/>
      <c r="UDG191" s="8"/>
      <c r="UDH191" s="8"/>
      <c r="UDI191" s="8"/>
      <c r="UDJ191" s="8"/>
      <c r="UDK191" s="8"/>
      <c r="UDL191" s="8"/>
      <c r="UDM191" s="8"/>
      <c r="UDN191" s="8"/>
      <c r="UDO191" s="8"/>
      <c r="UDP191" s="8"/>
      <c r="UDQ191" s="8"/>
      <c r="UDR191" s="8"/>
      <c r="UDS191" s="8"/>
      <c r="UDT191" s="8"/>
      <c r="UDU191" s="8"/>
      <c r="UDV191" s="8"/>
      <c r="UDW191" s="8"/>
      <c r="UDX191" s="8"/>
      <c r="UDY191" s="8"/>
      <c r="UDZ191" s="8"/>
      <c r="UEA191" s="8"/>
      <c r="UEB191" s="8"/>
      <c r="UEC191" s="8"/>
      <c r="UED191" s="8"/>
      <c r="UEE191" s="8"/>
      <c r="UEF191" s="8"/>
      <c r="UEG191" s="8"/>
      <c r="UEH191" s="8"/>
      <c r="UEI191" s="8"/>
      <c r="UEJ191" s="8"/>
      <c r="UEK191" s="8"/>
      <c r="UEL191" s="8"/>
      <c r="UEM191" s="8"/>
      <c r="UEN191" s="8"/>
      <c r="UEO191" s="8"/>
      <c r="UEP191" s="8"/>
      <c r="UEQ191" s="8"/>
      <c r="UER191" s="8"/>
      <c r="UES191" s="8"/>
      <c r="UET191" s="8"/>
      <c r="UEU191" s="8"/>
      <c r="UEV191" s="8"/>
      <c r="UEW191" s="8"/>
      <c r="UEX191" s="8"/>
      <c r="UEY191" s="8"/>
      <c r="UEZ191" s="8"/>
      <c r="UFA191" s="8"/>
      <c r="UFB191" s="8"/>
      <c r="UFC191" s="8"/>
      <c r="UFD191" s="8"/>
      <c r="UFE191" s="8"/>
      <c r="UFF191" s="8"/>
      <c r="UFG191" s="8"/>
      <c r="UFH191" s="8"/>
      <c r="UFI191" s="8"/>
      <c r="UFJ191" s="8"/>
      <c r="UFK191" s="8"/>
      <c r="UFL191" s="8"/>
      <c r="UFM191" s="8"/>
      <c r="UFN191" s="8"/>
      <c r="UFO191" s="8"/>
      <c r="UFP191" s="8"/>
      <c r="UFQ191" s="8"/>
      <c r="UFR191" s="8"/>
      <c r="UFS191" s="8"/>
      <c r="UFT191" s="8"/>
      <c r="UFU191" s="8"/>
      <c r="UFV191" s="8"/>
      <c r="UFW191" s="8"/>
      <c r="UFX191" s="8"/>
      <c r="UFY191" s="8"/>
      <c r="UFZ191" s="8"/>
      <c r="UGA191" s="8"/>
      <c r="UGB191" s="8"/>
      <c r="UGC191" s="8"/>
      <c r="UGD191" s="8"/>
      <c r="UGE191" s="8"/>
      <c r="UGF191" s="8"/>
      <c r="UGG191" s="8"/>
      <c r="UGH191" s="8"/>
      <c r="UGI191" s="8"/>
      <c r="UGJ191" s="8"/>
      <c r="UGK191" s="8"/>
      <c r="UGL191" s="8"/>
      <c r="UGM191" s="8"/>
      <c r="UGN191" s="8"/>
      <c r="UGO191" s="8"/>
      <c r="UGP191" s="8"/>
      <c r="UGQ191" s="8"/>
      <c r="UGR191" s="8"/>
      <c r="UGS191" s="8"/>
      <c r="UGT191" s="8"/>
      <c r="UGU191" s="8"/>
      <c r="UGV191" s="8"/>
      <c r="UGW191" s="8"/>
      <c r="UGX191" s="8"/>
      <c r="UGY191" s="8"/>
      <c r="UGZ191" s="8"/>
      <c r="UHA191" s="8"/>
      <c r="UHB191" s="8"/>
      <c r="UHC191" s="8"/>
      <c r="UHD191" s="8"/>
      <c r="UHE191" s="8"/>
      <c r="UHF191" s="8"/>
      <c r="UHG191" s="8"/>
      <c r="UHH191" s="8"/>
      <c r="UHI191" s="8"/>
      <c r="UHJ191" s="8"/>
      <c r="UHK191" s="8"/>
      <c r="UHL191" s="8"/>
      <c r="UHM191" s="8"/>
      <c r="UHN191" s="8"/>
      <c r="UHO191" s="8"/>
      <c r="UHP191" s="8"/>
      <c r="UHQ191" s="8"/>
      <c r="UHR191" s="8"/>
      <c r="UHS191" s="8"/>
      <c r="UHT191" s="8"/>
      <c r="UHU191" s="8"/>
      <c r="UHV191" s="8"/>
      <c r="UHW191" s="8"/>
      <c r="UHX191" s="8"/>
      <c r="UHY191" s="8"/>
      <c r="UHZ191" s="8"/>
      <c r="UIA191" s="8"/>
      <c r="UIB191" s="8"/>
      <c r="UIC191" s="8"/>
      <c r="UID191" s="8"/>
      <c r="UIE191" s="8"/>
      <c r="UIF191" s="8"/>
      <c r="UIG191" s="8"/>
      <c r="UIH191" s="8"/>
      <c r="UII191" s="8"/>
      <c r="UIJ191" s="8"/>
      <c r="UIK191" s="8"/>
      <c r="UIL191" s="8"/>
      <c r="UIM191" s="8"/>
      <c r="UIN191" s="8"/>
      <c r="UIO191" s="8"/>
      <c r="UIP191" s="8"/>
      <c r="UIQ191" s="8"/>
      <c r="UIR191" s="8"/>
      <c r="UIS191" s="8"/>
      <c r="UIT191" s="8"/>
      <c r="UIU191" s="8"/>
      <c r="UIV191" s="8"/>
      <c r="UIW191" s="8"/>
      <c r="UIX191" s="8"/>
      <c r="UIY191" s="8"/>
      <c r="UIZ191" s="8"/>
      <c r="UJA191" s="8"/>
      <c r="UJB191" s="8"/>
      <c r="UJC191" s="8"/>
      <c r="UJD191" s="8"/>
      <c r="UJE191" s="8"/>
      <c r="UJF191" s="8"/>
      <c r="UJG191" s="8"/>
      <c r="UJH191" s="8"/>
      <c r="UJI191" s="8"/>
      <c r="UJJ191" s="8"/>
      <c r="UJK191" s="8"/>
      <c r="UJL191" s="8"/>
      <c r="UJM191" s="8"/>
      <c r="UJN191" s="8"/>
      <c r="UJO191" s="8"/>
      <c r="UJP191" s="8"/>
      <c r="UJQ191" s="8"/>
      <c r="UJR191" s="8"/>
      <c r="UJS191" s="8"/>
      <c r="UJT191" s="8"/>
      <c r="UJU191" s="8"/>
      <c r="UJV191" s="8"/>
      <c r="UJW191" s="8"/>
      <c r="UJX191" s="8"/>
      <c r="UJY191" s="8"/>
      <c r="UJZ191" s="8"/>
      <c r="UKA191" s="8"/>
      <c r="UKB191" s="8"/>
      <c r="UKC191" s="8"/>
      <c r="UKD191" s="8"/>
      <c r="UKE191" s="8"/>
      <c r="UKF191" s="8"/>
      <c r="UKG191" s="8"/>
      <c r="UKH191" s="8"/>
      <c r="UKI191" s="8"/>
      <c r="UKJ191" s="8"/>
      <c r="UKK191" s="8"/>
      <c r="UKL191" s="8"/>
      <c r="UKM191" s="8"/>
      <c r="UKN191" s="8"/>
      <c r="UKO191" s="8"/>
      <c r="UKP191" s="8"/>
      <c r="UKQ191" s="8"/>
      <c r="UKR191" s="8"/>
      <c r="UKS191" s="8"/>
      <c r="UKT191" s="8"/>
      <c r="UKU191" s="8"/>
      <c r="UKV191" s="8"/>
      <c r="UKW191" s="8"/>
      <c r="UKX191" s="8"/>
      <c r="UKY191" s="8"/>
      <c r="UKZ191" s="8"/>
      <c r="ULA191" s="8"/>
      <c r="ULB191" s="8"/>
      <c r="ULC191" s="8"/>
      <c r="ULD191" s="8"/>
      <c r="ULE191" s="8"/>
      <c r="ULF191" s="8"/>
      <c r="ULG191" s="8"/>
      <c r="ULH191" s="8"/>
      <c r="ULI191" s="8"/>
      <c r="ULJ191" s="8"/>
      <c r="ULK191" s="8"/>
      <c r="ULL191" s="8"/>
      <c r="ULM191" s="8"/>
      <c r="ULN191" s="8"/>
      <c r="ULO191" s="8"/>
      <c r="ULP191" s="8"/>
      <c r="ULQ191" s="8"/>
      <c r="ULR191" s="8"/>
      <c r="ULS191" s="8"/>
      <c r="ULT191" s="8"/>
      <c r="ULU191" s="8"/>
      <c r="ULV191" s="8"/>
      <c r="ULW191" s="8"/>
      <c r="ULX191" s="8"/>
      <c r="ULY191" s="8"/>
      <c r="ULZ191" s="8"/>
      <c r="UMA191" s="8"/>
      <c r="UMB191" s="8"/>
      <c r="UMC191" s="8"/>
      <c r="UMD191" s="8"/>
      <c r="UME191" s="8"/>
      <c r="UMF191" s="8"/>
      <c r="UMG191" s="8"/>
      <c r="UMH191" s="8"/>
      <c r="UMI191" s="8"/>
      <c r="UMJ191" s="8"/>
      <c r="UMK191" s="8"/>
      <c r="UML191" s="8"/>
      <c r="UMM191" s="8"/>
      <c r="UMN191" s="8"/>
      <c r="UMO191" s="8"/>
      <c r="UMP191" s="8"/>
      <c r="UMQ191" s="8"/>
      <c r="UMR191" s="8"/>
      <c r="UMS191" s="8"/>
      <c r="UMT191" s="8"/>
      <c r="UMU191" s="8"/>
      <c r="UMV191" s="8"/>
      <c r="UMW191" s="8"/>
      <c r="UMX191" s="8"/>
      <c r="UMY191" s="8"/>
      <c r="UMZ191" s="8"/>
      <c r="UNA191" s="8"/>
      <c r="UNB191" s="8"/>
      <c r="UNC191" s="8"/>
      <c r="UND191" s="8"/>
      <c r="UNE191" s="8"/>
      <c r="UNF191" s="8"/>
      <c r="UNG191" s="8"/>
      <c r="UNH191" s="8"/>
      <c r="UNI191" s="8"/>
      <c r="UNJ191" s="8"/>
      <c r="UNK191" s="8"/>
      <c r="UNL191" s="8"/>
      <c r="UNM191" s="8"/>
      <c r="UNN191" s="8"/>
      <c r="UNO191" s="8"/>
      <c r="UNP191" s="8"/>
      <c r="UNQ191" s="8"/>
      <c r="UNR191" s="8"/>
      <c r="UNS191" s="8"/>
      <c r="UNT191" s="8"/>
      <c r="UNU191" s="8"/>
      <c r="UNV191" s="8"/>
      <c r="UNW191" s="8"/>
      <c r="UNX191" s="8"/>
      <c r="UNY191" s="8"/>
      <c r="UNZ191" s="8"/>
      <c r="UOA191" s="8"/>
      <c r="UOB191" s="8"/>
      <c r="UOC191" s="8"/>
      <c r="UOD191" s="8"/>
      <c r="UOE191" s="8"/>
      <c r="UOF191" s="8"/>
      <c r="UOG191" s="8"/>
      <c r="UOH191" s="8"/>
      <c r="UOI191" s="8"/>
      <c r="UOJ191" s="8"/>
      <c r="UOK191" s="8"/>
      <c r="UOL191" s="8"/>
      <c r="UOM191" s="8"/>
      <c r="UON191" s="8"/>
      <c r="UOO191" s="8"/>
      <c r="UOP191" s="8"/>
      <c r="UOQ191" s="8"/>
      <c r="UOR191" s="8"/>
      <c r="UOS191" s="8"/>
      <c r="UOT191" s="8"/>
      <c r="UOU191" s="8"/>
      <c r="UOV191" s="8"/>
      <c r="UOW191" s="8"/>
      <c r="UOX191" s="8"/>
      <c r="UOY191" s="8"/>
      <c r="UOZ191" s="8"/>
      <c r="UPA191" s="8"/>
      <c r="UPB191" s="8"/>
      <c r="UPC191" s="8"/>
      <c r="UPD191" s="8"/>
      <c r="UPE191" s="8"/>
      <c r="UPF191" s="8"/>
      <c r="UPG191" s="8"/>
      <c r="UPH191" s="8"/>
      <c r="UPI191" s="8"/>
      <c r="UPJ191" s="8"/>
      <c r="UPK191" s="8"/>
      <c r="UPL191" s="8"/>
      <c r="UPM191" s="8"/>
      <c r="UPN191" s="8"/>
      <c r="UPO191" s="8"/>
      <c r="UPP191" s="8"/>
      <c r="UPQ191" s="8"/>
      <c r="UPR191" s="8"/>
      <c r="UPS191" s="8"/>
      <c r="UPT191" s="8"/>
      <c r="UPU191" s="8"/>
      <c r="UPV191" s="8"/>
      <c r="UPW191" s="8"/>
      <c r="UPX191" s="8"/>
      <c r="UPY191" s="8"/>
      <c r="UPZ191" s="8"/>
      <c r="UQA191" s="8"/>
      <c r="UQB191" s="8"/>
      <c r="UQC191" s="8"/>
      <c r="UQD191" s="8"/>
      <c r="UQE191" s="8"/>
      <c r="UQF191" s="8"/>
      <c r="UQG191" s="8"/>
      <c r="UQH191" s="8"/>
      <c r="UQI191" s="8"/>
      <c r="UQJ191" s="8"/>
      <c r="UQK191" s="8"/>
      <c r="UQL191" s="8"/>
      <c r="UQM191" s="8"/>
      <c r="UQN191" s="8"/>
      <c r="UQO191" s="8"/>
      <c r="UQP191" s="8"/>
      <c r="UQQ191" s="8"/>
      <c r="UQR191" s="8"/>
      <c r="UQS191" s="8"/>
      <c r="UQT191" s="8"/>
      <c r="UQU191" s="8"/>
      <c r="UQV191" s="8"/>
      <c r="UQW191" s="8"/>
      <c r="UQX191" s="8"/>
      <c r="UQY191" s="8"/>
      <c r="UQZ191" s="8"/>
      <c r="URA191" s="8"/>
      <c r="URB191" s="8"/>
      <c r="URC191" s="8"/>
      <c r="URD191" s="8"/>
      <c r="URE191" s="8"/>
      <c r="URF191" s="8"/>
      <c r="URG191" s="8"/>
      <c r="URH191" s="8"/>
      <c r="URI191" s="8"/>
      <c r="URJ191" s="8"/>
      <c r="URK191" s="8"/>
      <c r="URL191" s="8"/>
      <c r="URM191" s="8"/>
      <c r="URN191" s="8"/>
      <c r="URO191" s="8"/>
      <c r="URP191" s="8"/>
      <c r="URQ191" s="8"/>
      <c r="URR191" s="8"/>
      <c r="URS191" s="8"/>
      <c r="URT191" s="8"/>
      <c r="URU191" s="8"/>
      <c r="URV191" s="8"/>
      <c r="URW191" s="8"/>
      <c r="URX191" s="8"/>
      <c r="URY191" s="8"/>
      <c r="URZ191" s="8"/>
      <c r="USA191" s="8"/>
      <c r="USB191" s="8"/>
      <c r="USC191" s="8"/>
      <c r="USD191" s="8"/>
      <c r="USE191" s="8"/>
      <c r="USF191" s="8"/>
      <c r="USG191" s="8"/>
      <c r="USH191" s="8"/>
      <c r="USI191" s="8"/>
      <c r="USJ191" s="8"/>
      <c r="USK191" s="8"/>
      <c r="USL191" s="8"/>
      <c r="USM191" s="8"/>
      <c r="USN191" s="8"/>
      <c r="USO191" s="8"/>
      <c r="USP191" s="8"/>
      <c r="USQ191" s="8"/>
      <c r="USR191" s="8"/>
      <c r="USS191" s="8"/>
      <c r="UST191" s="8"/>
      <c r="USU191" s="8"/>
      <c r="USV191" s="8"/>
      <c r="USW191" s="8"/>
      <c r="USX191" s="8"/>
      <c r="USY191" s="8"/>
      <c r="USZ191" s="8"/>
      <c r="UTA191" s="8"/>
      <c r="UTB191" s="8"/>
      <c r="UTC191" s="8"/>
      <c r="UTD191" s="8"/>
      <c r="UTE191" s="8"/>
      <c r="UTF191" s="8"/>
      <c r="UTG191" s="8"/>
      <c r="UTH191" s="8"/>
      <c r="UTI191" s="8"/>
      <c r="UTJ191" s="8"/>
      <c r="UTK191" s="8"/>
      <c r="UTL191" s="8"/>
      <c r="UTM191" s="8"/>
      <c r="UTN191" s="8"/>
      <c r="UTO191" s="8"/>
      <c r="UTP191" s="8"/>
      <c r="UTQ191" s="8"/>
      <c r="UTR191" s="8"/>
      <c r="UTS191" s="8"/>
      <c r="UTT191" s="8"/>
      <c r="UTU191" s="8"/>
      <c r="UTV191" s="8"/>
      <c r="UTW191" s="8"/>
      <c r="UTX191" s="8"/>
      <c r="UTY191" s="8"/>
      <c r="UTZ191" s="8"/>
      <c r="UUA191" s="8"/>
      <c r="UUB191" s="8"/>
      <c r="UUC191" s="8"/>
      <c r="UUD191" s="8"/>
      <c r="UUE191" s="8"/>
      <c r="UUF191" s="8"/>
      <c r="UUG191" s="8"/>
      <c r="UUH191" s="8"/>
      <c r="UUI191" s="8"/>
      <c r="UUJ191" s="8"/>
      <c r="UUK191" s="8"/>
      <c r="UUL191" s="8"/>
      <c r="UUM191" s="8"/>
      <c r="UUN191" s="8"/>
      <c r="UUO191" s="8"/>
      <c r="UUP191" s="8"/>
      <c r="UUQ191" s="8"/>
      <c r="UUR191" s="8"/>
      <c r="UUS191" s="8"/>
      <c r="UUT191" s="8"/>
      <c r="UUU191" s="8"/>
      <c r="UUV191" s="8"/>
      <c r="UUW191" s="8"/>
      <c r="UUX191" s="8"/>
      <c r="UUY191" s="8"/>
      <c r="UUZ191" s="8"/>
      <c r="UVA191" s="8"/>
      <c r="UVB191" s="8"/>
      <c r="UVC191" s="8"/>
      <c r="UVD191" s="8"/>
      <c r="UVE191" s="8"/>
      <c r="UVF191" s="8"/>
      <c r="UVG191" s="8"/>
      <c r="UVH191" s="8"/>
      <c r="UVI191" s="8"/>
      <c r="UVJ191" s="8"/>
      <c r="UVK191" s="8"/>
      <c r="UVL191" s="8"/>
      <c r="UVM191" s="8"/>
      <c r="UVN191" s="8"/>
      <c r="UVO191" s="8"/>
      <c r="UVP191" s="8"/>
      <c r="UVQ191" s="8"/>
      <c r="UVR191" s="8"/>
      <c r="UVS191" s="8"/>
      <c r="UVT191" s="8"/>
      <c r="UVU191" s="8"/>
      <c r="UVV191" s="8"/>
      <c r="UVW191" s="8"/>
      <c r="UVX191" s="8"/>
      <c r="UVY191" s="8"/>
      <c r="UVZ191" s="8"/>
      <c r="UWA191" s="8"/>
      <c r="UWB191" s="8"/>
      <c r="UWC191" s="8"/>
      <c r="UWD191" s="8"/>
      <c r="UWE191" s="8"/>
      <c r="UWF191" s="8"/>
      <c r="UWG191" s="8"/>
      <c r="UWH191" s="8"/>
      <c r="UWI191" s="8"/>
      <c r="UWJ191" s="8"/>
      <c r="UWK191" s="8"/>
      <c r="UWL191" s="8"/>
      <c r="UWM191" s="8"/>
      <c r="UWN191" s="8"/>
      <c r="UWO191" s="8"/>
      <c r="UWP191" s="8"/>
      <c r="UWQ191" s="8"/>
      <c r="UWR191" s="8"/>
      <c r="UWS191" s="8"/>
      <c r="UWT191" s="8"/>
      <c r="UWU191" s="8"/>
      <c r="UWV191" s="8"/>
      <c r="UWW191" s="8"/>
      <c r="UWX191" s="8"/>
      <c r="UWY191" s="8"/>
      <c r="UWZ191" s="8"/>
      <c r="UXA191" s="8"/>
      <c r="UXB191" s="8"/>
      <c r="UXC191" s="8"/>
      <c r="UXD191" s="8"/>
      <c r="UXE191" s="8"/>
      <c r="UXF191" s="8"/>
      <c r="UXG191" s="8"/>
      <c r="UXH191" s="8"/>
      <c r="UXI191" s="8"/>
      <c r="UXJ191" s="8"/>
      <c r="UXK191" s="8"/>
      <c r="UXL191" s="8"/>
      <c r="UXM191" s="8"/>
      <c r="UXN191" s="8"/>
      <c r="UXO191" s="8"/>
      <c r="UXP191" s="8"/>
      <c r="UXQ191" s="8"/>
      <c r="UXR191" s="8"/>
      <c r="UXS191" s="8"/>
      <c r="UXT191" s="8"/>
      <c r="UXU191" s="8"/>
      <c r="UXV191" s="8"/>
      <c r="UXW191" s="8"/>
      <c r="UXX191" s="8"/>
      <c r="UXY191" s="8"/>
      <c r="UXZ191" s="8"/>
      <c r="UYA191" s="8"/>
      <c r="UYB191" s="8"/>
      <c r="UYC191" s="8"/>
      <c r="UYD191" s="8"/>
      <c r="UYE191" s="8"/>
      <c r="UYF191" s="8"/>
      <c r="UYG191" s="8"/>
      <c r="UYH191" s="8"/>
      <c r="UYI191" s="8"/>
      <c r="UYJ191" s="8"/>
      <c r="UYK191" s="8"/>
      <c r="UYL191" s="8"/>
      <c r="UYM191" s="8"/>
      <c r="UYN191" s="8"/>
      <c r="UYO191" s="8"/>
      <c r="UYP191" s="8"/>
      <c r="UYQ191" s="8"/>
      <c r="UYR191" s="8"/>
      <c r="UYS191" s="8"/>
      <c r="UYT191" s="8"/>
      <c r="UYU191" s="8"/>
      <c r="UYV191" s="8"/>
      <c r="UYW191" s="8"/>
      <c r="UYX191" s="8"/>
      <c r="UYY191" s="8"/>
      <c r="UYZ191" s="8"/>
      <c r="UZA191" s="8"/>
      <c r="UZB191" s="8"/>
      <c r="UZC191" s="8"/>
      <c r="UZD191" s="8"/>
      <c r="UZE191" s="8"/>
      <c r="UZF191" s="8"/>
      <c r="UZG191" s="8"/>
      <c r="UZH191" s="8"/>
      <c r="UZI191" s="8"/>
      <c r="UZJ191" s="8"/>
      <c r="UZK191" s="8"/>
      <c r="UZL191" s="8"/>
      <c r="UZM191" s="8"/>
      <c r="UZN191" s="8"/>
      <c r="UZO191" s="8"/>
      <c r="UZP191" s="8"/>
      <c r="UZQ191" s="8"/>
      <c r="UZR191" s="8"/>
      <c r="UZS191" s="8"/>
      <c r="UZT191" s="8"/>
      <c r="UZU191" s="8"/>
      <c r="UZV191" s="8"/>
      <c r="UZW191" s="8"/>
      <c r="UZX191" s="8"/>
      <c r="UZY191" s="8"/>
      <c r="UZZ191" s="8"/>
      <c r="VAA191" s="8"/>
      <c r="VAB191" s="8"/>
      <c r="VAC191" s="8"/>
      <c r="VAD191" s="8"/>
      <c r="VAE191" s="8"/>
      <c r="VAF191" s="8"/>
      <c r="VAG191" s="8"/>
      <c r="VAH191" s="8"/>
      <c r="VAI191" s="8"/>
      <c r="VAJ191" s="8"/>
      <c r="VAK191" s="8"/>
      <c r="VAL191" s="8"/>
      <c r="VAM191" s="8"/>
      <c r="VAN191" s="8"/>
      <c r="VAO191" s="8"/>
      <c r="VAP191" s="8"/>
      <c r="VAQ191" s="8"/>
      <c r="VAR191" s="8"/>
      <c r="VAS191" s="8"/>
      <c r="VAT191" s="8"/>
      <c r="VAU191" s="8"/>
      <c r="VAV191" s="8"/>
      <c r="VAW191" s="8"/>
      <c r="VAX191" s="8"/>
      <c r="VAY191" s="8"/>
      <c r="VAZ191" s="8"/>
      <c r="VBA191" s="8"/>
      <c r="VBB191" s="8"/>
      <c r="VBC191" s="8"/>
      <c r="VBD191" s="8"/>
      <c r="VBE191" s="8"/>
      <c r="VBF191" s="8"/>
      <c r="VBG191" s="8"/>
      <c r="VBH191" s="8"/>
      <c r="VBI191" s="8"/>
      <c r="VBJ191" s="8"/>
      <c r="VBK191" s="8"/>
      <c r="VBL191" s="8"/>
      <c r="VBM191" s="8"/>
      <c r="VBN191" s="8"/>
      <c r="VBO191" s="8"/>
      <c r="VBP191" s="8"/>
      <c r="VBQ191" s="8"/>
      <c r="VBR191" s="8"/>
      <c r="VBS191" s="8"/>
      <c r="VBT191" s="8"/>
      <c r="VBU191" s="8"/>
      <c r="VBV191" s="8"/>
      <c r="VBW191" s="8"/>
      <c r="VBX191" s="8"/>
      <c r="VBY191" s="8"/>
      <c r="VBZ191" s="8"/>
      <c r="VCA191" s="8"/>
      <c r="VCB191" s="8"/>
      <c r="VCC191" s="8"/>
      <c r="VCD191" s="8"/>
      <c r="VCE191" s="8"/>
      <c r="VCF191" s="8"/>
      <c r="VCG191" s="8"/>
      <c r="VCH191" s="8"/>
      <c r="VCI191" s="8"/>
      <c r="VCJ191" s="8"/>
      <c r="VCK191" s="8"/>
      <c r="VCL191" s="8"/>
      <c r="VCM191" s="8"/>
      <c r="VCN191" s="8"/>
      <c r="VCO191" s="8"/>
      <c r="VCP191" s="8"/>
      <c r="VCQ191" s="8"/>
      <c r="VCR191" s="8"/>
      <c r="VCS191" s="8"/>
      <c r="VCT191" s="8"/>
      <c r="VCU191" s="8"/>
      <c r="VCV191" s="8"/>
      <c r="VCW191" s="8"/>
      <c r="VCX191" s="8"/>
      <c r="VCY191" s="8"/>
      <c r="VCZ191" s="8"/>
      <c r="VDA191" s="8"/>
      <c r="VDB191" s="8"/>
      <c r="VDC191" s="8"/>
      <c r="VDD191" s="8"/>
      <c r="VDE191" s="8"/>
      <c r="VDF191" s="8"/>
      <c r="VDG191" s="8"/>
      <c r="VDH191" s="8"/>
      <c r="VDI191" s="8"/>
      <c r="VDJ191" s="8"/>
      <c r="VDK191" s="8"/>
      <c r="VDL191" s="8"/>
      <c r="VDM191" s="8"/>
      <c r="VDN191" s="8"/>
      <c r="VDO191" s="8"/>
      <c r="VDP191" s="8"/>
      <c r="VDQ191" s="8"/>
      <c r="VDR191" s="8"/>
      <c r="VDS191" s="8"/>
      <c r="VDT191" s="8"/>
      <c r="VDU191" s="8"/>
      <c r="VDV191" s="8"/>
      <c r="VDW191" s="8"/>
      <c r="VDX191" s="8"/>
      <c r="VDY191" s="8"/>
      <c r="VDZ191" s="8"/>
      <c r="VEA191" s="8"/>
      <c r="VEB191" s="8"/>
      <c r="VEC191" s="8"/>
      <c r="VED191" s="8"/>
      <c r="VEE191" s="8"/>
      <c r="VEF191" s="8"/>
      <c r="VEG191" s="8"/>
      <c r="VEH191" s="8"/>
      <c r="VEI191" s="8"/>
      <c r="VEJ191" s="8"/>
      <c r="VEK191" s="8"/>
      <c r="VEL191" s="8"/>
      <c r="VEM191" s="8"/>
      <c r="VEN191" s="8"/>
      <c r="VEO191" s="8"/>
      <c r="VEP191" s="8"/>
      <c r="VEQ191" s="8"/>
      <c r="VER191" s="8"/>
      <c r="VES191" s="8"/>
      <c r="VET191" s="8"/>
      <c r="VEU191" s="8"/>
      <c r="VEV191" s="8"/>
      <c r="VEW191" s="8"/>
      <c r="VEX191" s="8"/>
      <c r="VEY191" s="8"/>
      <c r="VEZ191" s="8"/>
      <c r="VFA191" s="8"/>
      <c r="VFB191" s="8"/>
      <c r="VFC191" s="8"/>
      <c r="VFD191" s="8"/>
      <c r="VFE191" s="8"/>
      <c r="VFF191" s="8"/>
      <c r="VFG191" s="8"/>
      <c r="VFH191" s="8"/>
      <c r="VFI191" s="8"/>
      <c r="VFJ191" s="8"/>
      <c r="VFK191" s="8"/>
      <c r="VFL191" s="8"/>
      <c r="VFM191" s="8"/>
      <c r="VFN191" s="8"/>
      <c r="VFO191" s="8"/>
      <c r="VFP191" s="8"/>
      <c r="VFQ191" s="8"/>
      <c r="VFR191" s="8"/>
      <c r="VFS191" s="8"/>
      <c r="VFT191" s="8"/>
      <c r="VFU191" s="8"/>
      <c r="VFV191" s="8"/>
      <c r="VFW191" s="8"/>
      <c r="VFX191" s="8"/>
      <c r="VFY191" s="8"/>
      <c r="VFZ191" s="8"/>
      <c r="VGA191" s="8"/>
      <c r="VGB191" s="8"/>
      <c r="VGC191" s="8"/>
      <c r="VGD191" s="8"/>
      <c r="VGE191" s="8"/>
      <c r="VGF191" s="8"/>
      <c r="VGG191" s="8"/>
      <c r="VGH191" s="8"/>
      <c r="VGI191" s="8"/>
      <c r="VGJ191" s="8"/>
      <c r="VGK191" s="8"/>
      <c r="VGL191" s="8"/>
      <c r="VGM191" s="8"/>
      <c r="VGN191" s="8"/>
      <c r="VGO191" s="8"/>
      <c r="VGP191" s="8"/>
      <c r="VGQ191" s="8"/>
      <c r="VGR191" s="8"/>
      <c r="VGS191" s="8"/>
      <c r="VGT191" s="8"/>
      <c r="VGU191" s="8"/>
      <c r="VGV191" s="8"/>
      <c r="VGW191" s="8"/>
      <c r="VGX191" s="8"/>
      <c r="VGY191" s="8"/>
      <c r="VGZ191" s="8"/>
      <c r="VHA191" s="8"/>
      <c r="VHB191" s="8"/>
      <c r="VHC191" s="8"/>
      <c r="VHD191" s="8"/>
      <c r="VHE191" s="8"/>
      <c r="VHF191" s="8"/>
      <c r="VHG191" s="8"/>
      <c r="VHH191" s="8"/>
      <c r="VHI191" s="8"/>
      <c r="VHJ191" s="8"/>
      <c r="VHK191" s="8"/>
      <c r="VHL191" s="8"/>
      <c r="VHM191" s="8"/>
      <c r="VHN191" s="8"/>
      <c r="VHO191" s="8"/>
      <c r="VHP191" s="8"/>
      <c r="VHQ191" s="8"/>
      <c r="VHR191" s="8"/>
      <c r="VHS191" s="8"/>
      <c r="VHT191" s="8"/>
      <c r="VHU191" s="8"/>
      <c r="VHV191" s="8"/>
      <c r="VHW191" s="8"/>
      <c r="VHX191" s="8"/>
      <c r="VHY191" s="8"/>
      <c r="VHZ191" s="8"/>
      <c r="VIA191" s="8"/>
      <c r="VIB191" s="8"/>
      <c r="VIC191" s="8"/>
      <c r="VID191" s="8"/>
      <c r="VIE191" s="8"/>
      <c r="VIF191" s="8"/>
      <c r="VIG191" s="8"/>
      <c r="VIH191" s="8"/>
      <c r="VII191" s="8"/>
      <c r="VIJ191" s="8"/>
      <c r="VIK191" s="8"/>
      <c r="VIL191" s="8"/>
      <c r="VIM191" s="8"/>
      <c r="VIN191" s="8"/>
      <c r="VIO191" s="8"/>
      <c r="VIP191" s="8"/>
      <c r="VIQ191" s="8"/>
      <c r="VIR191" s="8"/>
      <c r="VIS191" s="8"/>
      <c r="VIT191" s="8"/>
      <c r="VIU191" s="8"/>
      <c r="VIV191" s="8"/>
      <c r="VIW191" s="8"/>
      <c r="VIX191" s="8"/>
      <c r="VIY191" s="8"/>
      <c r="VIZ191" s="8"/>
      <c r="VJA191" s="8"/>
      <c r="VJB191" s="8"/>
      <c r="VJC191" s="8"/>
      <c r="VJD191" s="8"/>
      <c r="VJE191" s="8"/>
      <c r="VJF191" s="8"/>
      <c r="VJG191" s="8"/>
      <c r="VJH191" s="8"/>
      <c r="VJI191" s="8"/>
      <c r="VJJ191" s="8"/>
      <c r="VJK191" s="8"/>
      <c r="VJL191" s="8"/>
      <c r="VJM191" s="8"/>
      <c r="VJN191" s="8"/>
      <c r="VJO191" s="8"/>
      <c r="VJP191" s="8"/>
      <c r="VJQ191" s="8"/>
      <c r="VJR191" s="8"/>
      <c r="VJS191" s="8"/>
      <c r="VJT191" s="8"/>
      <c r="VJU191" s="8"/>
      <c r="VJV191" s="8"/>
      <c r="VJW191" s="8"/>
      <c r="VJX191" s="8"/>
      <c r="VJY191" s="8"/>
      <c r="VJZ191" s="8"/>
      <c r="VKA191" s="8"/>
      <c r="VKB191" s="8"/>
      <c r="VKC191" s="8"/>
      <c r="VKD191" s="8"/>
      <c r="VKE191" s="8"/>
      <c r="VKF191" s="8"/>
      <c r="VKG191" s="8"/>
      <c r="VKH191" s="8"/>
      <c r="VKI191" s="8"/>
      <c r="VKJ191" s="8"/>
      <c r="VKK191" s="8"/>
      <c r="VKL191" s="8"/>
      <c r="VKM191" s="8"/>
      <c r="VKN191" s="8"/>
      <c r="VKO191" s="8"/>
      <c r="VKP191" s="8"/>
      <c r="VKQ191" s="8"/>
      <c r="VKR191" s="8"/>
      <c r="VKS191" s="8"/>
      <c r="VKT191" s="8"/>
      <c r="VKU191" s="8"/>
      <c r="VKV191" s="8"/>
      <c r="VKW191" s="8"/>
      <c r="VKX191" s="8"/>
      <c r="VKY191" s="8"/>
      <c r="VKZ191" s="8"/>
      <c r="VLA191" s="8"/>
      <c r="VLB191" s="8"/>
      <c r="VLC191" s="8"/>
      <c r="VLD191" s="8"/>
      <c r="VLE191" s="8"/>
      <c r="VLF191" s="8"/>
      <c r="VLG191" s="8"/>
      <c r="VLH191" s="8"/>
      <c r="VLI191" s="8"/>
      <c r="VLJ191" s="8"/>
      <c r="VLK191" s="8"/>
      <c r="VLL191" s="8"/>
      <c r="VLM191" s="8"/>
      <c r="VLN191" s="8"/>
      <c r="VLO191" s="8"/>
      <c r="VLP191" s="8"/>
      <c r="VLQ191" s="8"/>
      <c r="VLR191" s="8"/>
      <c r="VLS191" s="8"/>
      <c r="VLT191" s="8"/>
      <c r="VLU191" s="8"/>
      <c r="VLV191" s="8"/>
      <c r="VLW191" s="8"/>
      <c r="VLX191" s="8"/>
      <c r="VLY191" s="8"/>
      <c r="VLZ191" s="8"/>
      <c r="VMA191" s="8"/>
      <c r="VMB191" s="8"/>
      <c r="VMC191" s="8"/>
      <c r="VMD191" s="8"/>
      <c r="VME191" s="8"/>
      <c r="VMF191" s="8"/>
      <c r="VMG191" s="8"/>
      <c r="VMH191" s="8"/>
      <c r="VMI191" s="8"/>
      <c r="VMJ191" s="8"/>
      <c r="VMK191" s="8"/>
      <c r="VML191" s="8"/>
      <c r="VMM191" s="8"/>
      <c r="VMN191" s="8"/>
      <c r="VMO191" s="8"/>
      <c r="VMP191" s="8"/>
      <c r="VMQ191" s="8"/>
      <c r="VMR191" s="8"/>
      <c r="VMS191" s="8"/>
      <c r="VMT191" s="8"/>
      <c r="VMU191" s="8"/>
      <c r="VMV191" s="8"/>
      <c r="VMW191" s="8"/>
      <c r="VMX191" s="8"/>
      <c r="VMY191" s="8"/>
      <c r="VMZ191" s="8"/>
      <c r="VNA191" s="8"/>
      <c r="VNB191" s="8"/>
      <c r="VNC191" s="8"/>
      <c r="VND191" s="8"/>
      <c r="VNE191" s="8"/>
      <c r="VNF191" s="8"/>
      <c r="VNG191" s="8"/>
      <c r="VNH191" s="8"/>
      <c r="VNI191" s="8"/>
      <c r="VNJ191" s="8"/>
      <c r="VNK191" s="8"/>
      <c r="VNL191" s="8"/>
      <c r="VNM191" s="8"/>
      <c r="VNN191" s="8"/>
      <c r="VNO191" s="8"/>
      <c r="VNP191" s="8"/>
      <c r="VNQ191" s="8"/>
      <c r="VNR191" s="8"/>
      <c r="VNS191" s="8"/>
      <c r="VNT191" s="8"/>
      <c r="VNU191" s="8"/>
      <c r="VNV191" s="8"/>
      <c r="VNW191" s="8"/>
      <c r="VNX191" s="8"/>
      <c r="VNY191" s="8"/>
      <c r="VNZ191" s="8"/>
      <c r="VOA191" s="8"/>
      <c r="VOB191" s="8"/>
      <c r="VOC191" s="8"/>
      <c r="VOD191" s="8"/>
      <c r="VOE191" s="8"/>
      <c r="VOF191" s="8"/>
      <c r="VOG191" s="8"/>
      <c r="VOH191" s="8"/>
      <c r="VOI191" s="8"/>
      <c r="VOJ191" s="8"/>
      <c r="VOK191" s="8"/>
      <c r="VOL191" s="8"/>
      <c r="VOM191" s="8"/>
      <c r="VON191" s="8"/>
      <c r="VOO191" s="8"/>
      <c r="VOP191" s="8"/>
      <c r="VOQ191" s="8"/>
      <c r="VOR191" s="8"/>
      <c r="VOS191" s="8"/>
      <c r="VOT191" s="8"/>
      <c r="VOU191" s="8"/>
      <c r="VOV191" s="8"/>
      <c r="VOW191" s="8"/>
      <c r="VOX191" s="8"/>
      <c r="VOY191" s="8"/>
      <c r="VOZ191" s="8"/>
      <c r="VPA191" s="8"/>
      <c r="VPB191" s="8"/>
      <c r="VPC191" s="8"/>
      <c r="VPD191" s="8"/>
      <c r="VPE191" s="8"/>
      <c r="VPF191" s="8"/>
      <c r="VPG191" s="8"/>
      <c r="VPH191" s="8"/>
      <c r="VPI191" s="8"/>
      <c r="VPJ191" s="8"/>
      <c r="VPK191" s="8"/>
      <c r="VPL191" s="8"/>
      <c r="VPM191" s="8"/>
      <c r="VPN191" s="8"/>
      <c r="VPO191" s="8"/>
      <c r="VPP191" s="8"/>
      <c r="VPQ191" s="8"/>
      <c r="VPR191" s="8"/>
      <c r="VPS191" s="8"/>
      <c r="VPT191" s="8"/>
      <c r="VPU191" s="8"/>
      <c r="VPV191" s="8"/>
      <c r="VPW191" s="8"/>
      <c r="VPX191" s="8"/>
      <c r="VPY191" s="8"/>
      <c r="VPZ191" s="8"/>
      <c r="VQA191" s="8"/>
      <c r="VQB191" s="8"/>
      <c r="VQC191" s="8"/>
      <c r="VQD191" s="8"/>
      <c r="VQE191" s="8"/>
      <c r="VQF191" s="8"/>
      <c r="VQG191" s="8"/>
      <c r="VQH191" s="8"/>
      <c r="VQI191" s="8"/>
      <c r="VQJ191" s="8"/>
      <c r="VQK191" s="8"/>
      <c r="VQL191" s="8"/>
      <c r="VQM191" s="8"/>
      <c r="VQN191" s="8"/>
      <c r="VQO191" s="8"/>
      <c r="VQP191" s="8"/>
      <c r="VQQ191" s="8"/>
      <c r="VQR191" s="8"/>
      <c r="VQS191" s="8"/>
      <c r="VQT191" s="8"/>
      <c r="VQU191" s="8"/>
      <c r="VQV191" s="8"/>
      <c r="VQW191" s="8"/>
      <c r="VQX191" s="8"/>
      <c r="VQY191" s="8"/>
      <c r="VQZ191" s="8"/>
      <c r="VRA191" s="8"/>
      <c r="VRB191" s="8"/>
      <c r="VRC191" s="8"/>
      <c r="VRD191" s="8"/>
      <c r="VRE191" s="8"/>
      <c r="VRF191" s="8"/>
      <c r="VRG191" s="8"/>
      <c r="VRH191" s="8"/>
      <c r="VRI191" s="8"/>
      <c r="VRJ191" s="8"/>
      <c r="VRK191" s="8"/>
      <c r="VRL191" s="8"/>
      <c r="VRM191" s="8"/>
      <c r="VRN191" s="8"/>
      <c r="VRO191" s="8"/>
      <c r="VRP191" s="8"/>
      <c r="VRQ191" s="8"/>
      <c r="VRR191" s="8"/>
      <c r="VRS191" s="8"/>
      <c r="VRT191" s="8"/>
      <c r="VRU191" s="8"/>
      <c r="VRV191" s="8"/>
      <c r="VRW191" s="8"/>
      <c r="VRX191" s="8"/>
      <c r="VRY191" s="8"/>
      <c r="VRZ191" s="8"/>
      <c r="VSA191" s="8"/>
      <c r="VSB191" s="8"/>
      <c r="VSC191" s="8"/>
      <c r="VSD191" s="8"/>
      <c r="VSE191" s="8"/>
      <c r="VSF191" s="8"/>
      <c r="VSG191" s="8"/>
      <c r="VSH191" s="8"/>
      <c r="VSI191" s="8"/>
      <c r="VSJ191" s="8"/>
      <c r="VSK191" s="8"/>
      <c r="VSL191" s="8"/>
      <c r="VSM191" s="8"/>
      <c r="VSN191" s="8"/>
      <c r="VSO191" s="8"/>
      <c r="VSP191" s="8"/>
      <c r="VSQ191" s="8"/>
      <c r="VSR191" s="8"/>
      <c r="VSS191" s="8"/>
      <c r="VST191" s="8"/>
      <c r="VSU191" s="8"/>
      <c r="VSV191" s="8"/>
      <c r="VSW191" s="8"/>
      <c r="VSX191" s="8"/>
      <c r="VSY191" s="8"/>
      <c r="VSZ191" s="8"/>
      <c r="VTA191" s="8"/>
      <c r="VTB191" s="8"/>
      <c r="VTC191" s="8"/>
      <c r="VTD191" s="8"/>
      <c r="VTE191" s="8"/>
      <c r="VTF191" s="8"/>
      <c r="VTG191" s="8"/>
      <c r="VTH191" s="8"/>
      <c r="VTI191" s="8"/>
      <c r="VTJ191" s="8"/>
      <c r="VTK191" s="8"/>
      <c r="VTL191" s="8"/>
      <c r="VTM191" s="8"/>
      <c r="VTN191" s="8"/>
      <c r="VTO191" s="8"/>
      <c r="VTP191" s="8"/>
      <c r="VTQ191" s="8"/>
      <c r="VTR191" s="8"/>
      <c r="VTS191" s="8"/>
      <c r="VTT191" s="8"/>
      <c r="VTU191" s="8"/>
      <c r="VTV191" s="8"/>
      <c r="VTW191" s="8"/>
      <c r="VTX191" s="8"/>
      <c r="VTY191" s="8"/>
      <c r="VTZ191" s="8"/>
      <c r="VUA191" s="8"/>
      <c r="VUB191" s="8"/>
      <c r="VUC191" s="8"/>
      <c r="VUD191" s="8"/>
      <c r="VUE191" s="8"/>
      <c r="VUF191" s="8"/>
      <c r="VUG191" s="8"/>
      <c r="VUH191" s="8"/>
      <c r="VUI191" s="8"/>
      <c r="VUJ191" s="8"/>
      <c r="VUK191" s="8"/>
      <c r="VUL191" s="8"/>
      <c r="VUM191" s="8"/>
      <c r="VUN191" s="8"/>
      <c r="VUO191" s="8"/>
      <c r="VUP191" s="8"/>
      <c r="VUQ191" s="8"/>
      <c r="VUR191" s="8"/>
      <c r="VUS191" s="8"/>
      <c r="VUT191" s="8"/>
      <c r="VUU191" s="8"/>
      <c r="VUV191" s="8"/>
      <c r="VUW191" s="8"/>
      <c r="VUX191" s="8"/>
      <c r="VUY191" s="8"/>
      <c r="VUZ191" s="8"/>
      <c r="VVA191" s="8"/>
      <c r="VVB191" s="8"/>
      <c r="VVC191" s="8"/>
      <c r="VVD191" s="8"/>
      <c r="VVE191" s="8"/>
      <c r="VVF191" s="8"/>
      <c r="VVG191" s="8"/>
      <c r="VVH191" s="8"/>
      <c r="VVI191" s="8"/>
      <c r="VVJ191" s="8"/>
      <c r="VVK191" s="8"/>
      <c r="VVL191" s="8"/>
      <c r="VVM191" s="8"/>
      <c r="VVN191" s="8"/>
      <c r="VVO191" s="8"/>
      <c r="VVP191" s="8"/>
      <c r="VVQ191" s="8"/>
      <c r="VVR191" s="8"/>
      <c r="VVS191" s="8"/>
      <c r="VVT191" s="8"/>
      <c r="VVU191" s="8"/>
      <c r="VVV191" s="8"/>
      <c r="VVW191" s="8"/>
      <c r="VVX191" s="8"/>
      <c r="VVY191" s="8"/>
      <c r="VVZ191" s="8"/>
      <c r="VWA191" s="8"/>
      <c r="VWB191" s="8"/>
      <c r="VWC191" s="8"/>
      <c r="VWD191" s="8"/>
      <c r="VWE191" s="8"/>
      <c r="VWF191" s="8"/>
      <c r="VWG191" s="8"/>
      <c r="VWH191" s="8"/>
      <c r="VWI191" s="8"/>
      <c r="VWJ191" s="8"/>
      <c r="VWK191" s="8"/>
      <c r="VWL191" s="8"/>
      <c r="VWM191" s="8"/>
      <c r="VWN191" s="8"/>
      <c r="VWO191" s="8"/>
      <c r="VWP191" s="8"/>
      <c r="VWQ191" s="8"/>
      <c r="VWR191" s="8"/>
      <c r="VWS191" s="8"/>
      <c r="VWT191" s="8"/>
      <c r="VWU191" s="8"/>
      <c r="VWV191" s="8"/>
      <c r="VWW191" s="8"/>
      <c r="VWX191" s="8"/>
      <c r="VWY191" s="8"/>
      <c r="VWZ191" s="8"/>
      <c r="VXA191" s="8"/>
      <c r="VXB191" s="8"/>
      <c r="VXC191" s="8"/>
      <c r="VXD191" s="8"/>
      <c r="VXE191" s="8"/>
      <c r="VXF191" s="8"/>
      <c r="VXG191" s="8"/>
      <c r="VXH191" s="8"/>
      <c r="VXI191" s="8"/>
      <c r="VXJ191" s="8"/>
      <c r="VXK191" s="8"/>
      <c r="VXL191" s="8"/>
      <c r="VXM191" s="8"/>
      <c r="VXN191" s="8"/>
      <c r="VXO191" s="8"/>
      <c r="VXP191" s="8"/>
      <c r="VXQ191" s="8"/>
      <c r="VXR191" s="8"/>
      <c r="VXS191" s="8"/>
      <c r="VXT191" s="8"/>
      <c r="VXU191" s="8"/>
      <c r="VXV191" s="8"/>
      <c r="VXW191" s="8"/>
      <c r="VXX191" s="8"/>
      <c r="VXY191" s="8"/>
      <c r="VXZ191" s="8"/>
      <c r="VYA191" s="8"/>
      <c r="VYB191" s="8"/>
      <c r="VYC191" s="8"/>
      <c r="VYD191" s="8"/>
      <c r="VYE191" s="8"/>
      <c r="VYF191" s="8"/>
      <c r="VYG191" s="8"/>
      <c r="VYH191" s="8"/>
      <c r="VYI191" s="8"/>
      <c r="VYJ191" s="8"/>
      <c r="VYK191" s="8"/>
      <c r="VYL191" s="8"/>
      <c r="VYM191" s="8"/>
      <c r="VYN191" s="8"/>
      <c r="VYO191" s="8"/>
      <c r="VYP191" s="8"/>
      <c r="VYQ191" s="8"/>
      <c r="VYR191" s="8"/>
      <c r="VYS191" s="8"/>
      <c r="VYT191" s="8"/>
      <c r="VYU191" s="8"/>
      <c r="VYV191" s="8"/>
      <c r="VYW191" s="8"/>
      <c r="VYX191" s="8"/>
      <c r="VYY191" s="8"/>
      <c r="VYZ191" s="8"/>
      <c r="VZA191" s="8"/>
      <c r="VZB191" s="8"/>
      <c r="VZC191" s="8"/>
      <c r="VZD191" s="8"/>
      <c r="VZE191" s="8"/>
      <c r="VZF191" s="8"/>
      <c r="VZG191" s="8"/>
      <c r="VZH191" s="8"/>
      <c r="VZI191" s="8"/>
      <c r="VZJ191" s="8"/>
      <c r="VZK191" s="8"/>
      <c r="VZL191" s="8"/>
      <c r="VZM191" s="8"/>
      <c r="VZN191" s="8"/>
      <c r="VZO191" s="8"/>
      <c r="VZP191" s="8"/>
      <c r="VZQ191" s="8"/>
      <c r="VZR191" s="8"/>
      <c r="VZS191" s="8"/>
      <c r="VZT191" s="8"/>
      <c r="VZU191" s="8"/>
      <c r="VZV191" s="8"/>
      <c r="VZW191" s="8"/>
      <c r="VZX191" s="8"/>
      <c r="VZY191" s="8"/>
      <c r="VZZ191" s="8"/>
      <c r="WAA191" s="8"/>
      <c r="WAB191" s="8"/>
      <c r="WAC191" s="8"/>
      <c r="WAD191" s="8"/>
      <c r="WAE191" s="8"/>
      <c r="WAF191" s="8"/>
      <c r="WAG191" s="8"/>
      <c r="WAH191" s="8"/>
      <c r="WAI191" s="8"/>
      <c r="WAJ191" s="8"/>
      <c r="WAK191" s="8"/>
      <c r="WAL191" s="8"/>
      <c r="WAM191" s="8"/>
      <c r="WAN191" s="8"/>
      <c r="WAO191" s="8"/>
      <c r="WAP191" s="8"/>
      <c r="WAQ191" s="8"/>
      <c r="WAR191" s="8"/>
      <c r="WAS191" s="8"/>
      <c r="WAT191" s="8"/>
      <c r="WAU191" s="8"/>
      <c r="WAV191" s="8"/>
      <c r="WAW191" s="8"/>
      <c r="WAX191" s="8"/>
      <c r="WAY191" s="8"/>
      <c r="WAZ191" s="8"/>
      <c r="WBA191" s="8"/>
      <c r="WBB191" s="8"/>
      <c r="WBC191" s="8"/>
      <c r="WBD191" s="8"/>
      <c r="WBE191" s="8"/>
      <c r="WBF191" s="8"/>
      <c r="WBG191" s="8"/>
      <c r="WBH191" s="8"/>
      <c r="WBI191" s="8"/>
      <c r="WBJ191" s="8"/>
      <c r="WBK191" s="8"/>
      <c r="WBL191" s="8"/>
      <c r="WBM191" s="8"/>
      <c r="WBN191" s="8"/>
      <c r="WBO191" s="8"/>
      <c r="WBP191" s="8"/>
      <c r="WBQ191" s="8"/>
      <c r="WBR191" s="8"/>
      <c r="WBS191" s="8"/>
      <c r="WBT191" s="8"/>
      <c r="WBU191" s="8"/>
      <c r="WBV191" s="8"/>
      <c r="WBW191" s="8"/>
      <c r="WBX191" s="8"/>
      <c r="WBY191" s="8"/>
      <c r="WBZ191" s="8"/>
      <c r="WCA191" s="8"/>
      <c r="WCB191" s="8"/>
      <c r="WCC191" s="8"/>
      <c r="WCD191" s="8"/>
      <c r="WCE191" s="8"/>
      <c r="WCF191" s="8"/>
      <c r="WCG191" s="8"/>
      <c r="WCH191" s="8"/>
      <c r="WCI191" s="8"/>
      <c r="WCJ191" s="8"/>
      <c r="WCK191" s="8"/>
      <c r="WCL191" s="8"/>
      <c r="WCM191" s="8"/>
      <c r="WCN191" s="8"/>
      <c r="WCO191" s="8"/>
      <c r="WCP191" s="8"/>
      <c r="WCQ191" s="8"/>
      <c r="WCR191" s="8"/>
      <c r="WCS191" s="8"/>
      <c r="WCT191" s="8"/>
      <c r="WCU191" s="8"/>
      <c r="WCV191" s="8"/>
      <c r="WCW191" s="8"/>
      <c r="WCX191" s="8"/>
      <c r="WCY191" s="8"/>
      <c r="WCZ191" s="8"/>
      <c r="WDA191" s="8"/>
      <c r="WDB191" s="8"/>
      <c r="WDC191" s="8"/>
      <c r="WDD191" s="8"/>
      <c r="WDE191" s="8"/>
      <c r="WDF191" s="8"/>
      <c r="WDG191" s="8"/>
      <c r="WDH191" s="8"/>
      <c r="WDI191" s="8"/>
      <c r="WDJ191" s="8"/>
      <c r="WDK191" s="8"/>
      <c r="WDL191" s="8"/>
      <c r="WDM191" s="8"/>
      <c r="WDN191" s="8"/>
      <c r="WDO191" s="8"/>
      <c r="WDP191" s="8"/>
      <c r="WDQ191" s="8"/>
      <c r="WDR191" s="8"/>
      <c r="WDS191" s="8"/>
      <c r="WDT191" s="8"/>
      <c r="WDU191" s="8"/>
      <c r="WDV191" s="8"/>
      <c r="WDW191" s="8"/>
      <c r="WDX191" s="8"/>
      <c r="WDY191" s="8"/>
      <c r="WDZ191" s="8"/>
      <c r="WEA191" s="8"/>
      <c r="WEB191" s="8"/>
      <c r="WEC191" s="8"/>
      <c r="WED191" s="8"/>
      <c r="WEE191" s="8"/>
      <c r="WEF191" s="8"/>
      <c r="WEG191" s="8"/>
      <c r="WEH191" s="8"/>
      <c r="WEI191" s="8"/>
      <c r="WEJ191" s="8"/>
      <c r="WEK191" s="8"/>
      <c r="WEL191" s="8"/>
      <c r="WEM191" s="8"/>
      <c r="WEN191" s="8"/>
      <c r="WEO191" s="8"/>
      <c r="WEP191" s="8"/>
      <c r="WEQ191" s="8"/>
      <c r="WER191" s="8"/>
      <c r="WES191" s="8"/>
      <c r="WET191" s="8"/>
      <c r="WEU191" s="8"/>
      <c r="WEV191" s="8"/>
      <c r="WEW191" s="8"/>
      <c r="WEX191" s="8"/>
      <c r="WEY191" s="8"/>
      <c r="WEZ191" s="8"/>
      <c r="WFA191" s="8"/>
      <c r="WFB191" s="8"/>
      <c r="WFC191" s="8"/>
      <c r="WFD191" s="8"/>
      <c r="WFE191" s="8"/>
      <c r="WFF191" s="8"/>
      <c r="WFG191" s="8"/>
      <c r="WFH191" s="8"/>
      <c r="WFI191" s="8"/>
      <c r="WFJ191" s="8"/>
      <c r="WFK191" s="8"/>
      <c r="WFL191" s="8"/>
      <c r="WFM191" s="8"/>
      <c r="WFN191" s="8"/>
      <c r="WFO191" s="8"/>
      <c r="WFP191" s="8"/>
      <c r="WFQ191" s="8"/>
      <c r="WFR191" s="8"/>
      <c r="WFS191" s="8"/>
      <c r="WFT191" s="8"/>
      <c r="WFU191" s="8"/>
      <c r="WFV191" s="8"/>
      <c r="WFW191" s="8"/>
      <c r="WFX191" s="8"/>
      <c r="WFY191" s="8"/>
      <c r="WFZ191" s="8"/>
      <c r="WGA191" s="8"/>
      <c r="WGB191" s="8"/>
      <c r="WGC191" s="8"/>
      <c r="WGD191" s="8"/>
      <c r="WGE191" s="8"/>
      <c r="WGF191" s="8"/>
      <c r="WGG191" s="8"/>
      <c r="WGH191" s="8"/>
      <c r="WGI191" s="8"/>
      <c r="WGJ191" s="8"/>
      <c r="WGK191" s="8"/>
      <c r="WGL191" s="8"/>
      <c r="WGM191" s="8"/>
      <c r="WGN191" s="8"/>
      <c r="WGO191" s="8"/>
      <c r="WGP191" s="8"/>
      <c r="WGQ191" s="8"/>
      <c r="WGR191" s="8"/>
      <c r="WGS191" s="8"/>
      <c r="WGT191" s="8"/>
      <c r="WGU191" s="8"/>
      <c r="WGV191" s="8"/>
      <c r="WGW191" s="8"/>
      <c r="WGX191" s="8"/>
      <c r="WGY191" s="8"/>
      <c r="WGZ191" s="8"/>
      <c r="WHA191" s="8"/>
      <c r="WHB191" s="8"/>
      <c r="WHC191" s="8"/>
      <c r="WHD191" s="8"/>
      <c r="WHE191" s="8"/>
      <c r="WHF191" s="8"/>
      <c r="WHG191" s="8"/>
      <c r="WHH191" s="8"/>
      <c r="WHI191" s="8"/>
      <c r="WHJ191" s="8"/>
      <c r="WHK191" s="8"/>
      <c r="WHL191" s="8"/>
      <c r="WHM191" s="8"/>
      <c r="WHN191" s="8"/>
      <c r="WHO191" s="8"/>
      <c r="WHP191" s="8"/>
      <c r="WHQ191" s="8"/>
      <c r="WHR191" s="8"/>
      <c r="WHS191" s="8"/>
      <c r="WHT191" s="8"/>
      <c r="WHU191" s="8"/>
      <c r="WHV191" s="8"/>
      <c r="WHW191" s="8"/>
      <c r="WHX191" s="8"/>
      <c r="WHY191" s="8"/>
      <c r="WHZ191" s="8"/>
      <c r="WIA191" s="8"/>
      <c r="WIB191" s="8"/>
      <c r="WIC191" s="8"/>
      <c r="WID191" s="8"/>
      <c r="WIE191" s="8"/>
      <c r="WIF191" s="8"/>
      <c r="WIG191" s="8"/>
      <c r="WIH191" s="8"/>
      <c r="WII191" s="8"/>
      <c r="WIJ191" s="8"/>
      <c r="WIK191" s="8"/>
      <c r="WIL191" s="8"/>
      <c r="WIM191" s="8"/>
      <c r="WIN191" s="8"/>
      <c r="WIO191" s="8"/>
      <c r="WIP191" s="8"/>
      <c r="WIQ191" s="8"/>
      <c r="WIR191" s="8"/>
      <c r="WIS191" s="8"/>
      <c r="WIT191" s="8"/>
      <c r="WIU191" s="8"/>
      <c r="WIV191" s="8"/>
      <c r="WIW191" s="8"/>
      <c r="WIX191" s="8"/>
      <c r="WIY191" s="8"/>
      <c r="WIZ191" s="8"/>
      <c r="WJA191" s="8"/>
      <c r="WJB191" s="8"/>
      <c r="WJC191" s="8"/>
      <c r="WJD191" s="8"/>
      <c r="WJE191" s="8"/>
      <c r="WJF191" s="8"/>
      <c r="WJG191" s="8"/>
      <c r="WJH191" s="8"/>
      <c r="WJI191" s="8"/>
      <c r="WJJ191" s="8"/>
      <c r="WJK191" s="8"/>
      <c r="WJL191" s="8"/>
      <c r="WJM191" s="8"/>
      <c r="WJN191" s="8"/>
      <c r="WJO191" s="8"/>
      <c r="WJP191" s="8"/>
      <c r="WJQ191" s="8"/>
      <c r="WJR191" s="8"/>
      <c r="WJS191" s="8"/>
      <c r="WJT191" s="8"/>
      <c r="WJU191" s="8"/>
      <c r="WJV191" s="8"/>
      <c r="WJW191" s="8"/>
      <c r="WJX191" s="8"/>
      <c r="WJY191" s="8"/>
      <c r="WJZ191" s="8"/>
      <c r="WKA191" s="8"/>
      <c r="WKB191" s="8"/>
      <c r="WKC191" s="8"/>
      <c r="WKD191" s="8"/>
      <c r="WKE191" s="8"/>
      <c r="WKF191" s="8"/>
      <c r="WKG191" s="8"/>
      <c r="WKH191" s="8"/>
      <c r="WKI191" s="8"/>
      <c r="WKJ191" s="8"/>
      <c r="WKK191" s="8"/>
      <c r="WKL191" s="8"/>
      <c r="WKM191" s="8"/>
      <c r="WKN191" s="8"/>
      <c r="WKO191" s="8"/>
      <c r="WKP191" s="8"/>
      <c r="WKQ191" s="8"/>
      <c r="WKR191" s="8"/>
      <c r="WKS191" s="8"/>
      <c r="WKT191" s="8"/>
      <c r="WKU191" s="8"/>
      <c r="WKV191" s="8"/>
      <c r="WKW191" s="8"/>
      <c r="WKX191" s="8"/>
      <c r="WKY191" s="8"/>
      <c r="WKZ191" s="8"/>
      <c r="WLA191" s="8"/>
      <c r="WLB191" s="8"/>
      <c r="WLC191" s="8"/>
      <c r="WLD191" s="8"/>
      <c r="WLE191" s="8"/>
      <c r="WLF191" s="8"/>
      <c r="WLG191" s="8"/>
      <c r="WLH191" s="8"/>
      <c r="WLI191" s="8"/>
      <c r="WLJ191" s="8"/>
      <c r="WLK191" s="8"/>
      <c r="WLL191" s="8"/>
      <c r="WLM191" s="8"/>
      <c r="WLN191" s="8"/>
      <c r="WLO191" s="8"/>
      <c r="WLP191" s="8"/>
      <c r="WLQ191" s="8"/>
      <c r="WLR191" s="8"/>
      <c r="WLS191" s="8"/>
      <c r="WLT191" s="8"/>
      <c r="WLU191" s="8"/>
      <c r="WLV191" s="8"/>
      <c r="WLW191" s="8"/>
      <c r="WLX191" s="8"/>
      <c r="WLY191" s="8"/>
      <c r="WLZ191" s="8"/>
      <c r="WMA191" s="8"/>
      <c r="WMB191" s="8"/>
      <c r="WMC191" s="8"/>
      <c r="WMD191" s="8"/>
      <c r="WME191" s="8"/>
      <c r="WMF191" s="8"/>
      <c r="WMG191" s="8"/>
      <c r="WMH191" s="8"/>
      <c r="WMI191" s="8"/>
      <c r="WMJ191" s="8"/>
      <c r="WMK191" s="8"/>
      <c r="WML191" s="8"/>
      <c r="WMM191" s="8"/>
      <c r="WMN191" s="8"/>
      <c r="WMO191" s="8"/>
      <c r="WMP191" s="8"/>
      <c r="WMQ191" s="8"/>
      <c r="WMR191" s="8"/>
      <c r="WMS191" s="8"/>
      <c r="WMT191" s="8"/>
      <c r="WMU191" s="8"/>
      <c r="WMV191" s="8"/>
      <c r="WMW191" s="8"/>
      <c r="WMX191" s="8"/>
      <c r="WMY191" s="8"/>
      <c r="WMZ191" s="8"/>
      <c r="WNA191" s="8"/>
      <c r="WNB191" s="8"/>
      <c r="WNC191" s="8"/>
      <c r="WND191" s="8"/>
      <c r="WNE191" s="8"/>
      <c r="WNF191" s="8"/>
      <c r="WNG191" s="8"/>
      <c r="WNH191" s="8"/>
      <c r="WNI191" s="8"/>
      <c r="WNJ191" s="8"/>
      <c r="WNK191" s="8"/>
      <c r="WNL191" s="8"/>
      <c r="WNM191" s="8"/>
      <c r="WNN191" s="8"/>
      <c r="WNO191" s="8"/>
      <c r="WNP191" s="8"/>
      <c r="WNQ191" s="8"/>
      <c r="WNR191" s="8"/>
      <c r="WNS191" s="8"/>
      <c r="WNT191" s="8"/>
      <c r="WNU191" s="8"/>
      <c r="WNV191" s="8"/>
      <c r="WNW191" s="8"/>
      <c r="WNX191" s="8"/>
      <c r="WNY191" s="8"/>
      <c r="WNZ191" s="8"/>
      <c r="WOA191" s="8"/>
      <c r="WOB191" s="8"/>
      <c r="WOC191" s="8"/>
      <c r="WOD191" s="8"/>
      <c r="WOE191" s="8"/>
      <c r="WOF191" s="8"/>
      <c r="WOG191" s="8"/>
      <c r="WOH191" s="8"/>
      <c r="WOI191" s="8"/>
      <c r="WOJ191" s="8"/>
      <c r="WOK191" s="8"/>
      <c r="WOL191" s="8"/>
      <c r="WOM191" s="8"/>
      <c r="WON191" s="8"/>
      <c r="WOO191" s="8"/>
      <c r="WOP191" s="8"/>
      <c r="WOQ191" s="8"/>
      <c r="WOR191" s="8"/>
      <c r="WOS191" s="8"/>
      <c r="WOT191" s="8"/>
      <c r="WOU191" s="8"/>
      <c r="WOV191" s="8"/>
      <c r="WOW191" s="8"/>
      <c r="WOX191" s="8"/>
      <c r="WOY191" s="8"/>
      <c r="WOZ191" s="8"/>
      <c r="WPA191" s="8"/>
      <c r="WPB191" s="8"/>
      <c r="WPC191" s="8"/>
      <c r="WPD191" s="8"/>
      <c r="WPE191" s="8"/>
      <c r="WPF191" s="8"/>
      <c r="WPG191" s="8"/>
      <c r="WPH191" s="8"/>
      <c r="WPI191" s="8"/>
      <c r="WPJ191" s="8"/>
      <c r="WPK191" s="8"/>
      <c r="WPL191" s="8"/>
      <c r="WPM191" s="8"/>
      <c r="WPN191" s="8"/>
      <c r="WPO191" s="8"/>
      <c r="WPP191" s="8"/>
      <c r="WPQ191" s="8"/>
      <c r="WPR191" s="8"/>
      <c r="WPS191" s="8"/>
      <c r="WPT191" s="8"/>
      <c r="WPU191" s="8"/>
      <c r="WPV191" s="8"/>
      <c r="WPW191" s="8"/>
      <c r="WPX191" s="8"/>
      <c r="WPY191" s="8"/>
      <c r="WPZ191" s="8"/>
      <c r="WQA191" s="8"/>
      <c r="WQB191" s="8"/>
      <c r="WQC191" s="8"/>
      <c r="WQD191" s="8"/>
      <c r="WQE191" s="8"/>
      <c r="WQF191" s="8"/>
      <c r="WQG191" s="8"/>
      <c r="WQH191" s="8"/>
      <c r="WQI191" s="8"/>
      <c r="WQJ191" s="8"/>
      <c r="WQK191" s="8"/>
      <c r="WQL191" s="8"/>
      <c r="WQM191" s="8"/>
      <c r="WQN191" s="8"/>
      <c r="WQO191" s="8"/>
      <c r="WQP191" s="8"/>
      <c r="WQQ191" s="8"/>
      <c r="WQR191" s="8"/>
      <c r="WQS191" s="8"/>
      <c r="WQT191" s="8"/>
      <c r="WQU191" s="8"/>
      <c r="WQV191" s="8"/>
      <c r="WQW191" s="8"/>
      <c r="WQX191" s="8"/>
      <c r="WQY191" s="8"/>
      <c r="WQZ191" s="8"/>
      <c r="WRA191" s="8"/>
      <c r="WRB191" s="8"/>
      <c r="WRC191" s="8"/>
      <c r="WRD191" s="8"/>
      <c r="WRE191" s="8"/>
      <c r="WRF191" s="8"/>
      <c r="WRG191" s="8"/>
      <c r="WRH191" s="8"/>
      <c r="WRI191" s="8"/>
      <c r="WRJ191" s="8"/>
      <c r="WRK191" s="8"/>
      <c r="WRL191" s="8"/>
      <c r="WRM191" s="8"/>
      <c r="WRN191" s="8"/>
      <c r="WRO191" s="8"/>
      <c r="WRP191" s="8"/>
      <c r="WRQ191" s="8"/>
      <c r="WRR191" s="8"/>
      <c r="WRS191" s="8"/>
      <c r="WRT191" s="8"/>
      <c r="WRU191" s="8"/>
      <c r="WRV191" s="8"/>
      <c r="WRW191" s="8"/>
      <c r="WRX191" s="8"/>
      <c r="WRY191" s="8"/>
      <c r="WRZ191" s="8"/>
      <c r="WSA191" s="8"/>
      <c r="WSB191" s="8"/>
      <c r="WSC191" s="8"/>
      <c r="WSD191" s="8"/>
      <c r="WSE191" s="8"/>
      <c r="WSF191" s="8"/>
      <c r="WSG191" s="8"/>
      <c r="WSH191" s="8"/>
      <c r="WSI191" s="8"/>
      <c r="WSJ191" s="8"/>
      <c r="WSK191" s="8"/>
      <c r="WSL191" s="8"/>
      <c r="WSM191" s="8"/>
      <c r="WSN191" s="8"/>
      <c r="WSO191" s="8"/>
      <c r="WSP191" s="8"/>
      <c r="WSQ191" s="8"/>
      <c r="WSR191" s="8"/>
      <c r="WSS191" s="8"/>
      <c r="WST191" s="8"/>
      <c r="WSU191" s="8"/>
      <c r="WSV191" s="8"/>
      <c r="WSW191" s="8"/>
      <c r="WSX191" s="8"/>
      <c r="WSY191" s="8"/>
      <c r="WSZ191" s="8"/>
      <c r="WTA191" s="8"/>
      <c r="WTB191" s="8"/>
      <c r="WTC191" s="8"/>
      <c r="WTD191" s="8"/>
      <c r="WTE191" s="8"/>
      <c r="WTF191" s="8"/>
      <c r="WTG191" s="8"/>
      <c r="WTH191" s="8"/>
      <c r="WTI191" s="8"/>
      <c r="WTJ191" s="8"/>
      <c r="WTK191" s="8"/>
      <c r="WTL191" s="8"/>
      <c r="WTM191" s="8"/>
      <c r="WTN191" s="8"/>
      <c r="WTO191" s="8"/>
      <c r="WTP191" s="8"/>
      <c r="WTQ191" s="8"/>
      <c r="WTR191" s="8"/>
      <c r="WTS191" s="8"/>
      <c r="WTT191" s="8"/>
      <c r="WTU191" s="8"/>
      <c r="WTV191" s="8"/>
      <c r="WTW191" s="8"/>
      <c r="WTX191" s="8"/>
      <c r="WTY191" s="8"/>
      <c r="WTZ191" s="8"/>
      <c r="WUA191" s="8"/>
      <c r="WUB191" s="8"/>
      <c r="WUC191" s="8"/>
      <c r="WUD191" s="8"/>
      <c r="WUE191" s="8"/>
      <c r="WUF191" s="8"/>
      <c r="WUG191" s="8"/>
      <c r="WUH191" s="8"/>
      <c r="WUI191" s="8"/>
      <c r="WUJ191" s="8"/>
      <c r="WUK191" s="8"/>
      <c r="WUL191" s="8"/>
      <c r="WUM191" s="8"/>
      <c r="WUN191" s="8"/>
      <c r="WUO191" s="8"/>
      <c r="WUP191" s="8"/>
      <c r="WUQ191" s="8"/>
      <c r="WUR191" s="8"/>
      <c r="WUS191" s="8"/>
      <c r="WUT191" s="8"/>
      <c r="WUU191" s="8"/>
      <c r="WUV191" s="8"/>
      <c r="WUW191" s="8"/>
      <c r="WUX191" s="8"/>
      <c r="WUY191" s="8"/>
      <c r="WUZ191" s="8"/>
      <c r="WVA191" s="8"/>
      <c r="WVB191" s="8"/>
      <c r="WVC191" s="8"/>
      <c r="WVD191" s="8"/>
      <c r="WVE191" s="8"/>
      <c r="WVF191" s="8"/>
      <c r="WVG191" s="8"/>
      <c r="WVH191" s="8"/>
      <c r="WVI191" s="8"/>
      <c r="WVJ191" s="8"/>
      <c r="WVK191" s="8"/>
      <c r="WVL191" s="8"/>
      <c r="WVM191" s="8"/>
      <c r="WVN191" s="8"/>
      <c r="WVO191" s="8"/>
      <c r="WVP191" s="8"/>
      <c r="WVQ191" s="8"/>
      <c r="WVR191" s="8"/>
      <c r="WVS191" s="8"/>
      <c r="WVT191" s="8"/>
      <c r="WVU191" s="8"/>
      <c r="WVV191" s="8"/>
      <c r="WVW191" s="8"/>
      <c r="WVX191" s="8"/>
      <c r="WVY191" s="8"/>
      <c r="WVZ191" s="8"/>
      <c r="WWA191" s="8"/>
      <c r="WWB191" s="8"/>
      <c r="WWC191" s="8"/>
      <c r="WWD191" s="8"/>
      <c r="WWE191" s="8"/>
      <c r="WWF191" s="8"/>
      <c r="WWG191" s="8"/>
      <c r="WWH191" s="8"/>
      <c r="WWI191" s="8"/>
      <c r="WWJ191" s="8"/>
      <c r="WWK191" s="8"/>
      <c r="WWL191" s="8"/>
      <c r="WWM191" s="8"/>
      <c r="WWN191" s="8"/>
      <c r="WWO191" s="8"/>
      <c r="WWP191" s="8"/>
      <c r="WWQ191" s="8"/>
      <c r="WWR191" s="8"/>
      <c r="WWS191" s="8"/>
      <c r="WWT191" s="8"/>
      <c r="WWU191" s="8"/>
      <c r="WWV191" s="8"/>
      <c r="WWW191" s="8"/>
      <c r="WWX191" s="8"/>
      <c r="WWY191" s="8"/>
      <c r="WWZ191" s="8"/>
      <c r="WXA191" s="8"/>
      <c r="WXB191" s="8"/>
      <c r="WXC191" s="8"/>
      <c r="WXD191" s="8"/>
      <c r="WXE191" s="8"/>
      <c r="WXF191" s="8"/>
      <c r="WXG191" s="8"/>
      <c r="WXH191" s="8"/>
      <c r="WXI191" s="8"/>
      <c r="WXJ191" s="8"/>
      <c r="WXK191" s="8"/>
      <c r="WXL191" s="8"/>
      <c r="WXM191" s="8"/>
      <c r="WXN191" s="8"/>
      <c r="WXO191" s="8"/>
      <c r="WXP191" s="8"/>
      <c r="WXQ191" s="8"/>
      <c r="WXR191" s="8"/>
      <c r="WXS191" s="8"/>
      <c r="WXT191" s="8"/>
      <c r="WXU191" s="8"/>
      <c r="WXV191" s="8"/>
      <c r="WXW191" s="8"/>
      <c r="WXX191" s="8"/>
      <c r="WXY191" s="8"/>
      <c r="WXZ191" s="8"/>
      <c r="WYA191" s="8"/>
      <c r="WYB191" s="8"/>
      <c r="WYC191" s="8"/>
      <c r="WYD191" s="8"/>
      <c r="WYE191" s="8"/>
      <c r="WYF191" s="8"/>
      <c r="WYG191" s="8"/>
      <c r="WYH191" s="8"/>
      <c r="WYI191" s="8"/>
      <c r="WYJ191" s="8"/>
      <c r="WYK191" s="8"/>
      <c r="WYL191" s="8"/>
      <c r="WYM191" s="8"/>
      <c r="WYN191" s="8"/>
      <c r="WYO191" s="8"/>
      <c r="WYP191" s="8"/>
      <c r="WYQ191" s="8"/>
      <c r="WYR191" s="8"/>
      <c r="WYS191" s="8"/>
      <c r="WYT191" s="8"/>
      <c r="WYU191" s="8"/>
      <c r="WYV191" s="8"/>
      <c r="WYW191" s="8"/>
      <c r="WYX191" s="8"/>
      <c r="WYY191" s="8"/>
      <c r="WYZ191" s="8"/>
      <c r="WZA191" s="8"/>
      <c r="WZB191" s="8"/>
      <c r="WZC191" s="8"/>
      <c r="WZD191" s="8"/>
      <c r="WZE191" s="8"/>
      <c r="WZF191" s="8"/>
      <c r="WZG191" s="8"/>
      <c r="WZH191" s="8"/>
      <c r="WZI191" s="8"/>
      <c r="WZJ191" s="8"/>
      <c r="WZK191" s="8"/>
      <c r="WZL191" s="8"/>
      <c r="WZM191" s="8"/>
      <c r="WZN191" s="8"/>
      <c r="WZO191" s="8"/>
      <c r="WZP191" s="8"/>
      <c r="WZQ191" s="8"/>
      <c r="WZR191" s="8"/>
      <c r="WZS191" s="8"/>
      <c r="WZT191" s="8"/>
      <c r="WZU191" s="8"/>
      <c r="WZV191" s="8"/>
      <c r="WZW191" s="8"/>
      <c r="WZX191" s="8"/>
      <c r="WZY191" s="8"/>
      <c r="WZZ191" s="8"/>
      <c r="XAA191" s="8"/>
      <c r="XAB191" s="8"/>
      <c r="XAC191" s="8"/>
      <c r="XAD191" s="8"/>
      <c r="XAE191" s="8"/>
      <c r="XAF191" s="8"/>
      <c r="XAG191" s="8"/>
      <c r="XAH191" s="8"/>
      <c r="XAI191" s="8"/>
      <c r="XAJ191" s="8"/>
      <c r="XAK191" s="8"/>
      <c r="XAL191" s="8"/>
      <c r="XAM191" s="8"/>
      <c r="XAN191" s="8"/>
      <c r="XAO191" s="8"/>
      <c r="XAP191" s="8"/>
      <c r="XAQ191" s="8"/>
      <c r="XAR191" s="8"/>
      <c r="XAS191" s="8"/>
      <c r="XAT191" s="8"/>
      <c r="XAU191" s="8"/>
      <c r="XAV191" s="8"/>
      <c r="XAW191" s="8"/>
      <c r="XAX191" s="8"/>
      <c r="XAY191" s="8"/>
      <c r="XAZ191" s="8"/>
      <c r="XBA191" s="8"/>
      <c r="XBB191" s="8"/>
      <c r="XBC191" s="8"/>
      <c r="XBD191" s="8"/>
      <c r="XBE191" s="8"/>
      <c r="XBF191" s="8"/>
      <c r="XBG191" s="8"/>
      <c r="XBH191" s="8"/>
      <c r="XBI191" s="8"/>
      <c r="XBJ191" s="8"/>
      <c r="XBK191" s="8"/>
      <c r="XBL191" s="8"/>
      <c r="XBM191" s="8"/>
      <c r="XBN191" s="8"/>
      <c r="XBO191" s="8"/>
      <c r="XBP191" s="8"/>
      <c r="XBQ191" s="8"/>
      <c r="XBR191" s="8"/>
      <c r="XBS191" s="8"/>
      <c r="XBT191" s="8"/>
      <c r="XBU191" s="8"/>
      <c r="XBV191" s="8"/>
      <c r="XBW191" s="8"/>
      <c r="XBX191" s="8"/>
      <c r="XBY191" s="8"/>
      <c r="XBZ191" s="8"/>
      <c r="XCA191" s="8"/>
      <c r="XCB191" s="8"/>
      <c r="XCC191" s="8"/>
      <c r="XCD191" s="8"/>
      <c r="XCE191" s="8"/>
      <c r="XCF191" s="8"/>
      <c r="XCG191" s="8"/>
      <c r="XCH191" s="8"/>
      <c r="XCI191" s="8"/>
      <c r="XCJ191" s="8"/>
      <c r="XCK191" s="8"/>
      <c r="XCL191" s="8"/>
      <c r="XCM191" s="8"/>
      <c r="XCN191" s="8"/>
      <c r="XCO191" s="8"/>
      <c r="XCP191" s="8"/>
      <c r="XCQ191" s="8"/>
      <c r="XCR191" s="8"/>
      <c r="XCS191" s="8"/>
      <c r="XCT191" s="8"/>
      <c r="XCU191" s="8"/>
      <c r="XCV191" s="8"/>
      <c r="XCW191" s="8"/>
      <c r="XCX191" s="8"/>
      <c r="XCY191" s="8"/>
      <c r="XCZ191" s="8"/>
      <c r="XDA191" s="8"/>
      <c r="XDB191" s="8"/>
      <c r="XDC191" s="8"/>
      <c r="XDD191" s="8"/>
      <c r="XDE191" s="8"/>
      <c r="XDF191" s="8"/>
      <c r="XDG191" s="8"/>
      <c r="XDH191" s="8"/>
      <c r="XDI191" s="8"/>
      <c r="XDJ191" s="8"/>
      <c r="XDK191" s="8"/>
      <c r="XDL191" s="8"/>
      <c r="XDM191" s="8"/>
      <c r="XDN191" s="8"/>
      <c r="XDO191" s="8"/>
      <c r="XDP191" s="8"/>
      <c r="XDQ191" s="8"/>
      <c r="XDR191" s="8"/>
      <c r="XDS191" s="8"/>
      <c r="XDT191" s="8"/>
      <c r="XDU191" s="8"/>
      <c r="XDV191" s="8"/>
      <c r="XDW191" s="8"/>
      <c r="XDX191" s="8"/>
      <c r="XDY191" s="8"/>
      <c r="XDZ191" s="8"/>
      <c r="XEA191" s="8"/>
      <c r="XEB191" s="8"/>
      <c r="XEC191" s="8"/>
      <c r="XED191" s="8"/>
      <c r="XEE191" s="8"/>
      <c r="XEF191" s="8"/>
      <c r="XEG191" s="8"/>
      <c r="XEH191" s="8"/>
      <c r="XEI191" s="8"/>
      <c r="XEJ191" s="8"/>
      <c r="XEK191" s="8"/>
      <c r="XEL191" s="8"/>
      <c r="XEM191" s="8"/>
      <c r="XEN191" s="8"/>
      <c r="XEO191" s="8"/>
      <c r="XEP191" s="8"/>
      <c r="XEQ191" s="8"/>
      <c r="XER191" s="8"/>
      <c r="XES191" s="8"/>
      <c r="XET191" s="8"/>
      <c r="XEU191" s="8"/>
      <c r="XEV191" s="8"/>
      <c r="XEW191" s="8"/>
      <c r="XEX191" s="8"/>
      <c r="XEY191" s="8"/>
      <c r="XEZ191" s="8"/>
      <c r="XFA191" s="8"/>
      <c r="XFB191" s="8"/>
      <c r="XFC191" s="8"/>
    </row>
    <row r="192" spans="1:16383" ht="27" x14ac:dyDescent="0.25">
      <c r="A192" s="6" t="s">
        <v>721</v>
      </c>
      <c r="B192" s="6" t="s">
        <v>2884</v>
      </c>
      <c r="C192" s="26" t="s">
        <v>717</v>
      </c>
      <c r="D192" s="26" t="s">
        <v>718</v>
      </c>
      <c r="E192" s="4" t="s">
        <v>129</v>
      </c>
      <c r="F192" s="6" t="s">
        <v>719</v>
      </c>
      <c r="G192" s="29" t="s">
        <v>720</v>
      </c>
      <c r="H192" s="8">
        <f t="shared" si="13"/>
        <v>23</v>
      </c>
    </row>
    <row r="193" spans="1:8" ht="27" x14ac:dyDescent="0.25">
      <c r="A193" s="6" t="s">
        <v>726</v>
      </c>
      <c r="B193" s="6" t="s">
        <v>2883</v>
      </c>
      <c r="C193" s="26" t="s">
        <v>722</v>
      </c>
      <c r="D193" s="26" t="s">
        <v>723</v>
      </c>
      <c r="E193" s="4" t="s">
        <v>127</v>
      </c>
      <c r="F193" s="6" t="s">
        <v>724</v>
      </c>
      <c r="G193" s="29" t="s">
        <v>725</v>
      </c>
      <c r="H193" s="8">
        <f t="shared" si="13"/>
        <v>20</v>
      </c>
    </row>
    <row r="194" spans="1:8" ht="27" x14ac:dyDescent="0.25">
      <c r="A194" s="6" t="s">
        <v>731</v>
      </c>
      <c r="B194" s="6" t="s">
        <v>2887</v>
      </c>
      <c r="C194" s="26" t="s">
        <v>4075</v>
      </c>
      <c r="D194" s="26" t="s">
        <v>728</v>
      </c>
      <c r="E194" s="4" t="s">
        <v>131</v>
      </c>
      <c r="F194" s="6" t="s">
        <v>729</v>
      </c>
      <c r="G194" s="29" t="s">
        <v>730</v>
      </c>
      <c r="H194" s="8">
        <f t="shared" si="13"/>
        <v>31</v>
      </c>
    </row>
    <row r="195" spans="1:8" ht="27" x14ac:dyDescent="0.25">
      <c r="A195" s="6" t="s">
        <v>735</v>
      </c>
      <c r="B195" s="6" t="s">
        <v>2886</v>
      </c>
      <c r="C195" s="26" t="s">
        <v>732</v>
      </c>
      <c r="D195" s="26" t="s">
        <v>733</v>
      </c>
      <c r="E195" s="4" t="s">
        <v>129</v>
      </c>
      <c r="F195" s="6" t="s">
        <v>734</v>
      </c>
      <c r="G195" s="29" t="s">
        <v>716</v>
      </c>
      <c r="H195" s="8">
        <f t="shared" si="13"/>
        <v>27</v>
      </c>
    </row>
    <row r="196" spans="1:8" ht="27" x14ac:dyDescent="0.25">
      <c r="A196" s="6" t="s">
        <v>739</v>
      </c>
      <c r="B196" s="6" t="s">
        <v>2884</v>
      </c>
      <c r="C196" s="26" t="s">
        <v>736</v>
      </c>
      <c r="D196" s="26" t="s">
        <v>723</v>
      </c>
      <c r="E196" s="4" t="s">
        <v>127</v>
      </c>
      <c r="F196" s="6" t="s">
        <v>737</v>
      </c>
      <c r="G196" s="29" t="s">
        <v>738</v>
      </c>
      <c r="H196" s="8">
        <f t="shared" si="13"/>
        <v>34</v>
      </c>
    </row>
    <row r="197" spans="1:8" ht="27" x14ac:dyDescent="0.25">
      <c r="A197" s="6" t="s">
        <v>743</v>
      </c>
      <c r="B197" s="6" t="s">
        <v>2886</v>
      </c>
      <c r="C197" s="26" t="s">
        <v>740</v>
      </c>
      <c r="D197" s="26" t="s">
        <v>741</v>
      </c>
      <c r="E197" s="4" t="s">
        <v>128</v>
      </c>
      <c r="F197" s="6" t="s">
        <v>742</v>
      </c>
      <c r="G197" s="29" t="s">
        <v>716</v>
      </c>
      <c r="H197" s="8">
        <f t="shared" si="13"/>
        <v>19</v>
      </c>
    </row>
    <row r="198" spans="1:8" ht="27" x14ac:dyDescent="0.25">
      <c r="A198" s="6" t="s">
        <v>747</v>
      </c>
      <c r="B198" s="6" t="s">
        <v>2883</v>
      </c>
      <c r="C198" s="26" t="s">
        <v>744</v>
      </c>
      <c r="D198" s="26" t="s">
        <v>745</v>
      </c>
      <c r="E198" s="4" t="s">
        <v>129</v>
      </c>
      <c r="F198" s="6" t="s">
        <v>746</v>
      </c>
      <c r="G198" s="29" t="s">
        <v>716</v>
      </c>
      <c r="H198" s="8">
        <f t="shared" si="13"/>
        <v>30</v>
      </c>
    </row>
    <row r="199" spans="1:8" ht="27" x14ac:dyDescent="0.25">
      <c r="A199" s="6" t="s">
        <v>4679</v>
      </c>
      <c r="B199" s="6" t="s">
        <v>2884</v>
      </c>
      <c r="C199" s="26" t="s">
        <v>4678</v>
      </c>
      <c r="D199" s="26" t="s">
        <v>4680</v>
      </c>
      <c r="E199" s="4" t="s">
        <v>128</v>
      </c>
      <c r="F199" s="6" t="s">
        <v>4681</v>
      </c>
      <c r="G199" s="29" t="s">
        <v>4682</v>
      </c>
      <c r="H199" s="8">
        <f t="shared" si="13"/>
        <v>32</v>
      </c>
    </row>
    <row r="200" spans="1:8" x14ac:dyDescent="0.25">
      <c r="A200" s="6" t="s">
        <v>750</v>
      </c>
      <c r="B200" s="6" t="s">
        <v>2886</v>
      </c>
      <c r="C200" s="26" t="s">
        <v>748</v>
      </c>
      <c r="D200" s="26" t="s">
        <v>749</v>
      </c>
      <c r="E200" s="4">
        <v>100101000</v>
      </c>
      <c r="F200" s="6" t="s">
        <v>746</v>
      </c>
      <c r="G200" s="29" t="s">
        <v>716</v>
      </c>
      <c r="H200" s="8">
        <f t="shared" si="13"/>
        <v>29</v>
      </c>
    </row>
    <row r="201" spans="1:8" x14ac:dyDescent="0.25">
      <c r="A201" s="6" t="s">
        <v>753</v>
      </c>
      <c r="B201" s="6" t="s">
        <v>2886</v>
      </c>
      <c r="C201" s="26" t="s">
        <v>3971</v>
      </c>
      <c r="D201" s="26" t="s">
        <v>751</v>
      </c>
      <c r="E201" s="4">
        <v>200410000</v>
      </c>
      <c r="F201" s="6" t="s">
        <v>752</v>
      </c>
      <c r="G201" s="29" t="s">
        <v>716</v>
      </c>
      <c r="H201" s="8">
        <f t="shared" si="13"/>
        <v>31</v>
      </c>
    </row>
    <row r="202" spans="1:8" ht="27" x14ac:dyDescent="0.25">
      <c r="A202" s="6" t="s">
        <v>756</v>
      </c>
      <c r="B202" s="73"/>
      <c r="C202" s="26" t="s">
        <v>3972</v>
      </c>
      <c r="D202" s="26" t="s">
        <v>754</v>
      </c>
      <c r="E202" s="4" t="s">
        <v>123</v>
      </c>
      <c r="F202" s="6" t="s">
        <v>755</v>
      </c>
      <c r="G202" s="29" t="s">
        <v>716</v>
      </c>
      <c r="H202" s="8">
        <f t="shared" ref="H202:H266" si="14">LEN(A202)</f>
        <v>23</v>
      </c>
    </row>
    <row r="203" spans="1:8" ht="27" x14ac:dyDescent="0.25">
      <c r="A203" s="6" t="s">
        <v>759</v>
      </c>
      <c r="B203" s="6" t="s">
        <v>2883</v>
      </c>
      <c r="C203" s="26" t="s">
        <v>3973</v>
      </c>
      <c r="D203" s="26" t="s">
        <v>754</v>
      </c>
      <c r="E203" s="4" t="s">
        <v>123</v>
      </c>
      <c r="F203" s="6" t="s">
        <v>757</v>
      </c>
      <c r="G203" s="29" t="s">
        <v>758</v>
      </c>
      <c r="H203" s="8">
        <f t="shared" si="14"/>
        <v>26</v>
      </c>
    </row>
    <row r="204" spans="1:8" ht="27" x14ac:dyDescent="0.25">
      <c r="A204" s="6" t="s">
        <v>762</v>
      </c>
      <c r="B204" s="6" t="s">
        <v>2883</v>
      </c>
      <c r="C204" s="26" t="s">
        <v>3241</v>
      </c>
      <c r="D204" s="26" t="s">
        <v>760</v>
      </c>
      <c r="E204" s="4">
        <v>300301000</v>
      </c>
      <c r="F204" s="6" t="s">
        <v>761</v>
      </c>
      <c r="G204" s="29" t="s">
        <v>716</v>
      </c>
      <c r="H204" s="8">
        <f t="shared" si="14"/>
        <v>24</v>
      </c>
    </row>
    <row r="205" spans="1:8" ht="40.5" x14ac:dyDescent="0.25">
      <c r="A205" s="6" t="s">
        <v>765</v>
      </c>
      <c r="B205" s="6" t="s">
        <v>2883</v>
      </c>
      <c r="C205" s="26" t="s">
        <v>3243</v>
      </c>
      <c r="D205" s="26" t="s">
        <v>763</v>
      </c>
      <c r="E205" s="4">
        <v>400261000</v>
      </c>
      <c r="F205" s="6" t="s">
        <v>764</v>
      </c>
      <c r="G205" s="29" t="s">
        <v>716</v>
      </c>
      <c r="H205" s="8">
        <f t="shared" si="14"/>
        <v>29</v>
      </c>
    </row>
    <row r="206" spans="1:8" ht="27" x14ac:dyDescent="0.25">
      <c r="A206" s="6" t="s">
        <v>767</v>
      </c>
      <c r="B206" s="6" t="s">
        <v>2886</v>
      </c>
      <c r="C206" s="26" t="s">
        <v>3245</v>
      </c>
      <c r="D206" s="26" t="s">
        <v>766</v>
      </c>
      <c r="E206" s="4">
        <v>710101000</v>
      </c>
      <c r="F206" s="6" t="s">
        <v>746</v>
      </c>
      <c r="G206" s="29" t="s">
        <v>716</v>
      </c>
      <c r="H206" s="8">
        <f t="shared" si="14"/>
        <v>22</v>
      </c>
    </row>
    <row r="207" spans="1:8" x14ac:dyDescent="0.25">
      <c r="A207" s="6" t="s">
        <v>769</v>
      </c>
      <c r="B207" s="6" t="s">
        <v>2883</v>
      </c>
      <c r="C207" s="26" t="s">
        <v>3974</v>
      </c>
      <c r="D207" s="26" t="s">
        <v>768</v>
      </c>
      <c r="E207" s="4">
        <v>708901000</v>
      </c>
      <c r="F207" s="6" t="s">
        <v>746</v>
      </c>
      <c r="G207" s="29" t="s">
        <v>716</v>
      </c>
      <c r="H207" s="8">
        <f t="shared" si="14"/>
        <v>28</v>
      </c>
    </row>
    <row r="208" spans="1:8" x14ac:dyDescent="0.25">
      <c r="A208" s="6" t="s">
        <v>770</v>
      </c>
      <c r="B208" s="6" t="s">
        <v>2886</v>
      </c>
      <c r="C208" s="26" t="s">
        <v>3975</v>
      </c>
      <c r="D208" s="26" t="s">
        <v>768</v>
      </c>
      <c r="E208" s="4">
        <v>708901000</v>
      </c>
      <c r="F208" s="6" t="s">
        <v>746</v>
      </c>
      <c r="G208" s="29" t="s">
        <v>716</v>
      </c>
      <c r="H208" s="8">
        <f t="shared" si="14"/>
        <v>25</v>
      </c>
    </row>
    <row r="209" spans="1:8" x14ac:dyDescent="0.25">
      <c r="A209" s="6" t="s">
        <v>773</v>
      </c>
      <c r="B209" s="6" t="s">
        <v>2885</v>
      </c>
      <c r="C209" s="26" t="s">
        <v>3249</v>
      </c>
      <c r="D209" s="26" t="s">
        <v>771</v>
      </c>
      <c r="E209" s="4" t="s">
        <v>3976</v>
      </c>
      <c r="F209" s="6" t="s">
        <v>746</v>
      </c>
      <c r="G209" s="29" t="s">
        <v>772</v>
      </c>
      <c r="H209" s="8">
        <f t="shared" si="14"/>
        <v>25</v>
      </c>
    </row>
    <row r="210" spans="1:8" ht="27" x14ac:dyDescent="0.25">
      <c r="A210" s="6" t="s">
        <v>777</v>
      </c>
      <c r="B210" s="6" t="s">
        <v>2885</v>
      </c>
      <c r="C210" s="26" t="s">
        <v>3251</v>
      </c>
      <c r="D210" s="26" t="s">
        <v>774</v>
      </c>
      <c r="E210" s="4" t="s">
        <v>3889</v>
      </c>
      <c r="F210" s="6" t="s">
        <v>775</v>
      </c>
      <c r="G210" s="29" t="s">
        <v>776</v>
      </c>
      <c r="H210" s="8">
        <f t="shared" si="14"/>
        <v>23</v>
      </c>
    </row>
    <row r="211" spans="1:8" ht="27" x14ac:dyDescent="0.25">
      <c r="A211" s="6" t="s">
        <v>780</v>
      </c>
      <c r="B211" s="6" t="s">
        <v>2883</v>
      </c>
      <c r="C211" s="26" t="s">
        <v>3977</v>
      </c>
      <c r="D211" s="26" t="s">
        <v>778</v>
      </c>
      <c r="E211" s="4">
        <v>503001000</v>
      </c>
      <c r="F211" s="6" t="s">
        <v>779</v>
      </c>
      <c r="G211" s="29" t="s">
        <v>716</v>
      </c>
      <c r="H211" s="8">
        <f t="shared" si="14"/>
        <v>23</v>
      </c>
    </row>
    <row r="212" spans="1:8" x14ac:dyDescent="0.25">
      <c r="A212" s="6" t="s">
        <v>782</v>
      </c>
      <c r="B212" s="6" t="s">
        <v>2883</v>
      </c>
      <c r="C212" s="26" t="s">
        <v>3978</v>
      </c>
      <c r="D212" s="26" t="s">
        <v>778</v>
      </c>
      <c r="E212" s="4">
        <v>503001000</v>
      </c>
      <c r="F212" s="6" t="s">
        <v>781</v>
      </c>
      <c r="G212" s="29" t="s">
        <v>716</v>
      </c>
      <c r="H212" s="8">
        <f t="shared" si="14"/>
        <v>27</v>
      </c>
    </row>
    <row r="213" spans="1:8" ht="27" x14ac:dyDescent="0.25">
      <c r="A213" s="6" t="s">
        <v>786</v>
      </c>
      <c r="B213" s="6" t="s">
        <v>2883</v>
      </c>
      <c r="C213" s="26" t="s">
        <v>3979</v>
      </c>
      <c r="D213" s="26" t="s">
        <v>783</v>
      </c>
      <c r="E213" s="4">
        <v>503501000</v>
      </c>
      <c r="F213" s="6" t="s">
        <v>784</v>
      </c>
      <c r="G213" s="29" t="s">
        <v>785</v>
      </c>
      <c r="H213" s="8">
        <f t="shared" si="14"/>
        <v>23</v>
      </c>
    </row>
    <row r="214" spans="1:8" ht="27" x14ac:dyDescent="0.25">
      <c r="A214" s="6" t="s">
        <v>788</v>
      </c>
      <c r="B214" s="6" t="s">
        <v>2884</v>
      </c>
      <c r="C214" s="26" t="s">
        <v>3980</v>
      </c>
      <c r="D214" s="26" t="s">
        <v>783</v>
      </c>
      <c r="E214" s="4">
        <v>503501000</v>
      </c>
      <c r="F214" s="6" t="s">
        <v>787</v>
      </c>
      <c r="G214" s="29" t="s">
        <v>785</v>
      </c>
      <c r="H214" s="8">
        <f t="shared" si="14"/>
        <v>22</v>
      </c>
    </row>
    <row r="215" spans="1:8" ht="27" x14ac:dyDescent="0.25">
      <c r="A215" s="6" t="s">
        <v>791</v>
      </c>
      <c r="B215" s="6" t="s">
        <v>2883</v>
      </c>
      <c r="C215" s="26" t="s">
        <v>3257</v>
      </c>
      <c r="D215" s="26" t="s">
        <v>789</v>
      </c>
      <c r="E215" s="4" t="s">
        <v>3959</v>
      </c>
      <c r="F215" s="6" t="s">
        <v>790</v>
      </c>
      <c r="G215" s="29" t="s">
        <v>716</v>
      </c>
      <c r="H215" s="8">
        <f t="shared" si="14"/>
        <v>33</v>
      </c>
    </row>
    <row r="216" spans="1:8" x14ac:dyDescent="0.25">
      <c r="A216" s="6" t="s">
        <v>794</v>
      </c>
      <c r="B216" s="6" t="s">
        <v>2883</v>
      </c>
      <c r="C216" s="26" t="s">
        <v>3259</v>
      </c>
      <c r="D216" s="26" t="s">
        <v>792</v>
      </c>
      <c r="E216" s="4">
        <v>600208000</v>
      </c>
      <c r="F216" s="6" t="s">
        <v>793</v>
      </c>
      <c r="G216" s="29" t="s">
        <v>716</v>
      </c>
      <c r="H216" s="8">
        <f t="shared" si="14"/>
        <v>19</v>
      </c>
    </row>
    <row r="217" spans="1:8" ht="27" x14ac:dyDescent="0.25">
      <c r="A217" s="6" t="s">
        <v>798</v>
      </c>
      <c r="B217" s="6" t="s">
        <v>2883</v>
      </c>
      <c r="C217" s="26" t="s">
        <v>3981</v>
      </c>
      <c r="D217" s="26" t="s">
        <v>795</v>
      </c>
      <c r="E217" s="4">
        <v>901601000</v>
      </c>
      <c r="F217" s="6" t="s">
        <v>796</v>
      </c>
      <c r="G217" s="29" t="s">
        <v>797</v>
      </c>
      <c r="H217" s="8">
        <f t="shared" si="14"/>
        <v>22</v>
      </c>
    </row>
    <row r="218" spans="1:8" ht="27" x14ac:dyDescent="0.25">
      <c r="A218" s="6" t="s">
        <v>800</v>
      </c>
      <c r="B218" s="6" t="s">
        <v>2883</v>
      </c>
      <c r="C218" s="26" t="s">
        <v>3982</v>
      </c>
      <c r="D218" s="26" t="s">
        <v>795</v>
      </c>
      <c r="E218" s="4">
        <v>901601000</v>
      </c>
      <c r="F218" s="6" t="s">
        <v>799</v>
      </c>
      <c r="G218" s="29" t="s">
        <v>716</v>
      </c>
      <c r="H218" s="8">
        <f t="shared" si="14"/>
        <v>21</v>
      </c>
    </row>
    <row r="219" spans="1:8" ht="27" x14ac:dyDescent="0.25">
      <c r="A219" s="6" t="s">
        <v>804</v>
      </c>
      <c r="B219" s="6" t="s">
        <v>2886</v>
      </c>
      <c r="C219" s="26" t="s">
        <v>3263</v>
      </c>
      <c r="D219" s="26" t="s">
        <v>801</v>
      </c>
      <c r="E219" s="4">
        <v>901510000</v>
      </c>
      <c r="F219" s="6" t="s">
        <v>802</v>
      </c>
      <c r="G219" s="29" t="s">
        <v>803</v>
      </c>
      <c r="H219" s="8">
        <f t="shared" si="14"/>
        <v>29</v>
      </c>
    </row>
    <row r="220" spans="1:8" ht="27" x14ac:dyDescent="0.25">
      <c r="A220" s="6" t="s">
        <v>808</v>
      </c>
      <c r="B220" s="6" t="s">
        <v>2886</v>
      </c>
      <c r="C220" s="26" t="s">
        <v>3263</v>
      </c>
      <c r="D220" s="26" t="s">
        <v>805</v>
      </c>
      <c r="E220" s="4" t="s">
        <v>3983</v>
      </c>
      <c r="F220" s="6" t="s">
        <v>806</v>
      </c>
      <c r="G220" s="29" t="s">
        <v>807</v>
      </c>
      <c r="H220" s="8">
        <f t="shared" si="14"/>
        <v>31</v>
      </c>
    </row>
    <row r="221" spans="1:8" ht="27" x14ac:dyDescent="0.25">
      <c r="A221" s="6" t="s">
        <v>811</v>
      </c>
      <c r="B221" s="6" t="s">
        <v>2886</v>
      </c>
      <c r="C221" s="26" t="s">
        <v>3984</v>
      </c>
      <c r="D221" s="26" t="s">
        <v>809</v>
      </c>
      <c r="E221" s="4">
        <v>900601000</v>
      </c>
      <c r="F221" s="6" t="s">
        <v>810</v>
      </c>
      <c r="G221" s="29" t="s">
        <v>716</v>
      </c>
      <c r="H221" s="8">
        <f t="shared" si="14"/>
        <v>19</v>
      </c>
    </row>
    <row r="222" spans="1:8" ht="27" x14ac:dyDescent="0.25">
      <c r="A222" s="6" t="s">
        <v>814</v>
      </c>
      <c r="B222" s="6" t="s">
        <v>2883</v>
      </c>
      <c r="C222" s="26" t="s">
        <v>3985</v>
      </c>
      <c r="D222" s="26" t="s">
        <v>812</v>
      </c>
      <c r="E222" s="4" t="s">
        <v>3986</v>
      </c>
      <c r="F222" s="6" t="s">
        <v>813</v>
      </c>
      <c r="G222" s="29" t="s">
        <v>716</v>
      </c>
      <c r="H222" s="8">
        <f t="shared" si="14"/>
        <v>30</v>
      </c>
    </row>
    <row r="223" spans="1:8" ht="27" x14ac:dyDescent="0.25">
      <c r="A223" s="6" t="s">
        <v>5652</v>
      </c>
      <c r="B223" s="6" t="s">
        <v>2884</v>
      </c>
      <c r="C223" s="26" t="s">
        <v>5648</v>
      </c>
      <c r="D223" s="26" t="s">
        <v>5653</v>
      </c>
      <c r="E223" s="4" t="s">
        <v>5655</v>
      </c>
      <c r="F223" s="6" t="s">
        <v>5654</v>
      </c>
      <c r="G223" s="29" t="s">
        <v>716</v>
      </c>
      <c r="H223" s="8">
        <f t="shared" si="14"/>
        <v>30</v>
      </c>
    </row>
    <row r="224" spans="1:8" ht="27" x14ac:dyDescent="0.25">
      <c r="A224" s="6" t="s">
        <v>816</v>
      </c>
      <c r="B224" s="6" t="s">
        <v>2886</v>
      </c>
      <c r="C224" s="26" t="s">
        <v>3987</v>
      </c>
      <c r="D224" s="26" t="s">
        <v>812</v>
      </c>
      <c r="E224" s="4" t="s">
        <v>3986</v>
      </c>
      <c r="F224" s="6" t="s">
        <v>815</v>
      </c>
      <c r="G224" s="29" t="s">
        <v>716</v>
      </c>
      <c r="H224" s="8">
        <f t="shared" si="14"/>
        <v>19</v>
      </c>
    </row>
    <row r="225" spans="1:8" ht="40.5" x14ac:dyDescent="0.25">
      <c r="A225" s="6" t="s">
        <v>819</v>
      </c>
      <c r="B225" s="6" t="s">
        <v>2883</v>
      </c>
      <c r="C225" s="26" t="s">
        <v>3269</v>
      </c>
      <c r="D225" s="26" t="s">
        <v>817</v>
      </c>
      <c r="E225" s="4">
        <v>1000501000</v>
      </c>
      <c r="F225" s="6" t="s">
        <v>818</v>
      </c>
      <c r="G225" s="29" t="s">
        <v>716</v>
      </c>
      <c r="H225" s="8">
        <f t="shared" si="14"/>
        <v>25</v>
      </c>
    </row>
    <row r="226" spans="1:8" x14ac:dyDescent="0.25">
      <c r="A226" s="6" t="s">
        <v>821</v>
      </c>
      <c r="B226" s="6" t="s">
        <v>2883</v>
      </c>
      <c r="C226" s="26" t="s">
        <v>3271</v>
      </c>
      <c r="D226" s="26" t="s">
        <v>820</v>
      </c>
      <c r="E226" s="4">
        <v>1102008000</v>
      </c>
      <c r="F226" s="6" t="s">
        <v>746</v>
      </c>
      <c r="G226" s="29" t="s">
        <v>716</v>
      </c>
      <c r="H226" s="8">
        <f t="shared" si="14"/>
        <v>24</v>
      </c>
    </row>
    <row r="227" spans="1:8" ht="27" x14ac:dyDescent="0.25">
      <c r="A227" s="6" t="s">
        <v>823</v>
      </c>
      <c r="B227" s="6" t="s">
        <v>2883</v>
      </c>
      <c r="C227" s="26" t="s">
        <v>3988</v>
      </c>
      <c r="D227" s="26" t="s">
        <v>822</v>
      </c>
      <c r="E227" s="4" t="s">
        <v>3911</v>
      </c>
      <c r="F227" s="6">
        <v>4616185136</v>
      </c>
      <c r="G227" s="29" t="s">
        <v>716</v>
      </c>
      <c r="H227" s="8">
        <f t="shared" si="14"/>
        <v>25</v>
      </c>
    </row>
    <row r="228" spans="1:8" ht="27" x14ac:dyDescent="0.25">
      <c r="A228" s="6" t="s">
        <v>824</v>
      </c>
      <c r="B228" s="6" t="s">
        <v>2883</v>
      </c>
      <c r="C228" s="26" t="s">
        <v>3989</v>
      </c>
      <c r="D228" s="26" t="s">
        <v>822</v>
      </c>
      <c r="E228" s="4" t="s">
        <v>3911</v>
      </c>
      <c r="F228" s="6">
        <v>4616185136</v>
      </c>
      <c r="G228" s="29" t="s">
        <v>716</v>
      </c>
      <c r="H228" s="8">
        <f t="shared" si="14"/>
        <v>32</v>
      </c>
    </row>
    <row r="229" spans="1:8" ht="27" x14ac:dyDescent="0.25">
      <c r="A229" s="6" t="s">
        <v>827</v>
      </c>
      <c r="B229" s="6" t="s">
        <v>2886</v>
      </c>
      <c r="C229" s="26" t="s">
        <v>3275</v>
      </c>
      <c r="D229" s="26" t="s">
        <v>825</v>
      </c>
      <c r="E229" s="4">
        <v>1200101000</v>
      </c>
      <c r="F229" s="6" t="s">
        <v>826</v>
      </c>
      <c r="G229" s="29" t="s">
        <v>716</v>
      </c>
      <c r="H229" s="8">
        <f t="shared" si="14"/>
        <v>21</v>
      </c>
    </row>
    <row r="230" spans="1:8" ht="27" x14ac:dyDescent="0.25">
      <c r="A230" s="6" t="s">
        <v>831</v>
      </c>
      <c r="B230" s="6" t="s">
        <v>2883</v>
      </c>
      <c r="C230" s="26" t="s">
        <v>3990</v>
      </c>
      <c r="D230" s="26" t="s">
        <v>828</v>
      </c>
      <c r="E230" s="4" t="s">
        <v>3926</v>
      </c>
      <c r="F230" s="6" t="s">
        <v>829</v>
      </c>
      <c r="G230" s="29" t="s">
        <v>830</v>
      </c>
      <c r="H230" s="8">
        <f t="shared" si="14"/>
        <v>26</v>
      </c>
    </row>
    <row r="231" spans="1:8" ht="27" x14ac:dyDescent="0.25">
      <c r="A231" s="6" t="s">
        <v>835</v>
      </c>
      <c r="B231" s="6" t="s">
        <v>2885</v>
      </c>
      <c r="C231" s="26" t="s">
        <v>3277</v>
      </c>
      <c r="D231" s="26" t="s">
        <v>832</v>
      </c>
      <c r="E231" s="4">
        <v>1304801000</v>
      </c>
      <c r="F231" s="6" t="s">
        <v>833</v>
      </c>
      <c r="G231" s="29" t="s">
        <v>834</v>
      </c>
      <c r="H231" s="8">
        <f t="shared" si="14"/>
        <v>19</v>
      </c>
    </row>
    <row r="232" spans="1:8" ht="27" x14ac:dyDescent="0.25">
      <c r="A232" s="6" t="s">
        <v>838</v>
      </c>
      <c r="B232" s="6" t="s">
        <v>2885</v>
      </c>
      <c r="C232" s="26" t="s">
        <v>3991</v>
      </c>
      <c r="D232" s="26" t="s">
        <v>836</v>
      </c>
      <c r="E232" s="4" t="s">
        <v>3992</v>
      </c>
      <c r="F232" s="6">
        <v>38362109</v>
      </c>
      <c r="G232" s="29" t="s">
        <v>837</v>
      </c>
      <c r="H232" s="8">
        <f t="shared" si="14"/>
        <v>24</v>
      </c>
    </row>
    <row r="233" spans="1:8" ht="27" x14ac:dyDescent="0.25">
      <c r="A233" s="6" t="s">
        <v>840</v>
      </c>
      <c r="B233" s="6" t="s">
        <v>2885</v>
      </c>
      <c r="C233" s="26" t="s">
        <v>3993</v>
      </c>
      <c r="D233" s="26" t="s">
        <v>836</v>
      </c>
      <c r="E233" s="4" t="s">
        <v>3992</v>
      </c>
      <c r="F233" s="6">
        <v>38362115</v>
      </c>
      <c r="G233" s="29" t="s">
        <v>839</v>
      </c>
      <c r="H233" s="8">
        <f t="shared" si="14"/>
        <v>17</v>
      </c>
    </row>
    <row r="234" spans="1:8" x14ac:dyDescent="0.25">
      <c r="A234" s="6" t="s">
        <v>844</v>
      </c>
      <c r="B234" s="6" t="s">
        <v>2885</v>
      </c>
      <c r="C234" s="26" t="s">
        <v>3281</v>
      </c>
      <c r="D234" s="26" t="s">
        <v>841</v>
      </c>
      <c r="E234" s="4">
        <v>1403918000</v>
      </c>
      <c r="F234" s="6" t="s">
        <v>842</v>
      </c>
      <c r="G234" s="29" t="s">
        <v>843</v>
      </c>
      <c r="H234" s="8">
        <f t="shared" si="14"/>
        <v>24</v>
      </c>
    </row>
    <row r="235" spans="1:8" ht="27" x14ac:dyDescent="0.25">
      <c r="A235" s="6" t="s">
        <v>847</v>
      </c>
      <c r="B235" s="6" t="s">
        <v>2883</v>
      </c>
      <c r="C235" s="26" t="s">
        <v>3994</v>
      </c>
      <c r="D235" s="26" t="s">
        <v>845</v>
      </c>
      <c r="E235" s="4" t="s">
        <v>3995</v>
      </c>
      <c r="F235" s="6" t="s">
        <v>846</v>
      </c>
      <c r="G235" s="29" t="s">
        <v>716</v>
      </c>
      <c r="H235" s="8">
        <f t="shared" si="14"/>
        <v>22</v>
      </c>
    </row>
    <row r="236" spans="1:8" ht="27" x14ac:dyDescent="0.25">
      <c r="A236" s="6" t="s">
        <v>849</v>
      </c>
      <c r="B236" s="6" t="s">
        <v>2883</v>
      </c>
      <c r="C236" s="26" t="s">
        <v>3996</v>
      </c>
      <c r="D236" s="26" t="s">
        <v>845</v>
      </c>
      <c r="E236" s="4" t="s">
        <v>3995</v>
      </c>
      <c r="F236" s="6" t="s">
        <v>848</v>
      </c>
      <c r="G236" s="29" t="s">
        <v>716</v>
      </c>
      <c r="H236" s="8">
        <f t="shared" si="14"/>
        <v>28</v>
      </c>
    </row>
    <row r="237" spans="1:8" ht="27" x14ac:dyDescent="0.25">
      <c r="A237" s="6" t="s">
        <v>851</v>
      </c>
      <c r="B237" s="6" t="s">
        <v>2883</v>
      </c>
      <c r="C237" s="26" t="s">
        <v>3285</v>
      </c>
      <c r="D237" s="26" t="s">
        <v>850</v>
      </c>
      <c r="E237" s="4">
        <v>1505403000</v>
      </c>
      <c r="F237" s="6" t="s">
        <v>746</v>
      </c>
      <c r="G237" s="29" t="s">
        <v>716</v>
      </c>
      <c r="H237" s="8">
        <f t="shared" si="14"/>
        <v>18</v>
      </c>
    </row>
    <row r="238" spans="1:8" ht="27" x14ac:dyDescent="0.25">
      <c r="A238" s="6" t="s">
        <v>854</v>
      </c>
      <c r="B238" s="6" t="s">
        <v>2886</v>
      </c>
      <c r="C238" s="26" t="s">
        <v>3997</v>
      </c>
      <c r="D238" s="26" t="s">
        <v>852</v>
      </c>
      <c r="E238" s="4">
        <v>15104011000</v>
      </c>
      <c r="F238" s="6" t="s">
        <v>853</v>
      </c>
      <c r="G238" s="29" t="s">
        <v>716</v>
      </c>
      <c r="H238" s="8">
        <f t="shared" si="14"/>
        <v>34</v>
      </c>
    </row>
    <row r="239" spans="1:8" ht="27" x14ac:dyDescent="0.25">
      <c r="A239" s="6" t="s">
        <v>856</v>
      </c>
      <c r="B239" s="6" t="s">
        <v>2884</v>
      </c>
      <c r="C239" s="26" t="s">
        <v>3998</v>
      </c>
      <c r="D239" s="26" t="s">
        <v>852</v>
      </c>
      <c r="E239" s="4">
        <v>15104011000</v>
      </c>
      <c r="F239" s="6" t="s">
        <v>855</v>
      </c>
      <c r="G239" s="29" t="s">
        <v>716</v>
      </c>
      <c r="H239" s="8">
        <f t="shared" si="14"/>
        <v>20</v>
      </c>
    </row>
    <row r="240" spans="1:8" x14ac:dyDescent="0.25">
      <c r="A240" s="6" t="s">
        <v>859</v>
      </c>
      <c r="B240" s="6" t="s">
        <v>2885</v>
      </c>
      <c r="C240" s="26" t="s">
        <v>3289</v>
      </c>
      <c r="D240" s="26" t="s">
        <v>857</v>
      </c>
      <c r="E240" s="4">
        <v>1605301000</v>
      </c>
      <c r="F240" s="6" t="s">
        <v>746</v>
      </c>
      <c r="G240" s="29" t="s">
        <v>858</v>
      </c>
      <c r="H240" s="8">
        <f t="shared" si="14"/>
        <v>24</v>
      </c>
    </row>
    <row r="241" spans="1:8" ht="27" x14ac:dyDescent="0.25">
      <c r="A241" s="6" t="s">
        <v>862</v>
      </c>
      <c r="B241" s="6" t="s">
        <v>2883</v>
      </c>
      <c r="C241" s="26" t="s">
        <v>3291</v>
      </c>
      <c r="D241" s="26" t="s">
        <v>860</v>
      </c>
      <c r="E241" s="4">
        <v>1700705000</v>
      </c>
      <c r="F241" s="6" t="s">
        <v>861</v>
      </c>
      <c r="G241" s="29" t="s">
        <v>177</v>
      </c>
      <c r="H241" s="8">
        <f t="shared" si="14"/>
        <v>28</v>
      </c>
    </row>
    <row r="242" spans="1:8" x14ac:dyDescent="0.25">
      <c r="A242" s="6" t="s">
        <v>865</v>
      </c>
      <c r="B242" s="6" t="s">
        <v>2883</v>
      </c>
      <c r="C242" s="26" t="s">
        <v>3293</v>
      </c>
      <c r="D242" s="26" t="s">
        <v>863</v>
      </c>
      <c r="E242" s="4">
        <v>1801705000</v>
      </c>
      <c r="F242" s="6" t="s">
        <v>864</v>
      </c>
      <c r="G242" s="29" t="s">
        <v>716</v>
      </c>
      <c r="H242" s="8">
        <f t="shared" si="14"/>
        <v>29</v>
      </c>
    </row>
    <row r="243" spans="1:8" x14ac:dyDescent="0.25">
      <c r="A243" s="6" t="s">
        <v>866</v>
      </c>
      <c r="B243" s="6" t="s">
        <v>2883</v>
      </c>
      <c r="C243" s="26" t="s">
        <v>3293</v>
      </c>
      <c r="D243" s="26" t="s">
        <v>863</v>
      </c>
      <c r="E243" s="4">
        <v>1801705000</v>
      </c>
      <c r="F243" s="6" t="s">
        <v>864</v>
      </c>
      <c r="G243" s="29" t="s">
        <v>716</v>
      </c>
      <c r="H243" s="8">
        <f t="shared" si="14"/>
        <v>18</v>
      </c>
    </row>
    <row r="244" spans="1:8" x14ac:dyDescent="0.25">
      <c r="A244" s="6" t="s">
        <v>868</v>
      </c>
      <c r="B244" s="6" t="s">
        <v>2884</v>
      </c>
      <c r="C244" s="26" t="s">
        <v>3293</v>
      </c>
      <c r="D244" s="26" t="s">
        <v>863</v>
      </c>
      <c r="E244" s="4">
        <v>1801705000</v>
      </c>
      <c r="F244" s="6" t="s">
        <v>867</v>
      </c>
      <c r="G244" s="29" t="s">
        <v>716</v>
      </c>
      <c r="H244" s="8">
        <f t="shared" si="14"/>
        <v>33</v>
      </c>
    </row>
    <row r="245" spans="1:8" ht="27" x14ac:dyDescent="0.25">
      <c r="A245" s="6" t="s">
        <v>870</v>
      </c>
      <c r="B245" s="6" t="s">
        <v>2883</v>
      </c>
      <c r="C245" s="26" t="s">
        <v>3295</v>
      </c>
      <c r="D245" s="26" t="s">
        <v>869</v>
      </c>
      <c r="E245" s="4">
        <v>1903904000</v>
      </c>
      <c r="F245" s="6">
        <v>80471106</v>
      </c>
      <c r="G245" s="29" t="s">
        <v>716</v>
      </c>
      <c r="H245" s="8">
        <f t="shared" si="14"/>
        <v>30</v>
      </c>
    </row>
    <row r="246" spans="1:8" ht="27" x14ac:dyDescent="0.25">
      <c r="A246" s="6" t="s">
        <v>5656</v>
      </c>
      <c r="B246" s="6" t="s">
        <v>2883</v>
      </c>
      <c r="C246" s="26" t="s">
        <v>3297</v>
      </c>
      <c r="D246" s="26" t="s">
        <v>871</v>
      </c>
      <c r="E246" s="4" t="s">
        <v>138</v>
      </c>
      <c r="F246" s="6" t="s">
        <v>872</v>
      </c>
      <c r="G246" s="29" t="s">
        <v>5657</v>
      </c>
      <c r="H246" s="8">
        <f t="shared" si="14"/>
        <v>28</v>
      </c>
    </row>
    <row r="247" spans="1:8" ht="27" x14ac:dyDescent="0.25">
      <c r="A247" s="6" t="s">
        <v>875</v>
      </c>
      <c r="B247" s="6" t="s">
        <v>2883</v>
      </c>
      <c r="C247" s="26" t="s">
        <v>3299</v>
      </c>
      <c r="D247" s="26" t="s">
        <v>873</v>
      </c>
      <c r="E247" s="4">
        <v>1901902000</v>
      </c>
      <c r="F247" s="6" t="s">
        <v>874</v>
      </c>
      <c r="G247" s="29" t="s">
        <v>716</v>
      </c>
      <c r="H247" s="8">
        <f t="shared" si="14"/>
        <v>24</v>
      </c>
    </row>
    <row r="248" spans="1:8" x14ac:dyDescent="0.25">
      <c r="A248" s="6" t="s">
        <v>878</v>
      </c>
      <c r="B248" s="6" t="s">
        <v>2883</v>
      </c>
      <c r="C248" s="26" t="s">
        <v>3999</v>
      </c>
      <c r="D248" s="26" t="s">
        <v>876</v>
      </c>
      <c r="E248" s="4">
        <v>2006701000</v>
      </c>
      <c r="F248" s="6" t="s">
        <v>877</v>
      </c>
      <c r="G248" s="29" t="s">
        <v>716</v>
      </c>
      <c r="H248" s="8">
        <f t="shared" si="14"/>
        <v>24</v>
      </c>
    </row>
    <row r="249" spans="1:8" x14ac:dyDescent="0.25">
      <c r="A249" s="6" t="s">
        <v>880</v>
      </c>
      <c r="B249" s="6" t="s">
        <v>2883</v>
      </c>
      <c r="C249" s="26" t="s">
        <v>4000</v>
      </c>
      <c r="D249" s="26" t="s">
        <v>876</v>
      </c>
      <c r="E249" s="4">
        <v>2006701000</v>
      </c>
      <c r="F249" s="6" t="s">
        <v>879</v>
      </c>
      <c r="G249" s="29" t="s">
        <v>716</v>
      </c>
      <c r="H249" s="8">
        <f t="shared" si="14"/>
        <v>26</v>
      </c>
    </row>
    <row r="250" spans="1:8" ht="27" x14ac:dyDescent="0.25">
      <c r="A250" s="6" t="s">
        <v>883</v>
      </c>
      <c r="B250" s="6" t="s">
        <v>2883</v>
      </c>
      <c r="C250" s="26" t="s">
        <v>3303</v>
      </c>
      <c r="D250" s="26" t="s">
        <v>881</v>
      </c>
      <c r="E250" s="4">
        <v>2111901103</v>
      </c>
      <c r="F250" s="6" t="s">
        <v>882</v>
      </c>
      <c r="G250" s="29" t="s">
        <v>716</v>
      </c>
      <c r="H250" s="8">
        <f t="shared" si="14"/>
        <v>29</v>
      </c>
    </row>
    <row r="251" spans="1:8" ht="27" x14ac:dyDescent="0.25">
      <c r="A251" s="6" t="s">
        <v>886</v>
      </c>
      <c r="B251" s="6" t="s">
        <v>2886</v>
      </c>
      <c r="C251" s="26" t="s">
        <v>3305</v>
      </c>
      <c r="D251" s="26" t="s">
        <v>884</v>
      </c>
      <c r="E251" s="4">
        <v>2111401000</v>
      </c>
      <c r="F251" s="6" t="s">
        <v>885</v>
      </c>
      <c r="G251" s="29" t="s">
        <v>716</v>
      </c>
      <c r="H251" s="8">
        <f t="shared" si="14"/>
        <v>27</v>
      </c>
    </row>
    <row r="252" spans="1:8" ht="27" x14ac:dyDescent="0.25">
      <c r="A252" s="6" t="s">
        <v>889</v>
      </c>
      <c r="B252" s="6" t="s">
        <v>2883</v>
      </c>
      <c r="C252" s="26" t="s">
        <v>3307</v>
      </c>
      <c r="D252" s="26" t="s">
        <v>887</v>
      </c>
      <c r="E252" s="4" t="s">
        <v>3920</v>
      </c>
      <c r="F252" s="6" t="s">
        <v>888</v>
      </c>
      <c r="G252" s="29" t="s">
        <v>716</v>
      </c>
      <c r="H252" s="8">
        <f t="shared" si="14"/>
        <v>23</v>
      </c>
    </row>
    <row r="253" spans="1:8" ht="40.5" x14ac:dyDescent="0.25">
      <c r="A253" s="6" t="s">
        <v>892</v>
      </c>
      <c r="B253" s="6" t="s">
        <v>2883</v>
      </c>
      <c r="C253" s="26" t="s">
        <v>3309</v>
      </c>
      <c r="D253" s="26" t="s">
        <v>890</v>
      </c>
      <c r="E253" s="4">
        <v>2300508103</v>
      </c>
      <c r="F253" s="6" t="s">
        <v>891</v>
      </c>
      <c r="G253" s="29" t="s">
        <v>716</v>
      </c>
      <c r="H253" s="8">
        <f t="shared" si="14"/>
        <v>35</v>
      </c>
    </row>
    <row r="254" spans="1:8" ht="27" x14ac:dyDescent="0.25">
      <c r="A254" s="6" t="s">
        <v>896</v>
      </c>
      <c r="B254" s="6" t="s">
        <v>2885</v>
      </c>
      <c r="C254" s="26" t="s">
        <v>3311</v>
      </c>
      <c r="D254" s="26" t="s">
        <v>893</v>
      </c>
      <c r="E254" s="4">
        <v>2402801000</v>
      </c>
      <c r="F254" s="6" t="s">
        <v>894</v>
      </c>
      <c r="G254" s="29" t="s">
        <v>895</v>
      </c>
      <c r="H254" s="8">
        <f t="shared" si="14"/>
        <v>23</v>
      </c>
    </row>
    <row r="255" spans="1:8" ht="27" x14ac:dyDescent="0.25">
      <c r="A255" s="6" t="s">
        <v>899</v>
      </c>
      <c r="B255" s="6" t="s">
        <v>2883</v>
      </c>
      <c r="C255" s="26" t="s">
        <v>4001</v>
      </c>
      <c r="D255" s="26" t="s">
        <v>897</v>
      </c>
      <c r="E255" s="4">
        <v>2501250000</v>
      </c>
      <c r="F255" s="6" t="s">
        <v>898</v>
      </c>
      <c r="G255" s="29" t="s">
        <v>716</v>
      </c>
      <c r="H255" s="8">
        <f t="shared" si="14"/>
        <v>30</v>
      </c>
    </row>
    <row r="256" spans="1:8" ht="27" x14ac:dyDescent="0.25">
      <c r="A256" s="6" t="s">
        <v>901</v>
      </c>
      <c r="B256" s="6" t="s">
        <v>2884</v>
      </c>
      <c r="C256" s="26" t="s">
        <v>4002</v>
      </c>
      <c r="D256" s="26" t="s">
        <v>900</v>
      </c>
      <c r="E256" s="4">
        <v>2501250000</v>
      </c>
      <c r="F256" s="6" t="s">
        <v>898</v>
      </c>
      <c r="G256" s="29" t="s">
        <v>716</v>
      </c>
      <c r="H256" s="8">
        <f t="shared" si="14"/>
        <v>41</v>
      </c>
    </row>
    <row r="257" spans="1:8" x14ac:dyDescent="0.25">
      <c r="A257" s="6" t="s">
        <v>904</v>
      </c>
      <c r="B257" s="6" t="s">
        <v>2883</v>
      </c>
      <c r="C257" s="26" t="s">
        <v>3315</v>
      </c>
      <c r="D257" s="26" t="s">
        <v>902</v>
      </c>
      <c r="E257" s="4">
        <v>2501201000</v>
      </c>
      <c r="F257" s="6" t="s">
        <v>903</v>
      </c>
      <c r="G257" s="29" t="s">
        <v>177</v>
      </c>
      <c r="H257" s="8">
        <f t="shared" si="14"/>
        <v>25</v>
      </c>
    </row>
    <row r="258" spans="1:8" ht="27" x14ac:dyDescent="0.25">
      <c r="A258" s="6" t="s">
        <v>905</v>
      </c>
      <c r="B258" s="6" t="s">
        <v>2883</v>
      </c>
      <c r="C258" s="26" t="s">
        <v>3317</v>
      </c>
      <c r="D258" s="26" t="s">
        <v>828</v>
      </c>
      <c r="E258" s="4" t="s">
        <v>3926</v>
      </c>
      <c r="F258" s="6">
        <v>6622597013</v>
      </c>
      <c r="G258" s="29" t="s">
        <v>177</v>
      </c>
      <c r="H258" s="8">
        <f t="shared" si="14"/>
        <v>20</v>
      </c>
    </row>
    <row r="259" spans="1:8" ht="27" x14ac:dyDescent="0.25">
      <c r="A259" s="6" t="s">
        <v>907</v>
      </c>
      <c r="B259" s="6" t="s">
        <v>2883</v>
      </c>
      <c r="C259" s="26" t="s">
        <v>3319</v>
      </c>
      <c r="D259" s="26" t="s">
        <v>906</v>
      </c>
      <c r="E259" s="4">
        <v>2601801000</v>
      </c>
      <c r="F259" s="6" t="s">
        <v>746</v>
      </c>
      <c r="G259" s="29" t="s">
        <v>716</v>
      </c>
      <c r="H259" s="8">
        <f t="shared" si="14"/>
        <v>29</v>
      </c>
    </row>
    <row r="260" spans="1:8" ht="27" x14ac:dyDescent="0.25">
      <c r="A260" s="6" t="s">
        <v>910</v>
      </c>
      <c r="B260" s="6" t="s">
        <v>2885</v>
      </c>
      <c r="C260" s="26" t="s">
        <v>4003</v>
      </c>
      <c r="D260" s="26" t="s">
        <v>908</v>
      </c>
      <c r="E260" s="4">
        <v>2604314000</v>
      </c>
      <c r="F260" s="6" t="s">
        <v>746</v>
      </c>
      <c r="G260" s="29" t="s">
        <v>909</v>
      </c>
      <c r="H260" s="8">
        <f t="shared" si="14"/>
        <v>31</v>
      </c>
    </row>
    <row r="261" spans="1:8" ht="27" x14ac:dyDescent="0.25">
      <c r="A261" s="6" t="s">
        <v>912</v>
      </c>
      <c r="B261" s="6" t="s">
        <v>2883</v>
      </c>
      <c r="C261" s="26" t="s">
        <v>4004</v>
      </c>
      <c r="D261" s="26" t="s">
        <v>908</v>
      </c>
      <c r="E261" s="4">
        <v>2604314000</v>
      </c>
      <c r="F261" s="6" t="s">
        <v>746</v>
      </c>
      <c r="G261" s="29" t="s">
        <v>911</v>
      </c>
      <c r="H261" s="8">
        <f t="shared" si="14"/>
        <v>31</v>
      </c>
    </row>
    <row r="262" spans="1:8" ht="27" x14ac:dyDescent="0.25">
      <c r="A262" s="6" t="s">
        <v>914</v>
      </c>
      <c r="B262" s="6" t="s">
        <v>2883</v>
      </c>
      <c r="C262" s="26" t="s">
        <v>3323</v>
      </c>
      <c r="D262" s="26" t="s">
        <v>913</v>
      </c>
      <c r="E262" s="4">
        <v>2701801101</v>
      </c>
      <c r="F262" s="6">
        <v>9333108263</v>
      </c>
      <c r="G262" s="29" t="s">
        <v>716</v>
      </c>
      <c r="H262" s="8">
        <f t="shared" si="14"/>
        <v>26</v>
      </c>
    </row>
    <row r="263" spans="1:8" ht="27" x14ac:dyDescent="0.25">
      <c r="A263" s="6" t="s">
        <v>917</v>
      </c>
      <c r="B263" s="6" t="s">
        <v>2884</v>
      </c>
      <c r="C263" s="26" t="s">
        <v>4005</v>
      </c>
      <c r="D263" s="26" t="s">
        <v>915</v>
      </c>
      <c r="E263" s="4">
        <v>2804101104</v>
      </c>
      <c r="F263" s="6" t="s">
        <v>916</v>
      </c>
      <c r="G263" s="29" t="s">
        <v>716</v>
      </c>
      <c r="H263" s="8">
        <f t="shared" si="14"/>
        <v>24</v>
      </c>
    </row>
    <row r="264" spans="1:8" ht="27" x14ac:dyDescent="0.25">
      <c r="A264" s="6" t="s">
        <v>920</v>
      </c>
      <c r="B264" s="6" t="s">
        <v>2883</v>
      </c>
      <c r="C264" s="26" t="s">
        <v>4006</v>
      </c>
      <c r="D264" s="26" t="s">
        <v>918</v>
      </c>
      <c r="E264" s="4">
        <v>2804101104</v>
      </c>
      <c r="F264" s="6" t="s">
        <v>919</v>
      </c>
      <c r="G264" s="29" t="s">
        <v>716</v>
      </c>
      <c r="H264" s="8">
        <f t="shared" si="14"/>
        <v>22</v>
      </c>
    </row>
    <row r="265" spans="1:8" ht="27" x14ac:dyDescent="0.25">
      <c r="A265" s="6" t="s">
        <v>922</v>
      </c>
      <c r="B265" s="6" t="s">
        <v>2883</v>
      </c>
      <c r="C265" s="26" t="s">
        <v>3325</v>
      </c>
      <c r="D265" s="26" t="s">
        <v>915</v>
      </c>
      <c r="E265" s="4">
        <v>2804101104</v>
      </c>
      <c r="F265" s="6" t="s">
        <v>921</v>
      </c>
      <c r="G265" s="29" t="s">
        <v>716</v>
      </c>
      <c r="H265" s="8">
        <f t="shared" si="14"/>
        <v>31</v>
      </c>
    </row>
    <row r="266" spans="1:8" ht="27" x14ac:dyDescent="0.25">
      <c r="A266" s="6" t="s">
        <v>925</v>
      </c>
      <c r="B266" s="6" t="s">
        <v>2883</v>
      </c>
      <c r="C266" s="26" t="s">
        <v>3327</v>
      </c>
      <c r="D266" s="26" t="s">
        <v>923</v>
      </c>
      <c r="E266" s="4">
        <v>2802701000</v>
      </c>
      <c r="F266" s="6" t="s">
        <v>924</v>
      </c>
      <c r="G266" s="29" t="s">
        <v>716</v>
      </c>
      <c r="H266" s="8">
        <f t="shared" si="14"/>
        <v>27</v>
      </c>
    </row>
    <row r="267" spans="1:8" ht="27" x14ac:dyDescent="0.25">
      <c r="A267" s="6" t="s">
        <v>5675</v>
      </c>
      <c r="B267" s="6" t="s">
        <v>2883</v>
      </c>
      <c r="C267" s="26" t="s">
        <v>4007</v>
      </c>
      <c r="D267" s="26" t="s">
        <v>923</v>
      </c>
      <c r="E267" s="4">
        <v>2802701000</v>
      </c>
      <c r="F267" s="6" t="s">
        <v>926</v>
      </c>
      <c r="G267" s="29" t="s">
        <v>716</v>
      </c>
      <c r="H267" s="8">
        <f t="shared" ref="H267:H330" si="15">LEN(A267)</f>
        <v>23</v>
      </c>
    </row>
    <row r="268" spans="1:8" ht="27" x14ac:dyDescent="0.25">
      <c r="A268" s="6" t="s">
        <v>929</v>
      </c>
      <c r="B268" s="6" t="s">
        <v>2883</v>
      </c>
      <c r="C268" s="26" t="s">
        <v>3329</v>
      </c>
      <c r="D268" s="26" t="s">
        <v>927</v>
      </c>
      <c r="E268" s="4" t="s">
        <v>139</v>
      </c>
      <c r="F268" s="6" t="s">
        <v>928</v>
      </c>
      <c r="G268" s="29" t="s">
        <v>716</v>
      </c>
      <c r="H268" s="8">
        <f t="shared" si="15"/>
        <v>19</v>
      </c>
    </row>
    <row r="269" spans="1:8" ht="27" x14ac:dyDescent="0.25">
      <c r="A269" s="6" t="s">
        <v>932</v>
      </c>
      <c r="B269" s="6" t="s">
        <v>2883</v>
      </c>
      <c r="C269" s="26" t="s">
        <v>4008</v>
      </c>
      <c r="D269" s="26" t="s">
        <v>930</v>
      </c>
      <c r="E269" s="4">
        <v>2803810000</v>
      </c>
      <c r="F269" s="6" t="s">
        <v>931</v>
      </c>
      <c r="G269" s="29" t="s">
        <v>716</v>
      </c>
      <c r="H269" s="8">
        <f t="shared" si="15"/>
        <v>29</v>
      </c>
    </row>
    <row r="270" spans="1:8" ht="27" x14ac:dyDescent="0.25">
      <c r="A270" s="6" t="s">
        <v>934</v>
      </c>
      <c r="B270" s="6" t="s">
        <v>2883</v>
      </c>
      <c r="C270" s="26" t="s">
        <v>4009</v>
      </c>
      <c r="D270" s="26" t="s">
        <v>930</v>
      </c>
      <c r="E270" s="4">
        <v>2803810000</v>
      </c>
      <c r="F270" s="6" t="s">
        <v>933</v>
      </c>
      <c r="G270" s="29" t="s">
        <v>716</v>
      </c>
      <c r="H270" s="8">
        <f t="shared" si="15"/>
        <v>22</v>
      </c>
    </row>
    <row r="271" spans="1:8" ht="27" x14ac:dyDescent="0.25">
      <c r="A271" s="6" t="s">
        <v>937</v>
      </c>
      <c r="B271" s="6" t="s">
        <v>2883</v>
      </c>
      <c r="C271" s="26" t="s">
        <v>3333</v>
      </c>
      <c r="D271" s="26" t="s">
        <v>935</v>
      </c>
      <c r="E271" s="4" t="s">
        <v>4010</v>
      </c>
      <c r="F271" s="6" t="s">
        <v>936</v>
      </c>
      <c r="G271" s="29" t="s">
        <v>716</v>
      </c>
      <c r="H271" s="8">
        <f t="shared" si="15"/>
        <v>24</v>
      </c>
    </row>
    <row r="272" spans="1:8" ht="27" x14ac:dyDescent="0.25">
      <c r="A272" s="6" t="s">
        <v>940</v>
      </c>
      <c r="B272" s="6" t="s">
        <v>2883</v>
      </c>
      <c r="C272" s="26" t="s">
        <v>4011</v>
      </c>
      <c r="D272" s="26" t="s">
        <v>938</v>
      </c>
      <c r="E272" s="4">
        <v>3008701000</v>
      </c>
      <c r="F272" s="6" t="s">
        <v>939</v>
      </c>
      <c r="G272" s="29" t="s">
        <v>716</v>
      </c>
      <c r="H272" s="8">
        <f t="shared" si="15"/>
        <v>23</v>
      </c>
    </row>
    <row r="273" spans="1:16383" ht="27" x14ac:dyDescent="0.25">
      <c r="A273" s="6" t="s">
        <v>943</v>
      </c>
      <c r="B273" s="6" t="s">
        <v>2885</v>
      </c>
      <c r="C273" s="26" t="s">
        <v>3335</v>
      </c>
      <c r="D273" s="26" t="s">
        <v>938</v>
      </c>
      <c r="E273" s="4">
        <v>3008701000</v>
      </c>
      <c r="F273" s="6" t="s">
        <v>941</v>
      </c>
      <c r="G273" s="29" t="s">
        <v>942</v>
      </c>
      <c r="H273" s="8">
        <f t="shared" si="15"/>
        <v>18</v>
      </c>
    </row>
    <row r="274" spans="1:16383" ht="27" x14ac:dyDescent="0.25">
      <c r="A274" s="6" t="s">
        <v>945</v>
      </c>
      <c r="B274" s="6" t="s">
        <v>2883</v>
      </c>
      <c r="C274" s="26" t="s">
        <v>3337</v>
      </c>
      <c r="D274" s="26" t="s">
        <v>944</v>
      </c>
      <c r="E274" s="4" t="s">
        <v>141</v>
      </c>
      <c r="F274" s="6" t="s">
        <v>746</v>
      </c>
      <c r="G274" s="29" t="s">
        <v>716</v>
      </c>
      <c r="H274" s="8">
        <f t="shared" si="15"/>
        <v>37</v>
      </c>
    </row>
    <row r="275" spans="1:16383" ht="27" x14ac:dyDescent="0.25">
      <c r="A275" s="6" t="s">
        <v>947</v>
      </c>
      <c r="B275" s="6" t="s">
        <v>2883</v>
      </c>
      <c r="C275" s="26" t="s">
        <v>3339</v>
      </c>
      <c r="D275" s="26" t="s">
        <v>946</v>
      </c>
      <c r="E275" s="4">
        <v>3003901000</v>
      </c>
      <c r="F275" s="6" t="s">
        <v>746</v>
      </c>
      <c r="G275" s="29" t="s">
        <v>716</v>
      </c>
      <c r="H275" s="8">
        <f t="shared" si="15"/>
        <v>21</v>
      </c>
    </row>
    <row r="276" spans="1:16383" ht="27" x14ac:dyDescent="0.25">
      <c r="A276" s="6" t="s">
        <v>949</v>
      </c>
      <c r="B276" s="6" t="s">
        <v>2886</v>
      </c>
      <c r="C276" s="26" t="s">
        <v>3341</v>
      </c>
      <c r="D276" s="26" t="s">
        <v>948</v>
      </c>
      <c r="E276" s="4">
        <v>3105001000</v>
      </c>
      <c r="F276" s="6">
        <v>999426781</v>
      </c>
      <c r="G276" s="29" t="s">
        <v>716</v>
      </c>
      <c r="H276" s="8">
        <f t="shared" si="15"/>
        <v>34</v>
      </c>
      <c r="I276" s="11"/>
    </row>
    <row r="277" spans="1:16383" ht="27" x14ac:dyDescent="0.25">
      <c r="A277" s="6" t="s">
        <v>951</v>
      </c>
      <c r="B277" s="6" t="s">
        <v>2883</v>
      </c>
      <c r="C277" s="26" t="s">
        <v>3343</v>
      </c>
      <c r="D277" s="26" t="s">
        <v>950</v>
      </c>
      <c r="E277" s="4" t="s">
        <v>123</v>
      </c>
      <c r="F277" s="6" t="s">
        <v>746</v>
      </c>
      <c r="G277" s="29" t="s">
        <v>716</v>
      </c>
      <c r="H277" s="8">
        <f t="shared" si="15"/>
        <v>36</v>
      </c>
      <c r="J277" s="11"/>
      <c r="K277" s="11"/>
      <c r="L277" s="11"/>
      <c r="M277" s="11"/>
      <c r="N277" s="11"/>
      <c r="O277" s="11"/>
      <c r="P277" s="11"/>
      <c r="Q277" s="11"/>
      <c r="R277" s="11"/>
      <c r="S277" s="11"/>
      <c r="T277" s="11"/>
      <c r="U277" s="11"/>
      <c r="V277" s="11"/>
      <c r="W277" s="11"/>
      <c r="X277" s="11"/>
      <c r="Y277" s="11"/>
      <c r="Z277" s="11"/>
      <c r="AA277" s="11"/>
      <c r="AB277" s="11"/>
      <c r="AC277" s="11"/>
      <c r="AD277" s="11"/>
      <c r="AE277" s="11"/>
      <c r="AF277" s="11"/>
      <c r="AG277" s="11"/>
      <c r="AH277" s="11"/>
      <c r="AI277" s="11"/>
      <c r="AJ277" s="11"/>
      <c r="AK277" s="11"/>
      <c r="AL277" s="11"/>
      <c r="AM277" s="11"/>
      <c r="AN277" s="11"/>
      <c r="AO277" s="11"/>
      <c r="AP277" s="11"/>
      <c r="AQ277" s="11"/>
      <c r="AR277" s="11"/>
      <c r="AS277" s="11"/>
      <c r="AT277" s="11"/>
      <c r="AU277" s="11"/>
      <c r="AV277" s="11"/>
      <c r="AW277" s="11"/>
      <c r="AX277" s="11"/>
      <c r="AY277" s="11"/>
      <c r="AZ277" s="11"/>
      <c r="BA277" s="11"/>
      <c r="BB277" s="11"/>
      <c r="BC277" s="11"/>
      <c r="BD277" s="11"/>
      <c r="BE277" s="11"/>
      <c r="BF277" s="11"/>
      <c r="BG277" s="11"/>
      <c r="BH277" s="11"/>
      <c r="BI277" s="11"/>
      <c r="BJ277" s="11"/>
      <c r="BK277" s="11"/>
      <c r="BL277" s="11"/>
      <c r="BM277" s="11"/>
      <c r="BN277" s="11"/>
      <c r="BO277" s="11"/>
      <c r="BP277" s="11"/>
      <c r="BQ277" s="11"/>
      <c r="BR277" s="11"/>
      <c r="BS277" s="11"/>
      <c r="BT277" s="11"/>
      <c r="BU277" s="11"/>
      <c r="BV277" s="11"/>
      <c r="BW277" s="11"/>
      <c r="BX277" s="11"/>
      <c r="BY277" s="11"/>
      <c r="BZ277" s="11"/>
      <c r="CA277" s="11"/>
      <c r="CB277" s="11"/>
      <c r="CC277" s="11"/>
      <c r="CD277" s="11"/>
      <c r="CE277" s="11"/>
      <c r="CF277" s="11"/>
      <c r="CG277" s="11"/>
      <c r="CH277" s="11"/>
      <c r="CI277" s="11"/>
      <c r="CJ277" s="11"/>
      <c r="CK277" s="11"/>
      <c r="CL277" s="11"/>
      <c r="CM277" s="11"/>
      <c r="CN277" s="11"/>
      <c r="CO277" s="11"/>
      <c r="CP277" s="11"/>
      <c r="CQ277" s="11"/>
      <c r="CR277" s="11"/>
      <c r="CS277" s="11"/>
      <c r="CT277" s="11"/>
      <c r="CU277" s="11"/>
      <c r="CV277" s="11"/>
      <c r="CW277" s="11"/>
      <c r="CX277" s="11"/>
      <c r="CY277" s="11"/>
      <c r="CZ277" s="11"/>
      <c r="DA277" s="11"/>
      <c r="DB277" s="11"/>
      <c r="DC277" s="11"/>
      <c r="DD277" s="11"/>
      <c r="DE277" s="11"/>
      <c r="DF277" s="11"/>
      <c r="DG277" s="11"/>
      <c r="DH277" s="11"/>
      <c r="DI277" s="11"/>
      <c r="DJ277" s="11"/>
      <c r="DK277" s="11"/>
      <c r="DL277" s="11"/>
      <c r="DM277" s="11"/>
      <c r="DN277" s="11"/>
      <c r="DO277" s="11"/>
      <c r="DP277" s="11"/>
      <c r="DQ277" s="11"/>
      <c r="DR277" s="11"/>
      <c r="DS277" s="11"/>
      <c r="DT277" s="11"/>
      <c r="DU277" s="11"/>
      <c r="DV277" s="11"/>
      <c r="DW277" s="11"/>
      <c r="DX277" s="11"/>
      <c r="DY277" s="11"/>
      <c r="DZ277" s="11"/>
      <c r="EA277" s="11"/>
      <c r="EB277" s="11"/>
      <c r="EC277" s="11"/>
      <c r="ED277" s="11"/>
      <c r="EE277" s="11"/>
      <c r="EF277" s="11"/>
      <c r="EG277" s="11"/>
      <c r="EH277" s="11"/>
      <c r="EI277" s="11"/>
      <c r="EJ277" s="11"/>
      <c r="EK277" s="11"/>
      <c r="EL277" s="11"/>
      <c r="EM277" s="11"/>
      <c r="EN277" s="11"/>
      <c r="EO277" s="11"/>
      <c r="EP277" s="11"/>
      <c r="EQ277" s="11"/>
      <c r="ER277" s="11"/>
      <c r="ES277" s="11"/>
      <c r="ET277" s="11"/>
      <c r="EU277" s="11"/>
      <c r="EV277" s="11"/>
      <c r="EW277" s="11"/>
      <c r="EX277" s="11"/>
      <c r="EY277" s="11"/>
      <c r="EZ277" s="11"/>
      <c r="FA277" s="11"/>
      <c r="FB277" s="11"/>
      <c r="FC277" s="11"/>
      <c r="FD277" s="11"/>
      <c r="FE277" s="11"/>
      <c r="FF277" s="11"/>
      <c r="FG277" s="11"/>
      <c r="FH277" s="11"/>
      <c r="FI277" s="11"/>
      <c r="FJ277" s="11"/>
      <c r="FK277" s="11"/>
      <c r="FL277" s="11"/>
      <c r="FM277" s="11"/>
      <c r="FN277" s="11"/>
      <c r="FO277" s="11"/>
      <c r="FP277" s="11"/>
      <c r="FQ277" s="11"/>
      <c r="FR277" s="11"/>
      <c r="FS277" s="11"/>
      <c r="FT277" s="11"/>
      <c r="FU277" s="11"/>
      <c r="FV277" s="11"/>
      <c r="FW277" s="11"/>
      <c r="FX277" s="11"/>
      <c r="FY277" s="11"/>
      <c r="FZ277" s="11"/>
      <c r="GA277" s="11"/>
      <c r="GB277" s="11"/>
      <c r="GC277" s="11"/>
      <c r="GD277" s="11"/>
      <c r="GE277" s="11"/>
      <c r="GF277" s="11"/>
      <c r="GG277" s="11"/>
      <c r="GH277" s="11"/>
      <c r="GI277" s="11"/>
      <c r="GJ277" s="11"/>
      <c r="GK277" s="11"/>
      <c r="GL277" s="11"/>
      <c r="GM277" s="11"/>
      <c r="GN277" s="11"/>
      <c r="GO277" s="11"/>
      <c r="GP277" s="11"/>
      <c r="GQ277" s="11"/>
      <c r="GR277" s="11"/>
      <c r="GS277" s="11"/>
      <c r="GT277" s="11"/>
      <c r="GU277" s="11"/>
      <c r="GV277" s="11"/>
      <c r="GW277" s="11"/>
      <c r="GX277" s="11"/>
      <c r="GY277" s="11"/>
      <c r="GZ277" s="11"/>
      <c r="HA277" s="11"/>
      <c r="HB277" s="11"/>
      <c r="HC277" s="11"/>
      <c r="HD277" s="11"/>
      <c r="HE277" s="11"/>
      <c r="HF277" s="11"/>
      <c r="HG277" s="11"/>
      <c r="HH277" s="11"/>
      <c r="HI277" s="11"/>
      <c r="HJ277" s="11"/>
      <c r="HK277" s="11"/>
      <c r="HL277" s="11"/>
      <c r="HM277" s="11"/>
      <c r="HN277" s="11"/>
      <c r="HO277" s="11"/>
      <c r="HP277" s="11"/>
      <c r="HQ277" s="11"/>
      <c r="HR277" s="11"/>
      <c r="HS277" s="11"/>
      <c r="HT277" s="11"/>
      <c r="HU277" s="11"/>
      <c r="HV277" s="11"/>
      <c r="HW277" s="11"/>
      <c r="HX277" s="11"/>
      <c r="HY277" s="11"/>
      <c r="HZ277" s="11"/>
      <c r="IA277" s="11"/>
      <c r="IB277" s="11"/>
      <c r="IC277" s="11"/>
      <c r="ID277" s="11"/>
      <c r="IE277" s="11"/>
      <c r="IF277" s="11"/>
      <c r="IG277" s="11"/>
      <c r="IH277" s="11"/>
      <c r="II277" s="11"/>
      <c r="IJ277" s="11"/>
      <c r="IK277" s="11"/>
      <c r="IL277" s="11"/>
      <c r="IM277" s="11"/>
      <c r="IN277" s="11"/>
      <c r="IO277" s="11"/>
      <c r="IP277" s="11"/>
      <c r="IQ277" s="11"/>
      <c r="IR277" s="11"/>
      <c r="IS277" s="11"/>
      <c r="IT277" s="11"/>
      <c r="IU277" s="11"/>
      <c r="IV277" s="11"/>
      <c r="IW277" s="11"/>
      <c r="IX277" s="11"/>
      <c r="IY277" s="11"/>
      <c r="IZ277" s="11"/>
      <c r="JA277" s="11"/>
      <c r="JB277" s="11"/>
      <c r="JC277" s="11"/>
      <c r="JD277" s="11"/>
      <c r="JE277" s="11"/>
      <c r="JF277" s="11"/>
      <c r="JG277" s="11"/>
      <c r="JH277" s="11"/>
      <c r="JI277" s="11"/>
      <c r="JJ277" s="11"/>
      <c r="JK277" s="11"/>
      <c r="JL277" s="11"/>
      <c r="JM277" s="11"/>
      <c r="JN277" s="11"/>
      <c r="JO277" s="11"/>
      <c r="JP277" s="11"/>
      <c r="JQ277" s="11"/>
      <c r="JR277" s="11"/>
      <c r="JS277" s="11"/>
      <c r="JT277" s="11"/>
      <c r="JU277" s="11"/>
      <c r="JV277" s="11"/>
      <c r="JW277" s="11"/>
      <c r="JX277" s="11"/>
      <c r="JY277" s="11"/>
      <c r="JZ277" s="11"/>
      <c r="KA277" s="11"/>
      <c r="KB277" s="11"/>
      <c r="KC277" s="11"/>
      <c r="KD277" s="11"/>
      <c r="KE277" s="11"/>
      <c r="KF277" s="11"/>
      <c r="KG277" s="11"/>
      <c r="KH277" s="11"/>
      <c r="KI277" s="11"/>
      <c r="KJ277" s="11"/>
      <c r="KK277" s="11"/>
      <c r="KL277" s="11"/>
      <c r="KM277" s="11"/>
      <c r="KN277" s="11"/>
      <c r="KO277" s="11"/>
      <c r="KP277" s="11"/>
      <c r="KQ277" s="11"/>
      <c r="KR277" s="11"/>
      <c r="KS277" s="11"/>
      <c r="KT277" s="11"/>
      <c r="KU277" s="11"/>
      <c r="KV277" s="11"/>
      <c r="KW277" s="11"/>
      <c r="KX277" s="11"/>
      <c r="KY277" s="11"/>
      <c r="KZ277" s="11"/>
      <c r="LA277" s="11"/>
      <c r="LB277" s="11"/>
      <c r="LC277" s="11"/>
      <c r="LD277" s="11"/>
      <c r="LE277" s="11"/>
      <c r="LF277" s="11"/>
      <c r="LG277" s="11"/>
      <c r="LH277" s="11"/>
      <c r="LI277" s="11"/>
      <c r="LJ277" s="11"/>
      <c r="LK277" s="11"/>
      <c r="LL277" s="11"/>
      <c r="LM277" s="11"/>
      <c r="LN277" s="11"/>
      <c r="LO277" s="11"/>
      <c r="LP277" s="11"/>
      <c r="LQ277" s="11"/>
      <c r="LR277" s="11"/>
      <c r="LS277" s="11"/>
      <c r="LT277" s="11"/>
      <c r="LU277" s="11"/>
      <c r="LV277" s="11"/>
      <c r="LW277" s="11"/>
      <c r="LX277" s="11"/>
      <c r="LY277" s="11"/>
      <c r="LZ277" s="11"/>
      <c r="MA277" s="11"/>
      <c r="MB277" s="11"/>
      <c r="MC277" s="11"/>
      <c r="MD277" s="11"/>
      <c r="ME277" s="11"/>
      <c r="MF277" s="11"/>
      <c r="MG277" s="11"/>
      <c r="MH277" s="11"/>
      <c r="MI277" s="11"/>
      <c r="MJ277" s="11"/>
      <c r="MK277" s="11"/>
      <c r="ML277" s="11"/>
      <c r="MM277" s="11"/>
      <c r="MN277" s="11"/>
      <c r="MO277" s="11"/>
      <c r="MP277" s="11"/>
      <c r="MQ277" s="11"/>
      <c r="MR277" s="11"/>
      <c r="MS277" s="11"/>
      <c r="MT277" s="11"/>
      <c r="MU277" s="11"/>
      <c r="MV277" s="11"/>
      <c r="MW277" s="11"/>
      <c r="MX277" s="11"/>
      <c r="MY277" s="11"/>
      <c r="MZ277" s="11"/>
      <c r="NA277" s="11"/>
      <c r="NB277" s="11"/>
      <c r="NC277" s="11"/>
      <c r="ND277" s="11"/>
      <c r="NE277" s="11"/>
      <c r="NF277" s="11"/>
      <c r="NG277" s="11"/>
      <c r="NH277" s="11"/>
      <c r="NI277" s="11"/>
      <c r="NJ277" s="11"/>
      <c r="NK277" s="11"/>
      <c r="NL277" s="11"/>
      <c r="NM277" s="11"/>
      <c r="NN277" s="11"/>
      <c r="NO277" s="11"/>
      <c r="NP277" s="11"/>
      <c r="NQ277" s="11"/>
      <c r="NR277" s="11"/>
      <c r="NS277" s="11"/>
      <c r="NT277" s="11"/>
      <c r="NU277" s="11"/>
      <c r="NV277" s="11"/>
      <c r="NW277" s="11"/>
      <c r="NX277" s="11"/>
      <c r="NY277" s="11"/>
      <c r="NZ277" s="11"/>
      <c r="OA277" s="11"/>
      <c r="OB277" s="11"/>
      <c r="OC277" s="11"/>
      <c r="OD277" s="11"/>
      <c r="OE277" s="11"/>
      <c r="OF277" s="11"/>
      <c r="OG277" s="11"/>
      <c r="OH277" s="11"/>
      <c r="OI277" s="11"/>
      <c r="OJ277" s="11"/>
      <c r="OK277" s="11"/>
      <c r="OL277" s="11"/>
      <c r="OM277" s="11"/>
      <c r="ON277" s="11"/>
      <c r="OO277" s="11"/>
      <c r="OP277" s="11"/>
      <c r="OQ277" s="11"/>
      <c r="OR277" s="11"/>
      <c r="OS277" s="11"/>
      <c r="OT277" s="11"/>
      <c r="OU277" s="11"/>
      <c r="OV277" s="11"/>
      <c r="OW277" s="11"/>
      <c r="OX277" s="11"/>
      <c r="OY277" s="11"/>
      <c r="OZ277" s="11"/>
      <c r="PA277" s="11"/>
      <c r="PB277" s="11"/>
      <c r="PC277" s="11"/>
      <c r="PD277" s="11"/>
      <c r="PE277" s="11"/>
      <c r="PF277" s="11"/>
      <c r="PG277" s="11"/>
      <c r="PH277" s="11"/>
      <c r="PI277" s="11"/>
      <c r="PJ277" s="11"/>
      <c r="PK277" s="11"/>
      <c r="PL277" s="11"/>
      <c r="PM277" s="11"/>
      <c r="PN277" s="11"/>
      <c r="PO277" s="11"/>
      <c r="PP277" s="11"/>
      <c r="PQ277" s="11"/>
      <c r="PR277" s="11"/>
      <c r="PS277" s="11"/>
      <c r="PT277" s="11"/>
      <c r="PU277" s="11"/>
      <c r="PV277" s="11"/>
      <c r="PW277" s="11"/>
      <c r="PX277" s="11"/>
      <c r="PY277" s="11"/>
      <c r="PZ277" s="11"/>
      <c r="QA277" s="11"/>
      <c r="QB277" s="11"/>
      <c r="QC277" s="11"/>
      <c r="QD277" s="11"/>
      <c r="QE277" s="11"/>
      <c r="QF277" s="11"/>
      <c r="QG277" s="11"/>
      <c r="QH277" s="11"/>
      <c r="QI277" s="11"/>
      <c r="QJ277" s="11"/>
      <c r="QK277" s="11"/>
      <c r="QL277" s="11"/>
      <c r="QM277" s="11"/>
      <c r="QN277" s="11"/>
      <c r="QO277" s="11"/>
      <c r="QP277" s="11"/>
      <c r="QQ277" s="11"/>
      <c r="QR277" s="11"/>
      <c r="QS277" s="11"/>
      <c r="QT277" s="11"/>
      <c r="QU277" s="11"/>
      <c r="QV277" s="11"/>
      <c r="QW277" s="11"/>
      <c r="QX277" s="11"/>
      <c r="QY277" s="11"/>
      <c r="QZ277" s="11"/>
      <c r="RA277" s="11"/>
      <c r="RB277" s="11"/>
      <c r="RC277" s="11"/>
      <c r="RD277" s="11"/>
      <c r="RE277" s="11"/>
      <c r="RF277" s="11"/>
      <c r="RG277" s="11"/>
      <c r="RH277" s="11"/>
      <c r="RI277" s="11"/>
      <c r="RJ277" s="11"/>
      <c r="RK277" s="11"/>
      <c r="RL277" s="11"/>
      <c r="RM277" s="11"/>
      <c r="RN277" s="11"/>
      <c r="RO277" s="11"/>
      <c r="RP277" s="11"/>
      <c r="RQ277" s="11"/>
      <c r="RR277" s="11"/>
      <c r="RS277" s="11"/>
      <c r="RT277" s="11"/>
      <c r="RU277" s="11"/>
      <c r="RV277" s="11"/>
      <c r="RW277" s="11"/>
      <c r="RX277" s="11"/>
      <c r="RY277" s="11"/>
      <c r="RZ277" s="11"/>
      <c r="SA277" s="11"/>
      <c r="SB277" s="11"/>
      <c r="SC277" s="11"/>
      <c r="SD277" s="11"/>
      <c r="SE277" s="11"/>
      <c r="SF277" s="11"/>
      <c r="SG277" s="11"/>
      <c r="SH277" s="11"/>
      <c r="SI277" s="11"/>
      <c r="SJ277" s="11"/>
      <c r="SK277" s="11"/>
      <c r="SL277" s="11"/>
      <c r="SM277" s="11"/>
      <c r="SN277" s="11"/>
      <c r="SO277" s="11"/>
      <c r="SP277" s="11"/>
      <c r="SQ277" s="11"/>
      <c r="SR277" s="11"/>
      <c r="SS277" s="11"/>
      <c r="ST277" s="11"/>
      <c r="SU277" s="11"/>
      <c r="SV277" s="11"/>
      <c r="SW277" s="11"/>
      <c r="SX277" s="11"/>
      <c r="SY277" s="11"/>
      <c r="SZ277" s="11"/>
      <c r="TA277" s="11"/>
      <c r="TB277" s="11"/>
      <c r="TC277" s="11"/>
      <c r="TD277" s="11"/>
      <c r="TE277" s="11"/>
      <c r="TF277" s="11"/>
      <c r="TG277" s="11"/>
      <c r="TH277" s="11"/>
      <c r="TI277" s="11"/>
      <c r="TJ277" s="11"/>
      <c r="TK277" s="11"/>
      <c r="TL277" s="11"/>
      <c r="TM277" s="11"/>
      <c r="TN277" s="11"/>
      <c r="TO277" s="11"/>
      <c r="TP277" s="11"/>
      <c r="TQ277" s="11"/>
      <c r="TR277" s="11"/>
      <c r="TS277" s="11"/>
      <c r="TT277" s="11"/>
      <c r="TU277" s="11"/>
      <c r="TV277" s="11"/>
      <c r="TW277" s="11"/>
      <c r="TX277" s="11"/>
      <c r="TY277" s="11"/>
      <c r="TZ277" s="11"/>
      <c r="UA277" s="11"/>
      <c r="UB277" s="11"/>
      <c r="UC277" s="11"/>
      <c r="UD277" s="11"/>
      <c r="UE277" s="11"/>
      <c r="UF277" s="11"/>
      <c r="UG277" s="11"/>
      <c r="UH277" s="11"/>
      <c r="UI277" s="11"/>
      <c r="UJ277" s="11"/>
      <c r="UK277" s="11"/>
      <c r="UL277" s="11"/>
      <c r="UM277" s="11"/>
      <c r="UN277" s="11"/>
      <c r="UO277" s="11"/>
      <c r="UP277" s="11"/>
      <c r="UQ277" s="11"/>
      <c r="UR277" s="11"/>
      <c r="US277" s="11"/>
      <c r="UT277" s="11"/>
      <c r="UU277" s="11"/>
      <c r="UV277" s="11"/>
      <c r="UW277" s="11"/>
      <c r="UX277" s="11"/>
      <c r="UY277" s="11"/>
      <c r="UZ277" s="11"/>
      <c r="VA277" s="11"/>
      <c r="VB277" s="11"/>
      <c r="VC277" s="11"/>
      <c r="VD277" s="11"/>
      <c r="VE277" s="11"/>
      <c r="VF277" s="11"/>
      <c r="VG277" s="11"/>
      <c r="VH277" s="11"/>
      <c r="VI277" s="11"/>
      <c r="VJ277" s="11"/>
      <c r="VK277" s="11"/>
      <c r="VL277" s="11"/>
      <c r="VM277" s="11"/>
      <c r="VN277" s="11"/>
      <c r="VO277" s="11"/>
      <c r="VP277" s="11"/>
      <c r="VQ277" s="11"/>
      <c r="VR277" s="11"/>
      <c r="VS277" s="11"/>
      <c r="VT277" s="11"/>
      <c r="VU277" s="11"/>
      <c r="VV277" s="11"/>
      <c r="VW277" s="11"/>
      <c r="VX277" s="11"/>
      <c r="VY277" s="11"/>
      <c r="VZ277" s="11"/>
      <c r="WA277" s="11"/>
      <c r="WB277" s="11"/>
      <c r="WC277" s="11"/>
      <c r="WD277" s="11"/>
      <c r="WE277" s="11"/>
      <c r="WF277" s="11"/>
      <c r="WG277" s="11"/>
      <c r="WH277" s="11"/>
      <c r="WI277" s="11"/>
      <c r="WJ277" s="11"/>
      <c r="WK277" s="11"/>
      <c r="WL277" s="11"/>
      <c r="WM277" s="11"/>
      <c r="WN277" s="11"/>
      <c r="WO277" s="11"/>
      <c r="WP277" s="11"/>
      <c r="WQ277" s="11"/>
      <c r="WR277" s="11"/>
      <c r="WS277" s="11"/>
      <c r="WT277" s="11"/>
      <c r="WU277" s="11"/>
      <c r="WV277" s="11"/>
      <c r="WW277" s="11"/>
      <c r="WX277" s="11"/>
      <c r="WY277" s="11"/>
      <c r="WZ277" s="11"/>
      <c r="XA277" s="11"/>
      <c r="XB277" s="11"/>
      <c r="XC277" s="11"/>
      <c r="XD277" s="11"/>
      <c r="XE277" s="11"/>
      <c r="XF277" s="11"/>
      <c r="XG277" s="11"/>
      <c r="XH277" s="11"/>
      <c r="XI277" s="11"/>
      <c r="XJ277" s="11"/>
      <c r="XK277" s="11"/>
      <c r="XL277" s="11"/>
      <c r="XM277" s="11"/>
      <c r="XN277" s="11"/>
      <c r="XO277" s="11"/>
      <c r="XP277" s="11"/>
      <c r="XQ277" s="11"/>
      <c r="XR277" s="11"/>
      <c r="XS277" s="11"/>
      <c r="XT277" s="11"/>
      <c r="XU277" s="11"/>
      <c r="XV277" s="11"/>
      <c r="XW277" s="11"/>
      <c r="XX277" s="11"/>
      <c r="XY277" s="11"/>
      <c r="XZ277" s="11"/>
      <c r="YA277" s="11"/>
      <c r="YB277" s="11"/>
      <c r="YC277" s="11"/>
      <c r="YD277" s="11"/>
      <c r="YE277" s="11"/>
      <c r="YF277" s="11"/>
      <c r="YG277" s="11"/>
      <c r="YH277" s="11"/>
      <c r="YI277" s="11"/>
      <c r="YJ277" s="11"/>
      <c r="YK277" s="11"/>
      <c r="YL277" s="11"/>
      <c r="YM277" s="11"/>
      <c r="YN277" s="11"/>
      <c r="YO277" s="11"/>
      <c r="YP277" s="11"/>
      <c r="YQ277" s="11"/>
      <c r="YR277" s="11"/>
      <c r="YS277" s="11"/>
      <c r="YT277" s="11"/>
      <c r="YU277" s="11"/>
      <c r="YV277" s="11"/>
      <c r="YW277" s="11"/>
      <c r="YX277" s="11"/>
      <c r="YY277" s="11"/>
      <c r="YZ277" s="11"/>
      <c r="ZA277" s="11"/>
      <c r="ZB277" s="11"/>
      <c r="ZC277" s="11"/>
      <c r="ZD277" s="11"/>
      <c r="ZE277" s="11"/>
      <c r="ZF277" s="11"/>
      <c r="ZG277" s="11"/>
      <c r="ZH277" s="11"/>
      <c r="ZI277" s="11"/>
      <c r="ZJ277" s="11"/>
      <c r="ZK277" s="11"/>
      <c r="ZL277" s="11"/>
      <c r="ZM277" s="11"/>
      <c r="ZN277" s="11"/>
      <c r="ZO277" s="11"/>
      <c r="ZP277" s="11"/>
      <c r="ZQ277" s="11"/>
      <c r="ZR277" s="11"/>
      <c r="ZS277" s="11"/>
      <c r="ZT277" s="11"/>
      <c r="ZU277" s="11"/>
      <c r="ZV277" s="11"/>
      <c r="ZW277" s="11"/>
      <c r="ZX277" s="11"/>
      <c r="ZY277" s="11"/>
      <c r="ZZ277" s="11"/>
      <c r="AAA277" s="11"/>
      <c r="AAB277" s="11"/>
      <c r="AAC277" s="11"/>
      <c r="AAD277" s="11"/>
      <c r="AAE277" s="11"/>
      <c r="AAF277" s="11"/>
      <c r="AAG277" s="11"/>
      <c r="AAH277" s="11"/>
      <c r="AAI277" s="11"/>
      <c r="AAJ277" s="11"/>
      <c r="AAK277" s="11"/>
      <c r="AAL277" s="11"/>
      <c r="AAM277" s="11"/>
      <c r="AAN277" s="11"/>
      <c r="AAO277" s="11"/>
      <c r="AAP277" s="11"/>
      <c r="AAQ277" s="11"/>
      <c r="AAR277" s="11"/>
      <c r="AAS277" s="11"/>
      <c r="AAT277" s="11"/>
      <c r="AAU277" s="11"/>
      <c r="AAV277" s="11"/>
      <c r="AAW277" s="11"/>
      <c r="AAX277" s="11"/>
      <c r="AAY277" s="11"/>
      <c r="AAZ277" s="11"/>
      <c r="ABA277" s="11"/>
      <c r="ABB277" s="11"/>
      <c r="ABC277" s="11"/>
      <c r="ABD277" s="11"/>
      <c r="ABE277" s="11"/>
      <c r="ABF277" s="11"/>
      <c r="ABG277" s="11"/>
      <c r="ABH277" s="11"/>
      <c r="ABI277" s="11"/>
      <c r="ABJ277" s="11"/>
      <c r="ABK277" s="11"/>
      <c r="ABL277" s="11"/>
      <c r="ABM277" s="11"/>
      <c r="ABN277" s="11"/>
      <c r="ABO277" s="11"/>
      <c r="ABP277" s="11"/>
      <c r="ABQ277" s="11"/>
      <c r="ABR277" s="11"/>
      <c r="ABS277" s="11"/>
      <c r="ABT277" s="11"/>
      <c r="ABU277" s="11"/>
      <c r="ABV277" s="11"/>
      <c r="ABW277" s="11"/>
      <c r="ABX277" s="11"/>
      <c r="ABY277" s="11"/>
      <c r="ABZ277" s="11"/>
      <c r="ACA277" s="11"/>
      <c r="ACB277" s="11"/>
      <c r="ACC277" s="11"/>
      <c r="ACD277" s="11"/>
      <c r="ACE277" s="11"/>
      <c r="ACF277" s="11"/>
      <c r="ACG277" s="11"/>
      <c r="ACH277" s="11"/>
      <c r="ACI277" s="11"/>
      <c r="ACJ277" s="11"/>
      <c r="ACK277" s="11"/>
      <c r="ACL277" s="11"/>
      <c r="ACM277" s="11"/>
      <c r="ACN277" s="11"/>
      <c r="ACO277" s="11"/>
      <c r="ACP277" s="11"/>
      <c r="ACQ277" s="11"/>
      <c r="ACR277" s="11"/>
      <c r="ACS277" s="11"/>
      <c r="ACT277" s="11"/>
      <c r="ACU277" s="11"/>
      <c r="ACV277" s="11"/>
      <c r="ACW277" s="11"/>
      <c r="ACX277" s="11"/>
      <c r="ACY277" s="11"/>
      <c r="ACZ277" s="11"/>
      <c r="ADA277" s="11"/>
      <c r="ADB277" s="11"/>
      <c r="ADC277" s="11"/>
      <c r="ADD277" s="11"/>
      <c r="ADE277" s="11"/>
      <c r="ADF277" s="11"/>
      <c r="ADG277" s="11"/>
      <c r="ADH277" s="11"/>
      <c r="ADI277" s="11"/>
      <c r="ADJ277" s="11"/>
      <c r="ADK277" s="11"/>
      <c r="ADL277" s="11"/>
      <c r="ADM277" s="11"/>
      <c r="ADN277" s="11"/>
      <c r="ADO277" s="11"/>
      <c r="ADP277" s="11"/>
      <c r="ADQ277" s="11"/>
      <c r="ADR277" s="11"/>
      <c r="ADS277" s="11"/>
      <c r="ADT277" s="11"/>
      <c r="ADU277" s="11"/>
      <c r="ADV277" s="11"/>
      <c r="ADW277" s="11"/>
      <c r="ADX277" s="11"/>
      <c r="ADY277" s="11"/>
      <c r="ADZ277" s="11"/>
      <c r="AEA277" s="11"/>
      <c r="AEB277" s="11"/>
      <c r="AEC277" s="11"/>
      <c r="AED277" s="11"/>
      <c r="AEE277" s="11"/>
      <c r="AEF277" s="11"/>
      <c r="AEG277" s="11"/>
      <c r="AEH277" s="11"/>
      <c r="AEI277" s="11"/>
      <c r="AEJ277" s="11"/>
      <c r="AEK277" s="11"/>
      <c r="AEL277" s="11"/>
      <c r="AEM277" s="11"/>
      <c r="AEN277" s="11"/>
      <c r="AEO277" s="11"/>
      <c r="AEP277" s="11"/>
      <c r="AEQ277" s="11"/>
      <c r="AER277" s="11"/>
      <c r="AES277" s="11"/>
      <c r="AET277" s="11"/>
      <c r="AEU277" s="11"/>
      <c r="AEV277" s="11"/>
      <c r="AEW277" s="11"/>
      <c r="AEX277" s="11"/>
      <c r="AEY277" s="11"/>
      <c r="AEZ277" s="11"/>
      <c r="AFA277" s="11"/>
      <c r="AFB277" s="11"/>
      <c r="AFC277" s="11"/>
      <c r="AFD277" s="11"/>
      <c r="AFE277" s="11"/>
      <c r="AFF277" s="11"/>
      <c r="AFG277" s="11"/>
      <c r="AFH277" s="11"/>
      <c r="AFI277" s="11"/>
      <c r="AFJ277" s="11"/>
      <c r="AFK277" s="11"/>
      <c r="AFL277" s="11"/>
      <c r="AFM277" s="11"/>
      <c r="AFN277" s="11"/>
      <c r="AFO277" s="11"/>
      <c r="AFP277" s="11"/>
      <c r="AFQ277" s="11"/>
      <c r="AFR277" s="11"/>
      <c r="AFS277" s="11"/>
      <c r="AFT277" s="11"/>
      <c r="AFU277" s="11"/>
      <c r="AFV277" s="11"/>
      <c r="AFW277" s="11"/>
      <c r="AFX277" s="11"/>
      <c r="AFY277" s="11"/>
      <c r="AFZ277" s="11"/>
      <c r="AGA277" s="11"/>
      <c r="AGB277" s="11"/>
      <c r="AGC277" s="11"/>
      <c r="AGD277" s="11"/>
      <c r="AGE277" s="11"/>
      <c r="AGF277" s="11"/>
      <c r="AGG277" s="11"/>
      <c r="AGH277" s="11"/>
      <c r="AGI277" s="11"/>
      <c r="AGJ277" s="11"/>
      <c r="AGK277" s="11"/>
      <c r="AGL277" s="11"/>
      <c r="AGM277" s="11"/>
      <c r="AGN277" s="11"/>
      <c r="AGO277" s="11"/>
      <c r="AGP277" s="11"/>
      <c r="AGQ277" s="11"/>
      <c r="AGR277" s="11"/>
      <c r="AGS277" s="11"/>
      <c r="AGT277" s="11"/>
      <c r="AGU277" s="11"/>
      <c r="AGV277" s="11"/>
      <c r="AGW277" s="11"/>
      <c r="AGX277" s="11"/>
      <c r="AGY277" s="11"/>
      <c r="AGZ277" s="11"/>
      <c r="AHA277" s="11"/>
      <c r="AHB277" s="11"/>
      <c r="AHC277" s="11"/>
      <c r="AHD277" s="11"/>
      <c r="AHE277" s="11"/>
      <c r="AHF277" s="11"/>
      <c r="AHG277" s="11"/>
      <c r="AHH277" s="11"/>
      <c r="AHI277" s="11"/>
      <c r="AHJ277" s="11"/>
      <c r="AHK277" s="11"/>
      <c r="AHL277" s="11"/>
      <c r="AHM277" s="11"/>
      <c r="AHN277" s="11"/>
      <c r="AHO277" s="11"/>
      <c r="AHP277" s="11"/>
      <c r="AHQ277" s="11"/>
      <c r="AHR277" s="11"/>
      <c r="AHS277" s="11"/>
      <c r="AHT277" s="11"/>
      <c r="AHU277" s="11"/>
      <c r="AHV277" s="11"/>
      <c r="AHW277" s="11"/>
      <c r="AHX277" s="11"/>
      <c r="AHY277" s="11"/>
      <c r="AHZ277" s="11"/>
      <c r="AIA277" s="11"/>
      <c r="AIB277" s="11"/>
      <c r="AIC277" s="11"/>
      <c r="AID277" s="11"/>
      <c r="AIE277" s="11"/>
      <c r="AIF277" s="11"/>
      <c r="AIG277" s="11"/>
      <c r="AIH277" s="11"/>
      <c r="AII277" s="11"/>
      <c r="AIJ277" s="11"/>
      <c r="AIK277" s="11"/>
      <c r="AIL277" s="11"/>
      <c r="AIM277" s="11"/>
      <c r="AIN277" s="11"/>
      <c r="AIO277" s="11"/>
      <c r="AIP277" s="11"/>
      <c r="AIQ277" s="11"/>
      <c r="AIR277" s="11"/>
      <c r="AIS277" s="11"/>
      <c r="AIT277" s="11"/>
      <c r="AIU277" s="11"/>
      <c r="AIV277" s="11"/>
      <c r="AIW277" s="11"/>
      <c r="AIX277" s="11"/>
      <c r="AIY277" s="11"/>
      <c r="AIZ277" s="11"/>
      <c r="AJA277" s="11"/>
      <c r="AJB277" s="11"/>
      <c r="AJC277" s="11"/>
      <c r="AJD277" s="11"/>
      <c r="AJE277" s="11"/>
      <c r="AJF277" s="11"/>
      <c r="AJG277" s="11"/>
      <c r="AJH277" s="11"/>
      <c r="AJI277" s="11"/>
      <c r="AJJ277" s="11"/>
      <c r="AJK277" s="11"/>
      <c r="AJL277" s="11"/>
      <c r="AJM277" s="11"/>
      <c r="AJN277" s="11"/>
      <c r="AJO277" s="11"/>
      <c r="AJP277" s="11"/>
      <c r="AJQ277" s="11"/>
      <c r="AJR277" s="11"/>
      <c r="AJS277" s="11"/>
      <c r="AJT277" s="11"/>
      <c r="AJU277" s="11"/>
      <c r="AJV277" s="11"/>
      <c r="AJW277" s="11"/>
      <c r="AJX277" s="11"/>
      <c r="AJY277" s="11"/>
      <c r="AJZ277" s="11"/>
      <c r="AKA277" s="11"/>
      <c r="AKB277" s="11"/>
      <c r="AKC277" s="11"/>
      <c r="AKD277" s="11"/>
      <c r="AKE277" s="11"/>
      <c r="AKF277" s="11"/>
      <c r="AKG277" s="11"/>
      <c r="AKH277" s="11"/>
      <c r="AKI277" s="11"/>
      <c r="AKJ277" s="11"/>
      <c r="AKK277" s="11"/>
      <c r="AKL277" s="11"/>
      <c r="AKM277" s="11"/>
      <c r="AKN277" s="11"/>
      <c r="AKO277" s="11"/>
      <c r="AKP277" s="11"/>
      <c r="AKQ277" s="11"/>
      <c r="AKR277" s="11"/>
      <c r="AKS277" s="11"/>
      <c r="AKT277" s="11"/>
      <c r="AKU277" s="11"/>
      <c r="AKV277" s="11"/>
      <c r="AKW277" s="11"/>
      <c r="AKX277" s="11"/>
      <c r="AKY277" s="11"/>
      <c r="AKZ277" s="11"/>
      <c r="ALA277" s="11"/>
      <c r="ALB277" s="11"/>
      <c r="ALC277" s="11"/>
      <c r="ALD277" s="11"/>
      <c r="ALE277" s="11"/>
      <c r="ALF277" s="11"/>
      <c r="ALG277" s="11"/>
      <c r="ALH277" s="11"/>
      <c r="ALI277" s="11"/>
      <c r="ALJ277" s="11"/>
      <c r="ALK277" s="11"/>
      <c r="ALL277" s="11"/>
      <c r="ALM277" s="11"/>
      <c r="ALN277" s="11"/>
      <c r="ALO277" s="11"/>
      <c r="ALP277" s="11"/>
      <c r="ALQ277" s="11"/>
      <c r="ALR277" s="11"/>
      <c r="ALS277" s="11"/>
      <c r="ALT277" s="11"/>
      <c r="ALU277" s="11"/>
      <c r="ALV277" s="11"/>
      <c r="ALW277" s="11"/>
      <c r="ALX277" s="11"/>
      <c r="ALY277" s="11"/>
      <c r="ALZ277" s="11"/>
      <c r="AMA277" s="11"/>
      <c r="AMB277" s="11"/>
      <c r="AMC277" s="11"/>
      <c r="AMD277" s="11"/>
      <c r="AME277" s="11"/>
      <c r="AMF277" s="11"/>
      <c r="AMG277" s="11"/>
      <c r="AMH277" s="11"/>
      <c r="AMI277" s="11"/>
      <c r="AMJ277" s="11"/>
      <c r="AMK277" s="11"/>
      <c r="AML277" s="11"/>
      <c r="AMM277" s="11"/>
      <c r="AMN277" s="11"/>
      <c r="AMO277" s="11"/>
      <c r="AMP277" s="11"/>
      <c r="AMQ277" s="11"/>
      <c r="AMR277" s="11"/>
      <c r="AMS277" s="11"/>
      <c r="AMT277" s="11"/>
      <c r="AMU277" s="11"/>
      <c r="AMV277" s="11"/>
      <c r="AMW277" s="11"/>
      <c r="AMX277" s="11"/>
      <c r="AMY277" s="11"/>
      <c r="AMZ277" s="11"/>
      <c r="ANA277" s="11"/>
      <c r="ANB277" s="11"/>
      <c r="ANC277" s="11"/>
      <c r="AND277" s="11"/>
      <c r="ANE277" s="11"/>
      <c r="ANF277" s="11"/>
      <c r="ANG277" s="11"/>
      <c r="ANH277" s="11"/>
      <c r="ANI277" s="11"/>
      <c r="ANJ277" s="11"/>
      <c r="ANK277" s="11"/>
      <c r="ANL277" s="11"/>
      <c r="ANM277" s="11"/>
      <c r="ANN277" s="11"/>
      <c r="ANO277" s="11"/>
      <c r="ANP277" s="11"/>
      <c r="ANQ277" s="11"/>
      <c r="ANR277" s="11"/>
      <c r="ANS277" s="11"/>
      <c r="ANT277" s="11"/>
      <c r="ANU277" s="11"/>
      <c r="ANV277" s="11"/>
      <c r="ANW277" s="11"/>
      <c r="ANX277" s="11"/>
      <c r="ANY277" s="11"/>
      <c r="ANZ277" s="11"/>
      <c r="AOA277" s="11"/>
      <c r="AOB277" s="11"/>
      <c r="AOC277" s="11"/>
      <c r="AOD277" s="11"/>
      <c r="AOE277" s="11"/>
      <c r="AOF277" s="11"/>
      <c r="AOG277" s="11"/>
      <c r="AOH277" s="11"/>
      <c r="AOI277" s="11"/>
      <c r="AOJ277" s="11"/>
      <c r="AOK277" s="11"/>
      <c r="AOL277" s="11"/>
      <c r="AOM277" s="11"/>
      <c r="AON277" s="11"/>
      <c r="AOO277" s="11"/>
      <c r="AOP277" s="11"/>
      <c r="AOQ277" s="11"/>
      <c r="AOR277" s="11"/>
      <c r="AOS277" s="11"/>
      <c r="AOT277" s="11"/>
      <c r="AOU277" s="11"/>
      <c r="AOV277" s="11"/>
      <c r="AOW277" s="11"/>
      <c r="AOX277" s="11"/>
      <c r="AOY277" s="11"/>
      <c r="AOZ277" s="11"/>
      <c r="APA277" s="11"/>
      <c r="APB277" s="11"/>
      <c r="APC277" s="11"/>
      <c r="APD277" s="11"/>
      <c r="APE277" s="11"/>
      <c r="APF277" s="11"/>
      <c r="APG277" s="11"/>
      <c r="APH277" s="11"/>
      <c r="API277" s="11"/>
      <c r="APJ277" s="11"/>
      <c r="APK277" s="11"/>
      <c r="APL277" s="11"/>
      <c r="APM277" s="11"/>
      <c r="APN277" s="11"/>
      <c r="APO277" s="11"/>
      <c r="APP277" s="11"/>
      <c r="APQ277" s="11"/>
      <c r="APR277" s="11"/>
      <c r="APS277" s="11"/>
      <c r="APT277" s="11"/>
      <c r="APU277" s="11"/>
      <c r="APV277" s="11"/>
      <c r="APW277" s="11"/>
      <c r="APX277" s="11"/>
      <c r="APY277" s="11"/>
      <c r="APZ277" s="11"/>
      <c r="AQA277" s="11"/>
      <c r="AQB277" s="11"/>
      <c r="AQC277" s="11"/>
      <c r="AQD277" s="11"/>
      <c r="AQE277" s="11"/>
      <c r="AQF277" s="11"/>
      <c r="AQG277" s="11"/>
      <c r="AQH277" s="11"/>
      <c r="AQI277" s="11"/>
      <c r="AQJ277" s="11"/>
      <c r="AQK277" s="11"/>
      <c r="AQL277" s="11"/>
      <c r="AQM277" s="11"/>
      <c r="AQN277" s="11"/>
      <c r="AQO277" s="11"/>
      <c r="AQP277" s="11"/>
      <c r="AQQ277" s="11"/>
      <c r="AQR277" s="11"/>
      <c r="AQS277" s="11"/>
      <c r="AQT277" s="11"/>
      <c r="AQU277" s="11"/>
      <c r="AQV277" s="11"/>
      <c r="AQW277" s="11"/>
      <c r="AQX277" s="11"/>
      <c r="AQY277" s="11"/>
      <c r="AQZ277" s="11"/>
      <c r="ARA277" s="11"/>
      <c r="ARB277" s="11"/>
      <c r="ARC277" s="11"/>
      <c r="ARD277" s="11"/>
      <c r="ARE277" s="11"/>
      <c r="ARF277" s="11"/>
      <c r="ARG277" s="11"/>
      <c r="ARH277" s="11"/>
      <c r="ARI277" s="11"/>
      <c r="ARJ277" s="11"/>
      <c r="ARK277" s="11"/>
      <c r="ARL277" s="11"/>
      <c r="ARM277" s="11"/>
      <c r="ARN277" s="11"/>
      <c r="ARO277" s="11"/>
      <c r="ARP277" s="11"/>
      <c r="ARQ277" s="11"/>
      <c r="ARR277" s="11"/>
      <c r="ARS277" s="11"/>
      <c r="ART277" s="11"/>
      <c r="ARU277" s="11"/>
      <c r="ARV277" s="11"/>
      <c r="ARW277" s="11"/>
      <c r="ARX277" s="11"/>
      <c r="ARY277" s="11"/>
      <c r="ARZ277" s="11"/>
      <c r="ASA277" s="11"/>
      <c r="ASB277" s="11"/>
      <c r="ASC277" s="11"/>
      <c r="ASD277" s="11"/>
      <c r="ASE277" s="11"/>
      <c r="ASF277" s="11"/>
      <c r="ASG277" s="11"/>
      <c r="ASH277" s="11"/>
      <c r="ASI277" s="11"/>
      <c r="ASJ277" s="11"/>
      <c r="ASK277" s="11"/>
      <c r="ASL277" s="11"/>
      <c r="ASM277" s="11"/>
      <c r="ASN277" s="11"/>
      <c r="ASO277" s="11"/>
      <c r="ASP277" s="11"/>
      <c r="ASQ277" s="11"/>
      <c r="ASR277" s="11"/>
      <c r="ASS277" s="11"/>
      <c r="AST277" s="11"/>
      <c r="ASU277" s="11"/>
      <c r="ASV277" s="11"/>
      <c r="ASW277" s="11"/>
      <c r="ASX277" s="11"/>
      <c r="ASY277" s="11"/>
      <c r="ASZ277" s="11"/>
      <c r="ATA277" s="11"/>
      <c r="ATB277" s="11"/>
      <c r="ATC277" s="11"/>
      <c r="ATD277" s="11"/>
      <c r="ATE277" s="11"/>
      <c r="ATF277" s="11"/>
      <c r="ATG277" s="11"/>
      <c r="ATH277" s="11"/>
      <c r="ATI277" s="11"/>
      <c r="ATJ277" s="11"/>
      <c r="ATK277" s="11"/>
      <c r="ATL277" s="11"/>
      <c r="ATM277" s="11"/>
      <c r="ATN277" s="11"/>
      <c r="ATO277" s="11"/>
      <c r="ATP277" s="11"/>
      <c r="ATQ277" s="11"/>
      <c r="ATR277" s="11"/>
      <c r="ATS277" s="11"/>
      <c r="ATT277" s="11"/>
      <c r="ATU277" s="11"/>
      <c r="ATV277" s="11"/>
      <c r="ATW277" s="11"/>
      <c r="ATX277" s="11"/>
      <c r="ATY277" s="11"/>
      <c r="ATZ277" s="11"/>
      <c r="AUA277" s="11"/>
      <c r="AUB277" s="11"/>
      <c r="AUC277" s="11"/>
      <c r="AUD277" s="11"/>
      <c r="AUE277" s="11"/>
      <c r="AUF277" s="11"/>
      <c r="AUG277" s="11"/>
      <c r="AUH277" s="11"/>
      <c r="AUI277" s="11"/>
      <c r="AUJ277" s="11"/>
      <c r="AUK277" s="11"/>
      <c r="AUL277" s="11"/>
      <c r="AUM277" s="11"/>
      <c r="AUN277" s="11"/>
      <c r="AUO277" s="11"/>
      <c r="AUP277" s="11"/>
      <c r="AUQ277" s="11"/>
      <c r="AUR277" s="11"/>
      <c r="AUS277" s="11"/>
      <c r="AUT277" s="11"/>
      <c r="AUU277" s="11"/>
      <c r="AUV277" s="11"/>
      <c r="AUW277" s="11"/>
      <c r="AUX277" s="11"/>
      <c r="AUY277" s="11"/>
      <c r="AUZ277" s="11"/>
      <c r="AVA277" s="11"/>
      <c r="AVB277" s="11"/>
      <c r="AVC277" s="11"/>
      <c r="AVD277" s="11"/>
      <c r="AVE277" s="11"/>
      <c r="AVF277" s="11"/>
      <c r="AVG277" s="11"/>
      <c r="AVH277" s="11"/>
      <c r="AVI277" s="11"/>
      <c r="AVJ277" s="11"/>
      <c r="AVK277" s="11"/>
      <c r="AVL277" s="11"/>
      <c r="AVM277" s="11"/>
      <c r="AVN277" s="11"/>
      <c r="AVO277" s="11"/>
      <c r="AVP277" s="11"/>
      <c r="AVQ277" s="11"/>
      <c r="AVR277" s="11"/>
      <c r="AVS277" s="11"/>
      <c r="AVT277" s="11"/>
      <c r="AVU277" s="11"/>
      <c r="AVV277" s="11"/>
      <c r="AVW277" s="11"/>
      <c r="AVX277" s="11"/>
      <c r="AVY277" s="11"/>
      <c r="AVZ277" s="11"/>
      <c r="AWA277" s="11"/>
      <c r="AWB277" s="11"/>
      <c r="AWC277" s="11"/>
      <c r="AWD277" s="11"/>
      <c r="AWE277" s="11"/>
      <c r="AWF277" s="11"/>
      <c r="AWG277" s="11"/>
      <c r="AWH277" s="11"/>
      <c r="AWI277" s="11"/>
      <c r="AWJ277" s="11"/>
      <c r="AWK277" s="11"/>
      <c r="AWL277" s="11"/>
      <c r="AWM277" s="11"/>
      <c r="AWN277" s="11"/>
      <c r="AWO277" s="11"/>
      <c r="AWP277" s="11"/>
      <c r="AWQ277" s="11"/>
      <c r="AWR277" s="11"/>
      <c r="AWS277" s="11"/>
      <c r="AWT277" s="11"/>
      <c r="AWU277" s="11"/>
      <c r="AWV277" s="11"/>
      <c r="AWW277" s="11"/>
      <c r="AWX277" s="11"/>
      <c r="AWY277" s="11"/>
      <c r="AWZ277" s="11"/>
      <c r="AXA277" s="11"/>
      <c r="AXB277" s="11"/>
      <c r="AXC277" s="11"/>
      <c r="AXD277" s="11"/>
      <c r="AXE277" s="11"/>
      <c r="AXF277" s="11"/>
      <c r="AXG277" s="11"/>
      <c r="AXH277" s="11"/>
      <c r="AXI277" s="11"/>
      <c r="AXJ277" s="11"/>
      <c r="AXK277" s="11"/>
      <c r="AXL277" s="11"/>
      <c r="AXM277" s="11"/>
      <c r="AXN277" s="11"/>
      <c r="AXO277" s="11"/>
      <c r="AXP277" s="11"/>
      <c r="AXQ277" s="11"/>
      <c r="AXR277" s="11"/>
      <c r="AXS277" s="11"/>
      <c r="AXT277" s="11"/>
      <c r="AXU277" s="11"/>
      <c r="AXV277" s="11"/>
      <c r="AXW277" s="11"/>
      <c r="AXX277" s="11"/>
      <c r="AXY277" s="11"/>
      <c r="AXZ277" s="11"/>
      <c r="AYA277" s="11"/>
      <c r="AYB277" s="11"/>
      <c r="AYC277" s="11"/>
      <c r="AYD277" s="11"/>
      <c r="AYE277" s="11"/>
      <c r="AYF277" s="11"/>
      <c r="AYG277" s="11"/>
      <c r="AYH277" s="11"/>
      <c r="AYI277" s="11"/>
      <c r="AYJ277" s="11"/>
      <c r="AYK277" s="11"/>
      <c r="AYL277" s="11"/>
      <c r="AYM277" s="11"/>
      <c r="AYN277" s="11"/>
      <c r="AYO277" s="11"/>
      <c r="AYP277" s="11"/>
      <c r="AYQ277" s="11"/>
      <c r="AYR277" s="11"/>
      <c r="AYS277" s="11"/>
      <c r="AYT277" s="11"/>
      <c r="AYU277" s="11"/>
      <c r="AYV277" s="11"/>
      <c r="AYW277" s="11"/>
      <c r="AYX277" s="11"/>
      <c r="AYY277" s="11"/>
      <c r="AYZ277" s="11"/>
      <c r="AZA277" s="11"/>
      <c r="AZB277" s="11"/>
      <c r="AZC277" s="11"/>
      <c r="AZD277" s="11"/>
      <c r="AZE277" s="11"/>
      <c r="AZF277" s="11"/>
      <c r="AZG277" s="11"/>
      <c r="AZH277" s="11"/>
      <c r="AZI277" s="11"/>
      <c r="AZJ277" s="11"/>
      <c r="AZK277" s="11"/>
      <c r="AZL277" s="11"/>
      <c r="AZM277" s="11"/>
      <c r="AZN277" s="11"/>
      <c r="AZO277" s="11"/>
      <c r="AZP277" s="11"/>
      <c r="AZQ277" s="11"/>
      <c r="AZR277" s="11"/>
      <c r="AZS277" s="11"/>
      <c r="AZT277" s="11"/>
      <c r="AZU277" s="11"/>
      <c r="AZV277" s="11"/>
      <c r="AZW277" s="11"/>
      <c r="AZX277" s="11"/>
      <c r="AZY277" s="11"/>
      <c r="AZZ277" s="11"/>
      <c r="BAA277" s="11"/>
      <c r="BAB277" s="11"/>
      <c r="BAC277" s="11"/>
      <c r="BAD277" s="11"/>
      <c r="BAE277" s="11"/>
      <c r="BAF277" s="11"/>
      <c r="BAG277" s="11"/>
      <c r="BAH277" s="11"/>
      <c r="BAI277" s="11"/>
      <c r="BAJ277" s="11"/>
      <c r="BAK277" s="11"/>
      <c r="BAL277" s="11"/>
      <c r="BAM277" s="11"/>
      <c r="BAN277" s="11"/>
      <c r="BAO277" s="11"/>
      <c r="BAP277" s="11"/>
      <c r="BAQ277" s="11"/>
      <c r="BAR277" s="11"/>
      <c r="BAS277" s="11"/>
      <c r="BAT277" s="11"/>
      <c r="BAU277" s="11"/>
      <c r="BAV277" s="11"/>
      <c r="BAW277" s="11"/>
      <c r="BAX277" s="11"/>
      <c r="BAY277" s="11"/>
      <c r="BAZ277" s="11"/>
      <c r="BBA277" s="11"/>
      <c r="BBB277" s="11"/>
      <c r="BBC277" s="11"/>
      <c r="BBD277" s="11"/>
      <c r="BBE277" s="11"/>
      <c r="BBF277" s="11"/>
      <c r="BBG277" s="11"/>
      <c r="BBH277" s="11"/>
      <c r="BBI277" s="11"/>
      <c r="BBJ277" s="11"/>
      <c r="BBK277" s="11"/>
      <c r="BBL277" s="11"/>
      <c r="BBM277" s="11"/>
      <c r="BBN277" s="11"/>
      <c r="BBO277" s="11"/>
      <c r="BBP277" s="11"/>
      <c r="BBQ277" s="11"/>
      <c r="BBR277" s="11"/>
      <c r="BBS277" s="11"/>
      <c r="BBT277" s="11"/>
      <c r="BBU277" s="11"/>
      <c r="BBV277" s="11"/>
      <c r="BBW277" s="11"/>
      <c r="BBX277" s="11"/>
      <c r="BBY277" s="11"/>
      <c r="BBZ277" s="11"/>
      <c r="BCA277" s="11"/>
      <c r="BCB277" s="11"/>
      <c r="BCC277" s="11"/>
      <c r="BCD277" s="11"/>
      <c r="BCE277" s="11"/>
      <c r="BCF277" s="11"/>
      <c r="BCG277" s="11"/>
      <c r="BCH277" s="11"/>
      <c r="BCI277" s="11"/>
      <c r="BCJ277" s="11"/>
      <c r="BCK277" s="11"/>
      <c r="BCL277" s="11"/>
      <c r="BCM277" s="11"/>
      <c r="BCN277" s="11"/>
      <c r="BCO277" s="11"/>
      <c r="BCP277" s="11"/>
      <c r="BCQ277" s="11"/>
      <c r="BCR277" s="11"/>
      <c r="BCS277" s="11"/>
      <c r="BCT277" s="11"/>
      <c r="BCU277" s="11"/>
      <c r="BCV277" s="11"/>
      <c r="BCW277" s="11"/>
      <c r="BCX277" s="11"/>
      <c r="BCY277" s="11"/>
      <c r="BCZ277" s="11"/>
      <c r="BDA277" s="11"/>
      <c r="BDB277" s="11"/>
      <c r="BDC277" s="11"/>
      <c r="BDD277" s="11"/>
      <c r="BDE277" s="11"/>
      <c r="BDF277" s="11"/>
      <c r="BDG277" s="11"/>
      <c r="BDH277" s="11"/>
      <c r="BDI277" s="11"/>
      <c r="BDJ277" s="11"/>
      <c r="BDK277" s="11"/>
      <c r="BDL277" s="11"/>
      <c r="BDM277" s="11"/>
      <c r="BDN277" s="11"/>
      <c r="BDO277" s="11"/>
      <c r="BDP277" s="11"/>
      <c r="BDQ277" s="11"/>
      <c r="BDR277" s="11"/>
      <c r="BDS277" s="11"/>
      <c r="BDT277" s="11"/>
      <c r="BDU277" s="11"/>
      <c r="BDV277" s="11"/>
      <c r="BDW277" s="11"/>
      <c r="BDX277" s="11"/>
      <c r="BDY277" s="11"/>
      <c r="BDZ277" s="11"/>
      <c r="BEA277" s="11"/>
      <c r="BEB277" s="11"/>
      <c r="BEC277" s="11"/>
      <c r="BED277" s="11"/>
      <c r="BEE277" s="11"/>
      <c r="BEF277" s="11"/>
      <c r="BEG277" s="11"/>
      <c r="BEH277" s="11"/>
      <c r="BEI277" s="11"/>
      <c r="BEJ277" s="11"/>
      <c r="BEK277" s="11"/>
      <c r="BEL277" s="11"/>
      <c r="BEM277" s="11"/>
      <c r="BEN277" s="11"/>
      <c r="BEO277" s="11"/>
      <c r="BEP277" s="11"/>
      <c r="BEQ277" s="11"/>
      <c r="BER277" s="11"/>
      <c r="BES277" s="11"/>
      <c r="BET277" s="11"/>
      <c r="BEU277" s="11"/>
      <c r="BEV277" s="11"/>
      <c r="BEW277" s="11"/>
      <c r="BEX277" s="11"/>
      <c r="BEY277" s="11"/>
      <c r="BEZ277" s="11"/>
      <c r="BFA277" s="11"/>
      <c r="BFB277" s="11"/>
      <c r="BFC277" s="11"/>
      <c r="BFD277" s="11"/>
      <c r="BFE277" s="11"/>
      <c r="BFF277" s="11"/>
      <c r="BFG277" s="11"/>
      <c r="BFH277" s="11"/>
      <c r="BFI277" s="11"/>
      <c r="BFJ277" s="11"/>
      <c r="BFK277" s="11"/>
      <c r="BFL277" s="11"/>
      <c r="BFM277" s="11"/>
      <c r="BFN277" s="11"/>
      <c r="BFO277" s="11"/>
      <c r="BFP277" s="11"/>
      <c r="BFQ277" s="11"/>
      <c r="BFR277" s="11"/>
      <c r="BFS277" s="11"/>
      <c r="BFT277" s="11"/>
      <c r="BFU277" s="11"/>
      <c r="BFV277" s="11"/>
      <c r="BFW277" s="11"/>
      <c r="BFX277" s="11"/>
      <c r="BFY277" s="11"/>
      <c r="BFZ277" s="11"/>
      <c r="BGA277" s="11"/>
      <c r="BGB277" s="11"/>
      <c r="BGC277" s="11"/>
      <c r="BGD277" s="11"/>
      <c r="BGE277" s="11"/>
      <c r="BGF277" s="11"/>
      <c r="BGG277" s="11"/>
      <c r="BGH277" s="11"/>
      <c r="BGI277" s="11"/>
      <c r="BGJ277" s="11"/>
      <c r="BGK277" s="11"/>
      <c r="BGL277" s="11"/>
      <c r="BGM277" s="11"/>
      <c r="BGN277" s="11"/>
      <c r="BGO277" s="11"/>
      <c r="BGP277" s="11"/>
      <c r="BGQ277" s="11"/>
      <c r="BGR277" s="11"/>
      <c r="BGS277" s="11"/>
      <c r="BGT277" s="11"/>
      <c r="BGU277" s="11"/>
      <c r="BGV277" s="11"/>
      <c r="BGW277" s="11"/>
      <c r="BGX277" s="11"/>
      <c r="BGY277" s="11"/>
      <c r="BGZ277" s="11"/>
      <c r="BHA277" s="11"/>
      <c r="BHB277" s="11"/>
      <c r="BHC277" s="11"/>
      <c r="BHD277" s="11"/>
      <c r="BHE277" s="11"/>
      <c r="BHF277" s="11"/>
      <c r="BHG277" s="11"/>
      <c r="BHH277" s="11"/>
      <c r="BHI277" s="11"/>
      <c r="BHJ277" s="11"/>
      <c r="BHK277" s="11"/>
      <c r="BHL277" s="11"/>
      <c r="BHM277" s="11"/>
      <c r="BHN277" s="11"/>
      <c r="BHO277" s="11"/>
      <c r="BHP277" s="11"/>
      <c r="BHQ277" s="11"/>
      <c r="BHR277" s="11"/>
      <c r="BHS277" s="11"/>
      <c r="BHT277" s="11"/>
      <c r="BHU277" s="11"/>
      <c r="BHV277" s="11"/>
      <c r="BHW277" s="11"/>
      <c r="BHX277" s="11"/>
      <c r="BHY277" s="11"/>
      <c r="BHZ277" s="11"/>
      <c r="BIA277" s="11"/>
      <c r="BIB277" s="11"/>
      <c r="BIC277" s="11"/>
      <c r="BID277" s="11"/>
      <c r="BIE277" s="11"/>
      <c r="BIF277" s="11"/>
      <c r="BIG277" s="11"/>
      <c r="BIH277" s="11"/>
      <c r="BII277" s="11"/>
      <c r="BIJ277" s="11"/>
      <c r="BIK277" s="11"/>
      <c r="BIL277" s="11"/>
      <c r="BIM277" s="11"/>
      <c r="BIN277" s="11"/>
      <c r="BIO277" s="11"/>
      <c r="BIP277" s="11"/>
      <c r="BIQ277" s="11"/>
      <c r="BIR277" s="11"/>
      <c r="BIS277" s="11"/>
      <c r="BIT277" s="11"/>
      <c r="BIU277" s="11"/>
      <c r="BIV277" s="11"/>
      <c r="BIW277" s="11"/>
      <c r="BIX277" s="11"/>
      <c r="BIY277" s="11"/>
      <c r="BIZ277" s="11"/>
      <c r="BJA277" s="11"/>
      <c r="BJB277" s="11"/>
      <c r="BJC277" s="11"/>
      <c r="BJD277" s="11"/>
      <c r="BJE277" s="11"/>
      <c r="BJF277" s="11"/>
      <c r="BJG277" s="11"/>
      <c r="BJH277" s="11"/>
      <c r="BJI277" s="11"/>
      <c r="BJJ277" s="11"/>
      <c r="BJK277" s="11"/>
      <c r="BJL277" s="11"/>
      <c r="BJM277" s="11"/>
      <c r="BJN277" s="11"/>
      <c r="BJO277" s="11"/>
      <c r="BJP277" s="11"/>
      <c r="BJQ277" s="11"/>
      <c r="BJR277" s="11"/>
      <c r="BJS277" s="11"/>
      <c r="BJT277" s="11"/>
      <c r="BJU277" s="11"/>
      <c r="BJV277" s="11"/>
      <c r="BJW277" s="11"/>
      <c r="BJX277" s="11"/>
      <c r="BJY277" s="11"/>
      <c r="BJZ277" s="11"/>
      <c r="BKA277" s="11"/>
      <c r="BKB277" s="11"/>
      <c r="BKC277" s="11"/>
      <c r="BKD277" s="11"/>
      <c r="BKE277" s="11"/>
      <c r="BKF277" s="11"/>
      <c r="BKG277" s="11"/>
      <c r="BKH277" s="11"/>
      <c r="BKI277" s="11"/>
      <c r="BKJ277" s="11"/>
      <c r="BKK277" s="11"/>
      <c r="BKL277" s="11"/>
      <c r="BKM277" s="11"/>
      <c r="BKN277" s="11"/>
      <c r="BKO277" s="11"/>
      <c r="BKP277" s="11"/>
      <c r="BKQ277" s="11"/>
      <c r="BKR277" s="11"/>
      <c r="BKS277" s="11"/>
      <c r="BKT277" s="11"/>
      <c r="BKU277" s="11"/>
      <c r="BKV277" s="11"/>
      <c r="BKW277" s="11"/>
      <c r="BKX277" s="11"/>
      <c r="BKY277" s="11"/>
      <c r="BKZ277" s="11"/>
      <c r="BLA277" s="11"/>
      <c r="BLB277" s="11"/>
      <c r="BLC277" s="11"/>
      <c r="BLD277" s="11"/>
      <c r="BLE277" s="11"/>
      <c r="BLF277" s="11"/>
      <c r="BLG277" s="11"/>
      <c r="BLH277" s="11"/>
      <c r="BLI277" s="11"/>
      <c r="BLJ277" s="11"/>
      <c r="BLK277" s="11"/>
      <c r="BLL277" s="11"/>
      <c r="BLM277" s="11"/>
      <c r="BLN277" s="11"/>
      <c r="BLO277" s="11"/>
      <c r="BLP277" s="11"/>
      <c r="BLQ277" s="11"/>
      <c r="BLR277" s="11"/>
      <c r="BLS277" s="11"/>
      <c r="BLT277" s="11"/>
      <c r="BLU277" s="11"/>
      <c r="BLV277" s="11"/>
      <c r="BLW277" s="11"/>
      <c r="BLX277" s="11"/>
      <c r="BLY277" s="11"/>
      <c r="BLZ277" s="11"/>
      <c r="BMA277" s="11"/>
      <c r="BMB277" s="11"/>
      <c r="BMC277" s="11"/>
      <c r="BMD277" s="11"/>
      <c r="BME277" s="11"/>
      <c r="BMF277" s="11"/>
      <c r="BMG277" s="11"/>
      <c r="BMH277" s="11"/>
      <c r="BMI277" s="11"/>
      <c r="BMJ277" s="11"/>
      <c r="BMK277" s="11"/>
      <c r="BML277" s="11"/>
      <c r="BMM277" s="11"/>
      <c r="BMN277" s="11"/>
      <c r="BMO277" s="11"/>
      <c r="BMP277" s="11"/>
      <c r="BMQ277" s="11"/>
      <c r="BMR277" s="11"/>
      <c r="BMS277" s="11"/>
      <c r="BMT277" s="11"/>
      <c r="BMU277" s="11"/>
      <c r="BMV277" s="11"/>
      <c r="BMW277" s="11"/>
      <c r="BMX277" s="11"/>
      <c r="BMY277" s="11"/>
      <c r="BMZ277" s="11"/>
      <c r="BNA277" s="11"/>
      <c r="BNB277" s="11"/>
      <c r="BNC277" s="11"/>
      <c r="BND277" s="11"/>
      <c r="BNE277" s="11"/>
      <c r="BNF277" s="11"/>
      <c r="BNG277" s="11"/>
      <c r="BNH277" s="11"/>
      <c r="BNI277" s="11"/>
      <c r="BNJ277" s="11"/>
      <c r="BNK277" s="11"/>
      <c r="BNL277" s="11"/>
      <c r="BNM277" s="11"/>
      <c r="BNN277" s="11"/>
      <c r="BNO277" s="11"/>
      <c r="BNP277" s="11"/>
      <c r="BNQ277" s="11"/>
      <c r="BNR277" s="11"/>
      <c r="BNS277" s="11"/>
      <c r="BNT277" s="11"/>
      <c r="BNU277" s="11"/>
      <c r="BNV277" s="11"/>
      <c r="BNW277" s="11"/>
      <c r="BNX277" s="11"/>
      <c r="BNY277" s="11"/>
      <c r="BNZ277" s="11"/>
      <c r="BOA277" s="11"/>
      <c r="BOB277" s="11"/>
      <c r="BOC277" s="11"/>
      <c r="BOD277" s="11"/>
      <c r="BOE277" s="11"/>
      <c r="BOF277" s="11"/>
      <c r="BOG277" s="11"/>
      <c r="BOH277" s="11"/>
      <c r="BOI277" s="11"/>
      <c r="BOJ277" s="11"/>
      <c r="BOK277" s="11"/>
      <c r="BOL277" s="11"/>
      <c r="BOM277" s="11"/>
      <c r="BON277" s="11"/>
      <c r="BOO277" s="11"/>
      <c r="BOP277" s="11"/>
      <c r="BOQ277" s="11"/>
      <c r="BOR277" s="11"/>
      <c r="BOS277" s="11"/>
      <c r="BOT277" s="11"/>
      <c r="BOU277" s="11"/>
      <c r="BOV277" s="11"/>
      <c r="BOW277" s="11"/>
      <c r="BOX277" s="11"/>
      <c r="BOY277" s="11"/>
      <c r="BOZ277" s="11"/>
      <c r="BPA277" s="11"/>
      <c r="BPB277" s="11"/>
      <c r="BPC277" s="11"/>
      <c r="BPD277" s="11"/>
      <c r="BPE277" s="11"/>
      <c r="BPF277" s="11"/>
      <c r="BPG277" s="11"/>
      <c r="BPH277" s="11"/>
      <c r="BPI277" s="11"/>
      <c r="BPJ277" s="11"/>
      <c r="BPK277" s="11"/>
      <c r="BPL277" s="11"/>
      <c r="BPM277" s="11"/>
      <c r="BPN277" s="11"/>
      <c r="BPO277" s="11"/>
      <c r="BPP277" s="11"/>
      <c r="BPQ277" s="11"/>
      <c r="BPR277" s="11"/>
      <c r="BPS277" s="11"/>
      <c r="BPT277" s="11"/>
      <c r="BPU277" s="11"/>
      <c r="BPV277" s="11"/>
      <c r="BPW277" s="11"/>
      <c r="BPX277" s="11"/>
      <c r="BPY277" s="11"/>
      <c r="BPZ277" s="11"/>
      <c r="BQA277" s="11"/>
      <c r="BQB277" s="11"/>
      <c r="BQC277" s="11"/>
      <c r="BQD277" s="11"/>
      <c r="BQE277" s="11"/>
      <c r="BQF277" s="11"/>
      <c r="BQG277" s="11"/>
      <c r="BQH277" s="11"/>
      <c r="BQI277" s="11"/>
      <c r="BQJ277" s="11"/>
      <c r="BQK277" s="11"/>
      <c r="BQL277" s="11"/>
      <c r="BQM277" s="11"/>
      <c r="BQN277" s="11"/>
      <c r="BQO277" s="11"/>
      <c r="BQP277" s="11"/>
      <c r="BQQ277" s="11"/>
      <c r="BQR277" s="11"/>
      <c r="BQS277" s="11"/>
      <c r="BQT277" s="11"/>
      <c r="BQU277" s="11"/>
      <c r="BQV277" s="11"/>
      <c r="BQW277" s="11"/>
      <c r="BQX277" s="11"/>
      <c r="BQY277" s="11"/>
      <c r="BQZ277" s="11"/>
      <c r="BRA277" s="11"/>
      <c r="BRB277" s="11"/>
      <c r="BRC277" s="11"/>
      <c r="BRD277" s="11"/>
      <c r="BRE277" s="11"/>
      <c r="BRF277" s="11"/>
      <c r="BRG277" s="11"/>
      <c r="BRH277" s="11"/>
      <c r="BRI277" s="11"/>
      <c r="BRJ277" s="11"/>
      <c r="BRK277" s="11"/>
      <c r="BRL277" s="11"/>
      <c r="BRM277" s="11"/>
      <c r="BRN277" s="11"/>
      <c r="BRO277" s="11"/>
      <c r="BRP277" s="11"/>
      <c r="BRQ277" s="11"/>
      <c r="BRR277" s="11"/>
      <c r="BRS277" s="11"/>
      <c r="BRT277" s="11"/>
      <c r="BRU277" s="11"/>
      <c r="BRV277" s="11"/>
      <c r="BRW277" s="11"/>
      <c r="BRX277" s="11"/>
      <c r="BRY277" s="11"/>
      <c r="BRZ277" s="11"/>
      <c r="BSA277" s="11"/>
      <c r="BSB277" s="11"/>
      <c r="BSC277" s="11"/>
      <c r="BSD277" s="11"/>
      <c r="BSE277" s="11"/>
      <c r="BSF277" s="11"/>
      <c r="BSG277" s="11"/>
      <c r="BSH277" s="11"/>
      <c r="BSI277" s="11"/>
      <c r="BSJ277" s="11"/>
      <c r="BSK277" s="11"/>
      <c r="BSL277" s="11"/>
      <c r="BSM277" s="11"/>
      <c r="BSN277" s="11"/>
      <c r="BSO277" s="11"/>
      <c r="BSP277" s="11"/>
      <c r="BSQ277" s="11"/>
      <c r="BSR277" s="11"/>
      <c r="BSS277" s="11"/>
      <c r="BST277" s="11"/>
      <c r="BSU277" s="11"/>
      <c r="BSV277" s="11"/>
      <c r="BSW277" s="11"/>
      <c r="BSX277" s="11"/>
      <c r="BSY277" s="11"/>
      <c r="BSZ277" s="11"/>
      <c r="BTA277" s="11"/>
      <c r="BTB277" s="11"/>
      <c r="BTC277" s="11"/>
      <c r="BTD277" s="11"/>
      <c r="BTE277" s="11"/>
      <c r="BTF277" s="11"/>
      <c r="BTG277" s="11"/>
      <c r="BTH277" s="11"/>
      <c r="BTI277" s="11"/>
      <c r="BTJ277" s="11"/>
      <c r="BTK277" s="11"/>
      <c r="BTL277" s="11"/>
      <c r="BTM277" s="11"/>
      <c r="BTN277" s="11"/>
      <c r="BTO277" s="11"/>
      <c r="BTP277" s="11"/>
      <c r="BTQ277" s="11"/>
      <c r="BTR277" s="11"/>
      <c r="BTS277" s="11"/>
      <c r="BTT277" s="11"/>
      <c r="BTU277" s="11"/>
      <c r="BTV277" s="11"/>
      <c r="BTW277" s="11"/>
      <c r="BTX277" s="11"/>
      <c r="BTY277" s="11"/>
      <c r="BTZ277" s="11"/>
      <c r="BUA277" s="11"/>
      <c r="BUB277" s="11"/>
      <c r="BUC277" s="11"/>
      <c r="BUD277" s="11"/>
      <c r="BUE277" s="11"/>
      <c r="BUF277" s="11"/>
      <c r="BUG277" s="11"/>
      <c r="BUH277" s="11"/>
      <c r="BUI277" s="11"/>
      <c r="BUJ277" s="11"/>
      <c r="BUK277" s="11"/>
      <c r="BUL277" s="11"/>
      <c r="BUM277" s="11"/>
      <c r="BUN277" s="11"/>
      <c r="BUO277" s="11"/>
      <c r="BUP277" s="11"/>
      <c r="BUQ277" s="11"/>
      <c r="BUR277" s="11"/>
      <c r="BUS277" s="11"/>
      <c r="BUT277" s="11"/>
      <c r="BUU277" s="11"/>
      <c r="BUV277" s="11"/>
      <c r="BUW277" s="11"/>
      <c r="BUX277" s="11"/>
      <c r="BUY277" s="11"/>
      <c r="BUZ277" s="11"/>
      <c r="BVA277" s="11"/>
      <c r="BVB277" s="11"/>
      <c r="BVC277" s="11"/>
      <c r="BVD277" s="11"/>
      <c r="BVE277" s="11"/>
      <c r="BVF277" s="11"/>
      <c r="BVG277" s="11"/>
      <c r="BVH277" s="11"/>
      <c r="BVI277" s="11"/>
      <c r="BVJ277" s="11"/>
      <c r="BVK277" s="11"/>
      <c r="BVL277" s="11"/>
      <c r="BVM277" s="11"/>
      <c r="BVN277" s="11"/>
      <c r="BVO277" s="11"/>
      <c r="BVP277" s="11"/>
      <c r="BVQ277" s="11"/>
      <c r="BVR277" s="11"/>
      <c r="BVS277" s="11"/>
      <c r="BVT277" s="11"/>
      <c r="BVU277" s="11"/>
      <c r="BVV277" s="11"/>
      <c r="BVW277" s="11"/>
      <c r="BVX277" s="11"/>
      <c r="BVY277" s="11"/>
      <c r="BVZ277" s="11"/>
      <c r="BWA277" s="11"/>
      <c r="BWB277" s="11"/>
      <c r="BWC277" s="11"/>
      <c r="BWD277" s="11"/>
      <c r="BWE277" s="11"/>
      <c r="BWF277" s="11"/>
      <c r="BWG277" s="11"/>
      <c r="BWH277" s="11"/>
      <c r="BWI277" s="11"/>
      <c r="BWJ277" s="11"/>
      <c r="BWK277" s="11"/>
      <c r="BWL277" s="11"/>
      <c r="BWM277" s="11"/>
      <c r="BWN277" s="11"/>
      <c r="BWO277" s="11"/>
      <c r="BWP277" s="11"/>
      <c r="BWQ277" s="11"/>
      <c r="BWR277" s="11"/>
      <c r="BWS277" s="11"/>
      <c r="BWT277" s="11"/>
      <c r="BWU277" s="11"/>
      <c r="BWV277" s="11"/>
      <c r="BWW277" s="11"/>
      <c r="BWX277" s="11"/>
      <c r="BWY277" s="11"/>
      <c r="BWZ277" s="11"/>
      <c r="BXA277" s="11"/>
      <c r="BXB277" s="11"/>
      <c r="BXC277" s="11"/>
      <c r="BXD277" s="11"/>
      <c r="BXE277" s="11"/>
      <c r="BXF277" s="11"/>
      <c r="BXG277" s="11"/>
      <c r="BXH277" s="11"/>
      <c r="BXI277" s="11"/>
      <c r="BXJ277" s="11"/>
      <c r="BXK277" s="11"/>
      <c r="BXL277" s="11"/>
      <c r="BXM277" s="11"/>
      <c r="BXN277" s="11"/>
      <c r="BXO277" s="11"/>
      <c r="BXP277" s="11"/>
      <c r="BXQ277" s="11"/>
      <c r="BXR277" s="11"/>
      <c r="BXS277" s="11"/>
      <c r="BXT277" s="11"/>
      <c r="BXU277" s="11"/>
      <c r="BXV277" s="11"/>
      <c r="BXW277" s="11"/>
      <c r="BXX277" s="11"/>
      <c r="BXY277" s="11"/>
      <c r="BXZ277" s="11"/>
      <c r="BYA277" s="11"/>
      <c r="BYB277" s="11"/>
      <c r="BYC277" s="11"/>
      <c r="BYD277" s="11"/>
      <c r="BYE277" s="11"/>
      <c r="BYF277" s="11"/>
      <c r="BYG277" s="11"/>
      <c r="BYH277" s="11"/>
      <c r="BYI277" s="11"/>
      <c r="BYJ277" s="11"/>
      <c r="BYK277" s="11"/>
      <c r="BYL277" s="11"/>
      <c r="BYM277" s="11"/>
      <c r="BYN277" s="11"/>
      <c r="BYO277" s="11"/>
      <c r="BYP277" s="11"/>
      <c r="BYQ277" s="11"/>
      <c r="BYR277" s="11"/>
      <c r="BYS277" s="11"/>
      <c r="BYT277" s="11"/>
      <c r="BYU277" s="11"/>
      <c r="BYV277" s="11"/>
      <c r="BYW277" s="11"/>
      <c r="BYX277" s="11"/>
      <c r="BYY277" s="11"/>
      <c r="BYZ277" s="11"/>
      <c r="BZA277" s="11"/>
      <c r="BZB277" s="11"/>
      <c r="BZC277" s="11"/>
      <c r="BZD277" s="11"/>
      <c r="BZE277" s="11"/>
      <c r="BZF277" s="11"/>
      <c r="BZG277" s="11"/>
      <c r="BZH277" s="11"/>
      <c r="BZI277" s="11"/>
      <c r="BZJ277" s="11"/>
      <c r="BZK277" s="11"/>
      <c r="BZL277" s="11"/>
      <c r="BZM277" s="11"/>
      <c r="BZN277" s="11"/>
      <c r="BZO277" s="11"/>
      <c r="BZP277" s="11"/>
      <c r="BZQ277" s="11"/>
      <c r="BZR277" s="11"/>
      <c r="BZS277" s="11"/>
      <c r="BZT277" s="11"/>
      <c r="BZU277" s="11"/>
      <c r="BZV277" s="11"/>
      <c r="BZW277" s="11"/>
      <c r="BZX277" s="11"/>
      <c r="BZY277" s="11"/>
      <c r="BZZ277" s="11"/>
      <c r="CAA277" s="11"/>
      <c r="CAB277" s="11"/>
      <c r="CAC277" s="11"/>
      <c r="CAD277" s="11"/>
      <c r="CAE277" s="11"/>
      <c r="CAF277" s="11"/>
      <c r="CAG277" s="11"/>
      <c r="CAH277" s="11"/>
      <c r="CAI277" s="11"/>
      <c r="CAJ277" s="11"/>
      <c r="CAK277" s="11"/>
      <c r="CAL277" s="11"/>
      <c r="CAM277" s="11"/>
      <c r="CAN277" s="11"/>
      <c r="CAO277" s="11"/>
      <c r="CAP277" s="11"/>
      <c r="CAQ277" s="11"/>
      <c r="CAR277" s="11"/>
      <c r="CAS277" s="11"/>
      <c r="CAT277" s="11"/>
      <c r="CAU277" s="11"/>
      <c r="CAV277" s="11"/>
      <c r="CAW277" s="11"/>
      <c r="CAX277" s="11"/>
      <c r="CAY277" s="11"/>
      <c r="CAZ277" s="11"/>
      <c r="CBA277" s="11"/>
      <c r="CBB277" s="11"/>
      <c r="CBC277" s="11"/>
      <c r="CBD277" s="11"/>
      <c r="CBE277" s="11"/>
      <c r="CBF277" s="11"/>
      <c r="CBG277" s="11"/>
      <c r="CBH277" s="11"/>
      <c r="CBI277" s="11"/>
      <c r="CBJ277" s="11"/>
      <c r="CBK277" s="11"/>
      <c r="CBL277" s="11"/>
      <c r="CBM277" s="11"/>
      <c r="CBN277" s="11"/>
      <c r="CBO277" s="11"/>
      <c r="CBP277" s="11"/>
      <c r="CBQ277" s="11"/>
      <c r="CBR277" s="11"/>
      <c r="CBS277" s="11"/>
      <c r="CBT277" s="11"/>
      <c r="CBU277" s="11"/>
      <c r="CBV277" s="11"/>
      <c r="CBW277" s="11"/>
      <c r="CBX277" s="11"/>
      <c r="CBY277" s="11"/>
      <c r="CBZ277" s="11"/>
      <c r="CCA277" s="11"/>
      <c r="CCB277" s="11"/>
      <c r="CCC277" s="11"/>
      <c r="CCD277" s="11"/>
      <c r="CCE277" s="11"/>
      <c r="CCF277" s="11"/>
      <c r="CCG277" s="11"/>
      <c r="CCH277" s="11"/>
      <c r="CCI277" s="11"/>
      <c r="CCJ277" s="11"/>
      <c r="CCK277" s="11"/>
      <c r="CCL277" s="11"/>
      <c r="CCM277" s="11"/>
      <c r="CCN277" s="11"/>
      <c r="CCO277" s="11"/>
      <c r="CCP277" s="11"/>
      <c r="CCQ277" s="11"/>
      <c r="CCR277" s="11"/>
      <c r="CCS277" s="11"/>
      <c r="CCT277" s="11"/>
      <c r="CCU277" s="11"/>
      <c r="CCV277" s="11"/>
      <c r="CCW277" s="11"/>
      <c r="CCX277" s="11"/>
      <c r="CCY277" s="11"/>
      <c r="CCZ277" s="11"/>
      <c r="CDA277" s="11"/>
      <c r="CDB277" s="11"/>
      <c r="CDC277" s="11"/>
      <c r="CDD277" s="11"/>
      <c r="CDE277" s="11"/>
      <c r="CDF277" s="11"/>
      <c r="CDG277" s="11"/>
      <c r="CDH277" s="11"/>
      <c r="CDI277" s="11"/>
      <c r="CDJ277" s="11"/>
      <c r="CDK277" s="11"/>
      <c r="CDL277" s="11"/>
      <c r="CDM277" s="11"/>
      <c r="CDN277" s="11"/>
      <c r="CDO277" s="11"/>
      <c r="CDP277" s="11"/>
      <c r="CDQ277" s="11"/>
      <c r="CDR277" s="11"/>
      <c r="CDS277" s="11"/>
      <c r="CDT277" s="11"/>
      <c r="CDU277" s="11"/>
      <c r="CDV277" s="11"/>
      <c r="CDW277" s="11"/>
      <c r="CDX277" s="11"/>
      <c r="CDY277" s="11"/>
      <c r="CDZ277" s="11"/>
      <c r="CEA277" s="11"/>
      <c r="CEB277" s="11"/>
      <c r="CEC277" s="11"/>
      <c r="CED277" s="11"/>
      <c r="CEE277" s="11"/>
      <c r="CEF277" s="11"/>
      <c r="CEG277" s="11"/>
      <c r="CEH277" s="11"/>
      <c r="CEI277" s="11"/>
      <c r="CEJ277" s="11"/>
      <c r="CEK277" s="11"/>
      <c r="CEL277" s="11"/>
      <c r="CEM277" s="11"/>
      <c r="CEN277" s="11"/>
      <c r="CEO277" s="11"/>
      <c r="CEP277" s="11"/>
      <c r="CEQ277" s="11"/>
      <c r="CER277" s="11"/>
      <c r="CES277" s="11"/>
      <c r="CET277" s="11"/>
      <c r="CEU277" s="11"/>
      <c r="CEV277" s="11"/>
      <c r="CEW277" s="11"/>
      <c r="CEX277" s="11"/>
      <c r="CEY277" s="11"/>
      <c r="CEZ277" s="11"/>
      <c r="CFA277" s="11"/>
      <c r="CFB277" s="11"/>
      <c r="CFC277" s="11"/>
      <c r="CFD277" s="11"/>
      <c r="CFE277" s="11"/>
      <c r="CFF277" s="11"/>
      <c r="CFG277" s="11"/>
      <c r="CFH277" s="11"/>
      <c r="CFI277" s="11"/>
      <c r="CFJ277" s="11"/>
      <c r="CFK277" s="11"/>
      <c r="CFL277" s="11"/>
      <c r="CFM277" s="11"/>
      <c r="CFN277" s="11"/>
      <c r="CFO277" s="11"/>
      <c r="CFP277" s="11"/>
      <c r="CFQ277" s="11"/>
      <c r="CFR277" s="11"/>
      <c r="CFS277" s="11"/>
      <c r="CFT277" s="11"/>
      <c r="CFU277" s="11"/>
      <c r="CFV277" s="11"/>
      <c r="CFW277" s="11"/>
      <c r="CFX277" s="11"/>
      <c r="CFY277" s="11"/>
      <c r="CFZ277" s="11"/>
      <c r="CGA277" s="11"/>
      <c r="CGB277" s="11"/>
      <c r="CGC277" s="11"/>
      <c r="CGD277" s="11"/>
      <c r="CGE277" s="11"/>
      <c r="CGF277" s="11"/>
      <c r="CGG277" s="11"/>
      <c r="CGH277" s="11"/>
      <c r="CGI277" s="11"/>
      <c r="CGJ277" s="11"/>
      <c r="CGK277" s="11"/>
      <c r="CGL277" s="11"/>
      <c r="CGM277" s="11"/>
      <c r="CGN277" s="11"/>
      <c r="CGO277" s="11"/>
      <c r="CGP277" s="11"/>
      <c r="CGQ277" s="11"/>
      <c r="CGR277" s="11"/>
      <c r="CGS277" s="11"/>
      <c r="CGT277" s="11"/>
      <c r="CGU277" s="11"/>
      <c r="CGV277" s="11"/>
      <c r="CGW277" s="11"/>
      <c r="CGX277" s="11"/>
      <c r="CGY277" s="11"/>
      <c r="CGZ277" s="11"/>
      <c r="CHA277" s="11"/>
      <c r="CHB277" s="11"/>
      <c r="CHC277" s="11"/>
      <c r="CHD277" s="11"/>
      <c r="CHE277" s="11"/>
      <c r="CHF277" s="11"/>
      <c r="CHG277" s="11"/>
      <c r="CHH277" s="11"/>
      <c r="CHI277" s="11"/>
      <c r="CHJ277" s="11"/>
      <c r="CHK277" s="11"/>
      <c r="CHL277" s="11"/>
      <c r="CHM277" s="11"/>
      <c r="CHN277" s="11"/>
      <c r="CHO277" s="11"/>
      <c r="CHP277" s="11"/>
      <c r="CHQ277" s="11"/>
      <c r="CHR277" s="11"/>
      <c r="CHS277" s="11"/>
      <c r="CHT277" s="11"/>
      <c r="CHU277" s="11"/>
      <c r="CHV277" s="11"/>
      <c r="CHW277" s="11"/>
      <c r="CHX277" s="11"/>
      <c r="CHY277" s="11"/>
      <c r="CHZ277" s="11"/>
      <c r="CIA277" s="11"/>
      <c r="CIB277" s="11"/>
      <c r="CIC277" s="11"/>
      <c r="CID277" s="11"/>
      <c r="CIE277" s="11"/>
      <c r="CIF277" s="11"/>
      <c r="CIG277" s="11"/>
      <c r="CIH277" s="11"/>
      <c r="CII277" s="11"/>
      <c r="CIJ277" s="11"/>
      <c r="CIK277" s="11"/>
      <c r="CIL277" s="11"/>
      <c r="CIM277" s="11"/>
      <c r="CIN277" s="11"/>
      <c r="CIO277" s="11"/>
      <c r="CIP277" s="11"/>
      <c r="CIQ277" s="11"/>
      <c r="CIR277" s="11"/>
      <c r="CIS277" s="11"/>
      <c r="CIT277" s="11"/>
      <c r="CIU277" s="11"/>
      <c r="CIV277" s="11"/>
      <c r="CIW277" s="11"/>
      <c r="CIX277" s="11"/>
      <c r="CIY277" s="11"/>
      <c r="CIZ277" s="11"/>
      <c r="CJA277" s="11"/>
      <c r="CJB277" s="11"/>
      <c r="CJC277" s="11"/>
      <c r="CJD277" s="11"/>
      <c r="CJE277" s="11"/>
      <c r="CJF277" s="11"/>
      <c r="CJG277" s="11"/>
      <c r="CJH277" s="11"/>
      <c r="CJI277" s="11"/>
      <c r="CJJ277" s="11"/>
      <c r="CJK277" s="11"/>
      <c r="CJL277" s="11"/>
      <c r="CJM277" s="11"/>
      <c r="CJN277" s="11"/>
      <c r="CJO277" s="11"/>
      <c r="CJP277" s="11"/>
      <c r="CJQ277" s="11"/>
      <c r="CJR277" s="11"/>
      <c r="CJS277" s="11"/>
      <c r="CJT277" s="11"/>
      <c r="CJU277" s="11"/>
      <c r="CJV277" s="11"/>
      <c r="CJW277" s="11"/>
      <c r="CJX277" s="11"/>
      <c r="CJY277" s="11"/>
      <c r="CJZ277" s="11"/>
      <c r="CKA277" s="11"/>
      <c r="CKB277" s="11"/>
      <c r="CKC277" s="11"/>
      <c r="CKD277" s="11"/>
      <c r="CKE277" s="11"/>
      <c r="CKF277" s="11"/>
      <c r="CKG277" s="11"/>
      <c r="CKH277" s="11"/>
      <c r="CKI277" s="11"/>
      <c r="CKJ277" s="11"/>
      <c r="CKK277" s="11"/>
      <c r="CKL277" s="11"/>
      <c r="CKM277" s="11"/>
      <c r="CKN277" s="11"/>
      <c r="CKO277" s="11"/>
      <c r="CKP277" s="11"/>
      <c r="CKQ277" s="11"/>
      <c r="CKR277" s="11"/>
      <c r="CKS277" s="11"/>
      <c r="CKT277" s="11"/>
      <c r="CKU277" s="11"/>
      <c r="CKV277" s="11"/>
      <c r="CKW277" s="11"/>
      <c r="CKX277" s="11"/>
      <c r="CKY277" s="11"/>
      <c r="CKZ277" s="11"/>
      <c r="CLA277" s="11"/>
      <c r="CLB277" s="11"/>
      <c r="CLC277" s="11"/>
      <c r="CLD277" s="11"/>
      <c r="CLE277" s="11"/>
      <c r="CLF277" s="11"/>
      <c r="CLG277" s="11"/>
      <c r="CLH277" s="11"/>
      <c r="CLI277" s="11"/>
      <c r="CLJ277" s="11"/>
      <c r="CLK277" s="11"/>
      <c r="CLL277" s="11"/>
      <c r="CLM277" s="11"/>
      <c r="CLN277" s="11"/>
      <c r="CLO277" s="11"/>
      <c r="CLP277" s="11"/>
      <c r="CLQ277" s="11"/>
      <c r="CLR277" s="11"/>
      <c r="CLS277" s="11"/>
      <c r="CLT277" s="11"/>
      <c r="CLU277" s="11"/>
      <c r="CLV277" s="11"/>
      <c r="CLW277" s="11"/>
      <c r="CLX277" s="11"/>
      <c r="CLY277" s="11"/>
      <c r="CLZ277" s="11"/>
      <c r="CMA277" s="11"/>
      <c r="CMB277" s="11"/>
      <c r="CMC277" s="11"/>
      <c r="CMD277" s="11"/>
      <c r="CME277" s="11"/>
      <c r="CMF277" s="11"/>
      <c r="CMG277" s="11"/>
      <c r="CMH277" s="11"/>
      <c r="CMI277" s="11"/>
      <c r="CMJ277" s="11"/>
      <c r="CMK277" s="11"/>
      <c r="CML277" s="11"/>
      <c r="CMM277" s="11"/>
      <c r="CMN277" s="11"/>
      <c r="CMO277" s="11"/>
      <c r="CMP277" s="11"/>
      <c r="CMQ277" s="11"/>
      <c r="CMR277" s="11"/>
      <c r="CMS277" s="11"/>
      <c r="CMT277" s="11"/>
      <c r="CMU277" s="11"/>
      <c r="CMV277" s="11"/>
      <c r="CMW277" s="11"/>
      <c r="CMX277" s="11"/>
      <c r="CMY277" s="11"/>
      <c r="CMZ277" s="11"/>
      <c r="CNA277" s="11"/>
      <c r="CNB277" s="11"/>
      <c r="CNC277" s="11"/>
      <c r="CND277" s="11"/>
      <c r="CNE277" s="11"/>
      <c r="CNF277" s="11"/>
      <c r="CNG277" s="11"/>
      <c r="CNH277" s="11"/>
      <c r="CNI277" s="11"/>
      <c r="CNJ277" s="11"/>
      <c r="CNK277" s="11"/>
      <c r="CNL277" s="11"/>
      <c r="CNM277" s="11"/>
      <c r="CNN277" s="11"/>
      <c r="CNO277" s="11"/>
      <c r="CNP277" s="11"/>
      <c r="CNQ277" s="11"/>
      <c r="CNR277" s="11"/>
      <c r="CNS277" s="11"/>
      <c r="CNT277" s="11"/>
      <c r="CNU277" s="11"/>
      <c r="CNV277" s="11"/>
      <c r="CNW277" s="11"/>
      <c r="CNX277" s="11"/>
      <c r="CNY277" s="11"/>
      <c r="CNZ277" s="11"/>
      <c r="COA277" s="11"/>
      <c r="COB277" s="11"/>
      <c r="COC277" s="11"/>
      <c r="COD277" s="11"/>
      <c r="COE277" s="11"/>
      <c r="COF277" s="11"/>
      <c r="COG277" s="11"/>
      <c r="COH277" s="11"/>
      <c r="COI277" s="11"/>
      <c r="COJ277" s="11"/>
      <c r="COK277" s="11"/>
      <c r="COL277" s="11"/>
      <c r="COM277" s="11"/>
      <c r="CON277" s="11"/>
      <c r="COO277" s="11"/>
      <c r="COP277" s="11"/>
      <c r="COQ277" s="11"/>
      <c r="COR277" s="11"/>
      <c r="COS277" s="11"/>
      <c r="COT277" s="11"/>
      <c r="COU277" s="11"/>
      <c r="COV277" s="11"/>
      <c r="COW277" s="11"/>
      <c r="COX277" s="11"/>
      <c r="COY277" s="11"/>
      <c r="COZ277" s="11"/>
      <c r="CPA277" s="11"/>
      <c r="CPB277" s="11"/>
      <c r="CPC277" s="11"/>
      <c r="CPD277" s="11"/>
      <c r="CPE277" s="11"/>
      <c r="CPF277" s="11"/>
      <c r="CPG277" s="11"/>
      <c r="CPH277" s="11"/>
      <c r="CPI277" s="11"/>
      <c r="CPJ277" s="11"/>
      <c r="CPK277" s="11"/>
      <c r="CPL277" s="11"/>
      <c r="CPM277" s="11"/>
      <c r="CPN277" s="11"/>
      <c r="CPO277" s="11"/>
      <c r="CPP277" s="11"/>
      <c r="CPQ277" s="11"/>
      <c r="CPR277" s="11"/>
      <c r="CPS277" s="11"/>
      <c r="CPT277" s="11"/>
      <c r="CPU277" s="11"/>
      <c r="CPV277" s="11"/>
      <c r="CPW277" s="11"/>
      <c r="CPX277" s="11"/>
      <c r="CPY277" s="11"/>
      <c r="CPZ277" s="11"/>
      <c r="CQA277" s="11"/>
      <c r="CQB277" s="11"/>
      <c r="CQC277" s="11"/>
      <c r="CQD277" s="11"/>
      <c r="CQE277" s="11"/>
      <c r="CQF277" s="11"/>
      <c r="CQG277" s="11"/>
      <c r="CQH277" s="11"/>
      <c r="CQI277" s="11"/>
      <c r="CQJ277" s="11"/>
      <c r="CQK277" s="11"/>
      <c r="CQL277" s="11"/>
      <c r="CQM277" s="11"/>
      <c r="CQN277" s="11"/>
      <c r="CQO277" s="11"/>
      <c r="CQP277" s="11"/>
      <c r="CQQ277" s="11"/>
      <c r="CQR277" s="11"/>
      <c r="CQS277" s="11"/>
      <c r="CQT277" s="11"/>
      <c r="CQU277" s="11"/>
      <c r="CQV277" s="11"/>
      <c r="CQW277" s="11"/>
      <c r="CQX277" s="11"/>
      <c r="CQY277" s="11"/>
      <c r="CQZ277" s="11"/>
      <c r="CRA277" s="11"/>
      <c r="CRB277" s="11"/>
      <c r="CRC277" s="11"/>
      <c r="CRD277" s="11"/>
      <c r="CRE277" s="11"/>
      <c r="CRF277" s="11"/>
      <c r="CRG277" s="11"/>
      <c r="CRH277" s="11"/>
      <c r="CRI277" s="11"/>
      <c r="CRJ277" s="11"/>
      <c r="CRK277" s="11"/>
      <c r="CRL277" s="11"/>
      <c r="CRM277" s="11"/>
      <c r="CRN277" s="11"/>
      <c r="CRO277" s="11"/>
      <c r="CRP277" s="11"/>
      <c r="CRQ277" s="11"/>
      <c r="CRR277" s="11"/>
      <c r="CRS277" s="11"/>
      <c r="CRT277" s="11"/>
      <c r="CRU277" s="11"/>
      <c r="CRV277" s="11"/>
      <c r="CRW277" s="11"/>
      <c r="CRX277" s="11"/>
      <c r="CRY277" s="11"/>
      <c r="CRZ277" s="11"/>
      <c r="CSA277" s="11"/>
      <c r="CSB277" s="11"/>
      <c r="CSC277" s="11"/>
      <c r="CSD277" s="11"/>
      <c r="CSE277" s="11"/>
      <c r="CSF277" s="11"/>
      <c r="CSG277" s="11"/>
      <c r="CSH277" s="11"/>
      <c r="CSI277" s="11"/>
      <c r="CSJ277" s="11"/>
      <c r="CSK277" s="11"/>
      <c r="CSL277" s="11"/>
      <c r="CSM277" s="11"/>
      <c r="CSN277" s="11"/>
      <c r="CSO277" s="11"/>
      <c r="CSP277" s="11"/>
      <c r="CSQ277" s="11"/>
      <c r="CSR277" s="11"/>
      <c r="CSS277" s="11"/>
      <c r="CST277" s="11"/>
      <c r="CSU277" s="11"/>
      <c r="CSV277" s="11"/>
      <c r="CSW277" s="11"/>
      <c r="CSX277" s="11"/>
      <c r="CSY277" s="11"/>
      <c r="CSZ277" s="11"/>
      <c r="CTA277" s="11"/>
      <c r="CTB277" s="11"/>
      <c r="CTC277" s="11"/>
      <c r="CTD277" s="11"/>
      <c r="CTE277" s="11"/>
      <c r="CTF277" s="11"/>
      <c r="CTG277" s="11"/>
      <c r="CTH277" s="11"/>
      <c r="CTI277" s="11"/>
      <c r="CTJ277" s="11"/>
      <c r="CTK277" s="11"/>
      <c r="CTL277" s="11"/>
      <c r="CTM277" s="11"/>
      <c r="CTN277" s="11"/>
      <c r="CTO277" s="11"/>
      <c r="CTP277" s="11"/>
      <c r="CTQ277" s="11"/>
      <c r="CTR277" s="11"/>
      <c r="CTS277" s="11"/>
      <c r="CTT277" s="11"/>
      <c r="CTU277" s="11"/>
      <c r="CTV277" s="11"/>
      <c r="CTW277" s="11"/>
      <c r="CTX277" s="11"/>
      <c r="CTY277" s="11"/>
      <c r="CTZ277" s="11"/>
      <c r="CUA277" s="11"/>
      <c r="CUB277" s="11"/>
      <c r="CUC277" s="11"/>
      <c r="CUD277" s="11"/>
      <c r="CUE277" s="11"/>
      <c r="CUF277" s="11"/>
      <c r="CUG277" s="11"/>
      <c r="CUH277" s="11"/>
      <c r="CUI277" s="11"/>
      <c r="CUJ277" s="11"/>
      <c r="CUK277" s="11"/>
      <c r="CUL277" s="11"/>
      <c r="CUM277" s="11"/>
      <c r="CUN277" s="11"/>
      <c r="CUO277" s="11"/>
      <c r="CUP277" s="11"/>
      <c r="CUQ277" s="11"/>
      <c r="CUR277" s="11"/>
      <c r="CUS277" s="11"/>
      <c r="CUT277" s="11"/>
      <c r="CUU277" s="11"/>
      <c r="CUV277" s="11"/>
      <c r="CUW277" s="11"/>
      <c r="CUX277" s="11"/>
      <c r="CUY277" s="11"/>
      <c r="CUZ277" s="11"/>
      <c r="CVA277" s="11"/>
      <c r="CVB277" s="11"/>
      <c r="CVC277" s="11"/>
      <c r="CVD277" s="11"/>
      <c r="CVE277" s="11"/>
      <c r="CVF277" s="11"/>
      <c r="CVG277" s="11"/>
      <c r="CVH277" s="11"/>
      <c r="CVI277" s="11"/>
      <c r="CVJ277" s="11"/>
      <c r="CVK277" s="11"/>
      <c r="CVL277" s="11"/>
      <c r="CVM277" s="11"/>
      <c r="CVN277" s="11"/>
      <c r="CVO277" s="11"/>
      <c r="CVP277" s="11"/>
      <c r="CVQ277" s="11"/>
      <c r="CVR277" s="11"/>
      <c r="CVS277" s="11"/>
      <c r="CVT277" s="11"/>
      <c r="CVU277" s="11"/>
      <c r="CVV277" s="11"/>
      <c r="CVW277" s="11"/>
      <c r="CVX277" s="11"/>
      <c r="CVY277" s="11"/>
      <c r="CVZ277" s="11"/>
      <c r="CWA277" s="11"/>
      <c r="CWB277" s="11"/>
      <c r="CWC277" s="11"/>
      <c r="CWD277" s="11"/>
      <c r="CWE277" s="11"/>
      <c r="CWF277" s="11"/>
      <c r="CWG277" s="11"/>
      <c r="CWH277" s="11"/>
      <c r="CWI277" s="11"/>
      <c r="CWJ277" s="11"/>
      <c r="CWK277" s="11"/>
      <c r="CWL277" s="11"/>
      <c r="CWM277" s="11"/>
      <c r="CWN277" s="11"/>
      <c r="CWO277" s="11"/>
      <c r="CWP277" s="11"/>
      <c r="CWQ277" s="11"/>
      <c r="CWR277" s="11"/>
      <c r="CWS277" s="11"/>
      <c r="CWT277" s="11"/>
      <c r="CWU277" s="11"/>
      <c r="CWV277" s="11"/>
      <c r="CWW277" s="11"/>
      <c r="CWX277" s="11"/>
      <c r="CWY277" s="11"/>
      <c r="CWZ277" s="11"/>
      <c r="CXA277" s="11"/>
      <c r="CXB277" s="11"/>
      <c r="CXC277" s="11"/>
      <c r="CXD277" s="11"/>
      <c r="CXE277" s="11"/>
      <c r="CXF277" s="11"/>
      <c r="CXG277" s="11"/>
      <c r="CXH277" s="11"/>
      <c r="CXI277" s="11"/>
      <c r="CXJ277" s="11"/>
      <c r="CXK277" s="11"/>
      <c r="CXL277" s="11"/>
      <c r="CXM277" s="11"/>
      <c r="CXN277" s="11"/>
      <c r="CXO277" s="11"/>
      <c r="CXP277" s="11"/>
      <c r="CXQ277" s="11"/>
      <c r="CXR277" s="11"/>
      <c r="CXS277" s="11"/>
      <c r="CXT277" s="11"/>
      <c r="CXU277" s="11"/>
      <c r="CXV277" s="11"/>
      <c r="CXW277" s="11"/>
      <c r="CXX277" s="11"/>
      <c r="CXY277" s="11"/>
      <c r="CXZ277" s="11"/>
      <c r="CYA277" s="11"/>
      <c r="CYB277" s="11"/>
      <c r="CYC277" s="11"/>
      <c r="CYD277" s="11"/>
      <c r="CYE277" s="11"/>
      <c r="CYF277" s="11"/>
      <c r="CYG277" s="11"/>
      <c r="CYH277" s="11"/>
      <c r="CYI277" s="11"/>
      <c r="CYJ277" s="11"/>
      <c r="CYK277" s="11"/>
      <c r="CYL277" s="11"/>
      <c r="CYM277" s="11"/>
      <c r="CYN277" s="11"/>
      <c r="CYO277" s="11"/>
      <c r="CYP277" s="11"/>
      <c r="CYQ277" s="11"/>
      <c r="CYR277" s="11"/>
      <c r="CYS277" s="11"/>
      <c r="CYT277" s="11"/>
      <c r="CYU277" s="11"/>
      <c r="CYV277" s="11"/>
      <c r="CYW277" s="11"/>
      <c r="CYX277" s="11"/>
      <c r="CYY277" s="11"/>
      <c r="CYZ277" s="11"/>
      <c r="CZA277" s="11"/>
      <c r="CZB277" s="11"/>
      <c r="CZC277" s="11"/>
      <c r="CZD277" s="11"/>
      <c r="CZE277" s="11"/>
      <c r="CZF277" s="11"/>
      <c r="CZG277" s="11"/>
      <c r="CZH277" s="11"/>
      <c r="CZI277" s="11"/>
      <c r="CZJ277" s="11"/>
      <c r="CZK277" s="11"/>
      <c r="CZL277" s="11"/>
      <c r="CZM277" s="11"/>
      <c r="CZN277" s="11"/>
      <c r="CZO277" s="11"/>
      <c r="CZP277" s="11"/>
      <c r="CZQ277" s="11"/>
      <c r="CZR277" s="11"/>
      <c r="CZS277" s="11"/>
      <c r="CZT277" s="11"/>
      <c r="CZU277" s="11"/>
      <c r="CZV277" s="11"/>
      <c r="CZW277" s="11"/>
      <c r="CZX277" s="11"/>
      <c r="CZY277" s="11"/>
      <c r="CZZ277" s="11"/>
      <c r="DAA277" s="11"/>
      <c r="DAB277" s="11"/>
      <c r="DAC277" s="11"/>
      <c r="DAD277" s="11"/>
      <c r="DAE277" s="11"/>
      <c r="DAF277" s="11"/>
      <c r="DAG277" s="11"/>
      <c r="DAH277" s="11"/>
      <c r="DAI277" s="11"/>
      <c r="DAJ277" s="11"/>
      <c r="DAK277" s="11"/>
      <c r="DAL277" s="11"/>
      <c r="DAM277" s="11"/>
      <c r="DAN277" s="11"/>
      <c r="DAO277" s="11"/>
      <c r="DAP277" s="11"/>
      <c r="DAQ277" s="11"/>
      <c r="DAR277" s="11"/>
      <c r="DAS277" s="11"/>
      <c r="DAT277" s="11"/>
      <c r="DAU277" s="11"/>
      <c r="DAV277" s="11"/>
      <c r="DAW277" s="11"/>
      <c r="DAX277" s="11"/>
      <c r="DAY277" s="11"/>
      <c r="DAZ277" s="11"/>
      <c r="DBA277" s="11"/>
      <c r="DBB277" s="11"/>
      <c r="DBC277" s="11"/>
      <c r="DBD277" s="11"/>
      <c r="DBE277" s="11"/>
      <c r="DBF277" s="11"/>
      <c r="DBG277" s="11"/>
      <c r="DBH277" s="11"/>
      <c r="DBI277" s="11"/>
      <c r="DBJ277" s="11"/>
      <c r="DBK277" s="11"/>
      <c r="DBL277" s="11"/>
      <c r="DBM277" s="11"/>
      <c r="DBN277" s="11"/>
      <c r="DBO277" s="11"/>
      <c r="DBP277" s="11"/>
      <c r="DBQ277" s="11"/>
      <c r="DBR277" s="11"/>
      <c r="DBS277" s="11"/>
      <c r="DBT277" s="11"/>
      <c r="DBU277" s="11"/>
      <c r="DBV277" s="11"/>
      <c r="DBW277" s="11"/>
      <c r="DBX277" s="11"/>
      <c r="DBY277" s="11"/>
      <c r="DBZ277" s="11"/>
      <c r="DCA277" s="11"/>
      <c r="DCB277" s="11"/>
      <c r="DCC277" s="11"/>
      <c r="DCD277" s="11"/>
      <c r="DCE277" s="11"/>
      <c r="DCF277" s="11"/>
      <c r="DCG277" s="11"/>
      <c r="DCH277" s="11"/>
      <c r="DCI277" s="11"/>
      <c r="DCJ277" s="11"/>
      <c r="DCK277" s="11"/>
      <c r="DCL277" s="11"/>
      <c r="DCM277" s="11"/>
      <c r="DCN277" s="11"/>
      <c r="DCO277" s="11"/>
      <c r="DCP277" s="11"/>
      <c r="DCQ277" s="11"/>
      <c r="DCR277" s="11"/>
      <c r="DCS277" s="11"/>
      <c r="DCT277" s="11"/>
      <c r="DCU277" s="11"/>
      <c r="DCV277" s="11"/>
      <c r="DCW277" s="11"/>
      <c r="DCX277" s="11"/>
      <c r="DCY277" s="11"/>
      <c r="DCZ277" s="11"/>
      <c r="DDA277" s="11"/>
      <c r="DDB277" s="11"/>
      <c r="DDC277" s="11"/>
      <c r="DDD277" s="11"/>
      <c r="DDE277" s="11"/>
      <c r="DDF277" s="11"/>
      <c r="DDG277" s="11"/>
      <c r="DDH277" s="11"/>
      <c r="DDI277" s="11"/>
      <c r="DDJ277" s="11"/>
      <c r="DDK277" s="11"/>
      <c r="DDL277" s="11"/>
      <c r="DDM277" s="11"/>
      <c r="DDN277" s="11"/>
      <c r="DDO277" s="11"/>
      <c r="DDP277" s="11"/>
      <c r="DDQ277" s="11"/>
      <c r="DDR277" s="11"/>
      <c r="DDS277" s="11"/>
      <c r="DDT277" s="11"/>
      <c r="DDU277" s="11"/>
      <c r="DDV277" s="11"/>
      <c r="DDW277" s="11"/>
      <c r="DDX277" s="11"/>
      <c r="DDY277" s="11"/>
      <c r="DDZ277" s="11"/>
      <c r="DEA277" s="11"/>
      <c r="DEB277" s="11"/>
      <c r="DEC277" s="11"/>
      <c r="DED277" s="11"/>
      <c r="DEE277" s="11"/>
      <c r="DEF277" s="11"/>
      <c r="DEG277" s="11"/>
      <c r="DEH277" s="11"/>
      <c r="DEI277" s="11"/>
      <c r="DEJ277" s="11"/>
      <c r="DEK277" s="11"/>
      <c r="DEL277" s="11"/>
      <c r="DEM277" s="11"/>
      <c r="DEN277" s="11"/>
      <c r="DEO277" s="11"/>
      <c r="DEP277" s="11"/>
      <c r="DEQ277" s="11"/>
      <c r="DER277" s="11"/>
      <c r="DES277" s="11"/>
      <c r="DET277" s="11"/>
      <c r="DEU277" s="11"/>
      <c r="DEV277" s="11"/>
      <c r="DEW277" s="11"/>
      <c r="DEX277" s="11"/>
      <c r="DEY277" s="11"/>
      <c r="DEZ277" s="11"/>
      <c r="DFA277" s="11"/>
      <c r="DFB277" s="11"/>
      <c r="DFC277" s="11"/>
      <c r="DFD277" s="11"/>
      <c r="DFE277" s="11"/>
      <c r="DFF277" s="11"/>
      <c r="DFG277" s="11"/>
      <c r="DFH277" s="11"/>
      <c r="DFI277" s="11"/>
      <c r="DFJ277" s="11"/>
      <c r="DFK277" s="11"/>
      <c r="DFL277" s="11"/>
      <c r="DFM277" s="11"/>
      <c r="DFN277" s="11"/>
      <c r="DFO277" s="11"/>
      <c r="DFP277" s="11"/>
      <c r="DFQ277" s="11"/>
      <c r="DFR277" s="11"/>
      <c r="DFS277" s="11"/>
      <c r="DFT277" s="11"/>
      <c r="DFU277" s="11"/>
      <c r="DFV277" s="11"/>
      <c r="DFW277" s="11"/>
      <c r="DFX277" s="11"/>
      <c r="DFY277" s="11"/>
      <c r="DFZ277" s="11"/>
      <c r="DGA277" s="11"/>
      <c r="DGB277" s="11"/>
      <c r="DGC277" s="11"/>
      <c r="DGD277" s="11"/>
      <c r="DGE277" s="11"/>
      <c r="DGF277" s="11"/>
      <c r="DGG277" s="11"/>
      <c r="DGH277" s="11"/>
      <c r="DGI277" s="11"/>
      <c r="DGJ277" s="11"/>
      <c r="DGK277" s="11"/>
      <c r="DGL277" s="11"/>
      <c r="DGM277" s="11"/>
      <c r="DGN277" s="11"/>
      <c r="DGO277" s="11"/>
      <c r="DGP277" s="11"/>
      <c r="DGQ277" s="11"/>
      <c r="DGR277" s="11"/>
      <c r="DGS277" s="11"/>
      <c r="DGT277" s="11"/>
      <c r="DGU277" s="11"/>
      <c r="DGV277" s="11"/>
      <c r="DGW277" s="11"/>
      <c r="DGX277" s="11"/>
      <c r="DGY277" s="11"/>
      <c r="DGZ277" s="11"/>
      <c r="DHA277" s="11"/>
      <c r="DHB277" s="11"/>
      <c r="DHC277" s="11"/>
      <c r="DHD277" s="11"/>
      <c r="DHE277" s="11"/>
      <c r="DHF277" s="11"/>
      <c r="DHG277" s="11"/>
      <c r="DHH277" s="11"/>
      <c r="DHI277" s="11"/>
      <c r="DHJ277" s="11"/>
      <c r="DHK277" s="11"/>
      <c r="DHL277" s="11"/>
      <c r="DHM277" s="11"/>
      <c r="DHN277" s="11"/>
      <c r="DHO277" s="11"/>
      <c r="DHP277" s="11"/>
      <c r="DHQ277" s="11"/>
      <c r="DHR277" s="11"/>
      <c r="DHS277" s="11"/>
      <c r="DHT277" s="11"/>
      <c r="DHU277" s="11"/>
      <c r="DHV277" s="11"/>
      <c r="DHW277" s="11"/>
      <c r="DHX277" s="11"/>
      <c r="DHY277" s="11"/>
      <c r="DHZ277" s="11"/>
      <c r="DIA277" s="11"/>
      <c r="DIB277" s="11"/>
      <c r="DIC277" s="11"/>
      <c r="DID277" s="11"/>
      <c r="DIE277" s="11"/>
      <c r="DIF277" s="11"/>
      <c r="DIG277" s="11"/>
      <c r="DIH277" s="11"/>
      <c r="DII277" s="11"/>
      <c r="DIJ277" s="11"/>
      <c r="DIK277" s="11"/>
      <c r="DIL277" s="11"/>
      <c r="DIM277" s="11"/>
      <c r="DIN277" s="11"/>
      <c r="DIO277" s="11"/>
      <c r="DIP277" s="11"/>
      <c r="DIQ277" s="11"/>
      <c r="DIR277" s="11"/>
      <c r="DIS277" s="11"/>
      <c r="DIT277" s="11"/>
      <c r="DIU277" s="11"/>
      <c r="DIV277" s="11"/>
      <c r="DIW277" s="11"/>
      <c r="DIX277" s="11"/>
      <c r="DIY277" s="11"/>
      <c r="DIZ277" s="11"/>
      <c r="DJA277" s="11"/>
      <c r="DJB277" s="11"/>
      <c r="DJC277" s="11"/>
      <c r="DJD277" s="11"/>
      <c r="DJE277" s="11"/>
      <c r="DJF277" s="11"/>
      <c r="DJG277" s="11"/>
      <c r="DJH277" s="11"/>
      <c r="DJI277" s="11"/>
      <c r="DJJ277" s="11"/>
      <c r="DJK277" s="11"/>
      <c r="DJL277" s="11"/>
      <c r="DJM277" s="11"/>
      <c r="DJN277" s="11"/>
      <c r="DJO277" s="11"/>
      <c r="DJP277" s="11"/>
      <c r="DJQ277" s="11"/>
      <c r="DJR277" s="11"/>
      <c r="DJS277" s="11"/>
      <c r="DJT277" s="11"/>
      <c r="DJU277" s="11"/>
      <c r="DJV277" s="11"/>
      <c r="DJW277" s="11"/>
      <c r="DJX277" s="11"/>
      <c r="DJY277" s="11"/>
      <c r="DJZ277" s="11"/>
      <c r="DKA277" s="11"/>
      <c r="DKB277" s="11"/>
      <c r="DKC277" s="11"/>
      <c r="DKD277" s="11"/>
      <c r="DKE277" s="11"/>
      <c r="DKF277" s="11"/>
      <c r="DKG277" s="11"/>
      <c r="DKH277" s="11"/>
      <c r="DKI277" s="11"/>
      <c r="DKJ277" s="11"/>
      <c r="DKK277" s="11"/>
      <c r="DKL277" s="11"/>
      <c r="DKM277" s="11"/>
      <c r="DKN277" s="11"/>
      <c r="DKO277" s="11"/>
      <c r="DKP277" s="11"/>
      <c r="DKQ277" s="11"/>
      <c r="DKR277" s="11"/>
      <c r="DKS277" s="11"/>
      <c r="DKT277" s="11"/>
      <c r="DKU277" s="11"/>
      <c r="DKV277" s="11"/>
      <c r="DKW277" s="11"/>
      <c r="DKX277" s="11"/>
      <c r="DKY277" s="11"/>
      <c r="DKZ277" s="11"/>
      <c r="DLA277" s="11"/>
      <c r="DLB277" s="11"/>
      <c r="DLC277" s="11"/>
      <c r="DLD277" s="11"/>
      <c r="DLE277" s="11"/>
      <c r="DLF277" s="11"/>
      <c r="DLG277" s="11"/>
      <c r="DLH277" s="11"/>
      <c r="DLI277" s="11"/>
      <c r="DLJ277" s="11"/>
      <c r="DLK277" s="11"/>
      <c r="DLL277" s="11"/>
      <c r="DLM277" s="11"/>
      <c r="DLN277" s="11"/>
      <c r="DLO277" s="11"/>
      <c r="DLP277" s="11"/>
      <c r="DLQ277" s="11"/>
      <c r="DLR277" s="11"/>
      <c r="DLS277" s="11"/>
      <c r="DLT277" s="11"/>
      <c r="DLU277" s="11"/>
      <c r="DLV277" s="11"/>
      <c r="DLW277" s="11"/>
      <c r="DLX277" s="11"/>
      <c r="DLY277" s="11"/>
      <c r="DLZ277" s="11"/>
      <c r="DMA277" s="11"/>
      <c r="DMB277" s="11"/>
      <c r="DMC277" s="11"/>
      <c r="DMD277" s="11"/>
      <c r="DME277" s="11"/>
      <c r="DMF277" s="11"/>
      <c r="DMG277" s="11"/>
      <c r="DMH277" s="11"/>
      <c r="DMI277" s="11"/>
      <c r="DMJ277" s="11"/>
      <c r="DMK277" s="11"/>
      <c r="DML277" s="11"/>
      <c r="DMM277" s="11"/>
      <c r="DMN277" s="11"/>
      <c r="DMO277" s="11"/>
      <c r="DMP277" s="11"/>
      <c r="DMQ277" s="11"/>
      <c r="DMR277" s="11"/>
      <c r="DMS277" s="11"/>
      <c r="DMT277" s="11"/>
      <c r="DMU277" s="11"/>
      <c r="DMV277" s="11"/>
      <c r="DMW277" s="11"/>
      <c r="DMX277" s="11"/>
      <c r="DMY277" s="11"/>
      <c r="DMZ277" s="11"/>
      <c r="DNA277" s="11"/>
      <c r="DNB277" s="11"/>
      <c r="DNC277" s="11"/>
      <c r="DND277" s="11"/>
      <c r="DNE277" s="11"/>
      <c r="DNF277" s="11"/>
      <c r="DNG277" s="11"/>
      <c r="DNH277" s="11"/>
      <c r="DNI277" s="11"/>
      <c r="DNJ277" s="11"/>
      <c r="DNK277" s="11"/>
      <c r="DNL277" s="11"/>
      <c r="DNM277" s="11"/>
      <c r="DNN277" s="11"/>
      <c r="DNO277" s="11"/>
      <c r="DNP277" s="11"/>
      <c r="DNQ277" s="11"/>
      <c r="DNR277" s="11"/>
      <c r="DNS277" s="11"/>
      <c r="DNT277" s="11"/>
      <c r="DNU277" s="11"/>
      <c r="DNV277" s="11"/>
      <c r="DNW277" s="11"/>
      <c r="DNX277" s="11"/>
      <c r="DNY277" s="11"/>
      <c r="DNZ277" s="11"/>
      <c r="DOA277" s="11"/>
      <c r="DOB277" s="11"/>
      <c r="DOC277" s="11"/>
      <c r="DOD277" s="11"/>
      <c r="DOE277" s="11"/>
      <c r="DOF277" s="11"/>
      <c r="DOG277" s="11"/>
      <c r="DOH277" s="11"/>
      <c r="DOI277" s="11"/>
      <c r="DOJ277" s="11"/>
      <c r="DOK277" s="11"/>
      <c r="DOL277" s="11"/>
      <c r="DOM277" s="11"/>
      <c r="DON277" s="11"/>
      <c r="DOO277" s="11"/>
      <c r="DOP277" s="11"/>
      <c r="DOQ277" s="11"/>
      <c r="DOR277" s="11"/>
      <c r="DOS277" s="11"/>
      <c r="DOT277" s="11"/>
      <c r="DOU277" s="11"/>
      <c r="DOV277" s="11"/>
      <c r="DOW277" s="11"/>
      <c r="DOX277" s="11"/>
      <c r="DOY277" s="11"/>
      <c r="DOZ277" s="11"/>
      <c r="DPA277" s="11"/>
      <c r="DPB277" s="11"/>
      <c r="DPC277" s="11"/>
      <c r="DPD277" s="11"/>
      <c r="DPE277" s="11"/>
      <c r="DPF277" s="11"/>
      <c r="DPG277" s="11"/>
      <c r="DPH277" s="11"/>
      <c r="DPI277" s="11"/>
      <c r="DPJ277" s="11"/>
      <c r="DPK277" s="11"/>
      <c r="DPL277" s="11"/>
      <c r="DPM277" s="11"/>
      <c r="DPN277" s="11"/>
      <c r="DPO277" s="11"/>
      <c r="DPP277" s="11"/>
      <c r="DPQ277" s="11"/>
      <c r="DPR277" s="11"/>
      <c r="DPS277" s="11"/>
      <c r="DPT277" s="11"/>
      <c r="DPU277" s="11"/>
      <c r="DPV277" s="11"/>
      <c r="DPW277" s="11"/>
      <c r="DPX277" s="11"/>
      <c r="DPY277" s="11"/>
      <c r="DPZ277" s="11"/>
      <c r="DQA277" s="11"/>
      <c r="DQB277" s="11"/>
      <c r="DQC277" s="11"/>
      <c r="DQD277" s="11"/>
      <c r="DQE277" s="11"/>
      <c r="DQF277" s="11"/>
      <c r="DQG277" s="11"/>
      <c r="DQH277" s="11"/>
      <c r="DQI277" s="11"/>
      <c r="DQJ277" s="11"/>
      <c r="DQK277" s="11"/>
      <c r="DQL277" s="11"/>
      <c r="DQM277" s="11"/>
      <c r="DQN277" s="11"/>
      <c r="DQO277" s="11"/>
      <c r="DQP277" s="11"/>
      <c r="DQQ277" s="11"/>
      <c r="DQR277" s="11"/>
      <c r="DQS277" s="11"/>
      <c r="DQT277" s="11"/>
      <c r="DQU277" s="11"/>
      <c r="DQV277" s="11"/>
      <c r="DQW277" s="11"/>
      <c r="DQX277" s="11"/>
      <c r="DQY277" s="11"/>
      <c r="DQZ277" s="11"/>
      <c r="DRA277" s="11"/>
      <c r="DRB277" s="11"/>
      <c r="DRC277" s="11"/>
      <c r="DRD277" s="11"/>
      <c r="DRE277" s="11"/>
      <c r="DRF277" s="11"/>
      <c r="DRG277" s="11"/>
      <c r="DRH277" s="11"/>
      <c r="DRI277" s="11"/>
      <c r="DRJ277" s="11"/>
      <c r="DRK277" s="11"/>
      <c r="DRL277" s="11"/>
      <c r="DRM277" s="11"/>
      <c r="DRN277" s="11"/>
      <c r="DRO277" s="11"/>
      <c r="DRP277" s="11"/>
      <c r="DRQ277" s="11"/>
      <c r="DRR277" s="11"/>
      <c r="DRS277" s="11"/>
      <c r="DRT277" s="11"/>
      <c r="DRU277" s="11"/>
      <c r="DRV277" s="11"/>
      <c r="DRW277" s="11"/>
      <c r="DRX277" s="11"/>
      <c r="DRY277" s="11"/>
      <c r="DRZ277" s="11"/>
      <c r="DSA277" s="11"/>
      <c r="DSB277" s="11"/>
      <c r="DSC277" s="11"/>
      <c r="DSD277" s="11"/>
      <c r="DSE277" s="11"/>
      <c r="DSF277" s="11"/>
      <c r="DSG277" s="11"/>
      <c r="DSH277" s="11"/>
      <c r="DSI277" s="11"/>
      <c r="DSJ277" s="11"/>
      <c r="DSK277" s="11"/>
      <c r="DSL277" s="11"/>
      <c r="DSM277" s="11"/>
      <c r="DSN277" s="11"/>
      <c r="DSO277" s="11"/>
      <c r="DSP277" s="11"/>
      <c r="DSQ277" s="11"/>
      <c r="DSR277" s="11"/>
      <c r="DSS277" s="11"/>
      <c r="DST277" s="11"/>
      <c r="DSU277" s="11"/>
      <c r="DSV277" s="11"/>
      <c r="DSW277" s="11"/>
      <c r="DSX277" s="11"/>
      <c r="DSY277" s="11"/>
      <c r="DSZ277" s="11"/>
      <c r="DTA277" s="11"/>
      <c r="DTB277" s="11"/>
      <c r="DTC277" s="11"/>
      <c r="DTD277" s="11"/>
      <c r="DTE277" s="11"/>
      <c r="DTF277" s="11"/>
      <c r="DTG277" s="11"/>
      <c r="DTH277" s="11"/>
      <c r="DTI277" s="11"/>
      <c r="DTJ277" s="11"/>
      <c r="DTK277" s="11"/>
      <c r="DTL277" s="11"/>
      <c r="DTM277" s="11"/>
      <c r="DTN277" s="11"/>
      <c r="DTO277" s="11"/>
      <c r="DTP277" s="11"/>
      <c r="DTQ277" s="11"/>
      <c r="DTR277" s="11"/>
      <c r="DTS277" s="11"/>
      <c r="DTT277" s="11"/>
      <c r="DTU277" s="11"/>
      <c r="DTV277" s="11"/>
      <c r="DTW277" s="11"/>
      <c r="DTX277" s="11"/>
      <c r="DTY277" s="11"/>
      <c r="DTZ277" s="11"/>
      <c r="DUA277" s="11"/>
      <c r="DUB277" s="11"/>
      <c r="DUC277" s="11"/>
      <c r="DUD277" s="11"/>
      <c r="DUE277" s="11"/>
      <c r="DUF277" s="11"/>
      <c r="DUG277" s="11"/>
      <c r="DUH277" s="11"/>
      <c r="DUI277" s="11"/>
      <c r="DUJ277" s="11"/>
      <c r="DUK277" s="11"/>
      <c r="DUL277" s="11"/>
      <c r="DUM277" s="11"/>
      <c r="DUN277" s="11"/>
      <c r="DUO277" s="11"/>
      <c r="DUP277" s="11"/>
      <c r="DUQ277" s="11"/>
      <c r="DUR277" s="11"/>
      <c r="DUS277" s="11"/>
      <c r="DUT277" s="11"/>
      <c r="DUU277" s="11"/>
      <c r="DUV277" s="11"/>
      <c r="DUW277" s="11"/>
      <c r="DUX277" s="11"/>
      <c r="DUY277" s="11"/>
      <c r="DUZ277" s="11"/>
      <c r="DVA277" s="11"/>
      <c r="DVB277" s="11"/>
      <c r="DVC277" s="11"/>
      <c r="DVD277" s="11"/>
      <c r="DVE277" s="11"/>
      <c r="DVF277" s="11"/>
      <c r="DVG277" s="11"/>
      <c r="DVH277" s="11"/>
      <c r="DVI277" s="11"/>
      <c r="DVJ277" s="11"/>
      <c r="DVK277" s="11"/>
      <c r="DVL277" s="11"/>
      <c r="DVM277" s="11"/>
      <c r="DVN277" s="11"/>
      <c r="DVO277" s="11"/>
      <c r="DVP277" s="11"/>
      <c r="DVQ277" s="11"/>
      <c r="DVR277" s="11"/>
      <c r="DVS277" s="11"/>
      <c r="DVT277" s="11"/>
      <c r="DVU277" s="11"/>
      <c r="DVV277" s="11"/>
      <c r="DVW277" s="11"/>
      <c r="DVX277" s="11"/>
      <c r="DVY277" s="11"/>
      <c r="DVZ277" s="11"/>
      <c r="DWA277" s="11"/>
      <c r="DWB277" s="11"/>
      <c r="DWC277" s="11"/>
      <c r="DWD277" s="11"/>
      <c r="DWE277" s="11"/>
      <c r="DWF277" s="11"/>
      <c r="DWG277" s="11"/>
      <c r="DWH277" s="11"/>
      <c r="DWI277" s="11"/>
      <c r="DWJ277" s="11"/>
      <c r="DWK277" s="11"/>
      <c r="DWL277" s="11"/>
      <c r="DWM277" s="11"/>
      <c r="DWN277" s="11"/>
      <c r="DWO277" s="11"/>
      <c r="DWP277" s="11"/>
      <c r="DWQ277" s="11"/>
      <c r="DWR277" s="11"/>
      <c r="DWS277" s="11"/>
      <c r="DWT277" s="11"/>
      <c r="DWU277" s="11"/>
      <c r="DWV277" s="11"/>
      <c r="DWW277" s="11"/>
      <c r="DWX277" s="11"/>
      <c r="DWY277" s="11"/>
      <c r="DWZ277" s="11"/>
      <c r="DXA277" s="11"/>
      <c r="DXB277" s="11"/>
      <c r="DXC277" s="11"/>
      <c r="DXD277" s="11"/>
      <c r="DXE277" s="11"/>
      <c r="DXF277" s="11"/>
      <c r="DXG277" s="11"/>
      <c r="DXH277" s="11"/>
      <c r="DXI277" s="11"/>
      <c r="DXJ277" s="11"/>
      <c r="DXK277" s="11"/>
      <c r="DXL277" s="11"/>
      <c r="DXM277" s="11"/>
      <c r="DXN277" s="11"/>
      <c r="DXO277" s="11"/>
      <c r="DXP277" s="11"/>
      <c r="DXQ277" s="11"/>
      <c r="DXR277" s="11"/>
      <c r="DXS277" s="11"/>
      <c r="DXT277" s="11"/>
      <c r="DXU277" s="11"/>
      <c r="DXV277" s="11"/>
      <c r="DXW277" s="11"/>
      <c r="DXX277" s="11"/>
      <c r="DXY277" s="11"/>
      <c r="DXZ277" s="11"/>
      <c r="DYA277" s="11"/>
      <c r="DYB277" s="11"/>
      <c r="DYC277" s="11"/>
      <c r="DYD277" s="11"/>
      <c r="DYE277" s="11"/>
      <c r="DYF277" s="11"/>
      <c r="DYG277" s="11"/>
      <c r="DYH277" s="11"/>
      <c r="DYI277" s="11"/>
      <c r="DYJ277" s="11"/>
      <c r="DYK277" s="11"/>
      <c r="DYL277" s="11"/>
      <c r="DYM277" s="11"/>
      <c r="DYN277" s="11"/>
      <c r="DYO277" s="11"/>
      <c r="DYP277" s="11"/>
      <c r="DYQ277" s="11"/>
      <c r="DYR277" s="11"/>
      <c r="DYS277" s="11"/>
      <c r="DYT277" s="11"/>
      <c r="DYU277" s="11"/>
      <c r="DYV277" s="11"/>
      <c r="DYW277" s="11"/>
      <c r="DYX277" s="11"/>
      <c r="DYY277" s="11"/>
      <c r="DYZ277" s="11"/>
      <c r="DZA277" s="11"/>
      <c r="DZB277" s="11"/>
      <c r="DZC277" s="11"/>
      <c r="DZD277" s="11"/>
      <c r="DZE277" s="11"/>
      <c r="DZF277" s="11"/>
      <c r="DZG277" s="11"/>
      <c r="DZH277" s="11"/>
      <c r="DZI277" s="11"/>
      <c r="DZJ277" s="11"/>
      <c r="DZK277" s="11"/>
      <c r="DZL277" s="11"/>
      <c r="DZM277" s="11"/>
      <c r="DZN277" s="11"/>
      <c r="DZO277" s="11"/>
      <c r="DZP277" s="11"/>
      <c r="DZQ277" s="11"/>
      <c r="DZR277" s="11"/>
      <c r="DZS277" s="11"/>
      <c r="DZT277" s="11"/>
      <c r="DZU277" s="11"/>
      <c r="DZV277" s="11"/>
      <c r="DZW277" s="11"/>
      <c r="DZX277" s="11"/>
      <c r="DZY277" s="11"/>
      <c r="DZZ277" s="11"/>
      <c r="EAA277" s="11"/>
      <c r="EAB277" s="11"/>
      <c r="EAC277" s="11"/>
      <c r="EAD277" s="11"/>
      <c r="EAE277" s="11"/>
      <c r="EAF277" s="11"/>
      <c r="EAG277" s="11"/>
      <c r="EAH277" s="11"/>
      <c r="EAI277" s="11"/>
      <c r="EAJ277" s="11"/>
      <c r="EAK277" s="11"/>
      <c r="EAL277" s="11"/>
      <c r="EAM277" s="11"/>
      <c r="EAN277" s="11"/>
      <c r="EAO277" s="11"/>
      <c r="EAP277" s="11"/>
      <c r="EAQ277" s="11"/>
      <c r="EAR277" s="11"/>
      <c r="EAS277" s="11"/>
      <c r="EAT277" s="11"/>
      <c r="EAU277" s="11"/>
      <c r="EAV277" s="11"/>
      <c r="EAW277" s="11"/>
      <c r="EAX277" s="11"/>
      <c r="EAY277" s="11"/>
      <c r="EAZ277" s="11"/>
      <c r="EBA277" s="11"/>
      <c r="EBB277" s="11"/>
      <c r="EBC277" s="11"/>
      <c r="EBD277" s="11"/>
      <c r="EBE277" s="11"/>
      <c r="EBF277" s="11"/>
      <c r="EBG277" s="11"/>
      <c r="EBH277" s="11"/>
      <c r="EBI277" s="11"/>
      <c r="EBJ277" s="11"/>
      <c r="EBK277" s="11"/>
      <c r="EBL277" s="11"/>
      <c r="EBM277" s="11"/>
      <c r="EBN277" s="11"/>
      <c r="EBO277" s="11"/>
      <c r="EBP277" s="11"/>
      <c r="EBQ277" s="11"/>
      <c r="EBR277" s="11"/>
      <c r="EBS277" s="11"/>
      <c r="EBT277" s="11"/>
      <c r="EBU277" s="11"/>
      <c r="EBV277" s="11"/>
      <c r="EBW277" s="11"/>
      <c r="EBX277" s="11"/>
      <c r="EBY277" s="11"/>
      <c r="EBZ277" s="11"/>
      <c r="ECA277" s="11"/>
      <c r="ECB277" s="11"/>
      <c r="ECC277" s="11"/>
      <c r="ECD277" s="11"/>
      <c r="ECE277" s="11"/>
      <c r="ECF277" s="11"/>
      <c r="ECG277" s="11"/>
      <c r="ECH277" s="11"/>
      <c r="ECI277" s="11"/>
      <c r="ECJ277" s="11"/>
      <c r="ECK277" s="11"/>
      <c r="ECL277" s="11"/>
      <c r="ECM277" s="11"/>
      <c r="ECN277" s="11"/>
      <c r="ECO277" s="11"/>
      <c r="ECP277" s="11"/>
      <c r="ECQ277" s="11"/>
      <c r="ECR277" s="11"/>
      <c r="ECS277" s="11"/>
      <c r="ECT277" s="11"/>
      <c r="ECU277" s="11"/>
      <c r="ECV277" s="11"/>
      <c r="ECW277" s="11"/>
      <c r="ECX277" s="11"/>
      <c r="ECY277" s="11"/>
      <c r="ECZ277" s="11"/>
      <c r="EDA277" s="11"/>
      <c r="EDB277" s="11"/>
      <c r="EDC277" s="11"/>
      <c r="EDD277" s="11"/>
      <c r="EDE277" s="11"/>
      <c r="EDF277" s="11"/>
      <c r="EDG277" s="11"/>
      <c r="EDH277" s="11"/>
      <c r="EDI277" s="11"/>
      <c r="EDJ277" s="11"/>
      <c r="EDK277" s="11"/>
      <c r="EDL277" s="11"/>
      <c r="EDM277" s="11"/>
      <c r="EDN277" s="11"/>
      <c r="EDO277" s="11"/>
      <c r="EDP277" s="11"/>
      <c r="EDQ277" s="11"/>
      <c r="EDR277" s="11"/>
      <c r="EDS277" s="11"/>
      <c r="EDT277" s="11"/>
      <c r="EDU277" s="11"/>
      <c r="EDV277" s="11"/>
      <c r="EDW277" s="11"/>
      <c r="EDX277" s="11"/>
      <c r="EDY277" s="11"/>
      <c r="EDZ277" s="11"/>
      <c r="EEA277" s="11"/>
      <c r="EEB277" s="11"/>
      <c r="EEC277" s="11"/>
      <c r="EED277" s="11"/>
      <c r="EEE277" s="11"/>
      <c r="EEF277" s="11"/>
      <c r="EEG277" s="11"/>
      <c r="EEH277" s="11"/>
      <c r="EEI277" s="11"/>
      <c r="EEJ277" s="11"/>
      <c r="EEK277" s="11"/>
      <c r="EEL277" s="11"/>
      <c r="EEM277" s="11"/>
      <c r="EEN277" s="11"/>
      <c r="EEO277" s="11"/>
      <c r="EEP277" s="11"/>
      <c r="EEQ277" s="11"/>
      <c r="EER277" s="11"/>
      <c r="EES277" s="11"/>
      <c r="EET277" s="11"/>
      <c r="EEU277" s="11"/>
      <c r="EEV277" s="11"/>
      <c r="EEW277" s="11"/>
      <c r="EEX277" s="11"/>
      <c r="EEY277" s="11"/>
      <c r="EEZ277" s="11"/>
      <c r="EFA277" s="11"/>
      <c r="EFB277" s="11"/>
      <c r="EFC277" s="11"/>
      <c r="EFD277" s="11"/>
      <c r="EFE277" s="11"/>
      <c r="EFF277" s="11"/>
      <c r="EFG277" s="11"/>
      <c r="EFH277" s="11"/>
      <c r="EFI277" s="11"/>
      <c r="EFJ277" s="11"/>
      <c r="EFK277" s="11"/>
      <c r="EFL277" s="11"/>
      <c r="EFM277" s="11"/>
      <c r="EFN277" s="11"/>
      <c r="EFO277" s="11"/>
      <c r="EFP277" s="11"/>
      <c r="EFQ277" s="11"/>
      <c r="EFR277" s="11"/>
      <c r="EFS277" s="11"/>
      <c r="EFT277" s="11"/>
      <c r="EFU277" s="11"/>
      <c r="EFV277" s="11"/>
      <c r="EFW277" s="11"/>
      <c r="EFX277" s="11"/>
      <c r="EFY277" s="11"/>
      <c r="EFZ277" s="11"/>
      <c r="EGA277" s="11"/>
      <c r="EGB277" s="11"/>
      <c r="EGC277" s="11"/>
      <c r="EGD277" s="11"/>
      <c r="EGE277" s="11"/>
      <c r="EGF277" s="11"/>
      <c r="EGG277" s="11"/>
      <c r="EGH277" s="11"/>
      <c r="EGI277" s="11"/>
      <c r="EGJ277" s="11"/>
      <c r="EGK277" s="11"/>
      <c r="EGL277" s="11"/>
      <c r="EGM277" s="11"/>
      <c r="EGN277" s="11"/>
      <c r="EGO277" s="11"/>
      <c r="EGP277" s="11"/>
      <c r="EGQ277" s="11"/>
      <c r="EGR277" s="11"/>
      <c r="EGS277" s="11"/>
      <c r="EGT277" s="11"/>
      <c r="EGU277" s="11"/>
      <c r="EGV277" s="11"/>
      <c r="EGW277" s="11"/>
      <c r="EGX277" s="11"/>
      <c r="EGY277" s="11"/>
      <c r="EGZ277" s="11"/>
      <c r="EHA277" s="11"/>
      <c r="EHB277" s="11"/>
      <c r="EHC277" s="11"/>
      <c r="EHD277" s="11"/>
      <c r="EHE277" s="11"/>
      <c r="EHF277" s="11"/>
      <c r="EHG277" s="11"/>
      <c r="EHH277" s="11"/>
      <c r="EHI277" s="11"/>
      <c r="EHJ277" s="11"/>
      <c r="EHK277" s="11"/>
      <c r="EHL277" s="11"/>
      <c r="EHM277" s="11"/>
      <c r="EHN277" s="11"/>
      <c r="EHO277" s="11"/>
      <c r="EHP277" s="11"/>
      <c r="EHQ277" s="11"/>
      <c r="EHR277" s="11"/>
      <c r="EHS277" s="11"/>
      <c r="EHT277" s="11"/>
      <c r="EHU277" s="11"/>
      <c r="EHV277" s="11"/>
      <c r="EHW277" s="11"/>
      <c r="EHX277" s="11"/>
      <c r="EHY277" s="11"/>
      <c r="EHZ277" s="11"/>
      <c r="EIA277" s="11"/>
      <c r="EIB277" s="11"/>
      <c r="EIC277" s="11"/>
      <c r="EID277" s="11"/>
      <c r="EIE277" s="11"/>
      <c r="EIF277" s="11"/>
      <c r="EIG277" s="11"/>
      <c r="EIH277" s="11"/>
      <c r="EII277" s="11"/>
      <c r="EIJ277" s="11"/>
      <c r="EIK277" s="11"/>
      <c r="EIL277" s="11"/>
      <c r="EIM277" s="11"/>
      <c r="EIN277" s="11"/>
      <c r="EIO277" s="11"/>
      <c r="EIP277" s="11"/>
      <c r="EIQ277" s="11"/>
      <c r="EIR277" s="11"/>
      <c r="EIS277" s="11"/>
      <c r="EIT277" s="11"/>
      <c r="EIU277" s="11"/>
      <c r="EIV277" s="11"/>
      <c r="EIW277" s="11"/>
      <c r="EIX277" s="11"/>
      <c r="EIY277" s="11"/>
      <c r="EIZ277" s="11"/>
      <c r="EJA277" s="11"/>
      <c r="EJB277" s="11"/>
      <c r="EJC277" s="11"/>
      <c r="EJD277" s="11"/>
      <c r="EJE277" s="11"/>
      <c r="EJF277" s="11"/>
      <c r="EJG277" s="11"/>
      <c r="EJH277" s="11"/>
      <c r="EJI277" s="11"/>
      <c r="EJJ277" s="11"/>
      <c r="EJK277" s="11"/>
      <c r="EJL277" s="11"/>
      <c r="EJM277" s="11"/>
      <c r="EJN277" s="11"/>
      <c r="EJO277" s="11"/>
      <c r="EJP277" s="11"/>
      <c r="EJQ277" s="11"/>
      <c r="EJR277" s="11"/>
      <c r="EJS277" s="11"/>
      <c r="EJT277" s="11"/>
      <c r="EJU277" s="11"/>
      <c r="EJV277" s="11"/>
      <c r="EJW277" s="11"/>
      <c r="EJX277" s="11"/>
      <c r="EJY277" s="11"/>
      <c r="EJZ277" s="11"/>
      <c r="EKA277" s="11"/>
      <c r="EKB277" s="11"/>
      <c r="EKC277" s="11"/>
      <c r="EKD277" s="11"/>
      <c r="EKE277" s="11"/>
      <c r="EKF277" s="11"/>
      <c r="EKG277" s="11"/>
      <c r="EKH277" s="11"/>
      <c r="EKI277" s="11"/>
      <c r="EKJ277" s="11"/>
      <c r="EKK277" s="11"/>
      <c r="EKL277" s="11"/>
      <c r="EKM277" s="11"/>
      <c r="EKN277" s="11"/>
      <c r="EKO277" s="11"/>
      <c r="EKP277" s="11"/>
      <c r="EKQ277" s="11"/>
      <c r="EKR277" s="11"/>
      <c r="EKS277" s="11"/>
      <c r="EKT277" s="11"/>
      <c r="EKU277" s="11"/>
      <c r="EKV277" s="11"/>
      <c r="EKW277" s="11"/>
      <c r="EKX277" s="11"/>
      <c r="EKY277" s="11"/>
      <c r="EKZ277" s="11"/>
      <c r="ELA277" s="11"/>
      <c r="ELB277" s="11"/>
      <c r="ELC277" s="11"/>
      <c r="ELD277" s="11"/>
      <c r="ELE277" s="11"/>
      <c r="ELF277" s="11"/>
      <c r="ELG277" s="11"/>
      <c r="ELH277" s="11"/>
      <c r="ELI277" s="11"/>
      <c r="ELJ277" s="11"/>
      <c r="ELK277" s="11"/>
      <c r="ELL277" s="11"/>
      <c r="ELM277" s="11"/>
      <c r="ELN277" s="11"/>
      <c r="ELO277" s="11"/>
      <c r="ELP277" s="11"/>
      <c r="ELQ277" s="11"/>
      <c r="ELR277" s="11"/>
      <c r="ELS277" s="11"/>
      <c r="ELT277" s="11"/>
      <c r="ELU277" s="11"/>
      <c r="ELV277" s="11"/>
      <c r="ELW277" s="11"/>
      <c r="ELX277" s="11"/>
      <c r="ELY277" s="11"/>
      <c r="ELZ277" s="11"/>
      <c r="EMA277" s="11"/>
      <c r="EMB277" s="11"/>
      <c r="EMC277" s="11"/>
      <c r="EMD277" s="11"/>
      <c r="EME277" s="11"/>
      <c r="EMF277" s="11"/>
      <c r="EMG277" s="11"/>
      <c r="EMH277" s="11"/>
      <c r="EMI277" s="11"/>
      <c r="EMJ277" s="11"/>
      <c r="EMK277" s="11"/>
      <c r="EML277" s="11"/>
      <c r="EMM277" s="11"/>
      <c r="EMN277" s="11"/>
      <c r="EMO277" s="11"/>
      <c r="EMP277" s="11"/>
      <c r="EMQ277" s="11"/>
      <c r="EMR277" s="11"/>
      <c r="EMS277" s="11"/>
      <c r="EMT277" s="11"/>
      <c r="EMU277" s="11"/>
      <c r="EMV277" s="11"/>
      <c r="EMW277" s="11"/>
      <c r="EMX277" s="11"/>
      <c r="EMY277" s="11"/>
      <c r="EMZ277" s="11"/>
      <c r="ENA277" s="11"/>
      <c r="ENB277" s="11"/>
      <c r="ENC277" s="11"/>
      <c r="END277" s="11"/>
      <c r="ENE277" s="11"/>
      <c r="ENF277" s="11"/>
      <c r="ENG277" s="11"/>
      <c r="ENH277" s="11"/>
      <c r="ENI277" s="11"/>
      <c r="ENJ277" s="11"/>
      <c r="ENK277" s="11"/>
      <c r="ENL277" s="11"/>
      <c r="ENM277" s="11"/>
      <c r="ENN277" s="11"/>
      <c r="ENO277" s="11"/>
      <c r="ENP277" s="11"/>
      <c r="ENQ277" s="11"/>
      <c r="ENR277" s="11"/>
      <c r="ENS277" s="11"/>
      <c r="ENT277" s="11"/>
      <c r="ENU277" s="11"/>
      <c r="ENV277" s="11"/>
      <c r="ENW277" s="11"/>
      <c r="ENX277" s="11"/>
      <c r="ENY277" s="11"/>
      <c r="ENZ277" s="11"/>
      <c r="EOA277" s="11"/>
      <c r="EOB277" s="11"/>
      <c r="EOC277" s="11"/>
      <c r="EOD277" s="11"/>
      <c r="EOE277" s="11"/>
      <c r="EOF277" s="11"/>
      <c r="EOG277" s="11"/>
      <c r="EOH277" s="11"/>
      <c r="EOI277" s="11"/>
      <c r="EOJ277" s="11"/>
      <c r="EOK277" s="11"/>
      <c r="EOL277" s="11"/>
      <c r="EOM277" s="11"/>
      <c r="EON277" s="11"/>
      <c r="EOO277" s="11"/>
      <c r="EOP277" s="11"/>
      <c r="EOQ277" s="11"/>
      <c r="EOR277" s="11"/>
      <c r="EOS277" s="11"/>
      <c r="EOT277" s="11"/>
      <c r="EOU277" s="11"/>
      <c r="EOV277" s="11"/>
      <c r="EOW277" s="11"/>
      <c r="EOX277" s="11"/>
      <c r="EOY277" s="11"/>
      <c r="EOZ277" s="11"/>
      <c r="EPA277" s="11"/>
      <c r="EPB277" s="11"/>
      <c r="EPC277" s="11"/>
      <c r="EPD277" s="11"/>
      <c r="EPE277" s="11"/>
      <c r="EPF277" s="11"/>
      <c r="EPG277" s="11"/>
      <c r="EPH277" s="11"/>
      <c r="EPI277" s="11"/>
      <c r="EPJ277" s="11"/>
      <c r="EPK277" s="11"/>
      <c r="EPL277" s="11"/>
      <c r="EPM277" s="11"/>
      <c r="EPN277" s="11"/>
      <c r="EPO277" s="11"/>
      <c r="EPP277" s="11"/>
      <c r="EPQ277" s="11"/>
      <c r="EPR277" s="11"/>
      <c r="EPS277" s="11"/>
      <c r="EPT277" s="11"/>
      <c r="EPU277" s="11"/>
      <c r="EPV277" s="11"/>
      <c r="EPW277" s="11"/>
      <c r="EPX277" s="11"/>
      <c r="EPY277" s="11"/>
      <c r="EPZ277" s="11"/>
      <c r="EQA277" s="11"/>
      <c r="EQB277" s="11"/>
      <c r="EQC277" s="11"/>
      <c r="EQD277" s="11"/>
      <c r="EQE277" s="11"/>
      <c r="EQF277" s="11"/>
      <c r="EQG277" s="11"/>
      <c r="EQH277" s="11"/>
      <c r="EQI277" s="11"/>
      <c r="EQJ277" s="11"/>
      <c r="EQK277" s="11"/>
      <c r="EQL277" s="11"/>
      <c r="EQM277" s="11"/>
      <c r="EQN277" s="11"/>
      <c r="EQO277" s="11"/>
      <c r="EQP277" s="11"/>
      <c r="EQQ277" s="11"/>
      <c r="EQR277" s="11"/>
      <c r="EQS277" s="11"/>
      <c r="EQT277" s="11"/>
      <c r="EQU277" s="11"/>
      <c r="EQV277" s="11"/>
      <c r="EQW277" s="11"/>
      <c r="EQX277" s="11"/>
      <c r="EQY277" s="11"/>
      <c r="EQZ277" s="11"/>
      <c r="ERA277" s="11"/>
      <c r="ERB277" s="11"/>
      <c r="ERC277" s="11"/>
      <c r="ERD277" s="11"/>
      <c r="ERE277" s="11"/>
      <c r="ERF277" s="11"/>
      <c r="ERG277" s="11"/>
      <c r="ERH277" s="11"/>
      <c r="ERI277" s="11"/>
      <c r="ERJ277" s="11"/>
      <c r="ERK277" s="11"/>
      <c r="ERL277" s="11"/>
      <c r="ERM277" s="11"/>
      <c r="ERN277" s="11"/>
      <c r="ERO277" s="11"/>
      <c r="ERP277" s="11"/>
      <c r="ERQ277" s="11"/>
      <c r="ERR277" s="11"/>
      <c r="ERS277" s="11"/>
      <c r="ERT277" s="11"/>
      <c r="ERU277" s="11"/>
      <c r="ERV277" s="11"/>
      <c r="ERW277" s="11"/>
      <c r="ERX277" s="11"/>
      <c r="ERY277" s="11"/>
      <c r="ERZ277" s="11"/>
      <c r="ESA277" s="11"/>
      <c r="ESB277" s="11"/>
      <c r="ESC277" s="11"/>
      <c r="ESD277" s="11"/>
      <c r="ESE277" s="11"/>
      <c r="ESF277" s="11"/>
      <c r="ESG277" s="11"/>
      <c r="ESH277" s="11"/>
      <c r="ESI277" s="11"/>
      <c r="ESJ277" s="11"/>
      <c r="ESK277" s="11"/>
      <c r="ESL277" s="11"/>
      <c r="ESM277" s="11"/>
      <c r="ESN277" s="11"/>
      <c r="ESO277" s="11"/>
      <c r="ESP277" s="11"/>
      <c r="ESQ277" s="11"/>
      <c r="ESR277" s="11"/>
      <c r="ESS277" s="11"/>
      <c r="EST277" s="11"/>
      <c r="ESU277" s="11"/>
      <c r="ESV277" s="11"/>
      <c r="ESW277" s="11"/>
      <c r="ESX277" s="11"/>
      <c r="ESY277" s="11"/>
      <c r="ESZ277" s="11"/>
      <c r="ETA277" s="11"/>
      <c r="ETB277" s="11"/>
      <c r="ETC277" s="11"/>
      <c r="ETD277" s="11"/>
      <c r="ETE277" s="11"/>
      <c r="ETF277" s="11"/>
      <c r="ETG277" s="11"/>
      <c r="ETH277" s="11"/>
      <c r="ETI277" s="11"/>
      <c r="ETJ277" s="11"/>
      <c r="ETK277" s="11"/>
      <c r="ETL277" s="11"/>
      <c r="ETM277" s="11"/>
      <c r="ETN277" s="11"/>
      <c r="ETO277" s="11"/>
      <c r="ETP277" s="11"/>
      <c r="ETQ277" s="11"/>
      <c r="ETR277" s="11"/>
      <c r="ETS277" s="11"/>
      <c r="ETT277" s="11"/>
      <c r="ETU277" s="11"/>
      <c r="ETV277" s="11"/>
      <c r="ETW277" s="11"/>
      <c r="ETX277" s="11"/>
      <c r="ETY277" s="11"/>
      <c r="ETZ277" s="11"/>
      <c r="EUA277" s="11"/>
      <c r="EUB277" s="11"/>
      <c r="EUC277" s="11"/>
      <c r="EUD277" s="11"/>
      <c r="EUE277" s="11"/>
      <c r="EUF277" s="11"/>
      <c r="EUG277" s="11"/>
      <c r="EUH277" s="11"/>
      <c r="EUI277" s="11"/>
      <c r="EUJ277" s="11"/>
      <c r="EUK277" s="11"/>
      <c r="EUL277" s="11"/>
      <c r="EUM277" s="11"/>
      <c r="EUN277" s="11"/>
      <c r="EUO277" s="11"/>
      <c r="EUP277" s="11"/>
      <c r="EUQ277" s="11"/>
      <c r="EUR277" s="11"/>
      <c r="EUS277" s="11"/>
      <c r="EUT277" s="11"/>
      <c r="EUU277" s="11"/>
      <c r="EUV277" s="11"/>
      <c r="EUW277" s="11"/>
      <c r="EUX277" s="11"/>
      <c r="EUY277" s="11"/>
      <c r="EUZ277" s="11"/>
      <c r="EVA277" s="11"/>
      <c r="EVB277" s="11"/>
      <c r="EVC277" s="11"/>
      <c r="EVD277" s="11"/>
      <c r="EVE277" s="11"/>
      <c r="EVF277" s="11"/>
      <c r="EVG277" s="11"/>
      <c r="EVH277" s="11"/>
      <c r="EVI277" s="11"/>
      <c r="EVJ277" s="11"/>
      <c r="EVK277" s="11"/>
      <c r="EVL277" s="11"/>
      <c r="EVM277" s="11"/>
      <c r="EVN277" s="11"/>
      <c r="EVO277" s="11"/>
      <c r="EVP277" s="11"/>
      <c r="EVQ277" s="11"/>
      <c r="EVR277" s="11"/>
      <c r="EVS277" s="11"/>
      <c r="EVT277" s="11"/>
      <c r="EVU277" s="11"/>
      <c r="EVV277" s="11"/>
      <c r="EVW277" s="11"/>
      <c r="EVX277" s="11"/>
      <c r="EVY277" s="11"/>
      <c r="EVZ277" s="11"/>
      <c r="EWA277" s="11"/>
      <c r="EWB277" s="11"/>
      <c r="EWC277" s="11"/>
      <c r="EWD277" s="11"/>
      <c r="EWE277" s="11"/>
      <c r="EWF277" s="11"/>
      <c r="EWG277" s="11"/>
      <c r="EWH277" s="11"/>
      <c r="EWI277" s="11"/>
      <c r="EWJ277" s="11"/>
      <c r="EWK277" s="11"/>
      <c r="EWL277" s="11"/>
      <c r="EWM277" s="11"/>
      <c r="EWN277" s="11"/>
      <c r="EWO277" s="11"/>
      <c r="EWP277" s="11"/>
      <c r="EWQ277" s="11"/>
      <c r="EWR277" s="11"/>
      <c r="EWS277" s="11"/>
      <c r="EWT277" s="11"/>
      <c r="EWU277" s="11"/>
      <c r="EWV277" s="11"/>
      <c r="EWW277" s="11"/>
      <c r="EWX277" s="11"/>
      <c r="EWY277" s="11"/>
      <c r="EWZ277" s="11"/>
      <c r="EXA277" s="11"/>
      <c r="EXB277" s="11"/>
      <c r="EXC277" s="11"/>
      <c r="EXD277" s="11"/>
      <c r="EXE277" s="11"/>
      <c r="EXF277" s="11"/>
      <c r="EXG277" s="11"/>
      <c r="EXH277" s="11"/>
      <c r="EXI277" s="11"/>
      <c r="EXJ277" s="11"/>
      <c r="EXK277" s="11"/>
      <c r="EXL277" s="11"/>
      <c r="EXM277" s="11"/>
      <c r="EXN277" s="11"/>
      <c r="EXO277" s="11"/>
      <c r="EXP277" s="11"/>
      <c r="EXQ277" s="11"/>
      <c r="EXR277" s="11"/>
      <c r="EXS277" s="11"/>
      <c r="EXT277" s="11"/>
      <c r="EXU277" s="11"/>
      <c r="EXV277" s="11"/>
      <c r="EXW277" s="11"/>
      <c r="EXX277" s="11"/>
      <c r="EXY277" s="11"/>
      <c r="EXZ277" s="11"/>
      <c r="EYA277" s="11"/>
      <c r="EYB277" s="11"/>
      <c r="EYC277" s="11"/>
      <c r="EYD277" s="11"/>
      <c r="EYE277" s="11"/>
      <c r="EYF277" s="11"/>
      <c r="EYG277" s="11"/>
      <c r="EYH277" s="11"/>
      <c r="EYI277" s="11"/>
      <c r="EYJ277" s="11"/>
      <c r="EYK277" s="11"/>
      <c r="EYL277" s="11"/>
      <c r="EYM277" s="11"/>
      <c r="EYN277" s="11"/>
      <c r="EYO277" s="11"/>
      <c r="EYP277" s="11"/>
      <c r="EYQ277" s="11"/>
      <c r="EYR277" s="11"/>
      <c r="EYS277" s="11"/>
      <c r="EYT277" s="11"/>
      <c r="EYU277" s="11"/>
      <c r="EYV277" s="11"/>
      <c r="EYW277" s="11"/>
      <c r="EYX277" s="11"/>
      <c r="EYY277" s="11"/>
      <c r="EYZ277" s="11"/>
      <c r="EZA277" s="11"/>
      <c r="EZB277" s="11"/>
      <c r="EZC277" s="11"/>
      <c r="EZD277" s="11"/>
      <c r="EZE277" s="11"/>
      <c r="EZF277" s="11"/>
      <c r="EZG277" s="11"/>
      <c r="EZH277" s="11"/>
      <c r="EZI277" s="11"/>
      <c r="EZJ277" s="11"/>
      <c r="EZK277" s="11"/>
      <c r="EZL277" s="11"/>
      <c r="EZM277" s="11"/>
      <c r="EZN277" s="11"/>
      <c r="EZO277" s="11"/>
      <c r="EZP277" s="11"/>
      <c r="EZQ277" s="11"/>
      <c r="EZR277" s="11"/>
      <c r="EZS277" s="11"/>
      <c r="EZT277" s="11"/>
      <c r="EZU277" s="11"/>
      <c r="EZV277" s="11"/>
      <c r="EZW277" s="11"/>
      <c r="EZX277" s="11"/>
      <c r="EZY277" s="11"/>
      <c r="EZZ277" s="11"/>
      <c r="FAA277" s="11"/>
      <c r="FAB277" s="11"/>
      <c r="FAC277" s="11"/>
      <c r="FAD277" s="11"/>
      <c r="FAE277" s="11"/>
      <c r="FAF277" s="11"/>
      <c r="FAG277" s="11"/>
      <c r="FAH277" s="11"/>
      <c r="FAI277" s="11"/>
      <c r="FAJ277" s="11"/>
      <c r="FAK277" s="11"/>
      <c r="FAL277" s="11"/>
      <c r="FAM277" s="11"/>
      <c r="FAN277" s="11"/>
      <c r="FAO277" s="11"/>
      <c r="FAP277" s="11"/>
      <c r="FAQ277" s="11"/>
      <c r="FAR277" s="11"/>
      <c r="FAS277" s="11"/>
      <c r="FAT277" s="11"/>
      <c r="FAU277" s="11"/>
      <c r="FAV277" s="11"/>
      <c r="FAW277" s="11"/>
      <c r="FAX277" s="11"/>
      <c r="FAY277" s="11"/>
      <c r="FAZ277" s="11"/>
      <c r="FBA277" s="11"/>
      <c r="FBB277" s="11"/>
      <c r="FBC277" s="11"/>
      <c r="FBD277" s="11"/>
      <c r="FBE277" s="11"/>
      <c r="FBF277" s="11"/>
      <c r="FBG277" s="11"/>
      <c r="FBH277" s="11"/>
      <c r="FBI277" s="11"/>
      <c r="FBJ277" s="11"/>
      <c r="FBK277" s="11"/>
      <c r="FBL277" s="11"/>
      <c r="FBM277" s="11"/>
      <c r="FBN277" s="11"/>
      <c r="FBO277" s="11"/>
      <c r="FBP277" s="11"/>
      <c r="FBQ277" s="11"/>
      <c r="FBR277" s="11"/>
      <c r="FBS277" s="11"/>
      <c r="FBT277" s="11"/>
      <c r="FBU277" s="11"/>
      <c r="FBV277" s="11"/>
      <c r="FBW277" s="11"/>
      <c r="FBX277" s="11"/>
      <c r="FBY277" s="11"/>
      <c r="FBZ277" s="11"/>
      <c r="FCA277" s="11"/>
      <c r="FCB277" s="11"/>
      <c r="FCC277" s="11"/>
      <c r="FCD277" s="11"/>
      <c r="FCE277" s="11"/>
      <c r="FCF277" s="11"/>
      <c r="FCG277" s="11"/>
      <c r="FCH277" s="11"/>
      <c r="FCI277" s="11"/>
      <c r="FCJ277" s="11"/>
      <c r="FCK277" s="11"/>
      <c r="FCL277" s="11"/>
      <c r="FCM277" s="11"/>
      <c r="FCN277" s="11"/>
      <c r="FCO277" s="11"/>
      <c r="FCP277" s="11"/>
      <c r="FCQ277" s="11"/>
      <c r="FCR277" s="11"/>
      <c r="FCS277" s="11"/>
      <c r="FCT277" s="11"/>
      <c r="FCU277" s="11"/>
      <c r="FCV277" s="11"/>
      <c r="FCW277" s="11"/>
      <c r="FCX277" s="11"/>
      <c r="FCY277" s="11"/>
      <c r="FCZ277" s="11"/>
      <c r="FDA277" s="11"/>
      <c r="FDB277" s="11"/>
      <c r="FDC277" s="11"/>
      <c r="FDD277" s="11"/>
      <c r="FDE277" s="11"/>
      <c r="FDF277" s="11"/>
      <c r="FDG277" s="11"/>
      <c r="FDH277" s="11"/>
      <c r="FDI277" s="11"/>
      <c r="FDJ277" s="11"/>
      <c r="FDK277" s="11"/>
      <c r="FDL277" s="11"/>
      <c r="FDM277" s="11"/>
      <c r="FDN277" s="11"/>
      <c r="FDO277" s="11"/>
      <c r="FDP277" s="11"/>
      <c r="FDQ277" s="11"/>
      <c r="FDR277" s="11"/>
      <c r="FDS277" s="11"/>
      <c r="FDT277" s="11"/>
      <c r="FDU277" s="11"/>
      <c r="FDV277" s="11"/>
      <c r="FDW277" s="11"/>
      <c r="FDX277" s="11"/>
      <c r="FDY277" s="11"/>
      <c r="FDZ277" s="11"/>
      <c r="FEA277" s="11"/>
      <c r="FEB277" s="11"/>
      <c r="FEC277" s="11"/>
      <c r="FED277" s="11"/>
      <c r="FEE277" s="11"/>
      <c r="FEF277" s="11"/>
      <c r="FEG277" s="11"/>
      <c r="FEH277" s="11"/>
      <c r="FEI277" s="11"/>
      <c r="FEJ277" s="11"/>
      <c r="FEK277" s="11"/>
      <c r="FEL277" s="11"/>
      <c r="FEM277" s="11"/>
      <c r="FEN277" s="11"/>
      <c r="FEO277" s="11"/>
      <c r="FEP277" s="11"/>
      <c r="FEQ277" s="11"/>
      <c r="FER277" s="11"/>
      <c r="FES277" s="11"/>
      <c r="FET277" s="11"/>
      <c r="FEU277" s="11"/>
      <c r="FEV277" s="11"/>
      <c r="FEW277" s="11"/>
      <c r="FEX277" s="11"/>
      <c r="FEY277" s="11"/>
      <c r="FEZ277" s="11"/>
      <c r="FFA277" s="11"/>
      <c r="FFB277" s="11"/>
      <c r="FFC277" s="11"/>
      <c r="FFD277" s="11"/>
      <c r="FFE277" s="11"/>
      <c r="FFF277" s="11"/>
      <c r="FFG277" s="11"/>
      <c r="FFH277" s="11"/>
      <c r="FFI277" s="11"/>
      <c r="FFJ277" s="11"/>
      <c r="FFK277" s="11"/>
      <c r="FFL277" s="11"/>
      <c r="FFM277" s="11"/>
      <c r="FFN277" s="11"/>
      <c r="FFO277" s="11"/>
      <c r="FFP277" s="11"/>
      <c r="FFQ277" s="11"/>
      <c r="FFR277" s="11"/>
      <c r="FFS277" s="11"/>
      <c r="FFT277" s="11"/>
      <c r="FFU277" s="11"/>
      <c r="FFV277" s="11"/>
      <c r="FFW277" s="11"/>
      <c r="FFX277" s="11"/>
      <c r="FFY277" s="11"/>
      <c r="FFZ277" s="11"/>
      <c r="FGA277" s="11"/>
      <c r="FGB277" s="11"/>
      <c r="FGC277" s="11"/>
      <c r="FGD277" s="11"/>
      <c r="FGE277" s="11"/>
      <c r="FGF277" s="11"/>
      <c r="FGG277" s="11"/>
      <c r="FGH277" s="11"/>
      <c r="FGI277" s="11"/>
      <c r="FGJ277" s="11"/>
      <c r="FGK277" s="11"/>
      <c r="FGL277" s="11"/>
      <c r="FGM277" s="11"/>
      <c r="FGN277" s="11"/>
      <c r="FGO277" s="11"/>
      <c r="FGP277" s="11"/>
      <c r="FGQ277" s="11"/>
      <c r="FGR277" s="11"/>
      <c r="FGS277" s="11"/>
      <c r="FGT277" s="11"/>
      <c r="FGU277" s="11"/>
      <c r="FGV277" s="11"/>
      <c r="FGW277" s="11"/>
      <c r="FGX277" s="11"/>
      <c r="FGY277" s="11"/>
      <c r="FGZ277" s="11"/>
      <c r="FHA277" s="11"/>
      <c r="FHB277" s="11"/>
      <c r="FHC277" s="11"/>
      <c r="FHD277" s="11"/>
      <c r="FHE277" s="11"/>
      <c r="FHF277" s="11"/>
      <c r="FHG277" s="11"/>
      <c r="FHH277" s="11"/>
      <c r="FHI277" s="11"/>
      <c r="FHJ277" s="11"/>
      <c r="FHK277" s="11"/>
      <c r="FHL277" s="11"/>
      <c r="FHM277" s="11"/>
      <c r="FHN277" s="11"/>
      <c r="FHO277" s="11"/>
      <c r="FHP277" s="11"/>
      <c r="FHQ277" s="11"/>
      <c r="FHR277" s="11"/>
      <c r="FHS277" s="11"/>
      <c r="FHT277" s="11"/>
      <c r="FHU277" s="11"/>
      <c r="FHV277" s="11"/>
      <c r="FHW277" s="11"/>
      <c r="FHX277" s="11"/>
      <c r="FHY277" s="11"/>
      <c r="FHZ277" s="11"/>
      <c r="FIA277" s="11"/>
      <c r="FIB277" s="11"/>
      <c r="FIC277" s="11"/>
      <c r="FID277" s="11"/>
      <c r="FIE277" s="11"/>
      <c r="FIF277" s="11"/>
      <c r="FIG277" s="11"/>
      <c r="FIH277" s="11"/>
      <c r="FII277" s="11"/>
      <c r="FIJ277" s="11"/>
      <c r="FIK277" s="11"/>
      <c r="FIL277" s="11"/>
      <c r="FIM277" s="11"/>
      <c r="FIN277" s="11"/>
      <c r="FIO277" s="11"/>
      <c r="FIP277" s="11"/>
      <c r="FIQ277" s="11"/>
      <c r="FIR277" s="11"/>
      <c r="FIS277" s="11"/>
      <c r="FIT277" s="11"/>
      <c r="FIU277" s="11"/>
      <c r="FIV277" s="11"/>
      <c r="FIW277" s="11"/>
      <c r="FIX277" s="11"/>
      <c r="FIY277" s="11"/>
      <c r="FIZ277" s="11"/>
      <c r="FJA277" s="11"/>
      <c r="FJB277" s="11"/>
      <c r="FJC277" s="11"/>
      <c r="FJD277" s="11"/>
      <c r="FJE277" s="11"/>
      <c r="FJF277" s="11"/>
      <c r="FJG277" s="11"/>
      <c r="FJH277" s="11"/>
      <c r="FJI277" s="11"/>
      <c r="FJJ277" s="11"/>
      <c r="FJK277" s="11"/>
      <c r="FJL277" s="11"/>
      <c r="FJM277" s="11"/>
      <c r="FJN277" s="11"/>
      <c r="FJO277" s="11"/>
      <c r="FJP277" s="11"/>
      <c r="FJQ277" s="11"/>
      <c r="FJR277" s="11"/>
      <c r="FJS277" s="11"/>
      <c r="FJT277" s="11"/>
      <c r="FJU277" s="11"/>
      <c r="FJV277" s="11"/>
      <c r="FJW277" s="11"/>
      <c r="FJX277" s="11"/>
      <c r="FJY277" s="11"/>
      <c r="FJZ277" s="11"/>
      <c r="FKA277" s="11"/>
      <c r="FKB277" s="11"/>
      <c r="FKC277" s="11"/>
      <c r="FKD277" s="11"/>
      <c r="FKE277" s="11"/>
      <c r="FKF277" s="11"/>
      <c r="FKG277" s="11"/>
      <c r="FKH277" s="11"/>
      <c r="FKI277" s="11"/>
      <c r="FKJ277" s="11"/>
      <c r="FKK277" s="11"/>
      <c r="FKL277" s="11"/>
      <c r="FKM277" s="11"/>
      <c r="FKN277" s="11"/>
      <c r="FKO277" s="11"/>
      <c r="FKP277" s="11"/>
      <c r="FKQ277" s="11"/>
      <c r="FKR277" s="11"/>
      <c r="FKS277" s="11"/>
      <c r="FKT277" s="11"/>
      <c r="FKU277" s="11"/>
      <c r="FKV277" s="11"/>
      <c r="FKW277" s="11"/>
      <c r="FKX277" s="11"/>
      <c r="FKY277" s="11"/>
      <c r="FKZ277" s="11"/>
      <c r="FLA277" s="11"/>
      <c r="FLB277" s="11"/>
      <c r="FLC277" s="11"/>
      <c r="FLD277" s="11"/>
      <c r="FLE277" s="11"/>
      <c r="FLF277" s="11"/>
      <c r="FLG277" s="11"/>
      <c r="FLH277" s="11"/>
      <c r="FLI277" s="11"/>
      <c r="FLJ277" s="11"/>
      <c r="FLK277" s="11"/>
      <c r="FLL277" s="11"/>
      <c r="FLM277" s="11"/>
      <c r="FLN277" s="11"/>
      <c r="FLO277" s="11"/>
      <c r="FLP277" s="11"/>
      <c r="FLQ277" s="11"/>
      <c r="FLR277" s="11"/>
      <c r="FLS277" s="11"/>
      <c r="FLT277" s="11"/>
      <c r="FLU277" s="11"/>
      <c r="FLV277" s="11"/>
      <c r="FLW277" s="11"/>
      <c r="FLX277" s="11"/>
      <c r="FLY277" s="11"/>
      <c r="FLZ277" s="11"/>
      <c r="FMA277" s="11"/>
      <c r="FMB277" s="11"/>
      <c r="FMC277" s="11"/>
      <c r="FMD277" s="11"/>
      <c r="FME277" s="11"/>
      <c r="FMF277" s="11"/>
      <c r="FMG277" s="11"/>
      <c r="FMH277" s="11"/>
      <c r="FMI277" s="11"/>
      <c r="FMJ277" s="11"/>
      <c r="FMK277" s="11"/>
      <c r="FML277" s="11"/>
      <c r="FMM277" s="11"/>
      <c r="FMN277" s="11"/>
      <c r="FMO277" s="11"/>
      <c r="FMP277" s="11"/>
      <c r="FMQ277" s="11"/>
      <c r="FMR277" s="11"/>
      <c r="FMS277" s="11"/>
      <c r="FMT277" s="11"/>
      <c r="FMU277" s="11"/>
      <c r="FMV277" s="11"/>
      <c r="FMW277" s="11"/>
      <c r="FMX277" s="11"/>
      <c r="FMY277" s="11"/>
      <c r="FMZ277" s="11"/>
      <c r="FNA277" s="11"/>
      <c r="FNB277" s="11"/>
      <c r="FNC277" s="11"/>
      <c r="FND277" s="11"/>
      <c r="FNE277" s="11"/>
      <c r="FNF277" s="11"/>
      <c r="FNG277" s="11"/>
      <c r="FNH277" s="11"/>
      <c r="FNI277" s="11"/>
      <c r="FNJ277" s="11"/>
      <c r="FNK277" s="11"/>
      <c r="FNL277" s="11"/>
      <c r="FNM277" s="11"/>
      <c r="FNN277" s="11"/>
      <c r="FNO277" s="11"/>
      <c r="FNP277" s="11"/>
      <c r="FNQ277" s="11"/>
      <c r="FNR277" s="11"/>
      <c r="FNS277" s="11"/>
      <c r="FNT277" s="11"/>
      <c r="FNU277" s="11"/>
      <c r="FNV277" s="11"/>
      <c r="FNW277" s="11"/>
      <c r="FNX277" s="11"/>
      <c r="FNY277" s="11"/>
      <c r="FNZ277" s="11"/>
      <c r="FOA277" s="11"/>
      <c r="FOB277" s="11"/>
      <c r="FOC277" s="11"/>
      <c r="FOD277" s="11"/>
      <c r="FOE277" s="11"/>
      <c r="FOF277" s="11"/>
      <c r="FOG277" s="11"/>
      <c r="FOH277" s="11"/>
      <c r="FOI277" s="11"/>
      <c r="FOJ277" s="11"/>
      <c r="FOK277" s="11"/>
      <c r="FOL277" s="11"/>
      <c r="FOM277" s="11"/>
      <c r="FON277" s="11"/>
      <c r="FOO277" s="11"/>
      <c r="FOP277" s="11"/>
      <c r="FOQ277" s="11"/>
      <c r="FOR277" s="11"/>
      <c r="FOS277" s="11"/>
      <c r="FOT277" s="11"/>
      <c r="FOU277" s="11"/>
      <c r="FOV277" s="11"/>
      <c r="FOW277" s="11"/>
      <c r="FOX277" s="11"/>
      <c r="FOY277" s="11"/>
      <c r="FOZ277" s="11"/>
      <c r="FPA277" s="11"/>
      <c r="FPB277" s="11"/>
      <c r="FPC277" s="11"/>
      <c r="FPD277" s="11"/>
      <c r="FPE277" s="11"/>
      <c r="FPF277" s="11"/>
      <c r="FPG277" s="11"/>
      <c r="FPH277" s="11"/>
      <c r="FPI277" s="11"/>
      <c r="FPJ277" s="11"/>
      <c r="FPK277" s="11"/>
      <c r="FPL277" s="11"/>
      <c r="FPM277" s="11"/>
      <c r="FPN277" s="11"/>
      <c r="FPO277" s="11"/>
      <c r="FPP277" s="11"/>
      <c r="FPQ277" s="11"/>
      <c r="FPR277" s="11"/>
      <c r="FPS277" s="11"/>
      <c r="FPT277" s="11"/>
      <c r="FPU277" s="11"/>
      <c r="FPV277" s="11"/>
      <c r="FPW277" s="11"/>
      <c r="FPX277" s="11"/>
      <c r="FPY277" s="11"/>
      <c r="FPZ277" s="11"/>
      <c r="FQA277" s="11"/>
      <c r="FQB277" s="11"/>
      <c r="FQC277" s="11"/>
      <c r="FQD277" s="11"/>
      <c r="FQE277" s="11"/>
      <c r="FQF277" s="11"/>
      <c r="FQG277" s="11"/>
      <c r="FQH277" s="11"/>
      <c r="FQI277" s="11"/>
      <c r="FQJ277" s="11"/>
      <c r="FQK277" s="11"/>
      <c r="FQL277" s="11"/>
      <c r="FQM277" s="11"/>
      <c r="FQN277" s="11"/>
      <c r="FQO277" s="11"/>
      <c r="FQP277" s="11"/>
      <c r="FQQ277" s="11"/>
      <c r="FQR277" s="11"/>
      <c r="FQS277" s="11"/>
      <c r="FQT277" s="11"/>
      <c r="FQU277" s="11"/>
      <c r="FQV277" s="11"/>
      <c r="FQW277" s="11"/>
      <c r="FQX277" s="11"/>
      <c r="FQY277" s="11"/>
      <c r="FQZ277" s="11"/>
      <c r="FRA277" s="11"/>
      <c r="FRB277" s="11"/>
      <c r="FRC277" s="11"/>
      <c r="FRD277" s="11"/>
      <c r="FRE277" s="11"/>
      <c r="FRF277" s="11"/>
      <c r="FRG277" s="11"/>
      <c r="FRH277" s="11"/>
      <c r="FRI277" s="11"/>
      <c r="FRJ277" s="11"/>
      <c r="FRK277" s="11"/>
      <c r="FRL277" s="11"/>
      <c r="FRM277" s="11"/>
      <c r="FRN277" s="11"/>
      <c r="FRO277" s="11"/>
      <c r="FRP277" s="11"/>
      <c r="FRQ277" s="11"/>
      <c r="FRR277" s="11"/>
      <c r="FRS277" s="11"/>
      <c r="FRT277" s="11"/>
      <c r="FRU277" s="11"/>
      <c r="FRV277" s="11"/>
      <c r="FRW277" s="11"/>
      <c r="FRX277" s="11"/>
      <c r="FRY277" s="11"/>
      <c r="FRZ277" s="11"/>
      <c r="FSA277" s="11"/>
      <c r="FSB277" s="11"/>
      <c r="FSC277" s="11"/>
      <c r="FSD277" s="11"/>
      <c r="FSE277" s="11"/>
      <c r="FSF277" s="11"/>
      <c r="FSG277" s="11"/>
      <c r="FSH277" s="11"/>
      <c r="FSI277" s="11"/>
      <c r="FSJ277" s="11"/>
      <c r="FSK277" s="11"/>
      <c r="FSL277" s="11"/>
      <c r="FSM277" s="11"/>
      <c r="FSN277" s="11"/>
      <c r="FSO277" s="11"/>
      <c r="FSP277" s="11"/>
      <c r="FSQ277" s="11"/>
      <c r="FSR277" s="11"/>
      <c r="FSS277" s="11"/>
      <c r="FST277" s="11"/>
      <c r="FSU277" s="11"/>
      <c r="FSV277" s="11"/>
      <c r="FSW277" s="11"/>
      <c r="FSX277" s="11"/>
      <c r="FSY277" s="11"/>
      <c r="FSZ277" s="11"/>
      <c r="FTA277" s="11"/>
      <c r="FTB277" s="11"/>
      <c r="FTC277" s="11"/>
      <c r="FTD277" s="11"/>
      <c r="FTE277" s="11"/>
      <c r="FTF277" s="11"/>
      <c r="FTG277" s="11"/>
      <c r="FTH277" s="11"/>
      <c r="FTI277" s="11"/>
      <c r="FTJ277" s="11"/>
      <c r="FTK277" s="11"/>
      <c r="FTL277" s="11"/>
      <c r="FTM277" s="11"/>
      <c r="FTN277" s="11"/>
      <c r="FTO277" s="11"/>
      <c r="FTP277" s="11"/>
      <c r="FTQ277" s="11"/>
      <c r="FTR277" s="11"/>
      <c r="FTS277" s="11"/>
      <c r="FTT277" s="11"/>
      <c r="FTU277" s="11"/>
      <c r="FTV277" s="11"/>
      <c r="FTW277" s="11"/>
      <c r="FTX277" s="11"/>
      <c r="FTY277" s="11"/>
      <c r="FTZ277" s="11"/>
      <c r="FUA277" s="11"/>
      <c r="FUB277" s="11"/>
      <c r="FUC277" s="11"/>
      <c r="FUD277" s="11"/>
      <c r="FUE277" s="11"/>
      <c r="FUF277" s="11"/>
      <c r="FUG277" s="11"/>
      <c r="FUH277" s="11"/>
      <c r="FUI277" s="11"/>
      <c r="FUJ277" s="11"/>
      <c r="FUK277" s="11"/>
      <c r="FUL277" s="11"/>
      <c r="FUM277" s="11"/>
      <c r="FUN277" s="11"/>
      <c r="FUO277" s="11"/>
      <c r="FUP277" s="11"/>
      <c r="FUQ277" s="11"/>
      <c r="FUR277" s="11"/>
      <c r="FUS277" s="11"/>
      <c r="FUT277" s="11"/>
      <c r="FUU277" s="11"/>
      <c r="FUV277" s="11"/>
      <c r="FUW277" s="11"/>
      <c r="FUX277" s="11"/>
      <c r="FUY277" s="11"/>
      <c r="FUZ277" s="11"/>
      <c r="FVA277" s="11"/>
      <c r="FVB277" s="11"/>
      <c r="FVC277" s="11"/>
      <c r="FVD277" s="11"/>
      <c r="FVE277" s="11"/>
      <c r="FVF277" s="11"/>
      <c r="FVG277" s="11"/>
      <c r="FVH277" s="11"/>
      <c r="FVI277" s="11"/>
      <c r="FVJ277" s="11"/>
      <c r="FVK277" s="11"/>
      <c r="FVL277" s="11"/>
      <c r="FVM277" s="11"/>
      <c r="FVN277" s="11"/>
      <c r="FVO277" s="11"/>
      <c r="FVP277" s="11"/>
      <c r="FVQ277" s="11"/>
      <c r="FVR277" s="11"/>
      <c r="FVS277" s="11"/>
      <c r="FVT277" s="11"/>
      <c r="FVU277" s="11"/>
      <c r="FVV277" s="11"/>
      <c r="FVW277" s="11"/>
      <c r="FVX277" s="11"/>
      <c r="FVY277" s="11"/>
      <c r="FVZ277" s="11"/>
      <c r="FWA277" s="11"/>
      <c r="FWB277" s="11"/>
      <c r="FWC277" s="11"/>
      <c r="FWD277" s="11"/>
      <c r="FWE277" s="11"/>
      <c r="FWF277" s="11"/>
      <c r="FWG277" s="11"/>
      <c r="FWH277" s="11"/>
      <c r="FWI277" s="11"/>
      <c r="FWJ277" s="11"/>
      <c r="FWK277" s="11"/>
      <c r="FWL277" s="11"/>
      <c r="FWM277" s="11"/>
      <c r="FWN277" s="11"/>
      <c r="FWO277" s="11"/>
      <c r="FWP277" s="11"/>
      <c r="FWQ277" s="11"/>
      <c r="FWR277" s="11"/>
      <c r="FWS277" s="11"/>
      <c r="FWT277" s="11"/>
      <c r="FWU277" s="11"/>
      <c r="FWV277" s="11"/>
      <c r="FWW277" s="11"/>
      <c r="FWX277" s="11"/>
      <c r="FWY277" s="11"/>
      <c r="FWZ277" s="11"/>
      <c r="FXA277" s="11"/>
      <c r="FXB277" s="11"/>
      <c r="FXC277" s="11"/>
      <c r="FXD277" s="11"/>
      <c r="FXE277" s="11"/>
      <c r="FXF277" s="11"/>
      <c r="FXG277" s="11"/>
      <c r="FXH277" s="11"/>
      <c r="FXI277" s="11"/>
      <c r="FXJ277" s="11"/>
      <c r="FXK277" s="11"/>
      <c r="FXL277" s="11"/>
      <c r="FXM277" s="11"/>
      <c r="FXN277" s="11"/>
      <c r="FXO277" s="11"/>
      <c r="FXP277" s="11"/>
      <c r="FXQ277" s="11"/>
      <c r="FXR277" s="11"/>
      <c r="FXS277" s="11"/>
      <c r="FXT277" s="11"/>
      <c r="FXU277" s="11"/>
      <c r="FXV277" s="11"/>
      <c r="FXW277" s="11"/>
      <c r="FXX277" s="11"/>
      <c r="FXY277" s="11"/>
      <c r="FXZ277" s="11"/>
      <c r="FYA277" s="11"/>
      <c r="FYB277" s="11"/>
      <c r="FYC277" s="11"/>
      <c r="FYD277" s="11"/>
      <c r="FYE277" s="11"/>
      <c r="FYF277" s="11"/>
      <c r="FYG277" s="11"/>
      <c r="FYH277" s="11"/>
      <c r="FYI277" s="11"/>
      <c r="FYJ277" s="11"/>
      <c r="FYK277" s="11"/>
      <c r="FYL277" s="11"/>
      <c r="FYM277" s="11"/>
      <c r="FYN277" s="11"/>
      <c r="FYO277" s="11"/>
      <c r="FYP277" s="11"/>
      <c r="FYQ277" s="11"/>
      <c r="FYR277" s="11"/>
      <c r="FYS277" s="11"/>
      <c r="FYT277" s="11"/>
      <c r="FYU277" s="11"/>
      <c r="FYV277" s="11"/>
      <c r="FYW277" s="11"/>
      <c r="FYX277" s="11"/>
      <c r="FYY277" s="11"/>
      <c r="FYZ277" s="11"/>
      <c r="FZA277" s="11"/>
      <c r="FZB277" s="11"/>
      <c r="FZC277" s="11"/>
      <c r="FZD277" s="11"/>
      <c r="FZE277" s="11"/>
      <c r="FZF277" s="11"/>
      <c r="FZG277" s="11"/>
      <c r="FZH277" s="11"/>
      <c r="FZI277" s="11"/>
      <c r="FZJ277" s="11"/>
      <c r="FZK277" s="11"/>
      <c r="FZL277" s="11"/>
      <c r="FZM277" s="11"/>
      <c r="FZN277" s="11"/>
      <c r="FZO277" s="11"/>
      <c r="FZP277" s="11"/>
      <c r="FZQ277" s="11"/>
      <c r="FZR277" s="11"/>
      <c r="FZS277" s="11"/>
      <c r="FZT277" s="11"/>
      <c r="FZU277" s="11"/>
      <c r="FZV277" s="11"/>
      <c r="FZW277" s="11"/>
      <c r="FZX277" s="11"/>
      <c r="FZY277" s="11"/>
      <c r="FZZ277" s="11"/>
      <c r="GAA277" s="11"/>
      <c r="GAB277" s="11"/>
      <c r="GAC277" s="11"/>
      <c r="GAD277" s="11"/>
      <c r="GAE277" s="11"/>
      <c r="GAF277" s="11"/>
      <c r="GAG277" s="11"/>
      <c r="GAH277" s="11"/>
      <c r="GAI277" s="11"/>
      <c r="GAJ277" s="11"/>
      <c r="GAK277" s="11"/>
      <c r="GAL277" s="11"/>
      <c r="GAM277" s="11"/>
      <c r="GAN277" s="11"/>
      <c r="GAO277" s="11"/>
      <c r="GAP277" s="11"/>
      <c r="GAQ277" s="11"/>
      <c r="GAR277" s="11"/>
      <c r="GAS277" s="11"/>
      <c r="GAT277" s="11"/>
      <c r="GAU277" s="11"/>
      <c r="GAV277" s="11"/>
      <c r="GAW277" s="11"/>
      <c r="GAX277" s="11"/>
      <c r="GAY277" s="11"/>
      <c r="GAZ277" s="11"/>
      <c r="GBA277" s="11"/>
      <c r="GBB277" s="11"/>
      <c r="GBC277" s="11"/>
      <c r="GBD277" s="11"/>
      <c r="GBE277" s="11"/>
      <c r="GBF277" s="11"/>
      <c r="GBG277" s="11"/>
      <c r="GBH277" s="11"/>
      <c r="GBI277" s="11"/>
      <c r="GBJ277" s="11"/>
      <c r="GBK277" s="11"/>
      <c r="GBL277" s="11"/>
      <c r="GBM277" s="11"/>
      <c r="GBN277" s="11"/>
      <c r="GBO277" s="11"/>
      <c r="GBP277" s="11"/>
      <c r="GBQ277" s="11"/>
      <c r="GBR277" s="11"/>
      <c r="GBS277" s="11"/>
      <c r="GBT277" s="11"/>
      <c r="GBU277" s="11"/>
      <c r="GBV277" s="11"/>
      <c r="GBW277" s="11"/>
      <c r="GBX277" s="11"/>
      <c r="GBY277" s="11"/>
      <c r="GBZ277" s="11"/>
      <c r="GCA277" s="11"/>
      <c r="GCB277" s="11"/>
      <c r="GCC277" s="11"/>
      <c r="GCD277" s="11"/>
      <c r="GCE277" s="11"/>
      <c r="GCF277" s="11"/>
      <c r="GCG277" s="11"/>
      <c r="GCH277" s="11"/>
      <c r="GCI277" s="11"/>
      <c r="GCJ277" s="11"/>
      <c r="GCK277" s="11"/>
      <c r="GCL277" s="11"/>
      <c r="GCM277" s="11"/>
      <c r="GCN277" s="11"/>
      <c r="GCO277" s="11"/>
      <c r="GCP277" s="11"/>
      <c r="GCQ277" s="11"/>
      <c r="GCR277" s="11"/>
      <c r="GCS277" s="11"/>
      <c r="GCT277" s="11"/>
      <c r="GCU277" s="11"/>
      <c r="GCV277" s="11"/>
      <c r="GCW277" s="11"/>
      <c r="GCX277" s="11"/>
      <c r="GCY277" s="11"/>
      <c r="GCZ277" s="11"/>
      <c r="GDA277" s="11"/>
      <c r="GDB277" s="11"/>
      <c r="GDC277" s="11"/>
      <c r="GDD277" s="11"/>
      <c r="GDE277" s="11"/>
      <c r="GDF277" s="11"/>
      <c r="GDG277" s="11"/>
      <c r="GDH277" s="11"/>
      <c r="GDI277" s="11"/>
      <c r="GDJ277" s="11"/>
      <c r="GDK277" s="11"/>
      <c r="GDL277" s="11"/>
      <c r="GDM277" s="11"/>
      <c r="GDN277" s="11"/>
      <c r="GDO277" s="11"/>
      <c r="GDP277" s="11"/>
      <c r="GDQ277" s="11"/>
      <c r="GDR277" s="11"/>
      <c r="GDS277" s="11"/>
      <c r="GDT277" s="11"/>
      <c r="GDU277" s="11"/>
      <c r="GDV277" s="11"/>
      <c r="GDW277" s="11"/>
      <c r="GDX277" s="11"/>
      <c r="GDY277" s="11"/>
      <c r="GDZ277" s="11"/>
      <c r="GEA277" s="11"/>
      <c r="GEB277" s="11"/>
      <c r="GEC277" s="11"/>
      <c r="GED277" s="11"/>
      <c r="GEE277" s="11"/>
      <c r="GEF277" s="11"/>
      <c r="GEG277" s="11"/>
      <c r="GEH277" s="11"/>
      <c r="GEI277" s="11"/>
      <c r="GEJ277" s="11"/>
      <c r="GEK277" s="11"/>
      <c r="GEL277" s="11"/>
      <c r="GEM277" s="11"/>
      <c r="GEN277" s="11"/>
      <c r="GEO277" s="11"/>
      <c r="GEP277" s="11"/>
      <c r="GEQ277" s="11"/>
      <c r="GER277" s="11"/>
      <c r="GES277" s="11"/>
      <c r="GET277" s="11"/>
      <c r="GEU277" s="11"/>
      <c r="GEV277" s="11"/>
      <c r="GEW277" s="11"/>
      <c r="GEX277" s="11"/>
      <c r="GEY277" s="11"/>
      <c r="GEZ277" s="11"/>
      <c r="GFA277" s="11"/>
      <c r="GFB277" s="11"/>
      <c r="GFC277" s="11"/>
      <c r="GFD277" s="11"/>
      <c r="GFE277" s="11"/>
      <c r="GFF277" s="11"/>
      <c r="GFG277" s="11"/>
      <c r="GFH277" s="11"/>
      <c r="GFI277" s="11"/>
      <c r="GFJ277" s="11"/>
      <c r="GFK277" s="11"/>
      <c r="GFL277" s="11"/>
      <c r="GFM277" s="11"/>
      <c r="GFN277" s="11"/>
      <c r="GFO277" s="11"/>
      <c r="GFP277" s="11"/>
      <c r="GFQ277" s="11"/>
      <c r="GFR277" s="11"/>
      <c r="GFS277" s="11"/>
      <c r="GFT277" s="11"/>
      <c r="GFU277" s="11"/>
      <c r="GFV277" s="11"/>
      <c r="GFW277" s="11"/>
      <c r="GFX277" s="11"/>
      <c r="GFY277" s="11"/>
      <c r="GFZ277" s="11"/>
      <c r="GGA277" s="11"/>
      <c r="GGB277" s="11"/>
      <c r="GGC277" s="11"/>
      <c r="GGD277" s="11"/>
      <c r="GGE277" s="11"/>
      <c r="GGF277" s="11"/>
      <c r="GGG277" s="11"/>
      <c r="GGH277" s="11"/>
      <c r="GGI277" s="11"/>
      <c r="GGJ277" s="11"/>
      <c r="GGK277" s="11"/>
      <c r="GGL277" s="11"/>
      <c r="GGM277" s="11"/>
      <c r="GGN277" s="11"/>
      <c r="GGO277" s="11"/>
      <c r="GGP277" s="11"/>
      <c r="GGQ277" s="11"/>
      <c r="GGR277" s="11"/>
      <c r="GGS277" s="11"/>
      <c r="GGT277" s="11"/>
      <c r="GGU277" s="11"/>
      <c r="GGV277" s="11"/>
      <c r="GGW277" s="11"/>
      <c r="GGX277" s="11"/>
      <c r="GGY277" s="11"/>
      <c r="GGZ277" s="11"/>
      <c r="GHA277" s="11"/>
      <c r="GHB277" s="11"/>
      <c r="GHC277" s="11"/>
      <c r="GHD277" s="11"/>
      <c r="GHE277" s="11"/>
      <c r="GHF277" s="11"/>
      <c r="GHG277" s="11"/>
      <c r="GHH277" s="11"/>
      <c r="GHI277" s="11"/>
      <c r="GHJ277" s="11"/>
      <c r="GHK277" s="11"/>
      <c r="GHL277" s="11"/>
      <c r="GHM277" s="11"/>
      <c r="GHN277" s="11"/>
      <c r="GHO277" s="11"/>
      <c r="GHP277" s="11"/>
      <c r="GHQ277" s="11"/>
      <c r="GHR277" s="11"/>
      <c r="GHS277" s="11"/>
      <c r="GHT277" s="11"/>
      <c r="GHU277" s="11"/>
      <c r="GHV277" s="11"/>
      <c r="GHW277" s="11"/>
      <c r="GHX277" s="11"/>
      <c r="GHY277" s="11"/>
      <c r="GHZ277" s="11"/>
      <c r="GIA277" s="11"/>
      <c r="GIB277" s="11"/>
      <c r="GIC277" s="11"/>
      <c r="GID277" s="11"/>
      <c r="GIE277" s="11"/>
      <c r="GIF277" s="11"/>
      <c r="GIG277" s="11"/>
      <c r="GIH277" s="11"/>
      <c r="GII277" s="11"/>
      <c r="GIJ277" s="11"/>
      <c r="GIK277" s="11"/>
      <c r="GIL277" s="11"/>
      <c r="GIM277" s="11"/>
      <c r="GIN277" s="11"/>
      <c r="GIO277" s="11"/>
      <c r="GIP277" s="11"/>
      <c r="GIQ277" s="11"/>
      <c r="GIR277" s="11"/>
      <c r="GIS277" s="11"/>
      <c r="GIT277" s="11"/>
      <c r="GIU277" s="11"/>
      <c r="GIV277" s="11"/>
      <c r="GIW277" s="11"/>
      <c r="GIX277" s="11"/>
      <c r="GIY277" s="11"/>
      <c r="GIZ277" s="11"/>
      <c r="GJA277" s="11"/>
      <c r="GJB277" s="11"/>
      <c r="GJC277" s="11"/>
      <c r="GJD277" s="11"/>
      <c r="GJE277" s="11"/>
      <c r="GJF277" s="11"/>
      <c r="GJG277" s="11"/>
      <c r="GJH277" s="11"/>
      <c r="GJI277" s="11"/>
      <c r="GJJ277" s="11"/>
      <c r="GJK277" s="11"/>
      <c r="GJL277" s="11"/>
      <c r="GJM277" s="11"/>
      <c r="GJN277" s="11"/>
      <c r="GJO277" s="11"/>
      <c r="GJP277" s="11"/>
      <c r="GJQ277" s="11"/>
      <c r="GJR277" s="11"/>
      <c r="GJS277" s="11"/>
      <c r="GJT277" s="11"/>
      <c r="GJU277" s="11"/>
      <c r="GJV277" s="11"/>
      <c r="GJW277" s="11"/>
      <c r="GJX277" s="11"/>
      <c r="GJY277" s="11"/>
      <c r="GJZ277" s="11"/>
      <c r="GKA277" s="11"/>
      <c r="GKB277" s="11"/>
      <c r="GKC277" s="11"/>
      <c r="GKD277" s="11"/>
      <c r="GKE277" s="11"/>
      <c r="GKF277" s="11"/>
      <c r="GKG277" s="11"/>
      <c r="GKH277" s="11"/>
      <c r="GKI277" s="11"/>
      <c r="GKJ277" s="11"/>
      <c r="GKK277" s="11"/>
      <c r="GKL277" s="11"/>
      <c r="GKM277" s="11"/>
      <c r="GKN277" s="11"/>
      <c r="GKO277" s="11"/>
      <c r="GKP277" s="11"/>
      <c r="GKQ277" s="11"/>
      <c r="GKR277" s="11"/>
      <c r="GKS277" s="11"/>
      <c r="GKT277" s="11"/>
      <c r="GKU277" s="11"/>
      <c r="GKV277" s="11"/>
      <c r="GKW277" s="11"/>
      <c r="GKX277" s="11"/>
      <c r="GKY277" s="11"/>
      <c r="GKZ277" s="11"/>
      <c r="GLA277" s="11"/>
      <c r="GLB277" s="11"/>
      <c r="GLC277" s="11"/>
      <c r="GLD277" s="11"/>
      <c r="GLE277" s="11"/>
      <c r="GLF277" s="11"/>
      <c r="GLG277" s="11"/>
      <c r="GLH277" s="11"/>
      <c r="GLI277" s="11"/>
      <c r="GLJ277" s="11"/>
      <c r="GLK277" s="11"/>
      <c r="GLL277" s="11"/>
      <c r="GLM277" s="11"/>
      <c r="GLN277" s="11"/>
      <c r="GLO277" s="11"/>
      <c r="GLP277" s="11"/>
      <c r="GLQ277" s="11"/>
      <c r="GLR277" s="11"/>
      <c r="GLS277" s="11"/>
      <c r="GLT277" s="11"/>
      <c r="GLU277" s="11"/>
      <c r="GLV277" s="11"/>
      <c r="GLW277" s="11"/>
      <c r="GLX277" s="11"/>
      <c r="GLY277" s="11"/>
      <c r="GLZ277" s="11"/>
      <c r="GMA277" s="11"/>
      <c r="GMB277" s="11"/>
      <c r="GMC277" s="11"/>
      <c r="GMD277" s="11"/>
      <c r="GME277" s="11"/>
      <c r="GMF277" s="11"/>
      <c r="GMG277" s="11"/>
      <c r="GMH277" s="11"/>
      <c r="GMI277" s="11"/>
      <c r="GMJ277" s="11"/>
      <c r="GMK277" s="11"/>
      <c r="GML277" s="11"/>
      <c r="GMM277" s="11"/>
      <c r="GMN277" s="11"/>
      <c r="GMO277" s="11"/>
      <c r="GMP277" s="11"/>
      <c r="GMQ277" s="11"/>
      <c r="GMR277" s="11"/>
      <c r="GMS277" s="11"/>
      <c r="GMT277" s="11"/>
      <c r="GMU277" s="11"/>
      <c r="GMV277" s="11"/>
      <c r="GMW277" s="11"/>
      <c r="GMX277" s="11"/>
      <c r="GMY277" s="11"/>
      <c r="GMZ277" s="11"/>
      <c r="GNA277" s="11"/>
      <c r="GNB277" s="11"/>
      <c r="GNC277" s="11"/>
      <c r="GND277" s="11"/>
      <c r="GNE277" s="11"/>
      <c r="GNF277" s="11"/>
      <c r="GNG277" s="11"/>
      <c r="GNH277" s="11"/>
      <c r="GNI277" s="11"/>
      <c r="GNJ277" s="11"/>
      <c r="GNK277" s="11"/>
      <c r="GNL277" s="11"/>
      <c r="GNM277" s="11"/>
      <c r="GNN277" s="11"/>
      <c r="GNO277" s="11"/>
      <c r="GNP277" s="11"/>
      <c r="GNQ277" s="11"/>
      <c r="GNR277" s="11"/>
      <c r="GNS277" s="11"/>
      <c r="GNT277" s="11"/>
      <c r="GNU277" s="11"/>
      <c r="GNV277" s="11"/>
      <c r="GNW277" s="11"/>
      <c r="GNX277" s="11"/>
      <c r="GNY277" s="11"/>
      <c r="GNZ277" s="11"/>
      <c r="GOA277" s="11"/>
      <c r="GOB277" s="11"/>
      <c r="GOC277" s="11"/>
      <c r="GOD277" s="11"/>
      <c r="GOE277" s="11"/>
      <c r="GOF277" s="11"/>
      <c r="GOG277" s="11"/>
      <c r="GOH277" s="11"/>
      <c r="GOI277" s="11"/>
      <c r="GOJ277" s="11"/>
      <c r="GOK277" s="11"/>
      <c r="GOL277" s="11"/>
      <c r="GOM277" s="11"/>
      <c r="GON277" s="11"/>
      <c r="GOO277" s="11"/>
      <c r="GOP277" s="11"/>
      <c r="GOQ277" s="11"/>
      <c r="GOR277" s="11"/>
      <c r="GOS277" s="11"/>
      <c r="GOT277" s="11"/>
      <c r="GOU277" s="11"/>
      <c r="GOV277" s="11"/>
      <c r="GOW277" s="11"/>
      <c r="GOX277" s="11"/>
      <c r="GOY277" s="11"/>
      <c r="GOZ277" s="11"/>
      <c r="GPA277" s="11"/>
      <c r="GPB277" s="11"/>
      <c r="GPC277" s="11"/>
      <c r="GPD277" s="11"/>
      <c r="GPE277" s="11"/>
      <c r="GPF277" s="11"/>
      <c r="GPG277" s="11"/>
      <c r="GPH277" s="11"/>
      <c r="GPI277" s="11"/>
      <c r="GPJ277" s="11"/>
      <c r="GPK277" s="11"/>
      <c r="GPL277" s="11"/>
      <c r="GPM277" s="11"/>
      <c r="GPN277" s="11"/>
      <c r="GPO277" s="11"/>
      <c r="GPP277" s="11"/>
      <c r="GPQ277" s="11"/>
      <c r="GPR277" s="11"/>
      <c r="GPS277" s="11"/>
      <c r="GPT277" s="11"/>
      <c r="GPU277" s="11"/>
      <c r="GPV277" s="11"/>
      <c r="GPW277" s="11"/>
      <c r="GPX277" s="11"/>
      <c r="GPY277" s="11"/>
      <c r="GPZ277" s="11"/>
      <c r="GQA277" s="11"/>
      <c r="GQB277" s="11"/>
      <c r="GQC277" s="11"/>
      <c r="GQD277" s="11"/>
      <c r="GQE277" s="11"/>
      <c r="GQF277" s="11"/>
      <c r="GQG277" s="11"/>
      <c r="GQH277" s="11"/>
      <c r="GQI277" s="11"/>
      <c r="GQJ277" s="11"/>
      <c r="GQK277" s="11"/>
      <c r="GQL277" s="11"/>
      <c r="GQM277" s="11"/>
      <c r="GQN277" s="11"/>
      <c r="GQO277" s="11"/>
      <c r="GQP277" s="11"/>
      <c r="GQQ277" s="11"/>
      <c r="GQR277" s="11"/>
      <c r="GQS277" s="11"/>
      <c r="GQT277" s="11"/>
      <c r="GQU277" s="11"/>
      <c r="GQV277" s="11"/>
      <c r="GQW277" s="11"/>
      <c r="GQX277" s="11"/>
      <c r="GQY277" s="11"/>
      <c r="GQZ277" s="11"/>
      <c r="GRA277" s="11"/>
      <c r="GRB277" s="11"/>
      <c r="GRC277" s="11"/>
      <c r="GRD277" s="11"/>
      <c r="GRE277" s="11"/>
      <c r="GRF277" s="11"/>
      <c r="GRG277" s="11"/>
      <c r="GRH277" s="11"/>
      <c r="GRI277" s="11"/>
      <c r="GRJ277" s="11"/>
      <c r="GRK277" s="11"/>
      <c r="GRL277" s="11"/>
      <c r="GRM277" s="11"/>
      <c r="GRN277" s="11"/>
      <c r="GRO277" s="11"/>
      <c r="GRP277" s="11"/>
      <c r="GRQ277" s="11"/>
      <c r="GRR277" s="11"/>
      <c r="GRS277" s="11"/>
      <c r="GRT277" s="11"/>
      <c r="GRU277" s="11"/>
      <c r="GRV277" s="11"/>
      <c r="GRW277" s="11"/>
      <c r="GRX277" s="11"/>
      <c r="GRY277" s="11"/>
      <c r="GRZ277" s="11"/>
      <c r="GSA277" s="11"/>
      <c r="GSB277" s="11"/>
      <c r="GSC277" s="11"/>
      <c r="GSD277" s="11"/>
      <c r="GSE277" s="11"/>
      <c r="GSF277" s="11"/>
      <c r="GSG277" s="11"/>
      <c r="GSH277" s="11"/>
      <c r="GSI277" s="11"/>
      <c r="GSJ277" s="11"/>
      <c r="GSK277" s="11"/>
      <c r="GSL277" s="11"/>
      <c r="GSM277" s="11"/>
      <c r="GSN277" s="11"/>
      <c r="GSO277" s="11"/>
      <c r="GSP277" s="11"/>
      <c r="GSQ277" s="11"/>
      <c r="GSR277" s="11"/>
      <c r="GSS277" s="11"/>
      <c r="GST277" s="11"/>
      <c r="GSU277" s="11"/>
      <c r="GSV277" s="11"/>
      <c r="GSW277" s="11"/>
      <c r="GSX277" s="11"/>
      <c r="GSY277" s="11"/>
      <c r="GSZ277" s="11"/>
      <c r="GTA277" s="11"/>
      <c r="GTB277" s="11"/>
      <c r="GTC277" s="11"/>
      <c r="GTD277" s="11"/>
      <c r="GTE277" s="11"/>
      <c r="GTF277" s="11"/>
      <c r="GTG277" s="11"/>
      <c r="GTH277" s="11"/>
      <c r="GTI277" s="11"/>
      <c r="GTJ277" s="11"/>
      <c r="GTK277" s="11"/>
      <c r="GTL277" s="11"/>
      <c r="GTM277" s="11"/>
      <c r="GTN277" s="11"/>
      <c r="GTO277" s="11"/>
      <c r="GTP277" s="11"/>
      <c r="GTQ277" s="11"/>
      <c r="GTR277" s="11"/>
      <c r="GTS277" s="11"/>
      <c r="GTT277" s="11"/>
      <c r="GTU277" s="11"/>
      <c r="GTV277" s="11"/>
      <c r="GTW277" s="11"/>
      <c r="GTX277" s="11"/>
      <c r="GTY277" s="11"/>
      <c r="GTZ277" s="11"/>
      <c r="GUA277" s="11"/>
      <c r="GUB277" s="11"/>
      <c r="GUC277" s="11"/>
      <c r="GUD277" s="11"/>
      <c r="GUE277" s="11"/>
      <c r="GUF277" s="11"/>
      <c r="GUG277" s="11"/>
      <c r="GUH277" s="11"/>
      <c r="GUI277" s="11"/>
      <c r="GUJ277" s="11"/>
      <c r="GUK277" s="11"/>
      <c r="GUL277" s="11"/>
      <c r="GUM277" s="11"/>
      <c r="GUN277" s="11"/>
      <c r="GUO277" s="11"/>
      <c r="GUP277" s="11"/>
      <c r="GUQ277" s="11"/>
      <c r="GUR277" s="11"/>
      <c r="GUS277" s="11"/>
      <c r="GUT277" s="11"/>
      <c r="GUU277" s="11"/>
      <c r="GUV277" s="11"/>
      <c r="GUW277" s="11"/>
      <c r="GUX277" s="11"/>
      <c r="GUY277" s="11"/>
      <c r="GUZ277" s="11"/>
      <c r="GVA277" s="11"/>
      <c r="GVB277" s="11"/>
      <c r="GVC277" s="11"/>
      <c r="GVD277" s="11"/>
      <c r="GVE277" s="11"/>
      <c r="GVF277" s="11"/>
      <c r="GVG277" s="11"/>
      <c r="GVH277" s="11"/>
      <c r="GVI277" s="11"/>
      <c r="GVJ277" s="11"/>
      <c r="GVK277" s="11"/>
      <c r="GVL277" s="11"/>
      <c r="GVM277" s="11"/>
      <c r="GVN277" s="11"/>
      <c r="GVO277" s="11"/>
      <c r="GVP277" s="11"/>
      <c r="GVQ277" s="11"/>
      <c r="GVR277" s="11"/>
      <c r="GVS277" s="11"/>
      <c r="GVT277" s="11"/>
      <c r="GVU277" s="11"/>
      <c r="GVV277" s="11"/>
      <c r="GVW277" s="11"/>
      <c r="GVX277" s="11"/>
      <c r="GVY277" s="11"/>
      <c r="GVZ277" s="11"/>
      <c r="GWA277" s="11"/>
      <c r="GWB277" s="11"/>
      <c r="GWC277" s="11"/>
      <c r="GWD277" s="11"/>
      <c r="GWE277" s="11"/>
      <c r="GWF277" s="11"/>
      <c r="GWG277" s="11"/>
      <c r="GWH277" s="11"/>
      <c r="GWI277" s="11"/>
      <c r="GWJ277" s="11"/>
      <c r="GWK277" s="11"/>
      <c r="GWL277" s="11"/>
      <c r="GWM277" s="11"/>
      <c r="GWN277" s="11"/>
      <c r="GWO277" s="11"/>
      <c r="GWP277" s="11"/>
      <c r="GWQ277" s="11"/>
      <c r="GWR277" s="11"/>
      <c r="GWS277" s="11"/>
      <c r="GWT277" s="11"/>
      <c r="GWU277" s="11"/>
      <c r="GWV277" s="11"/>
      <c r="GWW277" s="11"/>
      <c r="GWX277" s="11"/>
      <c r="GWY277" s="11"/>
      <c r="GWZ277" s="11"/>
      <c r="GXA277" s="11"/>
      <c r="GXB277" s="11"/>
      <c r="GXC277" s="11"/>
      <c r="GXD277" s="11"/>
      <c r="GXE277" s="11"/>
      <c r="GXF277" s="11"/>
      <c r="GXG277" s="11"/>
      <c r="GXH277" s="11"/>
      <c r="GXI277" s="11"/>
      <c r="GXJ277" s="11"/>
      <c r="GXK277" s="11"/>
      <c r="GXL277" s="11"/>
      <c r="GXM277" s="11"/>
      <c r="GXN277" s="11"/>
      <c r="GXO277" s="11"/>
      <c r="GXP277" s="11"/>
      <c r="GXQ277" s="11"/>
      <c r="GXR277" s="11"/>
      <c r="GXS277" s="11"/>
      <c r="GXT277" s="11"/>
      <c r="GXU277" s="11"/>
      <c r="GXV277" s="11"/>
      <c r="GXW277" s="11"/>
      <c r="GXX277" s="11"/>
      <c r="GXY277" s="11"/>
      <c r="GXZ277" s="11"/>
      <c r="GYA277" s="11"/>
      <c r="GYB277" s="11"/>
      <c r="GYC277" s="11"/>
      <c r="GYD277" s="11"/>
      <c r="GYE277" s="11"/>
      <c r="GYF277" s="11"/>
      <c r="GYG277" s="11"/>
      <c r="GYH277" s="11"/>
      <c r="GYI277" s="11"/>
      <c r="GYJ277" s="11"/>
      <c r="GYK277" s="11"/>
      <c r="GYL277" s="11"/>
      <c r="GYM277" s="11"/>
      <c r="GYN277" s="11"/>
      <c r="GYO277" s="11"/>
      <c r="GYP277" s="11"/>
      <c r="GYQ277" s="11"/>
      <c r="GYR277" s="11"/>
      <c r="GYS277" s="11"/>
      <c r="GYT277" s="11"/>
      <c r="GYU277" s="11"/>
      <c r="GYV277" s="11"/>
      <c r="GYW277" s="11"/>
      <c r="GYX277" s="11"/>
      <c r="GYY277" s="11"/>
      <c r="GYZ277" s="11"/>
      <c r="GZA277" s="11"/>
      <c r="GZB277" s="11"/>
      <c r="GZC277" s="11"/>
      <c r="GZD277" s="11"/>
      <c r="GZE277" s="11"/>
      <c r="GZF277" s="11"/>
      <c r="GZG277" s="11"/>
      <c r="GZH277" s="11"/>
      <c r="GZI277" s="11"/>
      <c r="GZJ277" s="11"/>
      <c r="GZK277" s="11"/>
      <c r="GZL277" s="11"/>
      <c r="GZM277" s="11"/>
      <c r="GZN277" s="11"/>
      <c r="GZO277" s="11"/>
      <c r="GZP277" s="11"/>
      <c r="GZQ277" s="11"/>
      <c r="GZR277" s="11"/>
      <c r="GZS277" s="11"/>
      <c r="GZT277" s="11"/>
      <c r="GZU277" s="11"/>
      <c r="GZV277" s="11"/>
      <c r="GZW277" s="11"/>
      <c r="GZX277" s="11"/>
      <c r="GZY277" s="11"/>
      <c r="GZZ277" s="11"/>
      <c r="HAA277" s="11"/>
      <c r="HAB277" s="11"/>
      <c r="HAC277" s="11"/>
      <c r="HAD277" s="11"/>
      <c r="HAE277" s="11"/>
      <c r="HAF277" s="11"/>
      <c r="HAG277" s="11"/>
      <c r="HAH277" s="11"/>
      <c r="HAI277" s="11"/>
      <c r="HAJ277" s="11"/>
      <c r="HAK277" s="11"/>
      <c r="HAL277" s="11"/>
      <c r="HAM277" s="11"/>
      <c r="HAN277" s="11"/>
      <c r="HAO277" s="11"/>
      <c r="HAP277" s="11"/>
      <c r="HAQ277" s="11"/>
      <c r="HAR277" s="11"/>
      <c r="HAS277" s="11"/>
      <c r="HAT277" s="11"/>
      <c r="HAU277" s="11"/>
      <c r="HAV277" s="11"/>
      <c r="HAW277" s="11"/>
      <c r="HAX277" s="11"/>
      <c r="HAY277" s="11"/>
      <c r="HAZ277" s="11"/>
      <c r="HBA277" s="11"/>
      <c r="HBB277" s="11"/>
      <c r="HBC277" s="11"/>
      <c r="HBD277" s="11"/>
      <c r="HBE277" s="11"/>
      <c r="HBF277" s="11"/>
      <c r="HBG277" s="11"/>
      <c r="HBH277" s="11"/>
      <c r="HBI277" s="11"/>
      <c r="HBJ277" s="11"/>
      <c r="HBK277" s="11"/>
      <c r="HBL277" s="11"/>
      <c r="HBM277" s="11"/>
      <c r="HBN277" s="11"/>
      <c r="HBO277" s="11"/>
      <c r="HBP277" s="11"/>
      <c r="HBQ277" s="11"/>
      <c r="HBR277" s="11"/>
      <c r="HBS277" s="11"/>
      <c r="HBT277" s="11"/>
      <c r="HBU277" s="11"/>
      <c r="HBV277" s="11"/>
      <c r="HBW277" s="11"/>
      <c r="HBX277" s="11"/>
      <c r="HBY277" s="11"/>
      <c r="HBZ277" s="11"/>
      <c r="HCA277" s="11"/>
      <c r="HCB277" s="11"/>
      <c r="HCC277" s="11"/>
      <c r="HCD277" s="11"/>
      <c r="HCE277" s="11"/>
      <c r="HCF277" s="11"/>
      <c r="HCG277" s="11"/>
      <c r="HCH277" s="11"/>
      <c r="HCI277" s="11"/>
      <c r="HCJ277" s="11"/>
      <c r="HCK277" s="11"/>
      <c r="HCL277" s="11"/>
      <c r="HCM277" s="11"/>
      <c r="HCN277" s="11"/>
      <c r="HCO277" s="11"/>
      <c r="HCP277" s="11"/>
      <c r="HCQ277" s="11"/>
      <c r="HCR277" s="11"/>
      <c r="HCS277" s="11"/>
      <c r="HCT277" s="11"/>
      <c r="HCU277" s="11"/>
      <c r="HCV277" s="11"/>
      <c r="HCW277" s="11"/>
      <c r="HCX277" s="11"/>
      <c r="HCY277" s="11"/>
      <c r="HCZ277" s="11"/>
      <c r="HDA277" s="11"/>
      <c r="HDB277" s="11"/>
      <c r="HDC277" s="11"/>
      <c r="HDD277" s="11"/>
      <c r="HDE277" s="11"/>
      <c r="HDF277" s="11"/>
      <c r="HDG277" s="11"/>
      <c r="HDH277" s="11"/>
      <c r="HDI277" s="11"/>
      <c r="HDJ277" s="11"/>
      <c r="HDK277" s="11"/>
      <c r="HDL277" s="11"/>
      <c r="HDM277" s="11"/>
      <c r="HDN277" s="11"/>
      <c r="HDO277" s="11"/>
      <c r="HDP277" s="11"/>
      <c r="HDQ277" s="11"/>
      <c r="HDR277" s="11"/>
      <c r="HDS277" s="11"/>
      <c r="HDT277" s="11"/>
      <c r="HDU277" s="11"/>
      <c r="HDV277" s="11"/>
      <c r="HDW277" s="11"/>
      <c r="HDX277" s="11"/>
      <c r="HDY277" s="11"/>
      <c r="HDZ277" s="11"/>
      <c r="HEA277" s="11"/>
      <c r="HEB277" s="11"/>
      <c r="HEC277" s="11"/>
      <c r="HED277" s="11"/>
      <c r="HEE277" s="11"/>
      <c r="HEF277" s="11"/>
      <c r="HEG277" s="11"/>
      <c r="HEH277" s="11"/>
      <c r="HEI277" s="11"/>
      <c r="HEJ277" s="11"/>
      <c r="HEK277" s="11"/>
      <c r="HEL277" s="11"/>
      <c r="HEM277" s="11"/>
      <c r="HEN277" s="11"/>
      <c r="HEO277" s="11"/>
      <c r="HEP277" s="11"/>
      <c r="HEQ277" s="11"/>
      <c r="HER277" s="11"/>
      <c r="HES277" s="11"/>
      <c r="HET277" s="11"/>
      <c r="HEU277" s="11"/>
      <c r="HEV277" s="11"/>
      <c r="HEW277" s="11"/>
      <c r="HEX277" s="11"/>
      <c r="HEY277" s="11"/>
      <c r="HEZ277" s="11"/>
      <c r="HFA277" s="11"/>
      <c r="HFB277" s="11"/>
      <c r="HFC277" s="11"/>
      <c r="HFD277" s="11"/>
      <c r="HFE277" s="11"/>
      <c r="HFF277" s="11"/>
      <c r="HFG277" s="11"/>
      <c r="HFH277" s="11"/>
      <c r="HFI277" s="11"/>
      <c r="HFJ277" s="11"/>
      <c r="HFK277" s="11"/>
      <c r="HFL277" s="11"/>
      <c r="HFM277" s="11"/>
      <c r="HFN277" s="11"/>
      <c r="HFO277" s="11"/>
      <c r="HFP277" s="11"/>
      <c r="HFQ277" s="11"/>
      <c r="HFR277" s="11"/>
      <c r="HFS277" s="11"/>
      <c r="HFT277" s="11"/>
      <c r="HFU277" s="11"/>
      <c r="HFV277" s="11"/>
      <c r="HFW277" s="11"/>
      <c r="HFX277" s="11"/>
      <c r="HFY277" s="11"/>
      <c r="HFZ277" s="11"/>
      <c r="HGA277" s="11"/>
      <c r="HGB277" s="11"/>
      <c r="HGC277" s="11"/>
      <c r="HGD277" s="11"/>
      <c r="HGE277" s="11"/>
      <c r="HGF277" s="11"/>
      <c r="HGG277" s="11"/>
      <c r="HGH277" s="11"/>
      <c r="HGI277" s="11"/>
      <c r="HGJ277" s="11"/>
      <c r="HGK277" s="11"/>
      <c r="HGL277" s="11"/>
      <c r="HGM277" s="11"/>
      <c r="HGN277" s="11"/>
      <c r="HGO277" s="11"/>
      <c r="HGP277" s="11"/>
      <c r="HGQ277" s="11"/>
      <c r="HGR277" s="11"/>
      <c r="HGS277" s="11"/>
      <c r="HGT277" s="11"/>
      <c r="HGU277" s="11"/>
      <c r="HGV277" s="11"/>
      <c r="HGW277" s="11"/>
      <c r="HGX277" s="11"/>
      <c r="HGY277" s="11"/>
      <c r="HGZ277" s="11"/>
      <c r="HHA277" s="11"/>
      <c r="HHB277" s="11"/>
      <c r="HHC277" s="11"/>
      <c r="HHD277" s="11"/>
      <c r="HHE277" s="11"/>
      <c r="HHF277" s="11"/>
      <c r="HHG277" s="11"/>
      <c r="HHH277" s="11"/>
      <c r="HHI277" s="11"/>
      <c r="HHJ277" s="11"/>
      <c r="HHK277" s="11"/>
      <c r="HHL277" s="11"/>
      <c r="HHM277" s="11"/>
      <c r="HHN277" s="11"/>
      <c r="HHO277" s="11"/>
      <c r="HHP277" s="11"/>
      <c r="HHQ277" s="11"/>
      <c r="HHR277" s="11"/>
      <c r="HHS277" s="11"/>
      <c r="HHT277" s="11"/>
      <c r="HHU277" s="11"/>
      <c r="HHV277" s="11"/>
      <c r="HHW277" s="11"/>
      <c r="HHX277" s="11"/>
      <c r="HHY277" s="11"/>
      <c r="HHZ277" s="11"/>
      <c r="HIA277" s="11"/>
      <c r="HIB277" s="11"/>
      <c r="HIC277" s="11"/>
      <c r="HID277" s="11"/>
      <c r="HIE277" s="11"/>
      <c r="HIF277" s="11"/>
      <c r="HIG277" s="11"/>
      <c r="HIH277" s="11"/>
      <c r="HII277" s="11"/>
      <c r="HIJ277" s="11"/>
      <c r="HIK277" s="11"/>
      <c r="HIL277" s="11"/>
      <c r="HIM277" s="11"/>
      <c r="HIN277" s="11"/>
      <c r="HIO277" s="11"/>
      <c r="HIP277" s="11"/>
      <c r="HIQ277" s="11"/>
      <c r="HIR277" s="11"/>
      <c r="HIS277" s="11"/>
      <c r="HIT277" s="11"/>
      <c r="HIU277" s="11"/>
      <c r="HIV277" s="11"/>
      <c r="HIW277" s="11"/>
      <c r="HIX277" s="11"/>
      <c r="HIY277" s="11"/>
      <c r="HIZ277" s="11"/>
      <c r="HJA277" s="11"/>
      <c r="HJB277" s="11"/>
      <c r="HJC277" s="11"/>
      <c r="HJD277" s="11"/>
      <c r="HJE277" s="11"/>
      <c r="HJF277" s="11"/>
      <c r="HJG277" s="11"/>
      <c r="HJH277" s="11"/>
      <c r="HJI277" s="11"/>
      <c r="HJJ277" s="11"/>
      <c r="HJK277" s="11"/>
      <c r="HJL277" s="11"/>
      <c r="HJM277" s="11"/>
      <c r="HJN277" s="11"/>
      <c r="HJO277" s="11"/>
      <c r="HJP277" s="11"/>
      <c r="HJQ277" s="11"/>
      <c r="HJR277" s="11"/>
      <c r="HJS277" s="11"/>
      <c r="HJT277" s="11"/>
      <c r="HJU277" s="11"/>
      <c r="HJV277" s="11"/>
      <c r="HJW277" s="11"/>
      <c r="HJX277" s="11"/>
      <c r="HJY277" s="11"/>
      <c r="HJZ277" s="11"/>
      <c r="HKA277" s="11"/>
      <c r="HKB277" s="11"/>
      <c r="HKC277" s="11"/>
      <c r="HKD277" s="11"/>
      <c r="HKE277" s="11"/>
      <c r="HKF277" s="11"/>
      <c r="HKG277" s="11"/>
      <c r="HKH277" s="11"/>
      <c r="HKI277" s="11"/>
      <c r="HKJ277" s="11"/>
      <c r="HKK277" s="11"/>
      <c r="HKL277" s="11"/>
      <c r="HKM277" s="11"/>
      <c r="HKN277" s="11"/>
      <c r="HKO277" s="11"/>
      <c r="HKP277" s="11"/>
      <c r="HKQ277" s="11"/>
      <c r="HKR277" s="11"/>
      <c r="HKS277" s="11"/>
      <c r="HKT277" s="11"/>
      <c r="HKU277" s="11"/>
      <c r="HKV277" s="11"/>
      <c r="HKW277" s="11"/>
      <c r="HKX277" s="11"/>
      <c r="HKY277" s="11"/>
      <c r="HKZ277" s="11"/>
      <c r="HLA277" s="11"/>
      <c r="HLB277" s="11"/>
      <c r="HLC277" s="11"/>
      <c r="HLD277" s="11"/>
      <c r="HLE277" s="11"/>
      <c r="HLF277" s="11"/>
      <c r="HLG277" s="11"/>
      <c r="HLH277" s="11"/>
      <c r="HLI277" s="11"/>
      <c r="HLJ277" s="11"/>
      <c r="HLK277" s="11"/>
      <c r="HLL277" s="11"/>
      <c r="HLM277" s="11"/>
      <c r="HLN277" s="11"/>
      <c r="HLO277" s="11"/>
      <c r="HLP277" s="11"/>
      <c r="HLQ277" s="11"/>
      <c r="HLR277" s="11"/>
      <c r="HLS277" s="11"/>
      <c r="HLT277" s="11"/>
      <c r="HLU277" s="11"/>
      <c r="HLV277" s="11"/>
      <c r="HLW277" s="11"/>
      <c r="HLX277" s="11"/>
      <c r="HLY277" s="11"/>
      <c r="HLZ277" s="11"/>
      <c r="HMA277" s="11"/>
      <c r="HMB277" s="11"/>
      <c r="HMC277" s="11"/>
      <c r="HMD277" s="11"/>
      <c r="HME277" s="11"/>
      <c r="HMF277" s="11"/>
      <c r="HMG277" s="11"/>
      <c r="HMH277" s="11"/>
      <c r="HMI277" s="11"/>
      <c r="HMJ277" s="11"/>
      <c r="HMK277" s="11"/>
      <c r="HML277" s="11"/>
      <c r="HMM277" s="11"/>
      <c r="HMN277" s="11"/>
      <c r="HMO277" s="11"/>
      <c r="HMP277" s="11"/>
      <c r="HMQ277" s="11"/>
      <c r="HMR277" s="11"/>
      <c r="HMS277" s="11"/>
      <c r="HMT277" s="11"/>
      <c r="HMU277" s="11"/>
      <c r="HMV277" s="11"/>
      <c r="HMW277" s="11"/>
      <c r="HMX277" s="11"/>
      <c r="HMY277" s="11"/>
      <c r="HMZ277" s="11"/>
      <c r="HNA277" s="11"/>
      <c r="HNB277" s="11"/>
      <c r="HNC277" s="11"/>
      <c r="HND277" s="11"/>
      <c r="HNE277" s="11"/>
      <c r="HNF277" s="11"/>
      <c r="HNG277" s="11"/>
      <c r="HNH277" s="11"/>
      <c r="HNI277" s="11"/>
      <c r="HNJ277" s="11"/>
      <c r="HNK277" s="11"/>
      <c r="HNL277" s="11"/>
      <c r="HNM277" s="11"/>
      <c r="HNN277" s="11"/>
      <c r="HNO277" s="11"/>
      <c r="HNP277" s="11"/>
      <c r="HNQ277" s="11"/>
      <c r="HNR277" s="11"/>
      <c r="HNS277" s="11"/>
      <c r="HNT277" s="11"/>
      <c r="HNU277" s="11"/>
      <c r="HNV277" s="11"/>
      <c r="HNW277" s="11"/>
      <c r="HNX277" s="11"/>
      <c r="HNY277" s="11"/>
      <c r="HNZ277" s="11"/>
      <c r="HOA277" s="11"/>
      <c r="HOB277" s="11"/>
      <c r="HOC277" s="11"/>
      <c r="HOD277" s="11"/>
      <c r="HOE277" s="11"/>
      <c r="HOF277" s="11"/>
      <c r="HOG277" s="11"/>
      <c r="HOH277" s="11"/>
      <c r="HOI277" s="11"/>
      <c r="HOJ277" s="11"/>
      <c r="HOK277" s="11"/>
      <c r="HOL277" s="11"/>
      <c r="HOM277" s="11"/>
      <c r="HON277" s="11"/>
      <c r="HOO277" s="11"/>
      <c r="HOP277" s="11"/>
      <c r="HOQ277" s="11"/>
      <c r="HOR277" s="11"/>
      <c r="HOS277" s="11"/>
      <c r="HOT277" s="11"/>
      <c r="HOU277" s="11"/>
      <c r="HOV277" s="11"/>
      <c r="HOW277" s="11"/>
      <c r="HOX277" s="11"/>
      <c r="HOY277" s="11"/>
      <c r="HOZ277" s="11"/>
      <c r="HPA277" s="11"/>
      <c r="HPB277" s="11"/>
      <c r="HPC277" s="11"/>
      <c r="HPD277" s="11"/>
      <c r="HPE277" s="11"/>
      <c r="HPF277" s="11"/>
      <c r="HPG277" s="11"/>
      <c r="HPH277" s="11"/>
      <c r="HPI277" s="11"/>
      <c r="HPJ277" s="11"/>
      <c r="HPK277" s="11"/>
      <c r="HPL277" s="11"/>
      <c r="HPM277" s="11"/>
      <c r="HPN277" s="11"/>
      <c r="HPO277" s="11"/>
      <c r="HPP277" s="11"/>
      <c r="HPQ277" s="11"/>
      <c r="HPR277" s="11"/>
      <c r="HPS277" s="11"/>
      <c r="HPT277" s="11"/>
      <c r="HPU277" s="11"/>
      <c r="HPV277" s="11"/>
      <c r="HPW277" s="11"/>
      <c r="HPX277" s="11"/>
      <c r="HPY277" s="11"/>
      <c r="HPZ277" s="11"/>
      <c r="HQA277" s="11"/>
      <c r="HQB277" s="11"/>
      <c r="HQC277" s="11"/>
      <c r="HQD277" s="11"/>
      <c r="HQE277" s="11"/>
      <c r="HQF277" s="11"/>
      <c r="HQG277" s="11"/>
      <c r="HQH277" s="11"/>
      <c r="HQI277" s="11"/>
      <c r="HQJ277" s="11"/>
      <c r="HQK277" s="11"/>
      <c r="HQL277" s="11"/>
      <c r="HQM277" s="11"/>
      <c r="HQN277" s="11"/>
      <c r="HQO277" s="11"/>
      <c r="HQP277" s="11"/>
      <c r="HQQ277" s="11"/>
      <c r="HQR277" s="11"/>
      <c r="HQS277" s="11"/>
      <c r="HQT277" s="11"/>
      <c r="HQU277" s="11"/>
      <c r="HQV277" s="11"/>
      <c r="HQW277" s="11"/>
      <c r="HQX277" s="11"/>
      <c r="HQY277" s="11"/>
      <c r="HQZ277" s="11"/>
      <c r="HRA277" s="11"/>
      <c r="HRB277" s="11"/>
      <c r="HRC277" s="11"/>
      <c r="HRD277" s="11"/>
      <c r="HRE277" s="11"/>
      <c r="HRF277" s="11"/>
      <c r="HRG277" s="11"/>
      <c r="HRH277" s="11"/>
      <c r="HRI277" s="11"/>
      <c r="HRJ277" s="11"/>
      <c r="HRK277" s="11"/>
      <c r="HRL277" s="11"/>
      <c r="HRM277" s="11"/>
      <c r="HRN277" s="11"/>
      <c r="HRO277" s="11"/>
      <c r="HRP277" s="11"/>
      <c r="HRQ277" s="11"/>
      <c r="HRR277" s="11"/>
      <c r="HRS277" s="11"/>
      <c r="HRT277" s="11"/>
      <c r="HRU277" s="11"/>
      <c r="HRV277" s="11"/>
      <c r="HRW277" s="11"/>
      <c r="HRX277" s="11"/>
      <c r="HRY277" s="11"/>
      <c r="HRZ277" s="11"/>
      <c r="HSA277" s="11"/>
      <c r="HSB277" s="11"/>
      <c r="HSC277" s="11"/>
      <c r="HSD277" s="11"/>
      <c r="HSE277" s="11"/>
      <c r="HSF277" s="11"/>
      <c r="HSG277" s="11"/>
      <c r="HSH277" s="11"/>
      <c r="HSI277" s="11"/>
      <c r="HSJ277" s="11"/>
      <c r="HSK277" s="11"/>
      <c r="HSL277" s="11"/>
      <c r="HSM277" s="11"/>
      <c r="HSN277" s="11"/>
      <c r="HSO277" s="11"/>
      <c r="HSP277" s="11"/>
      <c r="HSQ277" s="11"/>
      <c r="HSR277" s="11"/>
      <c r="HSS277" s="11"/>
      <c r="HST277" s="11"/>
      <c r="HSU277" s="11"/>
      <c r="HSV277" s="11"/>
      <c r="HSW277" s="11"/>
      <c r="HSX277" s="11"/>
      <c r="HSY277" s="11"/>
      <c r="HSZ277" s="11"/>
      <c r="HTA277" s="11"/>
      <c r="HTB277" s="11"/>
      <c r="HTC277" s="11"/>
      <c r="HTD277" s="11"/>
      <c r="HTE277" s="11"/>
      <c r="HTF277" s="11"/>
      <c r="HTG277" s="11"/>
      <c r="HTH277" s="11"/>
      <c r="HTI277" s="11"/>
      <c r="HTJ277" s="11"/>
      <c r="HTK277" s="11"/>
      <c r="HTL277" s="11"/>
      <c r="HTM277" s="11"/>
      <c r="HTN277" s="11"/>
      <c r="HTO277" s="11"/>
      <c r="HTP277" s="11"/>
      <c r="HTQ277" s="11"/>
      <c r="HTR277" s="11"/>
      <c r="HTS277" s="11"/>
      <c r="HTT277" s="11"/>
      <c r="HTU277" s="11"/>
      <c r="HTV277" s="11"/>
      <c r="HTW277" s="11"/>
      <c r="HTX277" s="11"/>
      <c r="HTY277" s="11"/>
      <c r="HTZ277" s="11"/>
      <c r="HUA277" s="11"/>
      <c r="HUB277" s="11"/>
      <c r="HUC277" s="11"/>
      <c r="HUD277" s="11"/>
      <c r="HUE277" s="11"/>
      <c r="HUF277" s="11"/>
      <c r="HUG277" s="11"/>
      <c r="HUH277" s="11"/>
      <c r="HUI277" s="11"/>
      <c r="HUJ277" s="11"/>
      <c r="HUK277" s="11"/>
      <c r="HUL277" s="11"/>
      <c r="HUM277" s="11"/>
      <c r="HUN277" s="11"/>
      <c r="HUO277" s="11"/>
      <c r="HUP277" s="11"/>
      <c r="HUQ277" s="11"/>
      <c r="HUR277" s="11"/>
      <c r="HUS277" s="11"/>
      <c r="HUT277" s="11"/>
      <c r="HUU277" s="11"/>
      <c r="HUV277" s="11"/>
      <c r="HUW277" s="11"/>
      <c r="HUX277" s="11"/>
      <c r="HUY277" s="11"/>
      <c r="HUZ277" s="11"/>
      <c r="HVA277" s="11"/>
      <c r="HVB277" s="11"/>
      <c r="HVC277" s="11"/>
      <c r="HVD277" s="11"/>
      <c r="HVE277" s="11"/>
      <c r="HVF277" s="11"/>
      <c r="HVG277" s="11"/>
      <c r="HVH277" s="11"/>
      <c r="HVI277" s="11"/>
      <c r="HVJ277" s="11"/>
      <c r="HVK277" s="11"/>
      <c r="HVL277" s="11"/>
      <c r="HVM277" s="11"/>
      <c r="HVN277" s="11"/>
      <c r="HVO277" s="11"/>
      <c r="HVP277" s="11"/>
      <c r="HVQ277" s="11"/>
      <c r="HVR277" s="11"/>
      <c r="HVS277" s="11"/>
      <c r="HVT277" s="11"/>
      <c r="HVU277" s="11"/>
      <c r="HVV277" s="11"/>
      <c r="HVW277" s="11"/>
      <c r="HVX277" s="11"/>
      <c r="HVY277" s="11"/>
      <c r="HVZ277" s="11"/>
      <c r="HWA277" s="11"/>
      <c r="HWB277" s="11"/>
      <c r="HWC277" s="11"/>
      <c r="HWD277" s="11"/>
      <c r="HWE277" s="11"/>
      <c r="HWF277" s="11"/>
      <c r="HWG277" s="11"/>
      <c r="HWH277" s="11"/>
      <c r="HWI277" s="11"/>
      <c r="HWJ277" s="11"/>
      <c r="HWK277" s="11"/>
      <c r="HWL277" s="11"/>
      <c r="HWM277" s="11"/>
      <c r="HWN277" s="11"/>
      <c r="HWO277" s="11"/>
      <c r="HWP277" s="11"/>
      <c r="HWQ277" s="11"/>
      <c r="HWR277" s="11"/>
      <c r="HWS277" s="11"/>
      <c r="HWT277" s="11"/>
      <c r="HWU277" s="11"/>
      <c r="HWV277" s="11"/>
      <c r="HWW277" s="11"/>
      <c r="HWX277" s="11"/>
      <c r="HWY277" s="11"/>
      <c r="HWZ277" s="11"/>
      <c r="HXA277" s="11"/>
      <c r="HXB277" s="11"/>
      <c r="HXC277" s="11"/>
      <c r="HXD277" s="11"/>
      <c r="HXE277" s="11"/>
      <c r="HXF277" s="11"/>
      <c r="HXG277" s="11"/>
      <c r="HXH277" s="11"/>
      <c r="HXI277" s="11"/>
      <c r="HXJ277" s="11"/>
      <c r="HXK277" s="11"/>
      <c r="HXL277" s="11"/>
      <c r="HXM277" s="11"/>
      <c r="HXN277" s="11"/>
      <c r="HXO277" s="11"/>
      <c r="HXP277" s="11"/>
      <c r="HXQ277" s="11"/>
      <c r="HXR277" s="11"/>
      <c r="HXS277" s="11"/>
      <c r="HXT277" s="11"/>
      <c r="HXU277" s="11"/>
      <c r="HXV277" s="11"/>
      <c r="HXW277" s="11"/>
      <c r="HXX277" s="11"/>
      <c r="HXY277" s="11"/>
      <c r="HXZ277" s="11"/>
      <c r="HYA277" s="11"/>
      <c r="HYB277" s="11"/>
      <c r="HYC277" s="11"/>
      <c r="HYD277" s="11"/>
      <c r="HYE277" s="11"/>
      <c r="HYF277" s="11"/>
      <c r="HYG277" s="11"/>
      <c r="HYH277" s="11"/>
      <c r="HYI277" s="11"/>
      <c r="HYJ277" s="11"/>
      <c r="HYK277" s="11"/>
      <c r="HYL277" s="11"/>
      <c r="HYM277" s="11"/>
      <c r="HYN277" s="11"/>
      <c r="HYO277" s="11"/>
      <c r="HYP277" s="11"/>
      <c r="HYQ277" s="11"/>
      <c r="HYR277" s="11"/>
      <c r="HYS277" s="11"/>
      <c r="HYT277" s="11"/>
      <c r="HYU277" s="11"/>
      <c r="HYV277" s="11"/>
      <c r="HYW277" s="11"/>
      <c r="HYX277" s="11"/>
      <c r="HYY277" s="11"/>
      <c r="HYZ277" s="11"/>
      <c r="HZA277" s="11"/>
      <c r="HZB277" s="11"/>
      <c r="HZC277" s="11"/>
      <c r="HZD277" s="11"/>
      <c r="HZE277" s="11"/>
      <c r="HZF277" s="11"/>
      <c r="HZG277" s="11"/>
      <c r="HZH277" s="11"/>
      <c r="HZI277" s="11"/>
      <c r="HZJ277" s="11"/>
      <c r="HZK277" s="11"/>
      <c r="HZL277" s="11"/>
      <c r="HZM277" s="11"/>
      <c r="HZN277" s="11"/>
      <c r="HZO277" s="11"/>
      <c r="HZP277" s="11"/>
      <c r="HZQ277" s="11"/>
      <c r="HZR277" s="11"/>
      <c r="HZS277" s="11"/>
      <c r="HZT277" s="11"/>
      <c r="HZU277" s="11"/>
      <c r="HZV277" s="11"/>
      <c r="HZW277" s="11"/>
      <c r="HZX277" s="11"/>
      <c r="HZY277" s="11"/>
      <c r="HZZ277" s="11"/>
      <c r="IAA277" s="11"/>
      <c r="IAB277" s="11"/>
      <c r="IAC277" s="11"/>
      <c r="IAD277" s="11"/>
      <c r="IAE277" s="11"/>
      <c r="IAF277" s="11"/>
      <c r="IAG277" s="11"/>
      <c r="IAH277" s="11"/>
      <c r="IAI277" s="11"/>
      <c r="IAJ277" s="11"/>
      <c r="IAK277" s="11"/>
      <c r="IAL277" s="11"/>
      <c r="IAM277" s="11"/>
      <c r="IAN277" s="11"/>
      <c r="IAO277" s="11"/>
      <c r="IAP277" s="11"/>
      <c r="IAQ277" s="11"/>
      <c r="IAR277" s="11"/>
      <c r="IAS277" s="11"/>
      <c r="IAT277" s="11"/>
      <c r="IAU277" s="11"/>
      <c r="IAV277" s="11"/>
      <c r="IAW277" s="11"/>
      <c r="IAX277" s="11"/>
      <c r="IAY277" s="11"/>
      <c r="IAZ277" s="11"/>
      <c r="IBA277" s="11"/>
      <c r="IBB277" s="11"/>
      <c r="IBC277" s="11"/>
      <c r="IBD277" s="11"/>
      <c r="IBE277" s="11"/>
      <c r="IBF277" s="11"/>
      <c r="IBG277" s="11"/>
      <c r="IBH277" s="11"/>
      <c r="IBI277" s="11"/>
      <c r="IBJ277" s="11"/>
      <c r="IBK277" s="11"/>
      <c r="IBL277" s="11"/>
      <c r="IBM277" s="11"/>
      <c r="IBN277" s="11"/>
      <c r="IBO277" s="11"/>
      <c r="IBP277" s="11"/>
      <c r="IBQ277" s="11"/>
      <c r="IBR277" s="11"/>
      <c r="IBS277" s="11"/>
      <c r="IBT277" s="11"/>
      <c r="IBU277" s="11"/>
      <c r="IBV277" s="11"/>
      <c r="IBW277" s="11"/>
      <c r="IBX277" s="11"/>
      <c r="IBY277" s="11"/>
      <c r="IBZ277" s="11"/>
      <c r="ICA277" s="11"/>
      <c r="ICB277" s="11"/>
      <c r="ICC277" s="11"/>
      <c r="ICD277" s="11"/>
      <c r="ICE277" s="11"/>
      <c r="ICF277" s="11"/>
      <c r="ICG277" s="11"/>
      <c r="ICH277" s="11"/>
      <c r="ICI277" s="11"/>
      <c r="ICJ277" s="11"/>
      <c r="ICK277" s="11"/>
      <c r="ICL277" s="11"/>
      <c r="ICM277" s="11"/>
      <c r="ICN277" s="11"/>
      <c r="ICO277" s="11"/>
      <c r="ICP277" s="11"/>
      <c r="ICQ277" s="11"/>
      <c r="ICR277" s="11"/>
      <c r="ICS277" s="11"/>
      <c r="ICT277" s="11"/>
      <c r="ICU277" s="11"/>
      <c r="ICV277" s="11"/>
      <c r="ICW277" s="11"/>
      <c r="ICX277" s="11"/>
      <c r="ICY277" s="11"/>
      <c r="ICZ277" s="11"/>
      <c r="IDA277" s="11"/>
      <c r="IDB277" s="11"/>
      <c r="IDC277" s="11"/>
      <c r="IDD277" s="11"/>
      <c r="IDE277" s="11"/>
      <c r="IDF277" s="11"/>
      <c r="IDG277" s="11"/>
      <c r="IDH277" s="11"/>
      <c r="IDI277" s="11"/>
      <c r="IDJ277" s="11"/>
      <c r="IDK277" s="11"/>
      <c r="IDL277" s="11"/>
      <c r="IDM277" s="11"/>
      <c r="IDN277" s="11"/>
      <c r="IDO277" s="11"/>
      <c r="IDP277" s="11"/>
      <c r="IDQ277" s="11"/>
      <c r="IDR277" s="11"/>
      <c r="IDS277" s="11"/>
      <c r="IDT277" s="11"/>
      <c r="IDU277" s="11"/>
      <c r="IDV277" s="11"/>
      <c r="IDW277" s="11"/>
      <c r="IDX277" s="11"/>
      <c r="IDY277" s="11"/>
      <c r="IDZ277" s="11"/>
      <c r="IEA277" s="11"/>
      <c r="IEB277" s="11"/>
      <c r="IEC277" s="11"/>
      <c r="IED277" s="11"/>
      <c r="IEE277" s="11"/>
      <c r="IEF277" s="11"/>
      <c r="IEG277" s="11"/>
      <c r="IEH277" s="11"/>
      <c r="IEI277" s="11"/>
      <c r="IEJ277" s="11"/>
      <c r="IEK277" s="11"/>
      <c r="IEL277" s="11"/>
      <c r="IEM277" s="11"/>
      <c r="IEN277" s="11"/>
      <c r="IEO277" s="11"/>
      <c r="IEP277" s="11"/>
      <c r="IEQ277" s="11"/>
      <c r="IER277" s="11"/>
      <c r="IES277" s="11"/>
      <c r="IET277" s="11"/>
      <c r="IEU277" s="11"/>
      <c r="IEV277" s="11"/>
      <c r="IEW277" s="11"/>
      <c r="IEX277" s="11"/>
      <c r="IEY277" s="11"/>
      <c r="IEZ277" s="11"/>
      <c r="IFA277" s="11"/>
      <c r="IFB277" s="11"/>
      <c r="IFC277" s="11"/>
      <c r="IFD277" s="11"/>
      <c r="IFE277" s="11"/>
      <c r="IFF277" s="11"/>
      <c r="IFG277" s="11"/>
      <c r="IFH277" s="11"/>
      <c r="IFI277" s="11"/>
      <c r="IFJ277" s="11"/>
      <c r="IFK277" s="11"/>
      <c r="IFL277" s="11"/>
      <c r="IFM277" s="11"/>
      <c r="IFN277" s="11"/>
      <c r="IFO277" s="11"/>
      <c r="IFP277" s="11"/>
      <c r="IFQ277" s="11"/>
      <c r="IFR277" s="11"/>
      <c r="IFS277" s="11"/>
      <c r="IFT277" s="11"/>
      <c r="IFU277" s="11"/>
      <c r="IFV277" s="11"/>
      <c r="IFW277" s="11"/>
      <c r="IFX277" s="11"/>
      <c r="IFY277" s="11"/>
      <c r="IFZ277" s="11"/>
      <c r="IGA277" s="11"/>
      <c r="IGB277" s="11"/>
      <c r="IGC277" s="11"/>
      <c r="IGD277" s="11"/>
      <c r="IGE277" s="11"/>
      <c r="IGF277" s="11"/>
      <c r="IGG277" s="11"/>
      <c r="IGH277" s="11"/>
      <c r="IGI277" s="11"/>
      <c r="IGJ277" s="11"/>
      <c r="IGK277" s="11"/>
      <c r="IGL277" s="11"/>
      <c r="IGM277" s="11"/>
      <c r="IGN277" s="11"/>
      <c r="IGO277" s="11"/>
      <c r="IGP277" s="11"/>
      <c r="IGQ277" s="11"/>
      <c r="IGR277" s="11"/>
      <c r="IGS277" s="11"/>
      <c r="IGT277" s="11"/>
      <c r="IGU277" s="11"/>
      <c r="IGV277" s="11"/>
      <c r="IGW277" s="11"/>
      <c r="IGX277" s="11"/>
      <c r="IGY277" s="11"/>
      <c r="IGZ277" s="11"/>
      <c r="IHA277" s="11"/>
      <c r="IHB277" s="11"/>
      <c r="IHC277" s="11"/>
      <c r="IHD277" s="11"/>
      <c r="IHE277" s="11"/>
      <c r="IHF277" s="11"/>
      <c r="IHG277" s="11"/>
      <c r="IHH277" s="11"/>
      <c r="IHI277" s="11"/>
      <c r="IHJ277" s="11"/>
      <c r="IHK277" s="11"/>
      <c r="IHL277" s="11"/>
      <c r="IHM277" s="11"/>
      <c r="IHN277" s="11"/>
      <c r="IHO277" s="11"/>
      <c r="IHP277" s="11"/>
      <c r="IHQ277" s="11"/>
      <c r="IHR277" s="11"/>
      <c r="IHS277" s="11"/>
      <c r="IHT277" s="11"/>
      <c r="IHU277" s="11"/>
      <c r="IHV277" s="11"/>
      <c r="IHW277" s="11"/>
      <c r="IHX277" s="11"/>
      <c r="IHY277" s="11"/>
      <c r="IHZ277" s="11"/>
      <c r="IIA277" s="11"/>
      <c r="IIB277" s="11"/>
      <c r="IIC277" s="11"/>
      <c r="IID277" s="11"/>
      <c r="IIE277" s="11"/>
      <c r="IIF277" s="11"/>
      <c r="IIG277" s="11"/>
      <c r="IIH277" s="11"/>
      <c r="III277" s="11"/>
      <c r="IIJ277" s="11"/>
      <c r="IIK277" s="11"/>
      <c r="IIL277" s="11"/>
      <c r="IIM277" s="11"/>
      <c r="IIN277" s="11"/>
      <c r="IIO277" s="11"/>
      <c r="IIP277" s="11"/>
      <c r="IIQ277" s="11"/>
      <c r="IIR277" s="11"/>
      <c r="IIS277" s="11"/>
      <c r="IIT277" s="11"/>
      <c r="IIU277" s="11"/>
      <c r="IIV277" s="11"/>
      <c r="IIW277" s="11"/>
      <c r="IIX277" s="11"/>
      <c r="IIY277" s="11"/>
      <c r="IIZ277" s="11"/>
      <c r="IJA277" s="11"/>
      <c r="IJB277" s="11"/>
      <c r="IJC277" s="11"/>
      <c r="IJD277" s="11"/>
      <c r="IJE277" s="11"/>
      <c r="IJF277" s="11"/>
      <c r="IJG277" s="11"/>
      <c r="IJH277" s="11"/>
      <c r="IJI277" s="11"/>
      <c r="IJJ277" s="11"/>
      <c r="IJK277" s="11"/>
      <c r="IJL277" s="11"/>
      <c r="IJM277" s="11"/>
      <c r="IJN277" s="11"/>
      <c r="IJO277" s="11"/>
      <c r="IJP277" s="11"/>
      <c r="IJQ277" s="11"/>
      <c r="IJR277" s="11"/>
      <c r="IJS277" s="11"/>
      <c r="IJT277" s="11"/>
      <c r="IJU277" s="11"/>
      <c r="IJV277" s="11"/>
      <c r="IJW277" s="11"/>
      <c r="IJX277" s="11"/>
      <c r="IJY277" s="11"/>
      <c r="IJZ277" s="11"/>
      <c r="IKA277" s="11"/>
      <c r="IKB277" s="11"/>
      <c r="IKC277" s="11"/>
      <c r="IKD277" s="11"/>
      <c r="IKE277" s="11"/>
      <c r="IKF277" s="11"/>
      <c r="IKG277" s="11"/>
      <c r="IKH277" s="11"/>
      <c r="IKI277" s="11"/>
      <c r="IKJ277" s="11"/>
      <c r="IKK277" s="11"/>
      <c r="IKL277" s="11"/>
      <c r="IKM277" s="11"/>
      <c r="IKN277" s="11"/>
      <c r="IKO277" s="11"/>
      <c r="IKP277" s="11"/>
      <c r="IKQ277" s="11"/>
      <c r="IKR277" s="11"/>
      <c r="IKS277" s="11"/>
      <c r="IKT277" s="11"/>
      <c r="IKU277" s="11"/>
      <c r="IKV277" s="11"/>
      <c r="IKW277" s="11"/>
      <c r="IKX277" s="11"/>
      <c r="IKY277" s="11"/>
      <c r="IKZ277" s="11"/>
      <c r="ILA277" s="11"/>
      <c r="ILB277" s="11"/>
      <c r="ILC277" s="11"/>
      <c r="ILD277" s="11"/>
      <c r="ILE277" s="11"/>
      <c r="ILF277" s="11"/>
      <c r="ILG277" s="11"/>
      <c r="ILH277" s="11"/>
      <c r="ILI277" s="11"/>
      <c r="ILJ277" s="11"/>
      <c r="ILK277" s="11"/>
      <c r="ILL277" s="11"/>
      <c r="ILM277" s="11"/>
      <c r="ILN277" s="11"/>
      <c r="ILO277" s="11"/>
      <c r="ILP277" s="11"/>
      <c r="ILQ277" s="11"/>
      <c r="ILR277" s="11"/>
      <c r="ILS277" s="11"/>
      <c r="ILT277" s="11"/>
      <c r="ILU277" s="11"/>
      <c r="ILV277" s="11"/>
      <c r="ILW277" s="11"/>
      <c r="ILX277" s="11"/>
      <c r="ILY277" s="11"/>
      <c r="ILZ277" s="11"/>
      <c r="IMA277" s="11"/>
      <c r="IMB277" s="11"/>
      <c r="IMC277" s="11"/>
      <c r="IMD277" s="11"/>
      <c r="IME277" s="11"/>
      <c r="IMF277" s="11"/>
      <c r="IMG277" s="11"/>
      <c r="IMH277" s="11"/>
      <c r="IMI277" s="11"/>
      <c r="IMJ277" s="11"/>
      <c r="IMK277" s="11"/>
      <c r="IML277" s="11"/>
      <c r="IMM277" s="11"/>
      <c r="IMN277" s="11"/>
      <c r="IMO277" s="11"/>
      <c r="IMP277" s="11"/>
      <c r="IMQ277" s="11"/>
      <c r="IMR277" s="11"/>
      <c r="IMS277" s="11"/>
      <c r="IMT277" s="11"/>
      <c r="IMU277" s="11"/>
      <c r="IMV277" s="11"/>
      <c r="IMW277" s="11"/>
      <c r="IMX277" s="11"/>
      <c r="IMY277" s="11"/>
      <c r="IMZ277" s="11"/>
      <c r="INA277" s="11"/>
      <c r="INB277" s="11"/>
      <c r="INC277" s="11"/>
      <c r="IND277" s="11"/>
      <c r="INE277" s="11"/>
      <c r="INF277" s="11"/>
      <c r="ING277" s="11"/>
      <c r="INH277" s="11"/>
      <c r="INI277" s="11"/>
      <c r="INJ277" s="11"/>
      <c r="INK277" s="11"/>
      <c r="INL277" s="11"/>
      <c r="INM277" s="11"/>
      <c r="INN277" s="11"/>
      <c r="INO277" s="11"/>
      <c r="INP277" s="11"/>
      <c r="INQ277" s="11"/>
      <c r="INR277" s="11"/>
      <c r="INS277" s="11"/>
      <c r="INT277" s="11"/>
      <c r="INU277" s="11"/>
      <c r="INV277" s="11"/>
      <c r="INW277" s="11"/>
      <c r="INX277" s="11"/>
      <c r="INY277" s="11"/>
      <c r="INZ277" s="11"/>
      <c r="IOA277" s="11"/>
      <c r="IOB277" s="11"/>
      <c r="IOC277" s="11"/>
      <c r="IOD277" s="11"/>
      <c r="IOE277" s="11"/>
      <c r="IOF277" s="11"/>
      <c r="IOG277" s="11"/>
      <c r="IOH277" s="11"/>
      <c r="IOI277" s="11"/>
      <c r="IOJ277" s="11"/>
      <c r="IOK277" s="11"/>
      <c r="IOL277" s="11"/>
      <c r="IOM277" s="11"/>
      <c r="ION277" s="11"/>
      <c r="IOO277" s="11"/>
      <c r="IOP277" s="11"/>
      <c r="IOQ277" s="11"/>
      <c r="IOR277" s="11"/>
      <c r="IOS277" s="11"/>
      <c r="IOT277" s="11"/>
      <c r="IOU277" s="11"/>
      <c r="IOV277" s="11"/>
      <c r="IOW277" s="11"/>
      <c r="IOX277" s="11"/>
      <c r="IOY277" s="11"/>
      <c r="IOZ277" s="11"/>
      <c r="IPA277" s="11"/>
      <c r="IPB277" s="11"/>
      <c r="IPC277" s="11"/>
      <c r="IPD277" s="11"/>
      <c r="IPE277" s="11"/>
      <c r="IPF277" s="11"/>
      <c r="IPG277" s="11"/>
      <c r="IPH277" s="11"/>
      <c r="IPI277" s="11"/>
      <c r="IPJ277" s="11"/>
      <c r="IPK277" s="11"/>
      <c r="IPL277" s="11"/>
      <c r="IPM277" s="11"/>
      <c r="IPN277" s="11"/>
      <c r="IPO277" s="11"/>
      <c r="IPP277" s="11"/>
      <c r="IPQ277" s="11"/>
      <c r="IPR277" s="11"/>
      <c r="IPS277" s="11"/>
      <c r="IPT277" s="11"/>
      <c r="IPU277" s="11"/>
      <c r="IPV277" s="11"/>
      <c r="IPW277" s="11"/>
      <c r="IPX277" s="11"/>
      <c r="IPY277" s="11"/>
      <c r="IPZ277" s="11"/>
      <c r="IQA277" s="11"/>
      <c r="IQB277" s="11"/>
      <c r="IQC277" s="11"/>
      <c r="IQD277" s="11"/>
      <c r="IQE277" s="11"/>
      <c r="IQF277" s="11"/>
      <c r="IQG277" s="11"/>
      <c r="IQH277" s="11"/>
      <c r="IQI277" s="11"/>
      <c r="IQJ277" s="11"/>
      <c r="IQK277" s="11"/>
      <c r="IQL277" s="11"/>
      <c r="IQM277" s="11"/>
      <c r="IQN277" s="11"/>
      <c r="IQO277" s="11"/>
      <c r="IQP277" s="11"/>
      <c r="IQQ277" s="11"/>
      <c r="IQR277" s="11"/>
      <c r="IQS277" s="11"/>
      <c r="IQT277" s="11"/>
      <c r="IQU277" s="11"/>
      <c r="IQV277" s="11"/>
      <c r="IQW277" s="11"/>
      <c r="IQX277" s="11"/>
      <c r="IQY277" s="11"/>
      <c r="IQZ277" s="11"/>
      <c r="IRA277" s="11"/>
      <c r="IRB277" s="11"/>
      <c r="IRC277" s="11"/>
      <c r="IRD277" s="11"/>
      <c r="IRE277" s="11"/>
      <c r="IRF277" s="11"/>
      <c r="IRG277" s="11"/>
      <c r="IRH277" s="11"/>
      <c r="IRI277" s="11"/>
      <c r="IRJ277" s="11"/>
      <c r="IRK277" s="11"/>
      <c r="IRL277" s="11"/>
      <c r="IRM277" s="11"/>
      <c r="IRN277" s="11"/>
      <c r="IRO277" s="11"/>
      <c r="IRP277" s="11"/>
      <c r="IRQ277" s="11"/>
      <c r="IRR277" s="11"/>
      <c r="IRS277" s="11"/>
      <c r="IRT277" s="11"/>
      <c r="IRU277" s="11"/>
      <c r="IRV277" s="11"/>
      <c r="IRW277" s="11"/>
      <c r="IRX277" s="11"/>
      <c r="IRY277" s="11"/>
      <c r="IRZ277" s="11"/>
      <c r="ISA277" s="11"/>
      <c r="ISB277" s="11"/>
      <c r="ISC277" s="11"/>
      <c r="ISD277" s="11"/>
      <c r="ISE277" s="11"/>
      <c r="ISF277" s="11"/>
      <c r="ISG277" s="11"/>
      <c r="ISH277" s="11"/>
      <c r="ISI277" s="11"/>
      <c r="ISJ277" s="11"/>
      <c r="ISK277" s="11"/>
      <c r="ISL277" s="11"/>
      <c r="ISM277" s="11"/>
      <c r="ISN277" s="11"/>
      <c r="ISO277" s="11"/>
      <c r="ISP277" s="11"/>
      <c r="ISQ277" s="11"/>
      <c r="ISR277" s="11"/>
      <c r="ISS277" s="11"/>
      <c r="IST277" s="11"/>
      <c r="ISU277" s="11"/>
      <c r="ISV277" s="11"/>
      <c r="ISW277" s="11"/>
      <c r="ISX277" s="11"/>
      <c r="ISY277" s="11"/>
      <c r="ISZ277" s="11"/>
      <c r="ITA277" s="11"/>
      <c r="ITB277" s="11"/>
      <c r="ITC277" s="11"/>
      <c r="ITD277" s="11"/>
      <c r="ITE277" s="11"/>
      <c r="ITF277" s="11"/>
      <c r="ITG277" s="11"/>
      <c r="ITH277" s="11"/>
      <c r="ITI277" s="11"/>
      <c r="ITJ277" s="11"/>
      <c r="ITK277" s="11"/>
      <c r="ITL277" s="11"/>
      <c r="ITM277" s="11"/>
      <c r="ITN277" s="11"/>
      <c r="ITO277" s="11"/>
      <c r="ITP277" s="11"/>
      <c r="ITQ277" s="11"/>
      <c r="ITR277" s="11"/>
      <c r="ITS277" s="11"/>
      <c r="ITT277" s="11"/>
      <c r="ITU277" s="11"/>
      <c r="ITV277" s="11"/>
      <c r="ITW277" s="11"/>
      <c r="ITX277" s="11"/>
      <c r="ITY277" s="11"/>
      <c r="ITZ277" s="11"/>
      <c r="IUA277" s="11"/>
      <c r="IUB277" s="11"/>
      <c r="IUC277" s="11"/>
      <c r="IUD277" s="11"/>
      <c r="IUE277" s="11"/>
      <c r="IUF277" s="11"/>
      <c r="IUG277" s="11"/>
      <c r="IUH277" s="11"/>
      <c r="IUI277" s="11"/>
      <c r="IUJ277" s="11"/>
      <c r="IUK277" s="11"/>
      <c r="IUL277" s="11"/>
      <c r="IUM277" s="11"/>
      <c r="IUN277" s="11"/>
      <c r="IUO277" s="11"/>
      <c r="IUP277" s="11"/>
      <c r="IUQ277" s="11"/>
      <c r="IUR277" s="11"/>
      <c r="IUS277" s="11"/>
      <c r="IUT277" s="11"/>
      <c r="IUU277" s="11"/>
      <c r="IUV277" s="11"/>
      <c r="IUW277" s="11"/>
      <c r="IUX277" s="11"/>
      <c r="IUY277" s="11"/>
      <c r="IUZ277" s="11"/>
      <c r="IVA277" s="11"/>
      <c r="IVB277" s="11"/>
      <c r="IVC277" s="11"/>
      <c r="IVD277" s="11"/>
      <c r="IVE277" s="11"/>
      <c r="IVF277" s="11"/>
      <c r="IVG277" s="11"/>
      <c r="IVH277" s="11"/>
      <c r="IVI277" s="11"/>
      <c r="IVJ277" s="11"/>
      <c r="IVK277" s="11"/>
      <c r="IVL277" s="11"/>
      <c r="IVM277" s="11"/>
      <c r="IVN277" s="11"/>
      <c r="IVO277" s="11"/>
      <c r="IVP277" s="11"/>
      <c r="IVQ277" s="11"/>
      <c r="IVR277" s="11"/>
      <c r="IVS277" s="11"/>
      <c r="IVT277" s="11"/>
      <c r="IVU277" s="11"/>
      <c r="IVV277" s="11"/>
      <c r="IVW277" s="11"/>
      <c r="IVX277" s="11"/>
      <c r="IVY277" s="11"/>
      <c r="IVZ277" s="11"/>
      <c r="IWA277" s="11"/>
      <c r="IWB277" s="11"/>
      <c r="IWC277" s="11"/>
      <c r="IWD277" s="11"/>
      <c r="IWE277" s="11"/>
      <c r="IWF277" s="11"/>
      <c r="IWG277" s="11"/>
      <c r="IWH277" s="11"/>
      <c r="IWI277" s="11"/>
      <c r="IWJ277" s="11"/>
      <c r="IWK277" s="11"/>
      <c r="IWL277" s="11"/>
      <c r="IWM277" s="11"/>
      <c r="IWN277" s="11"/>
      <c r="IWO277" s="11"/>
      <c r="IWP277" s="11"/>
      <c r="IWQ277" s="11"/>
      <c r="IWR277" s="11"/>
      <c r="IWS277" s="11"/>
      <c r="IWT277" s="11"/>
      <c r="IWU277" s="11"/>
      <c r="IWV277" s="11"/>
      <c r="IWW277" s="11"/>
      <c r="IWX277" s="11"/>
      <c r="IWY277" s="11"/>
      <c r="IWZ277" s="11"/>
      <c r="IXA277" s="11"/>
      <c r="IXB277" s="11"/>
      <c r="IXC277" s="11"/>
      <c r="IXD277" s="11"/>
      <c r="IXE277" s="11"/>
      <c r="IXF277" s="11"/>
      <c r="IXG277" s="11"/>
      <c r="IXH277" s="11"/>
      <c r="IXI277" s="11"/>
      <c r="IXJ277" s="11"/>
      <c r="IXK277" s="11"/>
      <c r="IXL277" s="11"/>
      <c r="IXM277" s="11"/>
      <c r="IXN277" s="11"/>
      <c r="IXO277" s="11"/>
      <c r="IXP277" s="11"/>
      <c r="IXQ277" s="11"/>
      <c r="IXR277" s="11"/>
      <c r="IXS277" s="11"/>
      <c r="IXT277" s="11"/>
      <c r="IXU277" s="11"/>
      <c r="IXV277" s="11"/>
      <c r="IXW277" s="11"/>
      <c r="IXX277" s="11"/>
      <c r="IXY277" s="11"/>
      <c r="IXZ277" s="11"/>
      <c r="IYA277" s="11"/>
      <c r="IYB277" s="11"/>
      <c r="IYC277" s="11"/>
      <c r="IYD277" s="11"/>
      <c r="IYE277" s="11"/>
      <c r="IYF277" s="11"/>
      <c r="IYG277" s="11"/>
      <c r="IYH277" s="11"/>
      <c r="IYI277" s="11"/>
      <c r="IYJ277" s="11"/>
      <c r="IYK277" s="11"/>
      <c r="IYL277" s="11"/>
      <c r="IYM277" s="11"/>
      <c r="IYN277" s="11"/>
      <c r="IYO277" s="11"/>
      <c r="IYP277" s="11"/>
      <c r="IYQ277" s="11"/>
      <c r="IYR277" s="11"/>
      <c r="IYS277" s="11"/>
      <c r="IYT277" s="11"/>
      <c r="IYU277" s="11"/>
      <c r="IYV277" s="11"/>
      <c r="IYW277" s="11"/>
      <c r="IYX277" s="11"/>
      <c r="IYY277" s="11"/>
      <c r="IYZ277" s="11"/>
      <c r="IZA277" s="11"/>
      <c r="IZB277" s="11"/>
      <c r="IZC277" s="11"/>
      <c r="IZD277" s="11"/>
      <c r="IZE277" s="11"/>
      <c r="IZF277" s="11"/>
      <c r="IZG277" s="11"/>
      <c r="IZH277" s="11"/>
      <c r="IZI277" s="11"/>
      <c r="IZJ277" s="11"/>
      <c r="IZK277" s="11"/>
      <c r="IZL277" s="11"/>
      <c r="IZM277" s="11"/>
      <c r="IZN277" s="11"/>
      <c r="IZO277" s="11"/>
      <c r="IZP277" s="11"/>
      <c r="IZQ277" s="11"/>
      <c r="IZR277" s="11"/>
      <c r="IZS277" s="11"/>
      <c r="IZT277" s="11"/>
      <c r="IZU277" s="11"/>
      <c r="IZV277" s="11"/>
      <c r="IZW277" s="11"/>
      <c r="IZX277" s="11"/>
      <c r="IZY277" s="11"/>
      <c r="IZZ277" s="11"/>
      <c r="JAA277" s="11"/>
      <c r="JAB277" s="11"/>
      <c r="JAC277" s="11"/>
      <c r="JAD277" s="11"/>
      <c r="JAE277" s="11"/>
      <c r="JAF277" s="11"/>
      <c r="JAG277" s="11"/>
      <c r="JAH277" s="11"/>
      <c r="JAI277" s="11"/>
      <c r="JAJ277" s="11"/>
      <c r="JAK277" s="11"/>
      <c r="JAL277" s="11"/>
      <c r="JAM277" s="11"/>
      <c r="JAN277" s="11"/>
      <c r="JAO277" s="11"/>
      <c r="JAP277" s="11"/>
      <c r="JAQ277" s="11"/>
      <c r="JAR277" s="11"/>
      <c r="JAS277" s="11"/>
      <c r="JAT277" s="11"/>
      <c r="JAU277" s="11"/>
      <c r="JAV277" s="11"/>
      <c r="JAW277" s="11"/>
      <c r="JAX277" s="11"/>
      <c r="JAY277" s="11"/>
      <c r="JAZ277" s="11"/>
      <c r="JBA277" s="11"/>
      <c r="JBB277" s="11"/>
      <c r="JBC277" s="11"/>
      <c r="JBD277" s="11"/>
      <c r="JBE277" s="11"/>
      <c r="JBF277" s="11"/>
      <c r="JBG277" s="11"/>
      <c r="JBH277" s="11"/>
      <c r="JBI277" s="11"/>
      <c r="JBJ277" s="11"/>
      <c r="JBK277" s="11"/>
      <c r="JBL277" s="11"/>
      <c r="JBM277" s="11"/>
      <c r="JBN277" s="11"/>
      <c r="JBO277" s="11"/>
      <c r="JBP277" s="11"/>
      <c r="JBQ277" s="11"/>
      <c r="JBR277" s="11"/>
      <c r="JBS277" s="11"/>
      <c r="JBT277" s="11"/>
      <c r="JBU277" s="11"/>
      <c r="JBV277" s="11"/>
      <c r="JBW277" s="11"/>
      <c r="JBX277" s="11"/>
      <c r="JBY277" s="11"/>
      <c r="JBZ277" s="11"/>
      <c r="JCA277" s="11"/>
      <c r="JCB277" s="11"/>
      <c r="JCC277" s="11"/>
      <c r="JCD277" s="11"/>
      <c r="JCE277" s="11"/>
      <c r="JCF277" s="11"/>
      <c r="JCG277" s="11"/>
      <c r="JCH277" s="11"/>
      <c r="JCI277" s="11"/>
      <c r="JCJ277" s="11"/>
      <c r="JCK277" s="11"/>
      <c r="JCL277" s="11"/>
      <c r="JCM277" s="11"/>
      <c r="JCN277" s="11"/>
      <c r="JCO277" s="11"/>
      <c r="JCP277" s="11"/>
      <c r="JCQ277" s="11"/>
      <c r="JCR277" s="11"/>
      <c r="JCS277" s="11"/>
      <c r="JCT277" s="11"/>
      <c r="JCU277" s="11"/>
      <c r="JCV277" s="11"/>
      <c r="JCW277" s="11"/>
      <c r="JCX277" s="11"/>
      <c r="JCY277" s="11"/>
      <c r="JCZ277" s="11"/>
      <c r="JDA277" s="11"/>
      <c r="JDB277" s="11"/>
      <c r="JDC277" s="11"/>
      <c r="JDD277" s="11"/>
      <c r="JDE277" s="11"/>
      <c r="JDF277" s="11"/>
      <c r="JDG277" s="11"/>
      <c r="JDH277" s="11"/>
      <c r="JDI277" s="11"/>
      <c r="JDJ277" s="11"/>
      <c r="JDK277" s="11"/>
      <c r="JDL277" s="11"/>
      <c r="JDM277" s="11"/>
      <c r="JDN277" s="11"/>
      <c r="JDO277" s="11"/>
      <c r="JDP277" s="11"/>
      <c r="JDQ277" s="11"/>
      <c r="JDR277" s="11"/>
      <c r="JDS277" s="11"/>
      <c r="JDT277" s="11"/>
      <c r="JDU277" s="11"/>
      <c r="JDV277" s="11"/>
      <c r="JDW277" s="11"/>
      <c r="JDX277" s="11"/>
      <c r="JDY277" s="11"/>
      <c r="JDZ277" s="11"/>
      <c r="JEA277" s="11"/>
      <c r="JEB277" s="11"/>
      <c r="JEC277" s="11"/>
      <c r="JED277" s="11"/>
      <c r="JEE277" s="11"/>
      <c r="JEF277" s="11"/>
      <c r="JEG277" s="11"/>
      <c r="JEH277" s="11"/>
      <c r="JEI277" s="11"/>
      <c r="JEJ277" s="11"/>
      <c r="JEK277" s="11"/>
      <c r="JEL277" s="11"/>
      <c r="JEM277" s="11"/>
      <c r="JEN277" s="11"/>
      <c r="JEO277" s="11"/>
      <c r="JEP277" s="11"/>
      <c r="JEQ277" s="11"/>
      <c r="JER277" s="11"/>
      <c r="JES277" s="11"/>
      <c r="JET277" s="11"/>
      <c r="JEU277" s="11"/>
      <c r="JEV277" s="11"/>
      <c r="JEW277" s="11"/>
      <c r="JEX277" s="11"/>
      <c r="JEY277" s="11"/>
      <c r="JEZ277" s="11"/>
      <c r="JFA277" s="11"/>
      <c r="JFB277" s="11"/>
      <c r="JFC277" s="11"/>
      <c r="JFD277" s="11"/>
      <c r="JFE277" s="11"/>
      <c r="JFF277" s="11"/>
      <c r="JFG277" s="11"/>
      <c r="JFH277" s="11"/>
      <c r="JFI277" s="11"/>
      <c r="JFJ277" s="11"/>
      <c r="JFK277" s="11"/>
      <c r="JFL277" s="11"/>
      <c r="JFM277" s="11"/>
      <c r="JFN277" s="11"/>
      <c r="JFO277" s="11"/>
      <c r="JFP277" s="11"/>
      <c r="JFQ277" s="11"/>
      <c r="JFR277" s="11"/>
      <c r="JFS277" s="11"/>
      <c r="JFT277" s="11"/>
      <c r="JFU277" s="11"/>
      <c r="JFV277" s="11"/>
      <c r="JFW277" s="11"/>
      <c r="JFX277" s="11"/>
      <c r="JFY277" s="11"/>
      <c r="JFZ277" s="11"/>
      <c r="JGA277" s="11"/>
      <c r="JGB277" s="11"/>
      <c r="JGC277" s="11"/>
      <c r="JGD277" s="11"/>
      <c r="JGE277" s="11"/>
      <c r="JGF277" s="11"/>
      <c r="JGG277" s="11"/>
      <c r="JGH277" s="11"/>
      <c r="JGI277" s="11"/>
      <c r="JGJ277" s="11"/>
      <c r="JGK277" s="11"/>
      <c r="JGL277" s="11"/>
      <c r="JGM277" s="11"/>
      <c r="JGN277" s="11"/>
      <c r="JGO277" s="11"/>
      <c r="JGP277" s="11"/>
      <c r="JGQ277" s="11"/>
      <c r="JGR277" s="11"/>
      <c r="JGS277" s="11"/>
      <c r="JGT277" s="11"/>
      <c r="JGU277" s="11"/>
      <c r="JGV277" s="11"/>
      <c r="JGW277" s="11"/>
      <c r="JGX277" s="11"/>
      <c r="JGY277" s="11"/>
      <c r="JGZ277" s="11"/>
      <c r="JHA277" s="11"/>
      <c r="JHB277" s="11"/>
      <c r="JHC277" s="11"/>
      <c r="JHD277" s="11"/>
      <c r="JHE277" s="11"/>
      <c r="JHF277" s="11"/>
      <c r="JHG277" s="11"/>
      <c r="JHH277" s="11"/>
      <c r="JHI277" s="11"/>
      <c r="JHJ277" s="11"/>
      <c r="JHK277" s="11"/>
      <c r="JHL277" s="11"/>
      <c r="JHM277" s="11"/>
      <c r="JHN277" s="11"/>
      <c r="JHO277" s="11"/>
      <c r="JHP277" s="11"/>
      <c r="JHQ277" s="11"/>
      <c r="JHR277" s="11"/>
      <c r="JHS277" s="11"/>
      <c r="JHT277" s="11"/>
      <c r="JHU277" s="11"/>
      <c r="JHV277" s="11"/>
      <c r="JHW277" s="11"/>
      <c r="JHX277" s="11"/>
      <c r="JHY277" s="11"/>
      <c r="JHZ277" s="11"/>
      <c r="JIA277" s="11"/>
      <c r="JIB277" s="11"/>
      <c r="JIC277" s="11"/>
      <c r="JID277" s="11"/>
      <c r="JIE277" s="11"/>
      <c r="JIF277" s="11"/>
      <c r="JIG277" s="11"/>
      <c r="JIH277" s="11"/>
      <c r="JII277" s="11"/>
      <c r="JIJ277" s="11"/>
      <c r="JIK277" s="11"/>
      <c r="JIL277" s="11"/>
      <c r="JIM277" s="11"/>
      <c r="JIN277" s="11"/>
      <c r="JIO277" s="11"/>
      <c r="JIP277" s="11"/>
      <c r="JIQ277" s="11"/>
      <c r="JIR277" s="11"/>
      <c r="JIS277" s="11"/>
      <c r="JIT277" s="11"/>
      <c r="JIU277" s="11"/>
      <c r="JIV277" s="11"/>
      <c r="JIW277" s="11"/>
      <c r="JIX277" s="11"/>
      <c r="JIY277" s="11"/>
      <c r="JIZ277" s="11"/>
      <c r="JJA277" s="11"/>
      <c r="JJB277" s="11"/>
      <c r="JJC277" s="11"/>
      <c r="JJD277" s="11"/>
      <c r="JJE277" s="11"/>
      <c r="JJF277" s="11"/>
      <c r="JJG277" s="11"/>
      <c r="JJH277" s="11"/>
      <c r="JJI277" s="11"/>
      <c r="JJJ277" s="11"/>
      <c r="JJK277" s="11"/>
      <c r="JJL277" s="11"/>
      <c r="JJM277" s="11"/>
      <c r="JJN277" s="11"/>
      <c r="JJO277" s="11"/>
      <c r="JJP277" s="11"/>
      <c r="JJQ277" s="11"/>
      <c r="JJR277" s="11"/>
      <c r="JJS277" s="11"/>
      <c r="JJT277" s="11"/>
      <c r="JJU277" s="11"/>
      <c r="JJV277" s="11"/>
      <c r="JJW277" s="11"/>
      <c r="JJX277" s="11"/>
      <c r="JJY277" s="11"/>
      <c r="JJZ277" s="11"/>
      <c r="JKA277" s="11"/>
      <c r="JKB277" s="11"/>
      <c r="JKC277" s="11"/>
      <c r="JKD277" s="11"/>
      <c r="JKE277" s="11"/>
      <c r="JKF277" s="11"/>
      <c r="JKG277" s="11"/>
      <c r="JKH277" s="11"/>
      <c r="JKI277" s="11"/>
      <c r="JKJ277" s="11"/>
      <c r="JKK277" s="11"/>
      <c r="JKL277" s="11"/>
      <c r="JKM277" s="11"/>
      <c r="JKN277" s="11"/>
      <c r="JKO277" s="11"/>
      <c r="JKP277" s="11"/>
      <c r="JKQ277" s="11"/>
      <c r="JKR277" s="11"/>
      <c r="JKS277" s="11"/>
      <c r="JKT277" s="11"/>
      <c r="JKU277" s="11"/>
      <c r="JKV277" s="11"/>
      <c r="JKW277" s="11"/>
      <c r="JKX277" s="11"/>
      <c r="JKY277" s="11"/>
      <c r="JKZ277" s="11"/>
      <c r="JLA277" s="11"/>
      <c r="JLB277" s="11"/>
      <c r="JLC277" s="11"/>
      <c r="JLD277" s="11"/>
      <c r="JLE277" s="11"/>
      <c r="JLF277" s="11"/>
      <c r="JLG277" s="11"/>
      <c r="JLH277" s="11"/>
      <c r="JLI277" s="11"/>
      <c r="JLJ277" s="11"/>
      <c r="JLK277" s="11"/>
      <c r="JLL277" s="11"/>
      <c r="JLM277" s="11"/>
      <c r="JLN277" s="11"/>
      <c r="JLO277" s="11"/>
      <c r="JLP277" s="11"/>
      <c r="JLQ277" s="11"/>
      <c r="JLR277" s="11"/>
      <c r="JLS277" s="11"/>
      <c r="JLT277" s="11"/>
      <c r="JLU277" s="11"/>
      <c r="JLV277" s="11"/>
      <c r="JLW277" s="11"/>
      <c r="JLX277" s="11"/>
      <c r="JLY277" s="11"/>
      <c r="JLZ277" s="11"/>
      <c r="JMA277" s="11"/>
      <c r="JMB277" s="11"/>
      <c r="JMC277" s="11"/>
      <c r="JMD277" s="11"/>
      <c r="JME277" s="11"/>
      <c r="JMF277" s="11"/>
      <c r="JMG277" s="11"/>
      <c r="JMH277" s="11"/>
      <c r="JMI277" s="11"/>
      <c r="JMJ277" s="11"/>
      <c r="JMK277" s="11"/>
      <c r="JML277" s="11"/>
      <c r="JMM277" s="11"/>
      <c r="JMN277" s="11"/>
      <c r="JMO277" s="11"/>
      <c r="JMP277" s="11"/>
      <c r="JMQ277" s="11"/>
      <c r="JMR277" s="11"/>
      <c r="JMS277" s="11"/>
      <c r="JMT277" s="11"/>
      <c r="JMU277" s="11"/>
      <c r="JMV277" s="11"/>
      <c r="JMW277" s="11"/>
      <c r="JMX277" s="11"/>
      <c r="JMY277" s="11"/>
      <c r="JMZ277" s="11"/>
      <c r="JNA277" s="11"/>
      <c r="JNB277" s="11"/>
      <c r="JNC277" s="11"/>
      <c r="JND277" s="11"/>
      <c r="JNE277" s="11"/>
      <c r="JNF277" s="11"/>
      <c r="JNG277" s="11"/>
      <c r="JNH277" s="11"/>
      <c r="JNI277" s="11"/>
      <c r="JNJ277" s="11"/>
      <c r="JNK277" s="11"/>
      <c r="JNL277" s="11"/>
      <c r="JNM277" s="11"/>
      <c r="JNN277" s="11"/>
      <c r="JNO277" s="11"/>
      <c r="JNP277" s="11"/>
      <c r="JNQ277" s="11"/>
      <c r="JNR277" s="11"/>
      <c r="JNS277" s="11"/>
      <c r="JNT277" s="11"/>
      <c r="JNU277" s="11"/>
      <c r="JNV277" s="11"/>
      <c r="JNW277" s="11"/>
      <c r="JNX277" s="11"/>
      <c r="JNY277" s="11"/>
      <c r="JNZ277" s="11"/>
      <c r="JOA277" s="11"/>
      <c r="JOB277" s="11"/>
      <c r="JOC277" s="11"/>
      <c r="JOD277" s="11"/>
      <c r="JOE277" s="11"/>
      <c r="JOF277" s="11"/>
      <c r="JOG277" s="11"/>
      <c r="JOH277" s="11"/>
      <c r="JOI277" s="11"/>
      <c r="JOJ277" s="11"/>
      <c r="JOK277" s="11"/>
      <c r="JOL277" s="11"/>
      <c r="JOM277" s="11"/>
      <c r="JON277" s="11"/>
      <c r="JOO277" s="11"/>
      <c r="JOP277" s="11"/>
      <c r="JOQ277" s="11"/>
      <c r="JOR277" s="11"/>
      <c r="JOS277" s="11"/>
      <c r="JOT277" s="11"/>
      <c r="JOU277" s="11"/>
      <c r="JOV277" s="11"/>
      <c r="JOW277" s="11"/>
      <c r="JOX277" s="11"/>
      <c r="JOY277" s="11"/>
      <c r="JOZ277" s="11"/>
      <c r="JPA277" s="11"/>
      <c r="JPB277" s="11"/>
      <c r="JPC277" s="11"/>
      <c r="JPD277" s="11"/>
      <c r="JPE277" s="11"/>
      <c r="JPF277" s="11"/>
      <c r="JPG277" s="11"/>
      <c r="JPH277" s="11"/>
      <c r="JPI277" s="11"/>
      <c r="JPJ277" s="11"/>
      <c r="JPK277" s="11"/>
      <c r="JPL277" s="11"/>
      <c r="JPM277" s="11"/>
      <c r="JPN277" s="11"/>
      <c r="JPO277" s="11"/>
      <c r="JPP277" s="11"/>
      <c r="JPQ277" s="11"/>
      <c r="JPR277" s="11"/>
      <c r="JPS277" s="11"/>
      <c r="JPT277" s="11"/>
      <c r="JPU277" s="11"/>
      <c r="JPV277" s="11"/>
      <c r="JPW277" s="11"/>
      <c r="JPX277" s="11"/>
      <c r="JPY277" s="11"/>
      <c r="JPZ277" s="11"/>
      <c r="JQA277" s="11"/>
      <c r="JQB277" s="11"/>
      <c r="JQC277" s="11"/>
      <c r="JQD277" s="11"/>
      <c r="JQE277" s="11"/>
      <c r="JQF277" s="11"/>
      <c r="JQG277" s="11"/>
      <c r="JQH277" s="11"/>
      <c r="JQI277" s="11"/>
      <c r="JQJ277" s="11"/>
      <c r="JQK277" s="11"/>
      <c r="JQL277" s="11"/>
      <c r="JQM277" s="11"/>
      <c r="JQN277" s="11"/>
      <c r="JQO277" s="11"/>
      <c r="JQP277" s="11"/>
      <c r="JQQ277" s="11"/>
      <c r="JQR277" s="11"/>
      <c r="JQS277" s="11"/>
      <c r="JQT277" s="11"/>
      <c r="JQU277" s="11"/>
      <c r="JQV277" s="11"/>
      <c r="JQW277" s="11"/>
      <c r="JQX277" s="11"/>
      <c r="JQY277" s="11"/>
      <c r="JQZ277" s="11"/>
      <c r="JRA277" s="11"/>
      <c r="JRB277" s="11"/>
      <c r="JRC277" s="11"/>
      <c r="JRD277" s="11"/>
      <c r="JRE277" s="11"/>
      <c r="JRF277" s="11"/>
      <c r="JRG277" s="11"/>
      <c r="JRH277" s="11"/>
      <c r="JRI277" s="11"/>
      <c r="JRJ277" s="11"/>
      <c r="JRK277" s="11"/>
      <c r="JRL277" s="11"/>
      <c r="JRM277" s="11"/>
      <c r="JRN277" s="11"/>
      <c r="JRO277" s="11"/>
      <c r="JRP277" s="11"/>
      <c r="JRQ277" s="11"/>
      <c r="JRR277" s="11"/>
      <c r="JRS277" s="11"/>
      <c r="JRT277" s="11"/>
      <c r="JRU277" s="11"/>
      <c r="JRV277" s="11"/>
      <c r="JRW277" s="11"/>
      <c r="JRX277" s="11"/>
      <c r="JRY277" s="11"/>
      <c r="JRZ277" s="11"/>
      <c r="JSA277" s="11"/>
      <c r="JSB277" s="11"/>
      <c r="JSC277" s="11"/>
      <c r="JSD277" s="11"/>
      <c r="JSE277" s="11"/>
      <c r="JSF277" s="11"/>
      <c r="JSG277" s="11"/>
      <c r="JSH277" s="11"/>
      <c r="JSI277" s="11"/>
      <c r="JSJ277" s="11"/>
      <c r="JSK277" s="11"/>
      <c r="JSL277" s="11"/>
      <c r="JSM277" s="11"/>
      <c r="JSN277" s="11"/>
      <c r="JSO277" s="11"/>
      <c r="JSP277" s="11"/>
      <c r="JSQ277" s="11"/>
      <c r="JSR277" s="11"/>
      <c r="JSS277" s="11"/>
      <c r="JST277" s="11"/>
      <c r="JSU277" s="11"/>
      <c r="JSV277" s="11"/>
      <c r="JSW277" s="11"/>
      <c r="JSX277" s="11"/>
      <c r="JSY277" s="11"/>
      <c r="JSZ277" s="11"/>
      <c r="JTA277" s="11"/>
      <c r="JTB277" s="11"/>
      <c r="JTC277" s="11"/>
      <c r="JTD277" s="11"/>
      <c r="JTE277" s="11"/>
      <c r="JTF277" s="11"/>
      <c r="JTG277" s="11"/>
      <c r="JTH277" s="11"/>
      <c r="JTI277" s="11"/>
      <c r="JTJ277" s="11"/>
      <c r="JTK277" s="11"/>
      <c r="JTL277" s="11"/>
      <c r="JTM277" s="11"/>
      <c r="JTN277" s="11"/>
      <c r="JTO277" s="11"/>
      <c r="JTP277" s="11"/>
      <c r="JTQ277" s="11"/>
      <c r="JTR277" s="11"/>
      <c r="JTS277" s="11"/>
      <c r="JTT277" s="11"/>
      <c r="JTU277" s="11"/>
      <c r="JTV277" s="11"/>
      <c r="JTW277" s="11"/>
      <c r="JTX277" s="11"/>
      <c r="JTY277" s="11"/>
      <c r="JTZ277" s="11"/>
      <c r="JUA277" s="11"/>
      <c r="JUB277" s="11"/>
      <c r="JUC277" s="11"/>
      <c r="JUD277" s="11"/>
      <c r="JUE277" s="11"/>
      <c r="JUF277" s="11"/>
      <c r="JUG277" s="11"/>
      <c r="JUH277" s="11"/>
      <c r="JUI277" s="11"/>
      <c r="JUJ277" s="11"/>
      <c r="JUK277" s="11"/>
      <c r="JUL277" s="11"/>
      <c r="JUM277" s="11"/>
      <c r="JUN277" s="11"/>
      <c r="JUO277" s="11"/>
      <c r="JUP277" s="11"/>
      <c r="JUQ277" s="11"/>
      <c r="JUR277" s="11"/>
      <c r="JUS277" s="11"/>
      <c r="JUT277" s="11"/>
      <c r="JUU277" s="11"/>
      <c r="JUV277" s="11"/>
      <c r="JUW277" s="11"/>
      <c r="JUX277" s="11"/>
      <c r="JUY277" s="11"/>
      <c r="JUZ277" s="11"/>
      <c r="JVA277" s="11"/>
      <c r="JVB277" s="11"/>
      <c r="JVC277" s="11"/>
      <c r="JVD277" s="11"/>
      <c r="JVE277" s="11"/>
      <c r="JVF277" s="11"/>
      <c r="JVG277" s="11"/>
      <c r="JVH277" s="11"/>
      <c r="JVI277" s="11"/>
      <c r="JVJ277" s="11"/>
      <c r="JVK277" s="11"/>
      <c r="JVL277" s="11"/>
      <c r="JVM277" s="11"/>
      <c r="JVN277" s="11"/>
      <c r="JVO277" s="11"/>
      <c r="JVP277" s="11"/>
      <c r="JVQ277" s="11"/>
      <c r="JVR277" s="11"/>
      <c r="JVS277" s="11"/>
      <c r="JVT277" s="11"/>
      <c r="JVU277" s="11"/>
      <c r="JVV277" s="11"/>
      <c r="JVW277" s="11"/>
      <c r="JVX277" s="11"/>
      <c r="JVY277" s="11"/>
      <c r="JVZ277" s="11"/>
      <c r="JWA277" s="11"/>
      <c r="JWB277" s="11"/>
      <c r="JWC277" s="11"/>
      <c r="JWD277" s="11"/>
      <c r="JWE277" s="11"/>
      <c r="JWF277" s="11"/>
      <c r="JWG277" s="11"/>
      <c r="JWH277" s="11"/>
      <c r="JWI277" s="11"/>
      <c r="JWJ277" s="11"/>
      <c r="JWK277" s="11"/>
      <c r="JWL277" s="11"/>
      <c r="JWM277" s="11"/>
      <c r="JWN277" s="11"/>
      <c r="JWO277" s="11"/>
      <c r="JWP277" s="11"/>
      <c r="JWQ277" s="11"/>
      <c r="JWR277" s="11"/>
      <c r="JWS277" s="11"/>
      <c r="JWT277" s="11"/>
      <c r="JWU277" s="11"/>
      <c r="JWV277" s="11"/>
      <c r="JWW277" s="11"/>
      <c r="JWX277" s="11"/>
      <c r="JWY277" s="11"/>
      <c r="JWZ277" s="11"/>
      <c r="JXA277" s="11"/>
      <c r="JXB277" s="11"/>
      <c r="JXC277" s="11"/>
      <c r="JXD277" s="11"/>
      <c r="JXE277" s="11"/>
      <c r="JXF277" s="11"/>
      <c r="JXG277" s="11"/>
      <c r="JXH277" s="11"/>
      <c r="JXI277" s="11"/>
      <c r="JXJ277" s="11"/>
      <c r="JXK277" s="11"/>
      <c r="JXL277" s="11"/>
      <c r="JXM277" s="11"/>
      <c r="JXN277" s="11"/>
      <c r="JXO277" s="11"/>
      <c r="JXP277" s="11"/>
      <c r="JXQ277" s="11"/>
      <c r="JXR277" s="11"/>
      <c r="JXS277" s="11"/>
      <c r="JXT277" s="11"/>
      <c r="JXU277" s="11"/>
      <c r="JXV277" s="11"/>
      <c r="JXW277" s="11"/>
      <c r="JXX277" s="11"/>
      <c r="JXY277" s="11"/>
      <c r="JXZ277" s="11"/>
      <c r="JYA277" s="11"/>
      <c r="JYB277" s="11"/>
      <c r="JYC277" s="11"/>
      <c r="JYD277" s="11"/>
      <c r="JYE277" s="11"/>
      <c r="JYF277" s="11"/>
      <c r="JYG277" s="11"/>
      <c r="JYH277" s="11"/>
      <c r="JYI277" s="11"/>
      <c r="JYJ277" s="11"/>
      <c r="JYK277" s="11"/>
      <c r="JYL277" s="11"/>
      <c r="JYM277" s="11"/>
      <c r="JYN277" s="11"/>
      <c r="JYO277" s="11"/>
      <c r="JYP277" s="11"/>
      <c r="JYQ277" s="11"/>
      <c r="JYR277" s="11"/>
      <c r="JYS277" s="11"/>
      <c r="JYT277" s="11"/>
      <c r="JYU277" s="11"/>
      <c r="JYV277" s="11"/>
      <c r="JYW277" s="11"/>
      <c r="JYX277" s="11"/>
      <c r="JYY277" s="11"/>
      <c r="JYZ277" s="11"/>
      <c r="JZA277" s="11"/>
      <c r="JZB277" s="11"/>
      <c r="JZC277" s="11"/>
      <c r="JZD277" s="11"/>
      <c r="JZE277" s="11"/>
      <c r="JZF277" s="11"/>
      <c r="JZG277" s="11"/>
      <c r="JZH277" s="11"/>
      <c r="JZI277" s="11"/>
      <c r="JZJ277" s="11"/>
      <c r="JZK277" s="11"/>
      <c r="JZL277" s="11"/>
      <c r="JZM277" s="11"/>
      <c r="JZN277" s="11"/>
      <c r="JZO277" s="11"/>
      <c r="JZP277" s="11"/>
      <c r="JZQ277" s="11"/>
      <c r="JZR277" s="11"/>
      <c r="JZS277" s="11"/>
      <c r="JZT277" s="11"/>
      <c r="JZU277" s="11"/>
      <c r="JZV277" s="11"/>
      <c r="JZW277" s="11"/>
      <c r="JZX277" s="11"/>
      <c r="JZY277" s="11"/>
      <c r="JZZ277" s="11"/>
      <c r="KAA277" s="11"/>
      <c r="KAB277" s="11"/>
      <c r="KAC277" s="11"/>
      <c r="KAD277" s="11"/>
      <c r="KAE277" s="11"/>
      <c r="KAF277" s="11"/>
      <c r="KAG277" s="11"/>
      <c r="KAH277" s="11"/>
      <c r="KAI277" s="11"/>
      <c r="KAJ277" s="11"/>
      <c r="KAK277" s="11"/>
      <c r="KAL277" s="11"/>
      <c r="KAM277" s="11"/>
      <c r="KAN277" s="11"/>
      <c r="KAO277" s="11"/>
      <c r="KAP277" s="11"/>
      <c r="KAQ277" s="11"/>
      <c r="KAR277" s="11"/>
      <c r="KAS277" s="11"/>
      <c r="KAT277" s="11"/>
      <c r="KAU277" s="11"/>
      <c r="KAV277" s="11"/>
      <c r="KAW277" s="11"/>
      <c r="KAX277" s="11"/>
      <c r="KAY277" s="11"/>
      <c r="KAZ277" s="11"/>
      <c r="KBA277" s="11"/>
      <c r="KBB277" s="11"/>
      <c r="KBC277" s="11"/>
      <c r="KBD277" s="11"/>
      <c r="KBE277" s="11"/>
      <c r="KBF277" s="11"/>
      <c r="KBG277" s="11"/>
      <c r="KBH277" s="11"/>
      <c r="KBI277" s="11"/>
      <c r="KBJ277" s="11"/>
      <c r="KBK277" s="11"/>
      <c r="KBL277" s="11"/>
      <c r="KBM277" s="11"/>
      <c r="KBN277" s="11"/>
      <c r="KBO277" s="11"/>
      <c r="KBP277" s="11"/>
      <c r="KBQ277" s="11"/>
      <c r="KBR277" s="11"/>
      <c r="KBS277" s="11"/>
      <c r="KBT277" s="11"/>
      <c r="KBU277" s="11"/>
      <c r="KBV277" s="11"/>
      <c r="KBW277" s="11"/>
      <c r="KBX277" s="11"/>
      <c r="KBY277" s="11"/>
      <c r="KBZ277" s="11"/>
      <c r="KCA277" s="11"/>
      <c r="KCB277" s="11"/>
      <c r="KCC277" s="11"/>
      <c r="KCD277" s="11"/>
      <c r="KCE277" s="11"/>
      <c r="KCF277" s="11"/>
      <c r="KCG277" s="11"/>
      <c r="KCH277" s="11"/>
      <c r="KCI277" s="11"/>
      <c r="KCJ277" s="11"/>
      <c r="KCK277" s="11"/>
      <c r="KCL277" s="11"/>
      <c r="KCM277" s="11"/>
      <c r="KCN277" s="11"/>
      <c r="KCO277" s="11"/>
      <c r="KCP277" s="11"/>
      <c r="KCQ277" s="11"/>
      <c r="KCR277" s="11"/>
      <c r="KCS277" s="11"/>
      <c r="KCT277" s="11"/>
      <c r="KCU277" s="11"/>
      <c r="KCV277" s="11"/>
      <c r="KCW277" s="11"/>
      <c r="KCX277" s="11"/>
      <c r="KCY277" s="11"/>
      <c r="KCZ277" s="11"/>
      <c r="KDA277" s="11"/>
      <c r="KDB277" s="11"/>
      <c r="KDC277" s="11"/>
      <c r="KDD277" s="11"/>
      <c r="KDE277" s="11"/>
      <c r="KDF277" s="11"/>
      <c r="KDG277" s="11"/>
      <c r="KDH277" s="11"/>
      <c r="KDI277" s="11"/>
      <c r="KDJ277" s="11"/>
      <c r="KDK277" s="11"/>
      <c r="KDL277" s="11"/>
      <c r="KDM277" s="11"/>
      <c r="KDN277" s="11"/>
      <c r="KDO277" s="11"/>
      <c r="KDP277" s="11"/>
      <c r="KDQ277" s="11"/>
      <c r="KDR277" s="11"/>
      <c r="KDS277" s="11"/>
      <c r="KDT277" s="11"/>
      <c r="KDU277" s="11"/>
      <c r="KDV277" s="11"/>
      <c r="KDW277" s="11"/>
      <c r="KDX277" s="11"/>
      <c r="KDY277" s="11"/>
      <c r="KDZ277" s="11"/>
      <c r="KEA277" s="11"/>
      <c r="KEB277" s="11"/>
      <c r="KEC277" s="11"/>
      <c r="KED277" s="11"/>
      <c r="KEE277" s="11"/>
      <c r="KEF277" s="11"/>
      <c r="KEG277" s="11"/>
      <c r="KEH277" s="11"/>
      <c r="KEI277" s="11"/>
      <c r="KEJ277" s="11"/>
      <c r="KEK277" s="11"/>
      <c r="KEL277" s="11"/>
      <c r="KEM277" s="11"/>
      <c r="KEN277" s="11"/>
      <c r="KEO277" s="11"/>
      <c r="KEP277" s="11"/>
      <c r="KEQ277" s="11"/>
      <c r="KER277" s="11"/>
      <c r="KES277" s="11"/>
      <c r="KET277" s="11"/>
      <c r="KEU277" s="11"/>
      <c r="KEV277" s="11"/>
      <c r="KEW277" s="11"/>
      <c r="KEX277" s="11"/>
      <c r="KEY277" s="11"/>
      <c r="KEZ277" s="11"/>
      <c r="KFA277" s="11"/>
      <c r="KFB277" s="11"/>
      <c r="KFC277" s="11"/>
      <c r="KFD277" s="11"/>
      <c r="KFE277" s="11"/>
      <c r="KFF277" s="11"/>
      <c r="KFG277" s="11"/>
      <c r="KFH277" s="11"/>
      <c r="KFI277" s="11"/>
      <c r="KFJ277" s="11"/>
      <c r="KFK277" s="11"/>
      <c r="KFL277" s="11"/>
      <c r="KFM277" s="11"/>
      <c r="KFN277" s="11"/>
      <c r="KFO277" s="11"/>
      <c r="KFP277" s="11"/>
      <c r="KFQ277" s="11"/>
      <c r="KFR277" s="11"/>
      <c r="KFS277" s="11"/>
      <c r="KFT277" s="11"/>
      <c r="KFU277" s="11"/>
      <c r="KFV277" s="11"/>
      <c r="KFW277" s="11"/>
      <c r="KFX277" s="11"/>
      <c r="KFY277" s="11"/>
      <c r="KFZ277" s="11"/>
      <c r="KGA277" s="11"/>
      <c r="KGB277" s="11"/>
      <c r="KGC277" s="11"/>
      <c r="KGD277" s="11"/>
      <c r="KGE277" s="11"/>
      <c r="KGF277" s="11"/>
      <c r="KGG277" s="11"/>
      <c r="KGH277" s="11"/>
      <c r="KGI277" s="11"/>
      <c r="KGJ277" s="11"/>
      <c r="KGK277" s="11"/>
      <c r="KGL277" s="11"/>
      <c r="KGM277" s="11"/>
      <c r="KGN277" s="11"/>
      <c r="KGO277" s="11"/>
      <c r="KGP277" s="11"/>
      <c r="KGQ277" s="11"/>
      <c r="KGR277" s="11"/>
      <c r="KGS277" s="11"/>
      <c r="KGT277" s="11"/>
      <c r="KGU277" s="11"/>
      <c r="KGV277" s="11"/>
      <c r="KGW277" s="11"/>
      <c r="KGX277" s="11"/>
      <c r="KGY277" s="11"/>
      <c r="KGZ277" s="11"/>
      <c r="KHA277" s="11"/>
      <c r="KHB277" s="11"/>
      <c r="KHC277" s="11"/>
      <c r="KHD277" s="11"/>
      <c r="KHE277" s="11"/>
      <c r="KHF277" s="11"/>
      <c r="KHG277" s="11"/>
      <c r="KHH277" s="11"/>
      <c r="KHI277" s="11"/>
      <c r="KHJ277" s="11"/>
      <c r="KHK277" s="11"/>
      <c r="KHL277" s="11"/>
      <c r="KHM277" s="11"/>
      <c r="KHN277" s="11"/>
      <c r="KHO277" s="11"/>
      <c r="KHP277" s="11"/>
      <c r="KHQ277" s="11"/>
      <c r="KHR277" s="11"/>
      <c r="KHS277" s="11"/>
      <c r="KHT277" s="11"/>
      <c r="KHU277" s="11"/>
      <c r="KHV277" s="11"/>
      <c r="KHW277" s="11"/>
      <c r="KHX277" s="11"/>
      <c r="KHY277" s="11"/>
      <c r="KHZ277" s="11"/>
      <c r="KIA277" s="11"/>
      <c r="KIB277" s="11"/>
      <c r="KIC277" s="11"/>
      <c r="KID277" s="11"/>
      <c r="KIE277" s="11"/>
      <c r="KIF277" s="11"/>
      <c r="KIG277" s="11"/>
      <c r="KIH277" s="11"/>
      <c r="KII277" s="11"/>
      <c r="KIJ277" s="11"/>
      <c r="KIK277" s="11"/>
      <c r="KIL277" s="11"/>
      <c r="KIM277" s="11"/>
      <c r="KIN277" s="11"/>
      <c r="KIO277" s="11"/>
      <c r="KIP277" s="11"/>
      <c r="KIQ277" s="11"/>
      <c r="KIR277" s="11"/>
      <c r="KIS277" s="11"/>
      <c r="KIT277" s="11"/>
      <c r="KIU277" s="11"/>
      <c r="KIV277" s="11"/>
      <c r="KIW277" s="11"/>
      <c r="KIX277" s="11"/>
      <c r="KIY277" s="11"/>
      <c r="KIZ277" s="11"/>
      <c r="KJA277" s="11"/>
      <c r="KJB277" s="11"/>
      <c r="KJC277" s="11"/>
      <c r="KJD277" s="11"/>
      <c r="KJE277" s="11"/>
      <c r="KJF277" s="11"/>
      <c r="KJG277" s="11"/>
      <c r="KJH277" s="11"/>
      <c r="KJI277" s="11"/>
      <c r="KJJ277" s="11"/>
      <c r="KJK277" s="11"/>
      <c r="KJL277" s="11"/>
      <c r="KJM277" s="11"/>
      <c r="KJN277" s="11"/>
      <c r="KJO277" s="11"/>
      <c r="KJP277" s="11"/>
      <c r="KJQ277" s="11"/>
      <c r="KJR277" s="11"/>
      <c r="KJS277" s="11"/>
      <c r="KJT277" s="11"/>
      <c r="KJU277" s="11"/>
      <c r="KJV277" s="11"/>
      <c r="KJW277" s="11"/>
      <c r="KJX277" s="11"/>
      <c r="KJY277" s="11"/>
      <c r="KJZ277" s="11"/>
      <c r="KKA277" s="11"/>
      <c r="KKB277" s="11"/>
      <c r="KKC277" s="11"/>
      <c r="KKD277" s="11"/>
      <c r="KKE277" s="11"/>
      <c r="KKF277" s="11"/>
      <c r="KKG277" s="11"/>
      <c r="KKH277" s="11"/>
      <c r="KKI277" s="11"/>
      <c r="KKJ277" s="11"/>
      <c r="KKK277" s="11"/>
      <c r="KKL277" s="11"/>
      <c r="KKM277" s="11"/>
      <c r="KKN277" s="11"/>
      <c r="KKO277" s="11"/>
      <c r="KKP277" s="11"/>
      <c r="KKQ277" s="11"/>
      <c r="KKR277" s="11"/>
      <c r="KKS277" s="11"/>
      <c r="KKT277" s="11"/>
      <c r="KKU277" s="11"/>
      <c r="KKV277" s="11"/>
      <c r="KKW277" s="11"/>
      <c r="KKX277" s="11"/>
      <c r="KKY277" s="11"/>
      <c r="KKZ277" s="11"/>
      <c r="KLA277" s="11"/>
      <c r="KLB277" s="11"/>
      <c r="KLC277" s="11"/>
      <c r="KLD277" s="11"/>
      <c r="KLE277" s="11"/>
      <c r="KLF277" s="11"/>
      <c r="KLG277" s="11"/>
      <c r="KLH277" s="11"/>
      <c r="KLI277" s="11"/>
      <c r="KLJ277" s="11"/>
      <c r="KLK277" s="11"/>
      <c r="KLL277" s="11"/>
      <c r="KLM277" s="11"/>
      <c r="KLN277" s="11"/>
      <c r="KLO277" s="11"/>
      <c r="KLP277" s="11"/>
      <c r="KLQ277" s="11"/>
      <c r="KLR277" s="11"/>
      <c r="KLS277" s="11"/>
      <c r="KLT277" s="11"/>
      <c r="KLU277" s="11"/>
      <c r="KLV277" s="11"/>
      <c r="KLW277" s="11"/>
      <c r="KLX277" s="11"/>
      <c r="KLY277" s="11"/>
      <c r="KLZ277" s="11"/>
      <c r="KMA277" s="11"/>
      <c r="KMB277" s="11"/>
      <c r="KMC277" s="11"/>
      <c r="KMD277" s="11"/>
      <c r="KME277" s="11"/>
      <c r="KMF277" s="11"/>
      <c r="KMG277" s="11"/>
      <c r="KMH277" s="11"/>
      <c r="KMI277" s="11"/>
      <c r="KMJ277" s="11"/>
      <c r="KMK277" s="11"/>
      <c r="KML277" s="11"/>
      <c r="KMM277" s="11"/>
      <c r="KMN277" s="11"/>
      <c r="KMO277" s="11"/>
      <c r="KMP277" s="11"/>
      <c r="KMQ277" s="11"/>
      <c r="KMR277" s="11"/>
      <c r="KMS277" s="11"/>
      <c r="KMT277" s="11"/>
      <c r="KMU277" s="11"/>
      <c r="KMV277" s="11"/>
      <c r="KMW277" s="11"/>
      <c r="KMX277" s="11"/>
      <c r="KMY277" s="11"/>
      <c r="KMZ277" s="11"/>
      <c r="KNA277" s="11"/>
      <c r="KNB277" s="11"/>
      <c r="KNC277" s="11"/>
      <c r="KND277" s="11"/>
      <c r="KNE277" s="11"/>
      <c r="KNF277" s="11"/>
      <c r="KNG277" s="11"/>
      <c r="KNH277" s="11"/>
      <c r="KNI277" s="11"/>
      <c r="KNJ277" s="11"/>
      <c r="KNK277" s="11"/>
      <c r="KNL277" s="11"/>
      <c r="KNM277" s="11"/>
      <c r="KNN277" s="11"/>
      <c r="KNO277" s="11"/>
      <c r="KNP277" s="11"/>
      <c r="KNQ277" s="11"/>
      <c r="KNR277" s="11"/>
      <c r="KNS277" s="11"/>
      <c r="KNT277" s="11"/>
      <c r="KNU277" s="11"/>
      <c r="KNV277" s="11"/>
      <c r="KNW277" s="11"/>
      <c r="KNX277" s="11"/>
      <c r="KNY277" s="11"/>
      <c r="KNZ277" s="11"/>
      <c r="KOA277" s="11"/>
      <c r="KOB277" s="11"/>
      <c r="KOC277" s="11"/>
      <c r="KOD277" s="11"/>
      <c r="KOE277" s="11"/>
      <c r="KOF277" s="11"/>
      <c r="KOG277" s="11"/>
      <c r="KOH277" s="11"/>
      <c r="KOI277" s="11"/>
      <c r="KOJ277" s="11"/>
      <c r="KOK277" s="11"/>
      <c r="KOL277" s="11"/>
      <c r="KOM277" s="11"/>
      <c r="KON277" s="11"/>
      <c r="KOO277" s="11"/>
      <c r="KOP277" s="11"/>
      <c r="KOQ277" s="11"/>
      <c r="KOR277" s="11"/>
      <c r="KOS277" s="11"/>
      <c r="KOT277" s="11"/>
      <c r="KOU277" s="11"/>
      <c r="KOV277" s="11"/>
      <c r="KOW277" s="11"/>
      <c r="KOX277" s="11"/>
      <c r="KOY277" s="11"/>
      <c r="KOZ277" s="11"/>
      <c r="KPA277" s="11"/>
      <c r="KPB277" s="11"/>
      <c r="KPC277" s="11"/>
      <c r="KPD277" s="11"/>
      <c r="KPE277" s="11"/>
      <c r="KPF277" s="11"/>
      <c r="KPG277" s="11"/>
      <c r="KPH277" s="11"/>
      <c r="KPI277" s="11"/>
      <c r="KPJ277" s="11"/>
      <c r="KPK277" s="11"/>
      <c r="KPL277" s="11"/>
      <c r="KPM277" s="11"/>
      <c r="KPN277" s="11"/>
      <c r="KPO277" s="11"/>
      <c r="KPP277" s="11"/>
      <c r="KPQ277" s="11"/>
      <c r="KPR277" s="11"/>
      <c r="KPS277" s="11"/>
      <c r="KPT277" s="11"/>
      <c r="KPU277" s="11"/>
      <c r="KPV277" s="11"/>
      <c r="KPW277" s="11"/>
      <c r="KPX277" s="11"/>
      <c r="KPY277" s="11"/>
      <c r="KPZ277" s="11"/>
      <c r="KQA277" s="11"/>
      <c r="KQB277" s="11"/>
      <c r="KQC277" s="11"/>
      <c r="KQD277" s="11"/>
      <c r="KQE277" s="11"/>
      <c r="KQF277" s="11"/>
      <c r="KQG277" s="11"/>
      <c r="KQH277" s="11"/>
      <c r="KQI277" s="11"/>
      <c r="KQJ277" s="11"/>
      <c r="KQK277" s="11"/>
      <c r="KQL277" s="11"/>
      <c r="KQM277" s="11"/>
      <c r="KQN277" s="11"/>
      <c r="KQO277" s="11"/>
      <c r="KQP277" s="11"/>
      <c r="KQQ277" s="11"/>
      <c r="KQR277" s="11"/>
      <c r="KQS277" s="11"/>
      <c r="KQT277" s="11"/>
      <c r="KQU277" s="11"/>
      <c r="KQV277" s="11"/>
      <c r="KQW277" s="11"/>
      <c r="KQX277" s="11"/>
      <c r="KQY277" s="11"/>
      <c r="KQZ277" s="11"/>
      <c r="KRA277" s="11"/>
      <c r="KRB277" s="11"/>
      <c r="KRC277" s="11"/>
      <c r="KRD277" s="11"/>
      <c r="KRE277" s="11"/>
      <c r="KRF277" s="11"/>
      <c r="KRG277" s="11"/>
      <c r="KRH277" s="11"/>
      <c r="KRI277" s="11"/>
      <c r="KRJ277" s="11"/>
      <c r="KRK277" s="11"/>
      <c r="KRL277" s="11"/>
      <c r="KRM277" s="11"/>
      <c r="KRN277" s="11"/>
      <c r="KRO277" s="11"/>
      <c r="KRP277" s="11"/>
      <c r="KRQ277" s="11"/>
      <c r="KRR277" s="11"/>
      <c r="KRS277" s="11"/>
      <c r="KRT277" s="11"/>
      <c r="KRU277" s="11"/>
      <c r="KRV277" s="11"/>
      <c r="KRW277" s="11"/>
      <c r="KRX277" s="11"/>
      <c r="KRY277" s="11"/>
      <c r="KRZ277" s="11"/>
      <c r="KSA277" s="11"/>
      <c r="KSB277" s="11"/>
      <c r="KSC277" s="11"/>
      <c r="KSD277" s="11"/>
      <c r="KSE277" s="11"/>
      <c r="KSF277" s="11"/>
      <c r="KSG277" s="11"/>
      <c r="KSH277" s="11"/>
      <c r="KSI277" s="11"/>
      <c r="KSJ277" s="11"/>
      <c r="KSK277" s="11"/>
      <c r="KSL277" s="11"/>
      <c r="KSM277" s="11"/>
      <c r="KSN277" s="11"/>
      <c r="KSO277" s="11"/>
      <c r="KSP277" s="11"/>
      <c r="KSQ277" s="11"/>
      <c r="KSR277" s="11"/>
      <c r="KSS277" s="11"/>
      <c r="KST277" s="11"/>
      <c r="KSU277" s="11"/>
      <c r="KSV277" s="11"/>
      <c r="KSW277" s="11"/>
      <c r="KSX277" s="11"/>
      <c r="KSY277" s="11"/>
      <c r="KSZ277" s="11"/>
      <c r="KTA277" s="11"/>
      <c r="KTB277" s="11"/>
      <c r="KTC277" s="11"/>
      <c r="KTD277" s="11"/>
      <c r="KTE277" s="11"/>
      <c r="KTF277" s="11"/>
      <c r="KTG277" s="11"/>
      <c r="KTH277" s="11"/>
      <c r="KTI277" s="11"/>
      <c r="KTJ277" s="11"/>
      <c r="KTK277" s="11"/>
      <c r="KTL277" s="11"/>
      <c r="KTM277" s="11"/>
      <c r="KTN277" s="11"/>
      <c r="KTO277" s="11"/>
      <c r="KTP277" s="11"/>
      <c r="KTQ277" s="11"/>
      <c r="KTR277" s="11"/>
      <c r="KTS277" s="11"/>
      <c r="KTT277" s="11"/>
      <c r="KTU277" s="11"/>
      <c r="KTV277" s="11"/>
      <c r="KTW277" s="11"/>
      <c r="KTX277" s="11"/>
      <c r="KTY277" s="11"/>
      <c r="KTZ277" s="11"/>
      <c r="KUA277" s="11"/>
      <c r="KUB277" s="11"/>
      <c r="KUC277" s="11"/>
      <c r="KUD277" s="11"/>
      <c r="KUE277" s="11"/>
      <c r="KUF277" s="11"/>
      <c r="KUG277" s="11"/>
      <c r="KUH277" s="11"/>
      <c r="KUI277" s="11"/>
      <c r="KUJ277" s="11"/>
      <c r="KUK277" s="11"/>
      <c r="KUL277" s="11"/>
      <c r="KUM277" s="11"/>
      <c r="KUN277" s="11"/>
      <c r="KUO277" s="11"/>
      <c r="KUP277" s="11"/>
      <c r="KUQ277" s="11"/>
      <c r="KUR277" s="11"/>
      <c r="KUS277" s="11"/>
      <c r="KUT277" s="11"/>
      <c r="KUU277" s="11"/>
      <c r="KUV277" s="11"/>
      <c r="KUW277" s="11"/>
      <c r="KUX277" s="11"/>
      <c r="KUY277" s="11"/>
      <c r="KUZ277" s="11"/>
      <c r="KVA277" s="11"/>
      <c r="KVB277" s="11"/>
      <c r="KVC277" s="11"/>
      <c r="KVD277" s="11"/>
      <c r="KVE277" s="11"/>
      <c r="KVF277" s="11"/>
      <c r="KVG277" s="11"/>
      <c r="KVH277" s="11"/>
      <c r="KVI277" s="11"/>
      <c r="KVJ277" s="11"/>
      <c r="KVK277" s="11"/>
      <c r="KVL277" s="11"/>
      <c r="KVM277" s="11"/>
      <c r="KVN277" s="11"/>
      <c r="KVO277" s="11"/>
      <c r="KVP277" s="11"/>
      <c r="KVQ277" s="11"/>
      <c r="KVR277" s="11"/>
      <c r="KVS277" s="11"/>
      <c r="KVT277" s="11"/>
      <c r="KVU277" s="11"/>
      <c r="KVV277" s="11"/>
      <c r="KVW277" s="11"/>
      <c r="KVX277" s="11"/>
      <c r="KVY277" s="11"/>
      <c r="KVZ277" s="11"/>
      <c r="KWA277" s="11"/>
      <c r="KWB277" s="11"/>
      <c r="KWC277" s="11"/>
      <c r="KWD277" s="11"/>
      <c r="KWE277" s="11"/>
      <c r="KWF277" s="11"/>
      <c r="KWG277" s="11"/>
      <c r="KWH277" s="11"/>
      <c r="KWI277" s="11"/>
      <c r="KWJ277" s="11"/>
      <c r="KWK277" s="11"/>
      <c r="KWL277" s="11"/>
      <c r="KWM277" s="11"/>
      <c r="KWN277" s="11"/>
      <c r="KWO277" s="11"/>
      <c r="KWP277" s="11"/>
      <c r="KWQ277" s="11"/>
      <c r="KWR277" s="11"/>
      <c r="KWS277" s="11"/>
      <c r="KWT277" s="11"/>
      <c r="KWU277" s="11"/>
      <c r="KWV277" s="11"/>
      <c r="KWW277" s="11"/>
      <c r="KWX277" s="11"/>
      <c r="KWY277" s="11"/>
      <c r="KWZ277" s="11"/>
      <c r="KXA277" s="11"/>
      <c r="KXB277" s="11"/>
      <c r="KXC277" s="11"/>
      <c r="KXD277" s="11"/>
      <c r="KXE277" s="11"/>
      <c r="KXF277" s="11"/>
      <c r="KXG277" s="11"/>
      <c r="KXH277" s="11"/>
      <c r="KXI277" s="11"/>
      <c r="KXJ277" s="11"/>
      <c r="KXK277" s="11"/>
      <c r="KXL277" s="11"/>
      <c r="KXM277" s="11"/>
      <c r="KXN277" s="11"/>
      <c r="KXO277" s="11"/>
      <c r="KXP277" s="11"/>
      <c r="KXQ277" s="11"/>
      <c r="KXR277" s="11"/>
      <c r="KXS277" s="11"/>
      <c r="KXT277" s="11"/>
      <c r="KXU277" s="11"/>
      <c r="KXV277" s="11"/>
      <c r="KXW277" s="11"/>
      <c r="KXX277" s="11"/>
      <c r="KXY277" s="11"/>
      <c r="KXZ277" s="11"/>
      <c r="KYA277" s="11"/>
      <c r="KYB277" s="11"/>
      <c r="KYC277" s="11"/>
      <c r="KYD277" s="11"/>
      <c r="KYE277" s="11"/>
      <c r="KYF277" s="11"/>
      <c r="KYG277" s="11"/>
      <c r="KYH277" s="11"/>
      <c r="KYI277" s="11"/>
      <c r="KYJ277" s="11"/>
      <c r="KYK277" s="11"/>
      <c r="KYL277" s="11"/>
      <c r="KYM277" s="11"/>
      <c r="KYN277" s="11"/>
      <c r="KYO277" s="11"/>
      <c r="KYP277" s="11"/>
      <c r="KYQ277" s="11"/>
      <c r="KYR277" s="11"/>
      <c r="KYS277" s="11"/>
      <c r="KYT277" s="11"/>
      <c r="KYU277" s="11"/>
      <c r="KYV277" s="11"/>
      <c r="KYW277" s="11"/>
      <c r="KYX277" s="11"/>
      <c r="KYY277" s="11"/>
      <c r="KYZ277" s="11"/>
      <c r="KZA277" s="11"/>
      <c r="KZB277" s="11"/>
      <c r="KZC277" s="11"/>
      <c r="KZD277" s="11"/>
      <c r="KZE277" s="11"/>
      <c r="KZF277" s="11"/>
      <c r="KZG277" s="11"/>
      <c r="KZH277" s="11"/>
      <c r="KZI277" s="11"/>
      <c r="KZJ277" s="11"/>
      <c r="KZK277" s="11"/>
      <c r="KZL277" s="11"/>
      <c r="KZM277" s="11"/>
      <c r="KZN277" s="11"/>
      <c r="KZO277" s="11"/>
      <c r="KZP277" s="11"/>
      <c r="KZQ277" s="11"/>
      <c r="KZR277" s="11"/>
      <c r="KZS277" s="11"/>
      <c r="KZT277" s="11"/>
      <c r="KZU277" s="11"/>
      <c r="KZV277" s="11"/>
      <c r="KZW277" s="11"/>
      <c r="KZX277" s="11"/>
      <c r="KZY277" s="11"/>
      <c r="KZZ277" s="11"/>
      <c r="LAA277" s="11"/>
      <c r="LAB277" s="11"/>
      <c r="LAC277" s="11"/>
      <c r="LAD277" s="11"/>
      <c r="LAE277" s="11"/>
      <c r="LAF277" s="11"/>
      <c r="LAG277" s="11"/>
      <c r="LAH277" s="11"/>
      <c r="LAI277" s="11"/>
      <c r="LAJ277" s="11"/>
      <c r="LAK277" s="11"/>
      <c r="LAL277" s="11"/>
      <c r="LAM277" s="11"/>
      <c r="LAN277" s="11"/>
      <c r="LAO277" s="11"/>
      <c r="LAP277" s="11"/>
      <c r="LAQ277" s="11"/>
      <c r="LAR277" s="11"/>
      <c r="LAS277" s="11"/>
      <c r="LAT277" s="11"/>
      <c r="LAU277" s="11"/>
      <c r="LAV277" s="11"/>
      <c r="LAW277" s="11"/>
      <c r="LAX277" s="11"/>
      <c r="LAY277" s="11"/>
      <c r="LAZ277" s="11"/>
      <c r="LBA277" s="11"/>
      <c r="LBB277" s="11"/>
      <c r="LBC277" s="11"/>
      <c r="LBD277" s="11"/>
      <c r="LBE277" s="11"/>
      <c r="LBF277" s="11"/>
      <c r="LBG277" s="11"/>
      <c r="LBH277" s="11"/>
      <c r="LBI277" s="11"/>
      <c r="LBJ277" s="11"/>
      <c r="LBK277" s="11"/>
      <c r="LBL277" s="11"/>
      <c r="LBM277" s="11"/>
      <c r="LBN277" s="11"/>
      <c r="LBO277" s="11"/>
      <c r="LBP277" s="11"/>
      <c r="LBQ277" s="11"/>
      <c r="LBR277" s="11"/>
      <c r="LBS277" s="11"/>
      <c r="LBT277" s="11"/>
      <c r="LBU277" s="11"/>
      <c r="LBV277" s="11"/>
      <c r="LBW277" s="11"/>
      <c r="LBX277" s="11"/>
      <c r="LBY277" s="11"/>
      <c r="LBZ277" s="11"/>
      <c r="LCA277" s="11"/>
      <c r="LCB277" s="11"/>
      <c r="LCC277" s="11"/>
      <c r="LCD277" s="11"/>
      <c r="LCE277" s="11"/>
      <c r="LCF277" s="11"/>
      <c r="LCG277" s="11"/>
      <c r="LCH277" s="11"/>
      <c r="LCI277" s="11"/>
      <c r="LCJ277" s="11"/>
      <c r="LCK277" s="11"/>
      <c r="LCL277" s="11"/>
      <c r="LCM277" s="11"/>
      <c r="LCN277" s="11"/>
      <c r="LCO277" s="11"/>
      <c r="LCP277" s="11"/>
      <c r="LCQ277" s="11"/>
      <c r="LCR277" s="11"/>
      <c r="LCS277" s="11"/>
      <c r="LCT277" s="11"/>
      <c r="LCU277" s="11"/>
      <c r="LCV277" s="11"/>
      <c r="LCW277" s="11"/>
      <c r="LCX277" s="11"/>
      <c r="LCY277" s="11"/>
      <c r="LCZ277" s="11"/>
      <c r="LDA277" s="11"/>
      <c r="LDB277" s="11"/>
      <c r="LDC277" s="11"/>
      <c r="LDD277" s="11"/>
      <c r="LDE277" s="11"/>
      <c r="LDF277" s="11"/>
      <c r="LDG277" s="11"/>
      <c r="LDH277" s="11"/>
      <c r="LDI277" s="11"/>
      <c r="LDJ277" s="11"/>
      <c r="LDK277" s="11"/>
      <c r="LDL277" s="11"/>
      <c r="LDM277" s="11"/>
      <c r="LDN277" s="11"/>
      <c r="LDO277" s="11"/>
      <c r="LDP277" s="11"/>
      <c r="LDQ277" s="11"/>
      <c r="LDR277" s="11"/>
      <c r="LDS277" s="11"/>
      <c r="LDT277" s="11"/>
      <c r="LDU277" s="11"/>
      <c r="LDV277" s="11"/>
      <c r="LDW277" s="11"/>
      <c r="LDX277" s="11"/>
      <c r="LDY277" s="11"/>
      <c r="LDZ277" s="11"/>
      <c r="LEA277" s="11"/>
      <c r="LEB277" s="11"/>
      <c r="LEC277" s="11"/>
      <c r="LED277" s="11"/>
      <c r="LEE277" s="11"/>
      <c r="LEF277" s="11"/>
      <c r="LEG277" s="11"/>
      <c r="LEH277" s="11"/>
      <c r="LEI277" s="11"/>
      <c r="LEJ277" s="11"/>
      <c r="LEK277" s="11"/>
      <c r="LEL277" s="11"/>
      <c r="LEM277" s="11"/>
      <c r="LEN277" s="11"/>
      <c r="LEO277" s="11"/>
      <c r="LEP277" s="11"/>
      <c r="LEQ277" s="11"/>
      <c r="LER277" s="11"/>
      <c r="LES277" s="11"/>
      <c r="LET277" s="11"/>
      <c r="LEU277" s="11"/>
      <c r="LEV277" s="11"/>
      <c r="LEW277" s="11"/>
      <c r="LEX277" s="11"/>
      <c r="LEY277" s="11"/>
      <c r="LEZ277" s="11"/>
      <c r="LFA277" s="11"/>
      <c r="LFB277" s="11"/>
      <c r="LFC277" s="11"/>
      <c r="LFD277" s="11"/>
      <c r="LFE277" s="11"/>
      <c r="LFF277" s="11"/>
      <c r="LFG277" s="11"/>
      <c r="LFH277" s="11"/>
      <c r="LFI277" s="11"/>
      <c r="LFJ277" s="11"/>
      <c r="LFK277" s="11"/>
      <c r="LFL277" s="11"/>
      <c r="LFM277" s="11"/>
      <c r="LFN277" s="11"/>
      <c r="LFO277" s="11"/>
      <c r="LFP277" s="11"/>
      <c r="LFQ277" s="11"/>
      <c r="LFR277" s="11"/>
      <c r="LFS277" s="11"/>
      <c r="LFT277" s="11"/>
      <c r="LFU277" s="11"/>
      <c r="LFV277" s="11"/>
      <c r="LFW277" s="11"/>
      <c r="LFX277" s="11"/>
      <c r="LFY277" s="11"/>
      <c r="LFZ277" s="11"/>
      <c r="LGA277" s="11"/>
      <c r="LGB277" s="11"/>
      <c r="LGC277" s="11"/>
      <c r="LGD277" s="11"/>
      <c r="LGE277" s="11"/>
      <c r="LGF277" s="11"/>
      <c r="LGG277" s="11"/>
      <c r="LGH277" s="11"/>
      <c r="LGI277" s="11"/>
      <c r="LGJ277" s="11"/>
      <c r="LGK277" s="11"/>
      <c r="LGL277" s="11"/>
      <c r="LGM277" s="11"/>
      <c r="LGN277" s="11"/>
      <c r="LGO277" s="11"/>
      <c r="LGP277" s="11"/>
      <c r="LGQ277" s="11"/>
      <c r="LGR277" s="11"/>
      <c r="LGS277" s="11"/>
      <c r="LGT277" s="11"/>
      <c r="LGU277" s="11"/>
      <c r="LGV277" s="11"/>
      <c r="LGW277" s="11"/>
      <c r="LGX277" s="11"/>
      <c r="LGY277" s="11"/>
      <c r="LGZ277" s="11"/>
      <c r="LHA277" s="11"/>
      <c r="LHB277" s="11"/>
      <c r="LHC277" s="11"/>
      <c r="LHD277" s="11"/>
      <c r="LHE277" s="11"/>
      <c r="LHF277" s="11"/>
      <c r="LHG277" s="11"/>
      <c r="LHH277" s="11"/>
      <c r="LHI277" s="11"/>
      <c r="LHJ277" s="11"/>
      <c r="LHK277" s="11"/>
      <c r="LHL277" s="11"/>
      <c r="LHM277" s="11"/>
      <c r="LHN277" s="11"/>
      <c r="LHO277" s="11"/>
      <c r="LHP277" s="11"/>
      <c r="LHQ277" s="11"/>
      <c r="LHR277" s="11"/>
      <c r="LHS277" s="11"/>
      <c r="LHT277" s="11"/>
      <c r="LHU277" s="11"/>
      <c r="LHV277" s="11"/>
      <c r="LHW277" s="11"/>
      <c r="LHX277" s="11"/>
      <c r="LHY277" s="11"/>
      <c r="LHZ277" s="11"/>
      <c r="LIA277" s="11"/>
      <c r="LIB277" s="11"/>
      <c r="LIC277" s="11"/>
      <c r="LID277" s="11"/>
      <c r="LIE277" s="11"/>
      <c r="LIF277" s="11"/>
      <c r="LIG277" s="11"/>
      <c r="LIH277" s="11"/>
      <c r="LII277" s="11"/>
      <c r="LIJ277" s="11"/>
      <c r="LIK277" s="11"/>
      <c r="LIL277" s="11"/>
      <c r="LIM277" s="11"/>
      <c r="LIN277" s="11"/>
      <c r="LIO277" s="11"/>
      <c r="LIP277" s="11"/>
      <c r="LIQ277" s="11"/>
      <c r="LIR277" s="11"/>
      <c r="LIS277" s="11"/>
      <c r="LIT277" s="11"/>
      <c r="LIU277" s="11"/>
      <c r="LIV277" s="11"/>
      <c r="LIW277" s="11"/>
      <c r="LIX277" s="11"/>
      <c r="LIY277" s="11"/>
      <c r="LIZ277" s="11"/>
      <c r="LJA277" s="11"/>
      <c r="LJB277" s="11"/>
      <c r="LJC277" s="11"/>
      <c r="LJD277" s="11"/>
      <c r="LJE277" s="11"/>
      <c r="LJF277" s="11"/>
      <c r="LJG277" s="11"/>
      <c r="LJH277" s="11"/>
      <c r="LJI277" s="11"/>
      <c r="LJJ277" s="11"/>
      <c r="LJK277" s="11"/>
      <c r="LJL277" s="11"/>
      <c r="LJM277" s="11"/>
      <c r="LJN277" s="11"/>
      <c r="LJO277" s="11"/>
      <c r="LJP277" s="11"/>
      <c r="LJQ277" s="11"/>
      <c r="LJR277" s="11"/>
      <c r="LJS277" s="11"/>
      <c r="LJT277" s="11"/>
      <c r="LJU277" s="11"/>
      <c r="LJV277" s="11"/>
      <c r="LJW277" s="11"/>
      <c r="LJX277" s="11"/>
      <c r="LJY277" s="11"/>
      <c r="LJZ277" s="11"/>
      <c r="LKA277" s="11"/>
      <c r="LKB277" s="11"/>
      <c r="LKC277" s="11"/>
      <c r="LKD277" s="11"/>
      <c r="LKE277" s="11"/>
      <c r="LKF277" s="11"/>
      <c r="LKG277" s="11"/>
      <c r="LKH277" s="11"/>
      <c r="LKI277" s="11"/>
      <c r="LKJ277" s="11"/>
      <c r="LKK277" s="11"/>
      <c r="LKL277" s="11"/>
      <c r="LKM277" s="11"/>
      <c r="LKN277" s="11"/>
      <c r="LKO277" s="11"/>
      <c r="LKP277" s="11"/>
      <c r="LKQ277" s="11"/>
      <c r="LKR277" s="11"/>
      <c r="LKS277" s="11"/>
      <c r="LKT277" s="11"/>
      <c r="LKU277" s="11"/>
      <c r="LKV277" s="11"/>
      <c r="LKW277" s="11"/>
      <c r="LKX277" s="11"/>
      <c r="LKY277" s="11"/>
      <c r="LKZ277" s="11"/>
      <c r="LLA277" s="11"/>
      <c r="LLB277" s="11"/>
      <c r="LLC277" s="11"/>
      <c r="LLD277" s="11"/>
      <c r="LLE277" s="11"/>
      <c r="LLF277" s="11"/>
      <c r="LLG277" s="11"/>
      <c r="LLH277" s="11"/>
      <c r="LLI277" s="11"/>
      <c r="LLJ277" s="11"/>
      <c r="LLK277" s="11"/>
      <c r="LLL277" s="11"/>
      <c r="LLM277" s="11"/>
      <c r="LLN277" s="11"/>
      <c r="LLO277" s="11"/>
      <c r="LLP277" s="11"/>
      <c r="LLQ277" s="11"/>
      <c r="LLR277" s="11"/>
      <c r="LLS277" s="11"/>
      <c r="LLT277" s="11"/>
      <c r="LLU277" s="11"/>
      <c r="LLV277" s="11"/>
      <c r="LLW277" s="11"/>
      <c r="LLX277" s="11"/>
      <c r="LLY277" s="11"/>
      <c r="LLZ277" s="11"/>
      <c r="LMA277" s="11"/>
      <c r="LMB277" s="11"/>
      <c r="LMC277" s="11"/>
      <c r="LMD277" s="11"/>
      <c r="LME277" s="11"/>
      <c r="LMF277" s="11"/>
      <c r="LMG277" s="11"/>
      <c r="LMH277" s="11"/>
      <c r="LMI277" s="11"/>
      <c r="LMJ277" s="11"/>
      <c r="LMK277" s="11"/>
      <c r="LML277" s="11"/>
      <c r="LMM277" s="11"/>
      <c r="LMN277" s="11"/>
      <c r="LMO277" s="11"/>
      <c r="LMP277" s="11"/>
      <c r="LMQ277" s="11"/>
      <c r="LMR277" s="11"/>
      <c r="LMS277" s="11"/>
      <c r="LMT277" s="11"/>
      <c r="LMU277" s="11"/>
      <c r="LMV277" s="11"/>
      <c r="LMW277" s="11"/>
      <c r="LMX277" s="11"/>
      <c r="LMY277" s="11"/>
      <c r="LMZ277" s="11"/>
      <c r="LNA277" s="11"/>
      <c r="LNB277" s="11"/>
      <c r="LNC277" s="11"/>
      <c r="LND277" s="11"/>
      <c r="LNE277" s="11"/>
      <c r="LNF277" s="11"/>
      <c r="LNG277" s="11"/>
      <c r="LNH277" s="11"/>
      <c r="LNI277" s="11"/>
      <c r="LNJ277" s="11"/>
      <c r="LNK277" s="11"/>
      <c r="LNL277" s="11"/>
      <c r="LNM277" s="11"/>
      <c r="LNN277" s="11"/>
      <c r="LNO277" s="11"/>
      <c r="LNP277" s="11"/>
      <c r="LNQ277" s="11"/>
      <c r="LNR277" s="11"/>
      <c r="LNS277" s="11"/>
      <c r="LNT277" s="11"/>
      <c r="LNU277" s="11"/>
      <c r="LNV277" s="11"/>
      <c r="LNW277" s="11"/>
      <c r="LNX277" s="11"/>
      <c r="LNY277" s="11"/>
      <c r="LNZ277" s="11"/>
      <c r="LOA277" s="11"/>
      <c r="LOB277" s="11"/>
      <c r="LOC277" s="11"/>
      <c r="LOD277" s="11"/>
      <c r="LOE277" s="11"/>
      <c r="LOF277" s="11"/>
      <c r="LOG277" s="11"/>
      <c r="LOH277" s="11"/>
      <c r="LOI277" s="11"/>
      <c r="LOJ277" s="11"/>
      <c r="LOK277" s="11"/>
      <c r="LOL277" s="11"/>
      <c r="LOM277" s="11"/>
      <c r="LON277" s="11"/>
      <c r="LOO277" s="11"/>
      <c r="LOP277" s="11"/>
      <c r="LOQ277" s="11"/>
      <c r="LOR277" s="11"/>
      <c r="LOS277" s="11"/>
      <c r="LOT277" s="11"/>
      <c r="LOU277" s="11"/>
      <c r="LOV277" s="11"/>
      <c r="LOW277" s="11"/>
      <c r="LOX277" s="11"/>
      <c r="LOY277" s="11"/>
      <c r="LOZ277" s="11"/>
      <c r="LPA277" s="11"/>
      <c r="LPB277" s="11"/>
      <c r="LPC277" s="11"/>
      <c r="LPD277" s="11"/>
      <c r="LPE277" s="11"/>
      <c r="LPF277" s="11"/>
      <c r="LPG277" s="11"/>
      <c r="LPH277" s="11"/>
      <c r="LPI277" s="11"/>
      <c r="LPJ277" s="11"/>
      <c r="LPK277" s="11"/>
      <c r="LPL277" s="11"/>
      <c r="LPM277" s="11"/>
      <c r="LPN277" s="11"/>
      <c r="LPO277" s="11"/>
      <c r="LPP277" s="11"/>
      <c r="LPQ277" s="11"/>
      <c r="LPR277" s="11"/>
      <c r="LPS277" s="11"/>
      <c r="LPT277" s="11"/>
      <c r="LPU277" s="11"/>
      <c r="LPV277" s="11"/>
      <c r="LPW277" s="11"/>
      <c r="LPX277" s="11"/>
      <c r="LPY277" s="11"/>
      <c r="LPZ277" s="11"/>
      <c r="LQA277" s="11"/>
      <c r="LQB277" s="11"/>
      <c r="LQC277" s="11"/>
      <c r="LQD277" s="11"/>
      <c r="LQE277" s="11"/>
      <c r="LQF277" s="11"/>
      <c r="LQG277" s="11"/>
      <c r="LQH277" s="11"/>
      <c r="LQI277" s="11"/>
      <c r="LQJ277" s="11"/>
      <c r="LQK277" s="11"/>
      <c r="LQL277" s="11"/>
      <c r="LQM277" s="11"/>
      <c r="LQN277" s="11"/>
      <c r="LQO277" s="11"/>
      <c r="LQP277" s="11"/>
      <c r="LQQ277" s="11"/>
      <c r="LQR277" s="11"/>
      <c r="LQS277" s="11"/>
      <c r="LQT277" s="11"/>
      <c r="LQU277" s="11"/>
      <c r="LQV277" s="11"/>
      <c r="LQW277" s="11"/>
      <c r="LQX277" s="11"/>
      <c r="LQY277" s="11"/>
      <c r="LQZ277" s="11"/>
      <c r="LRA277" s="11"/>
      <c r="LRB277" s="11"/>
      <c r="LRC277" s="11"/>
      <c r="LRD277" s="11"/>
      <c r="LRE277" s="11"/>
      <c r="LRF277" s="11"/>
      <c r="LRG277" s="11"/>
      <c r="LRH277" s="11"/>
      <c r="LRI277" s="11"/>
      <c r="LRJ277" s="11"/>
      <c r="LRK277" s="11"/>
      <c r="LRL277" s="11"/>
      <c r="LRM277" s="11"/>
      <c r="LRN277" s="11"/>
      <c r="LRO277" s="11"/>
      <c r="LRP277" s="11"/>
      <c r="LRQ277" s="11"/>
      <c r="LRR277" s="11"/>
      <c r="LRS277" s="11"/>
      <c r="LRT277" s="11"/>
      <c r="LRU277" s="11"/>
      <c r="LRV277" s="11"/>
      <c r="LRW277" s="11"/>
      <c r="LRX277" s="11"/>
      <c r="LRY277" s="11"/>
      <c r="LRZ277" s="11"/>
      <c r="LSA277" s="11"/>
      <c r="LSB277" s="11"/>
      <c r="LSC277" s="11"/>
      <c r="LSD277" s="11"/>
      <c r="LSE277" s="11"/>
      <c r="LSF277" s="11"/>
      <c r="LSG277" s="11"/>
      <c r="LSH277" s="11"/>
      <c r="LSI277" s="11"/>
      <c r="LSJ277" s="11"/>
      <c r="LSK277" s="11"/>
      <c r="LSL277" s="11"/>
      <c r="LSM277" s="11"/>
      <c r="LSN277" s="11"/>
      <c r="LSO277" s="11"/>
      <c r="LSP277" s="11"/>
      <c r="LSQ277" s="11"/>
      <c r="LSR277" s="11"/>
      <c r="LSS277" s="11"/>
      <c r="LST277" s="11"/>
      <c r="LSU277" s="11"/>
      <c r="LSV277" s="11"/>
      <c r="LSW277" s="11"/>
      <c r="LSX277" s="11"/>
      <c r="LSY277" s="11"/>
      <c r="LSZ277" s="11"/>
      <c r="LTA277" s="11"/>
      <c r="LTB277" s="11"/>
      <c r="LTC277" s="11"/>
      <c r="LTD277" s="11"/>
      <c r="LTE277" s="11"/>
      <c r="LTF277" s="11"/>
      <c r="LTG277" s="11"/>
      <c r="LTH277" s="11"/>
      <c r="LTI277" s="11"/>
      <c r="LTJ277" s="11"/>
      <c r="LTK277" s="11"/>
      <c r="LTL277" s="11"/>
      <c r="LTM277" s="11"/>
      <c r="LTN277" s="11"/>
      <c r="LTO277" s="11"/>
      <c r="LTP277" s="11"/>
      <c r="LTQ277" s="11"/>
      <c r="LTR277" s="11"/>
      <c r="LTS277" s="11"/>
      <c r="LTT277" s="11"/>
      <c r="LTU277" s="11"/>
      <c r="LTV277" s="11"/>
      <c r="LTW277" s="11"/>
      <c r="LTX277" s="11"/>
      <c r="LTY277" s="11"/>
      <c r="LTZ277" s="11"/>
      <c r="LUA277" s="11"/>
      <c r="LUB277" s="11"/>
      <c r="LUC277" s="11"/>
      <c r="LUD277" s="11"/>
      <c r="LUE277" s="11"/>
      <c r="LUF277" s="11"/>
      <c r="LUG277" s="11"/>
      <c r="LUH277" s="11"/>
      <c r="LUI277" s="11"/>
      <c r="LUJ277" s="11"/>
      <c r="LUK277" s="11"/>
      <c r="LUL277" s="11"/>
      <c r="LUM277" s="11"/>
      <c r="LUN277" s="11"/>
      <c r="LUO277" s="11"/>
      <c r="LUP277" s="11"/>
      <c r="LUQ277" s="11"/>
      <c r="LUR277" s="11"/>
      <c r="LUS277" s="11"/>
      <c r="LUT277" s="11"/>
      <c r="LUU277" s="11"/>
      <c r="LUV277" s="11"/>
      <c r="LUW277" s="11"/>
      <c r="LUX277" s="11"/>
      <c r="LUY277" s="11"/>
      <c r="LUZ277" s="11"/>
      <c r="LVA277" s="11"/>
      <c r="LVB277" s="11"/>
      <c r="LVC277" s="11"/>
      <c r="LVD277" s="11"/>
      <c r="LVE277" s="11"/>
      <c r="LVF277" s="11"/>
      <c r="LVG277" s="11"/>
      <c r="LVH277" s="11"/>
      <c r="LVI277" s="11"/>
      <c r="LVJ277" s="11"/>
      <c r="LVK277" s="11"/>
      <c r="LVL277" s="11"/>
      <c r="LVM277" s="11"/>
      <c r="LVN277" s="11"/>
      <c r="LVO277" s="11"/>
      <c r="LVP277" s="11"/>
      <c r="LVQ277" s="11"/>
      <c r="LVR277" s="11"/>
      <c r="LVS277" s="11"/>
      <c r="LVT277" s="11"/>
      <c r="LVU277" s="11"/>
      <c r="LVV277" s="11"/>
      <c r="LVW277" s="11"/>
      <c r="LVX277" s="11"/>
      <c r="LVY277" s="11"/>
      <c r="LVZ277" s="11"/>
      <c r="LWA277" s="11"/>
      <c r="LWB277" s="11"/>
      <c r="LWC277" s="11"/>
      <c r="LWD277" s="11"/>
      <c r="LWE277" s="11"/>
      <c r="LWF277" s="11"/>
      <c r="LWG277" s="11"/>
      <c r="LWH277" s="11"/>
      <c r="LWI277" s="11"/>
      <c r="LWJ277" s="11"/>
      <c r="LWK277" s="11"/>
      <c r="LWL277" s="11"/>
      <c r="LWM277" s="11"/>
      <c r="LWN277" s="11"/>
      <c r="LWO277" s="11"/>
      <c r="LWP277" s="11"/>
      <c r="LWQ277" s="11"/>
      <c r="LWR277" s="11"/>
      <c r="LWS277" s="11"/>
      <c r="LWT277" s="11"/>
      <c r="LWU277" s="11"/>
      <c r="LWV277" s="11"/>
      <c r="LWW277" s="11"/>
      <c r="LWX277" s="11"/>
      <c r="LWY277" s="11"/>
      <c r="LWZ277" s="11"/>
      <c r="LXA277" s="11"/>
      <c r="LXB277" s="11"/>
      <c r="LXC277" s="11"/>
      <c r="LXD277" s="11"/>
      <c r="LXE277" s="11"/>
      <c r="LXF277" s="11"/>
      <c r="LXG277" s="11"/>
      <c r="LXH277" s="11"/>
      <c r="LXI277" s="11"/>
      <c r="LXJ277" s="11"/>
      <c r="LXK277" s="11"/>
      <c r="LXL277" s="11"/>
      <c r="LXM277" s="11"/>
      <c r="LXN277" s="11"/>
      <c r="LXO277" s="11"/>
      <c r="LXP277" s="11"/>
      <c r="LXQ277" s="11"/>
      <c r="LXR277" s="11"/>
      <c r="LXS277" s="11"/>
      <c r="LXT277" s="11"/>
      <c r="LXU277" s="11"/>
      <c r="LXV277" s="11"/>
      <c r="LXW277" s="11"/>
      <c r="LXX277" s="11"/>
      <c r="LXY277" s="11"/>
      <c r="LXZ277" s="11"/>
      <c r="LYA277" s="11"/>
      <c r="LYB277" s="11"/>
      <c r="LYC277" s="11"/>
      <c r="LYD277" s="11"/>
      <c r="LYE277" s="11"/>
      <c r="LYF277" s="11"/>
      <c r="LYG277" s="11"/>
      <c r="LYH277" s="11"/>
      <c r="LYI277" s="11"/>
      <c r="LYJ277" s="11"/>
      <c r="LYK277" s="11"/>
      <c r="LYL277" s="11"/>
      <c r="LYM277" s="11"/>
      <c r="LYN277" s="11"/>
      <c r="LYO277" s="11"/>
      <c r="LYP277" s="11"/>
      <c r="LYQ277" s="11"/>
      <c r="LYR277" s="11"/>
      <c r="LYS277" s="11"/>
      <c r="LYT277" s="11"/>
      <c r="LYU277" s="11"/>
      <c r="LYV277" s="11"/>
      <c r="LYW277" s="11"/>
      <c r="LYX277" s="11"/>
      <c r="LYY277" s="11"/>
      <c r="LYZ277" s="11"/>
      <c r="LZA277" s="11"/>
      <c r="LZB277" s="11"/>
      <c r="LZC277" s="11"/>
      <c r="LZD277" s="11"/>
      <c r="LZE277" s="11"/>
      <c r="LZF277" s="11"/>
      <c r="LZG277" s="11"/>
      <c r="LZH277" s="11"/>
      <c r="LZI277" s="11"/>
      <c r="LZJ277" s="11"/>
      <c r="LZK277" s="11"/>
      <c r="LZL277" s="11"/>
      <c r="LZM277" s="11"/>
      <c r="LZN277" s="11"/>
      <c r="LZO277" s="11"/>
      <c r="LZP277" s="11"/>
      <c r="LZQ277" s="11"/>
      <c r="LZR277" s="11"/>
      <c r="LZS277" s="11"/>
      <c r="LZT277" s="11"/>
      <c r="LZU277" s="11"/>
      <c r="LZV277" s="11"/>
      <c r="LZW277" s="11"/>
      <c r="LZX277" s="11"/>
      <c r="LZY277" s="11"/>
      <c r="LZZ277" s="11"/>
      <c r="MAA277" s="11"/>
      <c r="MAB277" s="11"/>
      <c r="MAC277" s="11"/>
      <c r="MAD277" s="11"/>
      <c r="MAE277" s="11"/>
      <c r="MAF277" s="11"/>
      <c r="MAG277" s="11"/>
      <c r="MAH277" s="11"/>
      <c r="MAI277" s="11"/>
      <c r="MAJ277" s="11"/>
      <c r="MAK277" s="11"/>
      <c r="MAL277" s="11"/>
      <c r="MAM277" s="11"/>
      <c r="MAN277" s="11"/>
      <c r="MAO277" s="11"/>
      <c r="MAP277" s="11"/>
      <c r="MAQ277" s="11"/>
      <c r="MAR277" s="11"/>
      <c r="MAS277" s="11"/>
      <c r="MAT277" s="11"/>
      <c r="MAU277" s="11"/>
      <c r="MAV277" s="11"/>
      <c r="MAW277" s="11"/>
      <c r="MAX277" s="11"/>
      <c r="MAY277" s="11"/>
      <c r="MAZ277" s="11"/>
      <c r="MBA277" s="11"/>
      <c r="MBB277" s="11"/>
      <c r="MBC277" s="11"/>
      <c r="MBD277" s="11"/>
      <c r="MBE277" s="11"/>
      <c r="MBF277" s="11"/>
      <c r="MBG277" s="11"/>
      <c r="MBH277" s="11"/>
      <c r="MBI277" s="11"/>
      <c r="MBJ277" s="11"/>
      <c r="MBK277" s="11"/>
      <c r="MBL277" s="11"/>
      <c r="MBM277" s="11"/>
      <c r="MBN277" s="11"/>
      <c r="MBO277" s="11"/>
      <c r="MBP277" s="11"/>
      <c r="MBQ277" s="11"/>
      <c r="MBR277" s="11"/>
      <c r="MBS277" s="11"/>
      <c r="MBT277" s="11"/>
      <c r="MBU277" s="11"/>
      <c r="MBV277" s="11"/>
      <c r="MBW277" s="11"/>
      <c r="MBX277" s="11"/>
      <c r="MBY277" s="11"/>
      <c r="MBZ277" s="11"/>
      <c r="MCA277" s="11"/>
      <c r="MCB277" s="11"/>
      <c r="MCC277" s="11"/>
      <c r="MCD277" s="11"/>
      <c r="MCE277" s="11"/>
      <c r="MCF277" s="11"/>
      <c r="MCG277" s="11"/>
      <c r="MCH277" s="11"/>
      <c r="MCI277" s="11"/>
      <c r="MCJ277" s="11"/>
      <c r="MCK277" s="11"/>
      <c r="MCL277" s="11"/>
      <c r="MCM277" s="11"/>
      <c r="MCN277" s="11"/>
      <c r="MCO277" s="11"/>
      <c r="MCP277" s="11"/>
      <c r="MCQ277" s="11"/>
      <c r="MCR277" s="11"/>
      <c r="MCS277" s="11"/>
      <c r="MCT277" s="11"/>
      <c r="MCU277" s="11"/>
      <c r="MCV277" s="11"/>
      <c r="MCW277" s="11"/>
      <c r="MCX277" s="11"/>
      <c r="MCY277" s="11"/>
      <c r="MCZ277" s="11"/>
      <c r="MDA277" s="11"/>
      <c r="MDB277" s="11"/>
      <c r="MDC277" s="11"/>
      <c r="MDD277" s="11"/>
      <c r="MDE277" s="11"/>
      <c r="MDF277" s="11"/>
      <c r="MDG277" s="11"/>
      <c r="MDH277" s="11"/>
      <c r="MDI277" s="11"/>
      <c r="MDJ277" s="11"/>
      <c r="MDK277" s="11"/>
      <c r="MDL277" s="11"/>
      <c r="MDM277" s="11"/>
      <c r="MDN277" s="11"/>
      <c r="MDO277" s="11"/>
      <c r="MDP277" s="11"/>
      <c r="MDQ277" s="11"/>
      <c r="MDR277" s="11"/>
      <c r="MDS277" s="11"/>
      <c r="MDT277" s="11"/>
      <c r="MDU277" s="11"/>
      <c r="MDV277" s="11"/>
      <c r="MDW277" s="11"/>
      <c r="MDX277" s="11"/>
      <c r="MDY277" s="11"/>
      <c r="MDZ277" s="11"/>
      <c r="MEA277" s="11"/>
      <c r="MEB277" s="11"/>
      <c r="MEC277" s="11"/>
      <c r="MED277" s="11"/>
      <c r="MEE277" s="11"/>
      <c r="MEF277" s="11"/>
      <c r="MEG277" s="11"/>
      <c r="MEH277" s="11"/>
      <c r="MEI277" s="11"/>
      <c r="MEJ277" s="11"/>
      <c r="MEK277" s="11"/>
      <c r="MEL277" s="11"/>
      <c r="MEM277" s="11"/>
      <c r="MEN277" s="11"/>
      <c r="MEO277" s="11"/>
      <c r="MEP277" s="11"/>
      <c r="MEQ277" s="11"/>
      <c r="MER277" s="11"/>
      <c r="MES277" s="11"/>
      <c r="MET277" s="11"/>
      <c r="MEU277" s="11"/>
      <c r="MEV277" s="11"/>
      <c r="MEW277" s="11"/>
      <c r="MEX277" s="11"/>
      <c r="MEY277" s="11"/>
      <c r="MEZ277" s="11"/>
      <c r="MFA277" s="11"/>
      <c r="MFB277" s="11"/>
      <c r="MFC277" s="11"/>
      <c r="MFD277" s="11"/>
      <c r="MFE277" s="11"/>
      <c r="MFF277" s="11"/>
      <c r="MFG277" s="11"/>
      <c r="MFH277" s="11"/>
      <c r="MFI277" s="11"/>
      <c r="MFJ277" s="11"/>
      <c r="MFK277" s="11"/>
      <c r="MFL277" s="11"/>
      <c r="MFM277" s="11"/>
      <c r="MFN277" s="11"/>
      <c r="MFO277" s="11"/>
      <c r="MFP277" s="11"/>
      <c r="MFQ277" s="11"/>
      <c r="MFR277" s="11"/>
      <c r="MFS277" s="11"/>
      <c r="MFT277" s="11"/>
      <c r="MFU277" s="11"/>
      <c r="MFV277" s="11"/>
      <c r="MFW277" s="11"/>
      <c r="MFX277" s="11"/>
      <c r="MFY277" s="11"/>
      <c r="MFZ277" s="11"/>
      <c r="MGA277" s="11"/>
      <c r="MGB277" s="11"/>
      <c r="MGC277" s="11"/>
      <c r="MGD277" s="11"/>
      <c r="MGE277" s="11"/>
      <c r="MGF277" s="11"/>
      <c r="MGG277" s="11"/>
      <c r="MGH277" s="11"/>
      <c r="MGI277" s="11"/>
      <c r="MGJ277" s="11"/>
      <c r="MGK277" s="11"/>
      <c r="MGL277" s="11"/>
      <c r="MGM277" s="11"/>
      <c r="MGN277" s="11"/>
      <c r="MGO277" s="11"/>
      <c r="MGP277" s="11"/>
      <c r="MGQ277" s="11"/>
      <c r="MGR277" s="11"/>
      <c r="MGS277" s="11"/>
      <c r="MGT277" s="11"/>
      <c r="MGU277" s="11"/>
      <c r="MGV277" s="11"/>
      <c r="MGW277" s="11"/>
      <c r="MGX277" s="11"/>
      <c r="MGY277" s="11"/>
      <c r="MGZ277" s="11"/>
      <c r="MHA277" s="11"/>
      <c r="MHB277" s="11"/>
      <c r="MHC277" s="11"/>
      <c r="MHD277" s="11"/>
      <c r="MHE277" s="11"/>
      <c r="MHF277" s="11"/>
      <c r="MHG277" s="11"/>
      <c r="MHH277" s="11"/>
      <c r="MHI277" s="11"/>
      <c r="MHJ277" s="11"/>
      <c r="MHK277" s="11"/>
      <c r="MHL277" s="11"/>
      <c r="MHM277" s="11"/>
      <c r="MHN277" s="11"/>
      <c r="MHO277" s="11"/>
      <c r="MHP277" s="11"/>
      <c r="MHQ277" s="11"/>
      <c r="MHR277" s="11"/>
      <c r="MHS277" s="11"/>
      <c r="MHT277" s="11"/>
      <c r="MHU277" s="11"/>
      <c r="MHV277" s="11"/>
      <c r="MHW277" s="11"/>
      <c r="MHX277" s="11"/>
      <c r="MHY277" s="11"/>
      <c r="MHZ277" s="11"/>
      <c r="MIA277" s="11"/>
      <c r="MIB277" s="11"/>
      <c r="MIC277" s="11"/>
      <c r="MID277" s="11"/>
      <c r="MIE277" s="11"/>
      <c r="MIF277" s="11"/>
      <c r="MIG277" s="11"/>
      <c r="MIH277" s="11"/>
      <c r="MII277" s="11"/>
      <c r="MIJ277" s="11"/>
      <c r="MIK277" s="11"/>
      <c r="MIL277" s="11"/>
      <c r="MIM277" s="11"/>
      <c r="MIN277" s="11"/>
      <c r="MIO277" s="11"/>
      <c r="MIP277" s="11"/>
      <c r="MIQ277" s="11"/>
      <c r="MIR277" s="11"/>
      <c r="MIS277" s="11"/>
      <c r="MIT277" s="11"/>
      <c r="MIU277" s="11"/>
      <c r="MIV277" s="11"/>
      <c r="MIW277" s="11"/>
      <c r="MIX277" s="11"/>
      <c r="MIY277" s="11"/>
      <c r="MIZ277" s="11"/>
      <c r="MJA277" s="11"/>
      <c r="MJB277" s="11"/>
      <c r="MJC277" s="11"/>
      <c r="MJD277" s="11"/>
      <c r="MJE277" s="11"/>
      <c r="MJF277" s="11"/>
      <c r="MJG277" s="11"/>
      <c r="MJH277" s="11"/>
      <c r="MJI277" s="11"/>
      <c r="MJJ277" s="11"/>
      <c r="MJK277" s="11"/>
      <c r="MJL277" s="11"/>
      <c r="MJM277" s="11"/>
      <c r="MJN277" s="11"/>
      <c r="MJO277" s="11"/>
      <c r="MJP277" s="11"/>
      <c r="MJQ277" s="11"/>
      <c r="MJR277" s="11"/>
      <c r="MJS277" s="11"/>
      <c r="MJT277" s="11"/>
      <c r="MJU277" s="11"/>
      <c r="MJV277" s="11"/>
      <c r="MJW277" s="11"/>
      <c r="MJX277" s="11"/>
      <c r="MJY277" s="11"/>
      <c r="MJZ277" s="11"/>
      <c r="MKA277" s="11"/>
      <c r="MKB277" s="11"/>
      <c r="MKC277" s="11"/>
      <c r="MKD277" s="11"/>
      <c r="MKE277" s="11"/>
      <c r="MKF277" s="11"/>
      <c r="MKG277" s="11"/>
      <c r="MKH277" s="11"/>
      <c r="MKI277" s="11"/>
      <c r="MKJ277" s="11"/>
      <c r="MKK277" s="11"/>
      <c r="MKL277" s="11"/>
      <c r="MKM277" s="11"/>
      <c r="MKN277" s="11"/>
      <c r="MKO277" s="11"/>
      <c r="MKP277" s="11"/>
      <c r="MKQ277" s="11"/>
      <c r="MKR277" s="11"/>
      <c r="MKS277" s="11"/>
      <c r="MKT277" s="11"/>
      <c r="MKU277" s="11"/>
      <c r="MKV277" s="11"/>
      <c r="MKW277" s="11"/>
      <c r="MKX277" s="11"/>
      <c r="MKY277" s="11"/>
      <c r="MKZ277" s="11"/>
      <c r="MLA277" s="11"/>
      <c r="MLB277" s="11"/>
      <c r="MLC277" s="11"/>
      <c r="MLD277" s="11"/>
      <c r="MLE277" s="11"/>
      <c r="MLF277" s="11"/>
      <c r="MLG277" s="11"/>
      <c r="MLH277" s="11"/>
      <c r="MLI277" s="11"/>
      <c r="MLJ277" s="11"/>
      <c r="MLK277" s="11"/>
      <c r="MLL277" s="11"/>
      <c r="MLM277" s="11"/>
      <c r="MLN277" s="11"/>
      <c r="MLO277" s="11"/>
      <c r="MLP277" s="11"/>
      <c r="MLQ277" s="11"/>
      <c r="MLR277" s="11"/>
      <c r="MLS277" s="11"/>
      <c r="MLT277" s="11"/>
      <c r="MLU277" s="11"/>
      <c r="MLV277" s="11"/>
      <c r="MLW277" s="11"/>
      <c r="MLX277" s="11"/>
      <c r="MLY277" s="11"/>
      <c r="MLZ277" s="11"/>
      <c r="MMA277" s="11"/>
      <c r="MMB277" s="11"/>
      <c r="MMC277" s="11"/>
      <c r="MMD277" s="11"/>
      <c r="MME277" s="11"/>
      <c r="MMF277" s="11"/>
      <c r="MMG277" s="11"/>
      <c r="MMH277" s="11"/>
      <c r="MMI277" s="11"/>
      <c r="MMJ277" s="11"/>
      <c r="MMK277" s="11"/>
      <c r="MML277" s="11"/>
      <c r="MMM277" s="11"/>
      <c r="MMN277" s="11"/>
      <c r="MMO277" s="11"/>
      <c r="MMP277" s="11"/>
      <c r="MMQ277" s="11"/>
      <c r="MMR277" s="11"/>
      <c r="MMS277" s="11"/>
      <c r="MMT277" s="11"/>
      <c r="MMU277" s="11"/>
      <c r="MMV277" s="11"/>
      <c r="MMW277" s="11"/>
      <c r="MMX277" s="11"/>
      <c r="MMY277" s="11"/>
      <c r="MMZ277" s="11"/>
      <c r="MNA277" s="11"/>
      <c r="MNB277" s="11"/>
      <c r="MNC277" s="11"/>
      <c r="MND277" s="11"/>
      <c r="MNE277" s="11"/>
      <c r="MNF277" s="11"/>
      <c r="MNG277" s="11"/>
      <c r="MNH277" s="11"/>
      <c r="MNI277" s="11"/>
      <c r="MNJ277" s="11"/>
      <c r="MNK277" s="11"/>
      <c r="MNL277" s="11"/>
      <c r="MNM277" s="11"/>
      <c r="MNN277" s="11"/>
      <c r="MNO277" s="11"/>
      <c r="MNP277" s="11"/>
      <c r="MNQ277" s="11"/>
      <c r="MNR277" s="11"/>
      <c r="MNS277" s="11"/>
      <c r="MNT277" s="11"/>
      <c r="MNU277" s="11"/>
      <c r="MNV277" s="11"/>
      <c r="MNW277" s="11"/>
      <c r="MNX277" s="11"/>
      <c r="MNY277" s="11"/>
      <c r="MNZ277" s="11"/>
      <c r="MOA277" s="11"/>
      <c r="MOB277" s="11"/>
      <c r="MOC277" s="11"/>
      <c r="MOD277" s="11"/>
      <c r="MOE277" s="11"/>
      <c r="MOF277" s="11"/>
      <c r="MOG277" s="11"/>
      <c r="MOH277" s="11"/>
      <c r="MOI277" s="11"/>
      <c r="MOJ277" s="11"/>
      <c r="MOK277" s="11"/>
      <c r="MOL277" s="11"/>
      <c r="MOM277" s="11"/>
      <c r="MON277" s="11"/>
      <c r="MOO277" s="11"/>
      <c r="MOP277" s="11"/>
      <c r="MOQ277" s="11"/>
      <c r="MOR277" s="11"/>
      <c r="MOS277" s="11"/>
      <c r="MOT277" s="11"/>
      <c r="MOU277" s="11"/>
      <c r="MOV277" s="11"/>
      <c r="MOW277" s="11"/>
      <c r="MOX277" s="11"/>
      <c r="MOY277" s="11"/>
      <c r="MOZ277" s="11"/>
      <c r="MPA277" s="11"/>
      <c r="MPB277" s="11"/>
      <c r="MPC277" s="11"/>
      <c r="MPD277" s="11"/>
      <c r="MPE277" s="11"/>
      <c r="MPF277" s="11"/>
      <c r="MPG277" s="11"/>
      <c r="MPH277" s="11"/>
      <c r="MPI277" s="11"/>
      <c r="MPJ277" s="11"/>
      <c r="MPK277" s="11"/>
      <c r="MPL277" s="11"/>
      <c r="MPM277" s="11"/>
      <c r="MPN277" s="11"/>
      <c r="MPO277" s="11"/>
      <c r="MPP277" s="11"/>
      <c r="MPQ277" s="11"/>
      <c r="MPR277" s="11"/>
      <c r="MPS277" s="11"/>
      <c r="MPT277" s="11"/>
      <c r="MPU277" s="11"/>
      <c r="MPV277" s="11"/>
      <c r="MPW277" s="11"/>
      <c r="MPX277" s="11"/>
      <c r="MPY277" s="11"/>
      <c r="MPZ277" s="11"/>
      <c r="MQA277" s="11"/>
      <c r="MQB277" s="11"/>
      <c r="MQC277" s="11"/>
      <c r="MQD277" s="11"/>
      <c r="MQE277" s="11"/>
      <c r="MQF277" s="11"/>
      <c r="MQG277" s="11"/>
      <c r="MQH277" s="11"/>
      <c r="MQI277" s="11"/>
      <c r="MQJ277" s="11"/>
      <c r="MQK277" s="11"/>
      <c r="MQL277" s="11"/>
      <c r="MQM277" s="11"/>
      <c r="MQN277" s="11"/>
      <c r="MQO277" s="11"/>
      <c r="MQP277" s="11"/>
      <c r="MQQ277" s="11"/>
      <c r="MQR277" s="11"/>
      <c r="MQS277" s="11"/>
      <c r="MQT277" s="11"/>
      <c r="MQU277" s="11"/>
      <c r="MQV277" s="11"/>
      <c r="MQW277" s="11"/>
      <c r="MQX277" s="11"/>
      <c r="MQY277" s="11"/>
      <c r="MQZ277" s="11"/>
      <c r="MRA277" s="11"/>
      <c r="MRB277" s="11"/>
      <c r="MRC277" s="11"/>
      <c r="MRD277" s="11"/>
      <c r="MRE277" s="11"/>
      <c r="MRF277" s="11"/>
      <c r="MRG277" s="11"/>
      <c r="MRH277" s="11"/>
      <c r="MRI277" s="11"/>
      <c r="MRJ277" s="11"/>
      <c r="MRK277" s="11"/>
      <c r="MRL277" s="11"/>
      <c r="MRM277" s="11"/>
      <c r="MRN277" s="11"/>
      <c r="MRO277" s="11"/>
      <c r="MRP277" s="11"/>
      <c r="MRQ277" s="11"/>
      <c r="MRR277" s="11"/>
      <c r="MRS277" s="11"/>
      <c r="MRT277" s="11"/>
      <c r="MRU277" s="11"/>
      <c r="MRV277" s="11"/>
      <c r="MRW277" s="11"/>
      <c r="MRX277" s="11"/>
      <c r="MRY277" s="11"/>
      <c r="MRZ277" s="11"/>
      <c r="MSA277" s="11"/>
      <c r="MSB277" s="11"/>
      <c r="MSC277" s="11"/>
      <c r="MSD277" s="11"/>
      <c r="MSE277" s="11"/>
      <c r="MSF277" s="11"/>
      <c r="MSG277" s="11"/>
      <c r="MSH277" s="11"/>
      <c r="MSI277" s="11"/>
      <c r="MSJ277" s="11"/>
      <c r="MSK277" s="11"/>
      <c r="MSL277" s="11"/>
      <c r="MSM277" s="11"/>
      <c r="MSN277" s="11"/>
      <c r="MSO277" s="11"/>
      <c r="MSP277" s="11"/>
      <c r="MSQ277" s="11"/>
      <c r="MSR277" s="11"/>
      <c r="MSS277" s="11"/>
      <c r="MST277" s="11"/>
      <c r="MSU277" s="11"/>
      <c r="MSV277" s="11"/>
      <c r="MSW277" s="11"/>
      <c r="MSX277" s="11"/>
      <c r="MSY277" s="11"/>
      <c r="MSZ277" s="11"/>
      <c r="MTA277" s="11"/>
      <c r="MTB277" s="11"/>
      <c r="MTC277" s="11"/>
      <c r="MTD277" s="11"/>
      <c r="MTE277" s="11"/>
      <c r="MTF277" s="11"/>
      <c r="MTG277" s="11"/>
      <c r="MTH277" s="11"/>
      <c r="MTI277" s="11"/>
      <c r="MTJ277" s="11"/>
      <c r="MTK277" s="11"/>
      <c r="MTL277" s="11"/>
      <c r="MTM277" s="11"/>
      <c r="MTN277" s="11"/>
      <c r="MTO277" s="11"/>
      <c r="MTP277" s="11"/>
      <c r="MTQ277" s="11"/>
      <c r="MTR277" s="11"/>
      <c r="MTS277" s="11"/>
      <c r="MTT277" s="11"/>
      <c r="MTU277" s="11"/>
      <c r="MTV277" s="11"/>
      <c r="MTW277" s="11"/>
      <c r="MTX277" s="11"/>
      <c r="MTY277" s="11"/>
      <c r="MTZ277" s="11"/>
      <c r="MUA277" s="11"/>
      <c r="MUB277" s="11"/>
      <c r="MUC277" s="11"/>
      <c r="MUD277" s="11"/>
      <c r="MUE277" s="11"/>
      <c r="MUF277" s="11"/>
      <c r="MUG277" s="11"/>
      <c r="MUH277" s="11"/>
      <c r="MUI277" s="11"/>
      <c r="MUJ277" s="11"/>
      <c r="MUK277" s="11"/>
      <c r="MUL277" s="11"/>
      <c r="MUM277" s="11"/>
      <c r="MUN277" s="11"/>
      <c r="MUO277" s="11"/>
      <c r="MUP277" s="11"/>
      <c r="MUQ277" s="11"/>
      <c r="MUR277" s="11"/>
      <c r="MUS277" s="11"/>
      <c r="MUT277" s="11"/>
      <c r="MUU277" s="11"/>
      <c r="MUV277" s="11"/>
      <c r="MUW277" s="11"/>
      <c r="MUX277" s="11"/>
      <c r="MUY277" s="11"/>
      <c r="MUZ277" s="11"/>
      <c r="MVA277" s="11"/>
      <c r="MVB277" s="11"/>
      <c r="MVC277" s="11"/>
      <c r="MVD277" s="11"/>
      <c r="MVE277" s="11"/>
      <c r="MVF277" s="11"/>
      <c r="MVG277" s="11"/>
      <c r="MVH277" s="11"/>
      <c r="MVI277" s="11"/>
      <c r="MVJ277" s="11"/>
      <c r="MVK277" s="11"/>
      <c r="MVL277" s="11"/>
      <c r="MVM277" s="11"/>
      <c r="MVN277" s="11"/>
      <c r="MVO277" s="11"/>
      <c r="MVP277" s="11"/>
      <c r="MVQ277" s="11"/>
      <c r="MVR277" s="11"/>
      <c r="MVS277" s="11"/>
      <c r="MVT277" s="11"/>
      <c r="MVU277" s="11"/>
      <c r="MVV277" s="11"/>
      <c r="MVW277" s="11"/>
      <c r="MVX277" s="11"/>
      <c r="MVY277" s="11"/>
      <c r="MVZ277" s="11"/>
      <c r="MWA277" s="11"/>
      <c r="MWB277" s="11"/>
      <c r="MWC277" s="11"/>
      <c r="MWD277" s="11"/>
      <c r="MWE277" s="11"/>
      <c r="MWF277" s="11"/>
      <c r="MWG277" s="11"/>
      <c r="MWH277" s="11"/>
      <c r="MWI277" s="11"/>
      <c r="MWJ277" s="11"/>
      <c r="MWK277" s="11"/>
      <c r="MWL277" s="11"/>
      <c r="MWM277" s="11"/>
      <c r="MWN277" s="11"/>
      <c r="MWO277" s="11"/>
      <c r="MWP277" s="11"/>
      <c r="MWQ277" s="11"/>
      <c r="MWR277" s="11"/>
      <c r="MWS277" s="11"/>
      <c r="MWT277" s="11"/>
      <c r="MWU277" s="11"/>
      <c r="MWV277" s="11"/>
      <c r="MWW277" s="11"/>
      <c r="MWX277" s="11"/>
      <c r="MWY277" s="11"/>
      <c r="MWZ277" s="11"/>
      <c r="MXA277" s="11"/>
      <c r="MXB277" s="11"/>
      <c r="MXC277" s="11"/>
      <c r="MXD277" s="11"/>
      <c r="MXE277" s="11"/>
      <c r="MXF277" s="11"/>
      <c r="MXG277" s="11"/>
      <c r="MXH277" s="11"/>
      <c r="MXI277" s="11"/>
      <c r="MXJ277" s="11"/>
      <c r="MXK277" s="11"/>
      <c r="MXL277" s="11"/>
      <c r="MXM277" s="11"/>
      <c r="MXN277" s="11"/>
      <c r="MXO277" s="11"/>
      <c r="MXP277" s="11"/>
      <c r="MXQ277" s="11"/>
      <c r="MXR277" s="11"/>
      <c r="MXS277" s="11"/>
      <c r="MXT277" s="11"/>
      <c r="MXU277" s="11"/>
      <c r="MXV277" s="11"/>
      <c r="MXW277" s="11"/>
      <c r="MXX277" s="11"/>
      <c r="MXY277" s="11"/>
      <c r="MXZ277" s="11"/>
      <c r="MYA277" s="11"/>
      <c r="MYB277" s="11"/>
      <c r="MYC277" s="11"/>
      <c r="MYD277" s="11"/>
      <c r="MYE277" s="11"/>
      <c r="MYF277" s="11"/>
      <c r="MYG277" s="11"/>
      <c r="MYH277" s="11"/>
      <c r="MYI277" s="11"/>
      <c r="MYJ277" s="11"/>
      <c r="MYK277" s="11"/>
      <c r="MYL277" s="11"/>
      <c r="MYM277" s="11"/>
      <c r="MYN277" s="11"/>
      <c r="MYO277" s="11"/>
      <c r="MYP277" s="11"/>
      <c r="MYQ277" s="11"/>
      <c r="MYR277" s="11"/>
      <c r="MYS277" s="11"/>
      <c r="MYT277" s="11"/>
      <c r="MYU277" s="11"/>
      <c r="MYV277" s="11"/>
      <c r="MYW277" s="11"/>
      <c r="MYX277" s="11"/>
      <c r="MYY277" s="11"/>
      <c r="MYZ277" s="11"/>
      <c r="MZA277" s="11"/>
      <c r="MZB277" s="11"/>
      <c r="MZC277" s="11"/>
      <c r="MZD277" s="11"/>
      <c r="MZE277" s="11"/>
      <c r="MZF277" s="11"/>
      <c r="MZG277" s="11"/>
      <c r="MZH277" s="11"/>
      <c r="MZI277" s="11"/>
      <c r="MZJ277" s="11"/>
      <c r="MZK277" s="11"/>
      <c r="MZL277" s="11"/>
      <c r="MZM277" s="11"/>
      <c r="MZN277" s="11"/>
      <c r="MZO277" s="11"/>
      <c r="MZP277" s="11"/>
      <c r="MZQ277" s="11"/>
      <c r="MZR277" s="11"/>
      <c r="MZS277" s="11"/>
      <c r="MZT277" s="11"/>
      <c r="MZU277" s="11"/>
      <c r="MZV277" s="11"/>
      <c r="MZW277" s="11"/>
      <c r="MZX277" s="11"/>
      <c r="MZY277" s="11"/>
      <c r="MZZ277" s="11"/>
      <c r="NAA277" s="11"/>
      <c r="NAB277" s="11"/>
      <c r="NAC277" s="11"/>
      <c r="NAD277" s="11"/>
      <c r="NAE277" s="11"/>
      <c r="NAF277" s="11"/>
      <c r="NAG277" s="11"/>
      <c r="NAH277" s="11"/>
      <c r="NAI277" s="11"/>
      <c r="NAJ277" s="11"/>
      <c r="NAK277" s="11"/>
      <c r="NAL277" s="11"/>
      <c r="NAM277" s="11"/>
      <c r="NAN277" s="11"/>
      <c r="NAO277" s="11"/>
      <c r="NAP277" s="11"/>
      <c r="NAQ277" s="11"/>
      <c r="NAR277" s="11"/>
      <c r="NAS277" s="11"/>
      <c r="NAT277" s="11"/>
      <c r="NAU277" s="11"/>
      <c r="NAV277" s="11"/>
      <c r="NAW277" s="11"/>
      <c r="NAX277" s="11"/>
      <c r="NAY277" s="11"/>
      <c r="NAZ277" s="11"/>
      <c r="NBA277" s="11"/>
      <c r="NBB277" s="11"/>
      <c r="NBC277" s="11"/>
      <c r="NBD277" s="11"/>
      <c r="NBE277" s="11"/>
      <c r="NBF277" s="11"/>
      <c r="NBG277" s="11"/>
      <c r="NBH277" s="11"/>
      <c r="NBI277" s="11"/>
      <c r="NBJ277" s="11"/>
      <c r="NBK277" s="11"/>
      <c r="NBL277" s="11"/>
      <c r="NBM277" s="11"/>
      <c r="NBN277" s="11"/>
      <c r="NBO277" s="11"/>
      <c r="NBP277" s="11"/>
      <c r="NBQ277" s="11"/>
      <c r="NBR277" s="11"/>
      <c r="NBS277" s="11"/>
      <c r="NBT277" s="11"/>
      <c r="NBU277" s="11"/>
      <c r="NBV277" s="11"/>
      <c r="NBW277" s="11"/>
      <c r="NBX277" s="11"/>
      <c r="NBY277" s="11"/>
      <c r="NBZ277" s="11"/>
      <c r="NCA277" s="11"/>
      <c r="NCB277" s="11"/>
      <c r="NCC277" s="11"/>
      <c r="NCD277" s="11"/>
      <c r="NCE277" s="11"/>
      <c r="NCF277" s="11"/>
      <c r="NCG277" s="11"/>
      <c r="NCH277" s="11"/>
      <c r="NCI277" s="11"/>
      <c r="NCJ277" s="11"/>
      <c r="NCK277" s="11"/>
      <c r="NCL277" s="11"/>
      <c r="NCM277" s="11"/>
      <c r="NCN277" s="11"/>
      <c r="NCO277" s="11"/>
      <c r="NCP277" s="11"/>
      <c r="NCQ277" s="11"/>
      <c r="NCR277" s="11"/>
      <c r="NCS277" s="11"/>
      <c r="NCT277" s="11"/>
      <c r="NCU277" s="11"/>
      <c r="NCV277" s="11"/>
      <c r="NCW277" s="11"/>
      <c r="NCX277" s="11"/>
      <c r="NCY277" s="11"/>
      <c r="NCZ277" s="11"/>
      <c r="NDA277" s="11"/>
      <c r="NDB277" s="11"/>
      <c r="NDC277" s="11"/>
      <c r="NDD277" s="11"/>
      <c r="NDE277" s="11"/>
      <c r="NDF277" s="11"/>
      <c r="NDG277" s="11"/>
      <c r="NDH277" s="11"/>
      <c r="NDI277" s="11"/>
      <c r="NDJ277" s="11"/>
      <c r="NDK277" s="11"/>
      <c r="NDL277" s="11"/>
      <c r="NDM277" s="11"/>
      <c r="NDN277" s="11"/>
      <c r="NDO277" s="11"/>
      <c r="NDP277" s="11"/>
      <c r="NDQ277" s="11"/>
      <c r="NDR277" s="11"/>
      <c r="NDS277" s="11"/>
      <c r="NDT277" s="11"/>
      <c r="NDU277" s="11"/>
      <c r="NDV277" s="11"/>
      <c r="NDW277" s="11"/>
      <c r="NDX277" s="11"/>
      <c r="NDY277" s="11"/>
      <c r="NDZ277" s="11"/>
      <c r="NEA277" s="11"/>
      <c r="NEB277" s="11"/>
      <c r="NEC277" s="11"/>
      <c r="NED277" s="11"/>
      <c r="NEE277" s="11"/>
      <c r="NEF277" s="11"/>
      <c r="NEG277" s="11"/>
      <c r="NEH277" s="11"/>
      <c r="NEI277" s="11"/>
      <c r="NEJ277" s="11"/>
      <c r="NEK277" s="11"/>
      <c r="NEL277" s="11"/>
      <c r="NEM277" s="11"/>
      <c r="NEN277" s="11"/>
      <c r="NEO277" s="11"/>
      <c r="NEP277" s="11"/>
      <c r="NEQ277" s="11"/>
      <c r="NER277" s="11"/>
      <c r="NES277" s="11"/>
      <c r="NET277" s="11"/>
      <c r="NEU277" s="11"/>
      <c r="NEV277" s="11"/>
      <c r="NEW277" s="11"/>
      <c r="NEX277" s="11"/>
      <c r="NEY277" s="11"/>
      <c r="NEZ277" s="11"/>
      <c r="NFA277" s="11"/>
      <c r="NFB277" s="11"/>
      <c r="NFC277" s="11"/>
      <c r="NFD277" s="11"/>
      <c r="NFE277" s="11"/>
      <c r="NFF277" s="11"/>
      <c r="NFG277" s="11"/>
      <c r="NFH277" s="11"/>
      <c r="NFI277" s="11"/>
      <c r="NFJ277" s="11"/>
      <c r="NFK277" s="11"/>
      <c r="NFL277" s="11"/>
      <c r="NFM277" s="11"/>
      <c r="NFN277" s="11"/>
      <c r="NFO277" s="11"/>
      <c r="NFP277" s="11"/>
      <c r="NFQ277" s="11"/>
      <c r="NFR277" s="11"/>
      <c r="NFS277" s="11"/>
      <c r="NFT277" s="11"/>
      <c r="NFU277" s="11"/>
      <c r="NFV277" s="11"/>
      <c r="NFW277" s="11"/>
      <c r="NFX277" s="11"/>
      <c r="NFY277" s="11"/>
      <c r="NFZ277" s="11"/>
      <c r="NGA277" s="11"/>
      <c r="NGB277" s="11"/>
      <c r="NGC277" s="11"/>
      <c r="NGD277" s="11"/>
      <c r="NGE277" s="11"/>
      <c r="NGF277" s="11"/>
      <c r="NGG277" s="11"/>
      <c r="NGH277" s="11"/>
      <c r="NGI277" s="11"/>
      <c r="NGJ277" s="11"/>
      <c r="NGK277" s="11"/>
      <c r="NGL277" s="11"/>
      <c r="NGM277" s="11"/>
      <c r="NGN277" s="11"/>
      <c r="NGO277" s="11"/>
      <c r="NGP277" s="11"/>
      <c r="NGQ277" s="11"/>
      <c r="NGR277" s="11"/>
      <c r="NGS277" s="11"/>
      <c r="NGT277" s="11"/>
      <c r="NGU277" s="11"/>
      <c r="NGV277" s="11"/>
      <c r="NGW277" s="11"/>
      <c r="NGX277" s="11"/>
      <c r="NGY277" s="11"/>
      <c r="NGZ277" s="11"/>
      <c r="NHA277" s="11"/>
      <c r="NHB277" s="11"/>
      <c r="NHC277" s="11"/>
      <c r="NHD277" s="11"/>
      <c r="NHE277" s="11"/>
      <c r="NHF277" s="11"/>
      <c r="NHG277" s="11"/>
      <c r="NHH277" s="11"/>
      <c r="NHI277" s="11"/>
      <c r="NHJ277" s="11"/>
      <c r="NHK277" s="11"/>
      <c r="NHL277" s="11"/>
      <c r="NHM277" s="11"/>
      <c r="NHN277" s="11"/>
      <c r="NHO277" s="11"/>
      <c r="NHP277" s="11"/>
      <c r="NHQ277" s="11"/>
      <c r="NHR277" s="11"/>
      <c r="NHS277" s="11"/>
      <c r="NHT277" s="11"/>
      <c r="NHU277" s="11"/>
      <c r="NHV277" s="11"/>
      <c r="NHW277" s="11"/>
      <c r="NHX277" s="11"/>
      <c r="NHY277" s="11"/>
      <c r="NHZ277" s="11"/>
      <c r="NIA277" s="11"/>
      <c r="NIB277" s="11"/>
      <c r="NIC277" s="11"/>
      <c r="NID277" s="11"/>
      <c r="NIE277" s="11"/>
      <c r="NIF277" s="11"/>
      <c r="NIG277" s="11"/>
      <c r="NIH277" s="11"/>
      <c r="NII277" s="11"/>
      <c r="NIJ277" s="11"/>
      <c r="NIK277" s="11"/>
      <c r="NIL277" s="11"/>
      <c r="NIM277" s="11"/>
      <c r="NIN277" s="11"/>
      <c r="NIO277" s="11"/>
      <c r="NIP277" s="11"/>
      <c r="NIQ277" s="11"/>
      <c r="NIR277" s="11"/>
      <c r="NIS277" s="11"/>
      <c r="NIT277" s="11"/>
      <c r="NIU277" s="11"/>
      <c r="NIV277" s="11"/>
      <c r="NIW277" s="11"/>
      <c r="NIX277" s="11"/>
      <c r="NIY277" s="11"/>
      <c r="NIZ277" s="11"/>
      <c r="NJA277" s="11"/>
      <c r="NJB277" s="11"/>
      <c r="NJC277" s="11"/>
      <c r="NJD277" s="11"/>
      <c r="NJE277" s="11"/>
      <c r="NJF277" s="11"/>
      <c r="NJG277" s="11"/>
      <c r="NJH277" s="11"/>
      <c r="NJI277" s="11"/>
      <c r="NJJ277" s="11"/>
      <c r="NJK277" s="11"/>
      <c r="NJL277" s="11"/>
      <c r="NJM277" s="11"/>
      <c r="NJN277" s="11"/>
      <c r="NJO277" s="11"/>
      <c r="NJP277" s="11"/>
      <c r="NJQ277" s="11"/>
      <c r="NJR277" s="11"/>
      <c r="NJS277" s="11"/>
      <c r="NJT277" s="11"/>
      <c r="NJU277" s="11"/>
      <c r="NJV277" s="11"/>
      <c r="NJW277" s="11"/>
      <c r="NJX277" s="11"/>
      <c r="NJY277" s="11"/>
      <c r="NJZ277" s="11"/>
      <c r="NKA277" s="11"/>
      <c r="NKB277" s="11"/>
      <c r="NKC277" s="11"/>
      <c r="NKD277" s="11"/>
      <c r="NKE277" s="11"/>
      <c r="NKF277" s="11"/>
      <c r="NKG277" s="11"/>
      <c r="NKH277" s="11"/>
      <c r="NKI277" s="11"/>
      <c r="NKJ277" s="11"/>
      <c r="NKK277" s="11"/>
      <c r="NKL277" s="11"/>
      <c r="NKM277" s="11"/>
      <c r="NKN277" s="11"/>
      <c r="NKO277" s="11"/>
      <c r="NKP277" s="11"/>
      <c r="NKQ277" s="11"/>
      <c r="NKR277" s="11"/>
      <c r="NKS277" s="11"/>
      <c r="NKT277" s="11"/>
      <c r="NKU277" s="11"/>
      <c r="NKV277" s="11"/>
      <c r="NKW277" s="11"/>
      <c r="NKX277" s="11"/>
      <c r="NKY277" s="11"/>
      <c r="NKZ277" s="11"/>
      <c r="NLA277" s="11"/>
      <c r="NLB277" s="11"/>
      <c r="NLC277" s="11"/>
      <c r="NLD277" s="11"/>
      <c r="NLE277" s="11"/>
      <c r="NLF277" s="11"/>
      <c r="NLG277" s="11"/>
      <c r="NLH277" s="11"/>
      <c r="NLI277" s="11"/>
      <c r="NLJ277" s="11"/>
      <c r="NLK277" s="11"/>
      <c r="NLL277" s="11"/>
      <c r="NLM277" s="11"/>
      <c r="NLN277" s="11"/>
      <c r="NLO277" s="11"/>
      <c r="NLP277" s="11"/>
      <c r="NLQ277" s="11"/>
      <c r="NLR277" s="11"/>
      <c r="NLS277" s="11"/>
      <c r="NLT277" s="11"/>
      <c r="NLU277" s="11"/>
      <c r="NLV277" s="11"/>
      <c r="NLW277" s="11"/>
      <c r="NLX277" s="11"/>
      <c r="NLY277" s="11"/>
      <c r="NLZ277" s="11"/>
      <c r="NMA277" s="11"/>
      <c r="NMB277" s="11"/>
      <c r="NMC277" s="11"/>
      <c r="NMD277" s="11"/>
      <c r="NME277" s="11"/>
      <c r="NMF277" s="11"/>
      <c r="NMG277" s="11"/>
      <c r="NMH277" s="11"/>
      <c r="NMI277" s="11"/>
      <c r="NMJ277" s="11"/>
      <c r="NMK277" s="11"/>
      <c r="NML277" s="11"/>
      <c r="NMM277" s="11"/>
      <c r="NMN277" s="11"/>
      <c r="NMO277" s="11"/>
      <c r="NMP277" s="11"/>
      <c r="NMQ277" s="11"/>
      <c r="NMR277" s="11"/>
      <c r="NMS277" s="11"/>
      <c r="NMT277" s="11"/>
      <c r="NMU277" s="11"/>
      <c r="NMV277" s="11"/>
      <c r="NMW277" s="11"/>
      <c r="NMX277" s="11"/>
      <c r="NMY277" s="11"/>
      <c r="NMZ277" s="11"/>
      <c r="NNA277" s="11"/>
      <c r="NNB277" s="11"/>
      <c r="NNC277" s="11"/>
      <c r="NND277" s="11"/>
      <c r="NNE277" s="11"/>
      <c r="NNF277" s="11"/>
      <c r="NNG277" s="11"/>
      <c r="NNH277" s="11"/>
      <c r="NNI277" s="11"/>
      <c r="NNJ277" s="11"/>
      <c r="NNK277" s="11"/>
      <c r="NNL277" s="11"/>
      <c r="NNM277" s="11"/>
      <c r="NNN277" s="11"/>
      <c r="NNO277" s="11"/>
      <c r="NNP277" s="11"/>
      <c r="NNQ277" s="11"/>
      <c r="NNR277" s="11"/>
      <c r="NNS277" s="11"/>
      <c r="NNT277" s="11"/>
      <c r="NNU277" s="11"/>
      <c r="NNV277" s="11"/>
      <c r="NNW277" s="11"/>
      <c r="NNX277" s="11"/>
      <c r="NNY277" s="11"/>
      <c r="NNZ277" s="11"/>
      <c r="NOA277" s="11"/>
      <c r="NOB277" s="11"/>
      <c r="NOC277" s="11"/>
      <c r="NOD277" s="11"/>
      <c r="NOE277" s="11"/>
      <c r="NOF277" s="11"/>
      <c r="NOG277" s="11"/>
      <c r="NOH277" s="11"/>
      <c r="NOI277" s="11"/>
      <c r="NOJ277" s="11"/>
      <c r="NOK277" s="11"/>
      <c r="NOL277" s="11"/>
      <c r="NOM277" s="11"/>
      <c r="NON277" s="11"/>
      <c r="NOO277" s="11"/>
      <c r="NOP277" s="11"/>
      <c r="NOQ277" s="11"/>
      <c r="NOR277" s="11"/>
      <c r="NOS277" s="11"/>
      <c r="NOT277" s="11"/>
      <c r="NOU277" s="11"/>
      <c r="NOV277" s="11"/>
      <c r="NOW277" s="11"/>
      <c r="NOX277" s="11"/>
      <c r="NOY277" s="11"/>
      <c r="NOZ277" s="11"/>
      <c r="NPA277" s="11"/>
      <c r="NPB277" s="11"/>
      <c r="NPC277" s="11"/>
      <c r="NPD277" s="11"/>
      <c r="NPE277" s="11"/>
      <c r="NPF277" s="11"/>
      <c r="NPG277" s="11"/>
      <c r="NPH277" s="11"/>
      <c r="NPI277" s="11"/>
      <c r="NPJ277" s="11"/>
      <c r="NPK277" s="11"/>
      <c r="NPL277" s="11"/>
      <c r="NPM277" s="11"/>
      <c r="NPN277" s="11"/>
      <c r="NPO277" s="11"/>
      <c r="NPP277" s="11"/>
      <c r="NPQ277" s="11"/>
      <c r="NPR277" s="11"/>
      <c r="NPS277" s="11"/>
      <c r="NPT277" s="11"/>
      <c r="NPU277" s="11"/>
      <c r="NPV277" s="11"/>
      <c r="NPW277" s="11"/>
      <c r="NPX277" s="11"/>
      <c r="NPY277" s="11"/>
      <c r="NPZ277" s="11"/>
      <c r="NQA277" s="11"/>
      <c r="NQB277" s="11"/>
      <c r="NQC277" s="11"/>
      <c r="NQD277" s="11"/>
      <c r="NQE277" s="11"/>
      <c r="NQF277" s="11"/>
      <c r="NQG277" s="11"/>
      <c r="NQH277" s="11"/>
      <c r="NQI277" s="11"/>
      <c r="NQJ277" s="11"/>
      <c r="NQK277" s="11"/>
      <c r="NQL277" s="11"/>
      <c r="NQM277" s="11"/>
      <c r="NQN277" s="11"/>
      <c r="NQO277" s="11"/>
      <c r="NQP277" s="11"/>
      <c r="NQQ277" s="11"/>
      <c r="NQR277" s="11"/>
      <c r="NQS277" s="11"/>
      <c r="NQT277" s="11"/>
      <c r="NQU277" s="11"/>
      <c r="NQV277" s="11"/>
      <c r="NQW277" s="11"/>
      <c r="NQX277" s="11"/>
      <c r="NQY277" s="11"/>
      <c r="NQZ277" s="11"/>
      <c r="NRA277" s="11"/>
      <c r="NRB277" s="11"/>
      <c r="NRC277" s="11"/>
      <c r="NRD277" s="11"/>
      <c r="NRE277" s="11"/>
      <c r="NRF277" s="11"/>
      <c r="NRG277" s="11"/>
      <c r="NRH277" s="11"/>
      <c r="NRI277" s="11"/>
      <c r="NRJ277" s="11"/>
      <c r="NRK277" s="11"/>
      <c r="NRL277" s="11"/>
      <c r="NRM277" s="11"/>
      <c r="NRN277" s="11"/>
      <c r="NRO277" s="11"/>
      <c r="NRP277" s="11"/>
      <c r="NRQ277" s="11"/>
      <c r="NRR277" s="11"/>
      <c r="NRS277" s="11"/>
      <c r="NRT277" s="11"/>
      <c r="NRU277" s="11"/>
      <c r="NRV277" s="11"/>
      <c r="NRW277" s="11"/>
      <c r="NRX277" s="11"/>
      <c r="NRY277" s="11"/>
      <c r="NRZ277" s="11"/>
      <c r="NSA277" s="11"/>
      <c r="NSB277" s="11"/>
      <c r="NSC277" s="11"/>
      <c r="NSD277" s="11"/>
      <c r="NSE277" s="11"/>
      <c r="NSF277" s="11"/>
      <c r="NSG277" s="11"/>
      <c r="NSH277" s="11"/>
      <c r="NSI277" s="11"/>
      <c r="NSJ277" s="11"/>
      <c r="NSK277" s="11"/>
      <c r="NSL277" s="11"/>
      <c r="NSM277" s="11"/>
      <c r="NSN277" s="11"/>
      <c r="NSO277" s="11"/>
      <c r="NSP277" s="11"/>
      <c r="NSQ277" s="11"/>
      <c r="NSR277" s="11"/>
      <c r="NSS277" s="11"/>
      <c r="NST277" s="11"/>
      <c r="NSU277" s="11"/>
      <c r="NSV277" s="11"/>
      <c r="NSW277" s="11"/>
      <c r="NSX277" s="11"/>
      <c r="NSY277" s="11"/>
      <c r="NSZ277" s="11"/>
      <c r="NTA277" s="11"/>
      <c r="NTB277" s="11"/>
      <c r="NTC277" s="11"/>
      <c r="NTD277" s="11"/>
      <c r="NTE277" s="11"/>
      <c r="NTF277" s="11"/>
      <c r="NTG277" s="11"/>
      <c r="NTH277" s="11"/>
      <c r="NTI277" s="11"/>
      <c r="NTJ277" s="11"/>
      <c r="NTK277" s="11"/>
      <c r="NTL277" s="11"/>
      <c r="NTM277" s="11"/>
      <c r="NTN277" s="11"/>
      <c r="NTO277" s="11"/>
      <c r="NTP277" s="11"/>
      <c r="NTQ277" s="11"/>
      <c r="NTR277" s="11"/>
      <c r="NTS277" s="11"/>
      <c r="NTT277" s="11"/>
      <c r="NTU277" s="11"/>
      <c r="NTV277" s="11"/>
      <c r="NTW277" s="11"/>
      <c r="NTX277" s="11"/>
      <c r="NTY277" s="11"/>
      <c r="NTZ277" s="11"/>
      <c r="NUA277" s="11"/>
      <c r="NUB277" s="11"/>
      <c r="NUC277" s="11"/>
      <c r="NUD277" s="11"/>
      <c r="NUE277" s="11"/>
      <c r="NUF277" s="11"/>
      <c r="NUG277" s="11"/>
      <c r="NUH277" s="11"/>
      <c r="NUI277" s="11"/>
      <c r="NUJ277" s="11"/>
      <c r="NUK277" s="11"/>
      <c r="NUL277" s="11"/>
      <c r="NUM277" s="11"/>
      <c r="NUN277" s="11"/>
      <c r="NUO277" s="11"/>
      <c r="NUP277" s="11"/>
      <c r="NUQ277" s="11"/>
      <c r="NUR277" s="11"/>
      <c r="NUS277" s="11"/>
      <c r="NUT277" s="11"/>
      <c r="NUU277" s="11"/>
      <c r="NUV277" s="11"/>
      <c r="NUW277" s="11"/>
      <c r="NUX277" s="11"/>
      <c r="NUY277" s="11"/>
      <c r="NUZ277" s="11"/>
      <c r="NVA277" s="11"/>
      <c r="NVB277" s="11"/>
      <c r="NVC277" s="11"/>
      <c r="NVD277" s="11"/>
      <c r="NVE277" s="11"/>
      <c r="NVF277" s="11"/>
      <c r="NVG277" s="11"/>
      <c r="NVH277" s="11"/>
      <c r="NVI277" s="11"/>
      <c r="NVJ277" s="11"/>
      <c r="NVK277" s="11"/>
      <c r="NVL277" s="11"/>
      <c r="NVM277" s="11"/>
      <c r="NVN277" s="11"/>
      <c r="NVO277" s="11"/>
      <c r="NVP277" s="11"/>
      <c r="NVQ277" s="11"/>
      <c r="NVR277" s="11"/>
      <c r="NVS277" s="11"/>
      <c r="NVT277" s="11"/>
      <c r="NVU277" s="11"/>
      <c r="NVV277" s="11"/>
      <c r="NVW277" s="11"/>
      <c r="NVX277" s="11"/>
      <c r="NVY277" s="11"/>
      <c r="NVZ277" s="11"/>
      <c r="NWA277" s="11"/>
      <c r="NWB277" s="11"/>
      <c r="NWC277" s="11"/>
      <c r="NWD277" s="11"/>
      <c r="NWE277" s="11"/>
      <c r="NWF277" s="11"/>
      <c r="NWG277" s="11"/>
      <c r="NWH277" s="11"/>
      <c r="NWI277" s="11"/>
      <c r="NWJ277" s="11"/>
      <c r="NWK277" s="11"/>
      <c r="NWL277" s="11"/>
      <c r="NWM277" s="11"/>
      <c r="NWN277" s="11"/>
      <c r="NWO277" s="11"/>
      <c r="NWP277" s="11"/>
      <c r="NWQ277" s="11"/>
      <c r="NWR277" s="11"/>
      <c r="NWS277" s="11"/>
      <c r="NWT277" s="11"/>
      <c r="NWU277" s="11"/>
      <c r="NWV277" s="11"/>
      <c r="NWW277" s="11"/>
      <c r="NWX277" s="11"/>
      <c r="NWY277" s="11"/>
      <c r="NWZ277" s="11"/>
      <c r="NXA277" s="11"/>
      <c r="NXB277" s="11"/>
      <c r="NXC277" s="11"/>
      <c r="NXD277" s="11"/>
      <c r="NXE277" s="11"/>
      <c r="NXF277" s="11"/>
      <c r="NXG277" s="11"/>
      <c r="NXH277" s="11"/>
      <c r="NXI277" s="11"/>
      <c r="NXJ277" s="11"/>
      <c r="NXK277" s="11"/>
      <c r="NXL277" s="11"/>
      <c r="NXM277" s="11"/>
      <c r="NXN277" s="11"/>
      <c r="NXO277" s="11"/>
      <c r="NXP277" s="11"/>
      <c r="NXQ277" s="11"/>
      <c r="NXR277" s="11"/>
      <c r="NXS277" s="11"/>
      <c r="NXT277" s="11"/>
      <c r="NXU277" s="11"/>
      <c r="NXV277" s="11"/>
      <c r="NXW277" s="11"/>
      <c r="NXX277" s="11"/>
      <c r="NXY277" s="11"/>
      <c r="NXZ277" s="11"/>
      <c r="NYA277" s="11"/>
      <c r="NYB277" s="11"/>
      <c r="NYC277" s="11"/>
      <c r="NYD277" s="11"/>
      <c r="NYE277" s="11"/>
      <c r="NYF277" s="11"/>
      <c r="NYG277" s="11"/>
      <c r="NYH277" s="11"/>
      <c r="NYI277" s="11"/>
      <c r="NYJ277" s="11"/>
      <c r="NYK277" s="11"/>
      <c r="NYL277" s="11"/>
      <c r="NYM277" s="11"/>
      <c r="NYN277" s="11"/>
      <c r="NYO277" s="11"/>
      <c r="NYP277" s="11"/>
      <c r="NYQ277" s="11"/>
      <c r="NYR277" s="11"/>
      <c r="NYS277" s="11"/>
      <c r="NYT277" s="11"/>
      <c r="NYU277" s="11"/>
      <c r="NYV277" s="11"/>
      <c r="NYW277" s="11"/>
      <c r="NYX277" s="11"/>
      <c r="NYY277" s="11"/>
      <c r="NYZ277" s="11"/>
      <c r="NZA277" s="11"/>
      <c r="NZB277" s="11"/>
      <c r="NZC277" s="11"/>
      <c r="NZD277" s="11"/>
      <c r="NZE277" s="11"/>
      <c r="NZF277" s="11"/>
      <c r="NZG277" s="11"/>
      <c r="NZH277" s="11"/>
      <c r="NZI277" s="11"/>
      <c r="NZJ277" s="11"/>
      <c r="NZK277" s="11"/>
      <c r="NZL277" s="11"/>
      <c r="NZM277" s="11"/>
      <c r="NZN277" s="11"/>
      <c r="NZO277" s="11"/>
      <c r="NZP277" s="11"/>
      <c r="NZQ277" s="11"/>
      <c r="NZR277" s="11"/>
      <c r="NZS277" s="11"/>
      <c r="NZT277" s="11"/>
      <c r="NZU277" s="11"/>
      <c r="NZV277" s="11"/>
      <c r="NZW277" s="11"/>
      <c r="NZX277" s="11"/>
      <c r="NZY277" s="11"/>
      <c r="NZZ277" s="11"/>
      <c r="OAA277" s="11"/>
      <c r="OAB277" s="11"/>
      <c r="OAC277" s="11"/>
      <c r="OAD277" s="11"/>
      <c r="OAE277" s="11"/>
      <c r="OAF277" s="11"/>
      <c r="OAG277" s="11"/>
      <c r="OAH277" s="11"/>
      <c r="OAI277" s="11"/>
      <c r="OAJ277" s="11"/>
      <c r="OAK277" s="11"/>
      <c r="OAL277" s="11"/>
      <c r="OAM277" s="11"/>
      <c r="OAN277" s="11"/>
      <c r="OAO277" s="11"/>
      <c r="OAP277" s="11"/>
      <c r="OAQ277" s="11"/>
      <c r="OAR277" s="11"/>
      <c r="OAS277" s="11"/>
      <c r="OAT277" s="11"/>
      <c r="OAU277" s="11"/>
      <c r="OAV277" s="11"/>
      <c r="OAW277" s="11"/>
      <c r="OAX277" s="11"/>
      <c r="OAY277" s="11"/>
      <c r="OAZ277" s="11"/>
      <c r="OBA277" s="11"/>
      <c r="OBB277" s="11"/>
      <c r="OBC277" s="11"/>
      <c r="OBD277" s="11"/>
      <c r="OBE277" s="11"/>
      <c r="OBF277" s="11"/>
      <c r="OBG277" s="11"/>
      <c r="OBH277" s="11"/>
      <c r="OBI277" s="11"/>
      <c r="OBJ277" s="11"/>
      <c r="OBK277" s="11"/>
      <c r="OBL277" s="11"/>
      <c r="OBM277" s="11"/>
      <c r="OBN277" s="11"/>
      <c r="OBO277" s="11"/>
      <c r="OBP277" s="11"/>
      <c r="OBQ277" s="11"/>
      <c r="OBR277" s="11"/>
      <c r="OBS277" s="11"/>
      <c r="OBT277" s="11"/>
      <c r="OBU277" s="11"/>
      <c r="OBV277" s="11"/>
      <c r="OBW277" s="11"/>
      <c r="OBX277" s="11"/>
      <c r="OBY277" s="11"/>
      <c r="OBZ277" s="11"/>
      <c r="OCA277" s="11"/>
      <c r="OCB277" s="11"/>
      <c r="OCC277" s="11"/>
      <c r="OCD277" s="11"/>
      <c r="OCE277" s="11"/>
      <c r="OCF277" s="11"/>
      <c r="OCG277" s="11"/>
      <c r="OCH277" s="11"/>
      <c r="OCI277" s="11"/>
      <c r="OCJ277" s="11"/>
      <c r="OCK277" s="11"/>
      <c r="OCL277" s="11"/>
      <c r="OCM277" s="11"/>
      <c r="OCN277" s="11"/>
      <c r="OCO277" s="11"/>
      <c r="OCP277" s="11"/>
      <c r="OCQ277" s="11"/>
      <c r="OCR277" s="11"/>
      <c r="OCS277" s="11"/>
      <c r="OCT277" s="11"/>
      <c r="OCU277" s="11"/>
      <c r="OCV277" s="11"/>
      <c r="OCW277" s="11"/>
      <c r="OCX277" s="11"/>
      <c r="OCY277" s="11"/>
      <c r="OCZ277" s="11"/>
      <c r="ODA277" s="11"/>
      <c r="ODB277" s="11"/>
      <c r="ODC277" s="11"/>
      <c r="ODD277" s="11"/>
      <c r="ODE277" s="11"/>
      <c r="ODF277" s="11"/>
      <c r="ODG277" s="11"/>
      <c r="ODH277" s="11"/>
      <c r="ODI277" s="11"/>
      <c r="ODJ277" s="11"/>
      <c r="ODK277" s="11"/>
      <c r="ODL277" s="11"/>
      <c r="ODM277" s="11"/>
      <c r="ODN277" s="11"/>
      <c r="ODO277" s="11"/>
      <c r="ODP277" s="11"/>
      <c r="ODQ277" s="11"/>
      <c r="ODR277" s="11"/>
      <c r="ODS277" s="11"/>
      <c r="ODT277" s="11"/>
      <c r="ODU277" s="11"/>
      <c r="ODV277" s="11"/>
      <c r="ODW277" s="11"/>
      <c r="ODX277" s="11"/>
      <c r="ODY277" s="11"/>
      <c r="ODZ277" s="11"/>
      <c r="OEA277" s="11"/>
      <c r="OEB277" s="11"/>
      <c r="OEC277" s="11"/>
      <c r="OED277" s="11"/>
      <c r="OEE277" s="11"/>
      <c r="OEF277" s="11"/>
      <c r="OEG277" s="11"/>
      <c r="OEH277" s="11"/>
      <c r="OEI277" s="11"/>
      <c r="OEJ277" s="11"/>
      <c r="OEK277" s="11"/>
      <c r="OEL277" s="11"/>
      <c r="OEM277" s="11"/>
      <c r="OEN277" s="11"/>
      <c r="OEO277" s="11"/>
      <c r="OEP277" s="11"/>
      <c r="OEQ277" s="11"/>
      <c r="OER277" s="11"/>
      <c r="OES277" s="11"/>
      <c r="OET277" s="11"/>
      <c r="OEU277" s="11"/>
      <c r="OEV277" s="11"/>
      <c r="OEW277" s="11"/>
      <c r="OEX277" s="11"/>
      <c r="OEY277" s="11"/>
      <c r="OEZ277" s="11"/>
      <c r="OFA277" s="11"/>
      <c r="OFB277" s="11"/>
      <c r="OFC277" s="11"/>
      <c r="OFD277" s="11"/>
      <c r="OFE277" s="11"/>
      <c r="OFF277" s="11"/>
      <c r="OFG277" s="11"/>
      <c r="OFH277" s="11"/>
      <c r="OFI277" s="11"/>
      <c r="OFJ277" s="11"/>
      <c r="OFK277" s="11"/>
      <c r="OFL277" s="11"/>
      <c r="OFM277" s="11"/>
      <c r="OFN277" s="11"/>
      <c r="OFO277" s="11"/>
      <c r="OFP277" s="11"/>
      <c r="OFQ277" s="11"/>
      <c r="OFR277" s="11"/>
      <c r="OFS277" s="11"/>
      <c r="OFT277" s="11"/>
      <c r="OFU277" s="11"/>
      <c r="OFV277" s="11"/>
      <c r="OFW277" s="11"/>
      <c r="OFX277" s="11"/>
      <c r="OFY277" s="11"/>
      <c r="OFZ277" s="11"/>
      <c r="OGA277" s="11"/>
      <c r="OGB277" s="11"/>
      <c r="OGC277" s="11"/>
      <c r="OGD277" s="11"/>
      <c r="OGE277" s="11"/>
      <c r="OGF277" s="11"/>
      <c r="OGG277" s="11"/>
      <c r="OGH277" s="11"/>
      <c r="OGI277" s="11"/>
      <c r="OGJ277" s="11"/>
      <c r="OGK277" s="11"/>
      <c r="OGL277" s="11"/>
      <c r="OGM277" s="11"/>
      <c r="OGN277" s="11"/>
      <c r="OGO277" s="11"/>
      <c r="OGP277" s="11"/>
      <c r="OGQ277" s="11"/>
      <c r="OGR277" s="11"/>
      <c r="OGS277" s="11"/>
      <c r="OGT277" s="11"/>
      <c r="OGU277" s="11"/>
      <c r="OGV277" s="11"/>
      <c r="OGW277" s="11"/>
      <c r="OGX277" s="11"/>
      <c r="OGY277" s="11"/>
      <c r="OGZ277" s="11"/>
      <c r="OHA277" s="11"/>
      <c r="OHB277" s="11"/>
      <c r="OHC277" s="11"/>
      <c r="OHD277" s="11"/>
      <c r="OHE277" s="11"/>
      <c r="OHF277" s="11"/>
      <c r="OHG277" s="11"/>
      <c r="OHH277" s="11"/>
      <c r="OHI277" s="11"/>
      <c r="OHJ277" s="11"/>
      <c r="OHK277" s="11"/>
      <c r="OHL277" s="11"/>
      <c r="OHM277" s="11"/>
      <c r="OHN277" s="11"/>
      <c r="OHO277" s="11"/>
      <c r="OHP277" s="11"/>
      <c r="OHQ277" s="11"/>
      <c r="OHR277" s="11"/>
      <c r="OHS277" s="11"/>
      <c r="OHT277" s="11"/>
      <c r="OHU277" s="11"/>
      <c r="OHV277" s="11"/>
      <c r="OHW277" s="11"/>
      <c r="OHX277" s="11"/>
      <c r="OHY277" s="11"/>
      <c r="OHZ277" s="11"/>
      <c r="OIA277" s="11"/>
      <c r="OIB277" s="11"/>
      <c r="OIC277" s="11"/>
      <c r="OID277" s="11"/>
      <c r="OIE277" s="11"/>
      <c r="OIF277" s="11"/>
      <c r="OIG277" s="11"/>
      <c r="OIH277" s="11"/>
      <c r="OII277" s="11"/>
      <c r="OIJ277" s="11"/>
      <c r="OIK277" s="11"/>
      <c r="OIL277" s="11"/>
      <c r="OIM277" s="11"/>
      <c r="OIN277" s="11"/>
      <c r="OIO277" s="11"/>
      <c r="OIP277" s="11"/>
      <c r="OIQ277" s="11"/>
      <c r="OIR277" s="11"/>
      <c r="OIS277" s="11"/>
      <c r="OIT277" s="11"/>
      <c r="OIU277" s="11"/>
      <c r="OIV277" s="11"/>
      <c r="OIW277" s="11"/>
      <c r="OIX277" s="11"/>
      <c r="OIY277" s="11"/>
      <c r="OIZ277" s="11"/>
      <c r="OJA277" s="11"/>
      <c r="OJB277" s="11"/>
      <c r="OJC277" s="11"/>
      <c r="OJD277" s="11"/>
      <c r="OJE277" s="11"/>
      <c r="OJF277" s="11"/>
      <c r="OJG277" s="11"/>
      <c r="OJH277" s="11"/>
      <c r="OJI277" s="11"/>
      <c r="OJJ277" s="11"/>
      <c r="OJK277" s="11"/>
      <c r="OJL277" s="11"/>
      <c r="OJM277" s="11"/>
      <c r="OJN277" s="11"/>
      <c r="OJO277" s="11"/>
      <c r="OJP277" s="11"/>
      <c r="OJQ277" s="11"/>
      <c r="OJR277" s="11"/>
      <c r="OJS277" s="11"/>
      <c r="OJT277" s="11"/>
      <c r="OJU277" s="11"/>
      <c r="OJV277" s="11"/>
      <c r="OJW277" s="11"/>
      <c r="OJX277" s="11"/>
      <c r="OJY277" s="11"/>
      <c r="OJZ277" s="11"/>
      <c r="OKA277" s="11"/>
      <c r="OKB277" s="11"/>
      <c r="OKC277" s="11"/>
      <c r="OKD277" s="11"/>
      <c r="OKE277" s="11"/>
      <c r="OKF277" s="11"/>
      <c r="OKG277" s="11"/>
      <c r="OKH277" s="11"/>
      <c r="OKI277" s="11"/>
      <c r="OKJ277" s="11"/>
      <c r="OKK277" s="11"/>
      <c r="OKL277" s="11"/>
      <c r="OKM277" s="11"/>
      <c r="OKN277" s="11"/>
      <c r="OKO277" s="11"/>
      <c r="OKP277" s="11"/>
      <c r="OKQ277" s="11"/>
      <c r="OKR277" s="11"/>
      <c r="OKS277" s="11"/>
      <c r="OKT277" s="11"/>
      <c r="OKU277" s="11"/>
      <c r="OKV277" s="11"/>
      <c r="OKW277" s="11"/>
      <c r="OKX277" s="11"/>
      <c r="OKY277" s="11"/>
      <c r="OKZ277" s="11"/>
      <c r="OLA277" s="11"/>
      <c r="OLB277" s="11"/>
      <c r="OLC277" s="11"/>
      <c r="OLD277" s="11"/>
      <c r="OLE277" s="11"/>
      <c r="OLF277" s="11"/>
      <c r="OLG277" s="11"/>
      <c r="OLH277" s="11"/>
      <c r="OLI277" s="11"/>
      <c r="OLJ277" s="11"/>
      <c r="OLK277" s="11"/>
      <c r="OLL277" s="11"/>
      <c r="OLM277" s="11"/>
      <c r="OLN277" s="11"/>
      <c r="OLO277" s="11"/>
      <c r="OLP277" s="11"/>
      <c r="OLQ277" s="11"/>
      <c r="OLR277" s="11"/>
      <c r="OLS277" s="11"/>
      <c r="OLT277" s="11"/>
      <c r="OLU277" s="11"/>
      <c r="OLV277" s="11"/>
      <c r="OLW277" s="11"/>
      <c r="OLX277" s="11"/>
      <c r="OLY277" s="11"/>
      <c r="OLZ277" s="11"/>
      <c r="OMA277" s="11"/>
      <c r="OMB277" s="11"/>
      <c r="OMC277" s="11"/>
      <c r="OMD277" s="11"/>
      <c r="OME277" s="11"/>
      <c r="OMF277" s="11"/>
      <c r="OMG277" s="11"/>
      <c r="OMH277" s="11"/>
      <c r="OMI277" s="11"/>
      <c r="OMJ277" s="11"/>
      <c r="OMK277" s="11"/>
      <c r="OML277" s="11"/>
      <c r="OMM277" s="11"/>
      <c r="OMN277" s="11"/>
      <c r="OMO277" s="11"/>
      <c r="OMP277" s="11"/>
      <c r="OMQ277" s="11"/>
      <c r="OMR277" s="11"/>
      <c r="OMS277" s="11"/>
      <c r="OMT277" s="11"/>
      <c r="OMU277" s="11"/>
      <c r="OMV277" s="11"/>
      <c r="OMW277" s="11"/>
      <c r="OMX277" s="11"/>
      <c r="OMY277" s="11"/>
      <c r="OMZ277" s="11"/>
      <c r="ONA277" s="11"/>
      <c r="ONB277" s="11"/>
      <c r="ONC277" s="11"/>
      <c r="OND277" s="11"/>
      <c r="ONE277" s="11"/>
      <c r="ONF277" s="11"/>
      <c r="ONG277" s="11"/>
      <c r="ONH277" s="11"/>
      <c r="ONI277" s="11"/>
      <c r="ONJ277" s="11"/>
      <c r="ONK277" s="11"/>
      <c r="ONL277" s="11"/>
      <c r="ONM277" s="11"/>
      <c r="ONN277" s="11"/>
      <c r="ONO277" s="11"/>
      <c r="ONP277" s="11"/>
      <c r="ONQ277" s="11"/>
      <c r="ONR277" s="11"/>
      <c r="ONS277" s="11"/>
      <c r="ONT277" s="11"/>
      <c r="ONU277" s="11"/>
      <c r="ONV277" s="11"/>
      <c r="ONW277" s="11"/>
      <c r="ONX277" s="11"/>
      <c r="ONY277" s="11"/>
      <c r="ONZ277" s="11"/>
      <c r="OOA277" s="11"/>
      <c r="OOB277" s="11"/>
      <c r="OOC277" s="11"/>
      <c r="OOD277" s="11"/>
      <c r="OOE277" s="11"/>
      <c r="OOF277" s="11"/>
      <c r="OOG277" s="11"/>
      <c r="OOH277" s="11"/>
      <c r="OOI277" s="11"/>
      <c r="OOJ277" s="11"/>
      <c r="OOK277" s="11"/>
      <c r="OOL277" s="11"/>
      <c r="OOM277" s="11"/>
      <c r="OON277" s="11"/>
      <c r="OOO277" s="11"/>
      <c r="OOP277" s="11"/>
      <c r="OOQ277" s="11"/>
      <c r="OOR277" s="11"/>
      <c r="OOS277" s="11"/>
      <c r="OOT277" s="11"/>
      <c r="OOU277" s="11"/>
      <c r="OOV277" s="11"/>
      <c r="OOW277" s="11"/>
      <c r="OOX277" s="11"/>
      <c r="OOY277" s="11"/>
      <c r="OOZ277" s="11"/>
      <c r="OPA277" s="11"/>
      <c r="OPB277" s="11"/>
      <c r="OPC277" s="11"/>
      <c r="OPD277" s="11"/>
      <c r="OPE277" s="11"/>
      <c r="OPF277" s="11"/>
      <c r="OPG277" s="11"/>
      <c r="OPH277" s="11"/>
      <c r="OPI277" s="11"/>
      <c r="OPJ277" s="11"/>
      <c r="OPK277" s="11"/>
      <c r="OPL277" s="11"/>
      <c r="OPM277" s="11"/>
      <c r="OPN277" s="11"/>
      <c r="OPO277" s="11"/>
      <c r="OPP277" s="11"/>
      <c r="OPQ277" s="11"/>
      <c r="OPR277" s="11"/>
      <c r="OPS277" s="11"/>
      <c r="OPT277" s="11"/>
      <c r="OPU277" s="11"/>
      <c r="OPV277" s="11"/>
      <c r="OPW277" s="11"/>
      <c r="OPX277" s="11"/>
      <c r="OPY277" s="11"/>
      <c r="OPZ277" s="11"/>
      <c r="OQA277" s="11"/>
      <c r="OQB277" s="11"/>
      <c r="OQC277" s="11"/>
      <c r="OQD277" s="11"/>
      <c r="OQE277" s="11"/>
      <c r="OQF277" s="11"/>
      <c r="OQG277" s="11"/>
      <c r="OQH277" s="11"/>
      <c r="OQI277" s="11"/>
      <c r="OQJ277" s="11"/>
      <c r="OQK277" s="11"/>
      <c r="OQL277" s="11"/>
      <c r="OQM277" s="11"/>
      <c r="OQN277" s="11"/>
      <c r="OQO277" s="11"/>
      <c r="OQP277" s="11"/>
      <c r="OQQ277" s="11"/>
      <c r="OQR277" s="11"/>
      <c r="OQS277" s="11"/>
      <c r="OQT277" s="11"/>
      <c r="OQU277" s="11"/>
      <c r="OQV277" s="11"/>
      <c r="OQW277" s="11"/>
      <c r="OQX277" s="11"/>
      <c r="OQY277" s="11"/>
      <c r="OQZ277" s="11"/>
      <c r="ORA277" s="11"/>
      <c r="ORB277" s="11"/>
      <c r="ORC277" s="11"/>
      <c r="ORD277" s="11"/>
      <c r="ORE277" s="11"/>
      <c r="ORF277" s="11"/>
      <c r="ORG277" s="11"/>
      <c r="ORH277" s="11"/>
      <c r="ORI277" s="11"/>
      <c r="ORJ277" s="11"/>
      <c r="ORK277" s="11"/>
      <c r="ORL277" s="11"/>
      <c r="ORM277" s="11"/>
      <c r="ORN277" s="11"/>
      <c r="ORO277" s="11"/>
      <c r="ORP277" s="11"/>
      <c r="ORQ277" s="11"/>
      <c r="ORR277" s="11"/>
      <c r="ORS277" s="11"/>
      <c r="ORT277" s="11"/>
      <c r="ORU277" s="11"/>
      <c r="ORV277" s="11"/>
      <c r="ORW277" s="11"/>
      <c r="ORX277" s="11"/>
      <c r="ORY277" s="11"/>
      <c r="ORZ277" s="11"/>
      <c r="OSA277" s="11"/>
      <c r="OSB277" s="11"/>
      <c r="OSC277" s="11"/>
      <c r="OSD277" s="11"/>
      <c r="OSE277" s="11"/>
      <c r="OSF277" s="11"/>
      <c r="OSG277" s="11"/>
      <c r="OSH277" s="11"/>
      <c r="OSI277" s="11"/>
      <c r="OSJ277" s="11"/>
      <c r="OSK277" s="11"/>
      <c r="OSL277" s="11"/>
      <c r="OSM277" s="11"/>
      <c r="OSN277" s="11"/>
      <c r="OSO277" s="11"/>
      <c r="OSP277" s="11"/>
      <c r="OSQ277" s="11"/>
      <c r="OSR277" s="11"/>
      <c r="OSS277" s="11"/>
      <c r="OST277" s="11"/>
      <c r="OSU277" s="11"/>
      <c r="OSV277" s="11"/>
      <c r="OSW277" s="11"/>
      <c r="OSX277" s="11"/>
      <c r="OSY277" s="11"/>
      <c r="OSZ277" s="11"/>
      <c r="OTA277" s="11"/>
      <c r="OTB277" s="11"/>
      <c r="OTC277" s="11"/>
      <c r="OTD277" s="11"/>
      <c r="OTE277" s="11"/>
      <c r="OTF277" s="11"/>
      <c r="OTG277" s="11"/>
      <c r="OTH277" s="11"/>
      <c r="OTI277" s="11"/>
      <c r="OTJ277" s="11"/>
      <c r="OTK277" s="11"/>
      <c r="OTL277" s="11"/>
      <c r="OTM277" s="11"/>
      <c r="OTN277" s="11"/>
      <c r="OTO277" s="11"/>
      <c r="OTP277" s="11"/>
      <c r="OTQ277" s="11"/>
      <c r="OTR277" s="11"/>
      <c r="OTS277" s="11"/>
      <c r="OTT277" s="11"/>
      <c r="OTU277" s="11"/>
      <c r="OTV277" s="11"/>
      <c r="OTW277" s="11"/>
      <c r="OTX277" s="11"/>
      <c r="OTY277" s="11"/>
      <c r="OTZ277" s="11"/>
      <c r="OUA277" s="11"/>
      <c r="OUB277" s="11"/>
      <c r="OUC277" s="11"/>
      <c r="OUD277" s="11"/>
      <c r="OUE277" s="11"/>
      <c r="OUF277" s="11"/>
      <c r="OUG277" s="11"/>
      <c r="OUH277" s="11"/>
      <c r="OUI277" s="11"/>
      <c r="OUJ277" s="11"/>
      <c r="OUK277" s="11"/>
      <c r="OUL277" s="11"/>
      <c r="OUM277" s="11"/>
      <c r="OUN277" s="11"/>
      <c r="OUO277" s="11"/>
      <c r="OUP277" s="11"/>
      <c r="OUQ277" s="11"/>
      <c r="OUR277" s="11"/>
      <c r="OUS277" s="11"/>
      <c r="OUT277" s="11"/>
      <c r="OUU277" s="11"/>
      <c r="OUV277" s="11"/>
      <c r="OUW277" s="11"/>
      <c r="OUX277" s="11"/>
      <c r="OUY277" s="11"/>
      <c r="OUZ277" s="11"/>
      <c r="OVA277" s="11"/>
      <c r="OVB277" s="11"/>
      <c r="OVC277" s="11"/>
      <c r="OVD277" s="11"/>
      <c r="OVE277" s="11"/>
      <c r="OVF277" s="11"/>
      <c r="OVG277" s="11"/>
      <c r="OVH277" s="11"/>
      <c r="OVI277" s="11"/>
      <c r="OVJ277" s="11"/>
      <c r="OVK277" s="11"/>
      <c r="OVL277" s="11"/>
      <c r="OVM277" s="11"/>
      <c r="OVN277" s="11"/>
      <c r="OVO277" s="11"/>
      <c r="OVP277" s="11"/>
      <c r="OVQ277" s="11"/>
      <c r="OVR277" s="11"/>
      <c r="OVS277" s="11"/>
      <c r="OVT277" s="11"/>
      <c r="OVU277" s="11"/>
      <c r="OVV277" s="11"/>
      <c r="OVW277" s="11"/>
      <c r="OVX277" s="11"/>
      <c r="OVY277" s="11"/>
      <c r="OVZ277" s="11"/>
      <c r="OWA277" s="11"/>
      <c r="OWB277" s="11"/>
      <c r="OWC277" s="11"/>
      <c r="OWD277" s="11"/>
      <c r="OWE277" s="11"/>
      <c r="OWF277" s="11"/>
      <c r="OWG277" s="11"/>
      <c r="OWH277" s="11"/>
      <c r="OWI277" s="11"/>
      <c r="OWJ277" s="11"/>
      <c r="OWK277" s="11"/>
      <c r="OWL277" s="11"/>
      <c r="OWM277" s="11"/>
      <c r="OWN277" s="11"/>
      <c r="OWO277" s="11"/>
      <c r="OWP277" s="11"/>
      <c r="OWQ277" s="11"/>
      <c r="OWR277" s="11"/>
      <c r="OWS277" s="11"/>
      <c r="OWT277" s="11"/>
      <c r="OWU277" s="11"/>
      <c r="OWV277" s="11"/>
      <c r="OWW277" s="11"/>
      <c r="OWX277" s="11"/>
      <c r="OWY277" s="11"/>
      <c r="OWZ277" s="11"/>
      <c r="OXA277" s="11"/>
      <c r="OXB277" s="11"/>
      <c r="OXC277" s="11"/>
      <c r="OXD277" s="11"/>
      <c r="OXE277" s="11"/>
      <c r="OXF277" s="11"/>
      <c r="OXG277" s="11"/>
      <c r="OXH277" s="11"/>
      <c r="OXI277" s="11"/>
      <c r="OXJ277" s="11"/>
      <c r="OXK277" s="11"/>
      <c r="OXL277" s="11"/>
      <c r="OXM277" s="11"/>
      <c r="OXN277" s="11"/>
      <c r="OXO277" s="11"/>
      <c r="OXP277" s="11"/>
      <c r="OXQ277" s="11"/>
      <c r="OXR277" s="11"/>
      <c r="OXS277" s="11"/>
      <c r="OXT277" s="11"/>
      <c r="OXU277" s="11"/>
      <c r="OXV277" s="11"/>
      <c r="OXW277" s="11"/>
      <c r="OXX277" s="11"/>
      <c r="OXY277" s="11"/>
      <c r="OXZ277" s="11"/>
      <c r="OYA277" s="11"/>
      <c r="OYB277" s="11"/>
      <c r="OYC277" s="11"/>
      <c r="OYD277" s="11"/>
      <c r="OYE277" s="11"/>
      <c r="OYF277" s="11"/>
      <c r="OYG277" s="11"/>
      <c r="OYH277" s="11"/>
      <c r="OYI277" s="11"/>
      <c r="OYJ277" s="11"/>
      <c r="OYK277" s="11"/>
      <c r="OYL277" s="11"/>
      <c r="OYM277" s="11"/>
      <c r="OYN277" s="11"/>
      <c r="OYO277" s="11"/>
      <c r="OYP277" s="11"/>
      <c r="OYQ277" s="11"/>
      <c r="OYR277" s="11"/>
      <c r="OYS277" s="11"/>
      <c r="OYT277" s="11"/>
      <c r="OYU277" s="11"/>
      <c r="OYV277" s="11"/>
      <c r="OYW277" s="11"/>
      <c r="OYX277" s="11"/>
      <c r="OYY277" s="11"/>
      <c r="OYZ277" s="11"/>
      <c r="OZA277" s="11"/>
      <c r="OZB277" s="11"/>
      <c r="OZC277" s="11"/>
      <c r="OZD277" s="11"/>
      <c r="OZE277" s="11"/>
      <c r="OZF277" s="11"/>
      <c r="OZG277" s="11"/>
      <c r="OZH277" s="11"/>
      <c r="OZI277" s="11"/>
      <c r="OZJ277" s="11"/>
      <c r="OZK277" s="11"/>
      <c r="OZL277" s="11"/>
      <c r="OZM277" s="11"/>
      <c r="OZN277" s="11"/>
      <c r="OZO277" s="11"/>
      <c r="OZP277" s="11"/>
      <c r="OZQ277" s="11"/>
      <c r="OZR277" s="11"/>
      <c r="OZS277" s="11"/>
      <c r="OZT277" s="11"/>
      <c r="OZU277" s="11"/>
      <c r="OZV277" s="11"/>
      <c r="OZW277" s="11"/>
      <c r="OZX277" s="11"/>
      <c r="OZY277" s="11"/>
      <c r="OZZ277" s="11"/>
      <c r="PAA277" s="11"/>
      <c r="PAB277" s="11"/>
      <c r="PAC277" s="11"/>
      <c r="PAD277" s="11"/>
      <c r="PAE277" s="11"/>
      <c r="PAF277" s="11"/>
      <c r="PAG277" s="11"/>
      <c r="PAH277" s="11"/>
      <c r="PAI277" s="11"/>
      <c r="PAJ277" s="11"/>
      <c r="PAK277" s="11"/>
      <c r="PAL277" s="11"/>
      <c r="PAM277" s="11"/>
      <c r="PAN277" s="11"/>
      <c r="PAO277" s="11"/>
      <c r="PAP277" s="11"/>
      <c r="PAQ277" s="11"/>
      <c r="PAR277" s="11"/>
      <c r="PAS277" s="11"/>
      <c r="PAT277" s="11"/>
      <c r="PAU277" s="11"/>
      <c r="PAV277" s="11"/>
      <c r="PAW277" s="11"/>
      <c r="PAX277" s="11"/>
      <c r="PAY277" s="11"/>
      <c r="PAZ277" s="11"/>
      <c r="PBA277" s="11"/>
      <c r="PBB277" s="11"/>
      <c r="PBC277" s="11"/>
      <c r="PBD277" s="11"/>
      <c r="PBE277" s="11"/>
      <c r="PBF277" s="11"/>
      <c r="PBG277" s="11"/>
      <c r="PBH277" s="11"/>
      <c r="PBI277" s="11"/>
      <c r="PBJ277" s="11"/>
      <c r="PBK277" s="11"/>
      <c r="PBL277" s="11"/>
      <c r="PBM277" s="11"/>
      <c r="PBN277" s="11"/>
      <c r="PBO277" s="11"/>
      <c r="PBP277" s="11"/>
      <c r="PBQ277" s="11"/>
      <c r="PBR277" s="11"/>
      <c r="PBS277" s="11"/>
      <c r="PBT277" s="11"/>
      <c r="PBU277" s="11"/>
      <c r="PBV277" s="11"/>
      <c r="PBW277" s="11"/>
      <c r="PBX277" s="11"/>
      <c r="PBY277" s="11"/>
      <c r="PBZ277" s="11"/>
      <c r="PCA277" s="11"/>
      <c r="PCB277" s="11"/>
      <c r="PCC277" s="11"/>
      <c r="PCD277" s="11"/>
      <c r="PCE277" s="11"/>
      <c r="PCF277" s="11"/>
      <c r="PCG277" s="11"/>
      <c r="PCH277" s="11"/>
      <c r="PCI277" s="11"/>
      <c r="PCJ277" s="11"/>
      <c r="PCK277" s="11"/>
      <c r="PCL277" s="11"/>
      <c r="PCM277" s="11"/>
      <c r="PCN277" s="11"/>
      <c r="PCO277" s="11"/>
      <c r="PCP277" s="11"/>
      <c r="PCQ277" s="11"/>
      <c r="PCR277" s="11"/>
      <c r="PCS277" s="11"/>
      <c r="PCT277" s="11"/>
      <c r="PCU277" s="11"/>
      <c r="PCV277" s="11"/>
      <c r="PCW277" s="11"/>
      <c r="PCX277" s="11"/>
      <c r="PCY277" s="11"/>
      <c r="PCZ277" s="11"/>
      <c r="PDA277" s="11"/>
      <c r="PDB277" s="11"/>
      <c r="PDC277" s="11"/>
      <c r="PDD277" s="11"/>
      <c r="PDE277" s="11"/>
      <c r="PDF277" s="11"/>
      <c r="PDG277" s="11"/>
      <c r="PDH277" s="11"/>
      <c r="PDI277" s="11"/>
      <c r="PDJ277" s="11"/>
      <c r="PDK277" s="11"/>
      <c r="PDL277" s="11"/>
      <c r="PDM277" s="11"/>
      <c r="PDN277" s="11"/>
      <c r="PDO277" s="11"/>
      <c r="PDP277" s="11"/>
      <c r="PDQ277" s="11"/>
      <c r="PDR277" s="11"/>
      <c r="PDS277" s="11"/>
      <c r="PDT277" s="11"/>
      <c r="PDU277" s="11"/>
      <c r="PDV277" s="11"/>
      <c r="PDW277" s="11"/>
      <c r="PDX277" s="11"/>
      <c r="PDY277" s="11"/>
      <c r="PDZ277" s="11"/>
      <c r="PEA277" s="11"/>
      <c r="PEB277" s="11"/>
      <c r="PEC277" s="11"/>
      <c r="PED277" s="11"/>
      <c r="PEE277" s="11"/>
      <c r="PEF277" s="11"/>
      <c r="PEG277" s="11"/>
      <c r="PEH277" s="11"/>
      <c r="PEI277" s="11"/>
      <c r="PEJ277" s="11"/>
      <c r="PEK277" s="11"/>
      <c r="PEL277" s="11"/>
      <c r="PEM277" s="11"/>
      <c r="PEN277" s="11"/>
      <c r="PEO277" s="11"/>
      <c r="PEP277" s="11"/>
      <c r="PEQ277" s="11"/>
      <c r="PER277" s="11"/>
      <c r="PES277" s="11"/>
      <c r="PET277" s="11"/>
      <c r="PEU277" s="11"/>
      <c r="PEV277" s="11"/>
      <c r="PEW277" s="11"/>
      <c r="PEX277" s="11"/>
      <c r="PEY277" s="11"/>
      <c r="PEZ277" s="11"/>
      <c r="PFA277" s="11"/>
      <c r="PFB277" s="11"/>
      <c r="PFC277" s="11"/>
      <c r="PFD277" s="11"/>
      <c r="PFE277" s="11"/>
      <c r="PFF277" s="11"/>
      <c r="PFG277" s="11"/>
      <c r="PFH277" s="11"/>
      <c r="PFI277" s="11"/>
      <c r="PFJ277" s="11"/>
      <c r="PFK277" s="11"/>
      <c r="PFL277" s="11"/>
      <c r="PFM277" s="11"/>
      <c r="PFN277" s="11"/>
      <c r="PFO277" s="11"/>
      <c r="PFP277" s="11"/>
      <c r="PFQ277" s="11"/>
      <c r="PFR277" s="11"/>
      <c r="PFS277" s="11"/>
      <c r="PFT277" s="11"/>
      <c r="PFU277" s="11"/>
      <c r="PFV277" s="11"/>
      <c r="PFW277" s="11"/>
      <c r="PFX277" s="11"/>
      <c r="PFY277" s="11"/>
      <c r="PFZ277" s="11"/>
      <c r="PGA277" s="11"/>
      <c r="PGB277" s="11"/>
      <c r="PGC277" s="11"/>
      <c r="PGD277" s="11"/>
      <c r="PGE277" s="11"/>
      <c r="PGF277" s="11"/>
      <c r="PGG277" s="11"/>
      <c r="PGH277" s="11"/>
      <c r="PGI277" s="11"/>
      <c r="PGJ277" s="11"/>
      <c r="PGK277" s="11"/>
      <c r="PGL277" s="11"/>
      <c r="PGM277" s="11"/>
      <c r="PGN277" s="11"/>
      <c r="PGO277" s="11"/>
      <c r="PGP277" s="11"/>
      <c r="PGQ277" s="11"/>
      <c r="PGR277" s="11"/>
      <c r="PGS277" s="11"/>
      <c r="PGT277" s="11"/>
      <c r="PGU277" s="11"/>
      <c r="PGV277" s="11"/>
      <c r="PGW277" s="11"/>
      <c r="PGX277" s="11"/>
      <c r="PGY277" s="11"/>
      <c r="PGZ277" s="11"/>
      <c r="PHA277" s="11"/>
      <c r="PHB277" s="11"/>
      <c r="PHC277" s="11"/>
      <c r="PHD277" s="11"/>
      <c r="PHE277" s="11"/>
      <c r="PHF277" s="11"/>
      <c r="PHG277" s="11"/>
      <c r="PHH277" s="11"/>
      <c r="PHI277" s="11"/>
      <c r="PHJ277" s="11"/>
      <c r="PHK277" s="11"/>
      <c r="PHL277" s="11"/>
      <c r="PHM277" s="11"/>
      <c r="PHN277" s="11"/>
      <c r="PHO277" s="11"/>
      <c r="PHP277" s="11"/>
      <c r="PHQ277" s="11"/>
      <c r="PHR277" s="11"/>
      <c r="PHS277" s="11"/>
      <c r="PHT277" s="11"/>
      <c r="PHU277" s="11"/>
      <c r="PHV277" s="11"/>
      <c r="PHW277" s="11"/>
      <c r="PHX277" s="11"/>
      <c r="PHY277" s="11"/>
      <c r="PHZ277" s="11"/>
      <c r="PIA277" s="11"/>
      <c r="PIB277" s="11"/>
      <c r="PIC277" s="11"/>
      <c r="PID277" s="11"/>
      <c r="PIE277" s="11"/>
      <c r="PIF277" s="11"/>
      <c r="PIG277" s="11"/>
      <c r="PIH277" s="11"/>
      <c r="PII277" s="11"/>
      <c r="PIJ277" s="11"/>
      <c r="PIK277" s="11"/>
      <c r="PIL277" s="11"/>
      <c r="PIM277" s="11"/>
      <c r="PIN277" s="11"/>
      <c r="PIO277" s="11"/>
      <c r="PIP277" s="11"/>
      <c r="PIQ277" s="11"/>
      <c r="PIR277" s="11"/>
      <c r="PIS277" s="11"/>
      <c r="PIT277" s="11"/>
      <c r="PIU277" s="11"/>
      <c r="PIV277" s="11"/>
      <c r="PIW277" s="11"/>
      <c r="PIX277" s="11"/>
      <c r="PIY277" s="11"/>
      <c r="PIZ277" s="11"/>
      <c r="PJA277" s="11"/>
      <c r="PJB277" s="11"/>
      <c r="PJC277" s="11"/>
      <c r="PJD277" s="11"/>
      <c r="PJE277" s="11"/>
      <c r="PJF277" s="11"/>
      <c r="PJG277" s="11"/>
      <c r="PJH277" s="11"/>
      <c r="PJI277" s="11"/>
      <c r="PJJ277" s="11"/>
      <c r="PJK277" s="11"/>
      <c r="PJL277" s="11"/>
      <c r="PJM277" s="11"/>
      <c r="PJN277" s="11"/>
      <c r="PJO277" s="11"/>
      <c r="PJP277" s="11"/>
      <c r="PJQ277" s="11"/>
      <c r="PJR277" s="11"/>
      <c r="PJS277" s="11"/>
      <c r="PJT277" s="11"/>
      <c r="PJU277" s="11"/>
      <c r="PJV277" s="11"/>
      <c r="PJW277" s="11"/>
      <c r="PJX277" s="11"/>
      <c r="PJY277" s="11"/>
      <c r="PJZ277" s="11"/>
      <c r="PKA277" s="11"/>
      <c r="PKB277" s="11"/>
      <c r="PKC277" s="11"/>
      <c r="PKD277" s="11"/>
      <c r="PKE277" s="11"/>
      <c r="PKF277" s="11"/>
      <c r="PKG277" s="11"/>
      <c r="PKH277" s="11"/>
      <c r="PKI277" s="11"/>
      <c r="PKJ277" s="11"/>
      <c r="PKK277" s="11"/>
      <c r="PKL277" s="11"/>
      <c r="PKM277" s="11"/>
      <c r="PKN277" s="11"/>
      <c r="PKO277" s="11"/>
      <c r="PKP277" s="11"/>
      <c r="PKQ277" s="11"/>
      <c r="PKR277" s="11"/>
      <c r="PKS277" s="11"/>
      <c r="PKT277" s="11"/>
      <c r="PKU277" s="11"/>
      <c r="PKV277" s="11"/>
      <c r="PKW277" s="11"/>
      <c r="PKX277" s="11"/>
      <c r="PKY277" s="11"/>
      <c r="PKZ277" s="11"/>
      <c r="PLA277" s="11"/>
      <c r="PLB277" s="11"/>
      <c r="PLC277" s="11"/>
      <c r="PLD277" s="11"/>
      <c r="PLE277" s="11"/>
      <c r="PLF277" s="11"/>
      <c r="PLG277" s="11"/>
      <c r="PLH277" s="11"/>
      <c r="PLI277" s="11"/>
      <c r="PLJ277" s="11"/>
      <c r="PLK277" s="11"/>
      <c r="PLL277" s="11"/>
      <c r="PLM277" s="11"/>
      <c r="PLN277" s="11"/>
      <c r="PLO277" s="11"/>
      <c r="PLP277" s="11"/>
      <c r="PLQ277" s="11"/>
      <c r="PLR277" s="11"/>
      <c r="PLS277" s="11"/>
      <c r="PLT277" s="11"/>
      <c r="PLU277" s="11"/>
      <c r="PLV277" s="11"/>
      <c r="PLW277" s="11"/>
      <c r="PLX277" s="11"/>
      <c r="PLY277" s="11"/>
      <c r="PLZ277" s="11"/>
      <c r="PMA277" s="11"/>
      <c r="PMB277" s="11"/>
      <c r="PMC277" s="11"/>
      <c r="PMD277" s="11"/>
      <c r="PME277" s="11"/>
      <c r="PMF277" s="11"/>
      <c r="PMG277" s="11"/>
      <c r="PMH277" s="11"/>
      <c r="PMI277" s="11"/>
      <c r="PMJ277" s="11"/>
      <c r="PMK277" s="11"/>
      <c r="PML277" s="11"/>
      <c r="PMM277" s="11"/>
      <c r="PMN277" s="11"/>
      <c r="PMO277" s="11"/>
      <c r="PMP277" s="11"/>
      <c r="PMQ277" s="11"/>
      <c r="PMR277" s="11"/>
      <c r="PMS277" s="11"/>
      <c r="PMT277" s="11"/>
      <c r="PMU277" s="11"/>
      <c r="PMV277" s="11"/>
      <c r="PMW277" s="11"/>
      <c r="PMX277" s="11"/>
      <c r="PMY277" s="11"/>
      <c r="PMZ277" s="11"/>
      <c r="PNA277" s="11"/>
      <c r="PNB277" s="11"/>
      <c r="PNC277" s="11"/>
      <c r="PND277" s="11"/>
      <c r="PNE277" s="11"/>
      <c r="PNF277" s="11"/>
      <c r="PNG277" s="11"/>
      <c r="PNH277" s="11"/>
      <c r="PNI277" s="11"/>
      <c r="PNJ277" s="11"/>
      <c r="PNK277" s="11"/>
      <c r="PNL277" s="11"/>
      <c r="PNM277" s="11"/>
      <c r="PNN277" s="11"/>
      <c r="PNO277" s="11"/>
      <c r="PNP277" s="11"/>
      <c r="PNQ277" s="11"/>
      <c r="PNR277" s="11"/>
      <c r="PNS277" s="11"/>
      <c r="PNT277" s="11"/>
      <c r="PNU277" s="11"/>
      <c r="PNV277" s="11"/>
      <c r="PNW277" s="11"/>
      <c r="PNX277" s="11"/>
      <c r="PNY277" s="11"/>
      <c r="PNZ277" s="11"/>
      <c r="POA277" s="11"/>
      <c r="POB277" s="11"/>
      <c r="POC277" s="11"/>
      <c r="POD277" s="11"/>
      <c r="POE277" s="11"/>
      <c r="POF277" s="11"/>
      <c r="POG277" s="11"/>
      <c r="POH277" s="11"/>
      <c r="POI277" s="11"/>
      <c r="POJ277" s="11"/>
      <c r="POK277" s="11"/>
      <c r="POL277" s="11"/>
      <c r="POM277" s="11"/>
      <c r="PON277" s="11"/>
      <c r="POO277" s="11"/>
      <c r="POP277" s="11"/>
      <c r="POQ277" s="11"/>
      <c r="POR277" s="11"/>
      <c r="POS277" s="11"/>
      <c r="POT277" s="11"/>
      <c r="POU277" s="11"/>
      <c r="POV277" s="11"/>
      <c r="POW277" s="11"/>
      <c r="POX277" s="11"/>
      <c r="POY277" s="11"/>
      <c r="POZ277" s="11"/>
      <c r="PPA277" s="11"/>
      <c r="PPB277" s="11"/>
      <c r="PPC277" s="11"/>
      <c r="PPD277" s="11"/>
      <c r="PPE277" s="11"/>
      <c r="PPF277" s="11"/>
      <c r="PPG277" s="11"/>
      <c r="PPH277" s="11"/>
      <c r="PPI277" s="11"/>
      <c r="PPJ277" s="11"/>
      <c r="PPK277" s="11"/>
      <c r="PPL277" s="11"/>
      <c r="PPM277" s="11"/>
      <c r="PPN277" s="11"/>
      <c r="PPO277" s="11"/>
      <c r="PPP277" s="11"/>
      <c r="PPQ277" s="11"/>
      <c r="PPR277" s="11"/>
      <c r="PPS277" s="11"/>
      <c r="PPT277" s="11"/>
      <c r="PPU277" s="11"/>
      <c r="PPV277" s="11"/>
      <c r="PPW277" s="11"/>
      <c r="PPX277" s="11"/>
      <c r="PPY277" s="11"/>
      <c r="PPZ277" s="11"/>
      <c r="PQA277" s="11"/>
      <c r="PQB277" s="11"/>
      <c r="PQC277" s="11"/>
      <c r="PQD277" s="11"/>
      <c r="PQE277" s="11"/>
      <c r="PQF277" s="11"/>
      <c r="PQG277" s="11"/>
      <c r="PQH277" s="11"/>
      <c r="PQI277" s="11"/>
      <c r="PQJ277" s="11"/>
      <c r="PQK277" s="11"/>
      <c r="PQL277" s="11"/>
      <c r="PQM277" s="11"/>
      <c r="PQN277" s="11"/>
      <c r="PQO277" s="11"/>
      <c r="PQP277" s="11"/>
      <c r="PQQ277" s="11"/>
      <c r="PQR277" s="11"/>
      <c r="PQS277" s="11"/>
      <c r="PQT277" s="11"/>
      <c r="PQU277" s="11"/>
      <c r="PQV277" s="11"/>
      <c r="PQW277" s="11"/>
      <c r="PQX277" s="11"/>
      <c r="PQY277" s="11"/>
      <c r="PQZ277" s="11"/>
      <c r="PRA277" s="11"/>
      <c r="PRB277" s="11"/>
      <c r="PRC277" s="11"/>
      <c r="PRD277" s="11"/>
      <c r="PRE277" s="11"/>
      <c r="PRF277" s="11"/>
      <c r="PRG277" s="11"/>
      <c r="PRH277" s="11"/>
      <c r="PRI277" s="11"/>
      <c r="PRJ277" s="11"/>
      <c r="PRK277" s="11"/>
      <c r="PRL277" s="11"/>
      <c r="PRM277" s="11"/>
      <c r="PRN277" s="11"/>
      <c r="PRO277" s="11"/>
      <c r="PRP277" s="11"/>
      <c r="PRQ277" s="11"/>
      <c r="PRR277" s="11"/>
      <c r="PRS277" s="11"/>
      <c r="PRT277" s="11"/>
      <c r="PRU277" s="11"/>
      <c r="PRV277" s="11"/>
      <c r="PRW277" s="11"/>
      <c r="PRX277" s="11"/>
      <c r="PRY277" s="11"/>
      <c r="PRZ277" s="11"/>
      <c r="PSA277" s="11"/>
      <c r="PSB277" s="11"/>
      <c r="PSC277" s="11"/>
      <c r="PSD277" s="11"/>
      <c r="PSE277" s="11"/>
      <c r="PSF277" s="11"/>
      <c r="PSG277" s="11"/>
      <c r="PSH277" s="11"/>
      <c r="PSI277" s="11"/>
      <c r="PSJ277" s="11"/>
      <c r="PSK277" s="11"/>
      <c r="PSL277" s="11"/>
      <c r="PSM277" s="11"/>
      <c r="PSN277" s="11"/>
      <c r="PSO277" s="11"/>
      <c r="PSP277" s="11"/>
      <c r="PSQ277" s="11"/>
      <c r="PSR277" s="11"/>
      <c r="PSS277" s="11"/>
      <c r="PST277" s="11"/>
      <c r="PSU277" s="11"/>
      <c r="PSV277" s="11"/>
      <c r="PSW277" s="11"/>
      <c r="PSX277" s="11"/>
      <c r="PSY277" s="11"/>
      <c r="PSZ277" s="11"/>
      <c r="PTA277" s="11"/>
      <c r="PTB277" s="11"/>
      <c r="PTC277" s="11"/>
      <c r="PTD277" s="11"/>
      <c r="PTE277" s="11"/>
      <c r="PTF277" s="11"/>
      <c r="PTG277" s="11"/>
      <c r="PTH277" s="11"/>
      <c r="PTI277" s="11"/>
      <c r="PTJ277" s="11"/>
      <c r="PTK277" s="11"/>
      <c r="PTL277" s="11"/>
      <c r="PTM277" s="11"/>
      <c r="PTN277" s="11"/>
      <c r="PTO277" s="11"/>
      <c r="PTP277" s="11"/>
      <c r="PTQ277" s="11"/>
      <c r="PTR277" s="11"/>
      <c r="PTS277" s="11"/>
      <c r="PTT277" s="11"/>
      <c r="PTU277" s="11"/>
      <c r="PTV277" s="11"/>
      <c r="PTW277" s="11"/>
      <c r="PTX277" s="11"/>
      <c r="PTY277" s="11"/>
      <c r="PTZ277" s="11"/>
      <c r="PUA277" s="11"/>
      <c r="PUB277" s="11"/>
      <c r="PUC277" s="11"/>
      <c r="PUD277" s="11"/>
      <c r="PUE277" s="11"/>
      <c r="PUF277" s="11"/>
      <c r="PUG277" s="11"/>
      <c r="PUH277" s="11"/>
      <c r="PUI277" s="11"/>
      <c r="PUJ277" s="11"/>
      <c r="PUK277" s="11"/>
      <c r="PUL277" s="11"/>
      <c r="PUM277" s="11"/>
      <c r="PUN277" s="11"/>
      <c r="PUO277" s="11"/>
      <c r="PUP277" s="11"/>
      <c r="PUQ277" s="11"/>
      <c r="PUR277" s="11"/>
      <c r="PUS277" s="11"/>
      <c r="PUT277" s="11"/>
      <c r="PUU277" s="11"/>
      <c r="PUV277" s="11"/>
      <c r="PUW277" s="11"/>
      <c r="PUX277" s="11"/>
      <c r="PUY277" s="11"/>
      <c r="PUZ277" s="11"/>
      <c r="PVA277" s="11"/>
      <c r="PVB277" s="11"/>
      <c r="PVC277" s="11"/>
      <c r="PVD277" s="11"/>
      <c r="PVE277" s="11"/>
      <c r="PVF277" s="11"/>
      <c r="PVG277" s="11"/>
      <c r="PVH277" s="11"/>
      <c r="PVI277" s="11"/>
      <c r="PVJ277" s="11"/>
      <c r="PVK277" s="11"/>
      <c r="PVL277" s="11"/>
      <c r="PVM277" s="11"/>
      <c r="PVN277" s="11"/>
      <c r="PVO277" s="11"/>
      <c r="PVP277" s="11"/>
      <c r="PVQ277" s="11"/>
      <c r="PVR277" s="11"/>
      <c r="PVS277" s="11"/>
      <c r="PVT277" s="11"/>
      <c r="PVU277" s="11"/>
      <c r="PVV277" s="11"/>
      <c r="PVW277" s="11"/>
      <c r="PVX277" s="11"/>
      <c r="PVY277" s="11"/>
      <c r="PVZ277" s="11"/>
      <c r="PWA277" s="11"/>
      <c r="PWB277" s="11"/>
      <c r="PWC277" s="11"/>
      <c r="PWD277" s="11"/>
      <c r="PWE277" s="11"/>
      <c r="PWF277" s="11"/>
      <c r="PWG277" s="11"/>
      <c r="PWH277" s="11"/>
      <c r="PWI277" s="11"/>
      <c r="PWJ277" s="11"/>
      <c r="PWK277" s="11"/>
      <c r="PWL277" s="11"/>
      <c r="PWM277" s="11"/>
      <c r="PWN277" s="11"/>
      <c r="PWO277" s="11"/>
      <c r="PWP277" s="11"/>
      <c r="PWQ277" s="11"/>
      <c r="PWR277" s="11"/>
      <c r="PWS277" s="11"/>
      <c r="PWT277" s="11"/>
      <c r="PWU277" s="11"/>
      <c r="PWV277" s="11"/>
      <c r="PWW277" s="11"/>
      <c r="PWX277" s="11"/>
      <c r="PWY277" s="11"/>
      <c r="PWZ277" s="11"/>
      <c r="PXA277" s="11"/>
      <c r="PXB277" s="11"/>
      <c r="PXC277" s="11"/>
      <c r="PXD277" s="11"/>
      <c r="PXE277" s="11"/>
      <c r="PXF277" s="11"/>
      <c r="PXG277" s="11"/>
      <c r="PXH277" s="11"/>
      <c r="PXI277" s="11"/>
      <c r="PXJ277" s="11"/>
      <c r="PXK277" s="11"/>
      <c r="PXL277" s="11"/>
      <c r="PXM277" s="11"/>
      <c r="PXN277" s="11"/>
      <c r="PXO277" s="11"/>
      <c r="PXP277" s="11"/>
      <c r="PXQ277" s="11"/>
      <c r="PXR277" s="11"/>
      <c r="PXS277" s="11"/>
      <c r="PXT277" s="11"/>
      <c r="PXU277" s="11"/>
      <c r="PXV277" s="11"/>
      <c r="PXW277" s="11"/>
      <c r="PXX277" s="11"/>
      <c r="PXY277" s="11"/>
      <c r="PXZ277" s="11"/>
      <c r="PYA277" s="11"/>
      <c r="PYB277" s="11"/>
      <c r="PYC277" s="11"/>
      <c r="PYD277" s="11"/>
      <c r="PYE277" s="11"/>
      <c r="PYF277" s="11"/>
      <c r="PYG277" s="11"/>
      <c r="PYH277" s="11"/>
      <c r="PYI277" s="11"/>
      <c r="PYJ277" s="11"/>
      <c r="PYK277" s="11"/>
      <c r="PYL277" s="11"/>
      <c r="PYM277" s="11"/>
      <c r="PYN277" s="11"/>
      <c r="PYO277" s="11"/>
      <c r="PYP277" s="11"/>
      <c r="PYQ277" s="11"/>
      <c r="PYR277" s="11"/>
      <c r="PYS277" s="11"/>
      <c r="PYT277" s="11"/>
      <c r="PYU277" s="11"/>
      <c r="PYV277" s="11"/>
      <c r="PYW277" s="11"/>
      <c r="PYX277" s="11"/>
      <c r="PYY277" s="11"/>
      <c r="PYZ277" s="11"/>
      <c r="PZA277" s="11"/>
      <c r="PZB277" s="11"/>
      <c r="PZC277" s="11"/>
      <c r="PZD277" s="11"/>
      <c r="PZE277" s="11"/>
      <c r="PZF277" s="11"/>
      <c r="PZG277" s="11"/>
      <c r="PZH277" s="11"/>
      <c r="PZI277" s="11"/>
      <c r="PZJ277" s="11"/>
      <c r="PZK277" s="11"/>
      <c r="PZL277" s="11"/>
      <c r="PZM277" s="11"/>
      <c r="PZN277" s="11"/>
      <c r="PZO277" s="11"/>
      <c r="PZP277" s="11"/>
      <c r="PZQ277" s="11"/>
      <c r="PZR277" s="11"/>
      <c r="PZS277" s="11"/>
      <c r="PZT277" s="11"/>
      <c r="PZU277" s="11"/>
      <c r="PZV277" s="11"/>
      <c r="PZW277" s="11"/>
      <c r="PZX277" s="11"/>
      <c r="PZY277" s="11"/>
      <c r="PZZ277" s="11"/>
      <c r="QAA277" s="11"/>
      <c r="QAB277" s="11"/>
      <c r="QAC277" s="11"/>
      <c r="QAD277" s="11"/>
      <c r="QAE277" s="11"/>
      <c r="QAF277" s="11"/>
      <c r="QAG277" s="11"/>
      <c r="QAH277" s="11"/>
      <c r="QAI277" s="11"/>
      <c r="QAJ277" s="11"/>
      <c r="QAK277" s="11"/>
      <c r="QAL277" s="11"/>
      <c r="QAM277" s="11"/>
      <c r="QAN277" s="11"/>
      <c r="QAO277" s="11"/>
      <c r="QAP277" s="11"/>
      <c r="QAQ277" s="11"/>
      <c r="QAR277" s="11"/>
      <c r="QAS277" s="11"/>
      <c r="QAT277" s="11"/>
      <c r="QAU277" s="11"/>
      <c r="QAV277" s="11"/>
      <c r="QAW277" s="11"/>
      <c r="QAX277" s="11"/>
      <c r="QAY277" s="11"/>
      <c r="QAZ277" s="11"/>
      <c r="QBA277" s="11"/>
      <c r="QBB277" s="11"/>
      <c r="QBC277" s="11"/>
      <c r="QBD277" s="11"/>
      <c r="QBE277" s="11"/>
      <c r="QBF277" s="11"/>
      <c r="QBG277" s="11"/>
      <c r="QBH277" s="11"/>
      <c r="QBI277" s="11"/>
      <c r="QBJ277" s="11"/>
      <c r="QBK277" s="11"/>
      <c r="QBL277" s="11"/>
      <c r="QBM277" s="11"/>
      <c r="QBN277" s="11"/>
      <c r="QBO277" s="11"/>
      <c r="QBP277" s="11"/>
      <c r="QBQ277" s="11"/>
      <c r="QBR277" s="11"/>
      <c r="QBS277" s="11"/>
      <c r="QBT277" s="11"/>
      <c r="QBU277" s="11"/>
      <c r="QBV277" s="11"/>
      <c r="QBW277" s="11"/>
      <c r="QBX277" s="11"/>
      <c r="QBY277" s="11"/>
      <c r="QBZ277" s="11"/>
      <c r="QCA277" s="11"/>
      <c r="QCB277" s="11"/>
      <c r="QCC277" s="11"/>
      <c r="QCD277" s="11"/>
      <c r="QCE277" s="11"/>
      <c r="QCF277" s="11"/>
      <c r="QCG277" s="11"/>
      <c r="QCH277" s="11"/>
      <c r="QCI277" s="11"/>
      <c r="QCJ277" s="11"/>
      <c r="QCK277" s="11"/>
      <c r="QCL277" s="11"/>
      <c r="QCM277" s="11"/>
      <c r="QCN277" s="11"/>
      <c r="QCO277" s="11"/>
      <c r="QCP277" s="11"/>
      <c r="QCQ277" s="11"/>
      <c r="QCR277" s="11"/>
      <c r="QCS277" s="11"/>
      <c r="QCT277" s="11"/>
      <c r="QCU277" s="11"/>
      <c r="QCV277" s="11"/>
      <c r="QCW277" s="11"/>
      <c r="QCX277" s="11"/>
      <c r="QCY277" s="11"/>
      <c r="QCZ277" s="11"/>
      <c r="QDA277" s="11"/>
      <c r="QDB277" s="11"/>
      <c r="QDC277" s="11"/>
      <c r="QDD277" s="11"/>
      <c r="QDE277" s="11"/>
      <c r="QDF277" s="11"/>
      <c r="QDG277" s="11"/>
      <c r="QDH277" s="11"/>
      <c r="QDI277" s="11"/>
      <c r="QDJ277" s="11"/>
      <c r="QDK277" s="11"/>
      <c r="QDL277" s="11"/>
      <c r="QDM277" s="11"/>
      <c r="QDN277" s="11"/>
      <c r="QDO277" s="11"/>
      <c r="QDP277" s="11"/>
      <c r="QDQ277" s="11"/>
      <c r="QDR277" s="11"/>
      <c r="QDS277" s="11"/>
      <c r="QDT277" s="11"/>
      <c r="QDU277" s="11"/>
      <c r="QDV277" s="11"/>
      <c r="QDW277" s="11"/>
      <c r="QDX277" s="11"/>
      <c r="QDY277" s="11"/>
      <c r="QDZ277" s="11"/>
      <c r="QEA277" s="11"/>
      <c r="QEB277" s="11"/>
      <c r="QEC277" s="11"/>
      <c r="QED277" s="11"/>
      <c r="QEE277" s="11"/>
      <c r="QEF277" s="11"/>
      <c r="QEG277" s="11"/>
      <c r="QEH277" s="11"/>
      <c r="QEI277" s="11"/>
      <c r="QEJ277" s="11"/>
      <c r="QEK277" s="11"/>
      <c r="QEL277" s="11"/>
      <c r="QEM277" s="11"/>
      <c r="QEN277" s="11"/>
      <c r="QEO277" s="11"/>
      <c r="QEP277" s="11"/>
      <c r="QEQ277" s="11"/>
      <c r="QER277" s="11"/>
      <c r="QES277" s="11"/>
      <c r="QET277" s="11"/>
      <c r="QEU277" s="11"/>
      <c r="QEV277" s="11"/>
      <c r="QEW277" s="11"/>
      <c r="QEX277" s="11"/>
      <c r="QEY277" s="11"/>
      <c r="QEZ277" s="11"/>
      <c r="QFA277" s="11"/>
      <c r="QFB277" s="11"/>
      <c r="QFC277" s="11"/>
      <c r="QFD277" s="11"/>
      <c r="QFE277" s="11"/>
      <c r="QFF277" s="11"/>
      <c r="QFG277" s="11"/>
      <c r="QFH277" s="11"/>
      <c r="QFI277" s="11"/>
      <c r="QFJ277" s="11"/>
      <c r="QFK277" s="11"/>
      <c r="QFL277" s="11"/>
      <c r="QFM277" s="11"/>
      <c r="QFN277" s="11"/>
      <c r="QFO277" s="11"/>
      <c r="QFP277" s="11"/>
      <c r="QFQ277" s="11"/>
      <c r="QFR277" s="11"/>
      <c r="QFS277" s="11"/>
      <c r="QFT277" s="11"/>
      <c r="QFU277" s="11"/>
      <c r="QFV277" s="11"/>
      <c r="QFW277" s="11"/>
      <c r="QFX277" s="11"/>
      <c r="QFY277" s="11"/>
      <c r="QFZ277" s="11"/>
      <c r="QGA277" s="11"/>
      <c r="QGB277" s="11"/>
      <c r="QGC277" s="11"/>
      <c r="QGD277" s="11"/>
      <c r="QGE277" s="11"/>
      <c r="QGF277" s="11"/>
      <c r="QGG277" s="11"/>
      <c r="QGH277" s="11"/>
      <c r="QGI277" s="11"/>
      <c r="QGJ277" s="11"/>
      <c r="QGK277" s="11"/>
      <c r="QGL277" s="11"/>
      <c r="QGM277" s="11"/>
      <c r="QGN277" s="11"/>
      <c r="QGO277" s="11"/>
      <c r="QGP277" s="11"/>
      <c r="QGQ277" s="11"/>
      <c r="QGR277" s="11"/>
      <c r="QGS277" s="11"/>
      <c r="QGT277" s="11"/>
      <c r="QGU277" s="11"/>
      <c r="QGV277" s="11"/>
      <c r="QGW277" s="11"/>
      <c r="QGX277" s="11"/>
      <c r="QGY277" s="11"/>
      <c r="QGZ277" s="11"/>
      <c r="QHA277" s="11"/>
      <c r="QHB277" s="11"/>
      <c r="QHC277" s="11"/>
      <c r="QHD277" s="11"/>
      <c r="QHE277" s="11"/>
      <c r="QHF277" s="11"/>
      <c r="QHG277" s="11"/>
      <c r="QHH277" s="11"/>
      <c r="QHI277" s="11"/>
      <c r="QHJ277" s="11"/>
      <c r="QHK277" s="11"/>
      <c r="QHL277" s="11"/>
      <c r="QHM277" s="11"/>
      <c r="QHN277" s="11"/>
      <c r="QHO277" s="11"/>
      <c r="QHP277" s="11"/>
      <c r="QHQ277" s="11"/>
      <c r="QHR277" s="11"/>
      <c r="QHS277" s="11"/>
      <c r="QHT277" s="11"/>
      <c r="QHU277" s="11"/>
      <c r="QHV277" s="11"/>
      <c r="QHW277" s="11"/>
      <c r="QHX277" s="11"/>
      <c r="QHY277" s="11"/>
      <c r="QHZ277" s="11"/>
      <c r="QIA277" s="11"/>
      <c r="QIB277" s="11"/>
      <c r="QIC277" s="11"/>
      <c r="QID277" s="11"/>
      <c r="QIE277" s="11"/>
      <c r="QIF277" s="11"/>
      <c r="QIG277" s="11"/>
      <c r="QIH277" s="11"/>
      <c r="QII277" s="11"/>
      <c r="QIJ277" s="11"/>
      <c r="QIK277" s="11"/>
      <c r="QIL277" s="11"/>
      <c r="QIM277" s="11"/>
      <c r="QIN277" s="11"/>
      <c r="QIO277" s="11"/>
      <c r="QIP277" s="11"/>
      <c r="QIQ277" s="11"/>
      <c r="QIR277" s="11"/>
      <c r="QIS277" s="11"/>
      <c r="QIT277" s="11"/>
      <c r="QIU277" s="11"/>
      <c r="QIV277" s="11"/>
      <c r="QIW277" s="11"/>
      <c r="QIX277" s="11"/>
      <c r="QIY277" s="11"/>
      <c r="QIZ277" s="11"/>
      <c r="QJA277" s="11"/>
      <c r="QJB277" s="11"/>
      <c r="QJC277" s="11"/>
      <c r="QJD277" s="11"/>
      <c r="QJE277" s="11"/>
      <c r="QJF277" s="11"/>
      <c r="QJG277" s="11"/>
      <c r="QJH277" s="11"/>
      <c r="QJI277" s="11"/>
      <c r="QJJ277" s="11"/>
      <c r="QJK277" s="11"/>
      <c r="QJL277" s="11"/>
      <c r="QJM277" s="11"/>
      <c r="QJN277" s="11"/>
      <c r="QJO277" s="11"/>
      <c r="QJP277" s="11"/>
      <c r="QJQ277" s="11"/>
      <c r="QJR277" s="11"/>
      <c r="QJS277" s="11"/>
      <c r="QJT277" s="11"/>
      <c r="QJU277" s="11"/>
      <c r="QJV277" s="11"/>
      <c r="QJW277" s="11"/>
      <c r="QJX277" s="11"/>
      <c r="QJY277" s="11"/>
      <c r="QJZ277" s="11"/>
      <c r="QKA277" s="11"/>
      <c r="QKB277" s="11"/>
      <c r="QKC277" s="11"/>
      <c r="QKD277" s="11"/>
      <c r="QKE277" s="11"/>
      <c r="QKF277" s="11"/>
      <c r="QKG277" s="11"/>
      <c r="QKH277" s="11"/>
      <c r="QKI277" s="11"/>
      <c r="QKJ277" s="11"/>
      <c r="QKK277" s="11"/>
      <c r="QKL277" s="11"/>
      <c r="QKM277" s="11"/>
      <c r="QKN277" s="11"/>
      <c r="QKO277" s="11"/>
      <c r="QKP277" s="11"/>
      <c r="QKQ277" s="11"/>
      <c r="QKR277" s="11"/>
      <c r="QKS277" s="11"/>
      <c r="QKT277" s="11"/>
      <c r="QKU277" s="11"/>
      <c r="QKV277" s="11"/>
      <c r="QKW277" s="11"/>
      <c r="QKX277" s="11"/>
      <c r="QKY277" s="11"/>
      <c r="QKZ277" s="11"/>
      <c r="QLA277" s="11"/>
      <c r="QLB277" s="11"/>
      <c r="QLC277" s="11"/>
      <c r="QLD277" s="11"/>
      <c r="QLE277" s="11"/>
      <c r="QLF277" s="11"/>
      <c r="QLG277" s="11"/>
      <c r="QLH277" s="11"/>
      <c r="QLI277" s="11"/>
      <c r="QLJ277" s="11"/>
      <c r="QLK277" s="11"/>
      <c r="QLL277" s="11"/>
      <c r="QLM277" s="11"/>
      <c r="QLN277" s="11"/>
      <c r="QLO277" s="11"/>
      <c r="QLP277" s="11"/>
      <c r="QLQ277" s="11"/>
      <c r="QLR277" s="11"/>
      <c r="QLS277" s="11"/>
      <c r="QLT277" s="11"/>
      <c r="QLU277" s="11"/>
      <c r="QLV277" s="11"/>
      <c r="QLW277" s="11"/>
      <c r="QLX277" s="11"/>
      <c r="QLY277" s="11"/>
      <c r="QLZ277" s="11"/>
      <c r="QMA277" s="11"/>
      <c r="QMB277" s="11"/>
      <c r="QMC277" s="11"/>
      <c r="QMD277" s="11"/>
      <c r="QME277" s="11"/>
      <c r="QMF277" s="11"/>
      <c r="QMG277" s="11"/>
      <c r="QMH277" s="11"/>
      <c r="QMI277" s="11"/>
      <c r="QMJ277" s="11"/>
      <c r="QMK277" s="11"/>
      <c r="QML277" s="11"/>
      <c r="QMM277" s="11"/>
      <c r="QMN277" s="11"/>
      <c r="QMO277" s="11"/>
      <c r="QMP277" s="11"/>
      <c r="QMQ277" s="11"/>
      <c r="QMR277" s="11"/>
      <c r="QMS277" s="11"/>
      <c r="QMT277" s="11"/>
      <c r="QMU277" s="11"/>
      <c r="QMV277" s="11"/>
      <c r="QMW277" s="11"/>
      <c r="QMX277" s="11"/>
      <c r="QMY277" s="11"/>
      <c r="QMZ277" s="11"/>
      <c r="QNA277" s="11"/>
      <c r="QNB277" s="11"/>
      <c r="QNC277" s="11"/>
      <c r="QND277" s="11"/>
      <c r="QNE277" s="11"/>
      <c r="QNF277" s="11"/>
      <c r="QNG277" s="11"/>
      <c r="QNH277" s="11"/>
      <c r="QNI277" s="11"/>
      <c r="QNJ277" s="11"/>
      <c r="QNK277" s="11"/>
      <c r="QNL277" s="11"/>
      <c r="QNM277" s="11"/>
      <c r="QNN277" s="11"/>
      <c r="QNO277" s="11"/>
      <c r="QNP277" s="11"/>
      <c r="QNQ277" s="11"/>
      <c r="QNR277" s="11"/>
      <c r="QNS277" s="11"/>
      <c r="QNT277" s="11"/>
      <c r="QNU277" s="11"/>
      <c r="QNV277" s="11"/>
      <c r="QNW277" s="11"/>
      <c r="QNX277" s="11"/>
      <c r="QNY277" s="11"/>
      <c r="QNZ277" s="11"/>
      <c r="QOA277" s="11"/>
      <c r="QOB277" s="11"/>
      <c r="QOC277" s="11"/>
      <c r="QOD277" s="11"/>
      <c r="QOE277" s="11"/>
      <c r="QOF277" s="11"/>
      <c r="QOG277" s="11"/>
      <c r="QOH277" s="11"/>
      <c r="QOI277" s="11"/>
      <c r="QOJ277" s="11"/>
      <c r="QOK277" s="11"/>
      <c r="QOL277" s="11"/>
      <c r="QOM277" s="11"/>
      <c r="QON277" s="11"/>
      <c r="QOO277" s="11"/>
      <c r="QOP277" s="11"/>
      <c r="QOQ277" s="11"/>
      <c r="QOR277" s="11"/>
      <c r="QOS277" s="11"/>
      <c r="QOT277" s="11"/>
      <c r="QOU277" s="11"/>
      <c r="QOV277" s="11"/>
      <c r="QOW277" s="11"/>
      <c r="QOX277" s="11"/>
      <c r="QOY277" s="11"/>
      <c r="QOZ277" s="11"/>
      <c r="QPA277" s="11"/>
      <c r="QPB277" s="11"/>
      <c r="QPC277" s="11"/>
      <c r="QPD277" s="11"/>
      <c r="QPE277" s="11"/>
      <c r="QPF277" s="11"/>
      <c r="QPG277" s="11"/>
      <c r="QPH277" s="11"/>
      <c r="QPI277" s="11"/>
      <c r="QPJ277" s="11"/>
      <c r="QPK277" s="11"/>
      <c r="QPL277" s="11"/>
      <c r="QPM277" s="11"/>
      <c r="QPN277" s="11"/>
      <c r="QPO277" s="11"/>
      <c r="QPP277" s="11"/>
      <c r="QPQ277" s="11"/>
      <c r="QPR277" s="11"/>
      <c r="QPS277" s="11"/>
      <c r="QPT277" s="11"/>
      <c r="QPU277" s="11"/>
      <c r="QPV277" s="11"/>
      <c r="QPW277" s="11"/>
      <c r="QPX277" s="11"/>
      <c r="QPY277" s="11"/>
      <c r="QPZ277" s="11"/>
      <c r="QQA277" s="11"/>
      <c r="QQB277" s="11"/>
      <c r="QQC277" s="11"/>
      <c r="QQD277" s="11"/>
      <c r="QQE277" s="11"/>
      <c r="QQF277" s="11"/>
      <c r="QQG277" s="11"/>
      <c r="QQH277" s="11"/>
      <c r="QQI277" s="11"/>
      <c r="QQJ277" s="11"/>
      <c r="QQK277" s="11"/>
      <c r="QQL277" s="11"/>
      <c r="QQM277" s="11"/>
      <c r="QQN277" s="11"/>
      <c r="QQO277" s="11"/>
      <c r="QQP277" s="11"/>
      <c r="QQQ277" s="11"/>
      <c r="QQR277" s="11"/>
      <c r="QQS277" s="11"/>
      <c r="QQT277" s="11"/>
      <c r="QQU277" s="11"/>
      <c r="QQV277" s="11"/>
      <c r="QQW277" s="11"/>
      <c r="QQX277" s="11"/>
      <c r="QQY277" s="11"/>
      <c r="QQZ277" s="11"/>
      <c r="QRA277" s="11"/>
      <c r="QRB277" s="11"/>
      <c r="QRC277" s="11"/>
      <c r="QRD277" s="11"/>
      <c r="QRE277" s="11"/>
      <c r="QRF277" s="11"/>
      <c r="QRG277" s="11"/>
      <c r="QRH277" s="11"/>
      <c r="QRI277" s="11"/>
      <c r="QRJ277" s="11"/>
      <c r="QRK277" s="11"/>
      <c r="QRL277" s="11"/>
      <c r="QRM277" s="11"/>
      <c r="QRN277" s="11"/>
      <c r="QRO277" s="11"/>
      <c r="QRP277" s="11"/>
      <c r="QRQ277" s="11"/>
      <c r="QRR277" s="11"/>
      <c r="QRS277" s="11"/>
      <c r="QRT277" s="11"/>
      <c r="QRU277" s="11"/>
      <c r="QRV277" s="11"/>
      <c r="QRW277" s="11"/>
      <c r="QRX277" s="11"/>
      <c r="QRY277" s="11"/>
      <c r="QRZ277" s="11"/>
      <c r="QSA277" s="11"/>
      <c r="QSB277" s="11"/>
      <c r="QSC277" s="11"/>
      <c r="QSD277" s="11"/>
      <c r="QSE277" s="11"/>
      <c r="QSF277" s="11"/>
      <c r="QSG277" s="11"/>
      <c r="QSH277" s="11"/>
      <c r="QSI277" s="11"/>
      <c r="QSJ277" s="11"/>
      <c r="QSK277" s="11"/>
      <c r="QSL277" s="11"/>
      <c r="QSM277" s="11"/>
      <c r="QSN277" s="11"/>
      <c r="QSO277" s="11"/>
      <c r="QSP277" s="11"/>
      <c r="QSQ277" s="11"/>
      <c r="QSR277" s="11"/>
      <c r="QSS277" s="11"/>
      <c r="QST277" s="11"/>
      <c r="QSU277" s="11"/>
      <c r="QSV277" s="11"/>
      <c r="QSW277" s="11"/>
      <c r="QSX277" s="11"/>
      <c r="QSY277" s="11"/>
      <c r="QSZ277" s="11"/>
      <c r="QTA277" s="11"/>
      <c r="QTB277" s="11"/>
      <c r="QTC277" s="11"/>
      <c r="QTD277" s="11"/>
      <c r="QTE277" s="11"/>
      <c r="QTF277" s="11"/>
      <c r="QTG277" s="11"/>
      <c r="QTH277" s="11"/>
      <c r="QTI277" s="11"/>
      <c r="QTJ277" s="11"/>
      <c r="QTK277" s="11"/>
      <c r="QTL277" s="11"/>
      <c r="QTM277" s="11"/>
      <c r="QTN277" s="11"/>
      <c r="QTO277" s="11"/>
      <c r="QTP277" s="11"/>
      <c r="QTQ277" s="11"/>
      <c r="QTR277" s="11"/>
      <c r="QTS277" s="11"/>
      <c r="QTT277" s="11"/>
      <c r="QTU277" s="11"/>
      <c r="QTV277" s="11"/>
      <c r="QTW277" s="11"/>
      <c r="QTX277" s="11"/>
      <c r="QTY277" s="11"/>
      <c r="QTZ277" s="11"/>
      <c r="QUA277" s="11"/>
      <c r="QUB277" s="11"/>
      <c r="QUC277" s="11"/>
      <c r="QUD277" s="11"/>
      <c r="QUE277" s="11"/>
      <c r="QUF277" s="11"/>
      <c r="QUG277" s="11"/>
      <c r="QUH277" s="11"/>
      <c r="QUI277" s="11"/>
      <c r="QUJ277" s="11"/>
      <c r="QUK277" s="11"/>
      <c r="QUL277" s="11"/>
      <c r="QUM277" s="11"/>
      <c r="QUN277" s="11"/>
      <c r="QUO277" s="11"/>
      <c r="QUP277" s="11"/>
      <c r="QUQ277" s="11"/>
      <c r="QUR277" s="11"/>
      <c r="QUS277" s="11"/>
      <c r="QUT277" s="11"/>
      <c r="QUU277" s="11"/>
      <c r="QUV277" s="11"/>
      <c r="QUW277" s="11"/>
      <c r="QUX277" s="11"/>
      <c r="QUY277" s="11"/>
      <c r="QUZ277" s="11"/>
      <c r="QVA277" s="11"/>
      <c r="QVB277" s="11"/>
      <c r="QVC277" s="11"/>
      <c r="QVD277" s="11"/>
      <c r="QVE277" s="11"/>
      <c r="QVF277" s="11"/>
      <c r="QVG277" s="11"/>
      <c r="QVH277" s="11"/>
      <c r="QVI277" s="11"/>
      <c r="QVJ277" s="11"/>
      <c r="QVK277" s="11"/>
      <c r="QVL277" s="11"/>
      <c r="QVM277" s="11"/>
      <c r="QVN277" s="11"/>
      <c r="QVO277" s="11"/>
      <c r="QVP277" s="11"/>
      <c r="QVQ277" s="11"/>
      <c r="QVR277" s="11"/>
      <c r="QVS277" s="11"/>
      <c r="QVT277" s="11"/>
      <c r="QVU277" s="11"/>
      <c r="QVV277" s="11"/>
      <c r="QVW277" s="11"/>
      <c r="QVX277" s="11"/>
      <c r="QVY277" s="11"/>
      <c r="QVZ277" s="11"/>
      <c r="QWA277" s="11"/>
      <c r="QWB277" s="11"/>
      <c r="QWC277" s="11"/>
      <c r="QWD277" s="11"/>
      <c r="QWE277" s="11"/>
      <c r="QWF277" s="11"/>
      <c r="QWG277" s="11"/>
      <c r="QWH277" s="11"/>
      <c r="QWI277" s="11"/>
      <c r="QWJ277" s="11"/>
      <c r="QWK277" s="11"/>
      <c r="QWL277" s="11"/>
      <c r="QWM277" s="11"/>
      <c r="QWN277" s="11"/>
      <c r="QWO277" s="11"/>
      <c r="QWP277" s="11"/>
      <c r="QWQ277" s="11"/>
      <c r="QWR277" s="11"/>
      <c r="QWS277" s="11"/>
      <c r="QWT277" s="11"/>
      <c r="QWU277" s="11"/>
      <c r="QWV277" s="11"/>
      <c r="QWW277" s="11"/>
      <c r="QWX277" s="11"/>
      <c r="QWY277" s="11"/>
      <c r="QWZ277" s="11"/>
      <c r="QXA277" s="11"/>
      <c r="QXB277" s="11"/>
      <c r="QXC277" s="11"/>
      <c r="QXD277" s="11"/>
      <c r="QXE277" s="11"/>
      <c r="QXF277" s="11"/>
      <c r="QXG277" s="11"/>
      <c r="QXH277" s="11"/>
      <c r="QXI277" s="11"/>
      <c r="QXJ277" s="11"/>
      <c r="QXK277" s="11"/>
      <c r="QXL277" s="11"/>
      <c r="QXM277" s="11"/>
      <c r="QXN277" s="11"/>
      <c r="QXO277" s="11"/>
      <c r="QXP277" s="11"/>
      <c r="QXQ277" s="11"/>
      <c r="QXR277" s="11"/>
      <c r="QXS277" s="11"/>
      <c r="QXT277" s="11"/>
      <c r="QXU277" s="11"/>
      <c r="QXV277" s="11"/>
      <c r="QXW277" s="11"/>
      <c r="QXX277" s="11"/>
      <c r="QXY277" s="11"/>
      <c r="QXZ277" s="11"/>
      <c r="QYA277" s="11"/>
      <c r="QYB277" s="11"/>
      <c r="QYC277" s="11"/>
      <c r="QYD277" s="11"/>
      <c r="QYE277" s="11"/>
      <c r="QYF277" s="11"/>
      <c r="QYG277" s="11"/>
      <c r="QYH277" s="11"/>
      <c r="QYI277" s="11"/>
      <c r="QYJ277" s="11"/>
      <c r="QYK277" s="11"/>
      <c r="QYL277" s="11"/>
      <c r="QYM277" s="11"/>
      <c r="QYN277" s="11"/>
      <c r="QYO277" s="11"/>
      <c r="QYP277" s="11"/>
      <c r="QYQ277" s="11"/>
      <c r="QYR277" s="11"/>
      <c r="QYS277" s="11"/>
      <c r="QYT277" s="11"/>
      <c r="QYU277" s="11"/>
      <c r="QYV277" s="11"/>
      <c r="QYW277" s="11"/>
      <c r="QYX277" s="11"/>
      <c r="QYY277" s="11"/>
      <c r="QYZ277" s="11"/>
      <c r="QZA277" s="11"/>
      <c r="QZB277" s="11"/>
      <c r="QZC277" s="11"/>
      <c r="QZD277" s="11"/>
      <c r="QZE277" s="11"/>
      <c r="QZF277" s="11"/>
      <c r="QZG277" s="11"/>
      <c r="QZH277" s="11"/>
      <c r="QZI277" s="11"/>
      <c r="QZJ277" s="11"/>
      <c r="QZK277" s="11"/>
      <c r="QZL277" s="11"/>
      <c r="QZM277" s="11"/>
      <c r="QZN277" s="11"/>
      <c r="QZO277" s="11"/>
      <c r="QZP277" s="11"/>
      <c r="QZQ277" s="11"/>
      <c r="QZR277" s="11"/>
      <c r="QZS277" s="11"/>
      <c r="QZT277" s="11"/>
      <c r="QZU277" s="11"/>
      <c r="QZV277" s="11"/>
      <c r="QZW277" s="11"/>
      <c r="QZX277" s="11"/>
      <c r="QZY277" s="11"/>
      <c r="QZZ277" s="11"/>
      <c r="RAA277" s="11"/>
      <c r="RAB277" s="11"/>
      <c r="RAC277" s="11"/>
      <c r="RAD277" s="11"/>
      <c r="RAE277" s="11"/>
      <c r="RAF277" s="11"/>
      <c r="RAG277" s="11"/>
      <c r="RAH277" s="11"/>
      <c r="RAI277" s="11"/>
      <c r="RAJ277" s="11"/>
      <c r="RAK277" s="11"/>
      <c r="RAL277" s="11"/>
      <c r="RAM277" s="11"/>
      <c r="RAN277" s="11"/>
      <c r="RAO277" s="11"/>
      <c r="RAP277" s="11"/>
      <c r="RAQ277" s="11"/>
      <c r="RAR277" s="11"/>
      <c r="RAS277" s="11"/>
      <c r="RAT277" s="11"/>
      <c r="RAU277" s="11"/>
      <c r="RAV277" s="11"/>
      <c r="RAW277" s="11"/>
      <c r="RAX277" s="11"/>
      <c r="RAY277" s="11"/>
      <c r="RAZ277" s="11"/>
      <c r="RBA277" s="11"/>
      <c r="RBB277" s="11"/>
      <c r="RBC277" s="11"/>
      <c r="RBD277" s="11"/>
      <c r="RBE277" s="11"/>
      <c r="RBF277" s="11"/>
      <c r="RBG277" s="11"/>
      <c r="RBH277" s="11"/>
      <c r="RBI277" s="11"/>
      <c r="RBJ277" s="11"/>
      <c r="RBK277" s="11"/>
      <c r="RBL277" s="11"/>
      <c r="RBM277" s="11"/>
      <c r="RBN277" s="11"/>
      <c r="RBO277" s="11"/>
      <c r="RBP277" s="11"/>
      <c r="RBQ277" s="11"/>
      <c r="RBR277" s="11"/>
      <c r="RBS277" s="11"/>
      <c r="RBT277" s="11"/>
      <c r="RBU277" s="11"/>
      <c r="RBV277" s="11"/>
      <c r="RBW277" s="11"/>
      <c r="RBX277" s="11"/>
      <c r="RBY277" s="11"/>
      <c r="RBZ277" s="11"/>
      <c r="RCA277" s="11"/>
      <c r="RCB277" s="11"/>
      <c r="RCC277" s="11"/>
      <c r="RCD277" s="11"/>
      <c r="RCE277" s="11"/>
      <c r="RCF277" s="11"/>
      <c r="RCG277" s="11"/>
      <c r="RCH277" s="11"/>
      <c r="RCI277" s="11"/>
      <c r="RCJ277" s="11"/>
      <c r="RCK277" s="11"/>
      <c r="RCL277" s="11"/>
      <c r="RCM277" s="11"/>
      <c r="RCN277" s="11"/>
      <c r="RCO277" s="11"/>
      <c r="RCP277" s="11"/>
      <c r="RCQ277" s="11"/>
      <c r="RCR277" s="11"/>
      <c r="RCS277" s="11"/>
      <c r="RCT277" s="11"/>
      <c r="RCU277" s="11"/>
      <c r="RCV277" s="11"/>
      <c r="RCW277" s="11"/>
      <c r="RCX277" s="11"/>
      <c r="RCY277" s="11"/>
      <c r="RCZ277" s="11"/>
      <c r="RDA277" s="11"/>
      <c r="RDB277" s="11"/>
      <c r="RDC277" s="11"/>
      <c r="RDD277" s="11"/>
      <c r="RDE277" s="11"/>
      <c r="RDF277" s="11"/>
      <c r="RDG277" s="11"/>
      <c r="RDH277" s="11"/>
      <c r="RDI277" s="11"/>
      <c r="RDJ277" s="11"/>
      <c r="RDK277" s="11"/>
      <c r="RDL277" s="11"/>
      <c r="RDM277" s="11"/>
      <c r="RDN277" s="11"/>
      <c r="RDO277" s="11"/>
      <c r="RDP277" s="11"/>
      <c r="RDQ277" s="11"/>
      <c r="RDR277" s="11"/>
      <c r="RDS277" s="11"/>
      <c r="RDT277" s="11"/>
      <c r="RDU277" s="11"/>
      <c r="RDV277" s="11"/>
      <c r="RDW277" s="11"/>
      <c r="RDX277" s="11"/>
      <c r="RDY277" s="11"/>
      <c r="RDZ277" s="11"/>
      <c r="REA277" s="11"/>
      <c r="REB277" s="11"/>
      <c r="REC277" s="11"/>
      <c r="RED277" s="11"/>
      <c r="REE277" s="11"/>
      <c r="REF277" s="11"/>
      <c r="REG277" s="11"/>
      <c r="REH277" s="11"/>
      <c r="REI277" s="11"/>
      <c r="REJ277" s="11"/>
      <c r="REK277" s="11"/>
      <c r="REL277" s="11"/>
      <c r="REM277" s="11"/>
      <c r="REN277" s="11"/>
      <c r="REO277" s="11"/>
      <c r="REP277" s="11"/>
      <c r="REQ277" s="11"/>
      <c r="RER277" s="11"/>
      <c r="RES277" s="11"/>
      <c r="RET277" s="11"/>
      <c r="REU277" s="11"/>
      <c r="REV277" s="11"/>
      <c r="REW277" s="11"/>
      <c r="REX277" s="11"/>
      <c r="REY277" s="11"/>
      <c r="REZ277" s="11"/>
      <c r="RFA277" s="11"/>
      <c r="RFB277" s="11"/>
      <c r="RFC277" s="11"/>
      <c r="RFD277" s="11"/>
      <c r="RFE277" s="11"/>
      <c r="RFF277" s="11"/>
      <c r="RFG277" s="11"/>
      <c r="RFH277" s="11"/>
      <c r="RFI277" s="11"/>
      <c r="RFJ277" s="11"/>
      <c r="RFK277" s="11"/>
      <c r="RFL277" s="11"/>
      <c r="RFM277" s="11"/>
      <c r="RFN277" s="11"/>
      <c r="RFO277" s="11"/>
      <c r="RFP277" s="11"/>
      <c r="RFQ277" s="11"/>
      <c r="RFR277" s="11"/>
      <c r="RFS277" s="11"/>
      <c r="RFT277" s="11"/>
      <c r="RFU277" s="11"/>
      <c r="RFV277" s="11"/>
      <c r="RFW277" s="11"/>
      <c r="RFX277" s="11"/>
      <c r="RFY277" s="11"/>
      <c r="RFZ277" s="11"/>
      <c r="RGA277" s="11"/>
      <c r="RGB277" s="11"/>
      <c r="RGC277" s="11"/>
      <c r="RGD277" s="11"/>
      <c r="RGE277" s="11"/>
      <c r="RGF277" s="11"/>
      <c r="RGG277" s="11"/>
      <c r="RGH277" s="11"/>
      <c r="RGI277" s="11"/>
      <c r="RGJ277" s="11"/>
      <c r="RGK277" s="11"/>
      <c r="RGL277" s="11"/>
      <c r="RGM277" s="11"/>
      <c r="RGN277" s="11"/>
      <c r="RGO277" s="11"/>
      <c r="RGP277" s="11"/>
      <c r="RGQ277" s="11"/>
      <c r="RGR277" s="11"/>
      <c r="RGS277" s="11"/>
      <c r="RGT277" s="11"/>
      <c r="RGU277" s="11"/>
      <c r="RGV277" s="11"/>
      <c r="RGW277" s="11"/>
      <c r="RGX277" s="11"/>
      <c r="RGY277" s="11"/>
      <c r="RGZ277" s="11"/>
      <c r="RHA277" s="11"/>
      <c r="RHB277" s="11"/>
      <c r="RHC277" s="11"/>
      <c r="RHD277" s="11"/>
      <c r="RHE277" s="11"/>
      <c r="RHF277" s="11"/>
      <c r="RHG277" s="11"/>
      <c r="RHH277" s="11"/>
      <c r="RHI277" s="11"/>
      <c r="RHJ277" s="11"/>
      <c r="RHK277" s="11"/>
      <c r="RHL277" s="11"/>
      <c r="RHM277" s="11"/>
      <c r="RHN277" s="11"/>
      <c r="RHO277" s="11"/>
      <c r="RHP277" s="11"/>
      <c r="RHQ277" s="11"/>
      <c r="RHR277" s="11"/>
      <c r="RHS277" s="11"/>
      <c r="RHT277" s="11"/>
      <c r="RHU277" s="11"/>
      <c r="RHV277" s="11"/>
      <c r="RHW277" s="11"/>
      <c r="RHX277" s="11"/>
      <c r="RHY277" s="11"/>
      <c r="RHZ277" s="11"/>
      <c r="RIA277" s="11"/>
      <c r="RIB277" s="11"/>
      <c r="RIC277" s="11"/>
      <c r="RID277" s="11"/>
      <c r="RIE277" s="11"/>
      <c r="RIF277" s="11"/>
      <c r="RIG277" s="11"/>
      <c r="RIH277" s="11"/>
      <c r="RII277" s="11"/>
      <c r="RIJ277" s="11"/>
      <c r="RIK277" s="11"/>
      <c r="RIL277" s="11"/>
      <c r="RIM277" s="11"/>
      <c r="RIN277" s="11"/>
      <c r="RIO277" s="11"/>
      <c r="RIP277" s="11"/>
      <c r="RIQ277" s="11"/>
      <c r="RIR277" s="11"/>
      <c r="RIS277" s="11"/>
      <c r="RIT277" s="11"/>
      <c r="RIU277" s="11"/>
      <c r="RIV277" s="11"/>
      <c r="RIW277" s="11"/>
      <c r="RIX277" s="11"/>
      <c r="RIY277" s="11"/>
      <c r="RIZ277" s="11"/>
      <c r="RJA277" s="11"/>
      <c r="RJB277" s="11"/>
      <c r="RJC277" s="11"/>
      <c r="RJD277" s="11"/>
      <c r="RJE277" s="11"/>
      <c r="RJF277" s="11"/>
      <c r="RJG277" s="11"/>
      <c r="RJH277" s="11"/>
      <c r="RJI277" s="11"/>
      <c r="RJJ277" s="11"/>
      <c r="RJK277" s="11"/>
      <c r="RJL277" s="11"/>
      <c r="RJM277" s="11"/>
      <c r="RJN277" s="11"/>
      <c r="RJO277" s="11"/>
      <c r="RJP277" s="11"/>
      <c r="RJQ277" s="11"/>
      <c r="RJR277" s="11"/>
      <c r="RJS277" s="11"/>
      <c r="RJT277" s="11"/>
      <c r="RJU277" s="11"/>
      <c r="RJV277" s="11"/>
      <c r="RJW277" s="11"/>
      <c r="RJX277" s="11"/>
      <c r="RJY277" s="11"/>
      <c r="RJZ277" s="11"/>
      <c r="RKA277" s="11"/>
      <c r="RKB277" s="11"/>
      <c r="RKC277" s="11"/>
      <c r="RKD277" s="11"/>
      <c r="RKE277" s="11"/>
      <c r="RKF277" s="11"/>
      <c r="RKG277" s="11"/>
      <c r="RKH277" s="11"/>
      <c r="RKI277" s="11"/>
      <c r="RKJ277" s="11"/>
      <c r="RKK277" s="11"/>
      <c r="RKL277" s="11"/>
      <c r="RKM277" s="11"/>
      <c r="RKN277" s="11"/>
      <c r="RKO277" s="11"/>
      <c r="RKP277" s="11"/>
      <c r="RKQ277" s="11"/>
      <c r="RKR277" s="11"/>
      <c r="RKS277" s="11"/>
      <c r="RKT277" s="11"/>
      <c r="RKU277" s="11"/>
      <c r="RKV277" s="11"/>
      <c r="RKW277" s="11"/>
      <c r="RKX277" s="11"/>
      <c r="RKY277" s="11"/>
      <c r="RKZ277" s="11"/>
      <c r="RLA277" s="11"/>
      <c r="RLB277" s="11"/>
      <c r="RLC277" s="11"/>
      <c r="RLD277" s="11"/>
      <c r="RLE277" s="11"/>
      <c r="RLF277" s="11"/>
      <c r="RLG277" s="11"/>
      <c r="RLH277" s="11"/>
      <c r="RLI277" s="11"/>
      <c r="RLJ277" s="11"/>
      <c r="RLK277" s="11"/>
      <c r="RLL277" s="11"/>
      <c r="RLM277" s="11"/>
      <c r="RLN277" s="11"/>
      <c r="RLO277" s="11"/>
      <c r="RLP277" s="11"/>
      <c r="RLQ277" s="11"/>
      <c r="RLR277" s="11"/>
      <c r="RLS277" s="11"/>
      <c r="RLT277" s="11"/>
      <c r="RLU277" s="11"/>
      <c r="RLV277" s="11"/>
      <c r="RLW277" s="11"/>
      <c r="RLX277" s="11"/>
      <c r="RLY277" s="11"/>
      <c r="RLZ277" s="11"/>
      <c r="RMA277" s="11"/>
      <c r="RMB277" s="11"/>
      <c r="RMC277" s="11"/>
      <c r="RMD277" s="11"/>
      <c r="RME277" s="11"/>
      <c r="RMF277" s="11"/>
      <c r="RMG277" s="11"/>
      <c r="RMH277" s="11"/>
      <c r="RMI277" s="11"/>
      <c r="RMJ277" s="11"/>
      <c r="RMK277" s="11"/>
      <c r="RML277" s="11"/>
      <c r="RMM277" s="11"/>
      <c r="RMN277" s="11"/>
      <c r="RMO277" s="11"/>
      <c r="RMP277" s="11"/>
      <c r="RMQ277" s="11"/>
      <c r="RMR277" s="11"/>
      <c r="RMS277" s="11"/>
      <c r="RMT277" s="11"/>
      <c r="RMU277" s="11"/>
      <c r="RMV277" s="11"/>
      <c r="RMW277" s="11"/>
      <c r="RMX277" s="11"/>
      <c r="RMY277" s="11"/>
      <c r="RMZ277" s="11"/>
      <c r="RNA277" s="11"/>
      <c r="RNB277" s="11"/>
      <c r="RNC277" s="11"/>
      <c r="RND277" s="11"/>
      <c r="RNE277" s="11"/>
      <c r="RNF277" s="11"/>
      <c r="RNG277" s="11"/>
      <c r="RNH277" s="11"/>
      <c r="RNI277" s="11"/>
      <c r="RNJ277" s="11"/>
      <c r="RNK277" s="11"/>
      <c r="RNL277" s="11"/>
      <c r="RNM277" s="11"/>
      <c r="RNN277" s="11"/>
      <c r="RNO277" s="11"/>
      <c r="RNP277" s="11"/>
      <c r="RNQ277" s="11"/>
      <c r="RNR277" s="11"/>
      <c r="RNS277" s="11"/>
      <c r="RNT277" s="11"/>
      <c r="RNU277" s="11"/>
      <c r="RNV277" s="11"/>
      <c r="RNW277" s="11"/>
      <c r="RNX277" s="11"/>
      <c r="RNY277" s="11"/>
      <c r="RNZ277" s="11"/>
      <c r="ROA277" s="11"/>
      <c r="ROB277" s="11"/>
      <c r="ROC277" s="11"/>
      <c r="ROD277" s="11"/>
      <c r="ROE277" s="11"/>
      <c r="ROF277" s="11"/>
      <c r="ROG277" s="11"/>
      <c r="ROH277" s="11"/>
      <c r="ROI277" s="11"/>
      <c r="ROJ277" s="11"/>
      <c r="ROK277" s="11"/>
      <c r="ROL277" s="11"/>
      <c r="ROM277" s="11"/>
      <c r="RON277" s="11"/>
      <c r="ROO277" s="11"/>
      <c r="ROP277" s="11"/>
      <c r="ROQ277" s="11"/>
      <c r="ROR277" s="11"/>
      <c r="ROS277" s="11"/>
      <c r="ROT277" s="11"/>
      <c r="ROU277" s="11"/>
      <c r="ROV277" s="11"/>
      <c r="ROW277" s="11"/>
      <c r="ROX277" s="11"/>
      <c r="ROY277" s="11"/>
      <c r="ROZ277" s="11"/>
      <c r="RPA277" s="11"/>
      <c r="RPB277" s="11"/>
      <c r="RPC277" s="11"/>
      <c r="RPD277" s="11"/>
      <c r="RPE277" s="11"/>
      <c r="RPF277" s="11"/>
      <c r="RPG277" s="11"/>
      <c r="RPH277" s="11"/>
      <c r="RPI277" s="11"/>
      <c r="RPJ277" s="11"/>
      <c r="RPK277" s="11"/>
      <c r="RPL277" s="11"/>
      <c r="RPM277" s="11"/>
      <c r="RPN277" s="11"/>
      <c r="RPO277" s="11"/>
      <c r="RPP277" s="11"/>
      <c r="RPQ277" s="11"/>
      <c r="RPR277" s="11"/>
      <c r="RPS277" s="11"/>
      <c r="RPT277" s="11"/>
      <c r="RPU277" s="11"/>
      <c r="RPV277" s="11"/>
      <c r="RPW277" s="11"/>
      <c r="RPX277" s="11"/>
      <c r="RPY277" s="11"/>
      <c r="RPZ277" s="11"/>
      <c r="RQA277" s="11"/>
      <c r="RQB277" s="11"/>
      <c r="RQC277" s="11"/>
      <c r="RQD277" s="11"/>
      <c r="RQE277" s="11"/>
      <c r="RQF277" s="11"/>
      <c r="RQG277" s="11"/>
      <c r="RQH277" s="11"/>
      <c r="RQI277" s="11"/>
      <c r="RQJ277" s="11"/>
      <c r="RQK277" s="11"/>
      <c r="RQL277" s="11"/>
      <c r="RQM277" s="11"/>
      <c r="RQN277" s="11"/>
      <c r="RQO277" s="11"/>
      <c r="RQP277" s="11"/>
      <c r="RQQ277" s="11"/>
      <c r="RQR277" s="11"/>
      <c r="RQS277" s="11"/>
      <c r="RQT277" s="11"/>
      <c r="RQU277" s="11"/>
      <c r="RQV277" s="11"/>
      <c r="RQW277" s="11"/>
      <c r="RQX277" s="11"/>
      <c r="RQY277" s="11"/>
      <c r="RQZ277" s="11"/>
      <c r="RRA277" s="11"/>
      <c r="RRB277" s="11"/>
      <c r="RRC277" s="11"/>
      <c r="RRD277" s="11"/>
      <c r="RRE277" s="11"/>
      <c r="RRF277" s="11"/>
      <c r="RRG277" s="11"/>
      <c r="RRH277" s="11"/>
      <c r="RRI277" s="11"/>
      <c r="RRJ277" s="11"/>
      <c r="RRK277" s="11"/>
      <c r="RRL277" s="11"/>
      <c r="RRM277" s="11"/>
      <c r="RRN277" s="11"/>
      <c r="RRO277" s="11"/>
      <c r="RRP277" s="11"/>
      <c r="RRQ277" s="11"/>
      <c r="RRR277" s="11"/>
      <c r="RRS277" s="11"/>
      <c r="RRT277" s="11"/>
      <c r="RRU277" s="11"/>
      <c r="RRV277" s="11"/>
      <c r="RRW277" s="11"/>
      <c r="RRX277" s="11"/>
      <c r="RRY277" s="11"/>
      <c r="RRZ277" s="11"/>
      <c r="RSA277" s="11"/>
      <c r="RSB277" s="11"/>
      <c r="RSC277" s="11"/>
      <c r="RSD277" s="11"/>
      <c r="RSE277" s="11"/>
      <c r="RSF277" s="11"/>
      <c r="RSG277" s="11"/>
      <c r="RSH277" s="11"/>
      <c r="RSI277" s="11"/>
      <c r="RSJ277" s="11"/>
      <c r="RSK277" s="11"/>
      <c r="RSL277" s="11"/>
      <c r="RSM277" s="11"/>
      <c r="RSN277" s="11"/>
      <c r="RSO277" s="11"/>
      <c r="RSP277" s="11"/>
      <c r="RSQ277" s="11"/>
      <c r="RSR277" s="11"/>
      <c r="RSS277" s="11"/>
      <c r="RST277" s="11"/>
      <c r="RSU277" s="11"/>
      <c r="RSV277" s="11"/>
      <c r="RSW277" s="11"/>
      <c r="RSX277" s="11"/>
      <c r="RSY277" s="11"/>
      <c r="RSZ277" s="11"/>
      <c r="RTA277" s="11"/>
      <c r="RTB277" s="11"/>
      <c r="RTC277" s="11"/>
      <c r="RTD277" s="11"/>
      <c r="RTE277" s="11"/>
      <c r="RTF277" s="11"/>
      <c r="RTG277" s="11"/>
      <c r="RTH277" s="11"/>
      <c r="RTI277" s="11"/>
      <c r="RTJ277" s="11"/>
      <c r="RTK277" s="11"/>
      <c r="RTL277" s="11"/>
      <c r="RTM277" s="11"/>
      <c r="RTN277" s="11"/>
      <c r="RTO277" s="11"/>
      <c r="RTP277" s="11"/>
      <c r="RTQ277" s="11"/>
      <c r="RTR277" s="11"/>
      <c r="RTS277" s="11"/>
      <c r="RTT277" s="11"/>
      <c r="RTU277" s="11"/>
      <c r="RTV277" s="11"/>
      <c r="RTW277" s="11"/>
      <c r="RTX277" s="11"/>
      <c r="RTY277" s="11"/>
      <c r="RTZ277" s="11"/>
      <c r="RUA277" s="11"/>
      <c r="RUB277" s="11"/>
      <c r="RUC277" s="11"/>
      <c r="RUD277" s="11"/>
      <c r="RUE277" s="11"/>
      <c r="RUF277" s="11"/>
      <c r="RUG277" s="11"/>
      <c r="RUH277" s="11"/>
      <c r="RUI277" s="11"/>
      <c r="RUJ277" s="11"/>
      <c r="RUK277" s="11"/>
      <c r="RUL277" s="11"/>
      <c r="RUM277" s="11"/>
      <c r="RUN277" s="11"/>
      <c r="RUO277" s="11"/>
      <c r="RUP277" s="11"/>
      <c r="RUQ277" s="11"/>
      <c r="RUR277" s="11"/>
      <c r="RUS277" s="11"/>
      <c r="RUT277" s="11"/>
      <c r="RUU277" s="11"/>
      <c r="RUV277" s="11"/>
      <c r="RUW277" s="11"/>
      <c r="RUX277" s="11"/>
      <c r="RUY277" s="11"/>
      <c r="RUZ277" s="11"/>
      <c r="RVA277" s="11"/>
      <c r="RVB277" s="11"/>
      <c r="RVC277" s="11"/>
      <c r="RVD277" s="11"/>
      <c r="RVE277" s="11"/>
      <c r="RVF277" s="11"/>
      <c r="RVG277" s="11"/>
      <c r="RVH277" s="11"/>
      <c r="RVI277" s="11"/>
      <c r="RVJ277" s="11"/>
      <c r="RVK277" s="11"/>
      <c r="RVL277" s="11"/>
      <c r="RVM277" s="11"/>
      <c r="RVN277" s="11"/>
      <c r="RVO277" s="11"/>
      <c r="RVP277" s="11"/>
      <c r="RVQ277" s="11"/>
      <c r="RVR277" s="11"/>
      <c r="RVS277" s="11"/>
      <c r="RVT277" s="11"/>
      <c r="RVU277" s="11"/>
      <c r="RVV277" s="11"/>
      <c r="RVW277" s="11"/>
      <c r="RVX277" s="11"/>
      <c r="RVY277" s="11"/>
      <c r="RVZ277" s="11"/>
      <c r="RWA277" s="11"/>
      <c r="RWB277" s="11"/>
      <c r="RWC277" s="11"/>
      <c r="RWD277" s="11"/>
      <c r="RWE277" s="11"/>
      <c r="RWF277" s="11"/>
      <c r="RWG277" s="11"/>
      <c r="RWH277" s="11"/>
      <c r="RWI277" s="11"/>
      <c r="RWJ277" s="11"/>
      <c r="RWK277" s="11"/>
      <c r="RWL277" s="11"/>
      <c r="RWM277" s="11"/>
      <c r="RWN277" s="11"/>
      <c r="RWO277" s="11"/>
      <c r="RWP277" s="11"/>
      <c r="RWQ277" s="11"/>
      <c r="RWR277" s="11"/>
      <c r="RWS277" s="11"/>
      <c r="RWT277" s="11"/>
      <c r="RWU277" s="11"/>
      <c r="RWV277" s="11"/>
      <c r="RWW277" s="11"/>
      <c r="RWX277" s="11"/>
      <c r="RWY277" s="11"/>
      <c r="RWZ277" s="11"/>
      <c r="RXA277" s="11"/>
      <c r="RXB277" s="11"/>
      <c r="RXC277" s="11"/>
      <c r="RXD277" s="11"/>
      <c r="RXE277" s="11"/>
      <c r="RXF277" s="11"/>
      <c r="RXG277" s="11"/>
      <c r="RXH277" s="11"/>
      <c r="RXI277" s="11"/>
      <c r="RXJ277" s="11"/>
      <c r="RXK277" s="11"/>
      <c r="RXL277" s="11"/>
      <c r="RXM277" s="11"/>
      <c r="RXN277" s="11"/>
      <c r="RXO277" s="11"/>
      <c r="RXP277" s="11"/>
      <c r="RXQ277" s="11"/>
      <c r="RXR277" s="11"/>
      <c r="RXS277" s="11"/>
      <c r="RXT277" s="11"/>
      <c r="RXU277" s="11"/>
      <c r="RXV277" s="11"/>
      <c r="RXW277" s="11"/>
      <c r="RXX277" s="11"/>
      <c r="RXY277" s="11"/>
      <c r="RXZ277" s="11"/>
      <c r="RYA277" s="11"/>
      <c r="RYB277" s="11"/>
      <c r="RYC277" s="11"/>
      <c r="RYD277" s="11"/>
      <c r="RYE277" s="11"/>
      <c r="RYF277" s="11"/>
      <c r="RYG277" s="11"/>
      <c r="RYH277" s="11"/>
      <c r="RYI277" s="11"/>
      <c r="RYJ277" s="11"/>
      <c r="RYK277" s="11"/>
      <c r="RYL277" s="11"/>
      <c r="RYM277" s="11"/>
      <c r="RYN277" s="11"/>
      <c r="RYO277" s="11"/>
      <c r="RYP277" s="11"/>
      <c r="RYQ277" s="11"/>
      <c r="RYR277" s="11"/>
      <c r="RYS277" s="11"/>
      <c r="RYT277" s="11"/>
      <c r="RYU277" s="11"/>
      <c r="RYV277" s="11"/>
      <c r="RYW277" s="11"/>
      <c r="RYX277" s="11"/>
      <c r="RYY277" s="11"/>
      <c r="RYZ277" s="11"/>
      <c r="RZA277" s="11"/>
      <c r="RZB277" s="11"/>
      <c r="RZC277" s="11"/>
      <c r="RZD277" s="11"/>
      <c r="RZE277" s="11"/>
      <c r="RZF277" s="11"/>
      <c r="RZG277" s="11"/>
      <c r="RZH277" s="11"/>
      <c r="RZI277" s="11"/>
      <c r="RZJ277" s="11"/>
      <c r="RZK277" s="11"/>
      <c r="RZL277" s="11"/>
      <c r="RZM277" s="11"/>
      <c r="RZN277" s="11"/>
      <c r="RZO277" s="11"/>
      <c r="RZP277" s="11"/>
      <c r="RZQ277" s="11"/>
      <c r="RZR277" s="11"/>
      <c r="RZS277" s="11"/>
      <c r="RZT277" s="11"/>
      <c r="RZU277" s="11"/>
      <c r="RZV277" s="11"/>
      <c r="RZW277" s="11"/>
      <c r="RZX277" s="11"/>
      <c r="RZY277" s="11"/>
      <c r="RZZ277" s="11"/>
      <c r="SAA277" s="11"/>
      <c r="SAB277" s="11"/>
      <c r="SAC277" s="11"/>
      <c r="SAD277" s="11"/>
      <c r="SAE277" s="11"/>
      <c r="SAF277" s="11"/>
      <c r="SAG277" s="11"/>
      <c r="SAH277" s="11"/>
      <c r="SAI277" s="11"/>
      <c r="SAJ277" s="11"/>
      <c r="SAK277" s="11"/>
      <c r="SAL277" s="11"/>
      <c r="SAM277" s="11"/>
      <c r="SAN277" s="11"/>
      <c r="SAO277" s="11"/>
      <c r="SAP277" s="11"/>
      <c r="SAQ277" s="11"/>
      <c r="SAR277" s="11"/>
      <c r="SAS277" s="11"/>
      <c r="SAT277" s="11"/>
      <c r="SAU277" s="11"/>
      <c r="SAV277" s="11"/>
      <c r="SAW277" s="11"/>
      <c r="SAX277" s="11"/>
      <c r="SAY277" s="11"/>
      <c r="SAZ277" s="11"/>
      <c r="SBA277" s="11"/>
      <c r="SBB277" s="11"/>
      <c r="SBC277" s="11"/>
      <c r="SBD277" s="11"/>
      <c r="SBE277" s="11"/>
      <c r="SBF277" s="11"/>
      <c r="SBG277" s="11"/>
      <c r="SBH277" s="11"/>
      <c r="SBI277" s="11"/>
      <c r="SBJ277" s="11"/>
      <c r="SBK277" s="11"/>
      <c r="SBL277" s="11"/>
      <c r="SBM277" s="11"/>
      <c r="SBN277" s="11"/>
      <c r="SBO277" s="11"/>
      <c r="SBP277" s="11"/>
      <c r="SBQ277" s="11"/>
      <c r="SBR277" s="11"/>
      <c r="SBS277" s="11"/>
      <c r="SBT277" s="11"/>
      <c r="SBU277" s="11"/>
      <c r="SBV277" s="11"/>
      <c r="SBW277" s="11"/>
      <c r="SBX277" s="11"/>
      <c r="SBY277" s="11"/>
      <c r="SBZ277" s="11"/>
      <c r="SCA277" s="11"/>
      <c r="SCB277" s="11"/>
      <c r="SCC277" s="11"/>
      <c r="SCD277" s="11"/>
      <c r="SCE277" s="11"/>
      <c r="SCF277" s="11"/>
      <c r="SCG277" s="11"/>
      <c r="SCH277" s="11"/>
      <c r="SCI277" s="11"/>
      <c r="SCJ277" s="11"/>
      <c r="SCK277" s="11"/>
      <c r="SCL277" s="11"/>
      <c r="SCM277" s="11"/>
      <c r="SCN277" s="11"/>
      <c r="SCO277" s="11"/>
      <c r="SCP277" s="11"/>
      <c r="SCQ277" s="11"/>
      <c r="SCR277" s="11"/>
      <c r="SCS277" s="11"/>
      <c r="SCT277" s="11"/>
      <c r="SCU277" s="11"/>
      <c r="SCV277" s="11"/>
      <c r="SCW277" s="11"/>
      <c r="SCX277" s="11"/>
      <c r="SCY277" s="11"/>
      <c r="SCZ277" s="11"/>
      <c r="SDA277" s="11"/>
      <c r="SDB277" s="11"/>
      <c r="SDC277" s="11"/>
      <c r="SDD277" s="11"/>
      <c r="SDE277" s="11"/>
      <c r="SDF277" s="11"/>
      <c r="SDG277" s="11"/>
      <c r="SDH277" s="11"/>
      <c r="SDI277" s="11"/>
      <c r="SDJ277" s="11"/>
      <c r="SDK277" s="11"/>
      <c r="SDL277" s="11"/>
      <c r="SDM277" s="11"/>
      <c r="SDN277" s="11"/>
      <c r="SDO277" s="11"/>
      <c r="SDP277" s="11"/>
      <c r="SDQ277" s="11"/>
      <c r="SDR277" s="11"/>
      <c r="SDS277" s="11"/>
      <c r="SDT277" s="11"/>
      <c r="SDU277" s="11"/>
      <c r="SDV277" s="11"/>
      <c r="SDW277" s="11"/>
      <c r="SDX277" s="11"/>
      <c r="SDY277" s="11"/>
      <c r="SDZ277" s="11"/>
      <c r="SEA277" s="11"/>
      <c r="SEB277" s="11"/>
      <c r="SEC277" s="11"/>
      <c r="SED277" s="11"/>
      <c r="SEE277" s="11"/>
      <c r="SEF277" s="11"/>
      <c r="SEG277" s="11"/>
      <c r="SEH277" s="11"/>
      <c r="SEI277" s="11"/>
      <c r="SEJ277" s="11"/>
      <c r="SEK277" s="11"/>
      <c r="SEL277" s="11"/>
      <c r="SEM277" s="11"/>
      <c r="SEN277" s="11"/>
      <c r="SEO277" s="11"/>
      <c r="SEP277" s="11"/>
      <c r="SEQ277" s="11"/>
      <c r="SER277" s="11"/>
      <c r="SES277" s="11"/>
      <c r="SET277" s="11"/>
      <c r="SEU277" s="11"/>
      <c r="SEV277" s="11"/>
      <c r="SEW277" s="11"/>
      <c r="SEX277" s="11"/>
      <c r="SEY277" s="11"/>
      <c r="SEZ277" s="11"/>
      <c r="SFA277" s="11"/>
      <c r="SFB277" s="11"/>
      <c r="SFC277" s="11"/>
      <c r="SFD277" s="11"/>
      <c r="SFE277" s="11"/>
      <c r="SFF277" s="11"/>
      <c r="SFG277" s="11"/>
      <c r="SFH277" s="11"/>
      <c r="SFI277" s="11"/>
      <c r="SFJ277" s="11"/>
      <c r="SFK277" s="11"/>
      <c r="SFL277" s="11"/>
      <c r="SFM277" s="11"/>
      <c r="SFN277" s="11"/>
      <c r="SFO277" s="11"/>
      <c r="SFP277" s="11"/>
      <c r="SFQ277" s="11"/>
      <c r="SFR277" s="11"/>
      <c r="SFS277" s="11"/>
      <c r="SFT277" s="11"/>
      <c r="SFU277" s="11"/>
      <c r="SFV277" s="11"/>
      <c r="SFW277" s="11"/>
      <c r="SFX277" s="11"/>
      <c r="SFY277" s="11"/>
      <c r="SFZ277" s="11"/>
      <c r="SGA277" s="11"/>
      <c r="SGB277" s="11"/>
      <c r="SGC277" s="11"/>
      <c r="SGD277" s="11"/>
      <c r="SGE277" s="11"/>
      <c r="SGF277" s="11"/>
      <c r="SGG277" s="11"/>
      <c r="SGH277" s="11"/>
      <c r="SGI277" s="11"/>
      <c r="SGJ277" s="11"/>
      <c r="SGK277" s="11"/>
      <c r="SGL277" s="11"/>
      <c r="SGM277" s="11"/>
      <c r="SGN277" s="11"/>
      <c r="SGO277" s="11"/>
      <c r="SGP277" s="11"/>
      <c r="SGQ277" s="11"/>
      <c r="SGR277" s="11"/>
      <c r="SGS277" s="11"/>
      <c r="SGT277" s="11"/>
      <c r="SGU277" s="11"/>
      <c r="SGV277" s="11"/>
      <c r="SGW277" s="11"/>
      <c r="SGX277" s="11"/>
      <c r="SGY277" s="11"/>
      <c r="SGZ277" s="11"/>
      <c r="SHA277" s="11"/>
      <c r="SHB277" s="11"/>
      <c r="SHC277" s="11"/>
      <c r="SHD277" s="11"/>
      <c r="SHE277" s="11"/>
      <c r="SHF277" s="11"/>
      <c r="SHG277" s="11"/>
      <c r="SHH277" s="11"/>
      <c r="SHI277" s="11"/>
      <c r="SHJ277" s="11"/>
      <c r="SHK277" s="11"/>
      <c r="SHL277" s="11"/>
      <c r="SHM277" s="11"/>
      <c r="SHN277" s="11"/>
      <c r="SHO277" s="11"/>
      <c r="SHP277" s="11"/>
      <c r="SHQ277" s="11"/>
      <c r="SHR277" s="11"/>
      <c r="SHS277" s="11"/>
      <c r="SHT277" s="11"/>
      <c r="SHU277" s="11"/>
      <c r="SHV277" s="11"/>
      <c r="SHW277" s="11"/>
      <c r="SHX277" s="11"/>
      <c r="SHY277" s="11"/>
      <c r="SHZ277" s="11"/>
      <c r="SIA277" s="11"/>
      <c r="SIB277" s="11"/>
      <c r="SIC277" s="11"/>
      <c r="SID277" s="11"/>
      <c r="SIE277" s="11"/>
      <c r="SIF277" s="11"/>
      <c r="SIG277" s="11"/>
      <c r="SIH277" s="11"/>
      <c r="SII277" s="11"/>
      <c r="SIJ277" s="11"/>
      <c r="SIK277" s="11"/>
      <c r="SIL277" s="11"/>
      <c r="SIM277" s="11"/>
      <c r="SIN277" s="11"/>
      <c r="SIO277" s="11"/>
      <c r="SIP277" s="11"/>
      <c r="SIQ277" s="11"/>
      <c r="SIR277" s="11"/>
      <c r="SIS277" s="11"/>
      <c r="SIT277" s="11"/>
      <c r="SIU277" s="11"/>
      <c r="SIV277" s="11"/>
      <c r="SIW277" s="11"/>
      <c r="SIX277" s="11"/>
      <c r="SIY277" s="11"/>
      <c r="SIZ277" s="11"/>
      <c r="SJA277" s="11"/>
      <c r="SJB277" s="11"/>
      <c r="SJC277" s="11"/>
      <c r="SJD277" s="11"/>
      <c r="SJE277" s="11"/>
      <c r="SJF277" s="11"/>
      <c r="SJG277" s="11"/>
      <c r="SJH277" s="11"/>
      <c r="SJI277" s="11"/>
      <c r="SJJ277" s="11"/>
      <c r="SJK277" s="11"/>
      <c r="SJL277" s="11"/>
      <c r="SJM277" s="11"/>
      <c r="SJN277" s="11"/>
      <c r="SJO277" s="11"/>
      <c r="SJP277" s="11"/>
      <c r="SJQ277" s="11"/>
      <c r="SJR277" s="11"/>
      <c r="SJS277" s="11"/>
      <c r="SJT277" s="11"/>
      <c r="SJU277" s="11"/>
      <c r="SJV277" s="11"/>
      <c r="SJW277" s="11"/>
      <c r="SJX277" s="11"/>
      <c r="SJY277" s="11"/>
      <c r="SJZ277" s="11"/>
      <c r="SKA277" s="11"/>
      <c r="SKB277" s="11"/>
      <c r="SKC277" s="11"/>
      <c r="SKD277" s="11"/>
      <c r="SKE277" s="11"/>
      <c r="SKF277" s="11"/>
      <c r="SKG277" s="11"/>
      <c r="SKH277" s="11"/>
      <c r="SKI277" s="11"/>
      <c r="SKJ277" s="11"/>
      <c r="SKK277" s="11"/>
      <c r="SKL277" s="11"/>
      <c r="SKM277" s="11"/>
      <c r="SKN277" s="11"/>
      <c r="SKO277" s="11"/>
      <c r="SKP277" s="11"/>
      <c r="SKQ277" s="11"/>
      <c r="SKR277" s="11"/>
      <c r="SKS277" s="11"/>
      <c r="SKT277" s="11"/>
      <c r="SKU277" s="11"/>
      <c r="SKV277" s="11"/>
      <c r="SKW277" s="11"/>
      <c r="SKX277" s="11"/>
      <c r="SKY277" s="11"/>
      <c r="SKZ277" s="11"/>
      <c r="SLA277" s="11"/>
      <c r="SLB277" s="11"/>
      <c r="SLC277" s="11"/>
      <c r="SLD277" s="11"/>
      <c r="SLE277" s="11"/>
      <c r="SLF277" s="11"/>
      <c r="SLG277" s="11"/>
      <c r="SLH277" s="11"/>
      <c r="SLI277" s="11"/>
      <c r="SLJ277" s="11"/>
      <c r="SLK277" s="11"/>
      <c r="SLL277" s="11"/>
      <c r="SLM277" s="11"/>
      <c r="SLN277" s="11"/>
      <c r="SLO277" s="11"/>
      <c r="SLP277" s="11"/>
      <c r="SLQ277" s="11"/>
      <c r="SLR277" s="11"/>
      <c r="SLS277" s="11"/>
      <c r="SLT277" s="11"/>
      <c r="SLU277" s="11"/>
      <c r="SLV277" s="11"/>
      <c r="SLW277" s="11"/>
      <c r="SLX277" s="11"/>
      <c r="SLY277" s="11"/>
      <c r="SLZ277" s="11"/>
      <c r="SMA277" s="11"/>
      <c r="SMB277" s="11"/>
      <c r="SMC277" s="11"/>
      <c r="SMD277" s="11"/>
      <c r="SME277" s="11"/>
      <c r="SMF277" s="11"/>
      <c r="SMG277" s="11"/>
      <c r="SMH277" s="11"/>
      <c r="SMI277" s="11"/>
      <c r="SMJ277" s="11"/>
      <c r="SMK277" s="11"/>
      <c r="SML277" s="11"/>
      <c r="SMM277" s="11"/>
      <c r="SMN277" s="11"/>
      <c r="SMO277" s="11"/>
      <c r="SMP277" s="11"/>
      <c r="SMQ277" s="11"/>
      <c r="SMR277" s="11"/>
      <c r="SMS277" s="11"/>
      <c r="SMT277" s="11"/>
      <c r="SMU277" s="11"/>
      <c r="SMV277" s="11"/>
      <c r="SMW277" s="11"/>
      <c r="SMX277" s="11"/>
      <c r="SMY277" s="11"/>
      <c r="SMZ277" s="11"/>
      <c r="SNA277" s="11"/>
      <c r="SNB277" s="11"/>
      <c r="SNC277" s="11"/>
      <c r="SND277" s="11"/>
      <c r="SNE277" s="11"/>
      <c r="SNF277" s="11"/>
      <c r="SNG277" s="11"/>
      <c r="SNH277" s="11"/>
      <c r="SNI277" s="11"/>
      <c r="SNJ277" s="11"/>
      <c r="SNK277" s="11"/>
      <c r="SNL277" s="11"/>
      <c r="SNM277" s="11"/>
      <c r="SNN277" s="11"/>
      <c r="SNO277" s="11"/>
      <c r="SNP277" s="11"/>
      <c r="SNQ277" s="11"/>
      <c r="SNR277" s="11"/>
      <c r="SNS277" s="11"/>
      <c r="SNT277" s="11"/>
      <c r="SNU277" s="11"/>
      <c r="SNV277" s="11"/>
      <c r="SNW277" s="11"/>
      <c r="SNX277" s="11"/>
      <c r="SNY277" s="11"/>
      <c r="SNZ277" s="11"/>
      <c r="SOA277" s="11"/>
      <c r="SOB277" s="11"/>
      <c r="SOC277" s="11"/>
      <c r="SOD277" s="11"/>
      <c r="SOE277" s="11"/>
      <c r="SOF277" s="11"/>
      <c r="SOG277" s="11"/>
      <c r="SOH277" s="11"/>
      <c r="SOI277" s="11"/>
      <c r="SOJ277" s="11"/>
      <c r="SOK277" s="11"/>
      <c r="SOL277" s="11"/>
      <c r="SOM277" s="11"/>
      <c r="SON277" s="11"/>
      <c r="SOO277" s="11"/>
      <c r="SOP277" s="11"/>
      <c r="SOQ277" s="11"/>
      <c r="SOR277" s="11"/>
      <c r="SOS277" s="11"/>
      <c r="SOT277" s="11"/>
      <c r="SOU277" s="11"/>
      <c r="SOV277" s="11"/>
      <c r="SOW277" s="11"/>
      <c r="SOX277" s="11"/>
      <c r="SOY277" s="11"/>
      <c r="SOZ277" s="11"/>
      <c r="SPA277" s="11"/>
      <c r="SPB277" s="11"/>
      <c r="SPC277" s="11"/>
      <c r="SPD277" s="11"/>
      <c r="SPE277" s="11"/>
      <c r="SPF277" s="11"/>
      <c r="SPG277" s="11"/>
      <c r="SPH277" s="11"/>
      <c r="SPI277" s="11"/>
      <c r="SPJ277" s="11"/>
      <c r="SPK277" s="11"/>
      <c r="SPL277" s="11"/>
      <c r="SPM277" s="11"/>
      <c r="SPN277" s="11"/>
      <c r="SPO277" s="11"/>
      <c r="SPP277" s="11"/>
      <c r="SPQ277" s="11"/>
      <c r="SPR277" s="11"/>
      <c r="SPS277" s="11"/>
      <c r="SPT277" s="11"/>
      <c r="SPU277" s="11"/>
      <c r="SPV277" s="11"/>
      <c r="SPW277" s="11"/>
      <c r="SPX277" s="11"/>
      <c r="SPY277" s="11"/>
      <c r="SPZ277" s="11"/>
      <c r="SQA277" s="11"/>
      <c r="SQB277" s="11"/>
      <c r="SQC277" s="11"/>
      <c r="SQD277" s="11"/>
      <c r="SQE277" s="11"/>
      <c r="SQF277" s="11"/>
      <c r="SQG277" s="11"/>
      <c r="SQH277" s="11"/>
      <c r="SQI277" s="11"/>
      <c r="SQJ277" s="11"/>
      <c r="SQK277" s="11"/>
      <c r="SQL277" s="11"/>
      <c r="SQM277" s="11"/>
      <c r="SQN277" s="11"/>
      <c r="SQO277" s="11"/>
      <c r="SQP277" s="11"/>
      <c r="SQQ277" s="11"/>
      <c r="SQR277" s="11"/>
      <c r="SQS277" s="11"/>
      <c r="SQT277" s="11"/>
      <c r="SQU277" s="11"/>
      <c r="SQV277" s="11"/>
      <c r="SQW277" s="11"/>
      <c r="SQX277" s="11"/>
      <c r="SQY277" s="11"/>
      <c r="SQZ277" s="11"/>
      <c r="SRA277" s="11"/>
      <c r="SRB277" s="11"/>
      <c r="SRC277" s="11"/>
      <c r="SRD277" s="11"/>
      <c r="SRE277" s="11"/>
      <c r="SRF277" s="11"/>
      <c r="SRG277" s="11"/>
      <c r="SRH277" s="11"/>
      <c r="SRI277" s="11"/>
      <c r="SRJ277" s="11"/>
      <c r="SRK277" s="11"/>
      <c r="SRL277" s="11"/>
      <c r="SRM277" s="11"/>
      <c r="SRN277" s="11"/>
      <c r="SRO277" s="11"/>
      <c r="SRP277" s="11"/>
      <c r="SRQ277" s="11"/>
      <c r="SRR277" s="11"/>
      <c r="SRS277" s="11"/>
      <c r="SRT277" s="11"/>
      <c r="SRU277" s="11"/>
      <c r="SRV277" s="11"/>
      <c r="SRW277" s="11"/>
      <c r="SRX277" s="11"/>
      <c r="SRY277" s="11"/>
      <c r="SRZ277" s="11"/>
      <c r="SSA277" s="11"/>
      <c r="SSB277" s="11"/>
      <c r="SSC277" s="11"/>
      <c r="SSD277" s="11"/>
      <c r="SSE277" s="11"/>
      <c r="SSF277" s="11"/>
      <c r="SSG277" s="11"/>
      <c r="SSH277" s="11"/>
      <c r="SSI277" s="11"/>
      <c r="SSJ277" s="11"/>
      <c r="SSK277" s="11"/>
      <c r="SSL277" s="11"/>
      <c r="SSM277" s="11"/>
      <c r="SSN277" s="11"/>
      <c r="SSO277" s="11"/>
      <c r="SSP277" s="11"/>
      <c r="SSQ277" s="11"/>
      <c r="SSR277" s="11"/>
      <c r="SSS277" s="11"/>
      <c r="SST277" s="11"/>
      <c r="SSU277" s="11"/>
      <c r="SSV277" s="11"/>
      <c r="SSW277" s="11"/>
      <c r="SSX277" s="11"/>
      <c r="SSY277" s="11"/>
      <c r="SSZ277" s="11"/>
      <c r="STA277" s="11"/>
      <c r="STB277" s="11"/>
      <c r="STC277" s="11"/>
      <c r="STD277" s="11"/>
      <c r="STE277" s="11"/>
      <c r="STF277" s="11"/>
      <c r="STG277" s="11"/>
      <c r="STH277" s="11"/>
      <c r="STI277" s="11"/>
      <c r="STJ277" s="11"/>
      <c r="STK277" s="11"/>
      <c r="STL277" s="11"/>
      <c r="STM277" s="11"/>
      <c r="STN277" s="11"/>
      <c r="STO277" s="11"/>
      <c r="STP277" s="11"/>
      <c r="STQ277" s="11"/>
      <c r="STR277" s="11"/>
      <c r="STS277" s="11"/>
      <c r="STT277" s="11"/>
      <c r="STU277" s="11"/>
      <c r="STV277" s="11"/>
      <c r="STW277" s="11"/>
      <c r="STX277" s="11"/>
      <c r="STY277" s="11"/>
      <c r="STZ277" s="11"/>
      <c r="SUA277" s="11"/>
      <c r="SUB277" s="11"/>
      <c r="SUC277" s="11"/>
      <c r="SUD277" s="11"/>
      <c r="SUE277" s="11"/>
      <c r="SUF277" s="11"/>
      <c r="SUG277" s="11"/>
      <c r="SUH277" s="11"/>
      <c r="SUI277" s="11"/>
      <c r="SUJ277" s="11"/>
      <c r="SUK277" s="11"/>
      <c r="SUL277" s="11"/>
      <c r="SUM277" s="11"/>
      <c r="SUN277" s="11"/>
      <c r="SUO277" s="11"/>
      <c r="SUP277" s="11"/>
      <c r="SUQ277" s="11"/>
      <c r="SUR277" s="11"/>
      <c r="SUS277" s="11"/>
      <c r="SUT277" s="11"/>
      <c r="SUU277" s="11"/>
      <c r="SUV277" s="11"/>
      <c r="SUW277" s="11"/>
      <c r="SUX277" s="11"/>
      <c r="SUY277" s="11"/>
      <c r="SUZ277" s="11"/>
      <c r="SVA277" s="11"/>
      <c r="SVB277" s="11"/>
      <c r="SVC277" s="11"/>
      <c r="SVD277" s="11"/>
      <c r="SVE277" s="11"/>
      <c r="SVF277" s="11"/>
      <c r="SVG277" s="11"/>
      <c r="SVH277" s="11"/>
      <c r="SVI277" s="11"/>
      <c r="SVJ277" s="11"/>
      <c r="SVK277" s="11"/>
      <c r="SVL277" s="11"/>
      <c r="SVM277" s="11"/>
      <c r="SVN277" s="11"/>
      <c r="SVO277" s="11"/>
      <c r="SVP277" s="11"/>
      <c r="SVQ277" s="11"/>
      <c r="SVR277" s="11"/>
      <c r="SVS277" s="11"/>
      <c r="SVT277" s="11"/>
      <c r="SVU277" s="11"/>
      <c r="SVV277" s="11"/>
      <c r="SVW277" s="11"/>
      <c r="SVX277" s="11"/>
      <c r="SVY277" s="11"/>
      <c r="SVZ277" s="11"/>
      <c r="SWA277" s="11"/>
      <c r="SWB277" s="11"/>
      <c r="SWC277" s="11"/>
      <c r="SWD277" s="11"/>
      <c r="SWE277" s="11"/>
      <c r="SWF277" s="11"/>
      <c r="SWG277" s="11"/>
      <c r="SWH277" s="11"/>
      <c r="SWI277" s="11"/>
      <c r="SWJ277" s="11"/>
      <c r="SWK277" s="11"/>
      <c r="SWL277" s="11"/>
      <c r="SWM277" s="11"/>
      <c r="SWN277" s="11"/>
      <c r="SWO277" s="11"/>
      <c r="SWP277" s="11"/>
      <c r="SWQ277" s="11"/>
      <c r="SWR277" s="11"/>
      <c r="SWS277" s="11"/>
      <c r="SWT277" s="11"/>
      <c r="SWU277" s="11"/>
      <c r="SWV277" s="11"/>
      <c r="SWW277" s="11"/>
      <c r="SWX277" s="11"/>
      <c r="SWY277" s="11"/>
      <c r="SWZ277" s="11"/>
      <c r="SXA277" s="11"/>
      <c r="SXB277" s="11"/>
      <c r="SXC277" s="11"/>
      <c r="SXD277" s="11"/>
      <c r="SXE277" s="11"/>
      <c r="SXF277" s="11"/>
      <c r="SXG277" s="11"/>
      <c r="SXH277" s="11"/>
      <c r="SXI277" s="11"/>
      <c r="SXJ277" s="11"/>
      <c r="SXK277" s="11"/>
      <c r="SXL277" s="11"/>
      <c r="SXM277" s="11"/>
      <c r="SXN277" s="11"/>
      <c r="SXO277" s="11"/>
      <c r="SXP277" s="11"/>
      <c r="SXQ277" s="11"/>
      <c r="SXR277" s="11"/>
      <c r="SXS277" s="11"/>
      <c r="SXT277" s="11"/>
      <c r="SXU277" s="11"/>
      <c r="SXV277" s="11"/>
      <c r="SXW277" s="11"/>
      <c r="SXX277" s="11"/>
      <c r="SXY277" s="11"/>
      <c r="SXZ277" s="11"/>
      <c r="SYA277" s="11"/>
      <c r="SYB277" s="11"/>
      <c r="SYC277" s="11"/>
      <c r="SYD277" s="11"/>
      <c r="SYE277" s="11"/>
      <c r="SYF277" s="11"/>
      <c r="SYG277" s="11"/>
      <c r="SYH277" s="11"/>
      <c r="SYI277" s="11"/>
      <c r="SYJ277" s="11"/>
      <c r="SYK277" s="11"/>
      <c r="SYL277" s="11"/>
      <c r="SYM277" s="11"/>
      <c r="SYN277" s="11"/>
      <c r="SYO277" s="11"/>
      <c r="SYP277" s="11"/>
      <c r="SYQ277" s="11"/>
      <c r="SYR277" s="11"/>
      <c r="SYS277" s="11"/>
      <c r="SYT277" s="11"/>
      <c r="SYU277" s="11"/>
      <c r="SYV277" s="11"/>
      <c r="SYW277" s="11"/>
      <c r="SYX277" s="11"/>
      <c r="SYY277" s="11"/>
      <c r="SYZ277" s="11"/>
      <c r="SZA277" s="11"/>
      <c r="SZB277" s="11"/>
      <c r="SZC277" s="11"/>
      <c r="SZD277" s="11"/>
      <c r="SZE277" s="11"/>
      <c r="SZF277" s="11"/>
      <c r="SZG277" s="11"/>
      <c r="SZH277" s="11"/>
      <c r="SZI277" s="11"/>
      <c r="SZJ277" s="11"/>
      <c r="SZK277" s="11"/>
      <c r="SZL277" s="11"/>
      <c r="SZM277" s="11"/>
      <c r="SZN277" s="11"/>
      <c r="SZO277" s="11"/>
      <c r="SZP277" s="11"/>
      <c r="SZQ277" s="11"/>
      <c r="SZR277" s="11"/>
      <c r="SZS277" s="11"/>
      <c r="SZT277" s="11"/>
      <c r="SZU277" s="11"/>
      <c r="SZV277" s="11"/>
      <c r="SZW277" s="11"/>
      <c r="SZX277" s="11"/>
      <c r="SZY277" s="11"/>
      <c r="SZZ277" s="11"/>
      <c r="TAA277" s="11"/>
      <c r="TAB277" s="11"/>
      <c r="TAC277" s="11"/>
      <c r="TAD277" s="11"/>
      <c r="TAE277" s="11"/>
      <c r="TAF277" s="11"/>
      <c r="TAG277" s="11"/>
      <c r="TAH277" s="11"/>
      <c r="TAI277" s="11"/>
      <c r="TAJ277" s="11"/>
      <c r="TAK277" s="11"/>
      <c r="TAL277" s="11"/>
      <c r="TAM277" s="11"/>
      <c r="TAN277" s="11"/>
      <c r="TAO277" s="11"/>
      <c r="TAP277" s="11"/>
      <c r="TAQ277" s="11"/>
      <c r="TAR277" s="11"/>
      <c r="TAS277" s="11"/>
      <c r="TAT277" s="11"/>
      <c r="TAU277" s="11"/>
      <c r="TAV277" s="11"/>
      <c r="TAW277" s="11"/>
      <c r="TAX277" s="11"/>
      <c r="TAY277" s="11"/>
      <c r="TAZ277" s="11"/>
      <c r="TBA277" s="11"/>
      <c r="TBB277" s="11"/>
      <c r="TBC277" s="11"/>
      <c r="TBD277" s="11"/>
      <c r="TBE277" s="11"/>
      <c r="TBF277" s="11"/>
      <c r="TBG277" s="11"/>
      <c r="TBH277" s="11"/>
      <c r="TBI277" s="11"/>
      <c r="TBJ277" s="11"/>
      <c r="TBK277" s="11"/>
      <c r="TBL277" s="11"/>
      <c r="TBM277" s="11"/>
      <c r="TBN277" s="11"/>
      <c r="TBO277" s="11"/>
      <c r="TBP277" s="11"/>
      <c r="TBQ277" s="11"/>
      <c r="TBR277" s="11"/>
      <c r="TBS277" s="11"/>
      <c r="TBT277" s="11"/>
      <c r="TBU277" s="11"/>
      <c r="TBV277" s="11"/>
      <c r="TBW277" s="11"/>
      <c r="TBX277" s="11"/>
      <c r="TBY277" s="11"/>
      <c r="TBZ277" s="11"/>
      <c r="TCA277" s="11"/>
      <c r="TCB277" s="11"/>
      <c r="TCC277" s="11"/>
      <c r="TCD277" s="11"/>
      <c r="TCE277" s="11"/>
      <c r="TCF277" s="11"/>
      <c r="TCG277" s="11"/>
      <c r="TCH277" s="11"/>
      <c r="TCI277" s="11"/>
      <c r="TCJ277" s="11"/>
      <c r="TCK277" s="11"/>
      <c r="TCL277" s="11"/>
      <c r="TCM277" s="11"/>
      <c r="TCN277" s="11"/>
      <c r="TCO277" s="11"/>
      <c r="TCP277" s="11"/>
      <c r="TCQ277" s="11"/>
      <c r="TCR277" s="11"/>
      <c r="TCS277" s="11"/>
      <c r="TCT277" s="11"/>
      <c r="TCU277" s="11"/>
      <c r="TCV277" s="11"/>
      <c r="TCW277" s="11"/>
      <c r="TCX277" s="11"/>
      <c r="TCY277" s="11"/>
      <c r="TCZ277" s="11"/>
      <c r="TDA277" s="11"/>
      <c r="TDB277" s="11"/>
      <c r="TDC277" s="11"/>
      <c r="TDD277" s="11"/>
      <c r="TDE277" s="11"/>
      <c r="TDF277" s="11"/>
      <c r="TDG277" s="11"/>
      <c r="TDH277" s="11"/>
      <c r="TDI277" s="11"/>
      <c r="TDJ277" s="11"/>
      <c r="TDK277" s="11"/>
      <c r="TDL277" s="11"/>
      <c r="TDM277" s="11"/>
      <c r="TDN277" s="11"/>
      <c r="TDO277" s="11"/>
      <c r="TDP277" s="11"/>
      <c r="TDQ277" s="11"/>
      <c r="TDR277" s="11"/>
      <c r="TDS277" s="11"/>
      <c r="TDT277" s="11"/>
      <c r="TDU277" s="11"/>
      <c r="TDV277" s="11"/>
      <c r="TDW277" s="11"/>
      <c r="TDX277" s="11"/>
      <c r="TDY277" s="11"/>
      <c r="TDZ277" s="11"/>
      <c r="TEA277" s="11"/>
      <c r="TEB277" s="11"/>
      <c r="TEC277" s="11"/>
      <c r="TED277" s="11"/>
      <c r="TEE277" s="11"/>
      <c r="TEF277" s="11"/>
      <c r="TEG277" s="11"/>
      <c r="TEH277" s="11"/>
      <c r="TEI277" s="11"/>
      <c r="TEJ277" s="11"/>
      <c r="TEK277" s="11"/>
      <c r="TEL277" s="11"/>
      <c r="TEM277" s="11"/>
      <c r="TEN277" s="11"/>
      <c r="TEO277" s="11"/>
      <c r="TEP277" s="11"/>
      <c r="TEQ277" s="11"/>
      <c r="TER277" s="11"/>
      <c r="TES277" s="11"/>
      <c r="TET277" s="11"/>
      <c r="TEU277" s="11"/>
      <c r="TEV277" s="11"/>
      <c r="TEW277" s="11"/>
      <c r="TEX277" s="11"/>
      <c r="TEY277" s="11"/>
      <c r="TEZ277" s="11"/>
      <c r="TFA277" s="11"/>
      <c r="TFB277" s="11"/>
      <c r="TFC277" s="11"/>
      <c r="TFD277" s="11"/>
      <c r="TFE277" s="11"/>
      <c r="TFF277" s="11"/>
      <c r="TFG277" s="11"/>
      <c r="TFH277" s="11"/>
      <c r="TFI277" s="11"/>
      <c r="TFJ277" s="11"/>
      <c r="TFK277" s="11"/>
      <c r="TFL277" s="11"/>
      <c r="TFM277" s="11"/>
      <c r="TFN277" s="11"/>
      <c r="TFO277" s="11"/>
      <c r="TFP277" s="11"/>
      <c r="TFQ277" s="11"/>
      <c r="TFR277" s="11"/>
      <c r="TFS277" s="11"/>
      <c r="TFT277" s="11"/>
      <c r="TFU277" s="11"/>
      <c r="TFV277" s="11"/>
      <c r="TFW277" s="11"/>
      <c r="TFX277" s="11"/>
      <c r="TFY277" s="11"/>
      <c r="TFZ277" s="11"/>
      <c r="TGA277" s="11"/>
      <c r="TGB277" s="11"/>
      <c r="TGC277" s="11"/>
      <c r="TGD277" s="11"/>
      <c r="TGE277" s="11"/>
      <c r="TGF277" s="11"/>
      <c r="TGG277" s="11"/>
      <c r="TGH277" s="11"/>
      <c r="TGI277" s="11"/>
      <c r="TGJ277" s="11"/>
      <c r="TGK277" s="11"/>
      <c r="TGL277" s="11"/>
      <c r="TGM277" s="11"/>
      <c r="TGN277" s="11"/>
      <c r="TGO277" s="11"/>
      <c r="TGP277" s="11"/>
      <c r="TGQ277" s="11"/>
      <c r="TGR277" s="11"/>
      <c r="TGS277" s="11"/>
      <c r="TGT277" s="11"/>
      <c r="TGU277" s="11"/>
      <c r="TGV277" s="11"/>
      <c r="TGW277" s="11"/>
      <c r="TGX277" s="11"/>
      <c r="TGY277" s="11"/>
      <c r="TGZ277" s="11"/>
      <c r="THA277" s="11"/>
      <c r="THB277" s="11"/>
      <c r="THC277" s="11"/>
      <c r="THD277" s="11"/>
      <c r="THE277" s="11"/>
      <c r="THF277" s="11"/>
      <c r="THG277" s="11"/>
      <c r="THH277" s="11"/>
      <c r="THI277" s="11"/>
      <c r="THJ277" s="11"/>
      <c r="THK277" s="11"/>
      <c r="THL277" s="11"/>
      <c r="THM277" s="11"/>
      <c r="THN277" s="11"/>
      <c r="THO277" s="11"/>
      <c r="THP277" s="11"/>
      <c r="THQ277" s="11"/>
      <c r="THR277" s="11"/>
      <c r="THS277" s="11"/>
      <c r="THT277" s="11"/>
      <c r="THU277" s="11"/>
      <c r="THV277" s="11"/>
      <c r="THW277" s="11"/>
      <c r="THX277" s="11"/>
      <c r="THY277" s="11"/>
      <c r="THZ277" s="11"/>
      <c r="TIA277" s="11"/>
      <c r="TIB277" s="11"/>
      <c r="TIC277" s="11"/>
      <c r="TID277" s="11"/>
      <c r="TIE277" s="11"/>
      <c r="TIF277" s="11"/>
      <c r="TIG277" s="11"/>
      <c r="TIH277" s="11"/>
      <c r="TII277" s="11"/>
      <c r="TIJ277" s="11"/>
      <c r="TIK277" s="11"/>
      <c r="TIL277" s="11"/>
      <c r="TIM277" s="11"/>
      <c r="TIN277" s="11"/>
      <c r="TIO277" s="11"/>
      <c r="TIP277" s="11"/>
      <c r="TIQ277" s="11"/>
      <c r="TIR277" s="11"/>
      <c r="TIS277" s="11"/>
      <c r="TIT277" s="11"/>
      <c r="TIU277" s="11"/>
      <c r="TIV277" s="11"/>
      <c r="TIW277" s="11"/>
      <c r="TIX277" s="11"/>
      <c r="TIY277" s="11"/>
      <c r="TIZ277" s="11"/>
      <c r="TJA277" s="11"/>
      <c r="TJB277" s="11"/>
      <c r="TJC277" s="11"/>
      <c r="TJD277" s="11"/>
      <c r="TJE277" s="11"/>
      <c r="TJF277" s="11"/>
      <c r="TJG277" s="11"/>
      <c r="TJH277" s="11"/>
      <c r="TJI277" s="11"/>
      <c r="TJJ277" s="11"/>
      <c r="TJK277" s="11"/>
      <c r="TJL277" s="11"/>
      <c r="TJM277" s="11"/>
      <c r="TJN277" s="11"/>
      <c r="TJO277" s="11"/>
      <c r="TJP277" s="11"/>
      <c r="TJQ277" s="11"/>
      <c r="TJR277" s="11"/>
      <c r="TJS277" s="11"/>
      <c r="TJT277" s="11"/>
      <c r="TJU277" s="11"/>
      <c r="TJV277" s="11"/>
      <c r="TJW277" s="11"/>
      <c r="TJX277" s="11"/>
      <c r="TJY277" s="11"/>
      <c r="TJZ277" s="11"/>
      <c r="TKA277" s="11"/>
      <c r="TKB277" s="11"/>
      <c r="TKC277" s="11"/>
      <c r="TKD277" s="11"/>
      <c r="TKE277" s="11"/>
      <c r="TKF277" s="11"/>
      <c r="TKG277" s="11"/>
      <c r="TKH277" s="11"/>
      <c r="TKI277" s="11"/>
      <c r="TKJ277" s="11"/>
      <c r="TKK277" s="11"/>
      <c r="TKL277" s="11"/>
      <c r="TKM277" s="11"/>
      <c r="TKN277" s="11"/>
      <c r="TKO277" s="11"/>
      <c r="TKP277" s="11"/>
      <c r="TKQ277" s="11"/>
      <c r="TKR277" s="11"/>
      <c r="TKS277" s="11"/>
      <c r="TKT277" s="11"/>
      <c r="TKU277" s="11"/>
      <c r="TKV277" s="11"/>
      <c r="TKW277" s="11"/>
      <c r="TKX277" s="11"/>
      <c r="TKY277" s="11"/>
      <c r="TKZ277" s="11"/>
      <c r="TLA277" s="11"/>
      <c r="TLB277" s="11"/>
      <c r="TLC277" s="11"/>
      <c r="TLD277" s="11"/>
      <c r="TLE277" s="11"/>
      <c r="TLF277" s="11"/>
      <c r="TLG277" s="11"/>
      <c r="TLH277" s="11"/>
      <c r="TLI277" s="11"/>
      <c r="TLJ277" s="11"/>
      <c r="TLK277" s="11"/>
      <c r="TLL277" s="11"/>
      <c r="TLM277" s="11"/>
      <c r="TLN277" s="11"/>
      <c r="TLO277" s="11"/>
      <c r="TLP277" s="11"/>
      <c r="TLQ277" s="11"/>
      <c r="TLR277" s="11"/>
      <c r="TLS277" s="11"/>
      <c r="TLT277" s="11"/>
      <c r="TLU277" s="11"/>
      <c r="TLV277" s="11"/>
      <c r="TLW277" s="11"/>
      <c r="TLX277" s="11"/>
      <c r="TLY277" s="11"/>
      <c r="TLZ277" s="11"/>
      <c r="TMA277" s="11"/>
      <c r="TMB277" s="11"/>
      <c r="TMC277" s="11"/>
      <c r="TMD277" s="11"/>
      <c r="TME277" s="11"/>
      <c r="TMF277" s="11"/>
      <c r="TMG277" s="11"/>
      <c r="TMH277" s="11"/>
      <c r="TMI277" s="11"/>
      <c r="TMJ277" s="11"/>
      <c r="TMK277" s="11"/>
      <c r="TML277" s="11"/>
      <c r="TMM277" s="11"/>
      <c r="TMN277" s="11"/>
      <c r="TMO277" s="11"/>
      <c r="TMP277" s="11"/>
      <c r="TMQ277" s="11"/>
      <c r="TMR277" s="11"/>
      <c r="TMS277" s="11"/>
      <c r="TMT277" s="11"/>
      <c r="TMU277" s="11"/>
      <c r="TMV277" s="11"/>
      <c r="TMW277" s="11"/>
      <c r="TMX277" s="11"/>
      <c r="TMY277" s="11"/>
      <c r="TMZ277" s="11"/>
      <c r="TNA277" s="11"/>
      <c r="TNB277" s="11"/>
      <c r="TNC277" s="11"/>
      <c r="TND277" s="11"/>
      <c r="TNE277" s="11"/>
      <c r="TNF277" s="11"/>
      <c r="TNG277" s="11"/>
      <c r="TNH277" s="11"/>
      <c r="TNI277" s="11"/>
      <c r="TNJ277" s="11"/>
      <c r="TNK277" s="11"/>
      <c r="TNL277" s="11"/>
      <c r="TNM277" s="11"/>
      <c r="TNN277" s="11"/>
      <c r="TNO277" s="11"/>
      <c r="TNP277" s="11"/>
      <c r="TNQ277" s="11"/>
      <c r="TNR277" s="11"/>
      <c r="TNS277" s="11"/>
      <c r="TNT277" s="11"/>
      <c r="TNU277" s="11"/>
      <c r="TNV277" s="11"/>
      <c r="TNW277" s="11"/>
      <c r="TNX277" s="11"/>
      <c r="TNY277" s="11"/>
      <c r="TNZ277" s="11"/>
      <c r="TOA277" s="11"/>
      <c r="TOB277" s="11"/>
      <c r="TOC277" s="11"/>
      <c r="TOD277" s="11"/>
      <c r="TOE277" s="11"/>
      <c r="TOF277" s="11"/>
      <c r="TOG277" s="11"/>
      <c r="TOH277" s="11"/>
      <c r="TOI277" s="11"/>
      <c r="TOJ277" s="11"/>
      <c r="TOK277" s="11"/>
      <c r="TOL277" s="11"/>
      <c r="TOM277" s="11"/>
      <c r="TON277" s="11"/>
      <c r="TOO277" s="11"/>
      <c r="TOP277" s="11"/>
      <c r="TOQ277" s="11"/>
      <c r="TOR277" s="11"/>
      <c r="TOS277" s="11"/>
      <c r="TOT277" s="11"/>
      <c r="TOU277" s="11"/>
      <c r="TOV277" s="11"/>
      <c r="TOW277" s="11"/>
      <c r="TOX277" s="11"/>
      <c r="TOY277" s="11"/>
      <c r="TOZ277" s="11"/>
      <c r="TPA277" s="11"/>
      <c r="TPB277" s="11"/>
      <c r="TPC277" s="11"/>
      <c r="TPD277" s="11"/>
      <c r="TPE277" s="11"/>
      <c r="TPF277" s="11"/>
      <c r="TPG277" s="11"/>
      <c r="TPH277" s="11"/>
      <c r="TPI277" s="11"/>
      <c r="TPJ277" s="11"/>
      <c r="TPK277" s="11"/>
      <c r="TPL277" s="11"/>
      <c r="TPM277" s="11"/>
      <c r="TPN277" s="11"/>
      <c r="TPO277" s="11"/>
      <c r="TPP277" s="11"/>
      <c r="TPQ277" s="11"/>
      <c r="TPR277" s="11"/>
      <c r="TPS277" s="11"/>
      <c r="TPT277" s="11"/>
      <c r="TPU277" s="11"/>
      <c r="TPV277" s="11"/>
      <c r="TPW277" s="11"/>
      <c r="TPX277" s="11"/>
      <c r="TPY277" s="11"/>
      <c r="TPZ277" s="11"/>
      <c r="TQA277" s="11"/>
      <c r="TQB277" s="11"/>
      <c r="TQC277" s="11"/>
      <c r="TQD277" s="11"/>
      <c r="TQE277" s="11"/>
      <c r="TQF277" s="11"/>
      <c r="TQG277" s="11"/>
      <c r="TQH277" s="11"/>
      <c r="TQI277" s="11"/>
      <c r="TQJ277" s="11"/>
      <c r="TQK277" s="11"/>
      <c r="TQL277" s="11"/>
      <c r="TQM277" s="11"/>
      <c r="TQN277" s="11"/>
      <c r="TQO277" s="11"/>
      <c r="TQP277" s="11"/>
      <c r="TQQ277" s="11"/>
      <c r="TQR277" s="11"/>
      <c r="TQS277" s="11"/>
      <c r="TQT277" s="11"/>
      <c r="TQU277" s="11"/>
      <c r="TQV277" s="11"/>
      <c r="TQW277" s="11"/>
      <c r="TQX277" s="11"/>
      <c r="TQY277" s="11"/>
      <c r="TQZ277" s="11"/>
      <c r="TRA277" s="11"/>
      <c r="TRB277" s="11"/>
      <c r="TRC277" s="11"/>
      <c r="TRD277" s="11"/>
      <c r="TRE277" s="11"/>
      <c r="TRF277" s="11"/>
      <c r="TRG277" s="11"/>
      <c r="TRH277" s="11"/>
      <c r="TRI277" s="11"/>
      <c r="TRJ277" s="11"/>
      <c r="TRK277" s="11"/>
      <c r="TRL277" s="11"/>
      <c r="TRM277" s="11"/>
      <c r="TRN277" s="11"/>
      <c r="TRO277" s="11"/>
      <c r="TRP277" s="11"/>
      <c r="TRQ277" s="11"/>
      <c r="TRR277" s="11"/>
      <c r="TRS277" s="11"/>
      <c r="TRT277" s="11"/>
      <c r="TRU277" s="11"/>
      <c r="TRV277" s="11"/>
      <c r="TRW277" s="11"/>
      <c r="TRX277" s="11"/>
      <c r="TRY277" s="11"/>
      <c r="TRZ277" s="11"/>
      <c r="TSA277" s="11"/>
      <c r="TSB277" s="11"/>
      <c r="TSC277" s="11"/>
      <c r="TSD277" s="11"/>
      <c r="TSE277" s="11"/>
      <c r="TSF277" s="11"/>
      <c r="TSG277" s="11"/>
      <c r="TSH277" s="11"/>
      <c r="TSI277" s="11"/>
      <c r="TSJ277" s="11"/>
      <c r="TSK277" s="11"/>
      <c r="TSL277" s="11"/>
      <c r="TSM277" s="11"/>
      <c r="TSN277" s="11"/>
      <c r="TSO277" s="11"/>
      <c r="TSP277" s="11"/>
      <c r="TSQ277" s="11"/>
      <c r="TSR277" s="11"/>
      <c r="TSS277" s="11"/>
      <c r="TST277" s="11"/>
      <c r="TSU277" s="11"/>
      <c r="TSV277" s="11"/>
      <c r="TSW277" s="11"/>
      <c r="TSX277" s="11"/>
      <c r="TSY277" s="11"/>
      <c r="TSZ277" s="11"/>
      <c r="TTA277" s="11"/>
      <c r="TTB277" s="11"/>
      <c r="TTC277" s="11"/>
      <c r="TTD277" s="11"/>
      <c r="TTE277" s="11"/>
      <c r="TTF277" s="11"/>
      <c r="TTG277" s="11"/>
      <c r="TTH277" s="11"/>
      <c r="TTI277" s="11"/>
      <c r="TTJ277" s="11"/>
      <c r="TTK277" s="11"/>
      <c r="TTL277" s="11"/>
      <c r="TTM277" s="11"/>
      <c r="TTN277" s="11"/>
      <c r="TTO277" s="11"/>
      <c r="TTP277" s="11"/>
      <c r="TTQ277" s="11"/>
      <c r="TTR277" s="11"/>
      <c r="TTS277" s="11"/>
      <c r="TTT277" s="11"/>
      <c r="TTU277" s="11"/>
      <c r="TTV277" s="11"/>
      <c r="TTW277" s="11"/>
      <c r="TTX277" s="11"/>
      <c r="TTY277" s="11"/>
      <c r="TTZ277" s="11"/>
      <c r="TUA277" s="11"/>
      <c r="TUB277" s="11"/>
      <c r="TUC277" s="11"/>
      <c r="TUD277" s="11"/>
      <c r="TUE277" s="11"/>
      <c r="TUF277" s="11"/>
      <c r="TUG277" s="11"/>
      <c r="TUH277" s="11"/>
      <c r="TUI277" s="11"/>
      <c r="TUJ277" s="11"/>
      <c r="TUK277" s="11"/>
      <c r="TUL277" s="11"/>
      <c r="TUM277" s="11"/>
      <c r="TUN277" s="11"/>
      <c r="TUO277" s="11"/>
      <c r="TUP277" s="11"/>
      <c r="TUQ277" s="11"/>
      <c r="TUR277" s="11"/>
      <c r="TUS277" s="11"/>
      <c r="TUT277" s="11"/>
      <c r="TUU277" s="11"/>
      <c r="TUV277" s="11"/>
      <c r="TUW277" s="11"/>
      <c r="TUX277" s="11"/>
      <c r="TUY277" s="11"/>
      <c r="TUZ277" s="11"/>
      <c r="TVA277" s="11"/>
      <c r="TVB277" s="11"/>
      <c r="TVC277" s="11"/>
      <c r="TVD277" s="11"/>
      <c r="TVE277" s="11"/>
      <c r="TVF277" s="11"/>
      <c r="TVG277" s="11"/>
      <c r="TVH277" s="11"/>
      <c r="TVI277" s="11"/>
      <c r="TVJ277" s="11"/>
      <c r="TVK277" s="11"/>
      <c r="TVL277" s="11"/>
      <c r="TVM277" s="11"/>
      <c r="TVN277" s="11"/>
      <c r="TVO277" s="11"/>
      <c r="TVP277" s="11"/>
      <c r="TVQ277" s="11"/>
      <c r="TVR277" s="11"/>
      <c r="TVS277" s="11"/>
      <c r="TVT277" s="11"/>
      <c r="TVU277" s="11"/>
      <c r="TVV277" s="11"/>
      <c r="TVW277" s="11"/>
      <c r="TVX277" s="11"/>
      <c r="TVY277" s="11"/>
      <c r="TVZ277" s="11"/>
      <c r="TWA277" s="11"/>
      <c r="TWB277" s="11"/>
      <c r="TWC277" s="11"/>
      <c r="TWD277" s="11"/>
      <c r="TWE277" s="11"/>
      <c r="TWF277" s="11"/>
      <c r="TWG277" s="11"/>
      <c r="TWH277" s="11"/>
      <c r="TWI277" s="11"/>
      <c r="TWJ277" s="11"/>
      <c r="TWK277" s="11"/>
      <c r="TWL277" s="11"/>
      <c r="TWM277" s="11"/>
      <c r="TWN277" s="11"/>
      <c r="TWO277" s="11"/>
      <c r="TWP277" s="11"/>
      <c r="TWQ277" s="11"/>
      <c r="TWR277" s="11"/>
      <c r="TWS277" s="11"/>
      <c r="TWT277" s="11"/>
      <c r="TWU277" s="11"/>
      <c r="TWV277" s="11"/>
      <c r="TWW277" s="11"/>
      <c r="TWX277" s="11"/>
      <c r="TWY277" s="11"/>
      <c r="TWZ277" s="11"/>
      <c r="TXA277" s="11"/>
      <c r="TXB277" s="11"/>
      <c r="TXC277" s="11"/>
      <c r="TXD277" s="11"/>
      <c r="TXE277" s="11"/>
      <c r="TXF277" s="11"/>
      <c r="TXG277" s="11"/>
      <c r="TXH277" s="11"/>
      <c r="TXI277" s="11"/>
      <c r="TXJ277" s="11"/>
      <c r="TXK277" s="11"/>
      <c r="TXL277" s="11"/>
      <c r="TXM277" s="11"/>
      <c r="TXN277" s="11"/>
      <c r="TXO277" s="11"/>
      <c r="TXP277" s="11"/>
      <c r="TXQ277" s="11"/>
      <c r="TXR277" s="11"/>
      <c r="TXS277" s="11"/>
      <c r="TXT277" s="11"/>
      <c r="TXU277" s="11"/>
      <c r="TXV277" s="11"/>
      <c r="TXW277" s="11"/>
      <c r="TXX277" s="11"/>
      <c r="TXY277" s="11"/>
      <c r="TXZ277" s="11"/>
      <c r="TYA277" s="11"/>
      <c r="TYB277" s="11"/>
      <c r="TYC277" s="11"/>
      <c r="TYD277" s="11"/>
      <c r="TYE277" s="11"/>
      <c r="TYF277" s="11"/>
      <c r="TYG277" s="11"/>
      <c r="TYH277" s="11"/>
      <c r="TYI277" s="11"/>
      <c r="TYJ277" s="11"/>
      <c r="TYK277" s="11"/>
      <c r="TYL277" s="11"/>
      <c r="TYM277" s="11"/>
      <c r="TYN277" s="11"/>
      <c r="TYO277" s="11"/>
      <c r="TYP277" s="11"/>
      <c r="TYQ277" s="11"/>
      <c r="TYR277" s="11"/>
      <c r="TYS277" s="11"/>
      <c r="TYT277" s="11"/>
      <c r="TYU277" s="11"/>
      <c r="TYV277" s="11"/>
      <c r="TYW277" s="11"/>
      <c r="TYX277" s="11"/>
      <c r="TYY277" s="11"/>
      <c r="TYZ277" s="11"/>
      <c r="TZA277" s="11"/>
      <c r="TZB277" s="11"/>
      <c r="TZC277" s="11"/>
      <c r="TZD277" s="11"/>
      <c r="TZE277" s="11"/>
      <c r="TZF277" s="11"/>
      <c r="TZG277" s="11"/>
      <c r="TZH277" s="11"/>
      <c r="TZI277" s="11"/>
      <c r="TZJ277" s="11"/>
      <c r="TZK277" s="11"/>
      <c r="TZL277" s="11"/>
      <c r="TZM277" s="11"/>
      <c r="TZN277" s="11"/>
      <c r="TZO277" s="11"/>
      <c r="TZP277" s="11"/>
      <c r="TZQ277" s="11"/>
      <c r="TZR277" s="11"/>
      <c r="TZS277" s="11"/>
      <c r="TZT277" s="11"/>
      <c r="TZU277" s="11"/>
      <c r="TZV277" s="11"/>
      <c r="TZW277" s="11"/>
      <c r="TZX277" s="11"/>
      <c r="TZY277" s="11"/>
      <c r="TZZ277" s="11"/>
      <c r="UAA277" s="11"/>
      <c r="UAB277" s="11"/>
      <c r="UAC277" s="11"/>
      <c r="UAD277" s="11"/>
      <c r="UAE277" s="11"/>
      <c r="UAF277" s="11"/>
      <c r="UAG277" s="11"/>
      <c r="UAH277" s="11"/>
      <c r="UAI277" s="11"/>
      <c r="UAJ277" s="11"/>
      <c r="UAK277" s="11"/>
      <c r="UAL277" s="11"/>
      <c r="UAM277" s="11"/>
      <c r="UAN277" s="11"/>
      <c r="UAO277" s="11"/>
      <c r="UAP277" s="11"/>
      <c r="UAQ277" s="11"/>
      <c r="UAR277" s="11"/>
      <c r="UAS277" s="11"/>
      <c r="UAT277" s="11"/>
      <c r="UAU277" s="11"/>
      <c r="UAV277" s="11"/>
      <c r="UAW277" s="11"/>
      <c r="UAX277" s="11"/>
      <c r="UAY277" s="11"/>
      <c r="UAZ277" s="11"/>
      <c r="UBA277" s="11"/>
      <c r="UBB277" s="11"/>
      <c r="UBC277" s="11"/>
      <c r="UBD277" s="11"/>
      <c r="UBE277" s="11"/>
      <c r="UBF277" s="11"/>
      <c r="UBG277" s="11"/>
      <c r="UBH277" s="11"/>
      <c r="UBI277" s="11"/>
      <c r="UBJ277" s="11"/>
      <c r="UBK277" s="11"/>
      <c r="UBL277" s="11"/>
      <c r="UBM277" s="11"/>
      <c r="UBN277" s="11"/>
      <c r="UBO277" s="11"/>
      <c r="UBP277" s="11"/>
      <c r="UBQ277" s="11"/>
      <c r="UBR277" s="11"/>
      <c r="UBS277" s="11"/>
      <c r="UBT277" s="11"/>
      <c r="UBU277" s="11"/>
      <c r="UBV277" s="11"/>
      <c r="UBW277" s="11"/>
      <c r="UBX277" s="11"/>
      <c r="UBY277" s="11"/>
      <c r="UBZ277" s="11"/>
      <c r="UCA277" s="11"/>
      <c r="UCB277" s="11"/>
      <c r="UCC277" s="11"/>
      <c r="UCD277" s="11"/>
      <c r="UCE277" s="11"/>
      <c r="UCF277" s="11"/>
      <c r="UCG277" s="11"/>
      <c r="UCH277" s="11"/>
      <c r="UCI277" s="11"/>
      <c r="UCJ277" s="11"/>
      <c r="UCK277" s="11"/>
      <c r="UCL277" s="11"/>
      <c r="UCM277" s="11"/>
      <c r="UCN277" s="11"/>
      <c r="UCO277" s="11"/>
      <c r="UCP277" s="11"/>
      <c r="UCQ277" s="11"/>
      <c r="UCR277" s="11"/>
      <c r="UCS277" s="11"/>
      <c r="UCT277" s="11"/>
      <c r="UCU277" s="11"/>
      <c r="UCV277" s="11"/>
      <c r="UCW277" s="11"/>
      <c r="UCX277" s="11"/>
      <c r="UCY277" s="11"/>
      <c r="UCZ277" s="11"/>
      <c r="UDA277" s="11"/>
      <c r="UDB277" s="11"/>
      <c r="UDC277" s="11"/>
      <c r="UDD277" s="11"/>
      <c r="UDE277" s="11"/>
      <c r="UDF277" s="11"/>
      <c r="UDG277" s="11"/>
      <c r="UDH277" s="11"/>
      <c r="UDI277" s="11"/>
      <c r="UDJ277" s="11"/>
      <c r="UDK277" s="11"/>
      <c r="UDL277" s="11"/>
      <c r="UDM277" s="11"/>
      <c r="UDN277" s="11"/>
      <c r="UDO277" s="11"/>
      <c r="UDP277" s="11"/>
      <c r="UDQ277" s="11"/>
      <c r="UDR277" s="11"/>
      <c r="UDS277" s="11"/>
      <c r="UDT277" s="11"/>
      <c r="UDU277" s="11"/>
      <c r="UDV277" s="11"/>
      <c r="UDW277" s="11"/>
      <c r="UDX277" s="11"/>
      <c r="UDY277" s="11"/>
      <c r="UDZ277" s="11"/>
      <c r="UEA277" s="11"/>
      <c r="UEB277" s="11"/>
      <c r="UEC277" s="11"/>
      <c r="UED277" s="11"/>
      <c r="UEE277" s="11"/>
      <c r="UEF277" s="11"/>
      <c r="UEG277" s="11"/>
      <c r="UEH277" s="11"/>
      <c r="UEI277" s="11"/>
      <c r="UEJ277" s="11"/>
      <c r="UEK277" s="11"/>
      <c r="UEL277" s="11"/>
      <c r="UEM277" s="11"/>
      <c r="UEN277" s="11"/>
      <c r="UEO277" s="11"/>
      <c r="UEP277" s="11"/>
      <c r="UEQ277" s="11"/>
      <c r="UER277" s="11"/>
      <c r="UES277" s="11"/>
      <c r="UET277" s="11"/>
      <c r="UEU277" s="11"/>
      <c r="UEV277" s="11"/>
      <c r="UEW277" s="11"/>
      <c r="UEX277" s="11"/>
      <c r="UEY277" s="11"/>
      <c r="UEZ277" s="11"/>
      <c r="UFA277" s="11"/>
      <c r="UFB277" s="11"/>
      <c r="UFC277" s="11"/>
      <c r="UFD277" s="11"/>
      <c r="UFE277" s="11"/>
      <c r="UFF277" s="11"/>
      <c r="UFG277" s="11"/>
      <c r="UFH277" s="11"/>
      <c r="UFI277" s="11"/>
      <c r="UFJ277" s="11"/>
      <c r="UFK277" s="11"/>
      <c r="UFL277" s="11"/>
      <c r="UFM277" s="11"/>
      <c r="UFN277" s="11"/>
      <c r="UFO277" s="11"/>
      <c r="UFP277" s="11"/>
      <c r="UFQ277" s="11"/>
      <c r="UFR277" s="11"/>
      <c r="UFS277" s="11"/>
      <c r="UFT277" s="11"/>
      <c r="UFU277" s="11"/>
      <c r="UFV277" s="11"/>
      <c r="UFW277" s="11"/>
      <c r="UFX277" s="11"/>
      <c r="UFY277" s="11"/>
      <c r="UFZ277" s="11"/>
      <c r="UGA277" s="11"/>
      <c r="UGB277" s="11"/>
      <c r="UGC277" s="11"/>
      <c r="UGD277" s="11"/>
      <c r="UGE277" s="11"/>
      <c r="UGF277" s="11"/>
      <c r="UGG277" s="11"/>
      <c r="UGH277" s="11"/>
      <c r="UGI277" s="11"/>
      <c r="UGJ277" s="11"/>
      <c r="UGK277" s="11"/>
      <c r="UGL277" s="11"/>
      <c r="UGM277" s="11"/>
      <c r="UGN277" s="11"/>
      <c r="UGO277" s="11"/>
      <c r="UGP277" s="11"/>
      <c r="UGQ277" s="11"/>
      <c r="UGR277" s="11"/>
      <c r="UGS277" s="11"/>
      <c r="UGT277" s="11"/>
      <c r="UGU277" s="11"/>
      <c r="UGV277" s="11"/>
      <c r="UGW277" s="11"/>
      <c r="UGX277" s="11"/>
      <c r="UGY277" s="11"/>
      <c r="UGZ277" s="11"/>
      <c r="UHA277" s="11"/>
      <c r="UHB277" s="11"/>
      <c r="UHC277" s="11"/>
      <c r="UHD277" s="11"/>
      <c r="UHE277" s="11"/>
      <c r="UHF277" s="11"/>
      <c r="UHG277" s="11"/>
      <c r="UHH277" s="11"/>
      <c r="UHI277" s="11"/>
      <c r="UHJ277" s="11"/>
      <c r="UHK277" s="11"/>
      <c r="UHL277" s="11"/>
      <c r="UHM277" s="11"/>
      <c r="UHN277" s="11"/>
      <c r="UHO277" s="11"/>
      <c r="UHP277" s="11"/>
      <c r="UHQ277" s="11"/>
      <c r="UHR277" s="11"/>
      <c r="UHS277" s="11"/>
      <c r="UHT277" s="11"/>
      <c r="UHU277" s="11"/>
      <c r="UHV277" s="11"/>
      <c r="UHW277" s="11"/>
      <c r="UHX277" s="11"/>
      <c r="UHY277" s="11"/>
      <c r="UHZ277" s="11"/>
      <c r="UIA277" s="11"/>
      <c r="UIB277" s="11"/>
      <c r="UIC277" s="11"/>
      <c r="UID277" s="11"/>
      <c r="UIE277" s="11"/>
      <c r="UIF277" s="11"/>
      <c r="UIG277" s="11"/>
      <c r="UIH277" s="11"/>
      <c r="UII277" s="11"/>
      <c r="UIJ277" s="11"/>
      <c r="UIK277" s="11"/>
      <c r="UIL277" s="11"/>
      <c r="UIM277" s="11"/>
      <c r="UIN277" s="11"/>
      <c r="UIO277" s="11"/>
      <c r="UIP277" s="11"/>
      <c r="UIQ277" s="11"/>
      <c r="UIR277" s="11"/>
      <c r="UIS277" s="11"/>
      <c r="UIT277" s="11"/>
      <c r="UIU277" s="11"/>
      <c r="UIV277" s="11"/>
      <c r="UIW277" s="11"/>
      <c r="UIX277" s="11"/>
      <c r="UIY277" s="11"/>
      <c r="UIZ277" s="11"/>
      <c r="UJA277" s="11"/>
      <c r="UJB277" s="11"/>
      <c r="UJC277" s="11"/>
      <c r="UJD277" s="11"/>
      <c r="UJE277" s="11"/>
      <c r="UJF277" s="11"/>
      <c r="UJG277" s="11"/>
      <c r="UJH277" s="11"/>
      <c r="UJI277" s="11"/>
      <c r="UJJ277" s="11"/>
      <c r="UJK277" s="11"/>
      <c r="UJL277" s="11"/>
      <c r="UJM277" s="11"/>
      <c r="UJN277" s="11"/>
      <c r="UJO277" s="11"/>
      <c r="UJP277" s="11"/>
      <c r="UJQ277" s="11"/>
      <c r="UJR277" s="11"/>
      <c r="UJS277" s="11"/>
      <c r="UJT277" s="11"/>
      <c r="UJU277" s="11"/>
      <c r="UJV277" s="11"/>
      <c r="UJW277" s="11"/>
      <c r="UJX277" s="11"/>
      <c r="UJY277" s="11"/>
      <c r="UJZ277" s="11"/>
      <c r="UKA277" s="11"/>
      <c r="UKB277" s="11"/>
      <c r="UKC277" s="11"/>
      <c r="UKD277" s="11"/>
      <c r="UKE277" s="11"/>
      <c r="UKF277" s="11"/>
      <c r="UKG277" s="11"/>
      <c r="UKH277" s="11"/>
      <c r="UKI277" s="11"/>
      <c r="UKJ277" s="11"/>
      <c r="UKK277" s="11"/>
      <c r="UKL277" s="11"/>
      <c r="UKM277" s="11"/>
      <c r="UKN277" s="11"/>
      <c r="UKO277" s="11"/>
      <c r="UKP277" s="11"/>
      <c r="UKQ277" s="11"/>
      <c r="UKR277" s="11"/>
      <c r="UKS277" s="11"/>
      <c r="UKT277" s="11"/>
      <c r="UKU277" s="11"/>
      <c r="UKV277" s="11"/>
      <c r="UKW277" s="11"/>
      <c r="UKX277" s="11"/>
      <c r="UKY277" s="11"/>
      <c r="UKZ277" s="11"/>
      <c r="ULA277" s="11"/>
      <c r="ULB277" s="11"/>
      <c r="ULC277" s="11"/>
      <c r="ULD277" s="11"/>
      <c r="ULE277" s="11"/>
      <c r="ULF277" s="11"/>
      <c r="ULG277" s="11"/>
      <c r="ULH277" s="11"/>
      <c r="ULI277" s="11"/>
      <c r="ULJ277" s="11"/>
      <c r="ULK277" s="11"/>
      <c r="ULL277" s="11"/>
      <c r="ULM277" s="11"/>
      <c r="ULN277" s="11"/>
      <c r="ULO277" s="11"/>
      <c r="ULP277" s="11"/>
      <c r="ULQ277" s="11"/>
      <c r="ULR277" s="11"/>
      <c r="ULS277" s="11"/>
      <c r="ULT277" s="11"/>
      <c r="ULU277" s="11"/>
      <c r="ULV277" s="11"/>
      <c r="ULW277" s="11"/>
      <c r="ULX277" s="11"/>
      <c r="ULY277" s="11"/>
      <c r="ULZ277" s="11"/>
      <c r="UMA277" s="11"/>
      <c r="UMB277" s="11"/>
      <c r="UMC277" s="11"/>
      <c r="UMD277" s="11"/>
      <c r="UME277" s="11"/>
      <c r="UMF277" s="11"/>
      <c r="UMG277" s="11"/>
      <c r="UMH277" s="11"/>
      <c r="UMI277" s="11"/>
      <c r="UMJ277" s="11"/>
      <c r="UMK277" s="11"/>
      <c r="UML277" s="11"/>
      <c r="UMM277" s="11"/>
      <c r="UMN277" s="11"/>
      <c r="UMO277" s="11"/>
      <c r="UMP277" s="11"/>
      <c r="UMQ277" s="11"/>
      <c r="UMR277" s="11"/>
      <c r="UMS277" s="11"/>
      <c r="UMT277" s="11"/>
      <c r="UMU277" s="11"/>
      <c r="UMV277" s="11"/>
      <c r="UMW277" s="11"/>
      <c r="UMX277" s="11"/>
      <c r="UMY277" s="11"/>
      <c r="UMZ277" s="11"/>
      <c r="UNA277" s="11"/>
      <c r="UNB277" s="11"/>
      <c r="UNC277" s="11"/>
      <c r="UND277" s="11"/>
      <c r="UNE277" s="11"/>
      <c r="UNF277" s="11"/>
      <c r="UNG277" s="11"/>
      <c r="UNH277" s="11"/>
      <c r="UNI277" s="11"/>
      <c r="UNJ277" s="11"/>
      <c r="UNK277" s="11"/>
      <c r="UNL277" s="11"/>
      <c r="UNM277" s="11"/>
      <c r="UNN277" s="11"/>
      <c r="UNO277" s="11"/>
      <c r="UNP277" s="11"/>
      <c r="UNQ277" s="11"/>
      <c r="UNR277" s="11"/>
      <c r="UNS277" s="11"/>
      <c r="UNT277" s="11"/>
      <c r="UNU277" s="11"/>
      <c r="UNV277" s="11"/>
      <c r="UNW277" s="11"/>
      <c r="UNX277" s="11"/>
      <c r="UNY277" s="11"/>
      <c r="UNZ277" s="11"/>
      <c r="UOA277" s="11"/>
      <c r="UOB277" s="11"/>
      <c r="UOC277" s="11"/>
      <c r="UOD277" s="11"/>
      <c r="UOE277" s="11"/>
      <c r="UOF277" s="11"/>
      <c r="UOG277" s="11"/>
      <c r="UOH277" s="11"/>
      <c r="UOI277" s="11"/>
      <c r="UOJ277" s="11"/>
      <c r="UOK277" s="11"/>
      <c r="UOL277" s="11"/>
      <c r="UOM277" s="11"/>
      <c r="UON277" s="11"/>
      <c r="UOO277" s="11"/>
      <c r="UOP277" s="11"/>
      <c r="UOQ277" s="11"/>
      <c r="UOR277" s="11"/>
      <c r="UOS277" s="11"/>
      <c r="UOT277" s="11"/>
      <c r="UOU277" s="11"/>
      <c r="UOV277" s="11"/>
      <c r="UOW277" s="11"/>
      <c r="UOX277" s="11"/>
      <c r="UOY277" s="11"/>
      <c r="UOZ277" s="11"/>
      <c r="UPA277" s="11"/>
      <c r="UPB277" s="11"/>
      <c r="UPC277" s="11"/>
      <c r="UPD277" s="11"/>
      <c r="UPE277" s="11"/>
      <c r="UPF277" s="11"/>
      <c r="UPG277" s="11"/>
      <c r="UPH277" s="11"/>
      <c r="UPI277" s="11"/>
      <c r="UPJ277" s="11"/>
      <c r="UPK277" s="11"/>
      <c r="UPL277" s="11"/>
      <c r="UPM277" s="11"/>
      <c r="UPN277" s="11"/>
      <c r="UPO277" s="11"/>
      <c r="UPP277" s="11"/>
      <c r="UPQ277" s="11"/>
      <c r="UPR277" s="11"/>
      <c r="UPS277" s="11"/>
      <c r="UPT277" s="11"/>
      <c r="UPU277" s="11"/>
      <c r="UPV277" s="11"/>
      <c r="UPW277" s="11"/>
      <c r="UPX277" s="11"/>
      <c r="UPY277" s="11"/>
      <c r="UPZ277" s="11"/>
      <c r="UQA277" s="11"/>
      <c r="UQB277" s="11"/>
      <c r="UQC277" s="11"/>
      <c r="UQD277" s="11"/>
      <c r="UQE277" s="11"/>
      <c r="UQF277" s="11"/>
      <c r="UQG277" s="11"/>
      <c r="UQH277" s="11"/>
      <c r="UQI277" s="11"/>
      <c r="UQJ277" s="11"/>
      <c r="UQK277" s="11"/>
      <c r="UQL277" s="11"/>
      <c r="UQM277" s="11"/>
      <c r="UQN277" s="11"/>
      <c r="UQO277" s="11"/>
      <c r="UQP277" s="11"/>
      <c r="UQQ277" s="11"/>
      <c r="UQR277" s="11"/>
      <c r="UQS277" s="11"/>
      <c r="UQT277" s="11"/>
      <c r="UQU277" s="11"/>
      <c r="UQV277" s="11"/>
      <c r="UQW277" s="11"/>
      <c r="UQX277" s="11"/>
      <c r="UQY277" s="11"/>
      <c r="UQZ277" s="11"/>
      <c r="URA277" s="11"/>
      <c r="URB277" s="11"/>
      <c r="URC277" s="11"/>
      <c r="URD277" s="11"/>
      <c r="URE277" s="11"/>
      <c r="URF277" s="11"/>
      <c r="URG277" s="11"/>
      <c r="URH277" s="11"/>
      <c r="URI277" s="11"/>
      <c r="URJ277" s="11"/>
      <c r="URK277" s="11"/>
      <c r="URL277" s="11"/>
      <c r="URM277" s="11"/>
      <c r="URN277" s="11"/>
      <c r="URO277" s="11"/>
      <c r="URP277" s="11"/>
      <c r="URQ277" s="11"/>
      <c r="URR277" s="11"/>
      <c r="URS277" s="11"/>
      <c r="URT277" s="11"/>
      <c r="URU277" s="11"/>
      <c r="URV277" s="11"/>
      <c r="URW277" s="11"/>
      <c r="URX277" s="11"/>
      <c r="URY277" s="11"/>
      <c r="URZ277" s="11"/>
      <c r="USA277" s="11"/>
      <c r="USB277" s="11"/>
      <c r="USC277" s="11"/>
      <c r="USD277" s="11"/>
      <c r="USE277" s="11"/>
      <c r="USF277" s="11"/>
      <c r="USG277" s="11"/>
      <c r="USH277" s="11"/>
      <c r="USI277" s="11"/>
      <c r="USJ277" s="11"/>
      <c r="USK277" s="11"/>
      <c r="USL277" s="11"/>
      <c r="USM277" s="11"/>
      <c r="USN277" s="11"/>
      <c r="USO277" s="11"/>
      <c r="USP277" s="11"/>
      <c r="USQ277" s="11"/>
      <c r="USR277" s="11"/>
      <c r="USS277" s="11"/>
      <c r="UST277" s="11"/>
      <c r="USU277" s="11"/>
      <c r="USV277" s="11"/>
      <c r="USW277" s="11"/>
      <c r="USX277" s="11"/>
      <c r="USY277" s="11"/>
      <c r="USZ277" s="11"/>
      <c r="UTA277" s="11"/>
      <c r="UTB277" s="11"/>
      <c r="UTC277" s="11"/>
      <c r="UTD277" s="11"/>
      <c r="UTE277" s="11"/>
      <c r="UTF277" s="11"/>
      <c r="UTG277" s="11"/>
      <c r="UTH277" s="11"/>
      <c r="UTI277" s="11"/>
      <c r="UTJ277" s="11"/>
      <c r="UTK277" s="11"/>
      <c r="UTL277" s="11"/>
      <c r="UTM277" s="11"/>
      <c r="UTN277" s="11"/>
      <c r="UTO277" s="11"/>
      <c r="UTP277" s="11"/>
      <c r="UTQ277" s="11"/>
      <c r="UTR277" s="11"/>
      <c r="UTS277" s="11"/>
      <c r="UTT277" s="11"/>
      <c r="UTU277" s="11"/>
      <c r="UTV277" s="11"/>
      <c r="UTW277" s="11"/>
      <c r="UTX277" s="11"/>
      <c r="UTY277" s="11"/>
      <c r="UTZ277" s="11"/>
      <c r="UUA277" s="11"/>
      <c r="UUB277" s="11"/>
      <c r="UUC277" s="11"/>
      <c r="UUD277" s="11"/>
      <c r="UUE277" s="11"/>
      <c r="UUF277" s="11"/>
      <c r="UUG277" s="11"/>
      <c r="UUH277" s="11"/>
      <c r="UUI277" s="11"/>
      <c r="UUJ277" s="11"/>
      <c r="UUK277" s="11"/>
      <c r="UUL277" s="11"/>
      <c r="UUM277" s="11"/>
      <c r="UUN277" s="11"/>
      <c r="UUO277" s="11"/>
      <c r="UUP277" s="11"/>
      <c r="UUQ277" s="11"/>
      <c r="UUR277" s="11"/>
      <c r="UUS277" s="11"/>
      <c r="UUT277" s="11"/>
      <c r="UUU277" s="11"/>
      <c r="UUV277" s="11"/>
      <c r="UUW277" s="11"/>
      <c r="UUX277" s="11"/>
      <c r="UUY277" s="11"/>
      <c r="UUZ277" s="11"/>
      <c r="UVA277" s="11"/>
      <c r="UVB277" s="11"/>
      <c r="UVC277" s="11"/>
      <c r="UVD277" s="11"/>
      <c r="UVE277" s="11"/>
      <c r="UVF277" s="11"/>
      <c r="UVG277" s="11"/>
      <c r="UVH277" s="11"/>
      <c r="UVI277" s="11"/>
      <c r="UVJ277" s="11"/>
      <c r="UVK277" s="11"/>
      <c r="UVL277" s="11"/>
      <c r="UVM277" s="11"/>
      <c r="UVN277" s="11"/>
      <c r="UVO277" s="11"/>
      <c r="UVP277" s="11"/>
      <c r="UVQ277" s="11"/>
      <c r="UVR277" s="11"/>
      <c r="UVS277" s="11"/>
      <c r="UVT277" s="11"/>
      <c r="UVU277" s="11"/>
      <c r="UVV277" s="11"/>
      <c r="UVW277" s="11"/>
      <c r="UVX277" s="11"/>
      <c r="UVY277" s="11"/>
      <c r="UVZ277" s="11"/>
      <c r="UWA277" s="11"/>
      <c r="UWB277" s="11"/>
      <c r="UWC277" s="11"/>
      <c r="UWD277" s="11"/>
      <c r="UWE277" s="11"/>
      <c r="UWF277" s="11"/>
      <c r="UWG277" s="11"/>
      <c r="UWH277" s="11"/>
      <c r="UWI277" s="11"/>
      <c r="UWJ277" s="11"/>
      <c r="UWK277" s="11"/>
      <c r="UWL277" s="11"/>
      <c r="UWM277" s="11"/>
      <c r="UWN277" s="11"/>
      <c r="UWO277" s="11"/>
      <c r="UWP277" s="11"/>
      <c r="UWQ277" s="11"/>
      <c r="UWR277" s="11"/>
      <c r="UWS277" s="11"/>
      <c r="UWT277" s="11"/>
      <c r="UWU277" s="11"/>
      <c r="UWV277" s="11"/>
      <c r="UWW277" s="11"/>
      <c r="UWX277" s="11"/>
      <c r="UWY277" s="11"/>
      <c r="UWZ277" s="11"/>
      <c r="UXA277" s="11"/>
      <c r="UXB277" s="11"/>
      <c r="UXC277" s="11"/>
      <c r="UXD277" s="11"/>
      <c r="UXE277" s="11"/>
      <c r="UXF277" s="11"/>
      <c r="UXG277" s="11"/>
      <c r="UXH277" s="11"/>
      <c r="UXI277" s="11"/>
      <c r="UXJ277" s="11"/>
      <c r="UXK277" s="11"/>
      <c r="UXL277" s="11"/>
      <c r="UXM277" s="11"/>
      <c r="UXN277" s="11"/>
      <c r="UXO277" s="11"/>
      <c r="UXP277" s="11"/>
      <c r="UXQ277" s="11"/>
      <c r="UXR277" s="11"/>
      <c r="UXS277" s="11"/>
      <c r="UXT277" s="11"/>
      <c r="UXU277" s="11"/>
      <c r="UXV277" s="11"/>
      <c r="UXW277" s="11"/>
      <c r="UXX277" s="11"/>
      <c r="UXY277" s="11"/>
      <c r="UXZ277" s="11"/>
      <c r="UYA277" s="11"/>
      <c r="UYB277" s="11"/>
      <c r="UYC277" s="11"/>
      <c r="UYD277" s="11"/>
      <c r="UYE277" s="11"/>
      <c r="UYF277" s="11"/>
      <c r="UYG277" s="11"/>
      <c r="UYH277" s="11"/>
      <c r="UYI277" s="11"/>
      <c r="UYJ277" s="11"/>
      <c r="UYK277" s="11"/>
      <c r="UYL277" s="11"/>
      <c r="UYM277" s="11"/>
      <c r="UYN277" s="11"/>
      <c r="UYO277" s="11"/>
      <c r="UYP277" s="11"/>
      <c r="UYQ277" s="11"/>
      <c r="UYR277" s="11"/>
      <c r="UYS277" s="11"/>
      <c r="UYT277" s="11"/>
      <c r="UYU277" s="11"/>
      <c r="UYV277" s="11"/>
      <c r="UYW277" s="11"/>
      <c r="UYX277" s="11"/>
      <c r="UYY277" s="11"/>
      <c r="UYZ277" s="11"/>
      <c r="UZA277" s="11"/>
      <c r="UZB277" s="11"/>
      <c r="UZC277" s="11"/>
      <c r="UZD277" s="11"/>
      <c r="UZE277" s="11"/>
      <c r="UZF277" s="11"/>
      <c r="UZG277" s="11"/>
      <c r="UZH277" s="11"/>
      <c r="UZI277" s="11"/>
      <c r="UZJ277" s="11"/>
      <c r="UZK277" s="11"/>
      <c r="UZL277" s="11"/>
      <c r="UZM277" s="11"/>
      <c r="UZN277" s="11"/>
      <c r="UZO277" s="11"/>
      <c r="UZP277" s="11"/>
      <c r="UZQ277" s="11"/>
      <c r="UZR277" s="11"/>
      <c r="UZS277" s="11"/>
      <c r="UZT277" s="11"/>
      <c r="UZU277" s="11"/>
      <c r="UZV277" s="11"/>
      <c r="UZW277" s="11"/>
      <c r="UZX277" s="11"/>
      <c r="UZY277" s="11"/>
      <c r="UZZ277" s="11"/>
      <c r="VAA277" s="11"/>
      <c r="VAB277" s="11"/>
      <c r="VAC277" s="11"/>
      <c r="VAD277" s="11"/>
      <c r="VAE277" s="11"/>
      <c r="VAF277" s="11"/>
      <c r="VAG277" s="11"/>
      <c r="VAH277" s="11"/>
      <c r="VAI277" s="11"/>
      <c r="VAJ277" s="11"/>
      <c r="VAK277" s="11"/>
      <c r="VAL277" s="11"/>
      <c r="VAM277" s="11"/>
      <c r="VAN277" s="11"/>
      <c r="VAO277" s="11"/>
      <c r="VAP277" s="11"/>
      <c r="VAQ277" s="11"/>
      <c r="VAR277" s="11"/>
      <c r="VAS277" s="11"/>
      <c r="VAT277" s="11"/>
      <c r="VAU277" s="11"/>
      <c r="VAV277" s="11"/>
      <c r="VAW277" s="11"/>
      <c r="VAX277" s="11"/>
      <c r="VAY277" s="11"/>
      <c r="VAZ277" s="11"/>
      <c r="VBA277" s="11"/>
      <c r="VBB277" s="11"/>
      <c r="VBC277" s="11"/>
      <c r="VBD277" s="11"/>
      <c r="VBE277" s="11"/>
      <c r="VBF277" s="11"/>
      <c r="VBG277" s="11"/>
      <c r="VBH277" s="11"/>
      <c r="VBI277" s="11"/>
      <c r="VBJ277" s="11"/>
      <c r="VBK277" s="11"/>
      <c r="VBL277" s="11"/>
      <c r="VBM277" s="11"/>
      <c r="VBN277" s="11"/>
      <c r="VBO277" s="11"/>
      <c r="VBP277" s="11"/>
      <c r="VBQ277" s="11"/>
      <c r="VBR277" s="11"/>
      <c r="VBS277" s="11"/>
      <c r="VBT277" s="11"/>
      <c r="VBU277" s="11"/>
      <c r="VBV277" s="11"/>
      <c r="VBW277" s="11"/>
      <c r="VBX277" s="11"/>
      <c r="VBY277" s="11"/>
      <c r="VBZ277" s="11"/>
      <c r="VCA277" s="11"/>
      <c r="VCB277" s="11"/>
      <c r="VCC277" s="11"/>
      <c r="VCD277" s="11"/>
      <c r="VCE277" s="11"/>
      <c r="VCF277" s="11"/>
      <c r="VCG277" s="11"/>
      <c r="VCH277" s="11"/>
      <c r="VCI277" s="11"/>
      <c r="VCJ277" s="11"/>
      <c r="VCK277" s="11"/>
      <c r="VCL277" s="11"/>
      <c r="VCM277" s="11"/>
      <c r="VCN277" s="11"/>
      <c r="VCO277" s="11"/>
      <c r="VCP277" s="11"/>
      <c r="VCQ277" s="11"/>
      <c r="VCR277" s="11"/>
      <c r="VCS277" s="11"/>
      <c r="VCT277" s="11"/>
      <c r="VCU277" s="11"/>
      <c r="VCV277" s="11"/>
      <c r="VCW277" s="11"/>
      <c r="VCX277" s="11"/>
      <c r="VCY277" s="11"/>
      <c r="VCZ277" s="11"/>
      <c r="VDA277" s="11"/>
      <c r="VDB277" s="11"/>
      <c r="VDC277" s="11"/>
      <c r="VDD277" s="11"/>
      <c r="VDE277" s="11"/>
      <c r="VDF277" s="11"/>
      <c r="VDG277" s="11"/>
      <c r="VDH277" s="11"/>
      <c r="VDI277" s="11"/>
      <c r="VDJ277" s="11"/>
      <c r="VDK277" s="11"/>
      <c r="VDL277" s="11"/>
      <c r="VDM277" s="11"/>
      <c r="VDN277" s="11"/>
      <c r="VDO277" s="11"/>
      <c r="VDP277" s="11"/>
      <c r="VDQ277" s="11"/>
      <c r="VDR277" s="11"/>
      <c r="VDS277" s="11"/>
      <c r="VDT277" s="11"/>
      <c r="VDU277" s="11"/>
      <c r="VDV277" s="11"/>
      <c r="VDW277" s="11"/>
      <c r="VDX277" s="11"/>
      <c r="VDY277" s="11"/>
      <c r="VDZ277" s="11"/>
      <c r="VEA277" s="11"/>
      <c r="VEB277" s="11"/>
      <c r="VEC277" s="11"/>
      <c r="VED277" s="11"/>
      <c r="VEE277" s="11"/>
      <c r="VEF277" s="11"/>
      <c r="VEG277" s="11"/>
      <c r="VEH277" s="11"/>
      <c r="VEI277" s="11"/>
      <c r="VEJ277" s="11"/>
      <c r="VEK277" s="11"/>
      <c r="VEL277" s="11"/>
      <c r="VEM277" s="11"/>
      <c r="VEN277" s="11"/>
      <c r="VEO277" s="11"/>
      <c r="VEP277" s="11"/>
      <c r="VEQ277" s="11"/>
      <c r="VER277" s="11"/>
      <c r="VES277" s="11"/>
      <c r="VET277" s="11"/>
      <c r="VEU277" s="11"/>
      <c r="VEV277" s="11"/>
      <c r="VEW277" s="11"/>
      <c r="VEX277" s="11"/>
      <c r="VEY277" s="11"/>
      <c r="VEZ277" s="11"/>
      <c r="VFA277" s="11"/>
      <c r="VFB277" s="11"/>
      <c r="VFC277" s="11"/>
      <c r="VFD277" s="11"/>
      <c r="VFE277" s="11"/>
      <c r="VFF277" s="11"/>
      <c r="VFG277" s="11"/>
      <c r="VFH277" s="11"/>
      <c r="VFI277" s="11"/>
      <c r="VFJ277" s="11"/>
      <c r="VFK277" s="11"/>
      <c r="VFL277" s="11"/>
      <c r="VFM277" s="11"/>
      <c r="VFN277" s="11"/>
      <c r="VFO277" s="11"/>
      <c r="VFP277" s="11"/>
      <c r="VFQ277" s="11"/>
      <c r="VFR277" s="11"/>
      <c r="VFS277" s="11"/>
      <c r="VFT277" s="11"/>
      <c r="VFU277" s="11"/>
      <c r="VFV277" s="11"/>
      <c r="VFW277" s="11"/>
      <c r="VFX277" s="11"/>
      <c r="VFY277" s="11"/>
      <c r="VFZ277" s="11"/>
      <c r="VGA277" s="11"/>
      <c r="VGB277" s="11"/>
      <c r="VGC277" s="11"/>
      <c r="VGD277" s="11"/>
      <c r="VGE277" s="11"/>
      <c r="VGF277" s="11"/>
      <c r="VGG277" s="11"/>
      <c r="VGH277" s="11"/>
      <c r="VGI277" s="11"/>
      <c r="VGJ277" s="11"/>
      <c r="VGK277" s="11"/>
      <c r="VGL277" s="11"/>
      <c r="VGM277" s="11"/>
      <c r="VGN277" s="11"/>
      <c r="VGO277" s="11"/>
      <c r="VGP277" s="11"/>
      <c r="VGQ277" s="11"/>
      <c r="VGR277" s="11"/>
      <c r="VGS277" s="11"/>
      <c r="VGT277" s="11"/>
      <c r="VGU277" s="11"/>
      <c r="VGV277" s="11"/>
      <c r="VGW277" s="11"/>
      <c r="VGX277" s="11"/>
      <c r="VGY277" s="11"/>
      <c r="VGZ277" s="11"/>
      <c r="VHA277" s="11"/>
      <c r="VHB277" s="11"/>
      <c r="VHC277" s="11"/>
      <c r="VHD277" s="11"/>
      <c r="VHE277" s="11"/>
      <c r="VHF277" s="11"/>
      <c r="VHG277" s="11"/>
      <c r="VHH277" s="11"/>
      <c r="VHI277" s="11"/>
      <c r="VHJ277" s="11"/>
      <c r="VHK277" s="11"/>
      <c r="VHL277" s="11"/>
      <c r="VHM277" s="11"/>
      <c r="VHN277" s="11"/>
      <c r="VHO277" s="11"/>
      <c r="VHP277" s="11"/>
      <c r="VHQ277" s="11"/>
      <c r="VHR277" s="11"/>
      <c r="VHS277" s="11"/>
      <c r="VHT277" s="11"/>
      <c r="VHU277" s="11"/>
      <c r="VHV277" s="11"/>
      <c r="VHW277" s="11"/>
      <c r="VHX277" s="11"/>
      <c r="VHY277" s="11"/>
      <c r="VHZ277" s="11"/>
      <c r="VIA277" s="11"/>
      <c r="VIB277" s="11"/>
      <c r="VIC277" s="11"/>
      <c r="VID277" s="11"/>
      <c r="VIE277" s="11"/>
      <c r="VIF277" s="11"/>
      <c r="VIG277" s="11"/>
      <c r="VIH277" s="11"/>
      <c r="VII277" s="11"/>
      <c r="VIJ277" s="11"/>
      <c r="VIK277" s="11"/>
      <c r="VIL277" s="11"/>
      <c r="VIM277" s="11"/>
      <c r="VIN277" s="11"/>
      <c r="VIO277" s="11"/>
      <c r="VIP277" s="11"/>
      <c r="VIQ277" s="11"/>
      <c r="VIR277" s="11"/>
      <c r="VIS277" s="11"/>
      <c r="VIT277" s="11"/>
      <c r="VIU277" s="11"/>
      <c r="VIV277" s="11"/>
      <c r="VIW277" s="11"/>
      <c r="VIX277" s="11"/>
      <c r="VIY277" s="11"/>
      <c r="VIZ277" s="11"/>
      <c r="VJA277" s="11"/>
      <c r="VJB277" s="11"/>
      <c r="VJC277" s="11"/>
      <c r="VJD277" s="11"/>
      <c r="VJE277" s="11"/>
      <c r="VJF277" s="11"/>
      <c r="VJG277" s="11"/>
      <c r="VJH277" s="11"/>
      <c r="VJI277" s="11"/>
      <c r="VJJ277" s="11"/>
      <c r="VJK277" s="11"/>
      <c r="VJL277" s="11"/>
      <c r="VJM277" s="11"/>
      <c r="VJN277" s="11"/>
      <c r="VJO277" s="11"/>
      <c r="VJP277" s="11"/>
      <c r="VJQ277" s="11"/>
      <c r="VJR277" s="11"/>
      <c r="VJS277" s="11"/>
      <c r="VJT277" s="11"/>
      <c r="VJU277" s="11"/>
      <c r="VJV277" s="11"/>
      <c r="VJW277" s="11"/>
      <c r="VJX277" s="11"/>
      <c r="VJY277" s="11"/>
      <c r="VJZ277" s="11"/>
      <c r="VKA277" s="11"/>
      <c r="VKB277" s="11"/>
      <c r="VKC277" s="11"/>
      <c r="VKD277" s="11"/>
      <c r="VKE277" s="11"/>
      <c r="VKF277" s="11"/>
      <c r="VKG277" s="11"/>
      <c r="VKH277" s="11"/>
      <c r="VKI277" s="11"/>
      <c r="VKJ277" s="11"/>
      <c r="VKK277" s="11"/>
      <c r="VKL277" s="11"/>
      <c r="VKM277" s="11"/>
      <c r="VKN277" s="11"/>
      <c r="VKO277" s="11"/>
      <c r="VKP277" s="11"/>
      <c r="VKQ277" s="11"/>
      <c r="VKR277" s="11"/>
      <c r="VKS277" s="11"/>
      <c r="VKT277" s="11"/>
      <c r="VKU277" s="11"/>
      <c r="VKV277" s="11"/>
      <c r="VKW277" s="11"/>
      <c r="VKX277" s="11"/>
      <c r="VKY277" s="11"/>
      <c r="VKZ277" s="11"/>
      <c r="VLA277" s="11"/>
      <c r="VLB277" s="11"/>
      <c r="VLC277" s="11"/>
      <c r="VLD277" s="11"/>
      <c r="VLE277" s="11"/>
      <c r="VLF277" s="11"/>
      <c r="VLG277" s="11"/>
      <c r="VLH277" s="11"/>
      <c r="VLI277" s="11"/>
      <c r="VLJ277" s="11"/>
      <c r="VLK277" s="11"/>
      <c r="VLL277" s="11"/>
      <c r="VLM277" s="11"/>
      <c r="VLN277" s="11"/>
      <c r="VLO277" s="11"/>
      <c r="VLP277" s="11"/>
      <c r="VLQ277" s="11"/>
      <c r="VLR277" s="11"/>
      <c r="VLS277" s="11"/>
      <c r="VLT277" s="11"/>
      <c r="VLU277" s="11"/>
      <c r="VLV277" s="11"/>
      <c r="VLW277" s="11"/>
      <c r="VLX277" s="11"/>
      <c r="VLY277" s="11"/>
      <c r="VLZ277" s="11"/>
      <c r="VMA277" s="11"/>
      <c r="VMB277" s="11"/>
      <c r="VMC277" s="11"/>
      <c r="VMD277" s="11"/>
      <c r="VME277" s="11"/>
      <c r="VMF277" s="11"/>
      <c r="VMG277" s="11"/>
      <c r="VMH277" s="11"/>
      <c r="VMI277" s="11"/>
      <c r="VMJ277" s="11"/>
      <c r="VMK277" s="11"/>
      <c r="VML277" s="11"/>
      <c r="VMM277" s="11"/>
      <c r="VMN277" s="11"/>
      <c r="VMO277" s="11"/>
      <c r="VMP277" s="11"/>
      <c r="VMQ277" s="11"/>
      <c r="VMR277" s="11"/>
      <c r="VMS277" s="11"/>
      <c r="VMT277" s="11"/>
      <c r="VMU277" s="11"/>
      <c r="VMV277" s="11"/>
      <c r="VMW277" s="11"/>
      <c r="VMX277" s="11"/>
      <c r="VMY277" s="11"/>
      <c r="VMZ277" s="11"/>
      <c r="VNA277" s="11"/>
      <c r="VNB277" s="11"/>
      <c r="VNC277" s="11"/>
      <c r="VND277" s="11"/>
      <c r="VNE277" s="11"/>
      <c r="VNF277" s="11"/>
      <c r="VNG277" s="11"/>
      <c r="VNH277" s="11"/>
      <c r="VNI277" s="11"/>
      <c r="VNJ277" s="11"/>
      <c r="VNK277" s="11"/>
      <c r="VNL277" s="11"/>
      <c r="VNM277" s="11"/>
      <c r="VNN277" s="11"/>
      <c r="VNO277" s="11"/>
      <c r="VNP277" s="11"/>
      <c r="VNQ277" s="11"/>
      <c r="VNR277" s="11"/>
      <c r="VNS277" s="11"/>
      <c r="VNT277" s="11"/>
      <c r="VNU277" s="11"/>
      <c r="VNV277" s="11"/>
      <c r="VNW277" s="11"/>
      <c r="VNX277" s="11"/>
      <c r="VNY277" s="11"/>
      <c r="VNZ277" s="11"/>
      <c r="VOA277" s="11"/>
      <c r="VOB277" s="11"/>
      <c r="VOC277" s="11"/>
      <c r="VOD277" s="11"/>
      <c r="VOE277" s="11"/>
      <c r="VOF277" s="11"/>
      <c r="VOG277" s="11"/>
      <c r="VOH277" s="11"/>
      <c r="VOI277" s="11"/>
      <c r="VOJ277" s="11"/>
      <c r="VOK277" s="11"/>
      <c r="VOL277" s="11"/>
      <c r="VOM277" s="11"/>
      <c r="VON277" s="11"/>
      <c r="VOO277" s="11"/>
      <c r="VOP277" s="11"/>
      <c r="VOQ277" s="11"/>
      <c r="VOR277" s="11"/>
      <c r="VOS277" s="11"/>
      <c r="VOT277" s="11"/>
      <c r="VOU277" s="11"/>
      <c r="VOV277" s="11"/>
      <c r="VOW277" s="11"/>
      <c r="VOX277" s="11"/>
      <c r="VOY277" s="11"/>
      <c r="VOZ277" s="11"/>
      <c r="VPA277" s="11"/>
      <c r="VPB277" s="11"/>
      <c r="VPC277" s="11"/>
      <c r="VPD277" s="11"/>
      <c r="VPE277" s="11"/>
      <c r="VPF277" s="11"/>
      <c r="VPG277" s="11"/>
      <c r="VPH277" s="11"/>
      <c r="VPI277" s="11"/>
      <c r="VPJ277" s="11"/>
      <c r="VPK277" s="11"/>
      <c r="VPL277" s="11"/>
      <c r="VPM277" s="11"/>
      <c r="VPN277" s="11"/>
      <c r="VPO277" s="11"/>
      <c r="VPP277" s="11"/>
      <c r="VPQ277" s="11"/>
      <c r="VPR277" s="11"/>
      <c r="VPS277" s="11"/>
      <c r="VPT277" s="11"/>
      <c r="VPU277" s="11"/>
      <c r="VPV277" s="11"/>
      <c r="VPW277" s="11"/>
      <c r="VPX277" s="11"/>
      <c r="VPY277" s="11"/>
      <c r="VPZ277" s="11"/>
      <c r="VQA277" s="11"/>
      <c r="VQB277" s="11"/>
      <c r="VQC277" s="11"/>
      <c r="VQD277" s="11"/>
      <c r="VQE277" s="11"/>
      <c r="VQF277" s="11"/>
      <c r="VQG277" s="11"/>
      <c r="VQH277" s="11"/>
      <c r="VQI277" s="11"/>
      <c r="VQJ277" s="11"/>
      <c r="VQK277" s="11"/>
      <c r="VQL277" s="11"/>
      <c r="VQM277" s="11"/>
      <c r="VQN277" s="11"/>
      <c r="VQO277" s="11"/>
      <c r="VQP277" s="11"/>
      <c r="VQQ277" s="11"/>
      <c r="VQR277" s="11"/>
      <c r="VQS277" s="11"/>
      <c r="VQT277" s="11"/>
      <c r="VQU277" s="11"/>
      <c r="VQV277" s="11"/>
      <c r="VQW277" s="11"/>
      <c r="VQX277" s="11"/>
      <c r="VQY277" s="11"/>
      <c r="VQZ277" s="11"/>
      <c r="VRA277" s="11"/>
      <c r="VRB277" s="11"/>
      <c r="VRC277" s="11"/>
      <c r="VRD277" s="11"/>
      <c r="VRE277" s="11"/>
      <c r="VRF277" s="11"/>
      <c r="VRG277" s="11"/>
      <c r="VRH277" s="11"/>
      <c r="VRI277" s="11"/>
      <c r="VRJ277" s="11"/>
      <c r="VRK277" s="11"/>
      <c r="VRL277" s="11"/>
      <c r="VRM277" s="11"/>
      <c r="VRN277" s="11"/>
      <c r="VRO277" s="11"/>
      <c r="VRP277" s="11"/>
      <c r="VRQ277" s="11"/>
      <c r="VRR277" s="11"/>
      <c r="VRS277" s="11"/>
      <c r="VRT277" s="11"/>
      <c r="VRU277" s="11"/>
      <c r="VRV277" s="11"/>
      <c r="VRW277" s="11"/>
      <c r="VRX277" s="11"/>
      <c r="VRY277" s="11"/>
      <c r="VRZ277" s="11"/>
      <c r="VSA277" s="11"/>
      <c r="VSB277" s="11"/>
      <c r="VSC277" s="11"/>
      <c r="VSD277" s="11"/>
      <c r="VSE277" s="11"/>
      <c r="VSF277" s="11"/>
      <c r="VSG277" s="11"/>
      <c r="VSH277" s="11"/>
      <c r="VSI277" s="11"/>
      <c r="VSJ277" s="11"/>
      <c r="VSK277" s="11"/>
      <c r="VSL277" s="11"/>
      <c r="VSM277" s="11"/>
      <c r="VSN277" s="11"/>
      <c r="VSO277" s="11"/>
      <c r="VSP277" s="11"/>
      <c r="VSQ277" s="11"/>
      <c r="VSR277" s="11"/>
      <c r="VSS277" s="11"/>
      <c r="VST277" s="11"/>
      <c r="VSU277" s="11"/>
      <c r="VSV277" s="11"/>
      <c r="VSW277" s="11"/>
      <c r="VSX277" s="11"/>
      <c r="VSY277" s="11"/>
      <c r="VSZ277" s="11"/>
      <c r="VTA277" s="11"/>
      <c r="VTB277" s="11"/>
      <c r="VTC277" s="11"/>
      <c r="VTD277" s="11"/>
      <c r="VTE277" s="11"/>
      <c r="VTF277" s="11"/>
      <c r="VTG277" s="11"/>
      <c r="VTH277" s="11"/>
      <c r="VTI277" s="11"/>
      <c r="VTJ277" s="11"/>
      <c r="VTK277" s="11"/>
      <c r="VTL277" s="11"/>
      <c r="VTM277" s="11"/>
      <c r="VTN277" s="11"/>
      <c r="VTO277" s="11"/>
      <c r="VTP277" s="11"/>
      <c r="VTQ277" s="11"/>
      <c r="VTR277" s="11"/>
      <c r="VTS277" s="11"/>
      <c r="VTT277" s="11"/>
      <c r="VTU277" s="11"/>
      <c r="VTV277" s="11"/>
      <c r="VTW277" s="11"/>
      <c r="VTX277" s="11"/>
      <c r="VTY277" s="11"/>
      <c r="VTZ277" s="11"/>
      <c r="VUA277" s="11"/>
      <c r="VUB277" s="11"/>
      <c r="VUC277" s="11"/>
      <c r="VUD277" s="11"/>
      <c r="VUE277" s="11"/>
      <c r="VUF277" s="11"/>
      <c r="VUG277" s="11"/>
      <c r="VUH277" s="11"/>
      <c r="VUI277" s="11"/>
      <c r="VUJ277" s="11"/>
      <c r="VUK277" s="11"/>
      <c r="VUL277" s="11"/>
      <c r="VUM277" s="11"/>
      <c r="VUN277" s="11"/>
      <c r="VUO277" s="11"/>
      <c r="VUP277" s="11"/>
      <c r="VUQ277" s="11"/>
      <c r="VUR277" s="11"/>
      <c r="VUS277" s="11"/>
      <c r="VUT277" s="11"/>
      <c r="VUU277" s="11"/>
      <c r="VUV277" s="11"/>
      <c r="VUW277" s="11"/>
      <c r="VUX277" s="11"/>
      <c r="VUY277" s="11"/>
      <c r="VUZ277" s="11"/>
      <c r="VVA277" s="11"/>
      <c r="VVB277" s="11"/>
      <c r="VVC277" s="11"/>
      <c r="VVD277" s="11"/>
      <c r="VVE277" s="11"/>
      <c r="VVF277" s="11"/>
      <c r="VVG277" s="11"/>
      <c r="VVH277" s="11"/>
      <c r="VVI277" s="11"/>
      <c r="VVJ277" s="11"/>
      <c r="VVK277" s="11"/>
      <c r="VVL277" s="11"/>
      <c r="VVM277" s="11"/>
      <c r="VVN277" s="11"/>
      <c r="VVO277" s="11"/>
      <c r="VVP277" s="11"/>
      <c r="VVQ277" s="11"/>
      <c r="VVR277" s="11"/>
      <c r="VVS277" s="11"/>
      <c r="VVT277" s="11"/>
      <c r="VVU277" s="11"/>
      <c r="VVV277" s="11"/>
      <c r="VVW277" s="11"/>
      <c r="VVX277" s="11"/>
      <c r="VVY277" s="11"/>
      <c r="VVZ277" s="11"/>
      <c r="VWA277" s="11"/>
      <c r="VWB277" s="11"/>
      <c r="VWC277" s="11"/>
      <c r="VWD277" s="11"/>
      <c r="VWE277" s="11"/>
      <c r="VWF277" s="11"/>
      <c r="VWG277" s="11"/>
      <c r="VWH277" s="11"/>
      <c r="VWI277" s="11"/>
      <c r="VWJ277" s="11"/>
      <c r="VWK277" s="11"/>
      <c r="VWL277" s="11"/>
      <c r="VWM277" s="11"/>
      <c r="VWN277" s="11"/>
      <c r="VWO277" s="11"/>
      <c r="VWP277" s="11"/>
      <c r="VWQ277" s="11"/>
      <c r="VWR277" s="11"/>
      <c r="VWS277" s="11"/>
      <c r="VWT277" s="11"/>
      <c r="VWU277" s="11"/>
      <c r="VWV277" s="11"/>
      <c r="VWW277" s="11"/>
      <c r="VWX277" s="11"/>
      <c r="VWY277" s="11"/>
      <c r="VWZ277" s="11"/>
      <c r="VXA277" s="11"/>
      <c r="VXB277" s="11"/>
      <c r="VXC277" s="11"/>
      <c r="VXD277" s="11"/>
      <c r="VXE277" s="11"/>
      <c r="VXF277" s="11"/>
      <c r="VXG277" s="11"/>
      <c r="VXH277" s="11"/>
      <c r="VXI277" s="11"/>
      <c r="VXJ277" s="11"/>
      <c r="VXK277" s="11"/>
      <c r="VXL277" s="11"/>
      <c r="VXM277" s="11"/>
      <c r="VXN277" s="11"/>
      <c r="VXO277" s="11"/>
      <c r="VXP277" s="11"/>
      <c r="VXQ277" s="11"/>
      <c r="VXR277" s="11"/>
      <c r="VXS277" s="11"/>
      <c r="VXT277" s="11"/>
      <c r="VXU277" s="11"/>
      <c r="VXV277" s="11"/>
      <c r="VXW277" s="11"/>
      <c r="VXX277" s="11"/>
      <c r="VXY277" s="11"/>
      <c r="VXZ277" s="11"/>
      <c r="VYA277" s="11"/>
      <c r="VYB277" s="11"/>
      <c r="VYC277" s="11"/>
      <c r="VYD277" s="11"/>
      <c r="VYE277" s="11"/>
      <c r="VYF277" s="11"/>
      <c r="VYG277" s="11"/>
      <c r="VYH277" s="11"/>
      <c r="VYI277" s="11"/>
      <c r="VYJ277" s="11"/>
      <c r="VYK277" s="11"/>
      <c r="VYL277" s="11"/>
      <c r="VYM277" s="11"/>
      <c r="VYN277" s="11"/>
      <c r="VYO277" s="11"/>
      <c r="VYP277" s="11"/>
      <c r="VYQ277" s="11"/>
      <c r="VYR277" s="11"/>
      <c r="VYS277" s="11"/>
      <c r="VYT277" s="11"/>
      <c r="VYU277" s="11"/>
      <c r="VYV277" s="11"/>
      <c r="VYW277" s="11"/>
      <c r="VYX277" s="11"/>
      <c r="VYY277" s="11"/>
      <c r="VYZ277" s="11"/>
      <c r="VZA277" s="11"/>
      <c r="VZB277" s="11"/>
      <c r="VZC277" s="11"/>
      <c r="VZD277" s="11"/>
      <c r="VZE277" s="11"/>
      <c r="VZF277" s="11"/>
      <c r="VZG277" s="11"/>
      <c r="VZH277" s="11"/>
      <c r="VZI277" s="11"/>
      <c r="VZJ277" s="11"/>
      <c r="VZK277" s="11"/>
      <c r="VZL277" s="11"/>
      <c r="VZM277" s="11"/>
      <c r="VZN277" s="11"/>
      <c r="VZO277" s="11"/>
      <c r="VZP277" s="11"/>
      <c r="VZQ277" s="11"/>
      <c r="VZR277" s="11"/>
      <c r="VZS277" s="11"/>
      <c r="VZT277" s="11"/>
      <c r="VZU277" s="11"/>
      <c r="VZV277" s="11"/>
      <c r="VZW277" s="11"/>
      <c r="VZX277" s="11"/>
      <c r="VZY277" s="11"/>
      <c r="VZZ277" s="11"/>
      <c r="WAA277" s="11"/>
      <c r="WAB277" s="11"/>
      <c r="WAC277" s="11"/>
      <c r="WAD277" s="11"/>
      <c r="WAE277" s="11"/>
      <c r="WAF277" s="11"/>
      <c r="WAG277" s="11"/>
      <c r="WAH277" s="11"/>
      <c r="WAI277" s="11"/>
      <c r="WAJ277" s="11"/>
      <c r="WAK277" s="11"/>
      <c r="WAL277" s="11"/>
      <c r="WAM277" s="11"/>
      <c r="WAN277" s="11"/>
      <c r="WAO277" s="11"/>
      <c r="WAP277" s="11"/>
      <c r="WAQ277" s="11"/>
      <c r="WAR277" s="11"/>
      <c r="WAS277" s="11"/>
      <c r="WAT277" s="11"/>
      <c r="WAU277" s="11"/>
      <c r="WAV277" s="11"/>
      <c r="WAW277" s="11"/>
      <c r="WAX277" s="11"/>
      <c r="WAY277" s="11"/>
      <c r="WAZ277" s="11"/>
      <c r="WBA277" s="11"/>
      <c r="WBB277" s="11"/>
      <c r="WBC277" s="11"/>
      <c r="WBD277" s="11"/>
      <c r="WBE277" s="11"/>
      <c r="WBF277" s="11"/>
      <c r="WBG277" s="11"/>
      <c r="WBH277" s="11"/>
      <c r="WBI277" s="11"/>
      <c r="WBJ277" s="11"/>
      <c r="WBK277" s="11"/>
      <c r="WBL277" s="11"/>
      <c r="WBM277" s="11"/>
      <c r="WBN277" s="11"/>
      <c r="WBO277" s="11"/>
      <c r="WBP277" s="11"/>
      <c r="WBQ277" s="11"/>
      <c r="WBR277" s="11"/>
      <c r="WBS277" s="11"/>
      <c r="WBT277" s="11"/>
      <c r="WBU277" s="11"/>
      <c r="WBV277" s="11"/>
      <c r="WBW277" s="11"/>
      <c r="WBX277" s="11"/>
      <c r="WBY277" s="11"/>
      <c r="WBZ277" s="11"/>
      <c r="WCA277" s="11"/>
      <c r="WCB277" s="11"/>
      <c r="WCC277" s="11"/>
      <c r="WCD277" s="11"/>
      <c r="WCE277" s="11"/>
      <c r="WCF277" s="11"/>
      <c r="WCG277" s="11"/>
      <c r="WCH277" s="11"/>
      <c r="WCI277" s="11"/>
      <c r="WCJ277" s="11"/>
      <c r="WCK277" s="11"/>
      <c r="WCL277" s="11"/>
      <c r="WCM277" s="11"/>
      <c r="WCN277" s="11"/>
      <c r="WCO277" s="11"/>
      <c r="WCP277" s="11"/>
      <c r="WCQ277" s="11"/>
      <c r="WCR277" s="11"/>
      <c r="WCS277" s="11"/>
      <c r="WCT277" s="11"/>
      <c r="WCU277" s="11"/>
      <c r="WCV277" s="11"/>
      <c r="WCW277" s="11"/>
      <c r="WCX277" s="11"/>
      <c r="WCY277" s="11"/>
      <c r="WCZ277" s="11"/>
      <c r="WDA277" s="11"/>
      <c r="WDB277" s="11"/>
      <c r="WDC277" s="11"/>
      <c r="WDD277" s="11"/>
      <c r="WDE277" s="11"/>
      <c r="WDF277" s="11"/>
      <c r="WDG277" s="11"/>
      <c r="WDH277" s="11"/>
      <c r="WDI277" s="11"/>
      <c r="WDJ277" s="11"/>
      <c r="WDK277" s="11"/>
      <c r="WDL277" s="11"/>
      <c r="WDM277" s="11"/>
      <c r="WDN277" s="11"/>
      <c r="WDO277" s="11"/>
      <c r="WDP277" s="11"/>
      <c r="WDQ277" s="11"/>
      <c r="WDR277" s="11"/>
      <c r="WDS277" s="11"/>
      <c r="WDT277" s="11"/>
      <c r="WDU277" s="11"/>
      <c r="WDV277" s="11"/>
      <c r="WDW277" s="11"/>
      <c r="WDX277" s="11"/>
      <c r="WDY277" s="11"/>
      <c r="WDZ277" s="11"/>
      <c r="WEA277" s="11"/>
      <c r="WEB277" s="11"/>
      <c r="WEC277" s="11"/>
      <c r="WED277" s="11"/>
      <c r="WEE277" s="11"/>
      <c r="WEF277" s="11"/>
      <c r="WEG277" s="11"/>
      <c r="WEH277" s="11"/>
      <c r="WEI277" s="11"/>
      <c r="WEJ277" s="11"/>
      <c r="WEK277" s="11"/>
      <c r="WEL277" s="11"/>
      <c r="WEM277" s="11"/>
      <c r="WEN277" s="11"/>
      <c r="WEO277" s="11"/>
      <c r="WEP277" s="11"/>
      <c r="WEQ277" s="11"/>
      <c r="WER277" s="11"/>
      <c r="WES277" s="11"/>
      <c r="WET277" s="11"/>
      <c r="WEU277" s="11"/>
      <c r="WEV277" s="11"/>
      <c r="WEW277" s="11"/>
      <c r="WEX277" s="11"/>
      <c r="WEY277" s="11"/>
      <c r="WEZ277" s="11"/>
      <c r="WFA277" s="11"/>
      <c r="WFB277" s="11"/>
      <c r="WFC277" s="11"/>
      <c r="WFD277" s="11"/>
      <c r="WFE277" s="11"/>
      <c r="WFF277" s="11"/>
      <c r="WFG277" s="11"/>
      <c r="WFH277" s="11"/>
      <c r="WFI277" s="11"/>
      <c r="WFJ277" s="11"/>
      <c r="WFK277" s="11"/>
      <c r="WFL277" s="11"/>
      <c r="WFM277" s="11"/>
      <c r="WFN277" s="11"/>
      <c r="WFO277" s="11"/>
      <c r="WFP277" s="11"/>
      <c r="WFQ277" s="11"/>
      <c r="WFR277" s="11"/>
      <c r="WFS277" s="11"/>
      <c r="WFT277" s="11"/>
      <c r="WFU277" s="11"/>
      <c r="WFV277" s="11"/>
      <c r="WFW277" s="11"/>
      <c r="WFX277" s="11"/>
      <c r="WFY277" s="11"/>
      <c r="WFZ277" s="11"/>
      <c r="WGA277" s="11"/>
      <c r="WGB277" s="11"/>
      <c r="WGC277" s="11"/>
      <c r="WGD277" s="11"/>
      <c r="WGE277" s="11"/>
      <c r="WGF277" s="11"/>
      <c r="WGG277" s="11"/>
      <c r="WGH277" s="11"/>
      <c r="WGI277" s="11"/>
      <c r="WGJ277" s="11"/>
      <c r="WGK277" s="11"/>
      <c r="WGL277" s="11"/>
      <c r="WGM277" s="11"/>
      <c r="WGN277" s="11"/>
      <c r="WGO277" s="11"/>
      <c r="WGP277" s="11"/>
      <c r="WGQ277" s="11"/>
      <c r="WGR277" s="11"/>
      <c r="WGS277" s="11"/>
      <c r="WGT277" s="11"/>
      <c r="WGU277" s="11"/>
      <c r="WGV277" s="11"/>
      <c r="WGW277" s="11"/>
      <c r="WGX277" s="11"/>
      <c r="WGY277" s="11"/>
      <c r="WGZ277" s="11"/>
      <c r="WHA277" s="11"/>
      <c r="WHB277" s="11"/>
      <c r="WHC277" s="11"/>
      <c r="WHD277" s="11"/>
      <c r="WHE277" s="11"/>
      <c r="WHF277" s="11"/>
      <c r="WHG277" s="11"/>
      <c r="WHH277" s="11"/>
      <c r="WHI277" s="11"/>
      <c r="WHJ277" s="11"/>
      <c r="WHK277" s="11"/>
      <c r="WHL277" s="11"/>
      <c r="WHM277" s="11"/>
      <c r="WHN277" s="11"/>
      <c r="WHO277" s="11"/>
      <c r="WHP277" s="11"/>
      <c r="WHQ277" s="11"/>
      <c r="WHR277" s="11"/>
      <c r="WHS277" s="11"/>
      <c r="WHT277" s="11"/>
      <c r="WHU277" s="11"/>
      <c r="WHV277" s="11"/>
      <c r="WHW277" s="11"/>
      <c r="WHX277" s="11"/>
      <c r="WHY277" s="11"/>
      <c r="WHZ277" s="11"/>
      <c r="WIA277" s="11"/>
      <c r="WIB277" s="11"/>
      <c r="WIC277" s="11"/>
      <c r="WID277" s="11"/>
      <c r="WIE277" s="11"/>
      <c r="WIF277" s="11"/>
      <c r="WIG277" s="11"/>
      <c r="WIH277" s="11"/>
      <c r="WII277" s="11"/>
      <c r="WIJ277" s="11"/>
      <c r="WIK277" s="11"/>
      <c r="WIL277" s="11"/>
      <c r="WIM277" s="11"/>
      <c r="WIN277" s="11"/>
      <c r="WIO277" s="11"/>
      <c r="WIP277" s="11"/>
      <c r="WIQ277" s="11"/>
      <c r="WIR277" s="11"/>
      <c r="WIS277" s="11"/>
      <c r="WIT277" s="11"/>
      <c r="WIU277" s="11"/>
      <c r="WIV277" s="11"/>
      <c r="WIW277" s="11"/>
      <c r="WIX277" s="11"/>
      <c r="WIY277" s="11"/>
      <c r="WIZ277" s="11"/>
      <c r="WJA277" s="11"/>
      <c r="WJB277" s="11"/>
      <c r="WJC277" s="11"/>
      <c r="WJD277" s="11"/>
      <c r="WJE277" s="11"/>
      <c r="WJF277" s="11"/>
      <c r="WJG277" s="11"/>
      <c r="WJH277" s="11"/>
      <c r="WJI277" s="11"/>
      <c r="WJJ277" s="11"/>
      <c r="WJK277" s="11"/>
      <c r="WJL277" s="11"/>
      <c r="WJM277" s="11"/>
      <c r="WJN277" s="11"/>
      <c r="WJO277" s="11"/>
      <c r="WJP277" s="11"/>
      <c r="WJQ277" s="11"/>
      <c r="WJR277" s="11"/>
      <c r="WJS277" s="11"/>
      <c r="WJT277" s="11"/>
      <c r="WJU277" s="11"/>
      <c r="WJV277" s="11"/>
      <c r="WJW277" s="11"/>
      <c r="WJX277" s="11"/>
      <c r="WJY277" s="11"/>
      <c r="WJZ277" s="11"/>
      <c r="WKA277" s="11"/>
      <c r="WKB277" s="11"/>
      <c r="WKC277" s="11"/>
      <c r="WKD277" s="11"/>
      <c r="WKE277" s="11"/>
      <c r="WKF277" s="11"/>
      <c r="WKG277" s="11"/>
      <c r="WKH277" s="11"/>
      <c r="WKI277" s="11"/>
      <c r="WKJ277" s="11"/>
      <c r="WKK277" s="11"/>
      <c r="WKL277" s="11"/>
      <c r="WKM277" s="11"/>
      <c r="WKN277" s="11"/>
      <c r="WKO277" s="11"/>
      <c r="WKP277" s="11"/>
      <c r="WKQ277" s="11"/>
      <c r="WKR277" s="11"/>
      <c r="WKS277" s="11"/>
      <c r="WKT277" s="11"/>
      <c r="WKU277" s="11"/>
      <c r="WKV277" s="11"/>
      <c r="WKW277" s="11"/>
      <c r="WKX277" s="11"/>
      <c r="WKY277" s="11"/>
      <c r="WKZ277" s="11"/>
      <c r="WLA277" s="11"/>
      <c r="WLB277" s="11"/>
      <c r="WLC277" s="11"/>
      <c r="WLD277" s="11"/>
      <c r="WLE277" s="11"/>
      <c r="WLF277" s="11"/>
      <c r="WLG277" s="11"/>
      <c r="WLH277" s="11"/>
      <c r="WLI277" s="11"/>
      <c r="WLJ277" s="11"/>
      <c r="WLK277" s="11"/>
      <c r="WLL277" s="11"/>
      <c r="WLM277" s="11"/>
      <c r="WLN277" s="11"/>
      <c r="WLO277" s="11"/>
      <c r="WLP277" s="11"/>
      <c r="WLQ277" s="11"/>
      <c r="WLR277" s="11"/>
      <c r="WLS277" s="11"/>
      <c r="WLT277" s="11"/>
      <c r="WLU277" s="11"/>
      <c r="WLV277" s="11"/>
      <c r="WLW277" s="11"/>
      <c r="WLX277" s="11"/>
      <c r="WLY277" s="11"/>
      <c r="WLZ277" s="11"/>
      <c r="WMA277" s="11"/>
      <c r="WMB277" s="11"/>
      <c r="WMC277" s="11"/>
      <c r="WMD277" s="11"/>
      <c r="WME277" s="11"/>
      <c r="WMF277" s="11"/>
      <c r="WMG277" s="11"/>
      <c r="WMH277" s="11"/>
      <c r="WMI277" s="11"/>
      <c r="WMJ277" s="11"/>
      <c r="WMK277" s="11"/>
      <c r="WML277" s="11"/>
      <c r="WMM277" s="11"/>
      <c r="WMN277" s="11"/>
      <c r="WMO277" s="11"/>
      <c r="WMP277" s="11"/>
      <c r="WMQ277" s="11"/>
      <c r="WMR277" s="11"/>
      <c r="WMS277" s="11"/>
      <c r="WMT277" s="11"/>
      <c r="WMU277" s="11"/>
      <c r="WMV277" s="11"/>
      <c r="WMW277" s="11"/>
      <c r="WMX277" s="11"/>
      <c r="WMY277" s="11"/>
      <c r="WMZ277" s="11"/>
      <c r="WNA277" s="11"/>
      <c r="WNB277" s="11"/>
      <c r="WNC277" s="11"/>
      <c r="WND277" s="11"/>
      <c r="WNE277" s="11"/>
      <c r="WNF277" s="11"/>
      <c r="WNG277" s="11"/>
      <c r="WNH277" s="11"/>
      <c r="WNI277" s="11"/>
      <c r="WNJ277" s="11"/>
      <c r="WNK277" s="11"/>
      <c r="WNL277" s="11"/>
      <c r="WNM277" s="11"/>
      <c r="WNN277" s="11"/>
      <c r="WNO277" s="11"/>
      <c r="WNP277" s="11"/>
      <c r="WNQ277" s="11"/>
      <c r="WNR277" s="11"/>
      <c r="WNS277" s="11"/>
      <c r="WNT277" s="11"/>
      <c r="WNU277" s="11"/>
      <c r="WNV277" s="11"/>
      <c r="WNW277" s="11"/>
      <c r="WNX277" s="11"/>
      <c r="WNY277" s="11"/>
      <c r="WNZ277" s="11"/>
      <c r="WOA277" s="11"/>
      <c r="WOB277" s="11"/>
      <c r="WOC277" s="11"/>
      <c r="WOD277" s="11"/>
      <c r="WOE277" s="11"/>
      <c r="WOF277" s="11"/>
      <c r="WOG277" s="11"/>
      <c r="WOH277" s="11"/>
      <c r="WOI277" s="11"/>
      <c r="WOJ277" s="11"/>
      <c r="WOK277" s="11"/>
      <c r="WOL277" s="11"/>
      <c r="WOM277" s="11"/>
      <c r="WON277" s="11"/>
      <c r="WOO277" s="11"/>
      <c r="WOP277" s="11"/>
      <c r="WOQ277" s="11"/>
      <c r="WOR277" s="11"/>
      <c r="WOS277" s="11"/>
      <c r="WOT277" s="11"/>
      <c r="WOU277" s="11"/>
      <c r="WOV277" s="11"/>
      <c r="WOW277" s="11"/>
      <c r="WOX277" s="11"/>
      <c r="WOY277" s="11"/>
      <c r="WOZ277" s="11"/>
      <c r="WPA277" s="11"/>
      <c r="WPB277" s="11"/>
      <c r="WPC277" s="11"/>
      <c r="WPD277" s="11"/>
      <c r="WPE277" s="11"/>
      <c r="WPF277" s="11"/>
      <c r="WPG277" s="11"/>
      <c r="WPH277" s="11"/>
      <c r="WPI277" s="11"/>
      <c r="WPJ277" s="11"/>
      <c r="WPK277" s="11"/>
      <c r="WPL277" s="11"/>
      <c r="WPM277" s="11"/>
      <c r="WPN277" s="11"/>
      <c r="WPO277" s="11"/>
      <c r="WPP277" s="11"/>
      <c r="WPQ277" s="11"/>
      <c r="WPR277" s="11"/>
      <c r="WPS277" s="11"/>
      <c r="WPT277" s="11"/>
      <c r="WPU277" s="11"/>
      <c r="WPV277" s="11"/>
      <c r="WPW277" s="11"/>
      <c r="WPX277" s="11"/>
      <c r="WPY277" s="11"/>
      <c r="WPZ277" s="11"/>
      <c r="WQA277" s="11"/>
      <c r="WQB277" s="11"/>
      <c r="WQC277" s="11"/>
      <c r="WQD277" s="11"/>
      <c r="WQE277" s="11"/>
      <c r="WQF277" s="11"/>
      <c r="WQG277" s="11"/>
      <c r="WQH277" s="11"/>
      <c r="WQI277" s="11"/>
      <c r="WQJ277" s="11"/>
      <c r="WQK277" s="11"/>
      <c r="WQL277" s="11"/>
      <c r="WQM277" s="11"/>
      <c r="WQN277" s="11"/>
      <c r="WQO277" s="11"/>
      <c r="WQP277" s="11"/>
      <c r="WQQ277" s="11"/>
      <c r="WQR277" s="11"/>
      <c r="WQS277" s="11"/>
      <c r="WQT277" s="11"/>
      <c r="WQU277" s="11"/>
      <c r="WQV277" s="11"/>
      <c r="WQW277" s="11"/>
      <c r="WQX277" s="11"/>
      <c r="WQY277" s="11"/>
      <c r="WQZ277" s="11"/>
      <c r="WRA277" s="11"/>
      <c r="WRB277" s="11"/>
      <c r="WRC277" s="11"/>
      <c r="WRD277" s="11"/>
      <c r="WRE277" s="11"/>
      <c r="WRF277" s="11"/>
      <c r="WRG277" s="11"/>
      <c r="WRH277" s="11"/>
      <c r="WRI277" s="11"/>
      <c r="WRJ277" s="11"/>
      <c r="WRK277" s="11"/>
      <c r="WRL277" s="11"/>
      <c r="WRM277" s="11"/>
      <c r="WRN277" s="11"/>
      <c r="WRO277" s="11"/>
      <c r="WRP277" s="11"/>
      <c r="WRQ277" s="11"/>
      <c r="WRR277" s="11"/>
      <c r="WRS277" s="11"/>
      <c r="WRT277" s="11"/>
      <c r="WRU277" s="11"/>
      <c r="WRV277" s="11"/>
      <c r="WRW277" s="11"/>
      <c r="WRX277" s="11"/>
      <c r="WRY277" s="11"/>
      <c r="WRZ277" s="11"/>
      <c r="WSA277" s="11"/>
      <c r="WSB277" s="11"/>
      <c r="WSC277" s="11"/>
      <c r="WSD277" s="11"/>
      <c r="WSE277" s="11"/>
      <c r="WSF277" s="11"/>
      <c r="WSG277" s="11"/>
      <c r="WSH277" s="11"/>
      <c r="WSI277" s="11"/>
      <c r="WSJ277" s="11"/>
      <c r="WSK277" s="11"/>
      <c r="WSL277" s="11"/>
      <c r="WSM277" s="11"/>
      <c r="WSN277" s="11"/>
      <c r="WSO277" s="11"/>
      <c r="WSP277" s="11"/>
      <c r="WSQ277" s="11"/>
      <c r="WSR277" s="11"/>
      <c r="WSS277" s="11"/>
      <c r="WST277" s="11"/>
      <c r="WSU277" s="11"/>
      <c r="WSV277" s="11"/>
      <c r="WSW277" s="11"/>
      <c r="WSX277" s="11"/>
      <c r="WSY277" s="11"/>
      <c r="WSZ277" s="11"/>
      <c r="WTA277" s="11"/>
      <c r="WTB277" s="11"/>
      <c r="WTC277" s="11"/>
      <c r="WTD277" s="11"/>
      <c r="WTE277" s="11"/>
      <c r="WTF277" s="11"/>
      <c r="WTG277" s="11"/>
      <c r="WTH277" s="11"/>
      <c r="WTI277" s="11"/>
      <c r="WTJ277" s="11"/>
      <c r="WTK277" s="11"/>
      <c r="WTL277" s="11"/>
      <c r="WTM277" s="11"/>
      <c r="WTN277" s="11"/>
      <c r="WTO277" s="11"/>
      <c r="WTP277" s="11"/>
      <c r="WTQ277" s="11"/>
      <c r="WTR277" s="11"/>
      <c r="WTS277" s="11"/>
      <c r="WTT277" s="11"/>
      <c r="WTU277" s="11"/>
      <c r="WTV277" s="11"/>
      <c r="WTW277" s="11"/>
      <c r="WTX277" s="11"/>
      <c r="WTY277" s="11"/>
      <c r="WTZ277" s="11"/>
      <c r="WUA277" s="11"/>
      <c r="WUB277" s="11"/>
      <c r="WUC277" s="11"/>
      <c r="WUD277" s="11"/>
      <c r="WUE277" s="11"/>
      <c r="WUF277" s="11"/>
      <c r="WUG277" s="11"/>
      <c r="WUH277" s="11"/>
      <c r="WUI277" s="11"/>
      <c r="WUJ277" s="11"/>
      <c r="WUK277" s="11"/>
      <c r="WUL277" s="11"/>
      <c r="WUM277" s="11"/>
      <c r="WUN277" s="11"/>
      <c r="WUO277" s="11"/>
      <c r="WUP277" s="11"/>
      <c r="WUQ277" s="11"/>
      <c r="WUR277" s="11"/>
      <c r="WUS277" s="11"/>
      <c r="WUT277" s="11"/>
      <c r="WUU277" s="11"/>
      <c r="WUV277" s="11"/>
      <c r="WUW277" s="11"/>
      <c r="WUX277" s="11"/>
      <c r="WUY277" s="11"/>
      <c r="WUZ277" s="11"/>
      <c r="WVA277" s="11"/>
      <c r="WVB277" s="11"/>
      <c r="WVC277" s="11"/>
      <c r="WVD277" s="11"/>
      <c r="WVE277" s="11"/>
      <c r="WVF277" s="11"/>
      <c r="WVG277" s="11"/>
      <c r="WVH277" s="11"/>
      <c r="WVI277" s="11"/>
      <c r="WVJ277" s="11"/>
      <c r="WVK277" s="11"/>
      <c r="WVL277" s="11"/>
      <c r="WVM277" s="11"/>
      <c r="WVN277" s="11"/>
      <c r="WVO277" s="11"/>
      <c r="WVP277" s="11"/>
      <c r="WVQ277" s="11"/>
      <c r="WVR277" s="11"/>
      <c r="WVS277" s="11"/>
      <c r="WVT277" s="11"/>
      <c r="WVU277" s="11"/>
      <c r="WVV277" s="11"/>
      <c r="WVW277" s="11"/>
      <c r="WVX277" s="11"/>
      <c r="WVY277" s="11"/>
      <c r="WVZ277" s="11"/>
      <c r="WWA277" s="11"/>
      <c r="WWB277" s="11"/>
      <c r="WWC277" s="11"/>
      <c r="WWD277" s="11"/>
      <c r="WWE277" s="11"/>
      <c r="WWF277" s="11"/>
      <c r="WWG277" s="11"/>
      <c r="WWH277" s="11"/>
      <c r="WWI277" s="11"/>
      <c r="WWJ277" s="11"/>
      <c r="WWK277" s="11"/>
      <c r="WWL277" s="11"/>
      <c r="WWM277" s="11"/>
      <c r="WWN277" s="11"/>
      <c r="WWO277" s="11"/>
      <c r="WWP277" s="11"/>
      <c r="WWQ277" s="11"/>
      <c r="WWR277" s="11"/>
      <c r="WWS277" s="11"/>
      <c r="WWT277" s="11"/>
      <c r="WWU277" s="11"/>
      <c r="WWV277" s="11"/>
      <c r="WWW277" s="11"/>
      <c r="WWX277" s="11"/>
      <c r="WWY277" s="11"/>
      <c r="WWZ277" s="11"/>
      <c r="WXA277" s="11"/>
      <c r="WXB277" s="11"/>
      <c r="WXC277" s="11"/>
      <c r="WXD277" s="11"/>
      <c r="WXE277" s="11"/>
      <c r="WXF277" s="11"/>
      <c r="WXG277" s="11"/>
      <c r="WXH277" s="11"/>
      <c r="WXI277" s="11"/>
      <c r="WXJ277" s="11"/>
      <c r="WXK277" s="11"/>
      <c r="WXL277" s="11"/>
      <c r="WXM277" s="11"/>
      <c r="WXN277" s="11"/>
      <c r="WXO277" s="11"/>
      <c r="WXP277" s="11"/>
      <c r="WXQ277" s="11"/>
      <c r="WXR277" s="11"/>
      <c r="WXS277" s="11"/>
      <c r="WXT277" s="11"/>
      <c r="WXU277" s="11"/>
      <c r="WXV277" s="11"/>
      <c r="WXW277" s="11"/>
      <c r="WXX277" s="11"/>
      <c r="WXY277" s="11"/>
      <c r="WXZ277" s="11"/>
      <c r="WYA277" s="11"/>
      <c r="WYB277" s="11"/>
      <c r="WYC277" s="11"/>
      <c r="WYD277" s="11"/>
      <c r="WYE277" s="11"/>
      <c r="WYF277" s="11"/>
      <c r="WYG277" s="11"/>
      <c r="WYH277" s="11"/>
      <c r="WYI277" s="11"/>
      <c r="WYJ277" s="11"/>
      <c r="WYK277" s="11"/>
      <c r="WYL277" s="11"/>
      <c r="WYM277" s="11"/>
      <c r="WYN277" s="11"/>
      <c r="WYO277" s="11"/>
      <c r="WYP277" s="11"/>
      <c r="WYQ277" s="11"/>
      <c r="WYR277" s="11"/>
      <c r="WYS277" s="11"/>
      <c r="WYT277" s="11"/>
      <c r="WYU277" s="11"/>
      <c r="WYV277" s="11"/>
      <c r="WYW277" s="11"/>
      <c r="WYX277" s="11"/>
      <c r="WYY277" s="11"/>
      <c r="WYZ277" s="11"/>
      <c r="WZA277" s="11"/>
      <c r="WZB277" s="11"/>
      <c r="WZC277" s="11"/>
      <c r="WZD277" s="11"/>
      <c r="WZE277" s="11"/>
      <c r="WZF277" s="11"/>
      <c r="WZG277" s="11"/>
      <c r="WZH277" s="11"/>
      <c r="WZI277" s="11"/>
      <c r="WZJ277" s="11"/>
      <c r="WZK277" s="11"/>
      <c r="WZL277" s="11"/>
      <c r="WZM277" s="11"/>
      <c r="WZN277" s="11"/>
      <c r="WZO277" s="11"/>
      <c r="WZP277" s="11"/>
      <c r="WZQ277" s="11"/>
      <c r="WZR277" s="11"/>
      <c r="WZS277" s="11"/>
      <c r="WZT277" s="11"/>
      <c r="WZU277" s="11"/>
      <c r="WZV277" s="11"/>
      <c r="WZW277" s="11"/>
      <c r="WZX277" s="11"/>
      <c r="WZY277" s="11"/>
      <c r="WZZ277" s="11"/>
      <c r="XAA277" s="11"/>
      <c r="XAB277" s="11"/>
      <c r="XAC277" s="11"/>
      <c r="XAD277" s="11"/>
      <c r="XAE277" s="11"/>
      <c r="XAF277" s="11"/>
      <c r="XAG277" s="11"/>
      <c r="XAH277" s="11"/>
      <c r="XAI277" s="11"/>
      <c r="XAJ277" s="11"/>
      <c r="XAK277" s="11"/>
      <c r="XAL277" s="11"/>
      <c r="XAM277" s="11"/>
      <c r="XAN277" s="11"/>
      <c r="XAO277" s="11"/>
      <c r="XAP277" s="11"/>
      <c r="XAQ277" s="11"/>
      <c r="XAR277" s="11"/>
      <c r="XAS277" s="11"/>
      <c r="XAT277" s="11"/>
      <c r="XAU277" s="11"/>
      <c r="XAV277" s="11"/>
      <c r="XAW277" s="11"/>
      <c r="XAX277" s="11"/>
      <c r="XAY277" s="11"/>
      <c r="XAZ277" s="11"/>
      <c r="XBA277" s="11"/>
      <c r="XBB277" s="11"/>
      <c r="XBC277" s="11"/>
      <c r="XBD277" s="11"/>
      <c r="XBE277" s="11"/>
      <c r="XBF277" s="11"/>
      <c r="XBG277" s="11"/>
      <c r="XBH277" s="11"/>
      <c r="XBI277" s="11"/>
      <c r="XBJ277" s="11"/>
      <c r="XBK277" s="11"/>
      <c r="XBL277" s="11"/>
      <c r="XBM277" s="11"/>
      <c r="XBN277" s="11"/>
      <c r="XBO277" s="11"/>
      <c r="XBP277" s="11"/>
      <c r="XBQ277" s="11"/>
      <c r="XBR277" s="11"/>
      <c r="XBS277" s="11"/>
      <c r="XBT277" s="11"/>
      <c r="XBU277" s="11"/>
      <c r="XBV277" s="11"/>
      <c r="XBW277" s="11"/>
      <c r="XBX277" s="11"/>
      <c r="XBY277" s="11"/>
      <c r="XBZ277" s="11"/>
      <c r="XCA277" s="11"/>
      <c r="XCB277" s="11"/>
      <c r="XCC277" s="11"/>
      <c r="XCD277" s="11"/>
      <c r="XCE277" s="11"/>
      <c r="XCF277" s="11"/>
      <c r="XCG277" s="11"/>
      <c r="XCH277" s="11"/>
      <c r="XCI277" s="11"/>
      <c r="XCJ277" s="11"/>
      <c r="XCK277" s="11"/>
      <c r="XCL277" s="11"/>
      <c r="XCM277" s="11"/>
      <c r="XCN277" s="11"/>
      <c r="XCO277" s="11"/>
      <c r="XCP277" s="11"/>
      <c r="XCQ277" s="11"/>
      <c r="XCR277" s="11"/>
      <c r="XCS277" s="11"/>
      <c r="XCT277" s="11"/>
      <c r="XCU277" s="11"/>
      <c r="XCV277" s="11"/>
      <c r="XCW277" s="11"/>
      <c r="XCX277" s="11"/>
      <c r="XCY277" s="11"/>
      <c r="XCZ277" s="11"/>
      <c r="XDA277" s="11"/>
      <c r="XDB277" s="11"/>
      <c r="XDC277" s="11"/>
      <c r="XDD277" s="11"/>
      <c r="XDE277" s="11"/>
      <c r="XDF277" s="11"/>
      <c r="XDG277" s="11"/>
      <c r="XDH277" s="11"/>
      <c r="XDI277" s="11"/>
      <c r="XDJ277" s="11"/>
      <c r="XDK277" s="11"/>
      <c r="XDL277" s="11"/>
      <c r="XDM277" s="11"/>
      <c r="XDN277" s="11"/>
      <c r="XDO277" s="11"/>
      <c r="XDP277" s="11"/>
      <c r="XDQ277" s="11"/>
      <c r="XDR277" s="11"/>
      <c r="XDS277" s="11"/>
      <c r="XDT277" s="11"/>
      <c r="XDU277" s="11"/>
      <c r="XDV277" s="11"/>
      <c r="XDW277" s="11"/>
      <c r="XDX277" s="11"/>
      <c r="XDY277" s="11"/>
      <c r="XDZ277" s="11"/>
      <c r="XEA277" s="11"/>
      <c r="XEB277" s="11"/>
      <c r="XEC277" s="11"/>
      <c r="XED277" s="11"/>
      <c r="XEE277" s="11"/>
      <c r="XEF277" s="11"/>
      <c r="XEG277" s="11"/>
      <c r="XEH277" s="11"/>
      <c r="XEI277" s="11"/>
      <c r="XEJ277" s="11"/>
      <c r="XEK277" s="11"/>
      <c r="XEL277" s="11"/>
      <c r="XEM277" s="11"/>
      <c r="XEN277" s="11"/>
      <c r="XEO277" s="11"/>
      <c r="XEP277" s="11"/>
      <c r="XEQ277" s="11"/>
      <c r="XER277" s="11"/>
      <c r="XES277" s="11"/>
      <c r="XET277" s="11"/>
      <c r="XEU277" s="11"/>
      <c r="XEV277" s="11"/>
      <c r="XEW277" s="11"/>
      <c r="XEX277" s="11"/>
      <c r="XEY277" s="11"/>
      <c r="XEZ277" s="11"/>
      <c r="XFA277" s="11"/>
      <c r="XFB277" s="11"/>
      <c r="XFC277" s="11"/>
    </row>
    <row r="278" spans="1:16383" s="11" customFormat="1" ht="27" x14ac:dyDescent="0.25">
      <c r="A278" s="6" t="s">
        <v>956</v>
      </c>
      <c r="B278" s="6" t="s">
        <v>2887</v>
      </c>
      <c r="C278" s="26" t="s">
        <v>952</v>
      </c>
      <c r="D278" s="26" t="s">
        <v>953</v>
      </c>
      <c r="E278" s="4">
        <v>901510131</v>
      </c>
      <c r="F278" s="6" t="s">
        <v>954</v>
      </c>
      <c r="G278" s="42" t="s">
        <v>955</v>
      </c>
      <c r="H278" s="8">
        <f t="shared" si="15"/>
        <v>27</v>
      </c>
      <c r="I278" s="8"/>
      <c r="J278" s="8"/>
      <c r="K278" s="8"/>
      <c r="L278" s="8"/>
      <c r="M278" s="8"/>
      <c r="N278" s="8"/>
      <c r="O278" s="8"/>
      <c r="P278" s="8"/>
      <c r="Q278" s="8"/>
      <c r="R278" s="8"/>
      <c r="S278" s="8"/>
      <c r="T278" s="8"/>
      <c r="U278" s="8"/>
      <c r="V278" s="8"/>
      <c r="W278" s="8"/>
      <c r="X278" s="8"/>
      <c r="Y278" s="8"/>
      <c r="Z278" s="8"/>
      <c r="AA278" s="8"/>
      <c r="AB278" s="8"/>
      <c r="AC278" s="8"/>
      <c r="AD278" s="8"/>
      <c r="AE278" s="8"/>
      <c r="AF278" s="8"/>
      <c r="AG278" s="8"/>
      <c r="AH278" s="8"/>
      <c r="AI278" s="8"/>
      <c r="AJ278" s="8"/>
      <c r="AK278" s="8"/>
      <c r="AL278" s="8"/>
      <c r="AM278" s="8"/>
      <c r="AN278" s="8"/>
      <c r="AO278" s="8"/>
      <c r="AP278" s="8"/>
      <c r="AQ278" s="8"/>
      <c r="AR278" s="8"/>
      <c r="AS278" s="8"/>
      <c r="AT278" s="8"/>
      <c r="AU278" s="8"/>
      <c r="AV278" s="8"/>
      <c r="AW278" s="8"/>
      <c r="AX278" s="8"/>
      <c r="AY278" s="8"/>
      <c r="AZ278" s="8"/>
      <c r="BA278" s="8"/>
      <c r="BB278" s="8"/>
      <c r="BC278" s="8"/>
      <c r="BD278" s="8"/>
      <c r="BE278" s="8"/>
      <c r="BF278" s="8"/>
      <c r="BG278" s="8"/>
      <c r="BH278" s="8"/>
      <c r="BI278" s="8"/>
      <c r="BJ278" s="8"/>
      <c r="BK278" s="8"/>
      <c r="BL278" s="8"/>
      <c r="BM278" s="8"/>
      <c r="BN278" s="8"/>
      <c r="BO278" s="8"/>
      <c r="BP278" s="8"/>
      <c r="BQ278" s="8"/>
      <c r="BR278" s="8"/>
      <c r="BS278" s="8"/>
      <c r="BT278" s="8"/>
      <c r="BU278" s="8"/>
      <c r="BV278" s="8"/>
      <c r="BW278" s="8"/>
      <c r="BX278" s="8"/>
      <c r="BY278" s="8"/>
      <c r="BZ278" s="8"/>
      <c r="CA278" s="8"/>
      <c r="CB278" s="8"/>
      <c r="CC278" s="8"/>
      <c r="CD278" s="8"/>
      <c r="CE278" s="8"/>
      <c r="CF278" s="8"/>
      <c r="CG278" s="8"/>
      <c r="CH278" s="8"/>
      <c r="CI278" s="8"/>
      <c r="CJ278" s="8"/>
      <c r="CK278" s="8"/>
      <c r="CL278" s="8"/>
      <c r="CM278" s="8"/>
      <c r="CN278" s="8"/>
      <c r="CO278" s="8"/>
      <c r="CP278" s="8"/>
      <c r="CQ278" s="8"/>
      <c r="CR278" s="8"/>
      <c r="CS278" s="8"/>
      <c r="CT278" s="8"/>
      <c r="CU278" s="8"/>
      <c r="CV278" s="8"/>
      <c r="CW278" s="8"/>
      <c r="CX278" s="8"/>
      <c r="CY278" s="8"/>
      <c r="CZ278" s="8"/>
      <c r="DA278" s="8"/>
      <c r="DB278" s="8"/>
      <c r="DC278" s="8"/>
      <c r="DD278" s="8"/>
      <c r="DE278" s="8"/>
      <c r="DF278" s="8"/>
      <c r="DG278" s="8"/>
      <c r="DH278" s="8"/>
      <c r="DI278" s="8"/>
      <c r="DJ278" s="8"/>
      <c r="DK278" s="8"/>
      <c r="DL278" s="8"/>
      <c r="DM278" s="8"/>
      <c r="DN278" s="8"/>
      <c r="DO278" s="8"/>
      <c r="DP278" s="8"/>
      <c r="DQ278" s="8"/>
      <c r="DR278" s="8"/>
      <c r="DS278" s="8"/>
      <c r="DT278" s="8"/>
      <c r="DU278" s="8"/>
      <c r="DV278" s="8"/>
      <c r="DW278" s="8"/>
      <c r="DX278" s="8"/>
      <c r="DY278" s="8"/>
      <c r="DZ278" s="8"/>
      <c r="EA278" s="8"/>
      <c r="EB278" s="8"/>
      <c r="EC278" s="8"/>
      <c r="ED278" s="8"/>
      <c r="EE278" s="8"/>
      <c r="EF278" s="8"/>
      <c r="EG278" s="8"/>
      <c r="EH278" s="8"/>
      <c r="EI278" s="8"/>
      <c r="EJ278" s="8"/>
      <c r="EK278" s="8"/>
      <c r="EL278" s="8"/>
      <c r="EM278" s="8"/>
      <c r="EN278" s="8"/>
      <c r="EO278" s="8"/>
      <c r="EP278" s="8"/>
      <c r="EQ278" s="8"/>
      <c r="ER278" s="8"/>
      <c r="ES278" s="8"/>
      <c r="ET278" s="8"/>
      <c r="EU278" s="8"/>
      <c r="EV278" s="8"/>
      <c r="EW278" s="8"/>
      <c r="EX278" s="8"/>
      <c r="EY278" s="8"/>
      <c r="EZ278" s="8"/>
      <c r="FA278" s="8"/>
      <c r="FB278" s="8"/>
      <c r="FC278" s="8"/>
      <c r="FD278" s="8"/>
      <c r="FE278" s="8"/>
      <c r="FF278" s="8"/>
      <c r="FG278" s="8"/>
      <c r="FH278" s="8"/>
      <c r="FI278" s="8"/>
      <c r="FJ278" s="8"/>
      <c r="FK278" s="8"/>
      <c r="FL278" s="8"/>
      <c r="FM278" s="8"/>
      <c r="FN278" s="8"/>
      <c r="FO278" s="8"/>
      <c r="FP278" s="8"/>
      <c r="FQ278" s="8"/>
      <c r="FR278" s="8"/>
      <c r="FS278" s="8"/>
      <c r="FT278" s="8"/>
      <c r="FU278" s="8"/>
      <c r="FV278" s="8"/>
      <c r="FW278" s="8"/>
      <c r="FX278" s="8"/>
      <c r="FY278" s="8"/>
      <c r="FZ278" s="8"/>
      <c r="GA278" s="8"/>
      <c r="GB278" s="8"/>
      <c r="GC278" s="8"/>
      <c r="GD278" s="8"/>
      <c r="GE278" s="8"/>
      <c r="GF278" s="8"/>
      <c r="GG278" s="8"/>
      <c r="GH278" s="8"/>
      <c r="GI278" s="8"/>
      <c r="GJ278" s="8"/>
      <c r="GK278" s="8"/>
      <c r="GL278" s="8"/>
      <c r="GM278" s="8"/>
      <c r="GN278" s="8"/>
      <c r="GO278" s="8"/>
      <c r="GP278" s="8"/>
      <c r="GQ278" s="8"/>
      <c r="GR278" s="8"/>
      <c r="GS278" s="8"/>
      <c r="GT278" s="8"/>
      <c r="GU278" s="8"/>
      <c r="GV278" s="8"/>
      <c r="GW278" s="8"/>
      <c r="GX278" s="8"/>
      <c r="GY278" s="8"/>
      <c r="GZ278" s="8"/>
      <c r="HA278" s="8"/>
      <c r="HB278" s="8"/>
      <c r="HC278" s="8"/>
      <c r="HD278" s="8"/>
      <c r="HE278" s="8"/>
      <c r="HF278" s="8"/>
      <c r="HG278" s="8"/>
      <c r="HH278" s="8"/>
      <c r="HI278" s="8"/>
      <c r="HJ278" s="8"/>
      <c r="HK278" s="8"/>
      <c r="HL278" s="8"/>
      <c r="HM278" s="8"/>
      <c r="HN278" s="8"/>
      <c r="HO278" s="8"/>
      <c r="HP278" s="8"/>
      <c r="HQ278" s="8"/>
      <c r="HR278" s="8"/>
      <c r="HS278" s="8"/>
      <c r="HT278" s="8"/>
      <c r="HU278" s="8"/>
      <c r="HV278" s="8"/>
      <c r="HW278" s="8"/>
      <c r="HX278" s="8"/>
      <c r="HY278" s="8"/>
      <c r="HZ278" s="8"/>
      <c r="IA278" s="8"/>
      <c r="IB278" s="8"/>
      <c r="IC278" s="8"/>
      <c r="ID278" s="8"/>
      <c r="IE278" s="8"/>
      <c r="IF278" s="8"/>
      <c r="IG278" s="8"/>
      <c r="IH278" s="8"/>
      <c r="II278" s="8"/>
      <c r="IJ278" s="8"/>
      <c r="IK278" s="8"/>
      <c r="IL278" s="8"/>
      <c r="IM278" s="8"/>
      <c r="IN278" s="8"/>
      <c r="IO278" s="8"/>
      <c r="IP278" s="8"/>
      <c r="IQ278" s="8"/>
      <c r="IR278" s="8"/>
      <c r="IS278" s="8"/>
      <c r="IT278" s="8"/>
      <c r="IU278" s="8"/>
      <c r="IV278" s="8"/>
      <c r="IW278" s="8"/>
      <c r="IX278" s="8"/>
      <c r="IY278" s="8"/>
      <c r="IZ278" s="8"/>
      <c r="JA278" s="8"/>
      <c r="JB278" s="8"/>
      <c r="JC278" s="8"/>
      <c r="JD278" s="8"/>
      <c r="JE278" s="8"/>
      <c r="JF278" s="8"/>
      <c r="JG278" s="8"/>
      <c r="JH278" s="8"/>
      <c r="JI278" s="8"/>
      <c r="JJ278" s="8"/>
      <c r="JK278" s="8"/>
      <c r="JL278" s="8"/>
      <c r="JM278" s="8"/>
      <c r="JN278" s="8"/>
      <c r="JO278" s="8"/>
      <c r="JP278" s="8"/>
      <c r="JQ278" s="8"/>
      <c r="JR278" s="8"/>
      <c r="JS278" s="8"/>
      <c r="JT278" s="8"/>
      <c r="JU278" s="8"/>
      <c r="JV278" s="8"/>
      <c r="JW278" s="8"/>
      <c r="JX278" s="8"/>
      <c r="JY278" s="8"/>
      <c r="JZ278" s="8"/>
      <c r="KA278" s="8"/>
      <c r="KB278" s="8"/>
      <c r="KC278" s="8"/>
      <c r="KD278" s="8"/>
      <c r="KE278" s="8"/>
      <c r="KF278" s="8"/>
      <c r="KG278" s="8"/>
      <c r="KH278" s="8"/>
      <c r="KI278" s="8"/>
      <c r="KJ278" s="8"/>
      <c r="KK278" s="8"/>
      <c r="KL278" s="8"/>
      <c r="KM278" s="8"/>
      <c r="KN278" s="8"/>
      <c r="KO278" s="8"/>
      <c r="KP278" s="8"/>
      <c r="KQ278" s="8"/>
      <c r="KR278" s="8"/>
      <c r="KS278" s="8"/>
      <c r="KT278" s="8"/>
      <c r="KU278" s="8"/>
      <c r="KV278" s="8"/>
      <c r="KW278" s="8"/>
      <c r="KX278" s="8"/>
      <c r="KY278" s="8"/>
      <c r="KZ278" s="8"/>
      <c r="LA278" s="8"/>
      <c r="LB278" s="8"/>
      <c r="LC278" s="8"/>
      <c r="LD278" s="8"/>
      <c r="LE278" s="8"/>
      <c r="LF278" s="8"/>
      <c r="LG278" s="8"/>
      <c r="LH278" s="8"/>
      <c r="LI278" s="8"/>
      <c r="LJ278" s="8"/>
      <c r="LK278" s="8"/>
      <c r="LL278" s="8"/>
      <c r="LM278" s="8"/>
      <c r="LN278" s="8"/>
      <c r="LO278" s="8"/>
      <c r="LP278" s="8"/>
      <c r="LQ278" s="8"/>
      <c r="LR278" s="8"/>
      <c r="LS278" s="8"/>
      <c r="LT278" s="8"/>
      <c r="LU278" s="8"/>
      <c r="LV278" s="8"/>
      <c r="LW278" s="8"/>
      <c r="LX278" s="8"/>
      <c r="LY278" s="8"/>
      <c r="LZ278" s="8"/>
      <c r="MA278" s="8"/>
      <c r="MB278" s="8"/>
      <c r="MC278" s="8"/>
      <c r="MD278" s="8"/>
      <c r="ME278" s="8"/>
      <c r="MF278" s="8"/>
      <c r="MG278" s="8"/>
      <c r="MH278" s="8"/>
      <c r="MI278" s="8"/>
      <c r="MJ278" s="8"/>
      <c r="MK278" s="8"/>
      <c r="ML278" s="8"/>
      <c r="MM278" s="8"/>
      <c r="MN278" s="8"/>
      <c r="MO278" s="8"/>
      <c r="MP278" s="8"/>
      <c r="MQ278" s="8"/>
      <c r="MR278" s="8"/>
      <c r="MS278" s="8"/>
      <c r="MT278" s="8"/>
      <c r="MU278" s="8"/>
      <c r="MV278" s="8"/>
      <c r="MW278" s="8"/>
      <c r="MX278" s="8"/>
      <c r="MY278" s="8"/>
      <c r="MZ278" s="8"/>
      <c r="NA278" s="8"/>
      <c r="NB278" s="8"/>
      <c r="NC278" s="8"/>
      <c r="ND278" s="8"/>
      <c r="NE278" s="8"/>
      <c r="NF278" s="8"/>
      <c r="NG278" s="8"/>
      <c r="NH278" s="8"/>
      <c r="NI278" s="8"/>
      <c r="NJ278" s="8"/>
      <c r="NK278" s="8"/>
      <c r="NL278" s="8"/>
      <c r="NM278" s="8"/>
      <c r="NN278" s="8"/>
      <c r="NO278" s="8"/>
      <c r="NP278" s="8"/>
      <c r="NQ278" s="8"/>
      <c r="NR278" s="8"/>
      <c r="NS278" s="8"/>
      <c r="NT278" s="8"/>
      <c r="NU278" s="8"/>
      <c r="NV278" s="8"/>
      <c r="NW278" s="8"/>
      <c r="NX278" s="8"/>
      <c r="NY278" s="8"/>
      <c r="NZ278" s="8"/>
      <c r="OA278" s="8"/>
      <c r="OB278" s="8"/>
      <c r="OC278" s="8"/>
      <c r="OD278" s="8"/>
      <c r="OE278" s="8"/>
      <c r="OF278" s="8"/>
      <c r="OG278" s="8"/>
      <c r="OH278" s="8"/>
      <c r="OI278" s="8"/>
      <c r="OJ278" s="8"/>
      <c r="OK278" s="8"/>
      <c r="OL278" s="8"/>
      <c r="OM278" s="8"/>
      <c r="ON278" s="8"/>
      <c r="OO278" s="8"/>
      <c r="OP278" s="8"/>
      <c r="OQ278" s="8"/>
      <c r="OR278" s="8"/>
      <c r="OS278" s="8"/>
      <c r="OT278" s="8"/>
      <c r="OU278" s="8"/>
      <c r="OV278" s="8"/>
      <c r="OW278" s="8"/>
      <c r="OX278" s="8"/>
      <c r="OY278" s="8"/>
      <c r="OZ278" s="8"/>
      <c r="PA278" s="8"/>
      <c r="PB278" s="8"/>
      <c r="PC278" s="8"/>
      <c r="PD278" s="8"/>
      <c r="PE278" s="8"/>
      <c r="PF278" s="8"/>
      <c r="PG278" s="8"/>
      <c r="PH278" s="8"/>
      <c r="PI278" s="8"/>
      <c r="PJ278" s="8"/>
      <c r="PK278" s="8"/>
      <c r="PL278" s="8"/>
      <c r="PM278" s="8"/>
      <c r="PN278" s="8"/>
      <c r="PO278" s="8"/>
      <c r="PP278" s="8"/>
      <c r="PQ278" s="8"/>
      <c r="PR278" s="8"/>
      <c r="PS278" s="8"/>
      <c r="PT278" s="8"/>
      <c r="PU278" s="8"/>
      <c r="PV278" s="8"/>
      <c r="PW278" s="8"/>
      <c r="PX278" s="8"/>
      <c r="PY278" s="8"/>
      <c r="PZ278" s="8"/>
      <c r="QA278" s="8"/>
      <c r="QB278" s="8"/>
      <c r="QC278" s="8"/>
      <c r="QD278" s="8"/>
      <c r="QE278" s="8"/>
      <c r="QF278" s="8"/>
      <c r="QG278" s="8"/>
      <c r="QH278" s="8"/>
      <c r="QI278" s="8"/>
      <c r="QJ278" s="8"/>
      <c r="QK278" s="8"/>
      <c r="QL278" s="8"/>
      <c r="QM278" s="8"/>
      <c r="QN278" s="8"/>
      <c r="QO278" s="8"/>
      <c r="QP278" s="8"/>
      <c r="QQ278" s="8"/>
      <c r="QR278" s="8"/>
      <c r="QS278" s="8"/>
      <c r="QT278" s="8"/>
      <c r="QU278" s="8"/>
      <c r="QV278" s="8"/>
      <c r="QW278" s="8"/>
      <c r="QX278" s="8"/>
      <c r="QY278" s="8"/>
      <c r="QZ278" s="8"/>
      <c r="RA278" s="8"/>
      <c r="RB278" s="8"/>
      <c r="RC278" s="8"/>
      <c r="RD278" s="8"/>
      <c r="RE278" s="8"/>
      <c r="RF278" s="8"/>
      <c r="RG278" s="8"/>
      <c r="RH278" s="8"/>
      <c r="RI278" s="8"/>
      <c r="RJ278" s="8"/>
      <c r="RK278" s="8"/>
      <c r="RL278" s="8"/>
      <c r="RM278" s="8"/>
      <c r="RN278" s="8"/>
      <c r="RO278" s="8"/>
      <c r="RP278" s="8"/>
      <c r="RQ278" s="8"/>
      <c r="RR278" s="8"/>
      <c r="RS278" s="8"/>
      <c r="RT278" s="8"/>
      <c r="RU278" s="8"/>
      <c r="RV278" s="8"/>
      <c r="RW278" s="8"/>
      <c r="RX278" s="8"/>
      <c r="RY278" s="8"/>
      <c r="RZ278" s="8"/>
      <c r="SA278" s="8"/>
      <c r="SB278" s="8"/>
      <c r="SC278" s="8"/>
      <c r="SD278" s="8"/>
      <c r="SE278" s="8"/>
      <c r="SF278" s="8"/>
      <c r="SG278" s="8"/>
      <c r="SH278" s="8"/>
      <c r="SI278" s="8"/>
      <c r="SJ278" s="8"/>
      <c r="SK278" s="8"/>
      <c r="SL278" s="8"/>
      <c r="SM278" s="8"/>
      <c r="SN278" s="8"/>
      <c r="SO278" s="8"/>
      <c r="SP278" s="8"/>
      <c r="SQ278" s="8"/>
      <c r="SR278" s="8"/>
      <c r="SS278" s="8"/>
      <c r="ST278" s="8"/>
      <c r="SU278" s="8"/>
      <c r="SV278" s="8"/>
      <c r="SW278" s="8"/>
      <c r="SX278" s="8"/>
      <c r="SY278" s="8"/>
      <c r="SZ278" s="8"/>
      <c r="TA278" s="8"/>
      <c r="TB278" s="8"/>
      <c r="TC278" s="8"/>
      <c r="TD278" s="8"/>
      <c r="TE278" s="8"/>
      <c r="TF278" s="8"/>
      <c r="TG278" s="8"/>
      <c r="TH278" s="8"/>
      <c r="TI278" s="8"/>
      <c r="TJ278" s="8"/>
      <c r="TK278" s="8"/>
      <c r="TL278" s="8"/>
      <c r="TM278" s="8"/>
      <c r="TN278" s="8"/>
      <c r="TO278" s="8"/>
      <c r="TP278" s="8"/>
      <c r="TQ278" s="8"/>
      <c r="TR278" s="8"/>
      <c r="TS278" s="8"/>
      <c r="TT278" s="8"/>
      <c r="TU278" s="8"/>
      <c r="TV278" s="8"/>
      <c r="TW278" s="8"/>
      <c r="TX278" s="8"/>
      <c r="TY278" s="8"/>
      <c r="TZ278" s="8"/>
      <c r="UA278" s="8"/>
      <c r="UB278" s="8"/>
      <c r="UC278" s="8"/>
      <c r="UD278" s="8"/>
      <c r="UE278" s="8"/>
      <c r="UF278" s="8"/>
      <c r="UG278" s="8"/>
      <c r="UH278" s="8"/>
      <c r="UI278" s="8"/>
      <c r="UJ278" s="8"/>
      <c r="UK278" s="8"/>
      <c r="UL278" s="8"/>
      <c r="UM278" s="8"/>
      <c r="UN278" s="8"/>
      <c r="UO278" s="8"/>
      <c r="UP278" s="8"/>
      <c r="UQ278" s="8"/>
      <c r="UR278" s="8"/>
      <c r="US278" s="8"/>
      <c r="UT278" s="8"/>
      <c r="UU278" s="8"/>
      <c r="UV278" s="8"/>
      <c r="UW278" s="8"/>
      <c r="UX278" s="8"/>
      <c r="UY278" s="8"/>
      <c r="UZ278" s="8"/>
      <c r="VA278" s="8"/>
      <c r="VB278" s="8"/>
      <c r="VC278" s="8"/>
      <c r="VD278" s="8"/>
      <c r="VE278" s="8"/>
      <c r="VF278" s="8"/>
      <c r="VG278" s="8"/>
      <c r="VH278" s="8"/>
      <c r="VI278" s="8"/>
      <c r="VJ278" s="8"/>
      <c r="VK278" s="8"/>
      <c r="VL278" s="8"/>
      <c r="VM278" s="8"/>
      <c r="VN278" s="8"/>
      <c r="VO278" s="8"/>
      <c r="VP278" s="8"/>
      <c r="VQ278" s="8"/>
      <c r="VR278" s="8"/>
      <c r="VS278" s="8"/>
      <c r="VT278" s="8"/>
      <c r="VU278" s="8"/>
      <c r="VV278" s="8"/>
      <c r="VW278" s="8"/>
      <c r="VX278" s="8"/>
      <c r="VY278" s="8"/>
      <c r="VZ278" s="8"/>
      <c r="WA278" s="8"/>
      <c r="WB278" s="8"/>
      <c r="WC278" s="8"/>
      <c r="WD278" s="8"/>
      <c r="WE278" s="8"/>
      <c r="WF278" s="8"/>
      <c r="WG278" s="8"/>
      <c r="WH278" s="8"/>
      <c r="WI278" s="8"/>
      <c r="WJ278" s="8"/>
      <c r="WK278" s="8"/>
      <c r="WL278" s="8"/>
      <c r="WM278" s="8"/>
      <c r="WN278" s="8"/>
      <c r="WO278" s="8"/>
      <c r="WP278" s="8"/>
      <c r="WQ278" s="8"/>
      <c r="WR278" s="8"/>
      <c r="WS278" s="8"/>
      <c r="WT278" s="8"/>
      <c r="WU278" s="8"/>
      <c r="WV278" s="8"/>
      <c r="WW278" s="8"/>
      <c r="WX278" s="8"/>
      <c r="WY278" s="8"/>
      <c r="WZ278" s="8"/>
      <c r="XA278" s="8"/>
      <c r="XB278" s="8"/>
      <c r="XC278" s="8"/>
      <c r="XD278" s="8"/>
      <c r="XE278" s="8"/>
      <c r="XF278" s="8"/>
      <c r="XG278" s="8"/>
      <c r="XH278" s="8"/>
      <c r="XI278" s="8"/>
      <c r="XJ278" s="8"/>
      <c r="XK278" s="8"/>
      <c r="XL278" s="8"/>
      <c r="XM278" s="8"/>
      <c r="XN278" s="8"/>
      <c r="XO278" s="8"/>
      <c r="XP278" s="8"/>
      <c r="XQ278" s="8"/>
      <c r="XR278" s="8"/>
      <c r="XS278" s="8"/>
      <c r="XT278" s="8"/>
      <c r="XU278" s="8"/>
      <c r="XV278" s="8"/>
      <c r="XW278" s="8"/>
      <c r="XX278" s="8"/>
      <c r="XY278" s="8"/>
      <c r="XZ278" s="8"/>
      <c r="YA278" s="8"/>
      <c r="YB278" s="8"/>
      <c r="YC278" s="8"/>
      <c r="YD278" s="8"/>
      <c r="YE278" s="8"/>
      <c r="YF278" s="8"/>
      <c r="YG278" s="8"/>
      <c r="YH278" s="8"/>
      <c r="YI278" s="8"/>
      <c r="YJ278" s="8"/>
      <c r="YK278" s="8"/>
      <c r="YL278" s="8"/>
      <c r="YM278" s="8"/>
      <c r="YN278" s="8"/>
      <c r="YO278" s="8"/>
      <c r="YP278" s="8"/>
      <c r="YQ278" s="8"/>
      <c r="YR278" s="8"/>
      <c r="YS278" s="8"/>
      <c r="YT278" s="8"/>
      <c r="YU278" s="8"/>
      <c r="YV278" s="8"/>
      <c r="YW278" s="8"/>
      <c r="YX278" s="8"/>
      <c r="YY278" s="8"/>
      <c r="YZ278" s="8"/>
      <c r="ZA278" s="8"/>
      <c r="ZB278" s="8"/>
      <c r="ZC278" s="8"/>
      <c r="ZD278" s="8"/>
      <c r="ZE278" s="8"/>
      <c r="ZF278" s="8"/>
      <c r="ZG278" s="8"/>
      <c r="ZH278" s="8"/>
      <c r="ZI278" s="8"/>
      <c r="ZJ278" s="8"/>
      <c r="ZK278" s="8"/>
      <c r="ZL278" s="8"/>
      <c r="ZM278" s="8"/>
      <c r="ZN278" s="8"/>
      <c r="ZO278" s="8"/>
      <c r="ZP278" s="8"/>
      <c r="ZQ278" s="8"/>
      <c r="ZR278" s="8"/>
      <c r="ZS278" s="8"/>
      <c r="ZT278" s="8"/>
      <c r="ZU278" s="8"/>
      <c r="ZV278" s="8"/>
      <c r="ZW278" s="8"/>
      <c r="ZX278" s="8"/>
      <c r="ZY278" s="8"/>
      <c r="ZZ278" s="8"/>
      <c r="AAA278" s="8"/>
      <c r="AAB278" s="8"/>
      <c r="AAC278" s="8"/>
      <c r="AAD278" s="8"/>
      <c r="AAE278" s="8"/>
      <c r="AAF278" s="8"/>
      <c r="AAG278" s="8"/>
      <c r="AAH278" s="8"/>
      <c r="AAI278" s="8"/>
      <c r="AAJ278" s="8"/>
      <c r="AAK278" s="8"/>
      <c r="AAL278" s="8"/>
      <c r="AAM278" s="8"/>
      <c r="AAN278" s="8"/>
      <c r="AAO278" s="8"/>
      <c r="AAP278" s="8"/>
      <c r="AAQ278" s="8"/>
      <c r="AAR278" s="8"/>
      <c r="AAS278" s="8"/>
      <c r="AAT278" s="8"/>
      <c r="AAU278" s="8"/>
      <c r="AAV278" s="8"/>
      <c r="AAW278" s="8"/>
      <c r="AAX278" s="8"/>
      <c r="AAY278" s="8"/>
      <c r="AAZ278" s="8"/>
      <c r="ABA278" s="8"/>
      <c r="ABB278" s="8"/>
      <c r="ABC278" s="8"/>
      <c r="ABD278" s="8"/>
      <c r="ABE278" s="8"/>
      <c r="ABF278" s="8"/>
      <c r="ABG278" s="8"/>
      <c r="ABH278" s="8"/>
      <c r="ABI278" s="8"/>
      <c r="ABJ278" s="8"/>
      <c r="ABK278" s="8"/>
      <c r="ABL278" s="8"/>
      <c r="ABM278" s="8"/>
      <c r="ABN278" s="8"/>
      <c r="ABO278" s="8"/>
      <c r="ABP278" s="8"/>
      <c r="ABQ278" s="8"/>
      <c r="ABR278" s="8"/>
      <c r="ABS278" s="8"/>
      <c r="ABT278" s="8"/>
      <c r="ABU278" s="8"/>
      <c r="ABV278" s="8"/>
      <c r="ABW278" s="8"/>
      <c r="ABX278" s="8"/>
      <c r="ABY278" s="8"/>
      <c r="ABZ278" s="8"/>
      <c r="ACA278" s="8"/>
      <c r="ACB278" s="8"/>
      <c r="ACC278" s="8"/>
      <c r="ACD278" s="8"/>
      <c r="ACE278" s="8"/>
      <c r="ACF278" s="8"/>
      <c r="ACG278" s="8"/>
      <c r="ACH278" s="8"/>
      <c r="ACI278" s="8"/>
      <c r="ACJ278" s="8"/>
      <c r="ACK278" s="8"/>
      <c r="ACL278" s="8"/>
      <c r="ACM278" s="8"/>
      <c r="ACN278" s="8"/>
      <c r="ACO278" s="8"/>
      <c r="ACP278" s="8"/>
      <c r="ACQ278" s="8"/>
      <c r="ACR278" s="8"/>
      <c r="ACS278" s="8"/>
      <c r="ACT278" s="8"/>
      <c r="ACU278" s="8"/>
      <c r="ACV278" s="8"/>
      <c r="ACW278" s="8"/>
      <c r="ACX278" s="8"/>
      <c r="ACY278" s="8"/>
      <c r="ACZ278" s="8"/>
      <c r="ADA278" s="8"/>
      <c r="ADB278" s="8"/>
      <c r="ADC278" s="8"/>
      <c r="ADD278" s="8"/>
      <c r="ADE278" s="8"/>
      <c r="ADF278" s="8"/>
      <c r="ADG278" s="8"/>
      <c r="ADH278" s="8"/>
      <c r="ADI278" s="8"/>
      <c r="ADJ278" s="8"/>
      <c r="ADK278" s="8"/>
      <c r="ADL278" s="8"/>
      <c r="ADM278" s="8"/>
      <c r="ADN278" s="8"/>
      <c r="ADO278" s="8"/>
      <c r="ADP278" s="8"/>
      <c r="ADQ278" s="8"/>
      <c r="ADR278" s="8"/>
      <c r="ADS278" s="8"/>
      <c r="ADT278" s="8"/>
      <c r="ADU278" s="8"/>
      <c r="ADV278" s="8"/>
      <c r="ADW278" s="8"/>
      <c r="ADX278" s="8"/>
      <c r="ADY278" s="8"/>
      <c r="ADZ278" s="8"/>
      <c r="AEA278" s="8"/>
      <c r="AEB278" s="8"/>
      <c r="AEC278" s="8"/>
      <c r="AED278" s="8"/>
      <c r="AEE278" s="8"/>
      <c r="AEF278" s="8"/>
      <c r="AEG278" s="8"/>
      <c r="AEH278" s="8"/>
      <c r="AEI278" s="8"/>
      <c r="AEJ278" s="8"/>
      <c r="AEK278" s="8"/>
      <c r="AEL278" s="8"/>
      <c r="AEM278" s="8"/>
      <c r="AEN278" s="8"/>
      <c r="AEO278" s="8"/>
      <c r="AEP278" s="8"/>
      <c r="AEQ278" s="8"/>
      <c r="AER278" s="8"/>
      <c r="AES278" s="8"/>
      <c r="AET278" s="8"/>
      <c r="AEU278" s="8"/>
      <c r="AEV278" s="8"/>
      <c r="AEW278" s="8"/>
      <c r="AEX278" s="8"/>
      <c r="AEY278" s="8"/>
      <c r="AEZ278" s="8"/>
      <c r="AFA278" s="8"/>
      <c r="AFB278" s="8"/>
      <c r="AFC278" s="8"/>
      <c r="AFD278" s="8"/>
      <c r="AFE278" s="8"/>
      <c r="AFF278" s="8"/>
      <c r="AFG278" s="8"/>
      <c r="AFH278" s="8"/>
      <c r="AFI278" s="8"/>
      <c r="AFJ278" s="8"/>
      <c r="AFK278" s="8"/>
      <c r="AFL278" s="8"/>
      <c r="AFM278" s="8"/>
      <c r="AFN278" s="8"/>
      <c r="AFO278" s="8"/>
      <c r="AFP278" s="8"/>
      <c r="AFQ278" s="8"/>
      <c r="AFR278" s="8"/>
      <c r="AFS278" s="8"/>
      <c r="AFT278" s="8"/>
      <c r="AFU278" s="8"/>
      <c r="AFV278" s="8"/>
      <c r="AFW278" s="8"/>
      <c r="AFX278" s="8"/>
      <c r="AFY278" s="8"/>
      <c r="AFZ278" s="8"/>
      <c r="AGA278" s="8"/>
      <c r="AGB278" s="8"/>
      <c r="AGC278" s="8"/>
      <c r="AGD278" s="8"/>
      <c r="AGE278" s="8"/>
      <c r="AGF278" s="8"/>
      <c r="AGG278" s="8"/>
      <c r="AGH278" s="8"/>
      <c r="AGI278" s="8"/>
      <c r="AGJ278" s="8"/>
      <c r="AGK278" s="8"/>
      <c r="AGL278" s="8"/>
      <c r="AGM278" s="8"/>
      <c r="AGN278" s="8"/>
      <c r="AGO278" s="8"/>
      <c r="AGP278" s="8"/>
      <c r="AGQ278" s="8"/>
      <c r="AGR278" s="8"/>
      <c r="AGS278" s="8"/>
      <c r="AGT278" s="8"/>
      <c r="AGU278" s="8"/>
      <c r="AGV278" s="8"/>
      <c r="AGW278" s="8"/>
      <c r="AGX278" s="8"/>
      <c r="AGY278" s="8"/>
      <c r="AGZ278" s="8"/>
      <c r="AHA278" s="8"/>
      <c r="AHB278" s="8"/>
      <c r="AHC278" s="8"/>
      <c r="AHD278" s="8"/>
      <c r="AHE278" s="8"/>
      <c r="AHF278" s="8"/>
      <c r="AHG278" s="8"/>
      <c r="AHH278" s="8"/>
      <c r="AHI278" s="8"/>
      <c r="AHJ278" s="8"/>
      <c r="AHK278" s="8"/>
      <c r="AHL278" s="8"/>
      <c r="AHM278" s="8"/>
      <c r="AHN278" s="8"/>
      <c r="AHO278" s="8"/>
      <c r="AHP278" s="8"/>
      <c r="AHQ278" s="8"/>
      <c r="AHR278" s="8"/>
      <c r="AHS278" s="8"/>
      <c r="AHT278" s="8"/>
      <c r="AHU278" s="8"/>
      <c r="AHV278" s="8"/>
      <c r="AHW278" s="8"/>
      <c r="AHX278" s="8"/>
      <c r="AHY278" s="8"/>
      <c r="AHZ278" s="8"/>
      <c r="AIA278" s="8"/>
      <c r="AIB278" s="8"/>
      <c r="AIC278" s="8"/>
      <c r="AID278" s="8"/>
      <c r="AIE278" s="8"/>
      <c r="AIF278" s="8"/>
      <c r="AIG278" s="8"/>
      <c r="AIH278" s="8"/>
      <c r="AII278" s="8"/>
      <c r="AIJ278" s="8"/>
      <c r="AIK278" s="8"/>
      <c r="AIL278" s="8"/>
      <c r="AIM278" s="8"/>
      <c r="AIN278" s="8"/>
      <c r="AIO278" s="8"/>
      <c r="AIP278" s="8"/>
      <c r="AIQ278" s="8"/>
      <c r="AIR278" s="8"/>
      <c r="AIS278" s="8"/>
      <c r="AIT278" s="8"/>
      <c r="AIU278" s="8"/>
      <c r="AIV278" s="8"/>
      <c r="AIW278" s="8"/>
      <c r="AIX278" s="8"/>
      <c r="AIY278" s="8"/>
      <c r="AIZ278" s="8"/>
      <c r="AJA278" s="8"/>
      <c r="AJB278" s="8"/>
      <c r="AJC278" s="8"/>
      <c r="AJD278" s="8"/>
      <c r="AJE278" s="8"/>
      <c r="AJF278" s="8"/>
      <c r="AJG278" s="8"/>
      <c r="AJH278" s="8"/>
      <c r="AJI278" s="8"/>
      <c r="AJJ278" s="8"/>
      <c r="AJK278" s="8"/>
      <c r="AJL278" s="8"/>
      <c r="AJM278" s="8"/>
      <c r="AJN278" s="8"/>
      <c r="AJO278" s="8"/>
      <c r="AJP278" s="8"/>
      <c r="AJQ278" s="8"/>
      <c r="AJR278" s="8"/>
      <c r="AJS278" s="8"/>
      <c r="AJT278" s="8"/>
      <c r="AJU278" s="8"/>
      <c r="AJV278" s="8"/>
      <c r="AJW278" s="8"/>
      <c r="AJX278" s="8"/>
      <c r="AJY278" s="8"/>
      <c r="AJZ278" s="8"/>
      <c r="AKA278" s="8"/>
      <c r="AKB278" s="8"/>
      <c r="AKC278" s="8"/>
      <c r="AKD278" s="8"/>
      <c r="AKE278" s="8"/>
      <c r="AKF278" s="8"/>
      <c r="AKG278" s="8"/>
      <c r="AKH278" s="8"/>
      <c r="AKI278" s="8"/>
      <c r="AKJ278" s="8"/>
      <c r="AKK278" s="8"/>
      <c r="AKL278" s="8"/>
      <c r="AKM278" s="8"/>
      <c r="AKN278" s="8"/>
      <c r="AKO278" s="8"/>
      <c r="AKP278" s="8"/>
      <c r="AKQ278" s="8"/>
      <c r="AKR278" s="8"/>
      <c r="AKS278" s="8"/>
      <c r="AKT278" s="8"/>
      <c r="AKU278" s="8"/>
      <c r="AKV278" s="8"/>
      <c r="AKW278" s="8"/>
      <c r="AKX278" s="8"/>
      <c r="AKY278" s="8"/>
      <c r="AKZ278" s="8"/>
      <c r="ALA278" s="8"/>
      <c r="ALB278" s="8"/>
      <c r="ALC278" s="8"/>
      <c r="ALD278" s="8"/>
      <c r="ALE278" s="8"/>
      <c r="ALF278" s="8"/>
      <c r="ALG278" s="8"/>
      <c r="ALH278" s="8"/>
      <c r="ALI278" s="8"/>
      <c r="ALJ278" s="8"/>
      <c r="ALK278" s="8"/>
      <c r="ALL278" s="8"/>
      <c r="ALM278" s="8"/>
      <c r="ALN278" s="8"/>
      <c r="ALO278" s="8"/>
      <c r="ALP278" s="8"/>
      <c r="ALQ278" s="8"/>
      <c r="ALR278" s="8"/>
      <c r="ALS278" s="8"/>
      <c r="ALT278" s="8"/>
      <c r="ALU278" s="8"/>
      <c r="ALV278" s="8"/>
      <c r="ALW278" s="8"/>
      <c r="ALX278" s="8"/>
      <c r="ALY278" s="8"/>
      <c r="ALZ278" s="8"/>
      <c r="AMA278" s="8"/>
      <c r="AMB278" s="8"/>
      <c r="AMC278" s="8"/>
      <c r="AMD278" s="8"/>
      <c r="AME278" s="8"/>
      <c r="AMF278" s="8"/>
      <c r="AMG278" s="8"/>
      <c r="AMH278" s="8"/>
      <c r="AMI278" s="8"/>
      <c r="AMJ278" s="8"/>
      <c r="AMK278" s="8"/>
      <c r="AML278" s="8"/>
      <c r="AMM278" s="8"/>
      <c r="AMN278" s="8"/>
      <c r="AMO278" s="8"/>
      <c r="AMP278" s="8"/>
      <c r="AMQ278" s="8"/>
      <c r="AMR278" s="8"/>
      <c r="AMS278" s="8"/>
      <c r="AMT278" s="8"/>
      <c r="AMU278" s="8"/>
      <c r="AMV278" s="8"/>
      <c r="AMW278" s="8"/>
      <c r="AMX278" s="8"/>
      <c r="AMY278" s="8"/>
      <c r="AMZ278" s="8"/>
      <c r="ANA278" s="8"/>
      <c r="ANB278" s="8"/>
      <c r="ANC278" s="8"/>
      <c r="AND278" s="8"/>
      <c r="ANE278" s="8"/>
      <c r="ANF278" s="8"/>
      <c r="ANG278" s="8"/>
      <c r="ANH278" s="8"/>
      <c r="ANI278" s="8"/>
      <c r="ANJ278" s="8"/>
      <c r="ANK278" s="8"/>
      <c r="ANL278" s="8"/>
      <c r="ANM278" s="8"/>
      <c r="ANN278" s="8"/>
      <c r="ANO278" s="8"/>
      <c r="ANP278" s="8"/>
      <c r="ANQ278" s="8"/>
      <c r="ANR278" s="8"/>
      <c r="ANS278" s="8"/>
      <c r="ANT278" s="8"/>
      <c r="ANU278" s="8"/>
      <c r="ANV278" s="8"/>
      <c r="ANW278" s="8"/>
      <c r="ANX278" s="8"/>
      <c r="ANY278" s="8"/>
      <c r="ANZ278" s="8"/>
      <c r="AOA278" s="8"/>
      <c r="AOB278" s="8"/>
      <c r="AOC278" s="8"/>
      <c r="AOD278" s="8"/>
      <c r="AOE278" s="8"/>
      <c r="AOF278" s="8"/>
      <c r="AOG278" s="8"/>
      <c r="AOH278" s="8"/>
      <c r="AOI278" s="8"/>
      <c r="AOJ278" s="8"/>
      <c r="AOK278" s="8"/>
      <c r="AOL278" s="8"/>
      <c r="AOM278" s="8"/>
      <c r="AON278" s="8"/>
      <c r="AOO278" s="8"/>
      <c r="AOP278" s="8"/>
      <c r="AOQ278" s="8"/>
      <c r="AOR278" s="8"/>
      <c r="AOS278" s="8"/>
      <c r="AOT278" s="8"/>
      <c r="AOU278" s="8"/>
      <c r="AOV278" s="8"/>
      <c r="AOW278" s="8"/>
      <c r="AOX278" s="8"/>
      <c r="AOY278" s="8"/>
      <c r="AOZ278" s="8"/>
      <c r="APA278" s="8"/>
      <c r="APB278" s="8"/>
      <c r="APC278" s="8"/>
      <c r="APD278" s="8"/>
      <c r="APE278" s="8"/>
      <c r="APF278" s="8"/>
      <c r="APG278" s="8"/>
      <c r="APH278" s="8"/>
      <c r="API278" s="8"/>
      <c r="APJ278" s="8"/>
      <c r="APK278" s="8"/>
      <c r="APL278" s="8"/>
      <c r="APM278" s="8"/>
      <c r="APN278" s="8"/>
      <c r="APO278" s="8"/>
      <c r="APP278" s="8"/>
      <c r="APQ278" s="8"/>
      <c r="APR278" s="8"/>
      <c r="APS278" s="8"/>
      <c r="APT278" s="8"/>
      <c r="APU278" s="8"/>
      <c r="APV278" s="8"/>
      <c r="APW278" s="8"/>
      <c r="APX278" s="8"/>
      <c r="APY278" s="8"/>
      <c r="APZ278" s="8"/>
      <c r="AQA278" s="8"/>
      <c r="AQB278" s="8"/>
      <c r="AQC278" s="8"/>
      <c r="AQD278" s="8"/>
      <c r="AQE278" s="8"/>
      <c r="AQF278" s="8"/>
      <c r="AQG278" s="8"/>
      <c r="AQH278" s="8"/>
      <c r="AQI278" s="8"/>
      <c r="AQJ278" s="8"/>
      <c r="AQK278" s="8"/>
      <c r="AQL278" s="8"/>
      <c r="AQM278" s="8"/>
      <c r="AQN278" s="8"/>
      <c r="AQO278" s="8"/>
      <c r="AQP278" s="8"/>
      <c r="AQQ278" s="8"/>
      <c r="AQR278" s="8"/>
      <c r="AQS278" s="8"/>
      <c r="AQT278" s="8"/>
      <c r="AQU278" s="8"/>
      <c r="AQV278" s="8"/>
      <c r="AQW278" s="8"/>
      <c r="AQX278" s="8"/>
      <c r="AQY278" s="8"/>
      <c r="AQZ278" s="8"/>
      <c r="ARA278" s="8"/>
      <c r="ARB278" s="8"/>
      <c r="ARC278" s="8"/>
      <c r="ARD278" s="8"/>
      <c r="ARE278" s="8"/>
      <c r="ARF278" s="8"/>
      <c r="ARG278" s="8"/>
      <c r="ARH278" s="8"/>
      <c r="ARI278" s="8"/>
      <c r="ARJ278" s="8"/>
      <c r="ARK278" s="8"/>
      <c r="ARL278" s="8"/>
      <c r="ARM278" s="8"/>
      <c r="ARN278" s="8"/>
      <c r="ARO278" s="8"/>
      <c r="ARP278" s="8"/>
      <c r="ARQ278" s="8"/>
      <c r="ARR278" s="8"/>
      <c r="ARS278" s="8"/>
      <c r="ART278" s="8"/>
      <c r="ARU278" s="8"/>
      <c r="ARV278" s="8"/>
      <c r="ARW278" s="8"/>
      <c r="ARX278" s="8"/>
      <c r="ARY278" s="8"/>
      <c r="ARZ278" s="8"/>
      <c r="ASA278" s="8"/>
      <c r="ASB278" s="8"/>
      <c r="ASC278" s="8"/>
      <c r="ASD278" s="8"/>
      <c r="ASE278" s="8"/>
      <c r="ASF278" s="8"/>
      <c r="ASG278" s="8"/>
      <c r="ASH278" s="8"/>
      <c r="ASI278" s="8"/>
      <c r="ASJ278" s="8"/>
      <c r="ASK278" s="8"/>
      <c r="ASL278" s="8"/>
      <c r="ASM278" s="8"/>
      <c r="ASN278" s="8"/>
      <c r="ASO278" s="8"/>
      <c r="ASP278" s="8"/>
      <c r="ASQ278" s="8"/>
      <c r="ASR278" s="8"/>
      <c r="ASS278" s="8"/>
      <c r="AST278" s="8"/>
      <c r="ASU278" s="8"/>
      <c r="ASV278" s="8"/>
      <c r="ASW278" s="8"/>
      <c r="ASX278" s="8"/>
      <c r="ASY278" s="8"/>
      <c r="ASZ278" s="8"/>
      <c r="ATA278" s="8"/>
      <c r="ATB278" s="8"/>
      <c r="ATC278" s="8"/>
      <c r="ATD278" s="8"/>
      <c r="ATE278" s="8"/>
      <c r="ATF278" s="8"/>
      <c r="ATG278" s="8"/>
      <c r="ATH278" s="8"/>
      <c r="ATI278" s="8"/>
      <c r="ATJ278" s="8"/>
      <c r="ATK278" s="8"/>
      <c r="ATL278" s="8"/>
      <c r="ATM278" s="8"/>
      <c r="ATN278" s="8"/>
      <c r="ATO278" s="8"/>
      <c r="ATP278" s="8"/>
      <c r="ATQ278" s="8"/>
      <c r="ATR278" s="8"/>
      <c r="ATS278" s="8"/>
      <c r="ATT278" s="8"/>
      <c r="ATU278" s="8"/>
      <c r="ATV278" s="8"/>
      <c r="ATW278" s="8"/>
      <c r="ATX278" s="8"/>
      <c r="ATY278" s="8"/>
      <c r="ATZ278" s="8"/>
      <c r="AUA278" s="8"/>
      <c r="AUB278" s="8"/>
      <c r="AUC278" s="8"/>
      <c r="AUD278" s="8"/>
      <c r="AUE278" s="8"/>
      <c r="AUF278" s="8"/>
      <c r="AUG278" s="8"/>
      <c r="AUH278" s="8"/>
      <c r="AUI278" s="8"/>
      <c r="AUJ278" s="8"/>
      <c r="AUK278" s="8"/>
      <c r="AUL278" s="8"/>
      <c r="AUM278" s="8"/>
      <c r="AUN278" s="8"/>
      <c r="AUO278" s="8"/>
      <c r="AUP278" s="8"/>
      <c r="AUQ278" s="8"/>
      <c r="AUR278" s="8"/>
      <c r="AUS278" s="8"/>
      <c r="AUT278" s="8"/>
      <c r="AUU278" s="8"/>
      <c r="AUV278" s="8"/>
      <c r="AUW278" s="8"/>
      <c r="AUX278" s="8"/>
      <c r="AUY278" s="8"/>
      <c r="AUZ278" s="8"/>
      <c r="AVA278" s="8"/>
      <c r="AVB278" s="8"/>
      <c r="AVC278" s="8"/>
      <c r="AVD278" s="8"/>
      <c r="AVE278" s="8"/>
      <c r="AVF278" s="8"/>
      <c r="AVG278" s="8"/>
      <c r="AVH278" s="8"/>
      <c r="AVI278" s="8"/>
      <c r="AVJ278" s="8"/>
      <c r="AVK278" s="8"/>
      <c r="AVL278" s="8"/>
      <c r="AVM278" s="8"/>
      <c r="AVN278" s="8"/>
      <c r="AVO278" s="8"/>
      <c r="AVP278" s="8"/>
      <c r="AVQ278" s="8"/>
      <c r="AVR278" s="8"/>
      <c r="AVS278" s="8"/>
      <c r="AVT278" s="8"/>
      <c r="AVU278" s="8"/>
      <c r="AVV278" s="8"/>
      <c r="AVW278" s="8"/>
      <c r="AVX278" s="8"/>
      <c r="AVY278" s="8"/>
      <c r="AVZ278" s="8"/>
      <c r="AWA278" s="8"/>
      <c r="AWB278" s="8"/>
      <c r="AWC278" s="8"/>
      <c r="AWD278" s="8"/>
      <c r="AWE278" s="8"/>
      <c r="AWF278" s="8"/>
      <c r="AWG278" s="8"/>
      <c r="AWH278" s="8"/>
      <c r="AWI278" s="8"/>
      <c r="AWJ278" s="8"/>
      <c r="AWK278" s="8"/>
      <c r="AWL278" s="8"/>
      <c r="AWM278" s="8"/>
      <c r="AWN278" s="8"/>
      <c r="AWO278" s="8"/>
      <c r="AWP278" s="8"/>
      <c r="AWQ278" s="8"/>
      <c r="AWR278" s="8"/>
      <c r="AWS278" s="8"/>
      <c r="AWT278" s="8"/>
      <c r="AWU278" s="8"/>
      <c r="AWV278" s="8"/>
      <c r="AWW278" s="8"/>
      <c r="AWX278" s="8"/>
      <c r="AWY278" s="8"/>
      <c r="AWZ278" s="8"/>
      <c r="AXA278" s="8"/>
      <c r="AXB278" s="8"/>
      <c r="AXC278" s="8"/>
      <c r="AXD278" s="8"/>
      <c r="AXE278" s="8"/>
      <c r="AXF278" s="8"/>
      <c r="AXG278" s="8"/>
      <c r="AXH278" s="8"/>
      <c r="AXI278" s="8"/>
      <c r="AXJ278" s="8"/>
      <c r="AXK278" s="8"/>
      <c r="AXL278" s="8"/>
      <c r="AXM278" s="8"/>
      <c r="AXN278" s="8"/>
      <c r="AXO278" s="8"/>
      <c r="AXP278" s="8"/>
      <c r="AXQ278" s="8"/>
      <c r="AXR278" s="8"/>
      <c r="AXS278" s="8"/>
      <c r="AXT278" s="8"/>
      <c r="AXU278" s="8"/>
      <c r="AXV278" s="8"/>
      <c r="AXW278" s="8"/>
      <c r="AXX278" s="8"/>
      <c r="AXY278" s="8"/>
      <c r="AXZ278" s="8"/>
      <c r="AYA278" s="8"/>
      <c r="AYB278" s="8"/>
      <c r="AYC278" s="8"/>
      <c r="AYD278" s="8"/>
      <c r="AYE278" s="8"/>
      <c r="AYF278" s="8"/>
      <c r="AYG278" s="8"/>
      <c r="AYH278" s="8"/>
      <c r="AYI278" s="8"/>
      <c r="AYJ278" s="8"/>
      <c r="AYK278" s="8"/>
      <c r="AYL278" s="8"/>
      <c r="AYM278" s="8"/>
      <c r="AYN278" s="8"/>
      <c r="AYO278" s="8"/>
      <c r="AYP278" s="8"/>
      <c r="AYQ278" s="8"/>
      <c r="AYR278" s="8"/>
      <c r="AYS278" s="8"/>
      <c r="AYT278" s="8"/>
      <c r="AYU278" s="8"/>
      <c r="AYV278" s="8"/>
      <c r="AYW278" s="8"/>
      <c r="AYX278" s="8"/>
      <c r="AYY278" s="8"/>
      <c r="AYZ278" s="8"/>
      <c r="AZA278" s="8"/>
      <c r="AZB278" s="8"/>
      <c r="AZC278" s="8"/>
      <c r="AZD278" s="8"/>
      <c r="AZE278" s="8"/>
      <c r="AZF278" s="8"/>
      <c r="AZG278" s="8"/>
      <c r="AZH278" s="8"/>
      <c r="AZI278" s="8"/>
      <c r="AZJ278" s="8"/>
      <c r="AZK278" s="8"/>
      <c r="AZL278" s="8"/>
      <c r="AZM278" s="8"/>
      <c r="AZN278" s="8"/>
      <c r="AZO278" s="8"/>
      <c r="AZP278" s="8"/>
      <c r="AZQ278" s="8"/>
      <c r="AZR278" s="8"/>
      <c r="AZS278" s="8"/>
      <c r="AZT278" s="8"/>
      <c r="AZU278" s="8"/>
      <c r="AZV278" s="8"/>
      <c r="AZW278" s="8"/>
      <c r="AZX278" s="8"/>
      <c r="AZY278" s="8"/>
      <c r="AZZ278" s="8"/>
      <c r="BAA278" s="8"/>
      <c r="BAB278" s="8"/>
      <c r="BAC278" s="8"/>
      <c r="BAD278" s="8"/>
      <c r="BAE278" s="8"/>
      <c r="BAF278" s="8"/>
      <c r="BAG278" s="8"/>
      <c r="BAH278" s="8"/>
      <c r="BAI278" s="8"/>
      <c r="BAJ278" s="8"/>
      <c r="BAK278" s="8"/>
      <c r="BAL278" s="8"/>
      <c r="BAM278" s="8"/>
      <c r="BAN278" s="8"/>
      <c r="BAO278" s="8"/>
      <c r="BAP278" s="8"/>
      <c r="BAQ278" s="8"/>
      <c r="BAR278" s="8"/>
      <c r="BAS278" s="8"/>
      <c r="BAT278" s="8"/>
      <c r="BAU278" s="8"/>
      <c r="BAV278" s="8"/>
      <c r="BAW278" s="8"/>
      <c r="BAX278" s="8"/>
      <c r="BAY278" s="8"/>
      <c r="BAZ278" s="8"/>
      <c r="BBA278" s="8"/>
      <c r="BBB278" s="8"/>
      <c r="BBC278" s="8"/>
      <c r="BBD278" s="8"/>
      <c r="BBE278" s="8"/>
      <c r="BBF278" s="8"/>
      <c r="BBG278" s="8"/>
      <c r="BBH278" s="8"/>
      <c r="BBI278" s="8"/>
      <c r="BBJ278" s="8"/>
      <c r="BBK278" s="8"/>
      <c r="BBL278" s="8"/>
      <c r="BBM278" s="8"/>
      <c r="BBN278" s="8"/>
      <c r="BBO278" s="8"/>
      <c r="BBP278" s="8"/>
      <c r="BBQ278" s="8"/>
      <c r="BBR278" s="8"/>
      <c r="BBS278" s="8"/>
      <c r="BBT278" s="8"/>
      <c r="BBU278" s="8"/>
      <c r="BBV278" s="8"/>
      <c r="BBW278" s="8"/>
      <c r="BBX278" s="8"/>
      <c r="BBY278" s="8"/>
      <c r="BBZ278" s="8"/>
      <c r="BCA278" s="8"/>
      <c r="BCB278" s="8"/>
      <c r="BCC278" s="8"/>
      <c r="BCD278" s="8"/>
      <c r="BCE278" s="8"/>
      <c r="BCF278" s="8"/>
      <c r="BCG278" s="8"/>
      <c r="BCH278" s="8"/>
      <c r="BCI278" s="8"/>
      <c r="BCJ278" s="8"/>
      <c r="BCK278" s="8"/>
      <c r="BCL278" s="8"/>
      <c r="BCM278" s="8"/>
      <c r="BCN278" s="8"/>
      <c r="BCO278" s="8"/>
      <c r="BCP278" s="8"/>
      <c r="BCQ278" s="8"/>
      <c r="BCR278" s="8"/>
      <c r="BCS278" s="8"/>
      <c r="BCT278" s="8"/>
      <c r="BCU278" s="8"/>
      <c r="BCV278" s="8"/>
      <c r="BCW278" s="8"/>
      <c r="BCX278" s="8"/>
      <c r="BCY278" s="8"/>
      <c r="BCZ278" s="8"/>
      <c r="BDA278" s="8"/>
      <c r="BDB278" s="8"/>
      <c r="BDC278" s="8"/>
      <c r="BDD278" s="8"/>
      <c r="BDE278" s="8"/>
      <c r="BDF278" s="8"/>
      <c r="BDG278" s="8"/>
      <c r="BDH278" s="8"/>
      <c r="BDI278" s="8"/>
      <c r="BDJ278" s="8"/>
      <c r="BDK278" s="8"/>
      <c r="BDL278" s="8"/>
      <c r="BDM278" s="8"/>
      <c r="BDN278" s="8"/>
      <c r="BDO278" s="8"/>
      <c r="BDP278" s="8"/>
      <c r="BDQ278" s="8"/>
      <c r="BDR278" s="8"/>
      <c r="BDS278" s="8"/>
      <c r="BDT278" s="8"/>
      <c r="BDU278" s="8"/>
      <c r="BDV278" s="8"/>
      <c r="BDW278" s="8"/>
      <c r="BDX278" s="8"/>
      <c r="BDY278" s="8"/>
      <c r="BDZ278" s="8"/>
      <c r="BEA278" s="8"/>
      <c r="BEB278" s="8"/>
      <c r="BEC278" s="8"/>
      <c r="BED278" s="8"/>
      <c r="BEE278" s="8"/>
      <c r="BEF278" s="8"/>
      <c r="BEG278" s="8"/>
      <c r="BEH278" s="8"/>
      <c r="BEI278" s="8"/>
      <c r="BEJ278" s="8"/>
      <c r="BEK278" s="8"/>
      <c r="BEL278" s="8"/>
      <c r="BEM278" s="8"/>
      <c r="BEN278" s="8"/>
      <c r="BEO278" s="8"/>
      <c r="BEP278" s="8"/>
      <c r="BEQ278" s="8"/>
      <c r="BER278" s="8"/>
      <c r="BES278" s="8"/>
      <c r="BET278" s="8"/>
      <c r="BEU278" s="8"/>
      <c r="BEV278" s="8"/>
      <c r="BEW278" s="8"/>
      <c r="BEX278" s="8"/>
      <c r="BEY278" s="8"/>
      <c r="BEZ278" s="8"/>
      <c r="BFA278" s="8"/>
      <c r="BFB278" s="8"/>
      <c r="BFC278" s="8"/>
      <c r="BFD278" s="8"/>
      <c r="BFE278" s="8"/>
      <c r="BFF278" s="8"/>
      <c r="BFG278" s="8"/>
      <c r="BFH278" s="8"/>
      <c r="BFI278" s="8"/>
      <c r="BFJ278" s="8"/>
      <c r="BFK278" s="8"/>
      <c r="BFL278" s="8"/>
      <c r="BFM278" s="8"/>
      <c r="BFN278" s="8"/>
      <c r="BFO278" s="8"/>
      <c r="BFP278" s="8"/>
      <c r="BFQ278" s="8"/>
      <c r="BFR278" s="8"/>
      <c r="BFS278" s="8"/>
      <c r="BFT278" s="8"/>
      <c r="BFU278" s="8"/>
      <c r="BFV278" s="8"/>
      <c r="BFW278" s="8"/>
      <c r="BFX278" s="8"/>
      <c r="BFY278" s="8"/>
      <c r="BFZ278" s="8"/>
      <c r="BGA278" s="8"/>
      <c r="BGB278" s="8"/>
      <c r="BGC278" s="8"/>
      <c r="BGD278" s="8"/>
      <c r="BGE278" s="8"/>
      <c r="BGF278" s="8"/>
      <c r="BGG278" s="8"/>
      <c r="BGH278" s="8"/>
      <c r="BGI278" s="8"/>
      <c r="BGJ278" s="8"/>
      <c r="BGK278" s="8"/>
      <c r="BGL278" s="8"/>
      <c r="BGM278" s="8"/>
      <c r="BGN278" s="8"/>
      <c r="BGO278" s="8"/>
      <c r="BGP278" s="8"/>
      <c r="BGQ278" s="8"/>
      <c r="BGR278" s="8"/>
      <c r="BGS278" s="8"/>
      <c r="BGT278" s="8"/>
      <c r="BGU278" s="8"/>
      <c r="BGV278" s="8"/>
      <c r="BGW278" s="8"/>
      <c r="BGX278" s="8"/>
      <c r="BGY278" s="8"/>
      <c r="BGZ278" s="8"/>
      <c r="BHA278" s="8"/>
      <c r="BHB278" s="8"/>
      <c r="BHC278" s="8"/>
      <c r="BHD278" s="8"/>
      <c r="BHE278" s="8"/>
      <c r="BHF278" s="8"/>
      <c r="BHG278" s="8"/>
      <c r="BHH278" s="8"/>
      <c r="BHI278" s="8"/>
      <c r="BHJ278" s="8"/>
      <c r="BHK278" s="8"/>
      <c r="BHL278" s="8"/>
      <c r="BHM278" s="8"/>
      <c r="BHN278" s="8"/>
      <c r="BHO278" s="8"/>
      <c r="BHP278" s="8"/>
      <c r="BHQ278" s="8"/>
      <c r="BHR278" s="8"/>
      <c r="BHS278" s="8"/>
      <c r="BHT278" s="8"/>
      <c r="BHU278" s="8"/>
      <c r="BHV278" s="8"/>
      <c r="BHW278" s="8"/>
      <c r="BHX278" s="8"/>
      <c r="BHY278" s="8"/>
      <c r="BHZ278" s="8"/>
      <c r="BIA278" s="8"/>
      <c r="BIB278" s="8"/>
      <c r="BIC278" s="8"/>
      <c r="BID278" s="8"/>
      <c r="BIE278" s="8"/>
      <c r="BIF278" s="8"/>
      <c r="BIG278" s="8"/>
      <c r="BIH278" s="8"/>
      <c r="BII278" s="8"/>
      <c r="BIJ278" s="8"/>
      <c r="BIK278" s="8"/>
      <c r="BIL278" s="8"/>
      <c r="BIM278" s="8"/>
      <c r="BIN278" s="8"/>
      <c r="BIO278" s="8"/>
      <c r="BIP278" s="8"/>
      <c r="BIQ278" s="8"/>
      <c r="BIR278" s="8"/>
      <c r="BIS278" s="8"/>
      <c r="BIT278" s="8"/>
      <c r="BIU278" s="8"/>
      <c r="BIV278" s="8"/>
      <c r="BIW278" s="8"/>
      <c r="BIX278" s="8"/>
      <c r="BIY278" s="8"/>
      <c r="BIZ278" s="8"/>
      <c r="BJA278" s="8"/>
      <c r="BJB278" s="8"/>
      <c r="BJC278" s="8"/>
      <c r="BJD278" s="8"/>
      <c r="BJE278" s="8"/>
      <c r="BJF278" s="8"/>
      <c r="BJG278" s="8"/>
      <c r="BJH278" s="8"/>
      <c r="BJI278" s="8"/>
      <c r="BJJ278" s="8"/>
      <c r="BJK278" s="8"/>
      <c r="BJL278" s="8"/>
      <c r="BJM278" s="8"/>
      <c r="BJN278" s="8"/>
      <c r="BJO278" s="8"/>
      <c r="BJP278" s="8"/>
      <c r="BJQ278" s="8"/>
      <c r="BJR278" s="8"/>
      <c r="BJS278" s="8"/>
      <c r="BJT278" s="8"/>
      <c r="BJU278" s="8"/>
      <c r="BJV278" s="8"/>
      <c r="BJW278" s="8"/>
      <c r="BJX278" s="8"/>
      <c r="BJY278" s="8"/>
      <c r="BJZ278" s="8"/>
      <c r="BKA278" s="8"/>
      <c r="BKB278" s="8"/>
      <c r="BKC278" s="8"/>
      <c r="BKD278" s="8"/>
      <c r="BKE278" s="8"/>
      <c r="BKF278" s="8"/>
      <c r="BKG278" s="8"/>
      <c r="BKH278" s="8"/>
      <c r="BKI278" s="8"/>
      <c r="BKJ278" s="8"/>
      <c r="BKK278" s="8"/>
      <c r="BKL278" s="8"/>
      <c r="BKM278" s="8"/>
      <c r="BKN278" s="8"/>
      <c r="BKO278" s="8"/>
      <c r="BKP278" s="8"/>
      <c r="BKQ278" s="8"/>
      <c r="BKR278" s="8"/>
      <c r="BKS278" s="8"/>
      <c r="BKT278" s="8"/>
      <c r="BKU278" s="8"/>
      <c r="BKV278" s="8"/>
      <c r="BKW278" s="8"/>
      <c r="BKX278" s="8"/>
      <c r="BKY278" s="8"/>
      <c r="BKZ278" s="8"/>
      <c r="BLA278" s="8"/>
      <c r="BLB278" s="8"/>
      <c r="BLC278" s="8"/>
      <c r="BLD278" s="8"/>
      <c r="BLE278" s="8"/>
      <c r="BLF278" s="8"/>
      <c r="BLG278" s="8"/>
      <c r="BLH278" s="8"/>
      <c r="BLI278" s="8"/>
      <c r="BLJ278" s="8"/>
      <c r="BLK278" s="8"/>
      <c r="BLL278" s="8"/>
      <c r="BLM278" s="8"/>
      <c r="BLN278" s="8"/>
      <c r="BLO278" s="8"/>
      <c r="BLP278" s="8"/>
      <c r="BLQ278" s="8"/>
      <c r="BLR278" s="8"/>
      <c r="BLS278" s="8"/>
      <c r="BLT278" s="8"/>
      <c r="BLU278" s="8"/>
      <c r="BLV278" s="8"/>
      <c r="BLW278" s="8"/>
      <c r="BLX278" s="8"/>
      <c r="BLY278" s="8"/>
      <c r="BLZ278" s="8"/>
      <c r="BMA278" s="8"/>
      <c r="BMB278" s="8"/>
      <c r="BMC278" s="8"/>
      <c r="BMD278" s="8"/>
      <c r="BME278" s="8"/>
      <c r="BMF278" s="8"/>
      <c r="BMG278" s="8"/>
      <c r="BMH278" s="8"/>
      <c r="BMI278" s="8"/>
      <c r="BMJ278" s="8"/>
      <c r="BMK278" s="8"/>
      <c r="BML278" s="8"/>
      <c r="BMM278" s="8"/>
      <c r="BMN278" s="8"/>
      <c r="BMO278" s="8"/>
      <c r="BMP278" s="8"/>
      <c r="BMQ278" s="8"/>
      <c r="BMR278" s="8"/>
      <c r="BMS278" s="8"/>
      <c r="BMT278" s="8"/>
      <c r="BMU278" s="8"/>
      <c r="BMV278" s="8"/>
      <c r="BMW278" s="8"/>
      <c r="BMX278" s="8"/>
      <c r="BMY278" s="8"/>
      <c r="BMZ278" s="8"/>
      <c r="BNA278" s="8"/>
      <c r="BNB278" s="8"/>
      <c r="BNC278" s="8"/>
      <c r="BND278" s="8"/>
      <c r="BNE278" s="8"/>
      <c r="BNF278" s="8"/>
      <c r="BNG278" s="8"/>
      <c r="BNH278" s="8"/>
      <c r="BNI278" s="8"/>
      <c r="BNJ278" s="8"/>
      <c r="BNK278" s="8"/>
      <c r="BNL278" s="8"/>
      <c r="BNM278" s="8"/>
      <c r="BNN278" s="8"/>
      <c r="BNO278" s="8"/>
      <c r="BNP278" s="8"/>
      <c r="BNQ278" s="8"/>
      <c r="BNR278" s="8"/>
      <c r="BNS278" s="8"/>
      <c r="BNT278" s="8"/>
      <c r="BNU278" s="8"/>
      <c r="BNV278" s="8"/>
      <c r="BNW278" s="8"/>
      <c r="BNX278" s="8"/>
      <c r="BNY278" s="8"/>
      <c r="BNZ278" s="8"/>
      <c r="BOA278" s="8"/>
      <c r="BOB278" s="8"/>
      <c r="BOC278" s="8"/>
      <c r="BOD278" s="8"/>
      <c r="BOE278" s="8"/>
      <c r="BOF278" s="8"/>
      <c r="BOG278" s="8"/>
      <c r="BOH278" s="8"/>
      <c r="BOI278" s="8"/>
      <c r="BOJ278" s="8"/>
      <c r="BOK278" s="8"/>
      <c r="BOL278" s="8"/>
      <c r="BOM278" s="8"/>
      <c r="BON278" s="8"/>
      <c r="BOO278" s="8"/>
      <c r="BOP278" s="8"/>
      <c r="BOQ278" s="8"/>
      <c r="BOR278" s="8"/>
      <c r="BOS278" s="8"/>
      <c r="BOT278" s="8"/>
      <c r="BOU278" s="8"/>
      <c r="BOV278" s="8"/>
      <c r="BOW278" s="8"/>
      <c r="BOX278" s="8"/>
      <c r="BOY278" s="8"/>
      <c r="BOZ278" s="8"/>
      <c r="BPA278" s="8"/>
      <c r="BPB278" s="8"/>
      <c r="BPC278" s="8"/>
      <c r="BPD278" s="8"/>
      <c r="BPE278" s="8"/>
      <c r="BPF278" s="8"/>
      <c r="BPG278" s="8"/>
      <c r="BPH278" s="8"/>
      <c r="BPI278" s="8"/>
      <c r="BPJ278" s="8"/>
      <c r="BPK278" s="8"/>
      <c r="BPL278" s="8"/>
      <c r="BPM278" s="8"/>
      <c r="BPN278" s="8"/>
      <c r="BPO278" s="8"/>
      <c r="BPP278" s="8"/>
      <c r="BPQ278" s="8"/>
      <c r="BPR278" s="8"/>
      <c r="BPS278" s="8"/>
      <c r="BPT278" s="8"/>
      <c r="BPU278" s="8"/>
      <c r="BPV278" s="8"/>
      <c r="BPW278" s="8"/>
      <c r="BPX278" s="8"/>
      <c r="BPY278" s="8"/>
      <c r="BPZ278" s="8"/>
      <c r="BQA278" s="8"/>
      <c r="BQB278" s="8"/>
      <c r="BQC278" s="8"/>
      <c r="BQD278" s="8"/>
      <c r="BQE278" s="8"/>
      <c r="BQF278" s="8"/>
      <c r="BQG278" s="8"/>
      <c r="BQH278" s="8"/>
      <c r="BQI278" s="8"/>
      <c r="BQJ278" s="8"/>
      <c r="BQK278" s="8"/>
      <c r="BQL278" s="8"/>
      <c r="BQM278" s="8"/>
      <c r="BQN278" s="8"/>
      <c r="BQO278" s="8"/>
      <c r="BQP278" s="8"/>
      <c r="BQQ278" s="8"/>
      <c r="BQR278" s="8"/>
      <c r="BQS278" s="8"/>
      <c r="BQT278" s="8"/>
      <c r="BQU278" s="8"/>
      <c r="BQV278" s="8"/>
      <c r="BQW278" s="8"/>
      <c r="BQX278" s="8"/>
      <c r="BQY278" s="8"/>
      <c r="BQZ278" s="8"/>
      <c r="BRA278" s="8"/>
      <c r="BRB278" s="8"/>
      <c r="BRC278" s="8"/>
      <c r="BRD278" s="8"/>
      <c r="BRE278" s="8"/>
      <c r="BRF278" s="8"/>
      <c r="BRG278" s="8"/>
      <c r="BRH278" s="8"/>
      <c r="BRI278" s="8"/>
      <c r="BRJ278" s="8"/>
      <c r="BRK278" s="8"/>
      <c r="BRL278" s="8"/>
      <c r="BRM278" s="8"/>
      <c r="BRN278" s="8"/>
      <c r="BRO278" s="8"/>
      <c r="BRP278" s="8"/>
      <c r="BRQ278" s="8"/>
      <c r="BRR278" s="8"/>
      <c r="BRS278" s="8"/>
      <c r="BRT278" s="8"/>
      <c r="BRU278" s="8"/>
      <c r="BRV278" s="8"/>
      <c r="BRW278" s="8"/>
      <c r="BRX278" s="8"/>
      <c r="BRY278" s="8"/>
      <c r="BRZ278" s="8"/>
      <c r="BSA278" s="8"/>
      <c r="BSB278" s="8"/>
      <c r="BSC278" s="8"/>
      <c r="BSD278" s="8"/>
      <c r="BSE278" s="8"/>
      <c r="BSF278" s="8"/>
      <c r="BSG278" s="8"/>
      <c r="BSH278" s="8"/>
      <c r="BSI278" s="8"/>
      <c r="BSJ278" s="8"/>
      <c r="BSK278" s="8"/>
      <c r="BSL278" s="8"/>
      <c r="BSM278" s="8"/>
      <c r="BSN278" s="8"/>
      <c r="BSO278" s="8"/>
      <c r="BSP278" s="8"/>
      <c r="BSQ278" s="8"/>
      <c r="BSR278" s="8"/>
      <c r="BSS278" s="8"/>
      <c r="BST278" s="8"/>
      <c r="BSU278" s="8"/>
      <c r="BSV278" s="8"/>
      <c r="BSW278" s="8"/>
      <c r="BSX278" s="8"/>
      <c r="BSY278" s="8"/>
      <c r="BSZ278" s="8"/>
      <c r="BTA278" s="8"/>
      <c r="BTB278" s="8"/>
      <c r="BTC278" s="8"/>
      <c r="BTD278" s="8"/>
      <c r="BTE278" s="8"/>
      <c r="BTF278" s="8"/>
      <c r="BTG278" s="8"/>
      <c r="BTH278" s="8"/>
      <c r="BTI278" s="8"/>
      <c r="BTJ278" s="8"/>
      <c r="BTK278" s="8"/>
      <c r="BTL278" s="8"/>
      <c r="BTM278" s="8"/>
      <c r="BTN278" s="8"/>
      <c r="BTO278" s="8"/>
      <c r="BTP278" s="8"/>
      <c r="BTQ278" s="8"/>
      <c r="BTR278" s="8"/>
      <c r="BTS278" s="8"/>
      <c r="BTT278" s="8"/>
      <c r="BTU278" s="8"/>
      <c r="BTV278" s="8"/>
      <c r="BTW278" s="8"/>
      <c r="BTX278" s="8"/>
      <c r="BTY278" s="8"/>
      <c r="BTZ278" s="8"/>
      <c r="BUA278" s="8"/>
      <c r="BUB278" s="8"/>
      <c r="BUC278" s="8"/>
      <c r="BUD278" s="8"/>
      <c r="BUE278" s="8"/>
      <c r="BUF278" s="8"/>
      <c r="BUG278" s="8"/>
      <c r="BUH278" s="8"/>
      <c r="BUI278" s="8"/>
      <c r="BUJ278" s="8"/>
      <c r="BUK278" s="8"/>
      <c r="BUL278" s="8"/>
      <c r="BUM278" s="8"/>
      <c r="BUN278" s="8"/>
      <c r="BUO278" s="8"/>
      <c r="BUP278" s="8"/>
      <c r="BUQ278" s="8"/>
      <c r="BUR278" s="8"/>
      <c r="BUS278" s="8"/>
      <c r="BUT278" s="8"/>
      <c r="BUU278" s="8"/>
      <c r="BUV278" s="8"/>
      <c r="BUW278" s="8"/>
      <c r="BUX278" s="8"/>
      <c r="BUY278" s="8"/>
      <c r="BUZ278" s="8"/>
      <c r="BVA278" s="8"/>
      <c r="BVB278" s="8"/>
      <c r="BVC278" s="8"/>
      <c r="BVD278" s="8"/>
      <c r="BVE278" s="8"/>
      <c r="BVF278" s="8"/>
      <c r="BVG278" s="8"/>
      <c r="BVH278" s="8"/>
      <c r="BVI278" s="8"/>
      <c r="BVJ278" s="8"/>
      <c r="BVK278" s="8"/>
      <c r="BVL278" s="8"/>
      <c r="BVM278" s="8"/>
      <c r="BVN278" s="8"/>
      <c r="BVO278" s="8"/>
      <c r="BVP278" s="8"/>
      <c r="BVQ278" s="8"/>
      <c r="BVR278" s="8"/>
      <c r="BVS278" s="8"/>
      <c r="BVT278" s="8"/>
      <c r="BVU278" s="8"/>
      <c r="BVV278" s="8"/>
      <c r="BVW278" s="8"/>
      <c r="BVX278" s="8"/>
      <c r="BVY278" s="8"/>
      <c r="BVZ278" s="8"/>
      <c r="BWA278" s="8"/>
      <c r="BWB278" s="8"/>
      <c r="BWC278" s="8"/>
      <c r="BWD278" s="8"/>
      <c r="BWE278" s="8"/>
      <c r="BWF278" s="8"/>
      <c r="BWG278" s="8"/>
      <c r="BWH278" s="8"/>
      <c r="BWI278" s="8"/>
      <c r="BWJ278" s="8"/>
      <c r="BWK278" s="8"/>
      <c r="BWL278" s="8"/>
      <c r="BWM278" s="8"/>
      <c r="BWN278" s="8"/>
      <c r="BWO278" s="8"/>
      <c r="BWP278" s="8"/>
      <c r="BWQ278" s="8"/>
      <c r="BWR278" s="8"/>
      <c r="BWS278" s="8"/>
      <c r="BWT278" s="8"/>
      <c r="BWU278" s="8"/>
      <c r="BWV278" s="8"/>
      <c r="BWW278" s="8"/>
      <c r="BWX278" s="8"/>
      <c r="BWY278" s="8"/>
      <c r="BWZ278" s="8"/>
      <c r="BXA278" s="8"/>
      <c r="BXB278" s="8"/>
      <c r="BXC278" s="8"/>
      <c r="BXD278" s="8"/>
      <c r="BXE278" s="8"/>
      <c r="BXF278" s="8"/>
      <c r="BXG278" s="8"/>
      <c r="BXH278" s="8"/>
      <c r="BXI278" s="8"/>
      <c r="BXJ278" s="8"/>
      <c r="BXK278" s="8"/>
      <c r="BXL278" s="8"/>
      <c r="BXM278" s="8"/>
      <c r="BXN278" s="8"/>
      <c r="BXO278" s="8"/>
      <c r="BXP278" s="8"/>
      <c r="BXQ278" s="8"/>
      <c r="BXR278" s="8"/>
      <c r="BXS278" s="8"/>
      <c r="BXT278" s="8"/>
      <c r="BXU278" s="8"/>
      <c r="BXV278" s="8"/>
      <c r="BXW278" s="8"/>
      <c r="BXX278" s="8"/>
      <c r="BXY278" s="8"/>
      <c r="BXZ278" s="8"/>
      <c r="BYA278" s="8"/>
      <c r="BYB278" s="8"/>
      <c r="BYC278" s="8"/>
      <c r="BYD278" s="8"/>
      <c r="BYE278" s="8"/>
      <c r="BYF278" s="8"/>
      <c r="BYG278" s="8"/>
      <c r="BYH278" s="8"/>
      <c r="BYI278" s="8"/>
      <c r="BYJ278" s="8"/>
      <c r="BYK278" s="8"/>
      <c r="BYL278" s="8"/>
      <c r="BYM278" s="8"/>
      <c r="BYN278" s="8"/>
      <c r="BYO278" s="8"/>
      <c r="BYP278" s="8"/>
      <c r="BYQ278" s="8"/>
      <c r="BYR278" s="8"/>
      <c r="BYS278" s="8"/>
      <c r="BYT278" s="8"/>
      <c r="BYU278" s="8"/>
      <c r="BYV278" s="8"/>
      <c r="BYW278" s="8"/>
      <c r="BYX278" s="8"/>
      <c r="BYY278" s="8"/>
      <c r="BYZ278" s="8"/>
      <c r="BZA278" s="8"/>
      <c r="BZB278" s="8"/>
      <c r="BZC278" s="8"/>
      <c r="BZD278" s="8"/>
      <c r="BZE278" s="8"/>
      <c r="BZF278" s="8"/>
      <c r="BZG278" s="8"/>
      <c r="BZH278" s="8"/>
      <c r="BZI278" s="8"/>
      <c r="BZJ278" s="8"/>
      <c r="BZK278" s="8"/>
      <c r="BZL278" s="8"/>
      <c r="BZM278" s="8"/>
      <c r="BZN278" s="8"/>
      <c r="BZO278" s="8"/>
      <c r="BZP278" s="8"/>
      <c r="BZQ278" s="8"/>
      <c r="BZR278" s="8"/>
      <c r="BZS278" s="8"/>
      <c r="BZT278" s="8"/>
      <c r="BZU278" s="8"/>
      <c r="BZV278" s="8"/>
      <c r="BZW278" s="8"/>
      <c r="BZX278" s="8"/>
      <c r="BZY278" s="8"/>
      <c r="BZZ278" s="8"/>
      <c r="CAA278" s="8"/>
      <c r="CAB278" s="8"/>
      <c r="CAC278" s="8"/>
      <c r="CAD278" s="8"/>
      <c r="CAE278" s="8"/>
      <c r="CAF278" s="8"/>
      <c r="CAG278" s="8"/>
      <c r="CAH278" s="8"/>
      <c r="CAI278" s="8"/>
      <c r="CAJ278" s="8"/>
      <c r="CAK278" s="8"/>
      <c r="CAL278" s="8"/>
      <c r="CAM278" s="8"/>
      <c r="CAN278" s="8"/>
      <c r="CAO278" s="8"/>
      <c r="CAP278" s="8"/>
      <c r="CAQ278" s="8"/>
      <c r="CAR278" s="8"/>
      <c r="CAS278" s="8"/>
      <c r="CAT278" s="8"/>
      <c r="CAU278" s="8"/>
      <c r="CAV278" s="8"/>
      <c r="CAW278" s="8"/>
      <c r="CAX278" s="8"/>
      <c r="CAY278" s="8"/>
      <c r="CAZ278" s="8"/>
      <c r="CBA278" s="8"/>
      <c r="CBB278" s="8"/>
      <c r="CBC278" s="8"/>
      <c r="CBD278" s="8"/>
      <c r="CBE278" s="8"/>
      <c r="CBF278" s="8"/>
      <c r="CBG278" s="8"/>
      <c r="CBH278" s="8"/>
      <c r="CBI278" s="8"/>
      <c r="CBJ278" s="8"/>
      <c r="CBK278" s="8"/>
      <c r="CBL278" s="8"/>
      <c r="CBM278" s="8"/>
      <c r="CBN278" s="8"/>
      <c r="CBO278" s="8"/>
      <c r="CBP278" s="8"/>
      <c r="CBQ278" s="8"/>
      <c r="CBR278" s="8"/>
      <c r="CBS278" s="8"/>
      <c r="CBT278" s="8"/>
      <c r="CBU278" s="8"/>
      <c r="CBV278" s="8"/>
      <c r="CBW278" s="8"/>
      <c r="CBX278" s="8"/>
      <c r="CBY278" s="8"/>
      <c r="CBZ278" s="8"/>
      <c r="CCA278" s="8"/>
      <c r="CCB278" s="8"/>
      <c r="CCC278" s="8"/>
      <c r="CCD278" s="8"/>
      <c r="CCE278" s="8"/>
      <c r="CCF278" s="8"/>
      <c r="CCG278" s="8"/>
      <c r="CCH278" s="8"/>
      <c r="CCI278" s="8"/>
      <c r="CCJ278" s="8"/>
      <c r="CCK278" s="8"/>
      <c r="CCL278" s="8"/>
      <c r="CCM278" s="8"/>
      <c r="CCN278" s="8"/>
      <c r="CCO278" s="8"/>
      <c r="CCP278" s="8"/>
      <c r="CCQ278" s="8"/>
      <c r="CCR278" s="8"/>
      <c r="CCS278" s="8"/>
      <c r="CCT278" s="8"/>
      <c r="CCU278" s="8"/>
      <c r="CCV278" s="8"/>
      <c r="CCW278" s="8"/>
      <c r="CCX278" s="8"/>
      <c r="CCY278" s="8"/>
      <c r="CCZ278" s="8"/>
      <c r="CDA278" s="8"/>
      <c r="CDB278" s="8"/>
      <c r="CDC278" s="8"/>
      <c r="CDD278" s="8"/>
      <c r="CDE278" s="8"/>
      <c r="CDF278" s="8"/>
      <c r="CDG278" s="8"/>
      <c r="CDH278" s="8"/>
      <c r="CDI278" s="8"/>
      <c r="CDJ278" s="8"/>
      <c r="CDK278" s="8"/>
      <c r="CDL278" s="8"/>
      <c r="CDM278" s="8"/>
      <c r="CDN278" s="8"/>
      <c r="CDO278" s="8"/>
      <c r="CDP278" s="8"/>
      <c r="CDQ278" s="8"/>
      <c r="CDR278" s="8"/>
      <c r="CDS278" s="8"/>
      <c r="CDT278" s="8"/>
      <c r="CDU278" s="8"/>
      <c r="CDV278" s="8"/>
      <c r="CDW278" s="8"/>
      <c r="CDX278" s="8"/>
      <c r="CDY278" s="8"/>
      <c r="CDZ278" s="8"/>
      <c r="CEA278" s="8"/>
      <c r="CEB278" s="8"/>
      <c r="CEC278" s="8"/>
      <c r="CED278" s="8"/>
      <c r="CEE278" s="8"/>
      <c r="CEF278" s="8"/>
      <c r="CEG278" s="8"/>
      <c r="CEH278" s="8"/>
      <c r="CEI278" s="8"/>
      <c r="CEJ278" s="8"/>
      <c r="CEK278" s="8"/>
      <c r="CEL278" s="8"/>
      <c r="CEM278" s="8"/>
      <c r="CEN278" s="8"/>
      <c r="CEO278" s="8"/>
      <c r="CEP278" s="8"/>
      <c r="CEQ278" s="8"/>
      <c r="CER278" s="8"/>
      <c r="CES278" s="8"/>
      <c r="CET278" s="8"/>
      <c r="CEU278" s="8"/>
      <c r="CEV278" s="8"/>
      <c r="CEW278" s="8"/>
      <c r="CEX278" s="8"/>
      <c r="CEY278" s="8"/>
      <c r="CEZ278" s="8"/>
      <c r="CFA278" s="8"/>
      <c r="CFB278" s="8"/>
      <c r="CFC278" s="8"/>
      <c r="CFD278" s="8"/>
      <c r="CFE278" s="8"/>
      <c r="CFF278" s="8"/>
      <c r="CFG278" s="8"/>
      <c r="CFH278" s="8"/>
      <c r="CFI278" s="8"/>
      <c r="CFJ278" s="8"/>
      <c r="CFK278" s="8"/>
      <c r="CFL278" s="8"/>
      <c r="CFM278" s="8"/>
      <c r="CFN278" s="8"/>
      <c r="CFO278" s="8"/>
      <c r="CFP278" s="8"/>
      <c r="CFQ278" s="8"/>
      <c r="CFR278" s="8"/>
      <c r="CFS278" s="8"/>
      <c r="CFT278" s="8"/>
      <c r="CFU278" s="8"/>
      <c r="CFV278" s="8"/>
      <c r="CFW278" s="8"/>
      <c r="CFX278" s="8"/>
      <c r="CFY278" s="8"/>
      <c r="CFZ278" s="8"/>
      <c r="CGA278" s="8"/>
      <c r="CGB278" s="8"/>
      <c r="CGC278" s="8"/>
      <c r="CGD278" s="8"/>
      <c r="CGE278" s="8"/>
      <c r="CGF278" s="8"/>
      <c r="CGG278" s="8"/>
      <c r="CGH278" s="8"/>
      <c r="CGI278" s="8"/>
      <c r="CGJ278" s="8"/>
      <c r="CGK278" s="8"/>
      <c r="CGL278" s="8"/>
      <c r="CGM278" s="8"/>
      <c r="CGN278" s="8"/>
      <c r="CGO278" s="8"/>
      <c r="CGP278" s="8"/>
      <c r="CGQ278" s="8"/>
      <c r="CGR278" s="8"/>
      <c r="CGS278" s="8"/>
      <c r="CGT278" s="8"/>
      <c r="CGU278" s="8"/>
      <c r="CGV278" s="8"/>
      <c r="CGW278" s="8"/>
      <c r="CGX278" s="8"/>
      <c r="CGY278" s="8"/>
      <c r="CGZ278" s="8"/>
      <c r="CHA278" s="8"/>
      <c r="CHB278" s="8"/>
      <c r="CHC278" s="8"/>
      <c r="CHD278" s="8"/>
      <c r="CHE278" s="8"/>
      <c r="CHF278" s="8"/>
      <c r="CHG278" s="8"/>
      <c r="CHH278" s="8"/>
      <c r="CHI278" s="8"/>
      <c r="CHJ278" s="8"/>
      <c r="CHK278" s="8"/>
      <c r="CHL278" s="8"/>
      <c r="CHM278" s="8"/>
      <c r="CHN278" s="8"/>
      <c r="CHO278" s="8"/>
      <c r="CHP278" s="8"/>
      <c r="CHQ278" s="8"/>
      <c r="CHR278" s="8"/>
      <c r="CHS278" s="8"/>
      <c r="CHT278" s="8"/>
      <c r="CHU278" s="8"/>
      <c r="CHV278" s="8"/>
      <c r="CHW278" s="8"/>
      <c r="CHX278" s="8"/>
      <c r="CHY278" s="8"/>
      <c r="CHZ278" s="8"/>
      <c r="CIA278" s="8"/>
      <c r="CIB278" s="8"/>
      <c r="CIC278" s="8"/>
      <c r="CID278" s="8"/>
      <c r="CIE278" s="8"/>
      <c r="CIF278" s="8"/>
      <c r="CIG278" s="8"/>
      <c r="CIH278" s="8"/>
      <c r="CII278" s="8"/>
      <c r="CIJ278" s="8"/>
      <c r="CIK278" s="8"/>
      <c r="CIL278" s="8"/>
      <c r="CIM278" s="8"/>
      <c r="CIN278" s="8"/>
      <c r="CIO278" s="8"/>
      <c r="CIP278" s="8"/>
      <c r="CIQ278" s="8"/>
      <c r="CIR278" s="8"/>
      <c r="CIS278" s="8"/>
      <c r="CIT278" s="8"/>
      <c r="CIU278" s="8"/>
      <c r="CIV278" s="8"/>
      <c r="CIW278" s="8"/>
      <c r="CIX278" s="8"/>
      <c r="CIY278" s="8"/>
      <c r="CIZ278" s="8"/>
      <c r="CJA278" s="8"/>
      <c r="CJB278" s="8"/>
      <c r="CJC278" s="8"/>
      <c r="CJD278" s="8"/>
      <c r="CJE278" s="8"/>
      <c r="CJF278" s="8"/>
      <c r="CJG278" s="8"/>
      <c r="CJH278" s="8"/>
      <c r="CJI278" s="8"/>
      <c r="CJJ278" s="8"/>
      <c r="CJK278" s="8"/>
      <c r="CJL278" s="8"/>
      <c r="CJM278" s="8"/>
      <c r="CJN278" s="8"/>
      <c r="CJO278" s="8"/>
      <c r="CJP278" s="8"/>
      <c r="CJQ278" s="8"/>
      <c r="CJR278" s="8"/>
      <c r="CJS278" s="8"/>
      <c r="CJT278" s="8"/>
      <c r="CJU278" s="8"/>
      <c r="CJV278" s="8"/>
      <c r="CJW278" s="8"/>
      <c r="CJX278" s="8"/>
      <c r="CJY278" s="8"/>
      <c r="CJZ278" s="8"/>
      <c r="CKA278" s="8"/>
      <c r="CKB278" s="8"/>
      <c r="CKC278" s="8"/>
      <c r="CKD278" s="8"/>
      <c r="CKE278" s="8"/>
      <c r="CKF278" s="8"/>
      <c r="CKG278" s="8"/>
      <c r="CKH278" s="8"/>
      <c r="CKI278" s="8"/>
      <c r="CKJ278" s="8"/>
      <c r="CKK278" s="8"/>
      <c r="CKL278" s="8"/>
      <c r="CKM278" s="8"/>
      <c r="CKN278" s="8"/>
      <c r="CKO278" s="8"/>
      <c r="CKP278" s="8"/>
      <c r="CKQ278" s="8"/>
      <c r="CKR278" s="8"/>
      <c r="CKS278" s="8"/>
      <c r="CKT278" s="8"/>
      <c r="CKU278" s="8"/>
      <c r="CKV278" s="8"/>
      <c r="CKW278" s="8"/>
      <c r="CKX278" s="8"/>
      <c r="CKY278" s="8"/>
      <c r="CKZ278" s="8"/>
      <c r="CLA278" s="8"/>
      <c r="CLB278" s="8"/>
      <c r="CLC278" s="8"/>
      <c r="CLD278" s="8"/>
      <c r="CLE278" s="8"/>
      <c r="CLF278" s="8"/>
      <c r="CLG278" s="8"/>
      <c r="CLH278" s="8"/>
      <c r="CLI278" s="8"/>
      <c r="CLJ278" s="8"/>
      <c r="CLK278" s="8"/>
      <c r="CLL278" s="8"/>
      <c r="CLM278" s="8"/>
      <c r="CLN278" s="8"/>
      <c r="CLO278" s="8"/>
      <c r="CLP278" s="8"/>
      <c r="CLQ278" s="8"/>
      <c r="CLR278" s="8"/>
      <c r="CLS278" s="8"/>
      <c r="CLT278" s="8"/>
      <c r="CLU278" s="8"/>
      <c r="CLV278" s="8"/>
      <c r="CLW278" s="8"/>
      <c r="CLX278" s="8"/>
      <c r="CLY278" s="8"/>
      <c r="CLZ278" s="8"/>
      <c r="CMA278" s="8"/>
      <c r="CMB278" s="8"/>
      <c r="CMC278" s="8"/>
      <c r="CMD278" s="8"/>
      <c r="CME278" s="8"/>
      <c r="CMF278" s="8"/>
      <c r="CMG278" s="8"/>
      <c r="CMH278" s="8"/>
      <c r="CMI278" s="8"/>
      <c r="CMJ278" s="8"/>
      <c r="CMK278" s="8"/>
      <c r="CML278" s="8"/>
      <c r="CMM278" s="8"/>
      <c r="CMN278" s="8"/>
      <c r="CMO278" s="8"/>
      <c r="CMP278" s="8"/>
      <c r="CMQ278" s="8"/>
      <c r="CMR278" s="8"/>
      <c r="CMS278" s="8"/>
      <c r="CMT278" s="8"/>
      <c r="CMU278" s="8"/>
      <c r="CMV278" s="8"/>
      <c r="CMW278" s="8"/>
      <c r="CMX278" s="8"/>
      <c r="CMY278" s="8"/>
      <c r="CMZ278" s="8"/>
      <c r="CNA278" s="8"/>
      <c r="CNB278" s="8"/>
      <c r="CNC278" s="8"/>
      <c r="CND278" s="8"/>
      <c r="CNE278" s="8"/>
      <c r="CNF278" s="8"/>
      <c r="CNG278" s="8"/>
      <c r="CNH278" s="8"/>
      <c r="CNI278" s="8"/>
      <c r="CNJ278" s="8"/>
      <c r="CNK278" s="8"/>
      <c r="CNL278" s="8"/>
      <c r="CNM278" s="8"/>
      <c r="CNN278" s="8"/>
      <c r="CNO278" s="8"/>
      <c r="CNP278" s="8"/>
      <c r="CNQ278" s="8"/>
      <c r="CNR278" s="8"/>
      <c r="CNS278" s="8"/>
      <c r="CNT278" s="8"/>
      <c r="CNU278" s="8"/>
      <c r="CNV278" s="8"/>
      <c r="CNW278" s="8"/>
      <c r="CNX278" s="8"/>
      <c r="CNY278" s="8"/>
      <c r="CNZ278" s="8"/>
      <c r="COA278" s="8"/>
      <c r="COB278" s="8"/>
      <c r="COC278" s="8"/>
      <c r="COD278" s="8"/>
      <c r="COE278" s="8"/>
      <c r="COF278" s="8"/>
      <c r="COG278" s="8"/>
      <c r="COH278" s="8"/>
      <c r="COI278" s="8"/>
      <c r="COJ278" s="8"/>
      <c r="COK278" s="8"/>
      <c r="COL278" s="8"/>
      <c r="COM278" s="8"/>
      <c r="CON278" s="8"/>
      <c r="COO278" s="8"/>
      <c r="COP278" s="8"/>
      <c r="COQ278" s="8"/>
      <c r="COR278" s="8"/>
      <c r="COS278" s="8"/>
      <c r="COT278" s="8"/>
      <c r="COU278" s="8"/>
      <c r="COV278" s="8"/>
      <c r="COW278" s="8"/>
      <c r="COX278" s="8"/>
      <c r="COY278" s="8"/>
      <c r="COZ278" s="8"/>
      <c r="CPA278" s="8"/>
      <c r="CPB278" s="8"/>
      <c r="CPC278" s="8"/>
      <c r="CPD278" s="8"/>
      <c r="CPE278" s="8"/>
      <c r="CPF278" s="8"/>
      <c r="CPG278" s="8"/>
      <c r="CPH278" s="8"/>
      <c r="CPI278" s="8"/>
      <c r="CPJ278" s="8"/>
      <c r="CPK278" s="8"/>
      <c r="CPL278" s="8"/>
      <c r="CPM278" s="8"/>
      <c r="CPN278" s="8"/>
      <c r="CPO278" s="8"/>
      <c r="CPP278" s="8"/>
      <c r="CPQ278" s="8"/>
      <c r="CPR278" s="8"/>
      <c r="CPS278" s="8"/>
      <c r="CPT278" s="8"/>
      <c r="CPU278" s="8"/>
      <c r="CPV278" s="8"/>
      <c r="CPW278" s="8"/>
      <c r="CPX278" s="8"/>
      <c r="CPY278" s="8"/>
      <c r="CPZ278" s="8"/>
      <c r="CQA278" s="8"/>
      <c r="CQB278" s="8"/>
      <c r="CQC278" s="8"/>
      <c r="CQD278" s="8"/>
      <c r="CQE278" s="8"/>
      <c r="CQF278" s="8"/>
      <c r="CQG278" s="8"/>
      <c r="CQH278" s="8"/>
      <c r="CQI278" s="8"/>
      <c r="CQJ278" s="8"/>
      <c r="CQK278" s="8"/>
      <c r="CQL278" s="8"/>
      <c r="CQM278" s="8"/>
      <c r="CQN278" s="8"/>
      <c r="CQO278" s="8"/>
      <c r="CQP278" s="8"/>
      <c r="CQQ278" s="8"/>
      <c r="CQR278" s="8"/>
      <c r="CQS278" s="8"/>
      <c r="CQT278" s="8"/>
      <c r="CQU278" s="8"/>
      <c r="CQV278" s="8"/>
      <c r="CQW278" s="8"/>
      <c r="CQX278" s="8"/>
      <c r="CQY278" s="8"/>
      <c r="CQZ278" s="8"/>
      <c r="CRA278" s="8"/>
      <c r="CRB278" s="8"/>
      <c r="CRC278" s="8"/>
      <c r="CRD278" s="8"/>
      <c r="CRE278" s="8"/>
      <c r="CRF278" s="8"/>
      <c r="CRG278" s="8"/>
      <c r="CRH278" s="8"/>
      <c r="CRI278" s="8"/>
      <c r="CRJ278" s="8"/>
      <c r="CRK278" s="8"/>
      <c r="CRL278" s="8"/>
      <c r="CRM278" s="8"/>
      <c r="CRN278" s="8"/>
      <c r="CRO278" s="8"/>
      <c r="CRP278" s="8"/>
      <c r="CRQ278" s="8"/>
      <c r="CRR278" s="8"/>
      <c r="CRS278" s="8"/>
      <c r="CRT278" s="8"/>
      <c r="CRU278" s="8"/>
      <c r="CRV278" s="8"/>
      <c r="CRW278" s="8"/>
      <c r="CRX278" s="8"/>
      <c r="CRY278" s="8"/>
      <c r="CRZ278" s="8"/>
      <c r="CSA278" s="8"/>
      <c r="CSB278" s="8"/>
      <c r="CSC278" s="8"/>
      <c r="CSD278" s="8"/>
      <c r="CSE278" s="8"/>
      <c r="CSF278" s="8"/>
      <c r="CSG278" s="8"/>
      <c r="CSH278" s="8"/>
      <c r="CSI278" s="8"/>
      <c r="CSJ278" s="8"/>
      <c r="CSK278" s="8"/>
      <c r="CSL278" s="8"/>
      <c r="CSM278" s="8"/>
      <c r="CSN278" s="8"/>
      <c r="CSO278" s="8"/>
      <c r="CSP278" s="8"/>
      <c r="CSQ278" s="8"/>
      <c r="CSR278" s="8"/>
      <c r="CSS278" s="8"/>
      <c r="CST278" s="8"/>
      <c r="CSU278" s="8"/>
      <c r="CSV278" s="8"/>
      <c r="CSW278" s="8"/>
      <c r="CSX278" s="8"/>
      <c r="CSY278" s="8"/>
      <c r="CSZ278" s="8"/>
      <c r="CTA278" s="8"/>
      <c r="CTB278" s="8"/>
      <c r="CTC278" s="8"/>
      <c r="CTD278" s="8"/>
      <c r="CTE278" s="8"/>
      <c r="CTF278" s="8"/>
      <c r="CTG278" s="8"/>
      <c r="CTH278" s="8"/>
      <c r="CTI278" s="8"/>
      <c r="CTJ278" s="8"/>
      <c r="CTK278" s="8"/>
      <c r="CTL278" s="8"/>
      <c r="CTM278" s="8"/>
      <c r="CTN278" s="8"/>
      <c r="CTO278" s="8"/>
      <c r="CTP278" s="8"/>
      <c r="CTQ278" s="8"/>
      <c r="CTR278" s="8"/>
      <c r="CTS278" s="8"/>
      <c r="CTT278" s="8"/>
      <c r="CTU278" s="8"/>
      <c r="CTV278" s="8"/>
      <c r="CTW278" s="8"/>
      <c r="CTX278" s="8"/>
      <c r="CTY278" s="8"/>
      <c r="CTZ278" s="8"/>
      <c r="CUA278" s="8"/>
      <c r="CUB278" s="8"/>
      <c r="CUC278" s="8"/>
      <c r="CUD278" s="8"/>
      <c r="CUE278" s="8"/>
      <c r="CUF278" s="8"/>
      <c r="CUG278" s="8"/>
      <c r="CUH278" s="8"/>
      <c r="CUI278" s="8"/>
      <c r="CUJ278" s="8"/>
      <c r="CUK278" s="8"/>
      <c r="CUL278" s="8"/>
      <c r="CUM278" s="8"/>
      <c r="CUN278" s="8"/>
      <c r="CUO278" s="8"/>
      <c r="CUP278" s="8"/>
      <c r="CUQ278" s="8"/>
      <c r="CUR278" s="8"/>
      <c r="CUS278" s="8"/>
      <c r="CUT278" s="8"/>
      <c r="CUU278" s="8"/>
      <c r="CUV278" s="8"/>
      <c r="CUW278" s="8"/>
      <c r="CUX278" s="8"/>
      <c r="CUY278" s="8"/>
      <c r="CUZ278" s="8"/>
      <c r="CVA278" s="8"/>
      <c r="CVB278" s="8"/>
      <c r="CVC278" s="8"/>
      <c r="CVD278" s="8"/>
      <c r="CVE278" s="8"/>
      <c r="CVF278" s="8"/>
      <c r="CVG278" s="8"/>
      <c r="CVH278" s="8"/>
      <c r="CVI278" s="8"/>
      <c r="CVJ278" s="8"/>
      <c r="CVK278" s="8"/>
      <c r="CVL278" s="8"/>
      <c r="CVM278" s="8"/>
      <c r="CVN278" s="8"/>
      <c r="CVO278" s="8"/>
      <c r="CVP278" s="8"/>
      <c r="CVQ278" s="8"/>
      <c r="CVR278" s="8"/>
      <c r="CVS278" s="8"/>
      <c r="CVT278" s="8"/>
      <c r="CVU278" s="8"/>
      <c r="CVV278" s="8"/>
      <c r="CVW278" s="8"/>
      <c r="CVX278" s="8"/>
      <c r="CVY278" s="8"/>
      <c r="CVZ278" s="8"/>
      <c r="CWA278" s="8"/>
      <c r="CWB278" s="8"/>
      <c r="CWC278" s="8"/>
      <c r="CWD278" s="8"/>
      <c r="CWE278" s="8"/>
      <c r="CWF278" s="8"/>
      <c r="CWG278" s="8"/>
      <c r="CWH278" s="8"/>
      <c r="CWI278" s="8"/>
      <c r="CWJ278" s="8"/>
      <c r="CWK278" s="8"/>
      <c r="CWL278" s="8"/>
      <c r="CWM278" s="8"/>
      <c r="CWN278" s="8"/>
      <c r="CWO278" s="8"/>
      <c r="CWP278" s="8"/>
      <c r="CWQ278" s="8"/>
      <c r="CWR278" s="8"/>
      <c r="CWS278" s="8"/>
      <c r="CWT278" s="8"/>
      <c r="CWU278" s="8"/>
      <c r="CWV278" s="8"/>
      <c r="CWW278" s="8"/>
      <c r="CWX278" s="8"/>
      <c r="CWY278" s="8"/>
      <c r="CWZ278" s="8"/>
      <c r="CXA278" s="8"/>
      <c r="CXB278" s="8"/>
      <c r="CXC278" s="8"/>
      <c r="CXD278" s="8"/>
      <c r="CXE278" s="8"/>
      <c r="CXF278" s="8"/>
      <c r="CXG278" s="8"/>
      <c r="CXH278" s="8"/>
      <c r="CXI278" s="8"/>
      <c r="CXJ278" s="8"/>
      <c r="CXK278" s="8"/>
      <c r="CXL278" s="8"/>
      <c r="CXM278" s="8"/>
      <c r="CXN278" s="8"/>
      <c r="CXO278" s="8"/>
      <c r="CXP278" s="8"/>
      <c r="CXQ278" s="8"/>
      <c r="CXR278" s="8"/>
      <c r="CXS278" s="8"/>
      <c r="CXT278" s="8"/>
      <c r="CXU278" s="8"/>
      <c r="CXV278" s="8"/>
      <c r="CXW278" s="8"/>
      <c r="CXX278" s="8"/>
      <c r="CXY278" s="8"/>
      <c r="CXZ278" s="8"/>
      <c r="CYA278" s="8"/>
      <c r="CYB278" s="8"/>
      <c r="CYC278" s="8"/>
      <c r="CYD278" s="8"/>
      <c r="CYE278" s="8"/>
      <c r="CYF278" s="8"/>
      <c r="CYG278" s="8"/>
      <c r="CYH278" s="8"/>
      <c r="CYI278" s="8"/>
      <c r="CYJ278" s="8"/>
      <c r="CYK278" s="8"/>
      <c r="CYL278" s="8"/>
      <c r="CYM278" s="8"/>
      <c r="CYN278" s="8"/>
      <c r="CYO278" s="8"/>
      <c r="CYP278" s="8"/>
      <c r="CYQ278" s="8"/>
      <c r="CYR278" s="8"/>
      <c r="CYS278" s="8"/>
      <c r="CYT278" s="8"/>
      <c r="CYU278" s="8"/>
      <c r="CYV278" s="8"/>
      <c r="CYW278" s="8"/>
      <c r="CYX278" s="8"/>
      <c r="CYY278" s="8"/>
      <c r="CYZ278" s="8"/>
      <c r="CZA278" s="8"/>
      <c r="CZB278" s="8"/>
      <c r="CZC278" s="8"/>
      <c r="CZD278" s="8"/>
      <c r="CZE278" s="8"/>
      <c r="CZF278" s="8"/>
      <c r="CZG278" s="8"/>
      <c r="CZH278" s="8"/>
      <c r="CZI278" s="8"/>
      <c r="CZJ278" s="8"/>
      <c r="CZK278" s="8"/>
      <c r="CZL278" s="8"/>
      <c r="CZM278" s="8"/>
      <c r="CZN278" s="8"/>
      <c r="CZO278" s="8"/>
      <c r="CZP278" s="8"/>
      <c r="CZQ278" s="8"/>
      <c r="CZR278" s="8"/>
      <c r="CZS278" s="8"/>
      <c r="CZT278" s="8"/>
      <c r="CZU278" s="8"/>
      <c r="CZV278" s="8"/>
      <c r="CZW278" s="8"/>
      <c r="CZX278" s="8"/>
      <c r="CZY278" s="8"/>
      <c r="CZZ278" s="8"/>
      <c r="DAA278" s="8"/>
      <c r="DAB278" s="8"/>
      <c r="DAC278" s="8"/>
      <c r="DAD278" s="8"/>
      <c r="DAE278" s="8"/>
      <c r="DAF278" s="8"/>
      <c r="DAG278" s="8"/>
      <c r="DAH278" s="8"/>
      <c r="DAI278" s="8"/>
      <c r="DAJ278" s="8"/>
      <c r="DAK278" s="8"/>
      <c r="DAL278" s="8"/>
      <c r="DAM278" s="8"/>
      <c r="DAN278" s="8"/>
      <c r="DAO278" s="8"/>
      <c r="DAP278" s="8"/>
      <c r="DAQ278" s="8"/>
      <c r="DAR278" s="8"/>
      <c r="DAS278" s="8"/>
      <c r="DAT278" s="8"/>
      <c r="DAU278" s="8"/>
      <c r="DAV278" s="8"/>
      <c r="DAW278" s="8"/>
      <c r="DAX278" s="8"/>
      <c r="DAY278" s="8"/>
      <c r="DAZ278" s="8"/>
      <c r="DBA278" s="8"/>
      <c r="DBB278" s="8"/>
      <c r="DBC278" s="8"/>
      <c r="DBD278" s="8"/>
      <c r="DBE278" s="8"/>
      <c r="DBF278" s="8"/>
      <c r="DBG278" s="8"/>
      <c r="DBH278" s="8"/>
      <c r="DBI278" s="8"/>
      <c r="DBJ278" s="8"/>
      <c r="DBK278" s="8"/>
      <c r="DBL278" s="8"/>
      <c r="DBM278" s="8"/>
      <c r="DBN278" s="8"/>
      <c r="DBO278" s="8"/>
      <c r="DBP278" s="8"/>
      <c r="DBQ278" s="8"/>
      <c r="DBR278" s="8"/>
      <c r="DBS278" s="8"/>
      <c r="DBT278" s="8"/>
      <c r="DBU278" s="8"/>
      <c r="DBV278" s="8"/>
      <c r="DBW278" s="8"/>
      <c r="DBX278" s="8"/>
      <c r="DBY278" s="8"/>
      <c r="DBZ278" s="8"/>
      <c r="DCA278" s="8"/>
      <c r="DCB278" s="8"/>
      <c r="DCC278" s="8"/>
      <c r="DCD278" s="8"/>
      <c r="DCE278" s="8"/>
      <c r="DCF278" s="8"/>
      <c r="DCG278" s="8"/>
      <c r="DCH278" s="8"/>
      <c r="DCI278" s="8"/>
      <c r="DCJ278" s="8"/>
      <c r="DCK278" s="8"/>
      <c r="DCL278" s="8"/>
      <c r="DCM278" s="8"/>
      <c r="DCN278" s="8"/>
      <c r="DCO278" s="8"/>
      <c r="DCP278" s="8"/>
      <c r="DCQ278" s="8"/>
      <c r="DCR278" s="8"/>
      <c r="DCS278" s="8"/>
      <c r="DCT278" s="8"/>
      <c r="DCU278" s="8"/>
      <c r="DCV278" s="8"/>
      <c r="DCW278" s="8"/>
      <c r="DCX278" s="8"/>
      <c r="DCY278" s="8"/>
      <c r="DCZ278" s="8"/>
      <c r="DDA278" s="8"/>
      <c r="DDB278" s="8"/>
      <c r="DDC278" s="8"/>
      <c r="DDD278" s="8"/>
      <c r="DDE278" s="8"/>
      <c r="DDF278" s="8"/>
      <c r="DDG278" s="8"/>
      <c r="DDH278" s="8"/>
      <c r="DDI278" s="8"/>
      <c r="DDJ278" s="8"/>
      <c r="DDK278" s="8"/>
      <c r="DDL278" s="8"/>
      <c r="DDM278" s="8"/>
      <c r="DDN278" s="8"/>
      <c r="DDO278" s="8"/>
      <c r="DDP278" s="8"/>
      <c r="DDQ278" s="8"/>
      <c r="DDR278" s="8"/>
      <c r="DDS278" s="8"/>
      <c r="DDT278" s="8"/>
      <c r="DDU278" s="8"/>
      <c r="DDV278" s="8"/>
      <c r="DDW278" s="8"/>
      <c r="DDX278" s="8"/>
      <c r="DDY278" s="8"/>
      <c r="DDZ278" s="8"/>
      <c r="DEA278" s="8"/>
      <c r="DEB278" s="8"/>
      <c r="DEC278" s="8"/>
      <c r="DED278" s="8"/>
      <c r="DEE278" s="8"/>
      <c r="DEF278" s="8"/>
      <c r="DEG278" s="8"/>
      <c r="DEH278" s="8"/>
      <c r="DEI278" s="8"/>
      <c r="DEJ278" s="8"/>
      <c r="DEK278" s="8"/>
      <c r="DEL278" s="8"/>
      <c r="DEM278" s="8"/>
      <c r="DEN278" s="8"/>
      <c r="DEO278" s="8"/>
      <c r="DEP278" s="8"/>
      <c r="DEQ278" s="8"/>
      <c r="DER278" s="8"/>
      <c r="DES278" s="8"/>
      <c r="DET278" s="8"/>
      <c r="DEU278" s="8"/>
      <c r="DEV278" s="8"/>
      <c r="DEW278" s="8"/>
      <c r="DEX278" s="8"/>
      <c r="DEY278" s="8"/>
      <c r="DEZ278" s="8"/>
      <c r="DFA278" s="8"/>
      <c r="DFB278" s="8"/>
      <c r="DFC278" s="8"/>
      <c r="DFD278" s="8"/>
      <c r="DFE278" s="8"/>
      <c r="DFF278" s="8"/>
      <c r="DFG278" s="8"/>
      <c r="DFH278" s="8"/>
      <c r="DFI278" s="8"/>
      <c r="DFJ278" s="8"/>
      <c r="DFK278" s="8"/>
      <c r="DFL278" s="8"/>
      <c r="DFM278" s="8"/>
      <c r="DFN278" s="8"/>
      <c r="DFO278" s="8"/>
      <c r="DFP278" s="8"/>
      <c r="DFQ278" s="8"/>
      <c r="DFR278" s="8"/>
      <c r="DFS278" s="8"/>
      <c r="DFT278" s="8"/>
      <c r="DFU278" s="8"/>
      <c r="DFV278" s="8"/>
      <c r="DFW278" s="8"/>
      <c r="DFX278" s="8"/>
      <c r="DFY278" s="8"/>
      <c r="DFZ278" s="8"/>
      <c r="DGA278" s="8"/>
      <c r="DGB278" s="8"/>
      <c r="DGC278" s="8"/>
      <c r="DGD278" s="8"/>
      <c r="DGE278" s="8"/>
      <c r="DGF278" s="8"/>
      <c r="DGG278" s="8"/>
      <c r="DGH278" s="8"/>
      <c r="DGI278" s="8"/>
      <c r="DGJ278" s="8"/>
      <c r="DGK278" s="8"/>
      <c r="DGL278" s="8"/>
      <c r="DGM278" s="8"/>
      <c r="DGN278" s="8"/>
      <c r="DGO278" s="8"/>
      <c r="DGP278" s="8"/>
      <c r="DGQ278" s="8"/>
      <c r="DGR278" s="8"/>
      <c r="DGS278" s="8"/>
      <c r="DGT278" s="8"/>
      <c r="DGU278" s="8"/>
      <c r="DGV278" s="8"/>
      <c r="DGW278" s="8"/>
      <c r="DGX278" s="8"/>
      <c r="DGY278" s="8"/>
      <c r="DGZ278" s="8"/>
      <c r="DHA278" s="8"/>
      <c r="DHB278" s="8"/>
      <c r="DHC278" s="8"/>
      <c r="DHD278" s="8"/>
      <c r="DHE278" s="8"/>
      <c r="DHF278" s="8"/>
      <c r="DHG278" s="8"/>
      <c r="DHH278" s="8"/>
      <c r="DHI278" s="8"/>
      <c r="DHJ278" s="8"/>
      <c r="DHK278" s="8"/>
      <c r="DHL278" s="8"/>
      <c r="DHM278" s="8"/>
      <c r="DHN278" s="8"/>
      <c r="DHO278" s="8"/>
      <c r="DHP278" s="8"/>
      <c r="DHQ278" s="8"/>
      <c r="DHR278" s="8"/>
      <c r="DHS278" s="8"/>
      <c r="DHT278" s="8"/>
      <c r="DHU278" s="8"/>
      <c r="DHV278" s="8"/>
      <c r="DHW278" s="8"/>
      <c r="DHX278" s="8"/>
      <c r="DHY278" s="8"/>
      <c r="DHZ278" s="8"/>
      <c r="DIA278" s="8"/>
      <c r="DIB278" s="8"/>
      <c r="DIC278" s="8"/>
      <c r="DID278" s="8"/>
      <c r="DIE278" s="8"/>
      <c r="DIF278" s="8"/>
      <c r="DIG278" s="8"/>
      <c r="DIH278" s="8"/>
      <c r="DII278" s="8"/>
      <c r="DIJ278" s="8"/>
      <c r="DIK278" s="8"/>
      <c r="DIL278" s="8"/>
      <c r="DIM278" s="8"/>
      <c r="DIN278" s="8"/>
      <c r="DIO278" s="8"/>
      <c r="DIP278" s="8"/>
      <c r="DIQ278" s="8"/>
      <c r="DIR278" s="8"/>
      <c r="DIS278" s="8"/>
      <c r="DIT278" s="8"/>
      <c r="DIU278" s="8"/>
      <c r="DIV278" s="8"/>
      <c r="DIW278" s="8"/>
      <c r="DIX278" s="8"/>
      <c r="DIY278" s="8"/>
      <c r="DIZ278" s="8"/>
      <c r="DJA278" s="8"/>
      <c r="DJB278" s="8"/>
      <c r="DJC278" s="8"/>
      <c r="DJD278" s="8"/>
      <c r="DJE278" s="8"/>
      <c r="DJF278" s="8"/>
      <c r="DJG278" s="8"/>
      <c r="DJH278" s="8"/>
      <c r="DJI278" s="8"/>
      <c r="DJJ278" s="8"/>
      <c r="DJK278" s="8"/>
      <c r="DJL278" s="8"/>
      <c r="DJM278" s="8"/>
      <c r="DJN278" s="8"/>
      <c r="DJO278" s="8"/>
      <c r="DJP278" s="8"/>
      <c r="DJQ278" s="8"/>
      <c r="DJR278" s="8"/>
      <c r="DJS278" s="8"/>
      <c r="DJT278" s="8"/>
      <c r="DJU278" s="8"/>
      <c r="DJV278" s="8"/>
      <c r="DJW278" s="8"/>
      <c r="DJX278" s="8"/>
      <c r="DJY278" s="8"/>
      <c r="DJZ278" s="8"/>
      <c r="DKA278" s="8"/>
      <c r="DKB278" s="8"/>
      <c r="DKC278" s="8"/>
      <c r="DKD278" s="8"/>
      <c r="DKE278" s="8"/>
      <c r="DKF278" s="8"/>
      <c r="DKG278" s="8"/>
      <c r="DKH278" s="8"/>
      <c r="DKI278" s="8"/>
      <c r="DKJ278" s="8"/>
      <c r="DKK278" s="8"/>
      <c r="DKL278" s="8"/>
      <c r="DKM278" s="8"/>
      <c r="DKN278" s="8"/>
      <c r="DKO278" s="8"/>
      <c r="DKP278" s="8"/>
      <c r="DKQ278" s="8"/>
      <c r="DKR278" s="8"/>
      <c r="DKS278" s="8"/>
      <c r="DKT278" s="8"/>
      <c r="DKU278" s="8"/>
      <c r="DKV278" s="8"/>
      <c r="DKW278" s="8"/>
      <c r="DKX278" s="8"/>
      <c r="DKY278" s="8"/>
      <c r="DKZ278" s="8"/>
      <c r="DLA278" s="8"/>
      <c r="DLB278" s="8"/>
      <c r="DLC278" s="8"/>
      <c r="DLD278" s="8"/>
      <c r="DLE278" s="8"/>
      <c r="DLF278" s="8"/>
      <c r="DLG278" s="8"/>
      <c r="DLH278" s="8"/>
      <c r="DLI278" s="8"/>
      <c r="DLJ278" s="8"/>
      <c r="DLK278" s="8"/>
      <c r="DLL278" s="8"/>
      <c r="DLM278" s="8"/>
      <c r="DLN278" s="8"/>
      <c r="DLO278" s="8"/>
      <c r="DLP278" s="8"/>
      <c r="DLQ278" s="8"/>
      <c r="DLR278" s="8"/>
      <c r="DLS278" s="8"/>
      <c r="DLT278" s="8"/>
      <c r="DLU278" s="8"/>
      <c r="DLV278" s="8"/>
      <c r="DLW278" s="8"/>
      <c r="DLX278" s="8"/>
      <c r="DLY278" s="8"/>
      <c r="DLZ278" s="8"/>
      <c r="DMA278" s="8"/>
      <c r="DMB278" s="8"/>
      <c r="DMC278" s="8"/>
      <c r="DMD278" s="8"/>
      <c r="DME278" s="8"/>
      <c r="DMF278" s="8"/>
      <c r="DMG278" s="8"/>
      <c r="DMH278" s="8"/>
      <c r="DMI278" s="8"/>
      <c r="DMJ278" s="8"/>
      <c r="DMK278" s="8"/>
      <c r="DML278" s="8"/>
      <c r="DMM278" s="8"/>
      <c r="DMN278" s="8"/>
      <c r="DMO278" s="8"/>
      <c r="DMP278" s="8"/>
      <c r="DMQ278" s="8"/>
      <c r="DMR278" s="8"/>
      <c r="DMS278" s="8"/>
      <c r="DMT278" s="8"/>
      <c r="DMU278" s="8"/>
      <c r="DMV278" s="8"/>
      <c r="DMW278" s="8"/>
      <c r="DMX278" s="8"/>
      <c r="DMY278" s="8"/>
      <c r="DMZ278" s="8"/>
      <c r="DNA278" s="8"/>
      <c r="DNB278" s="8"/>
      <c r="DNC278" s="8"/>
      <c r="DND278" s="8"/>
      <c r="DNE278" s="8"/>
      <c r="DNF278" s="8"/>
      <c r="DNG278" s="8"/>
      <c r="DNH278" s="8"/>
      <c r="DNI278" s="8"/>
      <c r="DNJ278" s="8"/>
      <c r="DNK278" s="8"/>
      <c r="DNL278" s="8"/>
      <c r="DNM278" s="8"/>
      <c r="DNN278" s="8"/>
      <c r="DNO278" s="8"/>
      <c r="DNP278" s="8"/>
      <c r="DNQ278" s="8"/>
      <c r="DNR278" s="8"/>
      <c r="DNS278" s="8"/>
      <c r="DNT278" s="8"/>
      <c r="DNU278" s="8"/>
      <c r="DNV278" s="8"/>
      <c r="DNW278" s="8"/>
      <c r="DNX278" s="8"/>
      <c r="DNY278" s="8"/>
      <c r="DNZ278" s="8"/>
      <c r="DOA278" s="8"/>
      <c r="DOB278" s="8"/>
      <c r="DOC278" s="8"/>
      <c r="DOD278" s="8"/>
      <c r="DOE278" s="8"/>
      <c r="DOF278" s="8"/>
      <c r="DOG278" s="8"/>
      <c r="DOH278" s="8"/>
      <c r="DOI278" s="8"/>
      <c r="DOJ278" s="8"/>
      <c r="DOK278" s="8"/>
      <c r="DOL278" s="8"/>
      <c r="DOM278" s="8"/>
      <c r="DON278" s="8"/>
      <c r="DOO278" s="8"/>
      <c r="DOP278" s="8"/>
      <c r="DOQ278" s="8"/>
      <c r="DOR278" s="8"/>
      <c r="DOS278" s="8"/>
      <c r="DOT278" s="8"/>
      <c r="DOU278" s="8"/>
      <c r="DOV278" s="8"/>
      <c r="DOW278" s="8"/>
      <c r="DOX278" s="8"/>
      <c r="DOY278" s="8"/>
      <c r="DOZ278" s="8"/>
      <c r="DPA278" s="8"/>
      <c r="DPB278" s="8"/>
      <c r="DPC278" s="8"/>
      <c r="DPD278" s="8"/>
      <c r="DPE278" s="8"/>
      <c r="DPF278" s="8"/>
      <c r="DPG278" s="8"/>
      <c r="DPH278" s="8"/>
      <c r="DPI278" s="8"/>
      <c r="DPJ278" s="8"/>
      <c r="DPK278" s="8"/>
      <c r="DPL278" s="8"/>
      <c r="DPM278" s="8"/>
      <c r="DPN278" s="8"/>
      <c r="DPO278" s="8"/>
      <c r="DPP278" s="8"/>
      <c r="DPQ278" s="8"/>
      <c r="DPR278" s="8"/>
      <c r="DPS278" s="8"/>
      <c r="DPT278" s="8"/>
      <c r="DPU278" s="8"/>
      <c r="DPV278" s="8"/>
      <c r="DPW278" s="8"/>
      <c r="DPX278" s="8"/>
      <c r="DPY278" s="8"/>
      <c r="DPZ278" s="8"/>
      <c r="DQA278" s="8"/>
      <c r="DQB278" s="8"/>
      <c r="DQC278" s="8"/>
      <c r="DQD278" s="8"/>
      <c r="DQE278" s="8"/>
      <c r="DQF278" s="8"/>
      <c r="DQG278" s="8"/>
      <c r="DQH278" s="8"/>
      <c r="DQI278" s="8"/>
      <c r="DQJ278" s="8"/>
      <c r="DQK278" s="8"/>
      <c r="DQL278" s="8"/>
      <c r="DQM278" s="8"/>
      <c r="DQN278" s="8"/>
      <c r="DQO278" s="8"/>
      <c r="DQP278" s="8"/>
      <c r="DQQ278" s="8"/>
      <c r="DQR278" s="8"/>
      <c r="DQS278" s="8"/>
      <c r="DQT278" s="8"/>
      <c r="DQU278" s="8"/>
      <c r="DQV278" s="8"/>
      <c r="DQW278" s="8"/>
      <c r="DQX278" s="8"/>
      <c r="DQY278" s="8"/>
      <c r="DQZ278" s="8"/>
      <c r="DRA278" s="8"/>
      <c r="DRB278" s="8"/>
      <c r="DRC278" s="8"/>
      <c r="DRD278" s="8"/>
      <c r="DRE278" s="8"/>
      <c r="DRF278" s="8"/>
      <c r="DRG278" s="8"/>
      <c r="DRH278" s="8"/>
      <c r="DRI278" s="8"/>
      <c r="DRJ278" s="8"/>
      <c r="DRK278" s="8"/>
      <c r="DRL278" s="8"/>
      <c r="DRM278" s="8"/>
      <c r="DRN278" s="8"/>
      <c r="DRO278" s="8"/>
      <c r="DRP278" s="8"/>
      <c r="DRQ278" s="8"/>
      <c r="DRR278" s="8"/>
      <c r="DRS278" s="8"/>
      <c r="DRT278" s="8"/>
      <c r="DRU278" s="8"/>
      <c r="DRV278" s="8"/>
      <c r="DRW278" s="8"/>
      <c r="DRX278" s="8"/>
      <c r="DRY278" s="8"/>
      <c r="DRZ278" s="8"/>
      <c r="DSA278" s="8"/>
      <c r="DSB278" s="8"/>
      <c r="DSC278" s="8"/>
      <c r="DSD278" s="8"/>
      <c r="DSE278" s="8"/>
      <c r="DSF278" s="8"/>
      <c r="DSG278" s="8"/>
      <c r="DSH278" s="8"/>
      <c r="DSI278" s="8"/>
      <c r="DSJ278" s="8"/>
      <c r="DSK278" s="8"/>
      <c r="DSL278" s="8"/>
      <c r="DSM278" s="8"/>
      <c r="DSN278" s="8"/>
      <c r="DSO278" s="8"/>
      <c r="DSP278" s="8"/>
      <c r="DSQ278" s="8"/>
      <c r="DSR278" s="8"/>
      <c r="DSS278" s="8"/>
      <c r="DST278" s="8"/>
      <c r="DSU278" s="8"/>
      <c r="DSV278" s="8"/>
      <c r="DSW278" s="8"/>
      <c r="DSX278" s="8"/>
      <c r="DSY278" s="8"/>
      <c r="DSZ278" s="8"/>
      <c r="DTA278" s="8"/>
      <c r="DTB278" s="8"/>
      <c r="DTC278" s="8"/>
      <c r="DTD278" s="8"/>
      <c r="DTE278" s="8"/>
      <c r="DTF278" s="8"/>
      <c r="DTG278" s="8"/>
      <c r="DTH278" s="8"/>
      <c r="DTI278" s="8"/>
      <c r="DTJ278" s="8"/>
      <c r="DTK278" s="8"/>
      <c r="DTL278" s="8"/>
      <c r="DTM278" s="8"/>
      <c r="DTN278" s="8"/>
      <c r="DTO278" s="8"/>
      <c r="DTP278" s="8"/>
      <c r="DTQ278" s="8"/>
      <c r="DTR278" s="8"/>
      <c r="DTS278" s="8"/>
      <c r="DTT278" s="8"/>
      <c r="DTU278" s="8"/>
      <c r="DTV278" s="8"/>
      <c r="DTW278" s="8"/>
      <c r="DTX278" s="8"/>
      <c r="DTY278" s="8"/>
      <c r="DTZ278" s="8"/>
      <c r="DUA278" s="8"/>
      <c r="DUB278" s="8"/>
      <c r="DUC278" s="8"/>
      <c r="DUD278" s="8"/>
      <c r="DUE278" s="8"/>
      <c r="DUF278" s="8"/>
      <c r="DUG278" s="8"/>
      <c r="DUH278" s="8"/>
      <c r="DUI278" s="8"/>
      <c r="DUJ278" s="8"/>
      <c r="DUK278" s="8"/>
      <c r="DUL278" s="8"/>
      <c r="DUM278" s="8"/>
      <c r="DUN278" s="8"/>
      <c r="DUO278" s="8"/>
      <c r="DUP278" s="8"/>
      <c r="DUQ278" s="8"/>
      <c r="DUR278" s="8"/>
      <c r="DUS278" s="8"/>
      <c r="DUT278" s="8"/>
      <c r="DUU278" s="8"/>
      <c r="DUV278" s="8"/>
      <c r="DUW278" s="8"/>
      <c r="DUX278" s="8"/>
      <c r="DUY278" s="8"/>
      <c r="DUZ278" s="8"/>
      <c r="DVA278" s="8"/>
      <c r="DVB278" s="8"/>
      <c r="DVC278" s="8"/>
      <c r="DVD278" s="8"/>
      <c r="DVE278" s="8"/>
      <c r="DVF278" s="8"/>
      <c r="DVG278" s="8"/>
      <c r="DVH278" s="8"/>
      <c r="DVI278" s="8"/>
      <c r="DVJ278" s="8"/>
      <c r="DVK278" s="8"/>
      <c r="DVL278" s="8"/>
      <c r="DVM278" s="8"/>
      <c r="DVN278" s="8"/>
      <c r="DVO278" s="8"/>
      <c r="DVP278" s="8"/>
      <c r="DVQ278" s="8"/>
      <c r="DVR278" s="8"/>
      <c r="DVS278" s="8"/>
      <c r="DVT278" s="8"/>
      <c r="DVU278" s="8"/>
      <c r="DVV278" s="8"/>
      <c r="DVW278" s="8"/>
      <c r="DVX278" s="8"/>
      <c r="DVY278" s="8"/>
      <c r="DVZ278" s="8"/>
      <c r="DWA278" s="8"/>
      <c r="DWB278" s="8"/>
      <c r="DWC278" s="8"/>
      <c r="DWD278" s="8"/>
      <c r="DWE278" s="8"/>
      <c r="DWF278" s="8"/>
      <c r="DWG278" s="8"/>
      <c r="DWH278" s="8"/>
      <c r="DWI278" s="8"/>
      <c r="DWJ278" s="8"/>
      <c r="DWK278" s="8"/>
      <c r="DWL278" s="8"/>
      <c r="DWM278" s="8"/>
      <c r="DWN278" s="8"/>
      <c r="DWO278" s="8"/>
      <c r="DWP278" s="8"/>
      <c r="DWQ278" s="8"/>
      <c r="DWR278" s="8"/>
      <c r="DWS278" s="8"/>
      <c r="DWT278" s="8"/>
      <c r="DWU278" s="8"/>
      <c r="DWV278" s="8"/>
      <c r="DWW278" s="8"/>
      <c r="DWX278" s="8"/>
      <c r="DWY278" s="8"/>
      <c r="DWZ278" s="8"/>
      <c r="DXA278" s="8"/>
      <c r="DXB278" s="8"/>
      <c r="DXC278" s="8"/>
      <c r="DXD278" s="8"/>
      <c r="DXE278" s="8"/>
      <c r="DXF278" s="8"/>
      <c r="DXG278" s="8"/>
      <c r="DXH278" s="8"/>
      <c r="DXI278" s="8"/>
      <c r="DXJ278" s="8"/>
      <c r="DXK278" s="8"/>
      <c r="DXL278" s="8"/>
      <c r="DXM278" s="8"/>
      <c r="DXN278" s="8"/>
      <c r="DXO278" s="8"/>
      <c r="DXP278" s="8"/>
      <c r="DXQ278" s="8"/>
      <c r="DXR278" s="8"/>
      <c r="DXS278" s="8"/>
      <c r="DXT278" s="8"/>
      <c r="DXU278" s="8"/>
      <c r="DXV278" s="8"/>
      <c r="DXW278" s="8"/>
      <c r="DXX278" s="8"/>
      <c r="DXY278" s="8"/>
      <c r="DXZ278" s="8"/>
      <c r="DYA278" s="8"/>
      <c r="DYB278" s="8"/>
      <c r="DYC278" s="8"/>
      <c r="DYD278" s="8"/>
      <c r="DYE278" s="8"/>
      <c r="DYF278" s="8"/>
      <c r="DYG278" s="8"/>
      <c r="DYH278" s="8"/>
      <c r="DYI278" s="8"/>
      <c r="DYJ278" s="8"/>
      <c r="DYK278" s="8"/>
      <c r="DYL278" s="8"/>
      <c r="DYM278" s="8"/>
      <c r="DYN278" s="8"/>
      <c r="DYO278" s="8"/>
      <c r="DYP278" s="8"/>
      <c r="DYQ278" s="8"/>
      <c r="DYR278" s="8"/>
      <c r="DYS278" s="8"/>
      <c r="DYT278" s="8"/>
      <c r="DYU278" s="8"/>
      <c r="DYV278" s="8"/>
      <c r="DYW278" s="8"/>
      <c r="DYX278" s="8"/>
      <c r="DYY278" s="8"/>
      <c r="DYZ278" s="8"/>
      <c r="DZA278" s="8"/>
      <c r="DZB278" s="8"/>
      <c r="DZC278" s="8"/>
      <c r="DZD278" s="8"/>
      <c r="DZE278" s="8"/>
      <c r="DZF278" s="8"/>
      <c r="DZG278" s="8"/>
      <c r="DZH278" s="8"/>
      <c r="DZI278" s="8"/>
      <c r="DZJ278" s="8"/>
      <c r="DZK278" s="8"/>
      <c r="DZL278" s="8"/>
      <c r="DZM278" s="8"/>
      <c r="DZN278" s="8"/>
      <c r="DZO278" s="8"/>
      <c r="DZP278" s="8"/>
      <c r="DZQ278" s="8"/>
      <c r="DZR278" s="8"/>
      <c r="DZS278" s="8"/>
      <c r="DZT278" s="8"/>
      <c r="DZU278" s="8"/>
      <c r="DZV278" s="8"/>
      <c r="DZW278" s="8"/>
      <c r="DZX278" s="8"/>
      <c r="DZY278" s="8"/>
      <c r="DZZ278" s="8"/>
      <c r="EAA278" s="8"/>
      <c r="EAB278" s="8"/>
      <c r="EAC278" s="8"/>
      <c r="EAD278" s="8"/>
      <c r="EAE278" s="8"/>
      <c r="EAF278" s="8"/>
      <c r="EAG278" s="8"/>
      <c r="EAH278" s="8"/>
      <c r="EAI278" s="8"/>
      <c r="EAJ278" s="8"/>
      <c r="EAK278" s="8"/>
      <c r="EAL278" s="8"/>
      <c r="EAM278" s="8"/>
      <c r="EAN278" s="8"/>
      <c r="EAO278" s="8"/>
      <c r="EAP278" s="8"/>
      <c r="EAQ278" s="8"/>
      <c r="EAR278" s="8"/>
      <c r="EAS278" s="8"/>
      <c r="EAT278" s="8"/>
      <c r="EAU278" s="8"/>
      <c r="EAV278" s="8"/>
      <c r="EAW278" s="8"/>
      <c r="EAX278" s="8"/>
      <c r="EAY278" s="8"/>
      <c r="EAZ278" s="8"/>
      <c r="EBA278" s="8"/>
      <c r="EBB278" s="8"/>
      <c r="EBC278" s="8"/>
      <c r="EBD278" s="8"/>
      <c r="EBE278" s="8"/>
      <c r="EBF278" s="8"/>
      <c r="EBG278" s="8"/>
      <c r="EBH278" s="8"/>
      <c r="EBI278" s="8"/>
      <c r="EBJ278" s="8"/>
      <c r="EBK278" s="8"/>
      <c r="EBL278" s="8"/>
      <c r="EBM278" s="8"/>
      <c r="EBN278" s="8"/>
      <c r="EBO278" s="8"/>
      <c r="EBP278" s="8"/>
      <c r="EBQ278" s="8"/>
      <c r="EBR278" s="8"/>
      <c r="EBS278" s="8"/>
      <c r="EBT278" s="8"/>
      <c r="EBU278" s="8"/>
      <c r="EBV278" s="8"/>
      <c r="EBW278" s="8"/>
      <c r="EBX278" s="8"/>
      <c r="EBY278" s="8"/>
      <c r="EBZ278" s="8"/>
      <c r="ECA278" s="8"/>
      <c r="ECB278" s="8"/>
      <c r="ECC278" s="8"/>
      <c r="ECD278" s="8"/>
      <c r="ECE278" s="8"/>
      <c r="ECF278" s="8"/>
      <c r="ECG278" s="8"/>
      <c r="ECH278" s="8"/>
      <c r="ECI278" s="8"/>
      <c r="ECJ278" s="8"/>
      <c r="ECK278" s="8"/>
      <c r="ECL278" s="8"/>
      <c r="ECM278" s="8"/>
      <c r="ECN278" s="8"/>
      <c r="ECO278" s="8"/>
      <c r="ECP278" s="8"/>
      <c r="ECQ278" s="8"/>
      <c r="ECR278" s="8"/>
      <c r="ECS278" s="8"/>
      <c r="ECT278" s="8"/>
      <c r="ECU278" s="8"/>
      <c r="ECV278" s="8"/>
      <c r="ECW278" s="8"/>
      <c r="ECX278" s="8"/>
      <c r="ECY278" s="8"/>
      <c r="ECZ278" s="8"/>
      <c r="EDA278" s="8"/>
      <c r="EDB278" s="8"/>
      <c r="EDC278" s="8"/>
      <c r="EDD278" s="8"/>
      <c r="EDE278" s="8"/>
      <c r="EDF278" s="8"/>
      <c r="EDG278" s="8"/>
      <c r="EDH278" s="8"/>
      <c r="EDI278" s="8"/>
      <c r="EDJ278" s="8"/>
      <c r="EDK278" s="8"/>
      <c r="EDL278" s="8"/>
      <c r="EDM278" s="8"/>
      <c r="EDN278" s="8"/>
      <c r="EDO278" s="8"/>
      <c r="EDP278" s="8"/>
      <c r="EDQ278" s="8"/>
      <c r="EDR278" s="8"/>
      <c r="EDS278" s="8"/>
      <c r="EDT278" s="8"/>
      <c r="EDU278" s="8"/>
      <c r="EDV278" s="8"/>
      <c r="EDW278" s="8"/>
      <c r="EDX278" s="8"/>
      <c r="EDY278" s="8"/>
      <c r="EDZ278" s="8"/>
      <c r="EEA278" s="8"/>
      <c r="EEB278" s="8"/>
      <c r="EEC278" s="8"/>
      <c r="EED278" s="8"/>
      <c r="EEE278" s="8"/>
      <c r="EEF278" s="8"/>
      <c r="EEG278" s="8"/>
      <c r="EEH278" s="8"/>
      <c r="EEI278" s="8"/>
      <c r="EEJ278" s="8"/>
      <c r="EEK278" s="8"/>
      <c r="EEL278" s="8"/>
      <c r="EEM278" s="8"/>
      <c r="EEN278" s="8"/>
      <c r="EEO278" s="8"/>
      <c r="EEP278" s="8"/>
      <c r="EEQ278" s="8"/>
      <c r="EER278" s="8"/>
      <c r="EES278" s="8"/>
      <c r="EET278" s="8"/>
      <c r="EEU278" s="8"/>
      <c r="EEV278" s="8"/>
      <c r="EEW278" s="8"/>
      <c r="EEX278" s="8"/>
      <c r="EEY278" s="8"/>
      <c r="EEZ278" s="8"/>
      <c r="EFA278" s="8"/>
      <c r="EFB278" s="8"/>
      <c r="EFC278" s="8"/>
      <c r="EFD278" s="8"/>
      <c r="EFE278" s="8"/>
      <c r="EFF278" s="8"/>
      <c r="EFG278" s="8"/>
      <c r="EFH278" s="8"/>
      <c r="EFI278" s="8"/>
      <c r="EFJ278" s="8"/>
      <c r="EFK278" s="8"/>
      <c r="EFL278" s="8"/>
      <c r="EFM278" s="8"/>
      <c r="EFN278" s="8"/>
      <c r="EFO278" s="8"/>
      <c r="EFP278" s="8"/>
      <c r="EFQ278" s="8"/>
      <c r="EFR278" s="8"/>
      <c r="EFS278" s="8"/>
      <c r="EFT278" s="8"/>
      <c r="EFU278" s="8"/>
      <c r="EFV278" s="8"/>
      <c r="EFW278" s="8"/>
      <c r="EFX278" s="8"/>
      <c r="EFY278" s="8"/>
      <c r="EFZ278" s="8"/>
      <c r="EGA278" s="8"/>
      <c r="EGB278" s="8"/>
      <c r="EGC278" s="8"/>
      <c r="EGD278" s="8"/>
      <c r="EGE278" s="8"/>
      <c r="EGF278" s="8"/>
      <c r="EGG278" s="8"/>
      <c r="EGH278" s="8"/>
      <c r="EGI278" s="8"/>
      <c r="EGJ278" s="8"/>
      <c r="EGK278" s="8"/>
      <c r="EGL278" s="8"/>
      <c r="EGM278" s="8"/>
      <c r="EGN278" s="8"/>
      <c r="EGO278" s="8"/>
      <c r="EGP278" s="8"/>
      <c r="EGQ278" s="8"/>
      <c r="EGR278" s="8"/>
      <c r="EGS278" s="8"/>
      <c r="EGT278" s="8"/>
      <c r="EGU278" s="8"/>
      <c r="EGV278" s="8"/>
      <c r="EGW278" s="8"/>
      <c r="EGX278" s="8"/>
      <c r="EGY278" s="8"/>
      <c r="EGZ278" s="8"/>
      <c r="EHA278" s="8"/>
      <c r="EHB278" s="8"/>
      <c r="EHC278" s="8"/>
      <c r="EHD278" s="8"/>
      <c r="EHE278" s="8"/>
      <c r="EHF278" s="8"/>
      <c r="EHG278" s="8"/>
      <c r="EHH278" s="8"/>
      <c r="EHI278" s="8"/>
      <c r="EHJ278" s="8"/>
      <c r="EHK278" s="8"/>
      <c r="EHL278" s="8"/>
      <c r="EHM278" s="8"/>
      <c r="EHN278" s="8"/>
      <c r="EHO278" s="8"/>
      <c r="EHP278" s="8"/>
      <c r="EHQ278" s="8"/>
      <c r="EHR278" s="8"/>
      <c r="EHS278" s="8"/>
      <c r="EHT278" s="8"/>
      <c r="EHU278" s="8"/>
      <c r="EHV278" s="8"/>
      <c r="EHW278" s="8"/>
      <c r="EHX278" s="8"/>
      <c r="EHY278" s="8"/>
      <c r="EHZ278" s="8"/>
      <c r="EIA278" s="8"/>
      <c r="EIB278" s="8"/>
      <c r="EIC278" s="8"/>
      <c r="EID278" s="8"/>
      <c r="EIE278" s="8"/>
      <c r="EIF278" s="8"/>
      <c r="EIG278" s="8"/>
      <c r="EIH278" s="8"/>
      <c r="EII278" s="8"/>
      <c r="EIJ278" s="8"/>
      <c r="EIK278" s="8"/>
      <c r="EIL278" s="8"/>
      <c r="EIM278" s="8"/>
      <c r="EIN278" s="8"/>
      <c r="EIO278" s="8"/>
      <c r="EIP278" s="8"/>
      <c r="EIQ278" s="8"/>
      <c r="EIR278" s="8"/>
      <c r="EIS278" s="8"/>
      <c r="EIT278" s="8"/>
      <c r="EIU278" s="8"/>
      <c r="EIV278" s="8"/>
      <c r="EIW278" s="8"/>
      <c r="EIX278" s="8"/>
      <c r="EIY278" s="8"/>
      <c r="EIZ278" s="8"/>
      <c r="EJA278" s="8"/>
      <c r="EJB278" s="8"/>
      <c r="EJC278" s="8"/>
      <c r="EJD278" s="8"/>
      <c r="EJE278" s="8"/>
      <c r="EJF278" s="8"/>
      <c r="EJG278" s="8"/>
      <c r="EJH278" s="8"/>
      <c r="EJI278" s="8"/>
      <c r="EJJ278" s="8"/>
      <c r="EJK278" s="8"/>
      <c r="EJL278" s="8"/>
      <c r="EJM278" s="8"/>
      <c r="EJN278" s="8"/>
      <c r="EJO278" s="8"/>
      <c r="EJP278" s="8"/>
      <c r="EJQ278" s="8"/>
      <c r="EJR278" s="8"/>
      <c r="EJS278" s="8"/>
      <c r="EJT278" s="8"/>
      <c r="EJU278" s="8"/>
      <c r="EJV278" s="8"/>
      <c r="EJW278" s="8"/>
      <c r="EJX278" s="8"/>
      <c r="EJY278" s="8"/>
      <c r="EJZ278" s="8"/>
      <c r="EKA278" s="8"/>
      <c r="EKB278" s="8"/>
      <c r="EKC278" s="8"/>
      <c r="EKD278" s="8"/>
      <c r="EKE278" s="8"/>
      <c r="EKF278" s="8"/>
      <c r="EKG278" s="8"/>
      <c r="EKH278" s="8"/>
      <c r="EKI278" s="8"/>
      <c r="EKJ278" s="8"/>
      <c r="EKK278" s="8"/>
      <c r="EKL278" s="8"/>
      <c r="EKM278" s="8"/>
      <c r="EKN278" s="8"/>
      <c r="EKO278" s="8"/>
      <c r="EKP278" s="8"/>
      <c r="EKQ278" s="8"/>
      <c r="EKR278" s="8"/>
      <c r="EKS278" s="8"/>
      <c r="EKT278" s="8"/>
      <c r="EKU278" s="8"/>
      <c r="EKV278" s="8"/>
      <c r="EKW278" s="8"/>
      <c r="EKX278" s="8"/>
      <c r="EKY278" s="8"/>
      <c r="EKZ278" s="8"/>
      <c r="ELA278" s="8"/>
      <c r="ELB278" s="8"/>
      <c r="ELC278" s="8"/>
      <c r="ELD278" s="8"/>
      <c r="ELE278" s="8"/>
      <c r="ELF278" s="8"/>
      <c r="ELG278" s="8"/>
      <c r="ELH278" s="8"/>
      <c r="ELI278" s="8"/>
      <c r="ELJ278" s="8"/>
      <c r="ELK278" s="8"/>
      <c r="ELL278" s="8"/>
      <c r="ELM278" s="8"/>
      <c r="ELN278" s="8"/>
      <c r="ELO278" s="8"/>
      <c r="ELP278" s="8"/>
      <c r="ELQ278" s="8"/>
      <c r="ELR278" s="8"/>
      <c r="ELS278" s="8"/>
      <c r="ELT278" s="8"/>
      <c r="ELU278" s="8"/>
      <c r="ELV278" s="8"/>
      <c r="ELW278" s="8"/>
      <c r="ELX278" s="8"/>
      <c r="ELY278" s="8"/>
      <c r="ELZ278" s="8"/>
      <c r="EMA278" s="8"/>
      <c r="EMB278" s="8"/>
      <c r="EMC278" s="8"/>
      <c r="EMD278" s="8"/>
      <c r="EME278" s="8"/>
      <c r="EMF278" s="8"/>
      <c r="EMG278" s="8"/>
      <c r="EMH278" s="8"/>
      <c r="EMI278" s="8"/>
      <c r="EMJ278" s="8"/>
      <c r="EMK278" s="8"/>
      <c r="EML278" s="8"/>
      <c r="EMM278" s="8"/>
      <c r="EMN278" s="8"/>
      <c r="EMO278" s="8"/>
      <c r="EMP278" s="8"/>
      <c r="EMQ278" s="8"/>
      <c r="EMR278" s="8"/>
      <c r="EMS278" s="8"/>
      <c r="EMT278" s="8"/>
      <c r="EMU278" s="8"/>
      <c r="EMV278" s="8"/>
      <c r="EMW278" s="8"/>
      <c r="EMX278" s="8"/>
      <c r="EMY278" s="8"/>
      <c r="EMZ278" s="8"/>
      <c r="ENA278" s="8"/>
      <c r="ENB278" s="8"/>
      <c r="ENC278" s="8"/>
      <c r="END278" s="8"/>
      <c r="ENE278" s="8"/>
      <c r="ENF278" s="8"/>
      <c r="ENG278" s="8"/>
      <c r="ENH278" s="8"/>
      <c r="ENI278" s="8"/>
      <c r="ENJ278" s="8"/>
      <c r="ENK278" s="8"/>
      <c r="ENL278" s="8"/>
      <c r="ENM278" s="8"/>
      <c r="ENN278" s="8"/>
      <c r="ENO278" s="8"/>
      <c r="ENP278" s="8"/>
      <c r="ENQ278" s="8"/>
      <c r="ENR278" s="8"/>
      <c r="ENS278" s="8"/>
      <c r="ENT278" s="8"/>
      <c r="ENU278" s="8"/>
      <c r="ENV278" s="8"/>
      <c r="ENW278" s="8"/>
      <c r="ENX278" s="8"/>
      <c r="ENY278" s="8"/>
      <c r="ENZ278" s="8"/>
      <c r="EOA278" s="8"/>
      <c r="EOB278" s="8"/>
      <c r="EOC278" s="8"/>
      <c r="EOD278" s="8"/>
      <c r="EOE278" s="8"/>
      <c r="EOF278" s="8"/>
      <c r="EOG278" s="8"/>
      <c r="EOH278" s="8"/>
      <c r="EOI278" s="8"/>
      <c r="EOJ278" s="8"/>
      <c r="EOK278" s="8"/>
      <c r="EOL278" s="8"/>
      <c r="EOM278" s="8"/>
      <c r="EON278" s="8"/>
      <c r="EOO278" s="8"/>
      <c r="EOP278" s="8"/>
      <c r="EOQ278" s="8"/>
      <c r="EOR278" s="8"/>
      <c r="EOS278" s="8"/>
      <c r="EOT278" s="8"/>
      <c r="EOU278" s="8"/>
      <c r="EOV278" s="8"/>
      <c r="EOW278" s="8"/>
      <c r="EOX278" s="8"/>
      <c r="EOY278" s="8"/>
      <c r="EOZ278" s="8"/>
      <c r="EPA278" s="8"/>
      <c r="EPB278" s="8"/>
      <c r="EPC278" s="8"/>
      <c r="EPD278" s="8"/>
      <c r="EPE278" s="8"/>
      <c r="EPF278" s="8"/>
      <c r="EPG278" s="8"/>
      <c r="EPH278" s="8"/>
      <c r="EPI278" s="8"/>
      <c r="EPJ278" s="8"/>
      <c r="EPK278" s="8"/>
      <c r="EPL278" s="8"/>
      <c r="EPM278" s="8"/>
      <c r="EPN278" s="8"/>
      <c r="EPO278" s="8"/>
      <c r="EPP278" s="8"/>
      <c r="EPQ278" s="8"/>
      <c r="EPR278" s="8"/>
      <c r="EPS278" s="8"/>
      <c r="EPT278" s="8"/>
      <c r="EPU278" s="8"/>
      <c r="EPV278" s="8"/>
      <c r="EPW278" s="8"/>
      <c r="EPX278" s="8"/>
      <c r="EPY278" s="8"/>
      <c r="EPZ278" s="8"/>
      <c r="EQA278" s="8"/>
      <c r="EQB278" s="8"/>
      <c r="EQC278" s="8"/>
      <c r="EQD278" s="8"/>
      <c r="EQE278" s="8"/>
      <c r="EQF278" s="8"/>
      <c r="EQG278" s="8"/>
      <c r="EQH278" s="8"/>
      <c r="EQI278" s="8"/>
      <c r="EQJ278" s="8"/>
      <c r="EQK278" s="8"/>
      <c r="EQL278" s="8"/>
      <c r="EQM278" s="8"/>
      <c r="EQN278" s="8"/>
      <c r="EQO278" s="8"/>
      <c r="EQP278" s="8"/>
      <c r="EQQ278" s="8"/>
      <c r="EQR278" s="8"/>
      <c r="EQS278" s="8"/>
      <c r="EQT278" s="8"/>
      <c r="EQU278" s="8"/>
      <c r="EQV278" s="8"/>
      <c r="EQW278" s="8"/>
      <c r="EQX278" s="8"/>
      <c r="EQY278" s="8"/>
      <c r="EQZ278" s="8"/>
      <c r="ERA278" s="8"/>
      <c r="ERB278" s="8"/>
      <c r="ERC278" s="8"/>
      <c r="ERD278" s="8"/>
      <c r="ERE278" s="8"/>
      <c r="ERF278" s="8"/>
      <c r="ERG278" s="8"/>
      <c r="ERH278" s="8"/>
      <c r="ERI278" s="8"/>
      <c r="ERJ278" s="8"/>
      <c r="ERK278" s="8"/>
      <c r="ERL278" s="8"/>
      <c r="ERM278" s="8"/>
      <c r="ERN278" s="8"/>
      <c r="ERO278" s="8"/>
      <c r="ERP278" s="8"/>
      <c r="ERQ278" s="8"/>
      <c r="ERR278" s="8"/>
      <c r="ERS278" s="8"/>
      <c r="ERT278" s="8"/>
      <c r="ERU278" s="8"/>
      <c r="ERV278" s="8"/>
      <c r="ERW278" s="8"/>
      <c r="ERX278" s="8"/>
      <c r="ERY278" s="8"/>
      <c r="ERZ278" s="8"/>
      <c r="ESA278" s="8"/>
      <c r="ESB278" s="8"/>
      <c r="ESC278" s="8"/>
      <c r="ESD278" s="8"/>
      <c r="ESE278" s="8"/>
      <c r="ESF278" s="8"/>
      <c r="ESG278" s="8"/>
      <c r="ESH278" s="8"/>
      <c r="ESI278" s="8"/>
      <c r="ESJ278" s="8"/>
      <c r="ESK278" s="8"/>
      <c r="ESL278" s="8"/>
      <c r="ESM278" s="8"/>
      <c r="ESN278" s="8"/>
      <c r="ESO278" s="8"/>
      <c r="ESP278" s="8"/>
      <c r="ESQ278" s="8"/>
      <c r="ESR278" s="8"/>
      <c r="ESS278" s="8"/>
      <c r="EST278" s="8"/>
      <c r="ESU278" s="8"/>
      <c r="ESV278" s="8"/>
      <c r="ESW278" s="8"/>
      <c r="ESX278" s="8"/>
      <c r="ESY278" s="8"/>
      <c r="ESZ278" s="8"/>
      <c r="ETA278" s="8"/>
      <c r="ETB278" s="8"/>
      <c r="ETC278" s="8"/>
      <c r="ETD278" s="8"/>
      <c r="ETE278" s="8"/>
      <c r="ETF278" s="8"/>
      <c r="ETG278" s="8"/>
      <c r="ETH278" s="8"/>
      <c r="ETI278" s="8"/>
      <c r="ETJ278" s="8"/>
      <c r="ETK278" s="8"/>
      <c r="ETL278" s="8"/>
      <c r="ETM278" s="8"/>
      <c r="ETN278" s="8"/>
      <c r="ETO278" s="8"/>
      <c r="ETP278" s="8"/>
      <c r="ETQ278" s="8"/>
      <c r="ETR278" s="8"/>
      <c r="ETS278" s="8"/>
      <c r="ETT278" s="8"/>
      <c r="ETU278" s="8"/>
      <c r="ETV278" s="8"/>
      <c r="ETW278" s="8"/>
      <c r="ETX278" s="8"/>
      <c r="ETY278" s="8"/>
      <c r="ETZ278" s="8"/>
      <c r="EUA278" s="8"/>
      <c r="EUB278" s="8"/>
      <c r="EUC278" s="8"/>
      <c r="EUD278" s="8"/>
      <c r="EUE278" s="8"/>
      <c r="EUF278" s="8"/>
      <c r="EUG278" s="8"/>
      <c r="EUH278" s="8"/>
      <c r="EUI278" s="8"/>
      <c r="EUJ278" s="8"/>
      <c r="EUK278" s="8"/>
      <c r="EUL278" s="8"/>
      <c r="EUM278" s="8"/>
      <c r="EUN278" s="8"/>
      <c r="EUO278" s="8"/>
      <c r="EUP278" s="8"/>
      <c r="EUQ278" s="8"/>
      <c r="EUR278" s="8"/>
      <c r="EUS278" s="8"/>
      <c r="EUT278" s="8"/>
      <c r="EUU278" s="8"/>
      <c r="EUV278" s="8"/>
      <c r="EUW278" s="8"/>
      <c r="EUX278" s="8"/>
      <c r="EUY278" s="8"/>
      <c r="EUZ278" s="8"/>
      <c r="EVA278" s="8"/>
      <c r="EVB278" s="8"/>
      <c r="EVC278" s="8"/>
      <c r="EVD278" s="8"/>
      <c r="EVE278" s="8"/>
      <c r="EVF278" s="8"/>
      <c r="EVG278" s="8"/>
      <c r="EVH278" s="8"/>
      <c r="EVI278" s="8"/>
      <c r="EVJ278" s="8"/>
      <c r="EVK278" s="8"/>
      <c r="EVL278" s="8"/>
      <c r="EVM278" s="8"/>
      <c r="EVN278" s="8"/>
      <c r="EVO278" s="8"/>
      <c r="EVP278" s="8"/>
      <c r="EVQ278" s="8"/>
      <c r="EVR278" s="8"/>
      <c r="EVS278" s="8"/>
      <c r="EVT278" s="8"/>
      <c r="EVU278" s="8"/>
      <c r="EVV278" s="8"/>
      <c r="EVW278" s="8"/>
      <c r="EVX278" s="8"/>
      <c r="EVY278" s="8"/>
      <c r="EVZ278" s="8"/>
      <c r="EWA278" s="8"/>
      <c r="EWB278" s="8"/>
      <c r="EWC278" s="8"/>
      <c r="EWD278" s="8"/>
      <c r="EWE278" s="8"/>
      <c r="EWF278" s="8"/>
      <c r="EWG278" s="8"/>
      <c r="EWH278" s="8"/>
      <c r="EWI278" s="8"/>
      <c r="EWJ278" s="8"/>
      <c r="EWK278" s="8"/>
      <c r="EWL278" s="8"/>
      <c r="EWM278" s="8"/>
      <c r="EWN278" s="8"/>
      <c r="EWO278" s="8"/>
      <c r="EWP278" s="8"/>
      <c r="EWQ278" s="8"/>
      <c r="EWR278" s="8"/>
      <c r="EWS278" s="8"/>
      <c r="EWT278" s="8"/>
      <c r="EWU278" s="8"/>
      <c r="EWV278" s="8"/>
      <c r="EWW278" s="8"/>
      <c r="EWX278" s="8"/>
      <c r="EWY278" s="8"/>
      <c r="EWZ278" s="8"/>
      <c r="EXA278" s="8"/>
      <c r="EXB278" s="8"/>
      <c r="EXC278" s="8"/>
      <c r="EXD278" s="8"/>
      <c r="EXE278" s="8"/>
      <c r="EXF278" s="8"/>
      <c r="EXG278" s="8"/>
      <c r="EXH278" s="8"/>
      <c r="EXI278" s="8"/>
      <c r="EXJ278" s="8"/>
      <c r="EXK278" s="8"/>
      <c r="EXL278" s="8"/>
      <c r="EXM278" s="8"/>
      <c r="EXN278" s="8"/>
      <c r="EXO278" s="8"/>
      <c r="EXP278" s="8"/>
      <c r="EXQ278" s="8"/>
      <c r="EXR278" s="8"/>
      <c r="EXS278" s="8"/>
      <c r="EXT278" s="8"/>
      <c r="EXU278" s="8"/>
      <c r="EXV278" s="8"/>
      <c r="EXW278" s="8"/>
      <c r="EXX278" s="8"/>
      <c r="EXY278" s="8"/>
      <c r="EXZ278" s="8"/>
      <c r="EYA278" s="8"/>
      <c r="EYB278" s="8"/>
      <c r="EYC278" s="8"/>
      <c r="EYD278" s="8"/>
      <c r="EYE278" s="8"/>
      <c r="EYF278" s="8"/>
      <c r="EYG278" s="8"/>
      <c r="EYH278" s="8"/>
      <c r="EYI278" s="8"/>
      <c r="EYJ278" s="8"/>
      <c r="EYK278" s="8"/>
      <c r="EYL278" s="8"/>
      <c r="EYM278" s="8"/>
      <c r="EYN278" s="8"/>
      <c r="EYO278" s="8"/>
      <c r="EYP278" s="8"/>
      <c r="EYQ278" s="8"/>
      <c r="EYR278" s="8"/>
      <c r="EYS278" s="8"/>
      <c r="EYT278" s="8"/>
      <c r="EYU278" s="8"/>
      <c r="EYV278" s="8"/>
      <c r="EYW278" s="8"/>
      <c r="EYX278" s="8"/>
      <c r="EYY278" s="8"/>
      <c r="EYZ278" s="8"/>
      <c r="EZA278" s="8"/>
      <c r="EZB278" s="8"/>
      <c r="EZC278" s="8"/>
      <c r="EZD278" s="8"/>
      <c r="EZE278" s="8"/>
      <c r="EZF278" s="8"/>
      <c r="EZG278" s="8"/>
      <c r="EZH278" s="8"/>
      <c r="EZI278" s="8"/>
      <c r="EZJ278" s="8"/>
      <c r="EZK278" s="8"/>
      <c r="EZL278" s="8"/>
      <c r="EZM278" s="8"/>
      <c r="EZN278" s="8"/>
      <c r="EZO278" s="8"/>
      <c r="EZP278" s="8"/>
      <c r="EZQ278" s="8"/>
      <c r="EZR278" s="8"/>
      <c r="EZS278" s="8"/>
      <c r="EZT278" s="8"/>
      <c r="EZU278" s="8"/>
      <c r="EZV278" s="8"/>
      <c r="EZW278" s="8"/>
      <c r="EZX278" s="8"/>
      <c r="EZY278" s="8"/>
      <c r="EZZ278" s="8"/>
      <c r="FAA278" s="8"/>
      <c r="FAB278" s="8"/>
      <c r="FAC278" s="8"/>
      <c r="FAD278" s="8"/>
      <c r="FAE278" s="8"/>
      <c r="FAF278" s="8"/>
      <c r="FAG278" s="8"/>
      <c r="FAH278" s="8"/>
      <c r="FAI278" s="8"/>
      <c r="FAJ278" s="8"/>
      <c r="FAK278" s="8"/>
      <c r="FAL278" s="8"/>
      <c r="FAM278" s="8"/>
      <c r="FAN278" s="8"/>
      <c r="FAO278" s="8"/>
      <c r="FAP278" s="8"/>
      <c r="FAQ278" s="8"/>
      <c r="FAR278" s="8"/>
      <c r="FAS278" s="8"/>
      <c r="FAT278" s="8"/>
      <c r="FAU278" s="8"/>
      <c r="FAV278" s="8"/>
      <c r="FAW278" s="8"/>
      <c r="FAX278" s="8"/>
      <c r="FAY278" s="8"/>
      <c r="FAZ278" s="8"/>
      <c r="FBA278" s="8"/>
      <c r="FBB278" s="8"/>
      <c r="FBC278" s="8"/>
      <c r="FBD278" s="8"/>
      <c r="FBE278" s="8"/>
      <c r="FBF278" s="8"/>
      <c r="FBG278" s="8"/>
      <c r="FBH278" s="8"/>
      <c r="FBI278" s="8"/>
      <c r="FBJ278" s="8"/>
      <c r="FBK278" s="8"/>
      <c r="FBL278" s="8"/>
      <c r="FBM278" s="8"/>
      <c r="FBN278" s="8"/>
      <c r="FBO278" s="8"/>
      <c r="FBP278" s="8"/>
      <c r="FBQ278" s="8"/>
      <c r="FBR278" s="8"/>
      <c r="FBS278" s="8"/>
      <c r="FBT278" s="8"/>
      <c r="FBU278" s="8"/>
      <c r="FBV278" s="8"/>
      <c r="FBW278" s="8"/>
      <c r="FBX278" s="8"/>
      <c r="FBY278" s="8"/>
      <c r="FBZ278" s="8"/>
      <c r="FCA278" s="8"/>
      <c r="FCB278" s="8"/>
      <c r="FCC278" s="8"/>
      <c r="FCD278" s="8"/>
      <c r="FCE278" s="8"/>
      <c r="FCF278" s="8"/>
      <c r="FCG278" s="8"/>
      <c r="FCH278" s="8"/>
      <c r="FCI278" s="8"/>
      <c r="FCJ278" s="8"/>
      <c r="FCK278" s="8"/>
      <c r="FCL278" s="8"/>
      <c r="FCM278" s="8"/>
      <c r="FCN278" s="8"/>
      <c r="FCO278" s="8"/>
      <c r="FCP278" s="8"/>
      <c r="FCQ278" s="8"/>
      <c r="FCR278" s="8"/>
      <c r="FCS278" s="8"/>
      <c r="FCT278" s="8"/>
      <c r="FCU278" s="8"/>
      <c r="FCV278" s="8"/>
      <c r="FCW278" s="8"/>
      <c r="FCX278" s="8"/>
      <c r="FCY278" s="8"/>
      <c r="FCZ278" s="8"/>
      <c r="FDA278" s="8"/>
      <c r="FDB278" s="8"/>
      <c r="FDC278" s="8"/>
      <c r="FDD278" s="8"/>
      <c r="FDE278" s="8"/>
      <c r="FDF278" s="8"/>
      <c r="FDG278" s="8"/>
      <c r="FDH278" s="8"/>
      <c r="FDI278" s="8"/>
      <c r="FDJ278" s="8"/>
      <c r="FDK278" s="8"/>
      <c r="FDL278" s="8"/>
      <c r="FDM278" s="8"/>
      <c r="FDN278" s="8"/>
      <c r="FDO278" s="8"/>
      <c r="FDP278" s="8"/>
      <c r="FDQ278" s="8"/>
      <c r="FDR278" s="8"/>
      <c r="FDS278" s="8"/>
      <c r="FDT278" s="8"/>
      <c r="FDU278" s="8"/>
      <c r="FDV278" s="8"/>
      <c r="FDW278" s="8"/>
      <c r="FDX278" s="8"/>
      <c r="FDY278" s="8"/>
      <c r="FDZ278" s="8"/>
      <c r="FEA278" s="8"/>
      <c r="FEB278" s="8"/>
      <c r="FEC278" s="8"/>
      <c r="FED278" s="8"/>
      <c r="FEE278" s="8"/>
      <c r="FEF278" s="8"/>
      <c r="FEG278" s="8"/>
      <c r="FEH278" s="8"/>
      <c r="FEI278" s="8"/>
      <c r="FEJ278" s="8"/>
      <c r="FEK278" s="8"/>
      <c r="FEL278" s="8"/>
      <c r="FEM278" s="8"/>
      <c r="FEN278" s="8"/>
      <c r="FEO278" s="8"/>
      <c r="FEP278" s="8"/>
      <c r="FEQ278" s="8"/>
      <c r="FER278" s="8"/>
      <c r="FES278" s="8"/>
      <c r="FET278" s="8"/>
      <c r="FEU278" s="8"/>
      <c r="FEV278" s="8"/>
      <c r="FEW278" s="8"/>
      <c r="FEX278" s="8"/>
      <c r="FEY278" s="8"/>
      <c r="FEZ278" s="8"/>
      <c r="FFA278" s="8"/>
      <c r="FFB278" s="8"/>
      <c r="FFC278" s="8"/>
      <c r="FFD278" s="8"/>
      <c r="FFE278" s="8"/>
      <c r="FFF278" s="8"/>
      <c r="FFG278" s="8"/>
      <c r="FFH278" s="8"/>
      <c r="FFI278" s="8"/>
      <c r="FFJ278" s="8"/>
      <c r="FFK278" s="8"/>
      <c r="FFL278" s="8"/>
      <c r="FFM278" s="8"/>
      <c r="FFN278" s="8"/>
      <c r="FFO278" s="8"/>
      <c r="FFP278" s="8"/>
      <c r="FFQ278" s="8"/>
      <c r="FFR278" s="8"/>
      <c r="FFS278" s="8"/>
      <c r="FFT278" s="8"/>
      <c r="FFU278" s="8"/>
      <c r="FFV278" s="8"/>
      <c r="FFW278" s="8"/>
      <c r="FFX278" s="8"/>
      <c r="FFY278" s="8"/>
      <c r="FFZ278" s="8"/>
      <c r="FGA278" s="8"/>
      <c r="FGB278" s="8"/>
      <c r="FGC278" s="8"/>
      <c r="FGD278" s="8"/>
      <c r="FGE278" s="8"/>
      <c r="FGF278" s="8"/>
      <c r="FGG278" s="8"/>
      <c r="FGH278" s="8"/>
      <c r="FGI278" s="8"/>
      <c r="FGJ278" s="8"/>
      <c r="FGK278" s="8"/>
      <c r="FGL278" s="8"/>
      <c r="FGM278" s="8"/>
      <c r="FGN278" s="8"/>
      <c r="FGO278" s="8"/>
      <c r="FGP278" s="8"/>
      <c r="FGQ278" s="8"/>
      <c r="FGR278" s="8"/>
      <c r="FGS278" s="8"/>
      <c r="FGT278" s="8"/>
      <c r="FGU278" s="8"/>
      <c r="FGV278" s="8"/>
      <c r="FGW278" s="8"/>
      <c r="FGX278" s="8"/>
      <c r="FGY278" s="8"/>
      <c r="FGZ278" s="8"/>
      <c r="FHA278" s="8"/>
      <c r="FHB278" s="8"/>
      <c r="FHC278" s="8"/>
      <c r="FHD278" s="8"/>
      <c r="FHE278" s="8"/>
      <c r="FHF278" s="8"/>
      <c r="FHG278" s="8"/>
      <c r="FHH278" s="8"/>
      <c r="FHI278" s="8"/>
      <c r="FHJ278" s="8"/>
      <c r="FHK278" s="8"/>
      <c r="FHL278" s="8"/>
      <c r="FHM278" s="8"/>
      <c r="FHN278" s="8"/>
      <c r="FHO278" s="8"/>
      <c r="FHP278" s="8"/>
      <c r="FHQ278" s="8"/>
      <c r="FHR278" s="8"/>
      <c r="FHS278" s="8"/>
      <c r="FHT278" s="8"/>
      <c r="FHU278" s="8"/>
      <c r="FHV278" s="8"/>
      <c r="FHW278" s="8"/>
      <c r="FHX278" s="8"/>
      <c r="FHY278" s="8"/>
      <c r="FHZ278" s="8"/>
      <c r="FIA278" s="8"/>
      <c r="FIB278" s="8"/>
      <c r="FIC278" s="8"/>
      <c r="FID278" s="8"/>
      <c r="FIE278" s="8"/>
      <c r="FIF278" s="8"/>
      <c r="FIG278" s="8"/>
      <c r="FIH278" s="8"/>
      <c r="FII278" s="8"/>
      <c r="FIJ278" s="8"/>
      <c r="FIK278" s="8"/>
      <c r="FIL278" s="8"/>
      <c r="FIM278" s="8"/>
      <c r="FIN278" s="8"/>
      <c r="FIO278" s="8"/>
      <c r="FIP278" s="8"/>
      <c r="FIQ278" s="8"/>
      <c r="FIR278" s="8"/>
      <c r="FIS278" s="8"/>
      <c r="FIT278" s="8"/>
      <c r="FIU278" s="8"/>
      <c r="FIV278" s="8"/>
      <c r="FIW278" s="8"/>
      <c r="FIX278" s="8"/>
      <c r="FIY278" s="8"/>
      <c r="FIZ278" s="8"/>
      <c r="FJA278" s="8"/>
      <c r="FJB278" s="8"/>
      <c r="FJC278" s="8"/>
      <c r="FJD278" s="8"/>
      <c r="FJE278" s="8"/>
      <c r="FJF278" s="8"/>
      <c r="FJG278" s="8"/>
      <c r="FJH278" s="8"/>
      <c r="FJI278" s="8"/>
      <c r="FJJ278" s="8"/>
      <c r="FJK278" s="8"/>
      <c r="FJL278" s="8"/>
      <c r="FJM278" s="8"/>
      <c r="FJN278" s="8"/>
      <c r="FJO278" s="8"/>
      <c r="FJP278" s="8"/>
      <c r="FJQ278" s="8"/>
      <c r="FJR278" s="8"/>
      <c r="FJS278" s="8"/>
      <c r="FJT278" s="8"/>
      <c r="FJU278" s="8"/>
      <c r="FJV278" s="8"/>
      <c r="FJW278" s="8"/>
      <c r="FJX278" s="8"/>
      <c r="FJY278" s="8"/>
      <c r="FJZ278" s="8"/>
      <c r="FKA278" s="8"/>
      <c r="FKB278" s="8"/>
      <c r="FKC278" s="8"/>
      <c r="FKD278" s="8"/>
      <c r="FKE278" s="8"/>
      <c r="FKF278" s="8"/>
      <c r="FKG278" s="8"/>
      <c r="FKH278" s="8"/>
      <c r="FKI278" s="8"/>
      <c r="FKJ278" s="8"/>
      <c r="FKK278" s="8"/>
      <c r="FKL278" s="8"/>
      <c r="FKM278" s="8"/>
      <c r="FKN278" s="8"/>
      <c r="FKO278" s="8"/>
      <c r="FKP278" s="8"/>
      <c r="FKQ278" s="8"/>
      <c r="FKR278" s="8"/>
      <c r="FKS278" s="8"/>
      <c r="FKT278" s="8"/>
      <c r="FKU278" s="8"/>
      <c r="FKV278" s="8"/>
      <c r="FKW278" s="8"/>
      <c r="FKX278" s="8"/>
      <c r="FKY278" s="8"/>
      <c r="FKZ278" s="8"/>
      <c r="FLA278" s="8"/>
      <c r="FLB278" s="8"/>
      <c r="FLC278" s="8"/>
      <c r="FLD278" s="8"/>
      <c r="FLE278" s="8"/>
      <c r="FLF278" s="8"/>
      <c r="FLG278" s="8"/>
      <c r="FLH278" s="8"/>
      <c r="FLI278" s="8"/>
      <c r="FLJ278" s="8"/>
      <c r="FLK278" s="8"/>
      <c r="FLL278" s="8"/>
      <c r="FLM278" s="8"/>
      <c r="FLN278" s="8"/>
      <c r="FLO278" s="8"/>
      <c r="FLP278" s="8"/>
      <c r="FLQ278" s="8"/>
      <c r="FLR278" s="8"/>
      <c r="FLS278" s="8"/>
      <c r="FLT278" s="8"/>
      <c r="FLU278" s="8"/>
      <c r="FLV278" s="8"/>
      <c r="FLW278" s="8"/>
      <c r="FLX278" s="8"/>
      <c r="FLY278" s="8"/>
      <c r="FLZ278" s="8"/>
      <c r="FMA278" s="8"/>
      <c r="FMB278" s="8"/>
      <c r="FMC278" s="8"/>
      <c r="FMD278" s="8"/>
      <c r="FME278" s="8"/>
      <c r="FMF278" s="8"/>
      <c r="FMG278" s="8"/>
      <c r="FMH278" s="8"/>
      <c r="FMI278" s="8"/>
      <c r="FMJ278" s="8"/>
      <c r="FMK278" s="8"/>
      <c r="FML278" s="8"/>
      <c r="FMM278" s="8"/>
      <c r="FMN278" s="8"/>
      <c r="FMO278" s="8"/>
      <c r="FMP278" s="8"/>
      <c r="FMQ278" s="8"/>
      <c r="FMR278" s="8"/>
      <c r="FMS278" s="8"/>
      <c r="FMT278" s="8"/>
      <c r="FMU278" s="8"/>
      <c r="FMV278" s="8"/>
      <c r="FMW278" s="8"/>
      <c r="FMX278" s="8"/>
      <c r="FMY278" s="8"/>
      <c r="FMZ278" s="8"/>
      <c r="FNA278" s="8"/>
      <c r="FNB278" s="8"/>
      <c r="FNC278" s="8"/>
      <c r="FND278" s="8"/>
      <c r="FNE278" s="8"/>
      <c r="FNF278" s="8"/>
      <c r="FNG278" s="8"/>
      <c r="FNH278" s="8"/>
      <c r="FNI278" s="8"/>
      <c r="FNJ278" s="8"/>
      <c r="FNK278" s="8"/>
      <c r="FNL278" s="8"/>
      <c r="FNM278" s="8"/>
      <c r="FNN278" s="8"/>
      <c r="FNO278" s="8"/>
      <c r="FNP278" s="8"/>
      <c r="FNQ278" s="8"/>
      <c r="FNR278" s="8"/>
      <c r="FNS278" s="8"/>
      <c r="FNT278" s="8"/>
      <c r="FNU278" s="8"/>
      <c r="FNV278" s="8"/>
      <c r="FNW278" s="8"/>
      <c r="FNX278" s="8"/>
      <c r="FNY278" s="8"/>
      <c r="FNZ278" s="8"/>
      <c r="FOA278" s="8"/>
      <c r="FOB278" s="8"/>
      <c r="FOC278" s="8"/>
      <c r="FOD278" s="8"/>
      <c r="FOE278" s="8"/>
      <c r="FOF278" s="8"/>
      <c r="FOG278" s="8"/>
      <c r="FOH278" s="8"/>
      <c r="FOI278" s="8"/>
      <c r="FOJ278" s="8"/>
      <c r="FOK278" s="8"/>
      <c r="FOL278" s="8"/>
      <c r="FOM278" s="8"/>
      <c r="FON278" s="8"/>
      <c r="FOO278" s="8"/>
      <c r="FOP278" s="8"/>
      <c r="FOQ278" s="8"/>
      <c r="FOR278" s="8"/>
      <c r="FOS278" s="8"/>
      <c r="FOT278" s="8"/>
      <c r="FOU278" s="8"/>
      <c r="FOV278" s="8"/>
      <c r="FOW278" s="8"/>
      <c r="FOX278" s="8"/>
      <c r="FOY278" s="8"/>
      <c r="FOZ278" s="8"/>
      <c r="FPA278" s="8"/>
      <c r="FPB278" s="8"/>
      <c r="FPC278" s="8"/>
      <c r="FPD278" s="8"/>
      <c r="FPE278" s="8"/>
      <c r="FPF278" s="8"/>
      <c r="FPG278" s="8"/>
      <c r="FPH278" s="8"/>
      <c r="FPI278" s="8"/>
      <c r="FPJ278" s="8"/>
      <c r="FPK278" s="8"/>
      <c r="FPL278" s="8"/>
      <c r="FPM278" s="8"/>
      <c r="FPN278" s="8"/>
      <c r="FPO278" s="8"/>
      <c r="FPP278" s="8"/>
      <c r="FPQ278" s="8"/>
      <c r="FPR278" s="8"/>
      <c r="FPS278" s="8"/>
      <c r="FPT278" s="8"/>
      <c r="FPU278" s="8"/>
      <c r="FPV278" s="8"/>
      <c r="FPW278" s="8"/>
      <c r="FPX278" s="8"/>
      <c r="FPY278" s="8"/>
      <c r="FPZ278" s="8"/>
      <c r="FQA278" s="8"/>
      <c r="FQB278" s="8"/>
      <c r="FQC278" s="8"/>
      <c r="FQD278" s="8"/>
      <c r="FQE278" s="8"/>
      <c r="FQF278" s="8"/>
      <c r="FQG278" s="8"/>
      <c r="FQH278" s="8"/>
      <c r="FQI278" s="8"/>
      <c r="FQJ278" s="8"/>
      <c r="FQK278" s="8"/>
      <c r="FQL278" s="8"/>
      <c r="FQM278" s="8"/>
      <c r="FQN278" s="8"/>
      <c r="FQO278" s="8"/>
      <c r="FQP278" s="8"/>
      <c r="FQQ278" s="8"/>
      <c r="FQR278" s="8"/>
      <c r="FQS278" s="8"/>
      <c r="FQT278" s="8"/>
      <c r="FQU278" s="8"/>
      <c r="FQV278" s="8"/>
      <c r="FQW278" s="8"/>
      <c r="FQX278" s="8"/>
      <c r="FQY278" s="8"/>
      <c r="FQZ278" s="8"/>
      <c r="FRA278" s="8"/>
      <c r="FRB278" s="8"/>
      <c r="FRC278" s="8"/>
      <c r="FRD278" s="8"/>
      <c r="FRE278" s="8"/>
      <c r="FRF278" s="8"/>
      <c r="FRG278" s="8"/>
      <c r="FRH278" s="8"/>
      <c r="FRI278" s="8"/>
      <c r="FRJ278" s="8"/>
      <c r="FRK278" s="8"/>
      <c r="FRL278" s="8"/>
      <c r="FRM278" s="8"/>
      <c r="FRN278" s="8"/>
      <c r="FRO278" s="8"/>
      <c r="FRP278" s="8"/>
      <c r="FRQ278" s="8"/>
      <c r="FRR278" s="8"/>
      <c r="FRS278" s="8"/>
      <c r="FRT278" s="8"/>
      <c r="FRU278" s="8"/>
      <c r="FRV278" s="8"/>
      <c r="FRW278" s="8"/>
      <c r="FRX278" s="8"/>
      <c r="FRY278" s="8"/>
      <c r="FRZ278" s="8"/>
      <c r="FSA278" s="8"/>
      <c r="FSB278" s="8"/>
      <c r="FSC278" s="8"/>
      <c r="FSD278" s="8"/>
      <c r="FSE278" s="8"/>
      <c r="FSF278" s="8"/>
      <c r="FSG278" s="8"/>
      <c r="FSH278" s="8"/>
      <c r="FSI278" s="8"/>
      <c r="FSJ278" s="8"/>
      <c r="FSK278" s="8"/>
      <c r="FSL278" s="8"/>
      <c r="FSM278" s="8"/>
      <c r="FSN278" s="8"/>
      <c r="FSO278" s="8"/>
      <c r="FSP278" s="8"/>
      <c r="FSQ278" s="8"/>
      <c r="FSR278" s="8"/>
      <c r="FSS278" s="8"/>
      <c r="FST278" s="8"/>
      <c r="FSU278" s="8"/>
      <c r="FSV278" s="8"/>
      <c r="FSW278" s="8"/>
      <c r="FSX278" s="8"/>
      <c r="FSY278" s="8"/>
      <c r="FSZ278" s="8"/>
      <c r="FTA278" s="8"/>
      <c r="FTB278" s="8"/>
      <c r="FTC278" s="8"/>
      <c r="FTD278" s="8"/>
      <c r="FTE278" s="8"/>
      <c r="FTF278" s="8"/>
      <c r="FTG278" s="8"/>
      <c r="FTH278" s="8"/>
      <c r="FTI278" s="8"/>
      <c r="FTJ278" s="8"/>
      <c r="FTK278" s="8"/>
      <c r="FTL278" s="8"/>
      <c r="FTM278" s="8"/>
      <c r="FTN278" s="8"/>
      <c r="FTO278" s="8"/>
      <c r="FTP278" s="8"/>
      <c r="FTQ278" s="8"/>
      <c r="FTR278" s="8"/>
      <c r="FTS278" s="8"/>
      <c r="FTT278" s="8"/>
      <c r="FTU278" s="8"/>
      <c r="FTV278" s="8"/>
      <c r="FTW278" s="8"/>
      <c r="FTX278" s="8"/>
      <c r="FTY278" s="8"/>
      <c r="FTZ278" s="8"/>
      <c r="FUA278" s="8"/>
      <c r="FUB278" s="8"/>
      <c r="FUC278" s="8"/>
      <c r="FUD278" s="8"/>
      <c r="FUE278" s="8"/>
      <c r="FUF278" s="8"/>
      <c r="FUG278" s="8"/>
      <c r="FUH278" s="8"/>
      <c r="FUI278" s="8"/>
      <c r="FUJ278" s="8"/>
      <c r="FUK278" s="8"/>
      <c r="FUL278" s="8"/>
      <c r="FUM278" s="8"/>
      <c r="FUN278" s="8"/>
      <c r="FUO278" s="8"/>
      <c r="FUP278" s="8"/>
      <c r="FUQ278" s="8"/>
      <c r="FUR278" s="8"/>
      <c r="FUS278" s="8"/>
      <c r="FUT278" s="8"/>
      <c r="FUU278" s="8"/>
      <c r="FUV278" s="8"/>
      <c r="FUW278" s="8"/>
      <c r="FUX278" s="8"/>
      <c r="FUY278" s="8"/>
      <c r="FUZ278" s="8"/>
      <c r="FVA278" s="8"/>
      <c r="FVB278" s="8"/>
      <c r="FVC278" s="8"/>
      <c r="FVD278" s="8"/>
      <c r="FVE278" s="8"/>
      <c r="FVF278" s="8"/>
      <c r="FVG278" s="8"/>
      <c r="FVH278" s="8"/>
      <c r="FVI278" s="8"/>
      <c r="FVJ278" s="8"/>
      <c r="FVK278" s="8"/>
      <c r="FVL278" s="8"/>
      <c r="FVM278" s="8"/>
      <c r="FVN278" s="8"/>
      <c r="FVO278" s="8"/>
      <c r="FVP278" s="8"/>
      <c r="FVQ278" s="8"/>
      <c r="FVR278" s="8"/>
      <c r="FVS278" s="8"/>
      <c r="FVT278" s="8"/>
      <c r="FVU278" s="8"/>
      <c r="FVV278" s="8"/>
      <c r="FVW278" s="8"/>
      <c r="FVX278" s="8"/>
      <c r="FVY278" s="8"/>
      <c r="FVZ278" s="8"/>
      <c r="FWA278" s="8"/>
      <c r="FWB278" s="8"/>
      <c r="FWC278" s="8"/>
      <c r="FWD278" s="8"/>
      <c r="FWE278" s="8"/>
      <c r="FWF278" s="8"/>
      <c r="FWG278" s="8"/>
      <c r="FWH278" s="8"/>
      <c r="FWI278" s="8"/>
      <c r="FWJ278" s="8"/>
      <c r="FWK278" s="8"/>
      <c r="FWL278" s="8"/>
      <c r="FWM278" s="8"/>
      <c r="FWN278" s="8"/>
      <c r="FWO278" s="8"/>
      <c r="FWP278" s="8"/>
      <c r="FWQ278" s="8"/>
      <c r="FWR278" s="8"/>
      <c r="FWS278" s="8"/>
      <c r="FWT278" s="8"/>
      <c r="FWU278" s="8"/>
      <c r="FWV278" s="8"/>
      <c r="FWW278" s="8"/>
      <c r="FWX278" s="8"/>
      <c r="FWY278" s="8"/>
      <c r="FWZ278" s="8"/>
      <c r="FXA278" s="8"/>
      <c r="FXB278" s="8"/>
      <c r="FXC278" s="8"/>
      <c r="FXD278" s="8"/>
      <c r="FXE278" s="8"/>
      <c r="FXF278" s="8"/>
      <c r="FXG278" s="8"/>
      <c r="FXH278" s="8"/>
      <c r="FXI278" s="8"/>
      <c r="FXJ278" s="8"/>
      <c r="FXK278" s="8"/>
      <c r="FXL278" s="8"/>
      <c r="FXM278" s="8"/>
      <c r="FXN278" s="8"/>
      <c r="FXO278" s="8"/>
      <c r="FXP278" s="8"/>
      <c r="FXQ278" s="8"/>
      <c r="FXR278" s="8"/>
      <c r="FXS278" s="8"/>
      <c r="FXT278" s="8"/>
      <c r="FXU278" s="8"/>
      <c r="FXV278" s="8"/>
      <c r="FXW278" s="8"/>
      <c r="FXX278" s="8"/>
      <c r="FXY278" s="8"/>
      <c r="FXZ278" s="8"/>
      <c r="FYA278" s="8"/>
      <c r="FYB278" s="8"/>
      <c r="FYC278" s="8"/>
      <c r="FYD278" s="8"/>
      <c r="FYE278" s="8"/>
      <c r="FYF278" s="8"/>
      <c r="FYG278" s="8"/>
      <c r="FYH278" s="8"/>
      <c r="FYI278" s="8"/>
      <c r="FYJ278" s="8"/>
      <c r="FYK278" s="8"/>
      <c r="FYL278" s="8"/>
      <c r="FYM278" s="8"/>
      <c r="FYN278" s="8"/>
      <c r="FYO278" s="8"/>
      <c r="FYP278" s="8"/>
      <c r="FYQ278" s="8"/>
      <c r="FYR278" s="8"/>
      <c r="FYS278" s="8"/>
      <c r="FYT278" s="8"/>
      <c r="FYU278" s="8"/>
      <c r="FYV278" s="8"/>
      <c r="FYW278" s="8"/>
      <c r="FYX278" s="8"/>
      <c r="FYY278" s="8"/>
      <c r="FYZ278" s="8"/>
      <c r="FZA278" s="8"/>
      <c r="FZB278" s="8"/>
      <c r="FZC278" s="8"/>
      <c r="FZD278" s="8"/>
      <c r="FZE278" s="8"/>
      <c r="FZF278" s="8"/>
      <c r="FZG278" s="8"/>
      <c r="FZH278" s="8"/>
      <c r="FZI278" s="8"/>
      <c r="FZJ278" s="8"/>
      <c r="FZK278" s="8"/>
      <c r="FZL278" s="8"/>
      <c r="FZM278" s="8"/>
      <c r="FZN278" s="8"/>
      <c r="FZO278" s="8"/>
      <c r="FZP278" s="8"/>
      <c r="FZQ278" s="8"/>
      <c r="FZR278" s="8"/>
      <c r="FZS278" s="8"/>
      <c r="FZT278" s="8"/>
      <c r="FZU278" s="8"/>
      <c r="FZV278" s="8"/>
      <c r="FZW278" s="8"/>
      <c r="FZX278" s="8"/>
      <c r="FZY278" s="8"/>
      <c r="FZZ278" s="8"/>
      <c r="GAA278" s="8"/>
      <c r="GAB278" s="8"/>
      <c r="GAC278" s="8"/>
      <c r="GAD278" s="8"/>
      <c r="GAE278" s="8"/>
      <c r="GAF278" s="8"/>
      <c r="GAG278" s="8"/>
      <c r="GAH278" s="8"/>
      <c r="GAI278" s="8"/>
      <c r="GAJ278" s="8"/>
      <c r="GAK278" s="8"/>
      <c r="GAL278" s="8"/>
      <c r="GAM278" s="8"/>
      <c r="GAN278" s="8"/>
      <c r="GAO278" s="8"/>
      <c r="GAP278" s="8"/>
      <c r="GAQ278" s="8"/>
      <c r="GAR278" s="8"/>
      <c r="GAS278" s="8"/>
      <c r="GAT278" s="8"/>
      <c r="GAU278" s="8"/>
      <c r="GAV278" s="8"/>
      <c r="GAW278" s="8"/>
      <c r="GAX278" s="8"/>
      <c r="GAY278" s="8"/>
      <c r="GAZ278" s="8"/>
      <c r="GBA278" s="8"/>
      <c r="GBB278" s="8"/>
      <c r="GBC278" s="8"/>
      <c r="GBD278" s="8"/>
      <c r="GBE278" s="8"/>
      <c r="GBF278" s="8"/>
      <c r="GBG278" s="8"/>
      <c r="GBH278" s="8"/>
      <c r="GBI278" s="8"/>
      <c r="GBJ278" s="8"/>
      <c r="GBK278" s="8"/>
      <c r="GBL278" s="8"/>
      <c r="GBM278" s="8"/>
      <c r="GBN278" s="8"/>
      <c r="GBO278" s="8"/>
      <c r="GBP278" s="8"/>
      <c r="GBQ278" s="8"/>
      <c r="GBR278" s="8"/>
      <c r="GBS278" s="8"/>
      <c r="GBT278" s="8"/>
      <c r="GBU278" s="8"/>
      <c r="GBV278" s="8"/>
      <c r="GBW278" s="8"/>
      <c r="GBX278" s="8"/>
      <c r="GBY278" s="8"/>
      <c r="GBZ278" s="8"/>
      <c r="GCA278" s="8"/>
      <c r="GCB278" s="8"/>
      <c r="GCC278" s="8"/>
      <c r="GCD278" s="8"/>
      <c r="GCE278" s="8"/>
      <c r="GCF278" s="8"/>
      <c r="GCG278" s="8"/>
      <c r="GCH278" s="8"/>
      <c r="GCI278" s="8"/>
      <c r="GCJ278" s="8"/>
      <c r="GCK278" s="8"/>
      <c r="GCL278" s="8"/>
      <c r="GCM278" s="8"/>
      <c r="GCN278" s="8"/>
      <c r="GCO278" s="8"/>
      <c r="GCP278" s="8"/>
      <c r="GCQ278" s="8"/>
      <c r="GCR278" s="8"/>
      <c r="GCS278" s="8"/>
      <c r="GCT278" s="8"/>
      <c r="GCU278" s="8"/>
      <c r="GCV278" s="8"/>
      <c r="GCW278" s="8"/>
      <c r="GCX278" s="8"/>
      <c r="GCY278" s="8"/>
      <c r="GCZ278" s="8"/>
      <c r="GDA278" s="8"/>
      <c r="GDB278" s="8"/>
      <c r="GDC278" s="8"/>
      <c r="GDD278" s="8"/>
      <c r="GDE278" s="8"/>
      <c r="GDF278" s="8"/>
      <c r="GDG278" s="8"/>
      <c r="GDH278" s="8"/>
      <c r="GDI278" s="8"/>
      <c r="GDJ278" s="8"/>
      <c r="GDK278" s="8"/>
      <c r="GDL278" s="8"/>
      <c r="GDM278" s="8"/>
      <c r="GDN278" s="8"/>
      <c r="GDO278" s="8"/>
      <c r="GDP278" s="8"/>
      <c r="GDQ278" s="8"/>
      <c r="GDR278" s="8"/>
      <c r="GDS278" s="8"/>
      <c r="GDT278" s="8"/>
      <c r="GDU278" s="8"/>
      <c r="GDV278" s="8"/>
      <c r="GDW278" s="8"/>
      <c r="GDX278" s="8"/>
      <c r="GDY278" s="8"/>
      <c r="GDZ278" s="8"/>
      <c r="GEA278" s="8"/>
      <c r="GEB278" s="8"/>
      <c r="GEC278" s="8"/>
      <c r="GED278" s="8"/>
      <c r="GEE278" s="8"/>
      <c r="GEF278" s="8"/>
      <c r="GEG278" s="8"/>
      <c r="GEH278" s="8"/>
      <c r="GEI278" s="8"/>
      <c r="GEJ278" s="8"/>
      <c r="GEK278" s="8"/>
      <c r="GEL278" s="8"/>
      <c r="GEM278" s="8"/>
      <c r="GEN278" s="8"/>
      <c r="GEO278" s="8"/>
      <c r="GEP278" s="8"/>
      <c r="GEQ278" s="8"/>
      <c r="GER278" s="8"/>
      <c r="GES278" s="8"/>
      <c r="GET278" s="8"/>
      <c r="GEU278" s="8"/>
      <c r="GEV278" s="8"/>
      <c r="GEW278" s="8"/>
      <c r="GEX278" s="8"/>
      <c r="GEY278" s="8"/>
      <c r="GEZ278" s="8"/>
      <c r="GFA278" s="8"/>
      <c r="GFB278" s="8"/>
      <c r="GFC278" s="8"/>
      <c r="GFD278" s="8"/>
      <c r="GFE278" s="8"/>
      <c r="GFF278" s="8"/>
      <c r="GFG278" s="8"/>
      <c r="GFH278" s="8"/>
      <c r="GFI278" s="8"/>
      <c r="GFJ278" s="8"/>
      <c r="GFK278" s="8"/>
      <c r="GFL278" s="8"/>
      <c r="GFM278" s="8"/>
      <c r="GFN278" s="8"/>
      <c r="GFO278" s="8"/>
      <c r="GFP278" s="8"/>
      <c r="GFQ278" s="8"/>
      <c r="GFR278" s="8"/>
      <c r="GFS278" s="8"/>
      <c r="GFT278" s="8"/>
      <c r="GFU278" s="8"/>
      <c r="GFV278" s="8"/>
      <c r="GFW278" s="8"/>
      <c r="GFX278" s="8"/>
      <c r="GFY278" s="8"/>
      <c r="GFZ278" s="8"/>
      <c r="GGA278" s="8"/>
      <c r="GGB278" s="8"/>
      <c r="GGC278" s="8"/>
      <c r="GGD278" s="8"/>
      <c r="GGE278" s="8"/>
      <c r="GGF278" s="8"/>
      <c r="GGG278" s="8"/>
      <c r="GGH278" s="8"/>
      <c r="GGI278" s="8"/>
      <c r="GGJ278" s="8"/>
      <c r="GGK278" s="8"/>
      <c r="GGL278" s="8"/>
      <c r="GGM278" s="8"/>
      <c r="GGN278" s="8"/>
      <c r="GGO278" s="8"/>
      <c r="GGP278" s="8"/>
      <c r="GGQ278" s="8"/>
      <c r="GGR278" s="8"/>
      <c r="GGS278" s="8"/>
      <c r="GGT278" s="8"/>
      <c r="GGU278" s="8"/>
      <c r="GGV278" s="8"/>
      <c r="GGW278" s="8"/>
      <c r="GGX278" s="8"/>
      <c r="GGY278" s="8"/>
      <c r="GGZ278" s="8"/>
      <c r="GHA278" s="8"/>
      <c r="GHB278" s="8"/>
      <c r="GHC278" s="8"/>
      <c r="GHD278" s="8"/>
      <c r="GHE278" s="8"/>
      <c r="GHF278" s="8"/>
      <c r="GHG278" s="8"/>
      <c r="GHH278" s="8"/>
      <c r="GHI278" s="8"/>
      <c r="GHJ278" s="8"/>
      <c r="GHK278" s="8"/>
      <c r="GHL278" s="8"/>
      <c r="GHM278" s="8"/>
      <c r="GHN278" s="8"/>
      <c r="GHO278" s="8"/>
      <c r="GHP278" s="8"/>
      <c r="GHQ278" s="8"/>
      <c r="GHR278" s="8"/>
      <c r="GHS278" s="8"/>
      <c r="GHT278" s="8"/>
      <c r="GHU278" s="8"/>
      <c r="GHV278" s="8"/>
      <c r="GHW278" s="8"/>
      <c r="GHX278" s="8"/>
      <c r="GHY278" s="8"/>
      <c r="GHZ278" s="8"/>
      <c r="GIA278" s="8"/>
      <c r="GIB278" s="8"/>
      <c r="GIC278" s="8"/>
      <c r="GID278" s="8"/>
      <c r="GIE278" s="8"/>
      <c r="GIF278" s="8"/>
      <c r="GIG278" s="8"/>
      <c r="GIH278" s="8"/>
      <c r="GII278" s="8"/>
      <c r="GIJ278" s="8"/>
      <c r="GIK278" s="8"/>
      <c r="GIL278" s="8"/>
      <c r="GIM278" s="8"/>
      <c r="GIN278" s="8"/>
      <c r="GIO278" s="8"/>
      <c r="GIP278" s="8"/>
      <c r="GIQ278" s="8"/>
      <c r="GIR278" s="8"/>
      <c r="GIS278" s="8"/>
      <c r="GIT278" s="8"/>
      <c r="GIU278" s="8"/>
      <c r="GIV278" s="8"/>
      <c r="GIW278" s="8"/>
      <c r="GIX278" s="8"/>
      <c r="GIY278" s="8"/>
      <c r="GIZ278" s="8"/>
      <c r="GJA278" s="8"/>
      <c r="GJB278" s="8"/>
      <c r="GJC278" s="8"/>
      <c r="GJD278" s="8"/>
      <c r="GJE278" s="8"/>
      <c r="GJF278" s="8"/>
      <c r="GJG278" s="8"/>
      <c r="GJH278" s="8"/>
      <c r="GJI278" s="8"/>
      <c r="GJJ278" s="8"/>
      <c r="GJK278" s="8"/>
      <c r="GJL278" s="8"/>
      <c r="GJM278" s="8"/>
      <c r="GJN278" s="8"/>
      <c r="GJO278" s="8"/>
      <c r="GJP278" s="8"/>
      <c r="GJQ278" s="8"/>
      <c r="GJR278" s="8"/>
      <c r="GJS278" s="8"/>
      <c r="GJT278" s="8"/>
      <c r="GJU278" s="8"/>
      <c r="GJV278" s="8"/>
      <c r="GJW278" s="8"/>
      <c r="GJX278" s="8"/>
      <c r="GJY278" s="8"/>
      <c r="GJZ278" s="8"/>
      <c r="GKA278" s="8"/>
      <c r="GKB278" s="8"/>
      <c r="GKC278" s="8"/>
      <c r="GKD278" s="8"/>
      <c r="GKE278" s="8"/>
      <c r="GKF278" s="8"/>
      <c r="GKG278" s="8"/>
      <c r="GKH278" s="8"/>
      <c r="GKI278" s="8"/>
      <c r="GKJ278" s="8"/>
      <c r="GKK278" s="8"/>
      <c r="GKL278" s="8"/>
      <c r="GKM278" s="8"/>
      <c r="GKN278" s="8"/>
      <c r="GKO278" s="8"/>
      <c r="GKP278" s="8"/>
      <c r="GKQ278" s="8"/>
      <c r="GKR278" s="8"/>
      <c r="GKS278" s="8"/>
      <c r="GKT278" s="8"/>
      <c r="GKU278" s="8"/>
      <c r="GKV278" s="8"/>
      <c r="GKW278" s="8"/>
      <c r="GKX278" s="8"/>
      <c r="GKY278" s="8"/>
      <c r="GKZ278" s="8"/>
      <c r="GLA278" s="8"/>
      <c r="GLB278" s="8"/>
      <c r="GLC278" s="8"/>
      <c r="GLD278" s="8"/>
      <c r="GLE278" s="8"/>
      <c r="GLF278" s="8"/>
      <c r="GLG278" s="8"/>
      <c r="GLH278" s="8"/>
      <c r="GLI278" s="8"/>
      <c r="GLJ278" s="8"/>
      <c r="GLK278" s="8"/>
      <c r="GLL278" s="8"/>
      <c r="GLM278" s="8"/>
      <c r="GLN278" s="8"/>
      <c r="GLO278" s="8"/>
      <c r="GLP278" s="8"/>
      <c r="GLQ278" s="8"/>
      <c r="GLR278" s="8"/>
      <c r="GLS278" s="8"/>
      <c r="GLT278" s="8"/>
      <c r="GLU278" s="8"/>
      <c r="GLV278" s="8"/>
      <c r="GLW278" s="8"/>
      <c r="GLX278" s="8"/>
      <c r="GLY278" s="8"/>
      <c r="GLZ278" s="8"/>
      <c r="GMA278" s="8"/>
      <c r="GMB278" s="8"/>
      <c r="GMC278" s="8"/>
      <c r="GMD278" s="8"/>
      <c r="GME278" s="8"/>
      <c r="GMF278" s="8"/>
      <c r="GMG278" s="8"/>
      <c r="GMH278" s="8"/>
      <c r="GMI278" s="8"/>
      <c r="GMJ278" s="8"/>
      <c r="GMK278" s="8"/>
      <c r="GML278" s="8"/>
      <c r="GMM278" s="8"/>
      <c r="GMN278" s="8"/>
      <c r="GMO278" s="8"/>
      <c r="GMP278" s="8"/>
      <c r="GMQ278" s="8"/>
      <c r="GMR278" s="8"/>
      <c r="GMS278" s="8"/>
      <c r="GMT278" s="8"/>
      <c r="GMU278" s="8"/>
      <c r="GMV278" s="8"/>
      <c r="GMW278" s="8"/>
      <c r="GMX278" s="8"/>
      <c r="GMY278" s="8"/>
      <c r="GMZ278" s="8"/>
      <c r="GNA278" s="8"/>
      <c r="GNB278" s="8"/>
      <c r="GNC278" s="8"/>
      <c r="GND278" s="8"/>
      <c r="GNE278" s="8"/>
      <c r="GNF278" s="8"/>
      <c r="GNG278" s="8"/>
      <c r="GNH278" s="8"/>
      <c r="GNI278" s="8"/>
      <c r="GNJ278" s="8"/>
      <c r="GNK278" s="8"/>
      <c r="GNL278" s="8"/>
      <c r="GNM278" s="8"/>
      <c r="GNN278" s="8"/>
      <c r="GNO278" s="8"/>
      <c r="GNP278" s="8"/>
      <c r="GNQ278" s="8"/>
      <c r="GNR278" s="8"/>
      <c r="GNS278" s="8"/>
      <c r="GNT278" s="8"/>
      <c r="GNU278" s="8"/>
      <c r="GNV278" s="8"/>
      <c r="GNW278" s="8"/>
      <c r="GNX278" s="8"/>
      <c r="GNY278" s="8"/>
      <c r="GNZ278" s="8"/>
      <c r="GOA278" s="8"/>
      <c r="GOB278" s="8"/>
      <c r="GOC278" s="8"/>
      <c r="GOD278" s="8"/>
      <c r="GOE278" s="8"/>
      <c r="GOF278" s="8"/>
      <c r="GOG278" s="8"/>
      <c r="GOH278" s="8"/>
      <c r="GOI278" s="8"/>
      <c r="GOJ278" s="8"/>
      <c r="GOK278" s="8"/>
      <c r="GOL278" s="8"/>
      <c r="GOM278" s="8"/>
      <c r="GON278" s="8"/>
      <c r="GOO278" s="8"/>
      <c r="GOP278" s="8"/>
      <c r="GOQ278" s="8"/>
      <c r="GOR278" s="8"/>
      <c r="GOS278" s="8"/>
      <c r="GOT278" s="8"/>
      <c r="GOU278" s="8"/>
      <c r="GOV278" s="8"/>
      <c r="GOW278" s="8"/>
      <c r="GOX278" s="8"/>
      <c r="GOY278" s="8"/>
      <c r="GOZ278" s="8"/>
      <c r="GPA278" s="8"/>
      <c r="GPB278" s="8"/>
      <c r="GPC278" s="8"/>
      <c r="GPD278" s="8"/>
      <c r="GPE278" s="8"/>
      <c r="GPF278" s="8"/>
      <c r="GPG278" s="8"/>
      <c r="GPH278" s="8"/>
      <c r="GPI278" s="8"/>
      <c r="GPJ278" s="8"/>
      <c r="GPK278" s="8"/>
      <c r="GPL278" s="8"/>
      <c r="GPM278" s="8"/>
      <c r="GPN278" s="8"/>
      <c r="GPO278" s="8"/>
      <c r="GPP278" s="8"/>
      <c r="GPQ278" s="8"/>
      <c r="GPR278" s="8"/>
      <c r="GPS278" s="8"/>
      <c r="GPT278" s="8"/>
      <c r="GPU278" s="8"/>
      <c r="GPV278" s="8"/>
      <c r="GPW278" s="8"/>
      <c r="GPX278" s="8"/>
      <c r="GPY278" s="8"/>
      <c r="GPZ278" s="8"/>
      <c r="GQA278" s="8"/>
      <c r="GQB278" s="8"/>
      <c r="GQC278" s="8"/>
      <c r="GQD278" s="8"/>
      <c r="GQE278" s="8"/>
      <c r="GQF278" s="8"/>
      <c r="GQG278" s="8"/>
      <c r="GQH278" s="8"/>
      <c r="GQI278" s="8"/>
      <c r="GQJ278" s="8"/>
      <c r="GQK278" s="8"/>
      <c r="GQL278" s="8"/>
      <c r="GQM278" s="8"/>
      <c r="GQN278" s="8"/>
      <c r="GQO278" s="8"/>
      <c r="GQP278" s="8"/>
      <c r="GQQ278" s="8"/>
      <c r="GQR278" s="8"/>
      <c r="GQS278" s="8"/>
      <c r="GQT278" s="8"/>
      <c r="GQU278" s="8"/>
      <c r="GQV278" s="8"/>
      <c r="GQW278" s="8"/>
      <c r="GQX278" s="8"/>
      <c r="GQY278" s="8"/>
      <c r="GQZ278" s="8"/>
      <c r="GRA278" s="8"/>
      <c r="GRB278" s="8"/>
      <c r="GRC278" s="8"/>
      <c r="GRD278" s="8"/>
      <c r="GRE278" s="8"/>
      <c r="GRF278" s="8"/>
      <c r="GRG278" s="8"/>
      <c r="GRH278" s="8"/>
      <c r="GRI278" s="8"/>
      <c r="GRJ278" s="8"/>
      <c r="GRK278" s="8"/>
      <c r="GRL278" s="8"/>
      <c r="GRM278" s="8"/>
      <c r="GRN278" s="8"/>
      <c r="GRO278" s="8"/>
      <c r="GRP278" s="8"/>
      <c r="GRQ278" s="8"/>
      <c r="GRR278" s="8"/>
      <c r="GRS278" s="8"/>
      <c r="GRT278" s="8"/>
      <c r="GRU278" s="8"/>
      <c r="GRV278" s="8"/>
      <c r="GRW278" s="8"/>
      <c r="GRX278" s="8"/>
      <c r="GRY278" s="8"/>
      <c r="GRZ278" s="8"/>
      <c r="GSA278" s="8"/>
      <c r="GSB278" s="8"/>
      <c r="GSC278" s="8"/>
      <c r="GSD278" s="8"/>
      <c r="GSE278" s="8"/>
      <c r="GSF278" s="8"/>
      <c r="GSG278" s="8"/>
      <c r="GSH278" s="8"/>
      <c r="GSI278" s="8"/>
      <c r="GSJ278" s="8"/>
      <c r="GSK278" s="8"/>
      <c r="GSL278" s="8"/>
      <c r="GSM278" s="8"/>
      <c r="GSN278" s="8"/>
      <c r="GSO278" s="8"/>
      <c r="GSP278" s="8"/>
      <c r="GSQ278" s="8"/>
      <c r="GSR278" s="8"/>
      <c r="GSS278" s="8"/>
      <c r="GST278" s="8"/>
      <c r="GSU278" s="8"/>
      <c r="GSV278" s="8"/>
      <c r="GSW278" s="8"/>
      <c r="GSX278" s="8"/>
      <c r="GSY278" s="8"/>
      <c r="GSZ278" s="8"/>
      <c r="GTA278" s="8"/>
      <c r="GTB278" s="8"/>
      <c r="GTC278" s="8"/>
      <c r="GTD278" s="8"/>
      <c r="GTE278" s="8"/>
      <c r="GTF278" s="8"/>
      <c r="GTG278" s="8"/>
      <c r="GTH278" s="8"/>
      <c r="GTI278" s="8"/>
      <c r="GTJ278" s="8"/>
      <c r="GTK278" s="8"/>
      <c r="GTL278" s="8"/>
      <c r="GTM278" s="8"/>
      <c r="GTN278" s="8"/>
      <c r="GTO278" s="8"/>
      <c r="GTP278" s="8"/>
      <c r="GTQ278" s="8"/>
      <c r="GTR278" s="8"/>
      <c r="GTS278" s="8"/>
      <c r="GTT278" s="8"/>
      <c r="GTU278" s="8"/>
      <c r="GTV278" s="8"/>
      <c r="GTW278" s="8"/>
      <c r="GTX278" s="8"/>
      <c r="GTY278" s="8"/>
      <c r="GTZ278" s="8"/>
      <c r="GUA278" s="8"/>
      <c r="GUB278" s="8"/>
      <c r="GUC278" s="8"/>
      <c r="GUD278" s="8"/>
      <c r="GUE278" s="8"/>
      <c r="GUF278" s="8"/>
      <c r="GUG278" s="8"/>
      <c r="GUH278" s="8"/>
      <c r="GUI278" s="8"/>
      <c r="GUJ278" s="8"/>
      <c r="GUK278" s="8"/>
      <c r="GUL278" s="8"/>
      <c r="GUM278" s="8"/>
      <c r="GUN278" s="8"/>
      <c r="GUO278" s="8"/>
      <c r="GUP278" s="8"/>
      <c r="GUQ278" s="8"/>
      <c r="GUR278" s="8"/>
      <c r="GUS278" s="8"/>
      <c r="GUT278" s="8"/>
      <c r="GUU278" s="8"/>
      <c r="GUV278" s="8"/>
      <c r="GUW278" s="8"/>
      <c r="GUX278" s="8"/>
      <c r="GUY278" s="8"/>
      <c r="GUZ278" s="8"/>
      <c r="GVA278" s="8"/>
      <c r="GVB278" s="8"/>
      <c r="GVC278" s="8"/>
      <c r="GVD278" s="8"/>
      <c r="GVE278" s="8"/>
      <c r="GVF278" s="8"/>
      <c r="GVG278" s="8"/>
      <c r="GVH278" s="8"/>
      <c r="GVI278" s="8"/>
      <c r="GVJ278" s="8"/>
      <c r="GVK278" s="8"/>
      <c r="GVL278" s="8"/>
      <c r="GVM278" s="8"/>
      <c r="GVN278" s="8"/>
      <c r="GVO278" s="8"/>
      <c r="GVP278" s="8"/>
      <c r="GVQ278" s="8"/>
      <c r="GVR278" s="8"/>
      <c r="GVS278" s="8"/>
      <c r="GVT278" s="8"/>
      <c r="GVU278" s="8"/>
      <c r="GVV278" s="8"/>
      <c r="GVW278" s="8"/>
      <c r="GVX278" s="8"/>
      <c r="GVY278" s="8"/>
      <c r="GVZ278" s="8"/>
      <c r="GWA278" s="8"/>
      <c r="GWB278" s="8"/>
      <c r="GWC278" s="8"/>
      <c r="GWD278" s="8"/>
      <c r="GWE278" s="8"/>
      <c r="GWF278" s="8"/>
      <c r="GWG278" s="8"/>
      <c r="GWH278" s="8"/>
      <c r="GWI278" s="8"/>
      <c r="GWJ278" s="8"/>
      <c r="GWK278" s="8"/>
      <c r="GWL278" s="8"/>
      <c r="GWM278" s="8"/>
      <c r="GWN278" s="8"/>
      <c r="GWO278" s="8"/>
      <c r="GWP278" s="8"/>
      <c r="GWQ278" s="8"/>
      <c r="GWR278" s="8"/>
      <c r="GWS278" s="8"/>
      <c r="GWT278" s="8"/>
      <c r="GWU278" s="8"/>
      <c r="GWV278" s="8"/>
      <c r="GWW278" s="8"/>
      <c r="GWX278" s="8"/>
      <c r="GWY278" s="8"/>
      <c r="GWZ278" s="8"/>
      <c r="GXA278" s="8"/>
      <c r="GXB278" s="8"/>
      <c r="GXC278" s="8"/>
      <c r="GXD278" s="8"/>
      <c r="GXE278" s="8"/>
      <c r="GXF278" s="8"/>
      <c r="GXG278" s="8"/>
      <c r="GXH278" s="8"/>
      <c r="GXI278" s="8"/>
      <c r="GXJ278" s="8"/>
      <c r="GXK278" s="8"/>
      <c r="GXL278" s="8"/>
      <c r="GXM278" s="8"/>
      <c r="GXN278" s="8"/>
      <c r="GXO278" s="8"/>
      <c r="GXP278" s="8"/>
      <c r="GXQ278" s="8"/>
      <c r="GXR278" s="8"/>
      <c r="GXS278" s="8"/>
      <c r="GXT278" s="8"/>
      <c r="GXU278" s="8"/>
      <c r="GXV278" s="8"/>
      <c r="GXW278" s="8"/>
      <c r="GXX278" s="8"/>
      <c r="GXY278" s="8"/>
      <c r="GXZ278" s="8"/>
      <c r="GYA278" s="8"/>
      <c r="GYB278" s="8"/>
      <c r="GYC278" s="8"/>
      <c r="GYD278" s="8"/>
      <c r="GYE278" s="8"/>
      <c r="GYF278" s="8"/>
      <c r="GYG278" s="8"/>
      <c r="GYH278" s="8"/>
      <c r="GYI278" s="8"/>
      <c r="GYJ278" s="8"/>
      <c r="GYK278" s="8"/>
      <c r="GYL278" s="8"/>
      <c r="GYM278" s="8"/>
      <c r="GYN278" s="8"/>
      <c r="GYO278" s="8"/>
      <c r="GYP278" s="8"/>
      <c r="GYQ278" s="8"/>
      <c r="GYR278" s="8"/>
      <c r="GYS278" s="8"/>
      <c r="GYT278" s="8"/>
      <c r="GYU278" s="8"/>
      <c r="GYV278" s="8"/>
      <c r="GYW278" s="8"/>
      <c r="GYX278" s="8"/>
      <c r="GYY278" s="8"/>
      <c r="GYZ278" s="8"/>
      <c r="GZA278" s="8"/>
      <c r="GZB278" s="8"/>
      <c r="GZC278" s="8"/>
      <c r="GZD278" s="8"/>
      <c r="GZE278" s="8"/>
      <c r="GZF278" s="8"/>
      <c r="GZG278" s="8"/>
      <c r="GZH278" s="8"/>
      <c r="GZI278" s="8"/>
      <c r="GZJ278" s="8"/>
      <c r="GZK278" s="8"/>
      <c r="GZL278" s="8"/>
      <c r="GZM278" s="8"/>
      <c r="GZN278" s="8"/>
      <c r="GZO278" s="8"/>
      <c r="GZP278" s="8"/>
      <c r="GZQ278" s="8"/>
      <c r="GZR278" s="8"/>
      <c r="GZS278" s="8"/>
      <c r="GZT278" s="8"/>
      <c r="GZU278" s="8"/>
      <c r="GZV278" s="8"/>
      <c r="GZW278" s="8"/>
      <c r="GZX278" s="8"/>
      <c r="GZY278" s="8"/>
      <c r="GZZ278" s="8"/>
      <c r="HAA278" s="8"/>
      <c r="HAB278" s="8"/>
      <c r="HAC278" s="8"/>
      <c r="HAD278" s="8"/>
      <c r="HAE278" s="8"/>
      <c r="HAF278" s="8"/>
      <c r="HAG278" s="8"/>
      <c r="HAH278" s="8"/>
      <c r="HAI278" s="8"/>
      <c r="HAJ278" s="8"/>
      <c r="HAK278" s="8"/>
      <c r="HAL278" s="8"/>
      <c r="HAM278" s="8"/>
      <c r="HAN278" s="8"/>
      <c r="HAO278" s="8"/>
      <c r="HAP278" s="8"/>
      <c r="HAQ278" s="8"/>
      <c r="HAR278" s="8"/>
      <c r="HAS278" s="8"/>
      <c r="HAT278" s="8"/>
      <c r="HAU278" s="8"/>
      <c r="HAV278" s="8"/>
      <c r="HAW278" s="8"/>
      <c r="HAX278" s="8"/>
      <c r="HAY278" s="8"/>
      <c r="HAZ278" s="8"/>
      <c r="HBA278" s="8"/>
      <c r="HBB278" s="8"/>
      <c r="HBC278" s="8"/>
      <c r="HBD278" s="8"/>
      <c r="HBE278" s="8"/>
      <c r="HBF278" s="8"/>
      <c r="HBG278" s="8"/>
      <c r="HBH278" s="8"/>
      <c r="HBI278" s="8"/>
      <c r="HBJ278" s="8"/>
      <c r="HBK278" s="8"/>
      <c r="HBL278" s="8"/>
      <c r="HBM278" s="8"/>
      <c r="HBN278" s="8"/>
      <c r="HBO278" s="8"/>
      <c r="HBP278" s="8"/>
      <c r="HBQ278" s="8"/>
      <c r="HBR278" s="8"/>
      <c r="HBS278" s="8"/>
      <c r="HBT278" s="8"/>
      <c r="HBU278" s="8"/>
      <c r="HBV278" s="8"/>
      <c r="HBW278" s="8"/>
      <c r="HBX278" s="8"/>
      <c r="HBY278" s="8"/>
      <c r="HBZ278" s="8"/>
      <c r="HCA278" s="8"/>
      <c r="HCB278" s="8"/>
      <c r="HCC278" s="8"/>
      <c r="HCD278" s="8"/>
      <c r="HCE278" s="8"/>
      <c r="HCF278" s="8"/>
      <c r="HCG278" s="8"/>
      <c r="HCH278" s="8"/>
      <c r="HCI278" s="8"/>
      <c r="HCJ278" s="8"/>
      <c r="HCK278" s="8"/>
      <c r="HCL278" s="8"/>
      <c r="HCM278" s="8"/>
      <c r="HCN278" s="8"/>
      <c r="HCO278" s="8"/>
      <c r="HCP278" s="8"/>
      <c r="HCQ278" s="8"/>
      <c r="HCR278" s="8"/>
      <c r="HCS278" s="8"/>
      <c r="HCT278" s="8"/>
      <c r="HCU278" s="8"/>
      <c r="HCV278" s="8"/>
      <c r="HCW278" s="8"/>
      <c r="HCX278" s="8"/>
      <c r="HCY278" s="8"/>
      <c r="HCZ278" s="8"/>
      <c r="HDA278" s="8"/>
      <c r="HDB278" s="8"/>
      <c r="HDC278" s="8"/>
      <c r="HDD278" s="8"/>
      <c r="HDE278" s="8"/>
      <c r="HDF278" s="8"/>
      <c r="HDG278" s="8"/>
      <c r="HDH278" s="8"/>
      <c r="HDI278" s="8"/>
      <c r="HDJ278" s="8"/>
      <c r="HDK278" s="8"/>
      <c r="HDL278" s="8"/>
      <c r="HDM278" s="8"/>
      <c r="HDN278" s="8"/>
      <c r="HDO278" s="8"/>
      <c r="HDP278" s="8"/>
      <c r="HDQ278" s="8"/>
      <c r="HDR278" s="8"/>
      <c r="HDS278" s="8"/>
      <c r="HDT278" s="8"/>
      <c r="HDU278" s="8"/>
      <c r="HDV278" s="8"/>
      <c r="HDW278" s="8"/>
      <c r="HDX278" s="8"/>
      <c r="HDY278" s="8"/>
      <c r="HDZ278" s="8"/>
      <c r="HEA278" s="8"/>
      <c r="HEB278" s="8"/>
      <c r="HEC278" s="8"/>
      <c r="HED278" s="8"/>
      <c r="HEE278" s="8"/>
      <c r="HEF278" s="8"/>
      <c r="HEG278" s="8"/>
      <c r="HEH278" s="8"/>
      <c r="HEI278" s="8"/>
      <c r="HEJ278" s="8"/>
      <c r="HEK278" s="8"/>
      <c r="HEL278" s="8"/>
      <c r="HEM278" s="8"/>
      <c r="HEN278" s="8"/>
      <c r="HEO278" s="8"/>
      <c r="HEP278" s="8"/>
      <c r="HEQ278" s="8"/>
      <c r="HER278" s="8"/>
      <c r="HES278" s="8"/>
      <c r="HET278" s="8"/>
      <c r="HEU278" s="8"/>
      <c r="HEV278" s="8"/>
      <c r="HEW278" s="8"/>
      <c r="HEX278" s="8"/>
      <c r="HEY278" s="8"/>
      <c r="HEZ278" s="8"/>
      <c r="HFA278" s="8"/>
      <c r="HFB278" s="8"/>
      <c r="HFC278" s="8"/>
      <c r="HFD278" s="8"/>
      <c r="HFE278" s="8"/>
      <c r="HFF278" s="8"/>
      <c r="HFG278" s="8"/>
      <c r="HFH278" s="8"/>
      <c r="HFI278" s="8"/>
      <c r="HFJ278" s="8"/>
      <c r="HFK278" s="8"/>
      <c r="HFL278" s="8"/>
      <c r="HFM278" s="8"/>
      <c r="HFN278" s="8"/>
      <c r="HFO278" s="8"/>
      <c r="HFP278" s="8"/>
      <c r="HFQ278" s="8"/>
      <c r="HFR278" s="8"/>
      <c r="HFS278" s="8"/>
      <c r="HFT278" s="8"/>
      <c r="HFU278" s="8"/>
      <c r="HFV278" s="8"/>
      <c r="HFW278" s="8"/>
      <c r="HFX278" s="8"/>
      <c r="HFY278" s="8"/>
      <c r="HFZ278" s="8"/>
      <c r="HGA278" s="8"/>
      <c r="HGB278" s="8"/>
      <c r="HGC278" s="8"/>
      <c r="HGD278" s="8"/>
      <c r="HGE278" s="8"/>
      <c r="HGF278" s="8"/>
      <c r="HGG278" s="8"/>
      <c r="HGH278" s="8"/>
      <c r="HGI278" s="8"/>
      <c r="HGJ278" s="8"/>
      <c r="HGK278" s="8"/>
      <c r="HGL278" s="8"/>
      <c r="HGM278" s="8"/>
      <c r="HGN278" s="8"/>
      <c r="HGO278" s="8"/>
      <c r="HGP278" s="8"/>
      <c r="HGQ278" s="8"/>
      <c r="HGR278" s="8"/>
      <c r="HGS278" s="8"/>
      <c r="HGT278" s="8"/>
      <c r="HGU278" s="8"/>
      <c r="HGV278" s="8"/>
      <c r="HGW278" s="8"/>
      <c r="HGX278" s="8"/>
      <c r="HGY278" s="8"/>
      <c r="HGZ278" s="8"/>
      <c r="HHA278" s="8"/>
      <c r="HHB278" s="8"/>
      <c r="HHC278" s="8"/>
      <c r="HHD278" s="8"/>
      <c r="HHE278" s="8"/>
      <c r="HHF278" s="8"/>
      <c r="HHG278" s="8"/>
      <c r="HHH278" s="8"/>
      <c r="HHI278" s="8"/>
      <c r="HHJ278" s="8"/>
      <c r="HHK278" s="8"/>
      <c r="HHL278" s="8"/>
      <c r="HHM278" s="8"/>
      <c r="HHN278" s="8"/>
      <c r="HHO278" s="8"/>
      <c r="HHP278" s="8"/>
      <c r="HHQ278" s="8"/>
      <c r="HHR278" s="8"/>
      <c r="HHS278" s="8"/>
      <c r="HHT278" s="8"/>
      <c r="HHU278" s="8"/>
      <c r="HHV278" s="8"/>
      <c r="HHW278" s="8"/>
      <c r="HHX278" s="8"/>
      <c r="HHY278" s="8"/>
      <c r="HHZ278" s="8"/>
      <c r="HIA278" s="8"/>
      <c r="HIB278" s="8"/>
      <c r="HIC278" s="8"/>
      <c r="HID278" s="8"/>
      <c r="HIE278" s="8"/>
      <c r="HIF278" s="8"/>
      <c r="HIG278" s="8"/>
      <c r="HIH278" s="8"/>
      <c r="HII278" s="8"/>
      <c r="HIJ278" s="8"/>
      <c r="HIK278" s="8"/>
      <c r="HIL278" s="8"/>
      <c r="HIM278" s="8"/>
      <c r="HIN278" s="8"/>
      <c r="HIO278" s="8"/>
      <c r="HIP278" s="8"/>
      <c r="HIQ278" s="8"/>
      <c r="HIR278" s="8"/>
      <c r="HIS278" s="8"/>
      <c r="HIT278" s="8"/>
      <c r="HIU278" s="8"/>
      <c r="HIV278" s="8"/>
      <c r="HIW278" s="8"/>
      <c r="HIX278" s="8"/>
      <c r="HIY278" s="8"/>
      <c r="HIZ278" s="8"/>
      <c r="HJA278" s="8"/>
      <c r="HJB278" s="8"/>
      <c r="HJC278" s="8"/>
      <c r="HJD278" s="8"/>
      <c r="HJE278" s="8"/>
      <c r="HJF278" s="8"/>
      <c r="HJG278" s="8"/>
      <c r="HJH278" s="8"/>
      <c r="HJI278" s="8"/>
      <c r="HJJ278" s="8"/>
      <c r="HJK278" s="8"/>
      <c r="HJL278" s="8"/>
      <c r="HJM278" s="8"/>
      <c r="HJN278" s="8"/>
      <c r="HJO278" s="8"/>
      <c r="HJP278" s="8"/>
      <c r="HJQ278" s="8"/>
      <c r="HJR278" s="8"/>
      <c r="HJS278" s="8"/>
      <c r="HJT278" s="8"/>
      <c r="HJU278" s="8"/>
      <c r="HJV278" s="8"/>
      <c r="HJW278" s="8"/>
      <c r="HJX278" s="8"/>
      <c r="HJY278" s="8"/>
      <c r="HJZ278" s="8"/>
      <c r="HKA278" s="8"/>
      <c r="HKB278" s="8"/>
      <c r="HKC278" s="8"/>
      <c r="HKD278" s="8"/>
      <c r="HKE278" s="8"/>
      <c r="HKF278" s="8"/>
      <c r="HKG278" s="8"/>
      <c r="HKH278" s="8"/>
      <c r="HKI278" s="8"/>
      <c r="HKJ278" s="8"/>
      <c r="HKK278" s="8"/>
      <c r="HKL278" s="8"/>
      <c r="HKM278" s="8"/>
      <c r="HKN278" s="8"/>
      <c r="HKO278" s="8"/>
      <c r="HKP278" s="8"/>
      <c r="HKQ278" s="8"/>
      <c r="HKR278" s="8"/>
      <c r="HKS278" s="8"/>
      <c r="HKT278" s="8"/>
      <c r="HKU278" s="8"/>
      <c r="HKV278" s="8"/>
      <c r="HKW278" s="8"/>
      <c r="HKX278" s="8"/>
      <c r="HKY278" s="8"/>
      <c r="HKZ278" s="8"/>
      <c r="HLA278" s="8"/>
      <c r="HLB278" s="8"/>
      <c r="HLC278" s="8"/>
      <c r="HLD278" s="8"/>
      <c r="HLE278" s="8"/>
      <c r="HLF278" s="8"/>
      <c r="HLG278" s="8"/>
      <c r="HLH278" s="8"/>
      <c r="HLI278" s="8"/>
      <c r="HLJ278" s="8"/>
      <c r="HLK278" s="8"/>
      <c r="HLL278" s="8"/>
      <c r="HLM278" s="8"/>
      <c r="HLN278" s="8"/>
      <c r="HLO278" s="8"/>
      <c r="HLP278" s="8"/>
      <c r="HLQ278" s="8"/>
      <c r="HLR278" s="8"/>
      <c r="HLS278" s="8"/>
      <c r="HLT278" s="8"/>
      <c r="HLU278" s="8"/>
      <c r="HLV278" s="8"/>
      <c r="HLW278" s="8"/>
      <c r="HLX278" s="8"/>
      <c r="HLY278" s="8"/>
      <c r="HLZ278" s="8"/>
      <c r="HMA278" s="8"/>
      <c r="HMB278" s="8"/>
      <c r="HMC278" s="8"/>
      <c r="HMD278" s="8"/>
      <c r="HME278" s="8"/>
      <c r="HMF278" s="8"/>
      <c r="HMG278" s="8"/>
      <c r="HMH278" s="8"/>
      <c r="HMI278" s="8"/>
      <c r="HMJ278" s="8"/>
      <c r="HMK278" s="8"/>
      <c r="HML278" s="8"/>
      <c r="HMM278" s="8"/>
      <c r="HMN278" s="8"/>
      <c r="HMO278" s="8"/>
      <c r="HMP278" s="8"/>
      <c r="HMQ278" s="8"/>
      <c r="HMR278" s="8"/>
      <c r="HMS278" s="8"/>
      <c r="HMT278" s="8"/>
      <c r="HMU278" s="8"/>
      <c r="HMV278" s="8"/>
      <c r="HMW278" s="8"/>
      <c r="HMX278" s="8"/>
      <c r="HMY278" s="8"/>
      <c r="HMZ278" s="8"/>
      <c r="HNA278" s="8"/>
      <c r="HNB278" s="8"/>
      <c r="HNC278" s="8"/>
      <c r="HND278" s="8"/>
      <c r="HNE278" s="8"/>
      <c r="HNF278" s="8"/>
      <c r="HNG278" s="8"/>
      <c r="HNH278" s="8"/>
      <c r="HNI278" s="8"/>
      <c r="HNJ278" s="8"/>
      <c r="HNK278" s="8"/>
      <c r="HNL278" s="8"/>
      <c r="HNM278" s="8"/>
      <c r="HNN278" s="8"/>
      <c r="HNO278" s="8"/>
      <c r="HNP278" s="8"/>
      <c r="HNQ278" s="8"/>
      <c r="HNR278" s="8"/>
      <c r="HNS278" s="8"/>
      <c r="HNT278" s="8"/>
      <c r="HNU278" s="8"/>
      <c r="HNV278" s="8"/>
      <c r="HNW278" s="8"/>
      <c r="HNX278" s="8"/>
      <c r="HNY278" s="8"/>
      <c r="HNZ278" s="8"/>
      <c r="HOA278" s="8"/>
      <c r="HOB278" s="8"/>
      <c r="HOC278" s="8"/>
      <c r="HOD278" s="8"/>
      <c r="HOE278" s="8"/>
      <c r="HOF278" s="8"/>
      <c r="HOG278" s="8"/>
      <c r="HOH278" s="8"/>
      <c r="HOI278" s="8"/>
      <c r="HOJ278" s="8"/>
      <c r="HOK278" s="8"/>
      <c r="HOL278" s="8"/>
      <c r="HOM278" s="8"/>
      <c r="HON278" s="8"/>
      <c r="HOO278" s="8"/>
      <c r="HOP278" s="8"/>
      <c r="HOQ278" s="8"/>
      <c r="HOR278" s="8"/>
      <c r="HOS278" s="8"/>
      <c r="HOT278" s="8"/>
      <c r="HOU278" s="8"/>
      <c r="HOV278" s="8"/>
      <c r="HOW278" s="8"/>
      <c r="HOX278" s="8"/>
      <c r="HOY278" s="8"/>
      <c r="HOZ278" s="8"/>
      <c r="HPA278" s="8"/>
      <c r="HPB278" s="8"/>
      <c r="HPC278" s="8"/>
      <c r="HPD278" s="8"/>
      <c r="HPE278" s="8"/>
      <c r="HPF278" s="8"/>
      <c r="HPG278" s="8"/>
      <c r="HPH278" s="8"/>
      <c r="HPI278" s="8"/>
      <c r="HPJ278" s="8"/>
      <c r="HPK278" s="8"/>
      <c r="HPL278" s="8"/>
      <c r="HPM278" s="8"/>
      <c r="HPN278" s="8"/>
      <c r="HPO278" s="8"/>
      <c r="HPP278" s="8"/>
      <c r="HPQ278" s="8"/>
      <c r="HPR278" s="8"/>
      <c r="HPS278" s="8"/>
      <c r="HPT278" s="8"/>
      <c r="HPU278" s="8"/>
      <c r="HPV278" s="8"/>
      <c r="HPW278" s="8"/>
      <c r="HPX278" s="8"/>
      <c r="HPY278" s="8"/>
      <c r="HPZ278" s="8"/>
      <c r="HQA278" s="8"/>
      <c r="HQB278" s="8"/>
      <c r="HQC278" s="8"/>
      <c r="HQD278" s="8"/>
      <c r="HQE278" s="8"/>
      <c r="HQF278" s="8"/>
      <c r="HQG278" s="8"/>
      <c r="HQH278" s="8"/>
      <c r="HQI278" s="8"/>
      <c r="HQJ278" s="8"/>
      <c r="HQK278" s="8"/>
      <c r="HQL278" s="8"/>
      <c r="HQM278" s="8"/>
      <c r="HQN278" s="8"/>
      <c r="HQO278" s="8"/>
      <c r="HQP278" s="8"/>
      <c r="HQQ278" s="8"/>
      <c r="HQR278" s="8"/>
      <c r="HQS278" s="8"/>
      <c r="HQT278" s="8"/>
      <c r="HQU278" s="8"/>
      <c r="HQV278" s="8"/>
      <c r="HQW278" s="8"/>
      <c r="HQX278" s="8"/>
      <c r="HQY278" s="8"/>
      <c r="HQZ278" s="8"/>
      <c r="HRA278" s="8"/>
      <c r="HRB278" s="8"/>
      <c r="HRC278" s="8"/>
      <c r="HRD278" s="8"/>
      <c r="HRE278" s="8"/>
      <c r="HRF278" s="8"/>
      <c r="HRG278" s="8"/>
      <c r="HRH278" s="8"/>
      <c r="HRI278" s="8"/>
      <c r="HRJ278" s="8"/>
      <c r="HRK278" s="8"/>
      <c r="HRL278" s="8"/>
      <c r="HRM278" s="8"/>
      <c r="HRN278" s="8"/>
      <c r="HRO278" s="8"/>
      <c r="HRP278" s="8"/>
      <c r="HRQ278" s="8"/>
      <c r="HRR278" s="8"/>
      <c r="HRS278" s="8"/>
      <c r="HRT278" s="8"/>
      <c r="HRU278" s="8"/>
      <c r="HRV278" s="8"/>
      <c r="HRW278" s="8"/>
      <c r="HRX278" s="8"/>
      <c r="HRY278" s="8"/>
      <c r="HRZ278" s="8"/>
      <c r="HSA278" s="8"/>
      <c r="HSB278" s="8"/>
      <c r="HSC278" s="8"/>
      <c r="HSD278" s="8"/>
      <c r="HSE278" s="8"/>
      <c r="HSF278" s="8"/>
      <c r="HSG278" s="8"/>
      <c r="HSH278" s="8"/>
      <c r="HSI278" s="8"/>
      <c r="HSJ278" s="8"/>
      <c r="HSK278" s="8"/>
      <c r="HSL278" s="8"/>
      <c r="HSM278" s="8"/>
      <c r="HSN278" s="8"/>
      <c r="HSO278" s="8"/>
      <c r="HSP278" s="8"/>
      <c r="HSQ278" s="8"/>
      <c r="HSR278" s="8"/>
      <c r="HSS278" s="8"/>
      <c r="HST278" s="8"/>
      <c r="HSU278" s="8"/>
      <c r="HSV278" s="8"/>
      <c r="HSW278" s="8"/>
      <c r="HSX278" s="8"/>
      <c r="HSY278" s="8"/>
      <c r="HSZ278" s="8"/>
      <c r="HTA278" s="8"/>
      <c r="HTB278" s="8"/>
      <c r="HTC278" s="8"/>
      <c r="HTD278" s="8"/>
      <c r="HTE278" s="8"/>
      <c r="HTF278" s="8"/>
      <c r="HTG278" s="8"/>
      <c r="HTH278" s="8"/>
      <c r="HTI278" s="8"/>
      <c r="HTJ278" s="8"/>
      <c r="HTK278" s="8"/>
      <c r="HTL278" s="8"/>
      <c r="HTM278" s="8"/>
      <c r="HTN278" s="8"/>
      <c r="HTO278" s="8"/>
      <c r="HTP278" s="8"/>
      <c r="HTQ278" s="8"/>
      <c r="HTR278" s="8"/>
      <c r="HTS278" s="8"/>
      <c r="HTT278" s="8"/>
      <c r="HTU278" s="8"/>
      <c r="HTV278" s="8"/>
      <c r="HTW278" s="8"/>
      <c r="HTX278" s="8"/>
      <c r="HTY278" s="8"/>
      <c r="HTZ278" s="8"/>
      <c r="HUA278" s="8"/>
      <c r="HUB278" s="8"/>
      <c r="HUC278" s="8"/>
      <c r="HUD278" s="8"/>
      <c r="HUE278" s="8"/>
      <c r="HUF278" s="8"/>
      <c r="HUG278" s="8"/>
      <c r="HUH278" s="8"/>
      <c r="HUI278" s="8"/>
      <c r="HUJ278" s="8"/>
      <c r="HUK278" s="8"/>
      <c r="HUL278" s="8"/>
      <c r="HUM278" s="8"/>
      <c r="HUN278" s="8"/>
      <c r="HUO278" s="8"/>
      <c r="HUP278" s="8"/>
      <c r="HUQ278" s="8"/>
      <c r="HUR278" s="8"/>
      <c r="HUS278" s="8"/>
      <c r="HUT278" s="8"/>
      <c r="HUU278" s="8"/>
      <c r="HUV278" s="8"/>
      <c r="HUW278" s="8"/>
      <c r="HUX278" s="8"/>
      <c r="HUY278" s="8"/>
      <c r="HUZ278" s="8"/>
      <c r="HVA278" s="8"/>
      <c r="HVB278" s="8"/>
      <c r="HVC278" s="8"/>
      <c r="HVD278" s="8"/>
      <c r="HVE278" s="8"/>
      <c r="HVF278" s="8"/>
      <c r="HVG278" s="8"/>
      <c r="HVH278" s="8"/>
      <c r="HVI278" s="8"/>
      <c r="HVJ278" s="8"/>
      <c r="HVK278" s="8"/>
      <c r="HVL278" s="8"/>
      <c r="HVM278" s="8"/>
      <c r="HVN278" s="8"/>
      <c r="HVO278" s="8"/>
      <c r="HVP278" s="8"/>
      <c r="HVQ278" s="8"/>
      <c r="HVR278" s="8"/>
      <c r="HVS278" s="8"/>
      <c r="HVT278" s="8"/>
      <c r="HVU278" s="8"/>
      <c r="HVV278" s="8"/>
      <c r="HVW278" s="8"/>
      <c r="HVX278" s="8"/>
      <c r="HVY278" s="8"/>
      <c r="HVZ278" s="8"/>
      <c r="HWA278" s="8"/>
      <c r="HWB278" s="8"/>
      <c r="HWC278" s="8"/>
      <c r="HWD278" s="8"/>
      <c r="HWE278" s="8"/>
      <c r="HWF278" s="8"/>
      <c r="HWG278" s="8"/>
      <c r="HWH278" s="8"/>
      <c r="HWI278" s="8"/>
      <c r="HWJ278" s="8"/>
      <c r="HWK278" s="8"/>
      <c r="HWL278" s="8"/>
      <c r="HWM278" s="8"/>
      <c r="HWN278" s="8"/>
      <c r="HWO278" s="8"/>
      <c r="HWP278" s="8"/>
      <c r="HWQ278" s="8"/>
      <c r="HWR278" s="8"/>
      <c r="HWS278" s="8"/>
      <c r="HWT278" s="8"/>
      <c r="HWU278" s="8"/>
      <c r="HWV278" s="8"/>
      <c r="HWW278" s="8"/>
      <c r="HWX278" s="8"/>
      <c r="HWY278" s="8"/>
      <c r="HWZ278" s="8"/>
      <c r="HXA278" s="8"/>
      <c r="HXB278" s="8"/>
      <c r="HXC278" s="8"/>
      <c r="HXD278" s="8"/>
      <c r="HXE278" s="8"/>
      <c r="HXF278" s="8"/>
      <c r="HXG278" s="8"/>
      <c r="HXH278" s="8"/>
      <c r="HXI278" s="8"/>
      <c r="HXJ278" s="8"/>
      <c r="HXK278" s="8"/>
      <c r="HXL278" s="8"/>
      <c r="HXM278" s="8"/>
      <c r="HXN278" s="8"/>
      <c r="HXO278" s="8"/>
      <c r="HXP278" s="8"/>
      <c r="HXQ278" s="8"/>
      <c r="HXR278" s="8"/>
      <c r="HXS278" s="8"/>
      <c r="HXT278" s="8"/>
      <c r="HXU278" s="8"/>
      <c r="HXV278" s="8"/>
      <c r="HXW278" s="8"/>
      <c r="HXX278" s="8"/>
      <c r="HXY278" s="8"/>
      <c r="HXZ278" s="8"/>
      <c r="HYA278" s="8"/>
      <c r="HYB278" s="8"/>
      <c r="HYC278" s="8"/>
      <c r="HYD278" s="8"/>
      <c r="HYE278" s="8"/>
      <c r="HYF278" s="8"/>
      <c r="HYG278" s="8"/>
      <c r="HYH278" s="8"/>
      <c r="HYI278" s="8"/>
      <c r="HYJ278" s="8"/>
      <c r="HYK278" s="8"/>
      <c r="HYL278" s="8"/>
      <c r="HYM278" s="8"/>
      <c r="HYN278" s="8"/>
      <c r="HYO278" s="8"/>
      <c r="HYP278" s="8"/>
      <c r="HYQ278" s="8"/>
      <c r="HYR278" s="8"/>
      <c r="HYS278" s="8"/>
      <c r="HYT278" s="8"/>
      <c r="HYU278" s="8"/>
      <c r="HYV278" s="8"/>
      <c r="HYW278" s="8"/>
      <c r="HYX278" s="8"/>
      <c r="HYY278" s="8"/>
      <c r="HYZ278" s="8"/>
      <c r="HZA278" s="8"/>
      <c r="HZB278" s="8"/>
      <c r="HZC278" s="8"/>
      <c r="HZD278" s="8"/>
      <c r="HZE278" s="8"/>
      <c r="HZF278" s="8"/>
      <c r="HZG278" s="8"/>
      <c r="HZH278" s="8"/>
      <c r="HZI278" s="8"/>
      <c r="HZJ278" s="8"/>
      <c r="HZK278" s="8"/>
      <c r="HZL278" s="8"/>
      <c r="HZM278" s="8"/>
      <c r="HZN278" s="8"/>
      <c r="HZO278" s="8"/>
      <c r="HZP278" s="8"/>
      <c r="HZQ278" s="8"/>
      <c r="HZR278" s="8"/>
      <c r="HZS278" s="8"/>
      <c r="HZT278" s="8"/>
      <c r="HZU278" s="8"/>
      <c r="HZV278" s="8"/>
      <c r="HZW278" s="8"/>
      <c r="HZX278" s="8"/>
      <c r="HZY278" s="8"/>
      <c r="HZZ278" s="8"/>
      <c r="IAA278" s="8"/>
      <c r="IAB278" s="8"/>
      <c r="IAC278" s="8"/>
      <c r="IAD278" s="8"/>
      <c r="IAE278" s="8"/>
      <c r="IAF278" s="8"/>
      <c r="IAG278" s="8"/>
      <c r="IAH278" s="8"/>
      <c r="IAI278" s="8"/>
      <c r="IAJ278" s="8"/>
      <c r="IAK278" s="8"/>
      <c r="IAL278" s="8"/>
      <c r="IAM278" s="8"/>
      <c r="IAN278" s="8"/>
      <c r="IAO278" s="8"/>
      <c r="IAP278" s="8"/>
      <c r="IAQ278" s="8"/>
      <c r="IAR278" s="8"/>
      <c r="IAS278" s="8"/>
      <c r="IAT278" s="8"/>
      <c r="IAU278" s="8"/>
      <c r="IAV278" s="8"/>
      <c r="IAW278" s="8"/>
      <c r="IAX278" s="8"/>
      <c r="IAY278" s="8"/>
      <c r="IAZ278" s="8"/>
      <c r="IBA278" s="8"/>
      <c r="IBB278" s="8"/>
      <c r="IBC278" s="8"/>
      <c r="IBD278" s="8"/>
      <c r="IBE278" s="8"/>
      <c r="IBF278" s="8"/>
      <c r="IBG278" s="8"/>
      <c r="IBH278" s="8"/>
      <c r="IBI278" s="8"/>
      <c r="IBJ278" s="8"/>
      <c r="IBK278" s="8"/>
      <c r="IBL278" s="8"/>
      <c r="IBM278" s="8"/>
      <c r="IBN278" s="8"/>
      <c r="IBO278" s="8"/>
      <c r="IBP278" s="8"/>
      <c r="IBQ278" s="8"/>
      <c r="IBR278" s="8"/>
      <c r="IBS278" s="8"/>
      <c r="IBT278" s="8"/>
      <c r="IBU278" s="8"/>
      <c r="IBV278" s="8"/>
      <c r="IBW278" s="8"/>
      <c r="IBX278" s="8"/>
      <c r="IBY278" s="8"/>
      <c r="IBZ278" s="8"/>
      <c r="ICA278" s="8"/>
      <c r="ICB278" s="8"/>
      <c r="ICC278" s="8"/>
      <c r="ICD278" s="8"/>
      <c r="ICE278" s="8"/>
      <c r="ICF278" s="8"/>
      <c r="ICG278" s="8"/>
      <c r="ICH278" s="8"/>
      <c r="ICI278" s="8"/>
      <c r="ICJ278" s="8"/>
      <c r="ICK278" s="8"/>
      <c r="ICL278" s="8"/>
      <c r="ICM278" s="8"/>
      <c r="ICN278" s="8"/>
      <c r="ICO278" s="8"/>
      <c r="ICP278" s="8"/>
      <c r="ICQ278" s="8"/>
      <c r="ICR278" s="8"/>
      <c r="ICS278" s="8"/>
      <c r="ICT278" s="8"/>
      <c r="ICU278" s="8"/>
      <c r="ICV278" s="8"/>
      <c r="ICW278" s="8"/>
      <c r="ICX278" s="8"/>
      <c r="ICY278" s="8"/>
      <c r="ICZ278" s="8"/>
      <c r="IDA278" s="8"/>
      <c r="IDB278" s="8"/>
      <c r="IDC278" s="8"/>
      <c r="IDD278" s="8"/>
      <c r="IDE278" s="8"/>
      <c r="IDF278" s="8"/>
      <c r="IDG278" s="8"/>
      <c r="IDH278" s="8"/>
      <c r="IDI278" s="8"/>
      <c r="IDJ278" s="8"/>
      <c r="IDK278" s="8"/>
      <c r="IDL278" s="8"/>
      <c r="IDM278" s="8"/>
      <c r="IDN278" s="8"/>
      <c r="IDO278" s="8"/>
      <c r="IDP278" s="8"/>
      <c r="IDQ278" s="8"/>
      <c r="IDR278" s="8"/>
      <c r="IDS278" s="8"/>
      <c r="IDT278" s="8"/>
      <c r="IDU278" s="8"/>
      <c r="IDV278" s="8"/>
      <c r="IDW278" s="8"/>
      <c r="IDX278" s="8"/>
      <c r="IDY278" s="8"/>
      <c r="IDZ278" s="8"/>
      <c r="IEA278" s="8"/>
      <c r="IEB278" s="8"/>
      <c r="IEC278" s="8"/>
      <c r="IED278" s="8"/>
      <c r="IEE278" s="8"/>
      <c r="IEF278" s="8"/>
      <c r="IEG278" s="8"/>
      <c r="IEH278" s="8"/>
      <c r="IEI278" s="8"/>
      <c r="IEJ278" s="8"/>
      <c r="IEK278" s="8"/>
      <c r="IEL278" s="8"/>
      <c r="IEM278" s="8"/>
      <c r="IEN278" s="8"/>
      <c r="IEO278" s="8"/>
      <c r="IEP278" s="8"/>
      <c r="IEQ278" s="8"/>
      <c r="IER278" s="8"/>
      <c r="IES278" s="8"/>
      <c r="IET278" s="8"/>
      <c r="IEU278" s="8"/>
      <c r="IEV278" s="8"/>
      <c r="IEW278" s="8"/>
      <c r="IEX278" s="8"/>
      <c r="IEY278" s="8"/>
      <c r="IEZ278" s="8"/>
      <c r="IFA278" s="8"/>
      <c r="IFB278" s="8"/>
      <c r="IFC278" s="8"/>
      <c r="IFD278" s="8"/>
      <c r="IFE278" s="8"/>
      <c r="IFF278" s="8"/>
      <c r="IFG278" s="8"/>
      <c r="IFH278" s="8"/>
      <c r="IFI278" s="8"/>
      <c r="IFJ278" s="8"/>
      <c r="IFK278" s="8"/>
      <c r="IFL278" s="8"/>
      <c r="IFM278" s="8"/>
      <c r="IFN278" s="8"/>
      <c r="IFO278" s="8"/>
      <c r="IFP278" s="8"/>
      <c r="IFQ278" s="8"/>
      <c r="IFR278" s="8"/>
      <c r="IFS278" s="8"/>
      <c r="IFT278" s="8"/>
      <c r="IFU278" s="8"/>
      <c r="IFV278" s="8"/>
      <c r="IFW278" s="8"/>
      <c r="IFX278" s="8"/>
      <c r="IFY278" s="8"/>
      <c r="IFZ278" s="8"/>
      <c r="IGA278" s="8"/>
      <c r="IGB278" s="8"/>
      <c r="IGC278" s="8"/>
      <c r="IGD278" s="8"/>
      <c r="IGE278" s="8"/>
      <c r="IGF278" s="8"/>
      <c r="IGG278" s="8"/>
      <c r="IGH278" s="8"/>
      <c r="IGI278" s="8"/>
      <c r="IGJ278" s="8"/>
      <c r="IGK278" s="8"/>
      <c r="IGL278" s="8"/>
      <c r="IGM278" s="8"/>
      <c r="IGN278" s="8"/>
      <c r="IGO278" s="8"/>
      <c r="IGP278" s="8"/>
      <c r="IGQ278" s="8"/>
      <c r="IGR278" s="8"/>
      <c r="IGS278" s="8"/>
      <c r="IGT278" s="8"/>
      <c r="IGU278" s="8"/>
      <c r="IGV278" s="8"/>
      <c r="IGW278" s="8"/>
      <c r="IGX278" s="8"/>
      <c r="IGY278" s="8"/>
      <c r="IGZ278" s="8"/>
      <c r="IHA278" s="8"/>
      <c r="IHB278" s="8"/>
      <c r="IHC278" s="8"/>
      <c r="IHD278" s="8"/>
      <c r="IHE278" s="8"/>
      <c r="IHF278" s="8"/>
      <c r="IHG278" s="8"/>
      <c r="IHH278" s="8"/>
      <c r="IHI278" s="8"/>
      <c r="IHJ278" s="8"/>
      <c r="IHK278" s="8"/>
      <c r="IHL278" s="8"/>
      <c r="IHM278" s="8"/>
      <c r="IHN278" s="8"/>
      <c r="IHO278" s="8"/>
      <c r="IHP278" s="8"/>
      <c r="IHQ278" s="8"/>
      <c r="IHR278" s="8"/>
      <c r="IHS278" s="8"/>
      <c r="IHT278" s="8"/>
      <c r="IHU278" s="8"/>
      <c r="IHV278" s="8"/>
      <c r="IHW278" s="8"/>
      <c r="IHX278" s="8"/>
      <c r="IHY278" s="8"/>
      <c r="IHZ278" s="8"/>
      <c r="IIA278" s="8"/>
      <c r="IIB278" s="8"/>
      <c r="IIC278" s="8"/>
      <c r="IID278" s="8"/>
      <c r="IIE278" s="8"/>
      <c r="IIF278" s="8"/>
      <c r="IIG278" s="8"/>
      <c r="IIH278" s="8"/>
      <c r="III278" s="8"/>
      <c r="IIJ278" s="8"/>
      <c r="IIK278" s="8"/>
      <c r="IIL278" s="8"/>
      <c r="IIM278" s="8"/>
      <c r="IIN278" s="8"/>
      <c r="IIO278" s="8"/>
      <c r="IIP278" s="8"/>
      <c r="IIQ278" s="8"/>
      <c r="IIR278" s="8"/>
      <c r="IIS278" s="8"/>
      <c r="IIT278" s="8"/>
      <c r="IIU278" s="8"/>
      <c r="IIV278" s="8"/>
      <c r="IIW278" s="8"/>
      <c r="IIX278" s="8"/>
      <c r="IIY278" s="8"/>
      <c r="IIZ278" s="8"/>
      <c r="IJA278" s="8"/>
      <c r="IJB278" s="8"/>
      <c r="IJC278" s="8"/>
      <c r="IJD278" s="8"/>
      <c r="IJE278" s="8"/>
      <c r="IJF278" s="8"/>
      <c r="IJG278" s="8"/>
      <c r="IJH278" s="8"/>
      <c r="IJI278" s="8"/>
      <c r="IJJ278" s="8"/>
      <c r="IJK278" s="8"/>
      <c r="IJL278" s="8"/>
      <c r="IJM278" s="8"/>
      <c r="IJN278" s="8"/>
      <c r="IJO278" s="8"/>
      <c r="IJP278" s="8"/>
      <c r="IJQ278" s="8"/>
      <c r="IJR278" s="8"/>
      <c r="IJS278" s="8"/>
      <c r="IJT278" s="8"/>
      <c r="IJU278" s="8"/>
      <c r="IJV278" s="8"/>
      <c r="IJW278" s="8"/>
      <c r="IJX278" s="8"/>
      <c r="IJY278" s="8"/>
      <c r="IJZ278" s="8"/>
      <c r="IKA278" s="8"/>
      <c r="IKB278" s="8"/>
      <c r="IKC278" s="8"/>
      <c r="IKD278" s="8"/>
      <c r="IKE278" s="8"/>
      <c r="IKF278" s="8"/>
      <c r="IKG278" s="8"/>
      <c r="IKH278" s="8"/>
      <c r="IKI278" s="8"/>
      <c r="IKJ278" s="8"/>
      <c r="IKK278" s="8"/>
      <c r="IKL278" s="8"/>
      <c r="IKM278" s="8"/>
      <c r="IKN278" s="8"/>
      <c r="IKO278" s="8"/>
      <c r="IKP278" s="8"/>
      <c r="IKQ278" s="8"/>
      <c r="IKR278" s="8"/>
      <c r="IKS278" s="8"/>
      <c r="IKT278" s="8"/>
      <c r="IKU278" s="8"/>
      <c r="IKV278" s="8"/>
      <c r="IKW278" s="8"/>
      <c r="IKX278" s="8"/>
      <c r="IKY278" s="8"/>
      <c r="IKZ278" s="8"/>
      <c r="ILA278" s="8"/>
      <c r="ILB278" s="8"/>
      <c r="ILC278" s="8"/>
      <c r="ILD278" s="8"/>
      <c r="ILE278" s="8"/>
      <c r="ILF278" s="8"/>
      <c r="ILG278" s="8"/>
      <c r="ILH278" s="8"/>
      <c r="ILI278" s="8"/>
      <c r="ILJ278" s="8"/>
      <c r="ILK278" s="8"/>
      <c r="ILL278" s="8"/>
      <c r="ILM278" s="8"/>
      <c r="ILN278" s="8"/>
      <c r="ILO278" s="8"/>
      <c r="ILP278" s="8"/>
      <c r="ILQ278" s="8"/>
      <c r="ILR278" s="8"/>
      <c r="ILS278" s="8"/>
      <c r="ILT278" s="8"/>
      <c r="ILU278" s="8"/>
      <c r="ILV278" s="8"/>
      <c r="ILW278" s="8"/>
      <c r="ILX278" s="8"/>
      <c r="ILY278" s="8"/>
      <c r="ILZ278" s="8"/>
      <c r="IMA278" s="8"/>
      <c r="IMB278" s="8"/>
      <c r="IMC278" s="8"/>
      <c r="IMD278" s="8"/>
      <c r="IME278" s="8"/>
      <c r="IMF278" s="8"/>
      <c r="IMG278" s="8"/>
      <c r="IMH278" s="8"/>
      <c r="IMI278" s="8"/>
      <c r="IMJ278" s="8"/>
      <c r="IMK278" s="8"/>
      <c r="IML278" s="8"/>
      <c r="IMM278" s="8"/>
      <c r="IMN278" s="8"/>
      <c r="IMO278" s="8"/>
      <c r="IMP278" s="8"/>
      <c r="IMQ278" s="8"/>
      <c r="IMR278" s="8"/>
      <c r="IMS278" s="8"/>
      <c r="IMT278" s="8"/>
      <c r="IMU278" s="8"/>
      <c r="IMV278" s="8"/>
      <c r="IMW278" s="8"/>
      <c r="IMX278" s="8"/>
      <c r="IMY278" s="8"/>
      <c r="IMZ278" s="8"/>
      <c r="INA278" s="8"/>
      <c r="INB278" s="8"/>
      <c r="INC278" s="8"/>
      <c r="IND278" s="8"/>
      <c r="INE278" s="8"/>
      <c r="INF278" s="8"/>
      <c r="ING278" s="8"/>
      <c r="INH278" s="8"/>
      <c r="INI278" s="8"/>
      <c r="INJ278" s="8"/>
      <c r="INK278" s="8"/>
      <c r="INL278" s="8"/>
      <c r="INM278" s="8"/>
      <c r="INN278" s="8"/>
      <c r="INO278" s="8"/>
      <c r="INP278" s="8"/>
      <c r="INQ278" s="8"/>
      <c r="INR278" s="8"/>
      <c r="INS278" s="8"/>
      <c r="INT278" s="8"/>
      <c r="INU278" s="8"/>
      <c r="INV278" s="8"/>
      <c r="INW278" s="8"/>
      <c r="INX278" s="8"/>
      <c r="INY278" s="8"/>
      <c r="INZ278" s="8"/>
      <c r="IOA278" s="8"/>
      <c r="IOB278" s="8"/>
      <c r="IOC278" s="8"/>
      <c r="IOD278" s="8"/>
      <c r="IOE278" s="8"/>
      <c r="IOF278" s="8"/>
      <c r="IOG278" s="8"/>
      <c r="IOH278" s="8"/>
      <c r="IOI278" s="8"/>
      <c r="IOJ278" s="8"/>
      <c r="IOK278" s="8"/>
      <c r="IOL278" s="8"/>
      <c r="IOM278" s="8"/>
      <c r="ION278" s="8"/>
      <c r="IOO278" s="8"/>
      <c r="IOP278" s="8"/>
      <c r="IOQ278" s="8"/>
      <c r="IOR278" s="8"/>
      <c r="IOS278" s="8"/>
      <c r="IOT278" s="8"/>
      <c r="IOU278" s="8"/>
      <c r="IOV278" s="8"/>
      <c r="IOW278" s="8"/>
      <c r="IOX278" s="8"/>
      <c r="IOY278" s="8"/>
      <c r="IOZ278" s="8"/>
      <c r="IPA278" s="8"/>
      <c r="IPB278" s="8"/>
      <c r="IPC278" s="8"/>
      <c r="IPD278" s="8"/>
      <c r="IPE278" s="8"/>
      <c r="IPF278" s="8"/>
      <c r="IPG278" s="8"/>
      <c r="IPH278" s="8"/>
      <c r="IPI278" s="8"/>
      <c r="IPJ278" s="8"/>
      <c r="IPK278" s="8"/>
      <c r="IPL278" s="8"/>
      <c r="IPM278" s="8"/>
      <c r="IPN278" s="8"/>
      <c r="IPO278" s="8"/>
      <c r="IPP278" s="8"/>
      <c r="IPQ278" s="8"/>
      <c r="IPR278" s="8"/>
      <c r="IPS278" s="8"/>
      <c r="IPT278" s="8"/>
      <c r="IPU278" s="8"/>
      <c r="IPV278" s="8"/>
      <c r="IPW278" s="8"/>
      <c r="IPX278" s="8"/>
      <c r="IPY278" s="8"/>
      <c r="IPZ278" s="8"/>
      <c r="IQA278" s="8"/>
      <c r="IQB278" s="8"/>
      <c r="IQC278" s="8"/>
      <c r="IQD278" s="8"/>
      <c r="IQE278" s="8"/>
      <c r="IQF278" s="8"/>
      <c r="IQG278" s="8"/>
      <c r="IQH278" s="8"/>
      <c r="IQI278" s="8"/>
      <c r="IQJ278" s="8"/>
      <c r="IQK278" s="8"/>
      <c r="IQL278" s="8"/>
      <c r="IQM278" s="8"/>
      <c r="IQN278" s="8"/>
      <c r="IQO278" s="8"/>
      <c r="IQP278" s="8"/>
      <c r="IQQ278" s="8"/>
      <c r="IQR278" s="8"/>
      <c r="IQS278" s="8"/>
      <c r="IQT278" s="8"/>
      <c r="IQU278" s="8"/>
      <c r="IQV278" s="8"/>
      <c r="IQW278" s="8"/>
      <c r="IQX278" s="8"/>
      <c r="IQY278" s="8"/>
      <c r="IQZ278" s="8"/>
      <c r="IRA278" s="8"/>
      <c r="IRB278" s="8"/>
      <c r="IRC278" s="8"/>
      <c r="IRD278" s="8"/>
      <c r="IRE278" s="8"/>
      <c r="IRF278" s="8"/>
      <c r="IRG278" s="8"/>
      <c r="IRH278" s="8"/>
      <c r="IRI278" s="8"/>
      <c r="IRJ278" s="8"/>
      <c r="IRK278" s="8"/>
      <c r="IRL278" s="8"/>
      <c r="IRM278" s="8"/>
      <c r="IRN278" s="8"/>
      <c r="IRO278" s="8"/>
      <c r="IRP278" s="8"/>
      <c r="IRQ278" s="8"/>
      <c r="IRR278" s="8"/>
      <c r="IRS278" s="8"/>
      <c r="IRT278" s="8"/>
      <c r="IRU278" s="8"/>
      <c r="IRV278" s="8"/>
      <c r="IRW278" s="8"/>
      <c r="IRX278" s="8"/>
      <c r="IRY278" s="8"/>
      <c r="IRZ278" s="8"/>
      <c r="ISA278" s="8"/>
      <c r="ISB278" s="8"/>
      <c r="ISC278" s="8"/>
      <c r="ISD278" s="8"/>
      <c r="ISE278" s="8"/>
      <c r="ISF278" s="8"/>
      <c r="ISG278" s="8"/>
      <c r="ISH278" s="8"/>
      <c r="ISI278" s="8"/>
      <c r="ISJ278" s="8"/>
      <c r="ISK278" s="8"/>
      <c r="ISL278" s="8"/>
      <c r="ISM278" s="8"/>
      <c r="ISN278" s="8"/>
      <c r="ISO278" s="8"/>
      <c r="ISP278" s="8"/>
      <c r="ISQ278" s="8"/>
      <c r="ISR278" s="8"/>
      <c r="ISS278" s="8"/>
      <c r="IST278" s="8"/>
      <c r="ISU278" s="8"/>
      <c r="ISV278" s="8"/>
      <c r="ISW278" s="8"/>
      <c r="ISX278" s="8"/>
      <c r="ISY278" s="8"/>
      <c r="ISZ278" s="8"/>
      <c r="ITA278" s="8"/>
      <c r="ITB278" s="8"/>
      <c r="ITC278" s="8"/>
      <c r="ITD278" s="8"/>
      <c r="ITE278" s="8"/>
      <c r="ITF278" s="8"/>
      <c r="ITG278" s="8"/>
      <c r="ITH278" s="8"/>
      <c r="ITI278" s="8"/>
      <c r="ITJ278" s="8"/>
      <c r="ITK278" s="8"/>
      <c r="ITL278" s="8"/>
      <c r="ITM278" s="8"/>
      <c r="ITN278" s="8"/>
      <c r="ITO278" s="8"/>
      <c r="ITP278" s="8"/>
      <c r="ITQ278" s="8"/>
      <c r="ITR278" s="8"/>
      <c r="ITS278" s="8"/>
      <c r="ITT278" s="8"/>
      <c r="ITU278" s="8"/>
      <c r="ITV278" s="8"/>
      <c r="ITW278" s="8"/>
      <c r="ITX278" s="8"/>
      <c r="ITY278" s="8"/>
      <c r="ITZ278" s="8"/>
      <c r="IUA278" s="8"/>
      <c r="IUB278" s="8"/>
      <c r="IUC278" s="8"/>
      <c r="IUD278" s="8"/>
      <c r="IUE278" s="8"/>
      <c r="IUF278" s="8"/>
      <c r="IUG278" s="8"/>
      <c r="IUH278" s="8"/>
      <c r="IUI278" s="8"/>
      <c r="IUJ278" s="8"/>
      <c r="IUK278" s="8"/>
      <c r="IUL278" s="8"/>
      <c r="IUM278" s="8"/>
      <c r="IUN278" s="8"/>
      <c r="IUO278" s="8"/>
      <c r="IUP278" s="8"/>
      <c r="IUQ278" s="8"/>
      <c r="IUR278" s="8"/>
      <c r="IUS278" s="8"/>
      <c r="IUT278" s="8"/>
      <c r="IUU278" s="8"/>
      <c r="IUV278" s="8"/>
      <c r="IUW278" s="8"/>
      <c r="IUX278" s="8"/>
      <c r="IUY278" s="8"/>
      <c r="IUZ278" s="8"/>
      <c r="IVA278" s="8"/>
      <c r="IVB278" s="8"/>
      <c r="IVC278" s="8"/>
      <c r="IVD278" s="8"/>
      <c r="IVE278" s="8"/>
      <c r="IVF278" s="8"/>
      <c r="IVG278" s="8"/>
      <c r="IVH278" s="8"/>
      <c r="IVI278" s="8"/>
      <c r="IVJ278" s="8"/>
      <c r="IVK278" s="8"/>
      <c r="IVL278" s="8"/>
      <c r="IVM278" s="8"/>
      <c r="IVN278" s="8"/>
      <c r="IVO278" s="8"/>
      <c r="IVP278" s="8"/>
      <c r="IVQ278" s="8"/>
      <c r="IVR278" s="8"/>
      <c r="IVS278" s="8"/>
      <c r="IVT278" s="8"/>
      <c r="IVU278" s="8"/>
      <c r="IVV278" s="8"/>
      <c r="IVW278" s="8"/>
      <c r="IVX278" s="8"/>
      <c r="IVY278" s="8"/>
      <c r="IVZ278" s="8"/>
      <c r="IWA278" s="8"/>
      <c r="IWB278" s="8"/>
      <c r="IWC278" s="8"/>
      <c r="IWD278" s="8"/>
      <c r="IWE278" s="8"/>
      <c r="IWF278" s="8"/>
      <c r="IWG278" s="8"/>
      <c r="IWH278" s="8"/>
      <c r="IWI278" s="8"/>
      <c r="IWJ278" s="8"/>
      <c r="IWK278" s="8"/>
      <c r="IWL278" s="8"/>
      <c r="IWM278" s="8"/>
      <c r="IWN278" s="8"/>
      <c r="IWO278" s="8"/>
      <c r="IWP278" s="8"/>
      <c r="IWQ278" s="8"/>
      <c r="IWR278" s="8"/>
      <c r="IWS278" s="8"/>
      <c r="IWT278" s="8"/>
      <c r="IWU278" s="8"/>
      <c r="IWV278" s="8"/>
      <c r="IWW278" s="8"/>
      <c r="IWX278" s="8"/>
      <c r="IWY278" s="8"/>
      <c r="IWZ278" s="8"/>
      <c r="IXA278" s="8"/>
      <c r="IXB278" s="8"/>
      <c r="IXC278" s="8"/>
      <c r="IXD278" s="8"/>
      <c r="IXE278" s="8"/>
      <c r="IXF278" s="8"/>
      <c r="IXG278" s="8"/>
      <c r="IXH278" s="8"/>
      <c r="IXI278" s="8"/>
      <c r="IXJ278" s="8"/>
      <c r="IXK278" s="8"/>
      <c r="IXL278" s="8"/>
      <c r="IXM278" s="8"/>
      <c r="IXN278" s="8"/>
      <c r="IXO278" s="8"/>
      <c r="IXP278" s="8"/>
      <c r="IXQ278" s="8"/>
      <c r="IXR278" s="8"/>
      <c r="IXS278" s="8"/>
      <c r="IXT278" s="8"/>
      <c r="IXU278" s="8"/>
      <c r="IXV278" s="8"/>
      <c r="IXW278" s="8"/>
      <c r="IXX278" s="8"/>
      <c r="IXY278" s="8"/>
      <c r="IXZ278" s="8"/>
      <c r="IYA278" s="8"/>
      <c r="IYB278" s="8"/>
      <c r="IYC278" s="8"/>
      <c r="IYD278" s="8"/>
      <c r="IYE278" s="8"/>
      <c r="IYF278" s="8"/>
      <c r="IYG278" s="8"/>
      <c r="IYH278" s="8"/>
      <c r="IYI278" s="8"/>
      <c r="IYJ278" s="8"/>
      <c r="IYK278" s="8"/>
      <c r="IYL278" s="8"/>
      <c r="IYM278" s="8"/>
      <c r="IYN278" s="8"/>
      <c r="IYO278" s="8"/>
      <c r="IYP278" s="8"/>
      <c r="IYQ278" s="8"/>
      <c r="IYR278" s="8"/>
      <c r="IYS278" s="8"/>
      <c r="IYT278" s="8"/>
      <c r="IYU278" s="8"/>
      <c r="IYV278" s="8"/>
      <c r="IYW278" s="8"/>
      <c r="IYX278" s="8"/>
      <c r="IYY278" s="8"/>
      <c r="IYZ278" s="8"/>
      <c r="IZA278" s="8"/>
      <c r="IZB278" s="8"/>
      <c r="IZC278" s="8"/>
      <c r="IZD278" s="8"/>
      <c r="IZE278" s="8"/>
      <c r="IZF278" s="8"/>
      <c r="IZG278" s="8"/>
      <c r="IZH278" s="8"/>
      <c r="IZI278" s="8"/>
      <c r="IZJ278" s="8"/>
      <c r="IZK278" s="8"/>
      <c r="IZL278" s="8"/>
      <c r="IZM278" s="8"/>
      <c r="IZN278" s="8"/>
      <c r="IZO278" s="8"/>
      <c r="IZP278" s="8"/>
      <c r="IZQ278" s="8"/>
      <c r="IZR278" s="8"/>
      <c r="IZS278" s="8"/>
      <c r="IZT278" s="8"/>
      <c r="IZU278" s="8"/>
      <c r="IZV278" s="8"/>
      <c r="IZW278" s="8"/>
      <c r="IZX278" s="8"/>
      <c r="IZY278" s="8"/>
      <c r="IZZ278" s="8"/>
      <c r="JAA278" s="8"/>
      <c r="JAB278" s="8"/>
      <c r="JAC278" s="8"/>
      <c r="JAD278" s="8"/>
      <c r="JAE278" s="8"/>
      <c r="JAF278" s="8"/>
      <c r="JAG278" s="8"/>
      <c r="JAH278" s="8"/>
      <c r="JAI278" s="8"/>
      <c r="JAJ278" s="8"/>
      <c r="JAK278" s="8"/>
      <c r="JAL278" s="8"/>
      <c r="JAM278" s="8"/>
      <c r="JAN278" s="8"/>
      <c r="JAO278" s="8"/>
      <c r="JAP278" s="8"/>
      <c r="JAQ278" s="8"/>
      <c r="JAR278" s="8"/>
      <c r="JAS278" s="8"/>
      <c r="JAT278" s="8"/>
      <c r="JAU278" s="8"/>
      <c r="JAV278" s="8"/>
      <c r="JAW278" s="8"/>
      <c r="JAX278" s="8"/>
      <c r="JAY278" s="8"/>
      <c r="JAZ278" s="8"/>
      <c r="JBA278" s="8"/>
      <c r="JBB278" s="8"/>
      <c r="JBC278" s="8"/>
      <c r="JBD278" s="8"/>
      <c r="JBE278" s="8"/>
      <c r="JBF278" s="8"/>
      <c r="JBG278" s="8"/>
      <c r="JBH278" s="8"/>
      <c r="JBI278" s="8"/>
      <c r="JBJ278" s="8"/>
      <c r="JBK278" s="8"/>
      <c r="JBL278" s="8"/>
      <c r="JBM278" s="8"/>
      <c r="JBN278" s="8"/>
      <c r="JBO278" s="8"/>
      <c r="JBP278" s="8"/>
      <c r="JBQ278" s="8"/>
      <c r="JBR278" s="8"/>
      <c r="JBS278" s="8"/>
      <c r="JBT278" s="8"/>
      <c r="JBU278" s="8"/>
      <c r="JBV278" s="8"/>
      <c r="JBW278" s="8"/>
      <c r="JBX278" s="8"/>
      <c r="JBY278" s="8"/>
      <c r="JBZ278" s="8"/>
      <c r="JCA278" s="8"/>
      <c r="JCB278" s="8"/>
      <c r="JCC278" s="8"/>
      <c r="JCD278" s="8"/>
      <c r="JCE278" s="8"/>
      <c r="JCF278" s="8"/>
      <c r="JCG278" s="8"/>
      <c r="JCH278" s="8"/>
      <c r="JCI278" s="8"/>
      <c r="JCJ278" s="8"/>
      <c r="JCK278" s="8"/>
      <c r="JCL278" s="8"/>
      <c r="JCM278" s="8"/>
      <c r="JCN278" s="8"/>
      <c r="JCO278" s="8"/>
      <c r="JCP278" s="8"/>
      <c r="JCQ278" s="8"/>
      <c r="JCR278" s="8"/>
      <c r="JCS278" s="8"/>
      <c r="JCT278" s="8"/>
      <c r="JCU278" s="8"/>
      <c r="JCV278" s="8"/>
      <c r="JCW278" s="8"/>
      <c r="JCX278" s="8"/>
      <c r="JCY278" s="8"/>
      <c r="JCZ278" s="8"/>
      <c r="JDA278" s="8"/>
      <c r="JDB278" s="8"/>
      <c r="JDC278" s="8"/>
      <c r="JDD278" s="8"/>
      <c r="JDE278" s="8"/>
      <c r="JDF278" s="8"/>
      <c r="JDG278" s="8"/>
      <c r="JDH278" s="8"/>
      <c r="JDI278" s="8"/>
      <c r="JDJ278" s="8"/>
      <c r="JDK278" s="8"/>
      <c r="JDL278" s="8"/>
      <c r="JDM278" s="8"/>
      <c r="JDN278" s="8"/>
      <c r="JDO278" s="8"/>
      <c r="JDP278" s="8"/>
      <c r="JDQ278" s="8"/>
      <c r="JDR278" s="8"/>
      <c r="JDS278" s="8"/>
      <c r="JDT278" s="8"/>
      <c r="JDU278" s="8"/>
      <c r="JDV278" s="8"/>
      <c r="JDW278" s="8"/>
      <c r="JDX278" s="8"/>
      <c r="JDY278" s="8"/>
      <c r="JDZ278" s="8"/>
      <c r="JEA278" s="8"/>
      <c r="JEB278" s="8"/>
      <c r="JEC278" s="8"/>
      <c r="JED278" s="8"/>
      <c r="JEE278" s="8"/>
      <c r="JEF278" s="8"/>
      <c r="JEG278" s="8"/>
      <c r="JEH278" s="8"/>
      <c r="JEI278" s="8"/>
      <c r="JEJ278" s="8"/>
      <c r="JEK278" s="8"/>
      <c r="JEL278" s="8"/>
      <c r="JEM278" s="8"/>
      <c r="JEN278" s="8"/>
      <c r="JEO278" s="8"/>
      <c r="JEP278" s="8"/>
      <c r="JEQ278" s="8"/>
      <c r="JER278" s="8"/>
      <c r="JES278" s="8"/>
      <c r="JET278" s="8"/>
      <c r="JEU278" s="8"/>
      <c r="JEV278" s="8"/>
      <c r="JEW278" s="8"/>
      <c r="JEX278" s="8"/>
      <c r="JEY278" s="8"/>
      <c r="JEZ278" s="8"/>
      <c r="JFA278" s="8"/>
      <c r="JFB278" s="8"/>
      <c r="JFC278" s="8"/>
      <c r="JFD278" s="8"/>
      <c r="JFE278" s="8"/>
      <c r="JFF278" s="8"/>
      <c r="JFG278" s="8"/>
      <c r="JFH278" s="8"/>
      <c r="JFI278" s="8"/>
      <c r="JFJ278" s="8"/>
      <c r="JFK278" s="8"/>
      <c r="JFL278" s="8"/>
      <c r="JFM278" s="8"/>
      <c r="JFN278" s="8"/>
      <c r="JFO278" s="8"/>
      <c r="JFP278" s="8"/>
      <c r="JFQ278" s="8"/>
      <c r="JFR278" s="8"/>
      <c r="JFS278" s="8"/>
      <c r="JFT278" s="8"/>
      <c r="JFU278" s="8"/>
      <c r="JFV278" s="8"/>
      <c r="JFW278" s="8"/>
      <c r="JFX278" s="8"/>
      <c r="JFY278" s="8"/>
      <c r="JFZ278" s="8"/>
      <c r="JGA278" s="8"/>
      <c r="JGB278" s="8"/>
      <c r="JGC278" s="8"/>
      <c r="JGD278" s="8"/>
      <c r="JGE278" s="8"/>
      <c r="JGF278" s="8"/>
      <c r="JGG278" s="8"/>
      <c r="JGH278" s="8"/>
      <c r="JGI278" s="8"/>
      <c r="JGJ278" s="8"/>
      <c r="JGK278" s="8"/>
      <c r="JGL278" s="8"/>
      <c r="JGM278" s="8"/>
      <c r="JGN278" s="8"/>
      <c r="JGO278" s="8"/>
      <c r="JGP278" s="8"/>
      <c r="JGQ278" s="8"/>
      <c r="JGR278" s="8"/>
      <c r="JGS278" s="8"/>
      <c r="JGT278" s="8"/>
      <c r="JGU278" s="8"/>
      <c r="JGV278" s="8"/>
      <c r="JGW278" s="8"/>
      <c r="JGX278" s="8"/>
      <c r="JGY278" s="8"/>
      <c r="JGZ278" s="8"/>
      <c r="JHA278" s="8"/>
      <c r="JHB278" s="8"/>
      <c r="JHC278" s="8"/>
      <c r="JHD278" s="8"/>
      <c r="JHE278" s="8"/>
      <c r="JHF278" s="8"/>
      <c r="JHG278" s="8"/>
      <c r="JHH278" s="8"/>
      <c r="JHI278" s="8"/>
      <c r="JHJ278" s="8"/>
      <c r="JHK278" s="8"/>
      <c r="JHL278" s="8"/>
      <c r="JHM278" s="8"/>
      <c r="JHN278" s="8"/>
      <c r="JHO278" s="8"/>
      <c r="JHP278" s="8"/>
      <c r="JHQ278" s="8"/>
      <c r="JHR278" s="8"/>
      <c r="JHS278" s="8"/>
      <c r="JHT278" s="8"/>
      <c r="JHU278" s="8"/>
      <c r="JHV278" s="8"/>
      <c r="JHW278" s="8"/>
      <c r="JHX278" s="8"/>
      <c r="JHY278" s="8"/>
      <c r="JHZ278" s="8"/>
      <c r="JIA278" s="8"/>
      <c r="JIB278" s="8"/>
      <c r="JIC278" s="8"/>
      <c r="JID278" s="8"/>
      <c r="JIE278" s="8"/>
      <c r="JIF278" s="8"/>
      <c r="JIG278" s="8"/>
      <c r="JIH278" s="8"/>
      <c r="JII278" s="8"/>
      <c r="JIJ278" s="8"/>
      <c r="JIK278" s="8"/>
      <c r="JIL278" s="8"/>
      <c r="JIM278" s="8"/>
      <c r="JIN278" s="8"/>
      <c r="JIO278" s="8"/>
      <c r="JIP278" s="8"/>
      <c r="JIQ278" s="8"/>
      <c r="JIR278" s="8"/>
      <c r="JIS278" s="8"/>
      <c r="JIT278" s="8"/>
      <c r="JIU278" s="8"/>
      <c r="JIV278" s="8"/>
      <c r="JIW278" s="8"/>
      <c r="JIX278" s="8"/>
      <c r="JIY278" s="8"/>
      <c r="JIZ278" s="8"/>
      <c r="JJA278" s="8"/>
      <c r="JJB278" s="8"/>
      <c r="JJC278" s="8"/>
      <c r="JJD278" s="8"/>
      <c r="JJE278" s="8"/>
      <c r="JJF278" s="8"/>
      <c r="JJG278" s="8"/>
      <c r="JJH278" s="8"/>
      <c r="JJI278" s="8"/>
      <c r="JJJ278" s="8"/>
      <c r="JJK278" s="8"/>
      <c r="JJL278" s="8"/>
      <c r="JJM278" s="8"/>
      <c r="JJN278" s="8"/>
      <c r="JJO278" s="8"/>
      <c r="JJP278" s="8"/>
      <c r="JJQ278" s="8"/>
      <c r="JJR278" s="8"/>
      <c r="JJS278" s="8"/>
      <c r="JJT278" s="8"/>
      <c r="JJU278" s="8"/>
      <c r="JJV278" s="8"/>
      <c r="JJW278" s="8"/>
      <c r="JJX278" s="8"/>
      <c r="JJY278" s="8"/>
      <c r="JJZ278" s="8"/>
      <c r="JKA278" s="8"/>
      <c r="JKB278" s="8"/>
      <c r="JKC278" s="8"/>
      <c r="JKD278" s="8"/>
      <c r="JKE278" s="8"/>
      <c r="JKF278" s="8"/>
      <c r="JKG278" s="8"/>
      <c r="JKH278" s="8"/>
      <c r="JKI278" s="8"/>
      <c r="JKJ278" s="8"/>
      <c r="JKK278" s="8"/>
      <c r="JKL278" s="8"/>
      <c r="JKM278" s="8"/>
      <c r="JKN278" s="8"/>
      <c r="JKO278" s="8"/>
      <c r="JKP278" s="8"/>
      <c r="JKQ278" s="8"/>
      <c r="JKR278" s="8"/>
      <c r="JKS278" s="8"/>
      <c r="JKT278" s="8"/>
      <c r="JKU278" s="8"/>
      <c r="JKV278" s="8"/>
      <c r="JKW278" s="8"/>
      <c r="JKX278" s="8"/>
      <c r="JKY278" s="8"/>
      <c r="JKZ278" s="8"/>
      <c r="JLA278" s="8"/>
      <c r="JLB278" s="8"/>
      <c r="JLC278" s="8"/>
      <c r="JLD278" s="8"/>
      <c r="JLE278" s="8"/>
      <c r="JLF278" s="8"/>
      <c r="JLG278" s="8"/>
      <c r="JLH278" s="8"/>
      <c r="JLI278" s="8"/>
      <c r="JLJ278" s="8"/>
      <c r="JLK278" s="8"/>
      <c r="JLL278" s="8"/>
      <c r="JLM278" s="8"/>
      <c r="JLN278" s="8"/>
      <c r="JLO278" s="8"/>
      <c r="JLP278" s="8"/>
      <c r="JLQ278" s="8"/>
      <c r="JLR278" s="8"/>
      <c r="JLS278" s="8"/>
      <c r="JLT278" s="8"/>
      <c r="JLU278" s="8"/>
      <c r="JLV278" s="8"/>
      <c r="JLW278" s="8"/>
      <c r="JLX278" s="8"/>
      <c r="JLY278" s="8"/>
      <c r="JLZ278" s="8"/>
      <c r="JMA278" s="8"/>
      <c r="JMB278" s="8"/>
      <c r="JMC278" s="8"/>
      <c r="JMD278" s="8"/>
      <c r="JME278" s="8"/>
      <c r="JMF278" s="8"/>
      <c r="JMG278" s="8"/>
      <c r="JMH278" s="8"/>
      <c r="JMI278" s="8"/>
      <c r="JMJ278" s="8"/>
      <c r="JMK278" s="8"/>
      <c r="JML278" s="8"/>
      <c r="JMM278" s="8"/>
      <c r="JMN278" s="8"/>
      <c r="JMO278" s="8"/>
      <c r="JMP278" s="8"/>
      <c r="JMQ278" s="8"/>
      <c r="JMR278" s="8"/>
      <c r="JMS278" s="8"/>
      <c r="JMT278" s="8"/>
      <c r="JMU278" s="8"/>
      <c r="JMV278" s="8"/>
      <c r="JMW278" s="8"/>
      <c r="JMX278" s="8"/>
      <c r="JMY278" s="8"/>
      <c r="JMZ278" s="8"/>
      <c r="JNA278" s="8"/>
      <c r="JNB278" s="8"/>
      <c r="JNC278" s="8"/>
      <c r="JND278" s="8"/>
      <c r="JNE278" s="8"/>
      <c r="JNF278" s="8"/>
      <c r="JNG278" s="8"/>
      <c r="JNH278" s="8"/>
      <c r="JNI278" s="8"/>
      <c r="JNJ278" s="8"/>
      <c r="JNK278" s="8"/>
      <c r="JNL278" s="8"/>
      <c r="JNM278" s="8"/>
      <c r="JNN278" s="8"/>
      <c r="JNO278" s="8"/>
      <c r="JNP278" s="8"/>
      <c r="JNQ278" s="8"/>
      <c r="JNR278" s="8"/>
      <c r="JNS278" s="8"/>
      <c r="JNT278" s="8"/>
      <c r="JNU278" s="8"/>
      <c r="JNV278" s="8"/>
      <c r="JNW278" s="8"/>
      <c r="JNX278" s="8"/>
      <c r="JNY278" s="8"/>
      <c r="JNZ278" s="8"/>
      <c r="JOA278" s="8"/>
      <c r="JOB278" s="8"/>
      <c r="JOC278" s="8"/>
      <c r="JOD278" s="8"/>
      <c r="JOE278" s="8"/>
      <c r="JOF278" s="8"/>
      <c r="JOG278" s="8"/>
      <c r="JOH278" s="8"/>
      <c r="JOI278" s="8"/>
      <c r="JOJ278" s="8"/>
      <c r="JOK278" s="8"/>
      <c r="JOL278" s="8"/>
      <c r="JOM278" s="8"/>
      <c r="JON278" s="8"/>
      <c r="JOO278" s="8"/>
      <c r="JOP278" s="8"/>
      <c r="JOQ278" s="8"/>
      <c r="JOR278" s="8"/>
      <c r="JOS278" s="8"/>
      <c r="JOT278" s="8"/>
      <c r="JOU278" s="8"/>
      <c r="JOV278" s="8"/>
      <c r="JOW278" s="8"/>
      <c r="JOX278" s="8"/>
      <c r="JOY278" s="8"/>
      <c r="JOZ278" s="8"/>
      <c r="JPA278" s="8"/>
      <c r="JPB278" s="8"/>
      <c r="JPC278" s="8"/>
      <c r="JPD278" s="8"/>
      <c r="JPE278" s="8"/>
      <c r="JPF278" s="8"/>
      <c r="JPG278" s="8"/>
      <c r="JPH278" s="8"/>
      <c r="JPI278" s="8"/>
      <c r="JPJ278" s="8"/>
      <c r="JPK278" s="8"/>
      <c r="JPL278" s="8"/>
      <c r="JPM278" s="8"/>
      <c r="JPN278" s="8"/>
      <c r="JPO278" s="8"/>
      <c r="JPP278" s="8"/>
      <c r="JPQ278" s="8"/>
      <c r="JPR278" s="8"/>
      <c r="JPS278" s="8"/>
      <c r="JPT278" s="8"/>
      <c r="JPU278" s="8"/>
      <c r="JPV278" s="8"/>
      <c r="JPW278" s="8"/>
      <c r="JPX278" s="8"/>
      <c r="JPY278" s="8"/>
      <c r="JPZ278" s="8"/>
      <c r="JQA278" s="8"/>
      <c r="JQB278" s="8"/>
      <c r="JQC278" s="8"/>
      <c r="JQD278" s="8"/>
      <c r="JQE278" s="8"/>
      <c r="JQF278" s="8"/>
      <c r="JQG278" s="8"/>
      <c r="JQH278" s="8"/>
      <c r="JQI278" s="8"/>
      <c r="JQJ278" s="8"/>
      <c r="JQK278" s="8"/>
      <c r="JQL278" s="8"/>
      <c r="JQM278" s="8"/>
      <c r="JQN278" s="8"/>
      <c r="JQO278" s="8"/>
      <c r="JQP278" s="8"/>
      <c r="JQQ278" s="8"/>
      <c r="JQR278" s="8"/>
      <c r="JQS278" s="8"/>
      <c r="JQT278" s="8"/>
      <c r="JQU278" s="8"/>
      <c r="JQV278" s="8"/>
      <c r="JQW278" s="8"/>
      <c r="JQX278" s="8"/>
      <c r="JQY278" s="8"/>
      <c r="JQZ278" s="8"/>
      <c r="JRA278" s="8"/>
      <c r="JRB278" s="8"/>
      <c r="JRC278" s="8"/>
      <c r="JRD278" s="8"/>
      <c r="JRE278" s="8"/>
      <c r="JRF278" s="8"/>
      <c r="JRG278" s="8"/>
      <c r="JRH278" s="8"/>
      <c r="JRI278" s="8"/>
      <c r="JRJ278" s="8"/>
      <c r="JRK278" s="8"/>
      <c r="JRL278" s="8"/>
      <c r="JRM278" s="8"/>
      <c r="JRN278" s="8"/>
      <c r="JRO278" s="8"/>
      <c r="JRP278" s="8"/>
      <c r="JRQ278" s="8"/>
      <c r="JRR278" s="8"/>
      <c r="JRS278" s="8"/>
      <c r="JRT278" s="8"/>
      <c r="JRU278" s="8"/>
      <c r="JRV278" s="8"/>
      <c r="JRW278" s="8"/>
      <c r="JRX278" s="8"/>
      <c r="JRY278" s="8"/>
      <c r="JRZ278" s="8"/>
      <c r="JSA278" s="8"/>
      <c r="JSB278" s="8"/>
      <c r="JSC278" s="8"/>
      <c r="JSD278" s="8"/>
      <c r="JSE278" s="8"/>
      <c r="JSF278" s="8"/>
      <c r="JSG278" s="8"/>
      <c r="JSH278" s="8"/>
      <c r="JSI278" s="8"/>
      <c r="JSJ278" s="8"/>
      <c r="JSK278" s="8"/>
      <c r="JSL278" s="8"/>
      <c r="JSM278" s="8"/>
      <c r="JSN278" s="8"/>
      <c r="JSO278" s="8"/>
      <c r="JSP278" s="8"/>
      <c r="JSQ278" s="8"/>
      <c r="JSR278" s="8"/>
      <c r="JSS278" s="8"/>
      <c r="JST278" s="8"/>
      <c r="JSU278" s="8"/>
      <c r="JSV278" s="8"/>
      <c r="JSW278" s="8"/>
      <c r="JSX278" s="8"/>
      <c r="JSY278" s="8"/>
      <c r="JSZ278" s="8"/>
      <c r="JTA278" s="8"/>
      <c r="JTB278" s="8"/>
      <c r="JTC278" s="8"/>
      <c r="JTD278" s="8"/>
      <c r="JTE278" s="8"/>
      <c r="JTF278" s="8"/>
      <c r="JTG278" s="8"/>
      <c r="JTH278" s="8"/>
      <c r="JTI278" s="8"/>
      <c r="JTJ278" s="8"/>
      <c r="JTK278" s="8"/>
      <c r="JTL278" s="8"/>
      <c r="JTM278" s="8"/>
      <c r="JTN278" s="8"/>
      <c r="JTO278" s="8"/>
      <c r="JTP278" s="8"/>
      <c r="JTQ278" s="8"/>
      <c r="JTR278" s="8"/>
      <c r="JTS278" s="8"/>
      <c r="JTT278" s="8"/>
      <c r="JTU278" s="8"/>
      <c r="JTV278" s="8"/>
      <c r="JTW278" s="8"/>
      <c r="JTX278" s="8"/>
      <c r="JTY278" s="8"/>
      <c r="JTZ278" s="8"/>
      <c r="JUA278" s="8"/>
      <c r="JUB278" s="8"/>
      <c r="JUC278" s="8"/>
      <c r="JUD278" s="8"/>
      <c r="JUE278" s="8"/>
      <c r="JUF278" s="8"/>
      <c r="JUG278" s="8"/>
      <c r="JUH278" s="8"/>
      <c r="JUI278" s="8"/>
      <c r="JUJ278" s="8"/>
      <c r="JUK278" s="8"/>
      <c r="JUL278" s="8"/>
      <c r="JUM278" s="8"/>
      <c r="JUN278" s="8"/>
      <c r="JUO278" s="8"/>
      <c r="JUP278" s="8"/>
      <c r="JUQ278" s="8"/>
      <c r="JUR278" s="8"/>
      <c r="JUS278" s="8"/>
      <c r="JUT278" s="8"/>
      <c r="JUU278" s="8"/>
      <c r="JUV278" s="8"/>
      <c r="JUW278" s="8"/>
      <c r="JUX278" s="8"/>
      <c r="JUY278" s="8"/>
      <c r="JUZ278" s="8"/>
      <c r="JVA278" s="8"/>
      <c r="JVB278" s="8"/>
      <c r="JVC278" s="8"/>
      <c r="JVD278" s="8"/>
      <c r="JVE278" s="8"/>
      <c r="JVF278" s="8"/>
      <c r="JVG278" s="8"/>
      <c r="JVH278" s="8"/>
      <c r="JVI278" s="8"/>
      <c r="JVJ278" s="8"/>
      <c r="JVK278" s="8"/>
      <c r="JVL278" s="8"/>
      <c r="JVM278" s="8"/>
      <c r="JVN278" s="8"/>
      <c r="JVO278" s="8"/>
      <c r="JVP278" s="8"/>
      <c r="JVQ278" s="8"/>
      <c r="JVR278" s="8"/>
      <c r="JVS278" s="8"/>
      <c r="JVT278" s="8"/>
      <c r="JVU278" s="8"/>
      <c r="JVV278" s="8"/>
      <c r="JVW278" s="8"/>
      <c r="JVX278" s="8"/>
      <c r="JVY278" s="8"/>
      <c r="JVZ278" s="8"/>
      <c r="JWA278" s="8"/>
      <c r="JWB278" s="8"/>
      <c r="JWC278" s="8"/>
      <c r="JWD278" s="8"/>
      <c r="JWE278" s="8"/>
      <c r="JWF278" s="8"/>
      <c r="JWG278" s="8"/>
      <c r="JWH278" s="8"/>
      <c r="JWI278" s="8"/>
      <c r="JWJ278" s="8"/>
      <c r="JWK278" s="8"/>
      <c r="JWL278" s="8"/>
      <c r="JWM278" s="8"/>
      <c r="JWN278" s="8"/>
      <c r="JWO278" s="8"/>
      <c r="JWP278" s="8"/>
      <c r="JWQ278" s="8"/>
      <c r="JWR278" s="8"/>
      <c r="JWS278" s="8"/>
      <c r="JWT278" s="8"/>
      <c r="JWU278" s="8"/>
      <c r="JWV278" s="8"/>
      <c r="JWW278" s="8"/>
      <c r="JWX278" s="8"/>
      <c r="JWY278" s="8"/>
      <c r="JWZ278" s="8"/>
      <c r="JXA278" s="8"/>
      <c r="JXB278" s="8"/>
      <c r="JXC278" s="8"/>
      <c r="JXD278" s="8"/>
      <c r="JXE278" s="8"/>
      <c r="JXF278" s="8"/>
      <c r="JXG278" s="8"/>
      <c r="JXH278" s="8"/>
      <c r="JXI278" s="8"/>
      <c r="JXJ278" s="8"/>
      <c r="JXK278" s="8"/>
      <c r="JXL278" s="8"/>
      <c r="JXM278" s="8"/>
      <c r="JXN278" s="8"/>
      <c r="JXO278" s="8"/>
      <c r="JXP278" s="8"/>
      <c r="JXQ278" s="8"/>
      <c r="JXR278" s="8"/>
      <c r="JXS278" s="8"/>
      <c r="JXT278" s="8"/>
      <c r="JXU278" s="8"/>
      <c r="JXV278" s="8"/>
      <c r="JXW278" s="8"/>
      <c r="JXX278" s="8"/>
      <c r="JXY278" s="8"/>
      <c r="JXZ278" s="8"/>
      <c r="JYA278" s="8"/>
      <c r="JYB278" s="8"/>
      <c r="JYC278" s="8"/>
      <c r="JYD278" s="8"/>
      <c r="JYE278" s="8"/>
      <c r="JYF278" s="8"/>
      <c r="JYG278" s="8"/>
      <c r="JYH278" s="8"/>
      <c r="JYI278" s="8"/>
      <c r="JYJ278" s="8"/>
      <c r="JYK278" s="8"/>
      <c r="JYL278" s="8"/>
      <c r="JYM278" s="8"/>
      <c r="JYN278" s="8"/>
      <c r="JYO278" s="8"/>
      <c r="JYP278" s="8"/>
      <c r="JYQ278" s="8"/>
      <c r="JYR278" s="8"/>
      <c r="JYS278" s="8"/>
      <c r="JYT278" s="8"/>
      <c r="JYU278" s="8"/>
      <c r="JYV278" s="8"/>
      <c r="JYW278" s="8"/>
      <c r="JYX278" s="8"/>
      <c r="JYY278" s="8"/>
      <c r="JYZ278" s="8"/>
      <c r="JZA278" s="8"/>
      <c r="JZB278" s="8"/>
      <c r="JZC278" s="8"/>
      <c r="JZD278" s="8"/>
      <c r="JZE278" s="8"/>
      <c r="JZF278" s="8"/>
      <c r="JZG278" s="8"/>
      <c r="JZH278" s="8"/>
      <c r="JZI278" s="8"/>
      <c r="JZJ278" s="8"/>
      <c r="JZK278" s="8"/>
      <c r="JZL278" s="8"/>
      <c r="JZM278" s="8"/>
      <c r="JZN278" s="8"/>
      <c r="JZO278" s="8"/>
      <c r="JZP278" s="8"/>
      <c r="JZQ278" s="8"/>
      <c r="JZR278" s="8"/>
      <c r="JZS278" s="8"/>
      <c r="JZT278" s="8"/>
      <c r="JZU278" s="8"/>
      <c r="JZV278" s="8"/>
      <c r="JZW278" s="8"/>
      <c r="JZX278" s="8"/>
      <c r="JZY278" s="8"/>
      <c r="JZZ278" s="8"/>
      <c r="KAA278" s="8"/>
      <c r="KAB278" s="8"/>
      <c r="KAC278" s="8"/>
      <c r="KAD278" s="8"/>
      <c r="KAE278" s="8"/>
      <c r="KAF278" s="8"/>
      <c r="KAG278" s="8"/>
      <c r="KAH278" s="8"/>
      <c r="KAI278" s="8"/>
      <c r="KAJ278" s="8"/>
      <c r="KAK278" s="8"/>
      <c r="KAL278" s="8"/>
      <c r="KAM278" s="8"/>
      <c r="KAN278" s="8"/>
      <c r="KAO278" s="8"/>
      <c r="KAP278" s="8"/>
      <c r="KAQ278" s="8"/>
      <c r="KAR278" s="8"/>
      <c r="KAS278" s="8"/>
      <c r="KAT278" s="8"/>
      <c r="KAU278" s="8"/>
      <c r="KAV278" s="8"/>
      <c r="KAW278" s="8"/>
      <c r="KAX278" s="8"/>
      <c r="KAY278" s="8"/>
      <c r="KAZ278" s="8"/>
      <c r="KBA278" s="8"/>
      <c r="KBB278" s="8"/>
      <c r="KBC278" s="8"/>
      <c r="KBD278" s="8"/>
      <c r="KBE278" s="8"/>
      <c r="KBF278" s="8"/>
      <c r="KBG278" s="8"/>
      <c r="KBH278" s="8"/>
      <c r="KBI278" s="8"/>
      <c r="KBJ278" s="8"/>
      <c r="KBK278" s="8"/>
      <c r="KBL278" s="8"/>
      <c r="KBM278" s="8"/>
      <c r="KBN278" s="8"/>
      <c r="KBO278" s="8"/>
      <c r="KBP278" s="8"/>
      <c r="KBQ278" s="8"/>
      <c r="KBR278" s="8"/>
      <c r="KBS278" s="8"/>
      <c r="KBT278" s="8"/>
      <c r="KBU278" s="8"/>
      <c r="KBV278" s="8"/>
      <c r="KBW278" s="8"/>
      <c r="KBX278" s="8"/>
      <c r="KBY278" s="8"/>
      <c r="KBZ278" s="8"/>
      <c r="KCA278" s="8"/>
      <c r="KCB278" s="8"/>
      <c r="KCC278" s="8"/>
      <c r="KCD278" s="8"/>
      <c r="KCE278" s="8"/>
      <c r="KCF278" s="8"/>
      <c r="KCG278" s="8"/>
      <c r="KCH278" s="8"/>
      <c r="KCI278" s="8"/>
      <c r="KCJ278" s="8"/>
      <c r="KCK278" s="8"/>
      <c r="KCL278" s="8"/>
      <c r="KCM278" s="8"/>
      <c r="KCN278" s="8"/>
      <c r="KCO278" s="8"/>
      <c r="KCP278" s="8"/>
      <c r="KCQ278" s="8"/>
      <c r="KCR278" s="8"/>
      <c r="KCS278" s="8"/>
      <c r="KCT278" s="8"/>
      <c r="KCU278" s="8"/>
      <c r="KCV278" s="8"/>
      <c r="KCW278" s="8"/>
      <c r="KCX278" s="8"/>
      <c r="KCY278" s="8"/>
      <c r="KCZ278" s="8"/>
      <c r="KDA278" s="8"/>
      <c r="KDB278" s="8"/>
      <c r="KDC278" s="8"/>
      <c r="KDD278" s="8"/>
      <c r="KDE278" s="8"/>
      <c r="KDF278" s="8"/>
      <c r="KDG278" s="8"/>
      <c r="KDH278" s="8"/>
      <c r="KDI278" s="8"/>
      <c r="KDJ278" s="8"/>
      <c r="KDK278" s="8"/>
      <c r="KDL278" s="8"/>
      <c r="KDM278" s="8"/>
      <c r="KDN278" s="8"/>
      <c r="KDO278" s="8"/>
      <c r="KDP278" s="8"/>
      <c r="KDQ278" s="8"/>
      <c r="KDR278" s="8"/>
      <c r="KDS278" s="8"/>
      <c r="KDT278" s="8"/>
      <c r="KDU278" s="8"/>
      <c r="KDV278" s="8"/>
      <c r="KDW278" s="8"/>
      <c r="KDX278" s="8"/>
      <c r="KDY278" s="8"/>
      <c r="KDZ278" s="8"/>
      <c r="KEA278" s="8"/>
      <c r="KEB278" s="8"/>
      <c r="KEC278" s="8"/>
      <c r="KED278" s="8"/>
      <c r="KEE278" s="8"/>
      <c r="KEF278" s="8"/>
      <c r="KEG278" s="8"/>
      <c r="KEH278" s="8"/>
      <c r="KEI278" s="8"/>
      <c r="KEJ278" s="8"/>
      <c r="KEK278" s="8"/>
      <c r="KEL278" s="8"/>
      <c r="KEM278" s="8"/>
      <c r="KEN278" s="8"/>
      <c r="KEO278" s="8"/>
      <c r="KEP278" s="8"/>
      <c r="KEQ278" s="8"/>
      <c r="KER278" s="8"/>
      <c r="KES278" s="8"/>
      <c r="KET278" s="8"/>
      <c r="KEU278" s="8"/>
      <c r="KEV278" s="8"/>
      <c r="KEW278" s="8"/>
      <c r="KEX278" s="8"/>
      <c r="KEY278" s="8"/>
      <c r="KEZ278" s="8"/>
      <c r="KFA278" s="8"/>
      <c r="KFB278" s="8"/>
      <c r="KFC278" s="8"/>
      <c r="KFD278" s="8"/>
      <c r="KFE278" s="8"/>
      <c r="KFF278" s="8"/>
      <c r="KFG278" s="8"/>
      <c r="KFH278" s="8"/>
      <c r="KFI278" s="8"/>
      <c r="KFJ278" s="8"/>
      <c r="KFK278" s="8"/>
      <c r="KFL278" s="8"/>
      <c r="KFM278" s="8"/>
      <c r="KFN278" s="8"/>
      <c r="KFO278" s="8"/>
      <c r="KFP278" s="8"/>
      <c r="KFQ278" s="8"/>
      <c r="KFR278" s="8"/>
      <c r="KFS278" s="8"/>
      <c r="KFT278" s="8"/>
      <c r="KFU278" s="8"/>
      <c r="KFV278" s="8"/>
      <c r="KFW278" s="8"/>
      <c r="KFX278" s="8"/>
      <c r="KFY278" s="8"/>
      <c r="KFZ278" s="8"/>
      <c r="KGA278" s="8"/>
      <c r="KGB278" s="8"/>
      <c r="KGC278" s="8"/>
      <c r="KGD278" s="8"/>
      <c r="KGE278" s="8"/>
      <c r="KGF278" s="8"/>
      <c r="KGG278" s="8"/>
      <c r="KGH278" s="8"/>
      <c r="KGI278" s="8"/>
      <c r="KGJ278" s="8"/>
      <c r="KGK278" s="8"/>
      <c r="KGL278" s="8"/>
      <c r="KGM278" s="8"/>
      <c r="KGN278" s="8"/>
      <c r="KGO278" s="8"/>
      <c r="KGP278" s="8"/>
      <c r="KGQ278" s="8"/>
      <c r="KGR278" s="8"/>
      <c r="KGS278" s="8"/>
      <c r="KGT278" s="8"/>
      <c r="KGU278" s="8"/>
      <c r="KGV278" s="8"/>
      <c r="KGW278" s="8"/>
      <c r="KGX278" s="8"/>
      <c r="KGY278" s="8"/>
      <c r="KGZ278" s="8"/>
      <c r="KHA278" s="8"/>
      <c r="KHB278" s="8"/>
      <c r="KHC278" s="8"/>
      <c r="KHD278" s="8"/>
      <c r="KHE278" s="8"/>
      <c r="KHF278" s="8"/>
      <c r="KHG278" s="8"/>
      <c r="KHH278" s="8"/>
      <c r="KHI278" s="8"/>
      <c r="KHJ278" s="8"/>
      <c r="KHK278" s="8"/>
      <c r="KHL278" s="8"/>
      <c r="KHM278" s="8"/>
      <c r="KHN278" s="8"/>
      <c r="KHO278" s="8"/>
      <c r="KHP278" s="8"/>
      <c r="KHQ278" s="8"/>
      <c r="KHR278" s="8"/>
      <c r="KHS278" s="8"/>
      <c r="KHT278" s="8"/>
      <c r="KHU278" s="8"/>
      <c r="KHV278" s="8"/>
      <c r="KHW278" s="8"/>
      <c r="KHX278" s="8"/>
      <c r="KHY278" s="8"/>
      <c r="KHZ278" s="8"/>
      <c r="KIA278" s="8"/>
      <c r="KIB278" s="8"/>
      <c r="KIC278" s="8"/>
      <c r="KID278" s="8"/>
      <c r="KIE278" s="8"/>
      <c r="KIF278" s="8"/>
      <c r="KIG278" s="8"/>
      <c r="KIH278" s="8"/>
      <c r="KII278" s="8"/>
      <c r="KIJ278" s="8"/>
      <c r="KIK278" s="8"/>
      <c r="KIL278" s="8"/>
      <c r="KIM278" s="8"/>
      <c r="KIN278" s="8"/>
      <c r="KIO278" s="8"/>
      <c r="KIP278" s="8"/>
      <c r="KIQ278" s="8"/>
      <c r="KIR278" s="8"/>
      <c r="KIS278" s="8"/>
      <c r="KIT278" s="8"/>
      <c r="KIU278" s="8"/>
      <c r="KIV278" s="8"/>
      <c r="KIW278" s="8"/>
      <c r="KIX278" s="8"/>
      <c r="KIY278" s="8"/>
      <c r="KIZ278" s="8"/>
      <c r="KJA278" s="8"/>
      <c r="KJB278" s="8"/>
      <c r="KJC278" s="8"/>
      <c r="KJD278" s="8"/>
      <c r="KJE278" s="8"/>
      <c r="KJF278" s="8"/>
      <c r="KJG278" s="8"/>
      <c r="KJH278" s="8"/>
      <c r="KJI278" s="8"/>
      <c r="KJJ278" s="8"/>
      <c r="KJK278" s="8"/>
      <c r="KJL278" s="8"/>
      <c r="KJM278" s="8"/>
      <c r="KJN278" s="8"/>
      <c r="KJO278" s="8"/>
      <c r="KJP278" s="8"/>
      <c r="KJQ278" s="8"/>
      <c r="KJR278" s="8"/>
      <c r="KJS278" s="8"/>
      <c r="KJT278" s="8"/>
      <c r="KJU278" s="8"/>
      <c r="KJV278" s="8"/>
      <c r="KJW278" s="8"/>
      <c r="KJX278" s="8"/>
      <c r="KJY278" s="8"/>
      <c r="KJZ278" s="8"/>
      <c r="KKA278" s="8"/>
      <c r="KKB278" s="8"/>
      <c r="KKC278" s="8"/>
      <c r="KKD278" s="8"/>
      <c r="KKE278" s="8"/>
      <c r="KKF278" s="8"/>
      <c r="KKG278" s="8"/>
      <c r="KKH278" s="8"/>
      <c r="KKI278" s="8"/>
      <c r="KKJ278" s="8"/>
      <c r="KKK278" s="8"/>
      <c r="KKL278" s="8"/>
      <c r="KKM278" s="8"/>
      <c r="KKN278" s="8"/>
      <c r="KKO278" s="8"/>
      <c r="KKP278" s="8"/>
      <c r="KKQ278" s="8"/>
      <c r="KKR278" s="8"/>
      <c r="KKS278" s="8"/>
      <c r="KKT278" s="8"/>
      <c r="KKU278" s="8"/>
      <c r="KKV278" s="8"/>
      <c r="KKW278" s="8"/>
      <c r="KKX278" s="8"/>
      <c r="KKY278" s="8"/>
      <c r="KKZ278" s="8"/>
      <c r="KLA278" s="8"/>
      <c r="KLB278" s="8"/>
      <c r="KLC278" s="8"/>
      <c r="KLD278" s="8"/>
      <c r="KLE278" s="8"/>
      <c r="KLF278" s="8"/>
      <c r="KLG278" s="8"/>
      <c r="KLH278" s="8"/>
      <c r="KLI278" s="8"/>
      <c r="KLJ278" s="8"/>
      <c r="KLK278" s="8"/>
      <c r="KLL278" s="8"/>
      <c r="KLM278" s="8"/>
      <c r="KLN278" s="8"/>
      <c r="KLO278" s="8"/>
      <c r="KLP278" s="8"/>
      <c r="KLQ278" s="8"/>
      <c r="KLR278" s="8"/>
      <c r="KLS278" s="8"/>
      <c r="KLT278" s="8"/>
      <c r="KLU278" s="8"/>
      <c r="KLV278" s="8"/>
      <c r="KLW278" s="8"/>
      <c r="KLX278" s="8"/>
      <c r="KLY278" s="8"/>
      <c r="KLZ278" s="8"/>
      <c r="KMA278" s="8"/>
      <c r="KMB278" s="8"/>
      <c r="KMC278" s="8"/>
      <c r="KMD278" s="8"/>
      <c r="KME278" s="8"/>
      <c r="KMF278" s="8"/>
      <c r="KMG278" s="8"/>
      <c r="KMH278" s="8"/>
      <c r="KMI278" s="8"/>
      <c r="KMJ278" s="8"/>
      <c r="KMK278" s="8"/>
      <c r="KML278" s="8"/>
      <c r="KMM278" s="8"/>
      <c r="KMN278" s="8"/>
      <c r="KMO278" s="8"/>
      <c r="KMP278" s="8"/>
      <c r="KMQ278" s="8"/>
      <c r="KMR278" s="8"/>
      <c r="KMS278" s="8"/>
      <c r="KMT278" s="8"/>
      <c r="KMU278" s="8"/>
      <c r="KMV278" s="8"/>
      <c r="KMW278" s="8"/>
      <c r="KMX278" s="8"/>
      <c r="KMY278" s="8"/>
      <c r="KMZ278" s="8"/>
      <c r="KNA278" s="8"/>
      <c r="KNB278" s="8"/>
      <c r="KNC278" s="8"/>
      <c r="KND278" s="8"/>
      <c r="KNE278" s="8"/>
      <c r="KNF278" s="8"/>
      <c r="KNG278" s="8"/>
      <c r="KNH278" s="8"/>
      <c r="KNI278" s="8"/>
      <c r="KNJ278" s="8"/>
      <c r="KNK278" s="8"/>
      <c r="KNL278" s="8"/>
      <c r="KNM278" s="8"/>
      <c r="KNN278" s="8"/>
      <c r="KNO278" s="8"/>
      <c r="KNP278" s="8"/>
      <c r="KNQ278" s="8"/>
      <c r="KNR278" s="8"/>
      <c r="KNS278" s="8"/>
      <c r="KNT278" s="8"/>
      <c r="KNU278" s="8"/>
      <c r="KNV278" s="8"/>
      <c r="KNW278" s="8"/>
      <c r="KNX278" s="8"/>
      <c r="KNY278" s="8"/>
      <c r="KNZ278" s="8"/>
      <c r="KOA278" s="8"/>
      <c r="KOB278" s="8"/>
      <c r="KOC278" s="8"/>
      <c r="KOD278" s="8"/>
      <c r="KOE278" s="8"/>
      <c r="KOF278" s="8"/>
      <c r="KOG278" s="8"/>
      <c r="KOH278" s="8"/>
      <c r="KOI278" s="8"/>
      <c r="KOJ278" s="8"/>
      <c r="KOK278" s="8"/>
      <c r="KOL278" s="8"/>
      <c r="KOM278" s="8"/>
      <c r="KON278" s="8"/>
      <c r="KOO278" s="8"/>
      <c r="KOP278" s="8"/>
      <c r="KOQ278" s="8"/>
      <c r="KOR278" s="8"/>
      <c r="KOS278" s="8"/>
      <c r="KOT278" s="8"/>
      <c r="KOU278" s="8"/>
      <c r="KOV278" s="8"/>
      <c r="KOW278" s="8"/>
      <c r="KOX278" s="8"/>
      <c r="KOY278" s="8"/>
      <c r="KOZ278" s="8"/>
      <c r="KPA278" s="8"/>
      <c r="KPB278" s="8"/>
      <c r="KPC278" s="8"/>
      <c r="KPD278" s="8"/>
      <c r="KPE278" s="8"/>
      <c r="KPF278" s="8"/>
      <c r="KPG278" s="8"/>
      <c r="KPH278" s="8"/>
      <c r="KPI278" s="8"/>
      <c r="KPJ278" s="8"/>
      <c r="KPK278" s="8"/>
      <c r="KPL278" s="8"/>
      <c r="KPM278" s="8"/>
      <c r="KPN278" s="8"/>
      <c r="KPO278" s="8"/>
      <c r="KPP278" s="8"/>
      <c r="KPQ278" s="8"/>
      <c r="KPR278" s="8"/>
      <c r="KPS278" s="8"/>
      <c r="KPT278" s="8"/>
      <c r="KPU278" s="8"/>
      <c r="KPV278" s="8"/>
      <c r="KPW278" s="8"/>
      <c r="KPX278" s="8"/>
      <c r="KPY278" s="8"/>
      <c r="KPZ278" s="8"/>
      <c r="KQA278" s="8"/>
      <c r="KQB278" s="8"/>
      <c r="KQC278" s="8"/>
      <c r="KQD278" s="8"/>
      <c r="KQE278" s="8"/>
      <c r="KQF278" s="8"/>
      <c r="KQG278" s="8"/>
      <c r="KQH278" s="8"/>
      <c r="KQI278" s="8"/>
      <c r="KQJ278" s="8"/>
      <c r="KQK278" s="8"/>
      <c r="KQL278" s="8"/>
      <c r="KQM278" s="8"/>
      <c r="KQN278" s="8"/>
      <c r="KQO278" s="8"/>
      <c r="KQP278" s="8"/>
      <c r="KQQ278" s="8"/>
      <c r="KQR278" s="8"/>
      <c r="KQS278" s="8"/>
      <c r="KQT278" s="8"/>
      <c r="KQU278" s="8"/>
      <c r="KQV278" s="8"/>
      <c r="KQW278" s="8"/>
      <c r="KQX278" s="8"/>
      <c r="KQY278" s="8"/>
      <c r="KQZ278" s="8"/>
      <c r="KRA278" s="8"/>
      <c r="KRB278" s="8"/>
      <c r="KRC278" s="8"/>
      <c r="KRD278" s="8"/>
      <c r="KRE278" s="8"/>
      <c r="KRF278" s="8"/>
      <c r="KRG278" s="8"/>
      <c r="KRH278" s="8"/>
      <c r="KRI278" s="8"/>
      <c r="KRJ278" s="8"/>
      <c r="KRK278" s="8"/>
      <c r="KRL278" s="8"/>
      <c r="KRM278" s="8"/>
      <c r="KRN278" s="8"/>
      <c r="KRO278" s="8"/>
      <c r="KRP278" s="8"/>
      <c r="KRQ278" s="8"/>
      <c r="KRR278" s="8"/>
      <c r="KRS278" s="8"/>
      <c r="KRT278" s="8"/>
      <c r="KRU278" s="8"/>
      <c r="KRV278" s="8"/>
      <c r="KRW278" s="8"/>
      <c r="KRX278" s="8"/>
      <c r="KRY278" s="8"/>
      <c r="KRZ278" s="8"/>
      <c r="KSA278" s="8"/>
      <c r="KSB278" s="8"/>
      <c r="KSC278" s="8"/>
      <c r="KSD278" s="8"/>
      <c r="KSE278" s="8"/>
      <c r="KSF278" s="8"/>
      <c r="KSG278" s="8"/>
      <c r="KSH278" s="8"/>
      <c r="KSI278" s="8"/>
      <c r="KSJ278" s="8"/>
      <c r="KSK278" s="8"/>
      <c r="KSL278" s="8"/>
      <c r="KSM278" s="8"/>
      <c r="KSN278" s="8"/>
      <c r="KSO278" s="8"/>
      <c r="KSP278" s="8"/>
      <c r="KSQ278" s="8"/>
      <c r="KSR278" s="8"/>
      <c r="KSS278" s="8"/>
      <c r="KST278" s="8"/>
      <c r="KSU278" s="8"/>
      <c r="KSV278" s="8"/>
      <c r="KSW278" s="8"/>
      <c r="KSX278" s="8"/>
      <c r="KSY278" s="8"/>
      <c r="KSZ278" s="8"/>
      <c r="KTA278" s="8"/>
      <c r="KTB278" s="8"/>
      <c r="KTC278" s="8"/>
      <c r="KTD278" s="8"/>
      <c r="KTE278" s="8"/>
      <c r="KTF278" s="8"/>
      <c r="KTG278" s="8"/>
      <c r="KTH278" s="8"/>
      <c r="KTI278" s="8"/>
      <c r="KTJ278" s="8"/>
      <c r="KTK278" s="8"/>
      <c r="KTL278" s="8"/>
      <c r="KTM278" s="8"/>
      <c r="KTN278" s="8"/>
      <c r="KTO278" s="8"/>
      <c r="KTP278" s="8"/>
      <c r="KTQ278" s="8"/>
      <c r="KTR278" s="8"/>
      <c r="KTS278" s="8"/>
      <c r="KTT278" s="8"/>
      <c r="KTU278" s="8"/>
      <c r="KTV278" s="8"/>
      <c r="KTW278" s="8"/>
      <c r="KTX278" s="8"/>
      <c r="KTY278" s="8"/>
      <c r="KTZ278" s="8"/>
      <c r="KUA278" s="8"/>
      <c r="KUB278" s="8"/>
      <c r="KUC278" s="8"/>
      <c r="KUD278" s="8"/>
      <c r="KUE278" s="8"/>
      <c r="KUF278" s="8"/>
      <c r="KUG278" s="8"/>
      <c r="KUH278" s="8"/>
      <c r="KUI278" s="8"/>
      <c r="KUJ278" s="8"/>
      <c r="KUK278" s="8"/>
      <c r="KUL278" s="8"/>
      <c r="KUM278" s="8"/>
      <c r="KUN278" s="8"/>
      <c r="KUO278" s="8"/>
      <c r="KUP278" s="8"/>
      <c r="KUQ278" s="8"/>
      <c r="KUR278" s="8"/>
      <c r="KUS278" s="8"/>
      <c r="KUT278" s="8"/>
      <c r="KUU278" s="8"/>
      <c r="KUV278" s="8"/>
      <c r="KUW278" s="8"/>
      <c r="KUX278" s="8"/>
      <c r="KUY278" s="8"/>
      <c r="KUZ278" s="8"/>
      <c r="KVA278" s="8"/>
      <c r="KVB278" s="8"/>
      <c r="KVC278" s="8"/>
      <c r="KVD278" s="8"/>
      <c r="KVE278" s="8"/>
      <c r="KVF278" s="8"/>
      <c r="KVG278" s="8"/>
      <c r="KVH278" s="8"/>
      <c r="KVI278" s="8"/>
      <c r="KVJ278" s="8"/>
      <c r="KVK278" s="8"/>
      <c r="KVL278" s="8"/>
      <c r="KVM278" s="8"/>
      <c r="KVN278" s="8"/>
      <c r="KVO278" s="8"/>
      <c r="KVP278" s="8"/>
      <c r="KVQ278" s="8"/>
      <c r="KVR278" s="8"/>
      <c r="KVS278" s="8"/>
      <c r="KVT278" s="8"/>
      <c r="KVU278" s="8"/>
      <c r="KVV278" s="8"/>
      <c r="KVW278" s="8"/>
      <c r="KVX278" s="8"/>
      <c r="KVY278" s="8"/>
      <c r="KVZ278" s="8"/>
      <c r="KWA278" s="8"/>
      <c r="KWB278" s="8"/>
      <c r="KWC278" s="8"/>
      <c r="KWD278" s="8"/>
      <c r="KWE278" s="8"/>
      <c r="KWF278" s="8"/>
      <c r="KWG278" s="8"/>
      <c r="KWH278" s="8"/>
      <c r="KWI278" s="8"/>
      <c r="KWJ278" s="8"/>
      <c r="KWK278" s="8"/>
      <c r="KWL278" s="8"/>
      <c r="KWM278" s="8"/>
      <c r="KWN278" s="8"/>
      <c r="KWO278" s="8"/>
      <c r="KWP278" s="8"/>
      <c r="KWQ278" s="8"/>
      <c r="KWR278" s="8"/>
      <c r="KWS278" s="8"/>
      <c r="KWT278" s="8"/>
      <c r="KWU278" s="8"/>
      <c r="KWV278" s="8"/>
      <c r="KWW278" s="8"/>
      <c r="KWX278" s="8"/>
      <c r="KWY278" s="8"/>
      <c r="KWZ278" s="8"/>
      <c r="KXA278" s="8"/>
      <c r="KXB278" s="8"/>
      <c r="KXC278" s="8"/>
      <c r="KXD278" s="8"/>
      <c r="KXE278" s="8"/>
      <c r="KXF278" s="8"/>
      <c r="KXG278" s="8"/>
      <c r="KXH278" s="8"/>
      <c r="KXI278" s="8"/>
      <c r="KXJ278" s="8"/>
      <c r="KXK278" s="8"/>
      <c r="KXL278" s="8"/>
      <c r="KXM278" s="8"/>
      <c r="KXN278" s="8"/>
      <c r="KXO278" s="8"/>
      <c r="KXP278" s="8"/>
      <c r="KXQ278" s="8"/>
      <c r="KXR278" s="8"/>
      <c r="KXS278" s="8"/>
      <c r="KXT278" s="8"/>
      <c r="KXU278" s="8"/>
      <c r="KXV278" s="8"/>
      <c r="KXW278" s="8"/>
      <c r="KXX278" s="8"/>
      <c r="KXY278" s="8"/>
      <c r="KXZ278" s="8"/>
      <c r="KYA278" s="8"/>
      <c r="KYB278" s="8"/>
      <c r="KYC278" s="8"/>
      <c r="KYD278" s="8"/>
      <c r="KYE278" s="8"/>
      <c r="KYF278" s="8"/>
      <c r="KYG278" s="8"/>
      <c r="KYH278" s="8"/>
      <c r="KYI278" s="8"/>
      <c r="KYJ278" s="8"/>
      <c r="KYK278" s="8"/>
      <c r="KYL278" s="8"/>
      <c r="KYM278" s="8"/>
      <c r="KYN278" s="8"/>
      <c r="KYO278" s="8"/>
      <c r="KYP278" s="8"/>
      <c r="KYQ278" s="8"/>
      <c r="KYR278" s="8"/>
      <c r="KYS278" s="8"/>
      <c r="KYT278" s="8"/>
      <c r="KYU278" s="8"/>
      <c r="KYV278" s="8"/>
      <c r="KYW278" s="8"/>
      <c r="KYX278" s="8"/>
      <c r="KYY278" s="8"/>
      <c r="KYZ278" s="8"/>
      <c r="KZA278" s="8"/>
      <c r="KZB278" s="8"/>
      <c r="KZC278" s="8"/>
      <c r="KZD278" s="8"/>
      <c r="KZE278" s="8"/>
      <c r="KZF278" s="8"/>
      <c r="KZG278" s="8"/>
      <c r="KZH278" s="8"/>
      <c r="KZI278" s="8"/>
      <c r="KZJ278" s="8"/>
      <c r="KZK278" s="8"/>
      <c r="KZL278" s="8"/>
      <c r="KZM278" s="8"/>
      <c r="KZN278" s="8"/>
      <c r="KZO278" s="8"/>
      <c r="KZP278" s="8"/>
      <c r="KZQ278" s="8"/>
      <c r="KZR278" s="8"/>
      <c r="KZS278" s="8"/>
      <c r="KZT278" s="8"/>
      <c r="KZU278" s="8"/>
      <c r="KZV278" s="8"/>
      <c r="KZW278" s="8"/>
      <c r="KZX278" s="8"/>
      <c r="KZY278" s="8"/>
      <c r="KZZ278" s="8"/>
      <c r="LAA278" s="8"/>
      <c r="LAB278" s="8"/>
      <c r="LAC278" s="8"/>
      <c r="LAD278" s="8"/>
      <c r="LAE278" s="8"/>
      <c r="LAF278" s="8"/>
      <c r="LAG278" s="8"/>
      <c r="LAH278" s="8"/>
      <c r="LAI278" s="8"/>
      <c r="LAJ278" s="8"/>
      <c r="LAK278" s="8"/>
      <c r="LAL278" s="8"/>
      <c r="LAM278" s="8"/>
      <c r="LAN278" s="8"/>
      <c r="LAO278" s="8"/>
      <c r="LAP278" s="8"/>
      <c r="LAQ278" s="8"/>
      <c r="LAR278" s="8"/>
      <c r="LAS278" s="8"/>
      <c r="LAT278" s="8"/>
      <c r="LAU278" s="8"/>
      <c r="LAV278" s="8"/>
      <c r="LAW278" s="8"/>
      <c r="LAX278" s="8"/>
      <c r="LAY278" s="8"/>
      <c r="LAZ278" s="8"/>
      <c r="LBA278" s="8"/>
      <c r="LBB278" s="8"/>
      <c r="LBC278" s="8"/>
      <c r="LBD278" s="8"/>
      <c r="LBE278" s="8"/>
      <c r="LBF278" s="8"/>
      <c r="LBG278" s="8"/>
      <c r="LBH278" s="8"/>
      <c r="LBI278" s="8"/>
      <c r="LBJ278" s="8"/>
      <c r="LBK278" s="8"/>
      <c r="LBL278" s="8"/>
      <c r="LBM278" s="8"/>
      <c r="LBN278" s="8"/>
      <c r="LBO278" s="8"/>
      <c r="LBP278" s="8"/>
      <c r="LBQ278" s="8"/>
      <c r="LBR278" s="8"/>
      <c r="LBS278" s="8"/>
      <c r="LBT278" s="8"/>
      <c r="LBU278" s="8"/>
      <c r="LBV278" s="8"/>
      <c r="LBW278" s="8"/>
      <c r="LBX278" s="8"/>
      <c r="LBY278" s="8"/>
      <c r="LBZ278" s="8"/>
      <c r="LCA278" s="8"/>
      <c r="LCB278" s="8"/>
      <c r="LCC278" s="8"/>
      <c r="LCD278" s="8"/>
      <c r="LCE278" s="8"/>
      <c r="LCF278" s="8"/>
      <c r="LCG278" s="8"/>
      <c r="LCH278" s="8"/>
      <c r="LCI278" s="8"/>
      <c r="LCJ278" s="8"/>
      <c r="LCK278" s="8"/>
      <c r="LCL278" s="8"/>
      <c r="LCM278" s="8"/>
      <c r="LCN278" s="8"/>
      <c r="LCO278" s="8"/>
      <c r="LCP278" s="8"/>
      <c r="LCQ278" s="8"/>
      <c r="LCR278" s="8"/>
      <c r="LCS278" s="8"/>
      <c r="LCT278" s="8"/>
      <c r="LCU278" s="8"/>
      <c r="LCV278" s="8"/>
      <c r="LCW278" s="8"/>
      <c r="LCX278" s="8"/>
      <c r="LCY278" s="8"/>
      <c r="LCZ278" s="8"/>
      <c r="LDA278" s="8"/>
      <c r="LDB278" s="8"/>
      <c r="LDC278" s="8"/>
      <c r="LDD278" s="8"/>
      <c r="LDE278" s="8"/>
      <c r="LDF278" s="8"/>
      <c r="LDG278" s="8"/>
      <c r="LDH278" s="8"/>
      <c r="LDI278" s="8"/>
      <c r="LDJ278" s="8"/>
      <c r="LDK278" s="8"/>
      <c r="LDL278" s="8"/>
      <c r="LDM278" s="8"/>
      <c r="LDN278" s="8"/>
      <c r="LDO278" s="8"/>
      <c r="LDP278" s="8"/>
      <c r="LDQ278" s="8"/>
      <c r="LDR278" s="8"/>
      <c r="LDS278" s="8"/>
      <c r="LDT278" s="8"/>
      <c r="LDU278" s="8"/>
      <c r="LDV278" s="8"/>
      <c r="LDW278" s="8"/>
      <c r="LDX278" s="8"/>
      <c r="LDY278" s="8"/>
      <c r="LDZ278" s="8"/>
      <c r="LEA278" s="8"/>
      <c r="LEB278" s="8"/>
      <c r="LEC278" s="8"/>
      <c r="LED278" s="8"/>
      <c r="LEE278" s="8"/>
      <c r="LEF278" s="8"/>
      <c r="LEG278" s="8"/>
      <c r="LEH278" s="8"/>
      <c r="LEI278" s="8"/>
      <c r="LEJ278" s="8"/>
      <c r="LEK278" s="8"/>
      <c r="LEL278" s="8"/>
      <c r="LEM278" s="8"/>
      <c r="LEN278" s="8"/>
      <c r="LEO278" s="8"/>
      <c r="LEP278" s="8"/>
      <c r="LEQ278" s="8"/>
      <c r="LER278" s="8"/>
      <c r="LES278" s="8"/>
      <c r="LET278" s="8"/>
      <c r="LEU278" s="8"/>
      <c r="LEV278" s="8"/>
      <c r="LEW278" s="8"/>
      <c r="LEX278" s="8"/>
      <c r="LEY278" s="8"/>
      <c r="LEZ278" s="8"/>
      <c r="LFA278" s="8"/>
      <c r="LFB278" s="8"/>
      <c r="LFC278" s="8"/>
      <c r="LFD278" s="8"/>
      <c r="LFE278" s="8"/>
      <c r="LFF278" s="8"/>
      <c r="LFG278" s="8"/>
      <c r="LFH278" s="8"/>
      <c r="LFI278" s="8"/>
      <c r="LFJ278" s="8"/>
      <c r="LFK278" s="8"/>
      <c r="LFL278" s="8"/>
      <c r="LFM278" s="8"/>
      <c r="LFN278" s="8"/>
      <c r="LFO278" s="8"/>
      <c r="LFP278" s="8"/>
      <c r="LFQ278" s="8"/>
      <c r="LFR278" s="8"/>
      <c r="LFS278" s="8"/>
      <c r="LFT278" s="8"/>
      <c r="LFU278" s="8"/>
      <c r="LFV278" s="8"/>
      <c r="LFW278" s="8"/>
      <c r="LFX278" s="8"/>
      <c r="LFY278" s="8"/>
      <c r="LFZ278" s="8"/>
      <c r="LGA278" s="8"/>
      <c r="LGB278" s="8"/>
      <c r="LGC278" s="8"/>
      <c r="LGD278" s="8"/>
      <c r="LGE278" s="8"/>
      <c r="LGF278" s="8"/>
      <c r="LGG278" s="8"/>
      <c r="LGH278" s="8"/>
      <c r="LGI278" s="8"/>
      <c r="LGJ278" s="8"/>
      <c r="LGK278" s="8"/>
      <c r="LGL278" s="8"/>
      <c r="LGM278" s="8"/>
      <c r="LGN278" s="8"/>
      <c r="LGO278" s="8"/>
      <c r="LGP278" s="8"/>
      <c r="LGQ278" s="8"/>
      <c r="LGR278" s="8"/>
      <c r="LGS278" s="8"/>
      <c r="LGT278" s="8"/>
      <c r="LGU278" s="8"/>
      <c r="LGV278" s="8"/>
      <c r="LGW278" s="8"/>
      <c r="LGX278" s="8"/>
      <c r="LGY278" s="8"/>
      <c r="LGZ278" s="8"/>
      <c r="LHA278" s="8"/>
      <c r="LHB278" s="8"/>
      <c r="LHC278" s="8"/>
      <c r="LHD278" s="8"/>
      <c r="LHE278" s="8"/>
      <c r="LHF278" s="8"/>
      <c r="LHG278" s="8"/>
      <c r="LHH278" s="8"/>
      <c r="LHI278" s="8"/>
      <c r="LHJ278" s="8"/>
      <c r="LHK278" s="8"/>
      <c r="LHL278" s="8"/>
      <c r="LHM278" s="8"/>
      <c r="LHN278" s="8"/>
      <c r="LHO278" s="8"/>
      <c r="LHP278" s="8"/>
      <c r="LHQ278" s="8"/>
      <c r="LHR278" s="8"/>
      <c r="LHS278" s="8"/>
      <c r="LHT278" s="8"/>
      <c r="LHU278" s="8"/>
      <c r="LHV278" s="8"/>
      <c r="LHW278" s="8"/>
      <c r="LHX278" s="8"/>
      <c r="LHY278" s="8"/>
      <c r="LHZ278" s="8"/>
      <c r="LIA278" s="8"/>
      <c r="LIB278" s="8"/>
      <c r="LIC278" s="8"/>
      <c r="LID278" s="8"/>
      <c r="LIE278" s="8"/>
      <c r="LIF278" s="8"/>
      <c r="LIG278" s="8"/>
      <c r="LIH278" s="8"/>
      <c r="LII278" s="8"/>
      <c r="LIJ278" s="8"/>
      <c r="LIK278" s="8"/>
      <c r="LIL278" s="8"/>
      <c r="LIM278" s="8"/>
      <c r="LIN278" s="8"/>
      <c r="LIO278" s="8"/>
      <c r="LIP278" s="8"/>
      <c r="LIQ278" s="8"/>
      <c r="LIR278" s="8"/>
      <c r="LIS278" s="8"/>
      <c r="LIT278" s="8"/>
      <c r="LIU278" s="8"/>
      <c r="LIV278" s="8"/>
      <c r="LIW278" s="8"/>
      <c r="LIX278" s="8"/>
      <c r="LIY278" s="8"/>
      <c r="LIZ278" s="8"/>
      <c r="LJA278" s="8"/>
      <c r="LJB278" s="8"/>
      <c r="LJC278" s="8"/>
      <c r="LJD278" s="8"/>
      <c r="LJE278" s="8"/>
      <c r="LJF278" s="8"/>
      <c r="LJG278" s="8"/>
      <c r="LJH278" s="8"/>
      <c r="LJI278" s="8"/>
      <c r="LJJ278" s="8"/>
      <c r="LJK278" s="8"/>
      <c r="LJL278" s="8"/>
      <c r="LJM278" s="8"/>
      <c r="LJN278" s="8"/>
      <c r="LJO278" s="8"/>
      <c r="LJP278" s="8"/>
      <c r="LJQ278" s="8"/>
      <c r="LJR278" s="8"/>
      <c r="LJS278" s="8"/>
      <c r="LJT278" s="8"/>
      <c r="LJU278" s="8"/>
      <c r="LJV278" s="8"/>
      <c r="LJW278" s="8"/>
      <c r="LJX278" s="8"/>
      <c r="LJY278" s="8"/>
      <c r="LJZ278" s="8"/>
      <c r="LKA278" s="8"/>
      <c r="LKB278" s="8"/>
      <c r="LKC278" s="8"/>
      <c r="LKD278" s="8"/>
      <c r="LKE278" s="8"/>
      <c r="LKF278" s="8"/>
      <c r="LKG278" s="8"/>
      <c r="LKH278" s="8"/>
      <c r="LKI278" s="8"/>
      <c r="LKJ278" s="8"/>
      <c r="LKK278" s="8"/>
      <c r="LKL278" s="8"/>
      <c r="LKM278" s="8"/>
      <c r="LKN278" s="8"/>
      <c r="LKO278" s="8"/>
      <c r="LKP278" s="8"/>
      <c r="LKQ278" s="8"/>
      <c r="LKR278" s="8"/>
      <c r="LKS278" s="8"/>
      <c r="LKT278" s="8"/>
      <c r="LKU278" s="8"/>
      <c r="LKV278" s="8"/>
      <c r="LKW278" s="8"/>
      <c r="LKX278" s="8"/>
      <c r="LKY278" s="8"/>
      <c r="LKZ278" s="8"/>
      <c r="LLA278" s="8"/>
      <c r="LLB278" s="8"/>
      <c r="LLC278" s="8"/>
      <c r="LLD278" s="8"/>
      <c r="LLE278" s="8"/>
      <c r="LLF278" s="8"/>
      <c r="LLG278" s="8"/>
      <c r="LLH278" s="8"/>
      <c r="LLI278" s="8"/>
      <c r="LLJ278" s="8"/>
      <c r="LLK278" s="8"/>
      <c r="LLL278" s="8"/>
      <c r="LLM278" s="8"/>
      <c r="LLN278" s="8"/>
      <c r="LLO278" s="8"/>
      <c r="LLP278" s="8"/>
      <c r="LLQ278" s="8"/>
      <c r="LLR278" s="8"/>
      <c r="LLS278" s="8"/>
      <c r="LLT278" s="8"/>
      <c r="LLU278" s="8"/>
      <c r="LLV278" s="8"/>
      <c r="LLW278" s="8"/>
      <c r="LLX278" s="8"/>
      <c r="LLY278" s="8"/>
      <c r="LLZ278" s="8"/>
      <c r="LMA278" s="8"/>
      <c r="LMB278" s="8"/>
      <c r="LMC278" s="8"/>
      <c r="LMD278" s="8"/>
      <c r="LME278" s="8"/>
      <c r="LMF278" s="8"/>
      <c r="LMG278" s="8"/>
      <c r="LMH278" s="8"/>
      <c r="LMI278" s="8"/>
      <c r="LMJ278" s="8"/>
      <c r="LMK278" s="8"/>
      <c r="LML278" s="8"/>
      <c r="LMM278" s="8"/>
      <c r="LMN278" s="8"/>
      <c r="LMO278" s="8"/>
      <c r="LMP278" s="8"/>
      <c r="LMQ278" s="8"/>
      <c r="LMR278" s="8"/>
      <c r="LMS278" s="8"/>
      <c r="LMT278" s="8"/>
      <c r="LMU278" s="8"/>
      <c r="LMV278" s="8"/>
      <c r="LMW278" s="8"/>
      <c r="LMX278" s="8"/>
      <c r="LMY278" s="8"/>
      <c r="LMZ278" s="8"/>
      <c r="LNA278" s="8"/>
      <c r="LNB278" s="8"/>
      <c r="LNC278" s="8"/>
      <c r="LND278" s="8"/>
      <c r="LNE278" s="8"/>
      <c r="LNF278" s="8"/>
      <c r="LNG278" s="8"/>
      <c r="LNH278" s="8"/>
      <c r="LNI278" s="8"/>
      <c r="LNJ278" s="8"/>
      <c r="LNK278" s="8"/>
      <c r="LNL278" s="8"/>
      <c r="LNM278" s="8"/>
      <c r="LNN278" s="8"/>
      <c r="LNO278" s="8"/>
      <c r="LNP278" s="8"/>
      <c r="LNQ278" s="8"/>
      <c r="LNR278" s="8"/>
      <c r="LNS278" s="8"/>
      <c r="LNT278" s="8"/>
      <c r="LNU278" s="8"/>
      <c r="LNV278" s="8"/>
      <c r="LNW278" s="8"/>
      <c r="LNX278" s="8"/>
      <c r="LNY278" s="8"/>
      <c r="LNZ278" s="8"/>
      <c r="LOA278" s="8"/>
      <c r="LOB278" s="8"/>
      <c r="LOC278" s="8"/>
      <c r="LOD278" s="8"/>
      <c r="LOE278" s="8"/>
      <c r="LOF278" s="8"/>
      <c r="LOG278" s="8"/>
      <c r="LOH278" s="8"/>
      <c r="LOI278" s="8"/>
      <c r="LOJ278" s="8"/>
      <c r="LOK278" s="8"/>
      <c r="LOL278" s="8"/>
      <c r="LOM278" s="8"/>
      <c r="LON278" s="8"/>
      <c r="LOO278" s="8"/>
      <c r="LOP278" s="8"/>
      <c r="LOQ278" s="8"/>
      <c r="LOR278" s="8"/>
      <c r="LOS278" s="8"/>
      <c r="LOT278" s="8"/>
      <c r="LOU278" s="8"/>
      <c r="LOV278" s="8"/>
      <c r="LOW278" s="8"/>
      <c r="LOX278" s="8"/>
      <c r="LOY278" s="8"/>
      <c r="LOZ278" s="8"/>
      <c r="LPA278" s="8"/>
      <c r="LPB278" s="8"/>
      <c r="LPC278" s="8"/>
      <c r="LPD278" s="8"/>
      <c r="LPE278" s="8"/>
      <c r="LPF278" s="8"/>
      <c r="LPG278" s="8"/>
      <c r="LPH278" s="8"/>
      <c r="LPI278" s="8"/>
      <c r="LPJ278" s="8"/>
      <c r="LPK278" s="8"/>
      <c r="LPL278" s="8"/>
      <c r="LPM278" s="8"/>
      <c r="LPN278" s="8"/>
      <c r="LPO278" s="8"/>
      <c r="LPP278" s="8"/>
      <c r="LPQ278" s="8"/>
      <c r="LPR278" s="8"/>
      <c r="LPS278" s="8"/>
      <c r="LPT278" s="8"/>
      <c r="LPU278" s="8"/>
      <c r="LPV278" s="8"/>
      <c r="LPW278" s="8"/>
      <c r="LPX278" s="8"/>
      <c r="LPY278" s="8"/>
      <c r="LPZ278" s="8"/>
      <c r="LQA278" s="8"/>
      <c r="LQB278" s="8"/>
      <c r="LQC278" s="8"/>
      <c r="LQD278" s="8"/>
      <c r="LQE278" s="8"/>
      <c r="LQF278" s="8"/>
      <c r="LQG278" s="8"/>
      <c r="LQH278" s="8"/>
      <c r="LQI278" s="8"/>
      <c r="LQJ278" s="8"/>
      <c r="LQK278" s="8"/>
      <c r="LQL278" s="8"/>
      <c r="LQM278" s="8"/>
      <c r="LQN278" s="8"/>
      <c r="LQO278" s="8"/>
      <c r="LQP278" s="8"/>
      <c r="LQQ278" s="8"/>
      <c r="LQR278" s="8"/>
      <c r="LQS278" s="8"/>
      <c r="LQT278" s="8"/>
      <c r="LQU278" s="8"/>
      <c r="LQV278" s="8"/>
      <c r="LQW278" s="8"/>
      <c r="LQX278" s="8"/>
      <c r="LQY278" s="8"/>
      <c r="LQZ278" s="8"/>
      <c r="LRA278" s="8"/>
      <c r="LRB278" s="8"/>
      <c r="LRC278" s="8"/>
      <c r="LRD278" s="8"/>
      <c r="LRE278" s="8"/>
      <c r="LRF278" s="8"/>
      <c r="LRG278" s="8"/>
      <c r="LRH278" s="8"/>
      <c r="LRI278" s="8"/>
      <c r="LRJ278" s="8"/>
      <c r="LRK278" s="8"/>
      <c r="LRL278" s="8"/>
      <c r="LRM278" s="8"/>
      <c r="LRN278" s="8"/>
      <c r="LRO278" s="8"/>
      <c r="LRP278" s="8"/>
      <c r="LRQ278" s="8"/>
      <c r="LRR278" s="8"/>
      <c r="LRS278" s="8"/>
      <c r="LRT278" s="8"/>
      <c r="LRU278" s="8"/>
      <c r="LRV278" s="8"/>
      <c r="LRW278" s="8"/>
      <c r="LRX278" s="8"/>
      <c r="LRY278" s="8"/>
      <c r="LRZ278" s="8"/>
      <c r="LSA278" s="8"/>
      <c r="LSB278" s="8"/>
      <c r="LSC278" s="8"/>
      <c r="LSD278" s="8"/>
      <c r="LSE278" s="8"/>
      <c r="LSF278" s="8"/>
      <c r="LSG278" s="8"/>
      <c r="LSH278" s="8"/>
      <c r="LSI278" s="8"/>
      <c r="LSJ278" s="8"/>
      <c r="LSK278" s="8"/>
      <c r="LSL278" s="8"/>
      <c r="LSM278" s="8"/>
      <c r="LSN278" s="8"/>
      <c r="LSO278" s="8"/>
      <c r="LSP278" s="8"/>
      <c r="LSQ278" s="8"/>
      <c r="LSR278" s="8"/>
      <c r="LSS278" s="8"/>
      <c r="LST278" s="8"/>
      <c r="LSU278" s="8"/>
      <c r="LSV278" s="8"/>
      <c r="LSW278" s="8"/>
      <c r="LSX278" s="8"/>
      <c r="LSY278" s="8"/>
      <c r="LSZ278" s="8"/>
      <c r="LTA278" s="8"/>
      <c r="LTB278" s="8"/>
      <c r="LTC278" s="8"/>
      <c r="LTD278" s="8"/>
      <c r="LTE278" s="8"/>
      <c r="LTF278" s="8"/>
      <c r="LTG278" s="8"/>
      <c r="LTH278" s="8"/>
      <c r="LTI278" s="8"/>
      <c r="LTJ278" s="8"/>
      <c r="LTK278" s="8"/>
      <c r="LTL278" s="8"/>
      <c r="LTM278" s="8"/>
      <c r="LTN278" s="8"/>
      <c r="LTO278" s="8"/>
      <c r="LTP278" s="8"/>
      <c r="LTQ278" s="8"/>
      <c r="LTR278" s="8"/>
      <c r="LTS278" s="8"/>
      <c r="LTT278" s="8"/>
      <c r="LTU278" s="8"/>
      <c r="LTV278" s="8"/>
      <c r="LTW278" s="8"/>
      <c r="LTX278" s="8"/>
      <c r="LTY278" s="8"/>
      <c r="LTZ278" s="8"/>
      <c r="LUA278" s="8"/>
      <c r="LUB278" s="8"/>
      <c r="LUC278" s="8"/>
      <c r="LUD278" s="8"/>
      <c r="LUE278" s="8"/>
      <c r="LUF278" s="8"/>
      <c r="LUG278" s="8"/>
      <c r="LUH278" s="8"/>
      <c r="LUI278" s="8"/>
      <c r="LUJ278" s="8"/>
      <c r="LUK278" s="8"/>
      <c r="LUL278" s="8"/>
      <c r="LUM278" s="8"/>
      <c r="LUN278" s="8"/>
      <c r="LUO278" s="8"/>
      <c r="LUP278" s="8"/>
      <c r="LUQ278" s="8"/>
      <c r="LUR278" s="8"/>
      <c r="LUS278" s="8"/>
      <c r="LUT278" s="8"/>
      <c r="LUU278" s="8"/>
      <c r="LUV278" s="8"/>
      <c r="LUW278" s="8"/>
      <c r="LUX278" s="8"/>
      <c r="LUY278" s="8"/>
      <c r="LUZ278" s="8"/>
      <c r="LVA278" s="8"/>
      <c r="LVB278" s="8"/>
      <c r="LVC278" s="8"/>
      <c r="LVD278" s="8"/>
      <c r="LVE278" s="8"/>
      <c r="LVF278" s="8"/>
      <c r="LVG278" s="8"/>
      <c r="LVH278" s="8"/>
      <c r="LVI278" s="8"/>
      <c r="LVJ278" s="8"/>
      <c r="LVK278" s="8"/>
      <c r="LVL278" s="8"/>
      <c r="LVM278" s="8"/>
      <c r="LVN278" s="8"/>
      <c r="LVO278" s="8"/>
      <c r="LVP278" s="8"/>
      <c r="LVQ278" s="8"/>
      <c r="LVR278" s="8"/>
      <c r="LVS278" s="8"/>
      <c r="LVT278" s="8"/>
      <c r="LVU278" s="8"/>
      <c r="LVV278" s="8"/>
      <c r="LVW278" s="8"/>
      <c r="LVX278" s="8"/>
      <c r="LVY278" s="8"/>
      <c r="LVZ278" s="8"/>
      <c r="LWA278" s="8"/>
      <c r="LWB278" s="8"/>
      <c r="LWC278" s="8"/>
      <c r="LWD278" s="8"/>
      <c r="LWE278" s="8"/>
      <c r="LWF278" s="8"/>
      <c r="LWG278" s="8"/>
      <c r="LWH278" s="8"/>
      <c r="LWI278" s="8"/>
      <c r="LWJ278" s="8"/>
      <c r="LWK278" s="8"/>
      <c r="LWL278" s="8"/>
      <c r="LWM278" s="8"/>
      <c r="LWN278" s="8"/>
      <c r="LWO278" s="8"/>
      <c r="LWP278" s="8"/>
      <c r="LWQ278" s="8"/>
      <c r="LWR278" s="8"/>
      <c r="LWS278" s="8"/>
      <c r="LWT278" s="8"/>
      <c r="LWU278" s="8"/>
      <c r="LWV278" s="8"/>
      <c r="LWW278" s="8"/>
      <c r="LWX278" s="8"/>
      <c r="LWY278" s="8"/>
      <c r="LWZ278" s="8"/>
      <c r="LXA278" s="8"/>
      <c r="LXB278" s="8"/>
      <c r="LXC278" s="8"/>
      <c r="LXD278" s="8"/>
      <c r="LXE278" s="8"/>
      <c r="LXF278" s="8"/>
      <c r="LXG278" s="8"/>
      <c r="LXH278" s="8"/>
      <c r="LXI278" s="8"/>
      <c r="LXJ278" s="8"/>
      <c r="LXK278" s="8"/>
      <c r="LXL278" s="8"/>
      <c r="LXM278" s="8"/>
      <c r="LXN278" s="8"/>
      <c r="LXO278" s="8"/>
      <c r="LXP278" s="8"/>
      <c r="LXQ278" s="8"/>
      <c r="LXR278" s="8"/>
      <c r="LXS278" s="8"/>
      <c r="LXT278" s="8"/>
      <c r="LXU278" s="8"/>
      <c r="LXV278" s="8"/>
      <c r="LXW278" s="8"/>
      <c r="LXX278" s="8"/>
      <c r="LXY278" s="8"/>
      <c r="LXZ278" s="8"/>
      <c r="LYA278" s="8"/>
      <c r="LYB278" s="8"/>
      <c r="LYC278" s="8"/>
      <c r="LYD278" s="8"/>
      <c r="LYE278" s="8"/>
      <c r="LYF278" s="8"/>
      <c r="LYG278" s="8"/>
      <c r="LYH278" s="8"/>
      <c r="LYI278" s="8"/>
      <c r="LYJ278" s="8"/>
      <c r="LYK278" s="8"/>
      <c r="LYL278" s="8"/>
      <c r="LYM278" s="8"/>
      <c r="LYN278" s="8"/>
      <c r="LYO278" s="8"/>
      <c r="LYP278" s="8"/>
      <c r="LYQ278" s="8"/>
      <c r="LYR278" s="8"/>
      <c r="LYS278" s="8"/>
      <c r="LYT278" s="8"/>
      <c r="LYU278" s="8"/>
      <c r="LYV278" s="8"/>
      <c r="LYW278" s="8"/>
      <c r="LYX278" s="8"/>
      <c r="LYY278" s="8"/>
      <c r="LYZ278" s="8"/>
      <c r="LZA278" s="8"/>
      <c r="LZB278" s="8"/>
      <c r="LZC278" s="8"/>
      <c r="LZD278" s="8"/>
      <c r="LZE278" s="8"/>
      <c r="LZF278" s="8"/>
      <c r="LZG278" s="8"/>
      <c r="LZH278" s="8"/>
      <c r="LZI278" s="8"/>
      <c r="LZJ278" s="8"/>
      <c r="LZK278" s="8"/>
      <c r="LZL278" s="8"/>
      <c r="LZM278" s="8"/>
      <c r="LZN278" s="8"/>
      <c r="LZO278" s="8"/>
      <c r="LZP278" s="8"/>
      <c r="LZQ278" s="8"/>
      <c r="LZR278" s="8"/>
      <c r="LZS278" s="8"/>
      <c r="LZT278" s="8"/>
      <c r="LZU278" s="8"/>
      <c r="LZV278" s="8"/>
      <c r="LZW278" s="8"/>
      <c r="LZX278" s="8"/>
      <c r="LZY278" s="8"/>
      <c r="LZZ278" s="8"/>
      <c r="MAA278" s="8"/>
      <c r="MAB278" s="8"/>
      <c r="MAC278" s="8"/>
      <c r="MAD278" s="8"/>
      <c r="MAE278" s="8"/>
      <c r="MAF278" s="8"/>
      <c r="MAG278" s="8"/>
      <c r="MAH278" s="8"/>
      <c r="MAI278" s="8"/>
      <c r="MAJ278" s="8"/>
      <c r="MAK278" s="8"/>
      <c r="MAL278" s="8"/>
      <c r="MAM278" s="8"/>
      <c r="MAN278" s="8"/>
      <c r="MAO278" s="8"/>
      <c r="MAP278" s="8"/>
      <c r="MAQ278" s="8"/>
      <c r="MAR278" s="8"/>
      <c r="MAS278" s="8"/>
      <c r="MAT278" s="8"/>
      <c r="MAU278" s="8"/>
      <c r="MAV278" s="8"/>
      <c r="MAW278" s="8"/>
      <c r="MAX278" s="8"/>
      <c r="MAY278" s="8"/>
      <c r="MAZ278" s="8"/>
      <c r="MBA278" s="8"/>
      <c r="MBB278" s="8"/>
      <c r="MBC278" s="8"/>
      <c r="MBD278" s="8"/>
      <c r="MBE278" s="8"/>
      <c r="MBF278" s="8"/>
      <c r="MBG278" s="8"/>
      <c r="MBH278" s="8"/>
      <c r="MBI278" s="8"/>
      <c r="MBJ278" s="8"/>
      <c r="MBK278" s="8"/>
      <c r="MBL278" s="8"/>
      <c r="MBM278" s="8"/>
      <c r="MBN278" s="8"/>
      <c r="MBO278" s="8"/>
      <c r="MBP278" s="8"/>
      <c r="MBQ278" s="8"/>
      <c r="MBR278" s="8"/>
      <c r="MBS278" s="8"/>
      <c r="MBT278" s="8"/>
      <c r="MBU278" s="8"/>
      <c r="MBV278" s="8"/>
      <c r="MBW278" s="8"/>
      <c r="MBX278" s="8"/>
      <c r="MBY278" s="8"/>
      <c r="MBZ278" s="8"/>
      <c r="MCA278" s="8"/>
      <c r="MCB278" s="8"/>
      <c r="MCC278" s="8"/>
      <c r="MCD278" s="8"/>
      <c r="MCE278" s="8"/>
      <c r="MCF278" s="8"/>
      <c r="MCG278" s="8"/>
      <c r="MCH278" s="8"/>
      <c r="MCI278" s="8"/>
      <c r="MCJ278" s="8"/>
      <c r="MCK278" s="8"/>
      <c r="MCL278" s="8"/>
      <c r="MCM278" s="8"/>
      <c r="MCN278" s="8"/>
      <c r="MCO278" s="8"/>
      <c r="MCP278" s="8"/>
      <c r="MCQ278" s="8"/>
      <c r="MCR278" s="8"/>
      <c r="MCS278" s="8"/>
      <c r="MCT278" s="8"/>
      <c r="MCU278" s="8"/>
      <c r="MCV278" s="8"/>
      <c r="MCW278" s="8"/>
      <c r="MCX278" s="8"/>
      <c r="MCY278" s="8"/>
      <c r="MCZ278" s="8"/>
      <c r="MDA278" s="8"/>
      <c r="MDB278" s="8"/>
      <c r="MDC278" s="8"/>
      <c r="MDD278" s="8"/>
      <c r="MDE278" s="8"/>
      <c r="MDF278" s="8"/>
      <c r="MDG278" s="8"/>
      <c r="MDH278" s="8"/>
      <c r="MDI278" s="8"/>
      <c r="MDJ278" s="8"/>
      <c r="MDK278" s="8"/>
      <c r="MDL278" s="8"/>
      <c r="MDM278" s="8"/>
      <c r="MDN278" s="8"/>
      <c r="MDO278" s="8"/>
      <c r="MDP278" s="8"/>
      <c r="MDQ278" s="8"/>
      <c r="MDR278" s="8"/>
      <c r="MDS278" s="8"/>
      <c r="MDT278" s="8"/>
      <c r="MDU278" s="8"/>
      <c r="MDV278" s="8"/>
      <c r="MDW278" s="8"/>
      <c r="MDX278" s="8"/>
      <c r="MDY278" s="8"/>
      <c r="MDZ278" s="8"/>
      <c r="MEA278" s="8"/>
      <c r="MEB278" s="8"/>
      <c r="MEC278" s="8"/>
      <c r="MED278" s="8"/>
      <c r="MEE278" s="8"/>
      <c r="MEF278" s="8"/>
      <c r="MEG278" s="8"/>
      <c r="MEH278" s="8"/>
      <c r="MEI278" s="8"/>
      <c r="MEJ278" s="8"/>
      <c r="MEK278" s="8"/>
      <c r="MEL278" s="8"/>
      <c r="MEM278" s="8"/>
      <c r="MEN278" s="8"/>
      <c r="MEO278" s="8"/>
      <c r="MEP278" s="8"/>
      <c r="MEQ278" s="8"/>
      <c r="MER278" s="8"/>
      <c r="MES278" s="8"/>
      <c r="MET278" s="8"/>
      <c r="MEU278" s="8"/>
      <c r="MEV278" s="8"/>
      <c r="MEW278" s="8"/>
      <c r="MEX278" s="8"/>
      <c r="MEY278" s="8"/>
      <c r="MEZ278" s="8"/>
      <c r="MFA278" s="8"/>
      <c r="MFB278" s="8"/>
      <c r="MFC278" s="8"/>
      <c r="MFD278" s="8"/>
      <c r="MFE278" s="8"/>
      <c r="MFF278" s="8"/>
      <c r="MFG278" s="8"/>
      <c r="MFH278" s="8"/>
      <c r="MFI278" s="8"/>
      <c r="MFJ278" s="8"/>
      <c r="MFK278" s="8"/>
      <c r="MFL278" s="8"/>
      <c r="MFM278" s="8"/>
      <c r="MFN278" s="8"/>
      <c r="MFO278" s="8"/>
      <c r="MFP278" s="8"/>
      <c r="MFQ278" s="8"/>
      <c r="MFR278" s="8"/>
      <c r="MFS278" s="8"/>
      <c r="MFT278" s="8"/>
      <c r="MFU278" s="8"/>
      <c r="MFV278" s="8"/>
      <c r="MFW278" s="8"/>
      <c r="MFX278" s="8"/>
      <c r="MFY278" s="8"/>
      <c r="MFZ278" s="8"/>
      <c r="MGA278" s="8"/>
      <c r="MGB278" s="8"/>
      <c r="MGC278" s="8"/>
      <c r="MGD278" s="8"/>
      <c r="MGE278" s="8"/>
      <c r="MGF278" s="8"/>
      <c r="MGG278" s="8"/>
      <c r="MGH278" s="8"/>
      <c r="MGI278" s="8"/>
      <c r="MGJ278" s="8"/>
      <c r="MGK278" s="8"/>
      <c r="MGL278" s="8"/>
      <c r="MGM278" s="8"/>
      <c r="MGN278" s="8"/>
      <c r="MGO278" s="8"/>
      <c r="MGP278" s="8"/>
      <c r="MGQ278" s="8"/>
      <c r="MGR278" s="8"/>
      <c r="MGS278" s="8"/>
      <c r="MGT278" s="8"/>
      <c r="MGU278" s="8"/>
      <c r="MGV278" s="8"/>
      <c r="MGW278" s="8"/>
      <c r="MGX278" s="8"/>
      <c r="MGY278" s="8"/>
      <c r="MGZ278" s="8"/>
      <c r="MHA278" s="8"/>
      <c r="MHB278" s="8"/>
      <c r="MHC278" s="8"/>
      <c r="MHD278" s="8"/>
      <c r="MHE278" s="8"/>
      <c r="MHF278" s="8"/>
      <c r="MHG278" s="8"/>
      <c r="MHH278" s="8"/>
      <c r="MHI278" s="8"/>
      <c r="MHJ278" s="8"/>
      <c r="MHK278" s="8"/>
      <c r="MHL278" s="8"/>
      <c r="MHM278" s="8"/>
      <c r="MHN278" s="8"/>
      <c r="MHO278" s="8"/>
      <c r="MHP278" s="8"/>
      <c r="MHQ278" s="8"/>
      <c r="MHR278" s="8"/>
      <c r="MHS278" s="8"/>
      <c r="MHT278" s="8"/>
      <c r="MHU278" s="8"/>
      <c r="MHV278" s="8"/>
      <c r="MHW278" s="8"/>
      <c r="MHX278" s="8"/>
      <c r="MHY278" s="8"/>
      <c r="MHZ278" s="8"/>
      <c r="MIA278" s="8"/>
      <c r="MIB278" s="8"/>
      <c r="MIC278" s="8"/>
      <c r="MID278" s="8"/>
      <c r="MIE278" s="8"/>
      <c r="MIF278" s="8"/>
      <c r="MIG278" s="8"/>
      <c r="MIH278" s="8"/>
      <c r="MII278" s="8"/>
      <c r="MIJ278" s="8"/>
      <c r="MIK278" s="8"/>
      <c r="MIL278" s="8"/>
      <c r="MIM278" s="8"/>
      <c r="MIN278" s="8"/>
      <c r="MIO278" s="8"/>
      <c r="MIP278" s="8"/>
      <c r="MIQ278" s="8"/>
      <c r="MIR278" s="8"/>
      <c r="MIS278" s="8"/>
      <c r="MIT278" s="8"/>
      <c r="MIU278" s="8"/>
      <c r="MIV278" s="8"/>
      <c r="MIW278" s="8"/>
      <c r="MIX278" s="8"/>
      <c r="MIY278" s="8"/>
      <c r="MIZ278" s="8"/>
      <c r="MJA278" s="8"/>
      <c r="MJB278" s="8"/>
      <c r="MJC278" s="8"/>
      <c r="MJD278" s="8"/>
      <c r="MJE278" s="8"/>
      <c r="MJF278" s="8"/>
      <c r="MJG278" s="8"/>
      <c r="MJH278" s="8"/>
      <c r="MJI278" s="8"/>
      <c r="MJJ278" s="8"/>
      <c r="MJK278" s="8"/>
      <c r="MJL278" s="8"/>
      <c r="MJM278" s="8"/>
      <c r="MJN278" s="8"/>
      <c r="MJO278" s="8"/>
      <c r="MJP278" s="8"/>
      <c r="MJQ278" s="8"/>
      <c r="MJR278" s="8"/>
      <c r="MJS278" s="8"/>
      <c r="MJT278" s="8"/>
      <c r="MJU278" s="8"/>
      <c r="MJV278" s="8"/>
      <c r="MJW278" s="8"/>
      <c r="MJX278" s="8"/>
      <c r="MJY278" s="8"/>
      <c r="MJZ278" s="8"/>
      <c r="MKA278" s="8"/>
      <c r="MKB278" s="8"/>
      <c r="MKC278" s="8"/>
      <c r="MKD278" s="8"/>
      <c r="MKE278" s="8"/>
      <c r="MKF278" s="8"/>
      <c r="MKG278" s="8"/>
      <c r="MKH278" s="8"/>
      <c r="MKI278" s="8"/>
      <c r="MKJ278" s="8"/>
      <c r="MKK278" s="8"/>
      <c r="MKL278" s="8"/>
      <c r="MKM278" s="8"/>
      <c r="MKN278" s="8"/>
      <c r="MKO278" s="8"/>
      <c r="MKP278" s="8"/>
      <c r="MKQ278" s="8"/>
      <c r="MKR278" s="8"/>
      <c r="MKS278" s="8"/>
      <c r="MKT278" s="8"/>
      <c r="MKU278" s="8"/>
      <c r="MKV278" s="8"/>
      <c r="MKW278" s="8"/>
      <c r="MKX278" s="8"/>
      <c r="MKY278" s="8"/>
      <c r="MKZ278" s="8"/>
      <c r="MLA278" s="8"/>
      <c r="MLB278" s="8"/>
      <c r="MLC278" s="8"/>
      <c r="MLD278" s="8"/>
      <c r="MLE278" s="8"/>
      <c r="MLF278" s="8"/>
      <c r="MLG278" s="8"/>
      <c r="MLH278" s="8"/>
      <c r="MLI278" s="8"/>
      <c r="MLJ278" s="8"/>
      <c r="MLK278" s="8"/>
      <c r="MLL278" s="8"/>
      <c r="MLM278" s="8"/>
      <c r="MLN278" s="8"/>
      <c r="MLO278" s="8"/>
      <c r="MLP278" s="8"/>
      <c r="MLQ278" s="8"/>
      <c r="MLR278" s="8"/>
      <c r="MLS278" s="8"/>
      <c r="MLT278" s="8"/>
      <c r="MLU278" s="8"/>
      <c r="MLV278" s="8"/>
      <c r="MLW278" s="8"/>
      <c r="MLX278" s="8"/>
      <c r="MLY278" s="8"/>
      <c r="MLZ278" s="8"/>
      <c r="MMA278" s="8"/>
      <c r="MMB278" s="8"/>
      <c r="MMC278" s="8"/>
      <c r="MMD278" s="8"/>
      <c r="MME278" s="8"/>
      <c r="MMF278" s="8"/>
      <c r="MMG278" s="8"/>
      <c r="MMH278" s="8"/>
      <c r="MMI278" s="8"/>
      <c r="MMJ278" s="8"/>
      <c r="MMK278" s="8"/>
      <c r="MML278" s="8"/>
      <c r="MMM278" s="8"/>
      <c r="MMN278" s="8"/>
      <c r="MMO278" s="8"/>
      <c r="MMP278" s="8"/>
      <c r="MMQ278" s="8"/>
      <c r="MMR278" s="8"/>
      <c r="MMS278" s="8"/>
      <c r="MMT278" s="8"/>
      <c r="MMU278" s="8"/>
      <c r="MMV278" s="8"/>
      <c r="MMW278" s="8"/>
      <c r="MMX278" s="8"/>
      <c r="MMY278" s="8"/>
      <c r="MMZ278" s="8"/>
      <c r="MNA278" s="8"/>
      <c r="MNB278" s="8"/>
      <c r="MNC278" s="8"/>
      <c r="MND278" s="8"/>
      <c r="MNE278" s="8"/>
      <c r="MNF278" s="8"/>
      <c r="MNG278" s="8"/>
      <c r="MNH278" s="8"/>
      <c r="MNI278" s="8"/>
      <c r="MNJ278" s="8"/>
      <c r="MNK278" s="8"/>
      <c r="MNL278" s="8"/>
      <c r="MNM278" s="8"/>
      <c r="MNN278" s="8"/>
      <c r="MNO278" s="8"/>
      <c r="MNP278" s="8"/>
      <c r="MNQ278" s="8"/>
      <c r="MNR278" s="8"/>
      <c r="MNS278" s="8"/>
      <c r="MNT278" s="8"/>
      <c r="MNU278" s="8"/>
      <c r="MNV278" s="8"/>
      <c r="MNW278" s="8"/>
      <c r="MNX278" s="8"/>
      <c r="MNY278" s="8"/>
      <c r="MNZ278" s="8"/>
      <c r="MOA278" s="8"/>
      <c r="MOB278" s="8"/>
      <c r="MOC278" s="8"/>
      <c r="MOD278" s="8"/>
      <c r="MOE278" s="8"/>
      <c r="MOF278" s="8"/>
      <c r="MOG278" s="8"/>
      <c r="MOH278" s="8"/>
      <c r="MOI278" s="8"/>
      <c r="MOJ278" s="8"/>
      <c r="MOK278" s="8"/>
      <c r="MOL278" s="8"/>
      <c r="MOM278" s="8"/>
      <c r="MON278" s="8"/>
      <c r="MOO278" s="8"/>
      <c r="MOP278" s="8"/>
      <c r="MOQ278" s="8"/>
      <c r="MOR278" s="8"/>
      <c r="MOS278" s="8"/>
      <c r="MOT278" s="8"/>
      <c r="MOU278" s="8"/>
      <c r="MOV278" s="8"/>
      <c r="MOW278" s="8"/>
      <c r="MOX278" s="8"/>
      <c r="MOY278" s="8"/>
      <c r="MOZ278" s="8"/>
      <c r="MPA278" s="8"/>
      <c r="MPB278" s="8"/>
      <c r="MPC278" s="8"/>
      <c r="MPD278" s="8"/>
      <c r="MPE278" s="8"/>
      <c r="MPF278" s="8"/>
      <c r="MPG278" s="8"/>
      <c r="MPH278" s="8"/>
      <c r="MPI278" s="8"/>
      <c r="MPJ278" s="8"/>
      <c r="MPK278" s="8"/>
      <c r="MPL278" s="8"/>
      <c r="MPM278" s="8"/>
      <c r="MPN278" s="8"/>
      <c r="MPO278" s="8"/>
      <c r="MPP278" s="8"/>
      <c r="MPQ278" s="8"/>
      <c r="MPR278" s="8"/>
      <c r="MPS278" s="8"/>
      <c r="MPT278" s="8"/>
      <c r="MPU278" s="8"/>
      <c r="MPV278" s="8"/>
      <c r="MPW278" s="8"/>
      <c r="MPX278" s="8"/>
      <c r="MPY278" s="8"/>
      <c r="MPZ278" s="8"/>
      <c r="MQA278" s="8"/>
      <c r="MQB278" s="8"/>
      <c r="MQC278" s="8"/>
      <c r="MQD278" s="8"/>
      <c r="MQE278" s="8"/>
      <c r="MQF278" s="8"/>
      <c r="MQG278" s="8"/>
      <c r="MQH278" s="8"/>
      <c r="MQI278" s="8"/>
      <c r="MQJ278" s="8"/>
      <c r="MQK278" s="8"/>
      <c r="MQL278" s="8"/>
      <c r="MQM278" s="8"/>
      <c r="MQN278" s="8"/>
      <c r="MQO278" s="8"/>
      <c r="MQP278" s="8"/>
      <c r="MQQ278" s="8"/>
      <c r="MQR278" s="8"/>
      <c r="MQS278" s="8"/>
      <c r="MQT278" s="8"/>
      <c r="MQU278" s="8"/>
      <c r="MQV278" s="8"/>
      <c r="MQW278" s="8"/>
      <c r="MQX278" s="8"/>
      <c r="MQY278" s="8"/>
      <c r="MQZ278" s="8"/>
      <c r="MRA278" s="8"/>
      <c r="MRB278" s="8"/>
      <c r="MRC278" s="8"/>
      <c r="MRD278" s="8"/>
      <c r="MRE278" s="8"/>
      <c r="MRF278" s="8"/>
      <c r="MRG278" s="8"/>
      <c r="MRH278" s="8"/>
      <c r="MRI278" s="8"/>
      <c r="MRJ278" s="8"/>
      <c r="MRK278" s="8"/>
      <c r="MRL278" s="8"/>
      <c r="MRM278" s="8"/>
      <c r="MRN278" s="8"/>
      <c r="MRO278" s="8"/>
      <c r="MRP278" s="8"/>
      <c r="MRQ278" s="8"/>
      <c r="MRR278" s="8"/>
      <c r="MRS278" s="8"/>
      <c r="MRT278" s="8"/>
      <c r="MRU278" s="8"/>
      <c r="MRV278" s="8"/>
      <c r="MRW278" s="8"/>
      <c r="MRX278" s="8"/>
      <c r="MRY278" s="8"/>
      <c r="MRZ278" s="8"/>
      <c r="MSA278" s="8"/>
      <c r="MSB278" s="8"/>
      <c r="MSC278" s="8"/>
      <c r="MSD278" s="8"/>
      <c r="MSE278" s="8"/>
      <c r="MSF278" s="8"/>
      <c r="MSG278" s="8"/>
      <c r="MSH278" s="8"/>
      <c r="MSI278" s="8"/>
      <c r="MSJ278" s="8"/>
      <c r="MSK278" s="8"/>
      <c r="MSL278" s="8"/>
      <c r="MSM278" s="8"/>
      <c r="MSN278" s="8"/>
      <c r="MSO278" s="8"/>
      <c r="MSP278" s="8"/>
      <c r="MSQ278" s="8"/>
      <c r="MSR278" s="8"/>
      <c r="MSS278" s="8"/>
      <c r="MST278" s="8"/>
      <c r="MSU278" s="8"/>
      <c r="MSV278" s="8"/>
      <c r="MSW278" s="8"/>
      <c r="MSX278" s="8"/>
      <c r="MSY278" s="8"/>
      <c r="MSZ278" s="8"/>
      <c r="MTA278" s="8"/>
      <c r="MTB278" s="8"/>
      <c r="MTC278" s="8"/>
      <c r="MTD278" s="8"/>
      <c r="MTE278" s="8"/>
      <c r="MTF278" s="8"/>
      <c r="MTG278" s="8"/>
      <c r="MTH278" s="8"/>
      <c r="MTI278" s="8"/>
      <c r="MTJ278" s="8"/>
      <c r="MTK278" s="8"/>
      <c r="MTL278" s="8"/>
      <c r="MTM278" s="8"/>
      <c r="MTN278" s="8"/>
      <c r="MTO278" s="8"/>
      <c r="MTP278" s="8"/>
      <c r="MTQ278" s="8"/>
      <c r="MTR278" s="8"/>
      <c r="MTS278" s="8"/>
      <c r="MTT278" s="8"/>
      <c r="MTU278" s="8"/>
      <c r="MTV278" s="8"/>
      <c r="MTW278" s="8"/>
      <c r="MTX278" s="8"/>
      <c r="MTY278" s="8"/>
      <c r="MTZ278" s="8"/>
      <c r="MUA278" s="8"/>
      <c r="MUB278" s="8"/>
      <c r="MUC278" s="8"/>
      <c r="MUD278" s="8"/>
      <c r="MUE278" s="8"/>
      <c r="MUF278" s="8"/>
      <c r="MUG278" s="8"/>
      <c r="MUH278" s="8"/>
      <c r="MUI278" s="8"/>
      <c r="MUJ278" s="8"/>
      <c r="MUK278" s="8"/>
      <c r="MUL278" s="8"/>
      <c r="MUM278" s="8"/>
      <c r="MUN278" s="8"/>
      <c r="MUO278" s="8"/>
      <c r="MUP278" s="8"/>
      <c r="MUQ278" s="8"/>
      <c r="MUR278" s="8"/>
      <c r="MUS278" s="8"/>
      <c r="MUT278" s="8"/>
      <c r="MUU278" s="8"/>
      <c r="MUV278" s="8"/>
      <c r="MUW278" s="8"/>
      <c r="MUX278" s="8"/>
      <c r="MUY278" s="8"/>
      <c r="MUZ278" s="8"/>
      <c r="MVA278" s="8"/>
      <c r="MVB278" s="8"/>
      <c r="MVC278" s="8"/>
      <c r="MVD278" s="8"/>
      <c r="MVE278" s="8"/>
      <c r="MVF278" s="8"/>
      <c r="MVG278" s="8"/>
      <c r="MVH278" s="8"/>
      <c r="MVI278" s="8"/>
      <c r="MVJ278" s="8"/>
      <c r="MVK278" s="8"/>
      <c r="MVL278" s="8"/>
      <c r="MVM278" s="8"/>
      <c r="MVN278" s="8"/>
      <c r="MVO278" s="8"/>
      <c r="MVP278" s="8"/>
      <c r="MVQ278" s="8"/>
      <c r="MVR278" s="8"/>
      <c r="MVS278" s="8"/>
      <c r="MVT278" s="8"/>
      <c r="MVU278" s="8"/>
      <c r="MVV278" s="8"/>
      <c r="MVW278" s="8"/>
      <c r="MVX278" s="8"/>
      <c r="MVY278" s="8"/>
      <c r="MVZ278" s="8"/>
      <c r="MWA278" s="8"/>
      <c r="MWB278" s="8"/>
      <c r="MWC278" s="8"/>
      <c r="MWD278" s="8"/>
      <c r="MWE278" s="8"/>
      <c r="MWF278" s="8"/>
      <c r="MWG278" s="8"/>
      <c r="MWH278" s="8"/>
      <c r="MWI278" s="8"/>
      <c r="MWJ278" s="8"/>
      <c r="MWK278" s="8"/>
      <c r="MWL278" s="8"/>
      <c r="MWM278" s="8"/>
      <c r="MWN278" s="8"/>
      <c r="MWO278" s="8"/>
      <c r="MWP278" s="8"/>
      <c r="MWQ278" s="8"/>
      <c r="MWR278" s="8"/>
      <c r="MWS278" s="8"/>
      <c r="MWT278" s="8"/>
      <c r="MWU278" s="8"/>
      <c r="MWV278" s="8"/>
      <c r="MWW278" s="8"/>
      <c r="MWX278" s="8"/>
      <c r="MWY278" s="8"/>
      <c r="MWZ278" s="8"/>
      <c r="MXA278" s="8"/>
      <c r="MXB278" s="8"/>
      <c r="MXC278" s="8"/>
      <c r="MXD278" s="8"/>
      <c r="MXE278" s="8"/>
      <c r="MXF278" s="8"/>
      <c r="MXG278" s="8"/>
      <c r="MXH278" s="8"/>
      <c r="MXI278" s="8"/>
      <c r="MXJ278" s="8"/>
      <c r="MXK278" s="8"/>
      <c r="MXL278" s="8"/>
      <c r="MXM278" s="8"/>
      <c r="MXN278" s="8"/>
      <c r="MXO278" s="8"/>
      <c r="MXP278" s="8"/>
      <c r="MXQ278" s="8"/>
      <c r="MXR278" s="8"/>
      <c r="MXS278" s="8"/>
      <c r="MXT278" s="8"/>
      <c r="MXU278" s="8"/>
      <c r="MXV278" s="8"/>
      <c r="MXW278" s="8"/>
      <c r="MXX278" s="8"/>
      <c r="MXY278" s="8"/>
      <c r="MXZ278" s="8"/>
      <c r="MYA278" s="8"/>
      <c r="MYB278" s="8"/>
      <c r="MYC278" s="8"/>
      <c r="MYD278" s="8"/>
      <c r="MYE278" s="8"/>
      <c r="MYF278" s="8"/>
      <c r="MYG278" s="8"/>
      <c r="MYH278" s="8"/>
      <c r="MYI278" s="8"/>
      <c r="MYJ278" s="8"/>
      <c r="MYK278" s="8"/>
      <c r="MYL278" s="8"/>
      <c r="MYM278" s="8"/>
      <c r="MYN278" s="8"/>
      <c r="MYO278" s="8"/>
      <c r="MYP278" s="8"/>
      <c r="MYQ278" s="8"/>
      <c r="MYR278" s="8"/>
      <c r="MYS278" s="8"/>
      <c r="MYT278" s="8"/>
      <c r="MYU278" s="8"/>
      <c r="MYV278" s="8"/>
      <c r="MYW278" s="8"/>
      <c r="MYX278" s="8"/>
      <c r="MYY278" s="8"/>
      <c r="MYZ278" s="8"/>
      <c r="MZA278" s="8"/>
      <c r="MZB278" s="8"/>
      <c r="MZC278" s="8"/>
      <c r="MZD278" s="8"/>
      <c r="MZE278" s="8"/>
      <c r="MZF278" s="8"/>
      <c r="MZG278" s="8"/>
      <c r="MZH278" s="8"/>
      <c r="MZI278" s="8"/>
      <c r="MZJ278" s="8"/>
      <c r="MZK278" s="8"/>
      <c r="MZL278" s="8"/>
      <c r="MZM278" s="8"/>
      <c r="MZN278" s="8"/>
      <c r="MZO278" s="8"/>
      <c r="MZP278" s="8"/>
      <c r="MZQ278" s="8"/>
      <c r="MZR278" s="8"/>
      <c r="MZS278" s="8"/>
      <c r="MZT278" s="8"/>
      <c r="MZU278" s="8"/>
      <c r="MZV278" s="8"/>
      <c r="MZW278" s="8"/>
      <c r="MZX278" s="8"/>
      <c r="MZY278" s="8"/>
      <c r="MZZ278" s="8"/>
      <c r="NAA278" s="8"/>
      <c r="NAB278" s="8"/>
      <c r="NAC278" s="8"/>
      <c r="NAD278" s="8"/>
      <c r="NAE278" s="8"/>
      <c r="NAF278" s="8"/>
      <c r="NAG278" s="8"/>
      <c r="NAH278" s="8"/>
      <c r="NAI278" s="8"/>
      <c r="NAJ278" s="8"/>
      <c r="NAK278" s="8"/>
      <c r="NAL278" s="8"/>
      <c r="NAM278" s="8"/>
      <c r="NAN278" s="8"/>
      <c r="NAO278" s="8"/>
      <c r="NAP278" s="8"/>
      <c r="NAQ278" s="8"/>
      <c r="NAR278" s="8"/>
      <c r="NAS278" s="8"/>
      <c r="NAT278" s="8"/>
      <c r="NAU278" s="8"/>
      <c r="NAV278" s="8"/>
      <c r="NAW278" s="8"/>
      <c r="NAX278" s="8"/>
      <c r="NAY278" s="8"/>
      <c r="NAZ278" s="8"/>
      <c r="NBA278" s="8"/>
      <c r="NBB278" s="8"/>
      <c r="NBC278" s="8"/>
      <c r="NBD278" s="8"/>
      <c r="NBE278" s="8"/>
      <c r="NBF278" s="8"/>
      <c r="NBG278" s="8"/>
      <c r="NBH278" s="8"/>
      <c r="NBI278" s="8"/>
      <c r="NBJ278" s="8"/>
      <c r="NBK278" s="8"/>
      <c r="NBL278" s="8"/>
      <c r="NBM278" s="8"/>
      <c r="NBN278" s="8"/>
      <c r="NBO278" s="8"/>
      <c r="NBP278" s="8"/>
      <c r="NBQ278" s="8"/>
      <c r="NBR278" s="8"/>
      <c r="NBS278" s="8"/>
      <c r="NBT278" s="8"/>
      <c r="NBU278" s="8"/>
      <c r="NBV278" s="8"/>
      <c r="NBW278" s="8"/>
      <c r="NBX278" s="8"/>
      <c r="NBY278" s="8"/>
      <c r="NBZ278" s="8"/>
      <c r="NCA278" s="8"/>
      <c r="NCB278" s="8"/>
      <c r="NCC278" s="8"/>
      <c r="NCD278" s="8"/>
      <c r="NCE278" s="8"/>
      <c r="NCF278" s="8"/>
      <c r="NCG278" s="8"/>
      <c r="NCH278" s="8"/>
      <c r="NCI278" s="8"/>
      <c r="NCJ278" s="8"/>
      <c r="NCK278" s="8"/>
      <c r="NCL278" s="8"/>
      <c r="NCM278" s="8"/>
      <c r="NCN278" s="8"/>
      <c r="NCO278" s="8"/>
      <c r="NCP278" s="8"/>
      <c r="NCQ278" s="8"/>
      <c r="NCR278" s="8"/>
      <c r="NCS278" s="8"/>
      <c r="NCT278" s="8"/>
      <c r="NCU278" s="8"/>
      <c r="NCV278" s="8"/>
      <c r="NCW278" s="8"/>
      <c r="NCX278" s="8"/>
      <c r="NCY278" s="8"/>
      <c r="NCZ278" s="8"/>
      <c r="NDA278" s="8"/>
      <c r="NDB278" s="8"/>
      <c r="NDC278" s="8"/>
      <c r="NDD278" s="8"/>
      <c r="NDE278" s="8"/>
      <c r="NDF278" s="8"/>
      <c r="NDG278" s="8"/>
      <c r="NDH278" s="8"/>
      <c r="NDI278" s="8"/>
      <c r="NDJ278" s="8"/>
      <c r="NDK278" s="8"/>
      <c r="NDL278" s="8"/>
      <c r="NDM278" s="8"/>
      <c r="NDN278" s="8"/>
      <c r="NDO278" s="8"/>
      <c r="NDP278" s="8"/>
      <c r="NDQ278" s="8"/>
      <c r="NDR278" s="8"/>
      <c r="NDS278" s="8"/>
      <c r="NDT278" s="8"/>
      <c r="NDU278" s="8"/>
      <c r="NDV278" s="8"/>
      <c r="NDW278" s="8"/>
      <c r="NDX278" s="8"/>
      <c r="NDY278" s="8"/>
      <c r="NDZ278" s="8"/>
      <c r="NEA278" s="8"/>
      <c r="NEB278" s="8"/>
      <c r="NEC278" s="8"/>
      <c r="NED278" s="8"/>
      <c r="NEE278" s="8"/>
      <c r="NEF278" s="8"/>
      <c r="NEG278" s="8"/>
      <c r="NEH278" s="8"/>
      <c r="NEI278" s="8"/>
      <c r="NEJ278" s="8"/>
      <c r="NEK278" s="8"/>
      <c r="NEL278" s="8"/>
      <c r="NEM278" s="8"/>
      <c r="NEN278" s="8"/>
      <c r="NEO278" s="8"/>
      <c r="NEP278" s="8"/>
      <c r="NEQ278" s="8"/>
      <c r="NER278" s="8"/>
      <c r="NES278" s="8"/>
      <c r="NET278" s="8"/>
      <c r="NEU278" s="8"/>
      <c r="NEV278" s="8"/>
      <c r="NEW278" s="8"/>
      <c r="NEX278" s="8"/>
      <c r="NEY278" s="8"/>
      <c r="NEZ278" s="8"/>
      <c r="NFA278" s="8"/>
      <c r="NFB278" s="8"/>
      <c r="NFC278" s="8"/>
      <c r="NFD278" s="8"/>
      <c r="NFE278" s="8"/>
      <c r="NFF278" s="8"/>
      <c r="NFG278" s="8"/>
      <c r="NFH278" s="8"/>
      <c r="NFI278" s="8"/>
      <c r="NFJ278" s="8"/>
      <c r="NFK278" s="8"/>
      <c r="NFL278" s="8"/>
      <c r="NFM278" s="8"/>
      <c r="NFN278" s="8"/>
      <c r="NFO278" s="8"/>
      <c r="NFP278" s="8"/>
      <c r="NFQ278" s="8"/>
      <c r="NFR278" s="8"/>
      <c r="NFS278" s="8"/>
      <c r="NFT278" s="8"/>
      <c r="NFU278" s="8"/>
      <c r="NFV278" s="8"/>
      <c r="NFW278" s="8"/>
      <c r="NFX278" s="8"/>
      <c r="NFY278" s="8"/>
      <c r="NFZ278" s="8"/>
      <c r="NGA278" s="8"/>
      <c r="NGB278" s="8"/>
      <c r="NGC278" s="8"/>
      <c r="NGD278" s="8"/>
      <c r="NGE278" s="8"/>
      <c r="NGF278" s="8"/>
      <c r="NGG278" s="8"/>
      <c r="NGH278" s="8"/>
      <c r="NGI278" s="8"/>
      <c r="NGJ278" s="8"/>
      <c r="NGK278" s="8"/>
      <c r="NGL278" s="8"/>
      <c r="NGM278" s="8"/>
      <c r="NGN278" s="8"/>
      <c r="NGO278" s="8"/>
      <c r="NGP278" s="8"/>
      <c r="NGQ278" s="8"/>
      <c r="NGR278" s="8"/>
      <c r="NGS278" s="8"/>
      <c r="NGT278" s="8"/>
      <c r="NGU278" s="8"/>
      <c r="NGV278" s="8"/>
      <c r="NGW278" s="8"/>
      <c r="NGX278" s="8"/>
      <c r="NGY278" s="8"/>
      <c r="NGZ278" s="8"/>
      <c r="NHA278" s="8"/>
      <c r="NHB278" s="8"/>
      <c r="NHC278" s="8"/>
      <c r="NHD278" s="8"/>
      <c r="NHE278" s="8"/>
      <c r="NHF278" s="8"/>
      <c r="NHG278" s="8"/>
      <c r="NHH278" s="8"/>
      <c r="NHI278" s="8"/>
      <c r="NHJ278" s="8"/>
      <c r="NHK278" s="8"/>
      <c r="NHL278" s="8"/>
      <c r="NHM278" s="8"/>
      <c r="NHN278" s="8"/>
      <c r="NHO278" s="8"/>
      <c r="NHP278" s="8"/>
      <c r="NHQ278" s="8"/>
      <c r="NHR278" s="8"/>
      <c r="NHS278" s="8"/>
      <c r="NHT278" s="8"/>
      <c r="NHU278" s="8"/>
      <c r="NHV278" s="8"/>
      <c r="NHW278" s="8"/>
      <c r="NHX278" s="8"/>
      <c r="NHY278" s="8"/>
      <c r="NHZ278" s="8"/>
      <c r="NIA278" s="8"/>
      <c r="NIB278" s="8"/>
      <c r="NIC278" s="8"/>
      <c r="NID278" s="8"/>
      <c r="NIE278" s="8"/>
      <c r="NIF278" s="8"/>
      <c r="NIG278" s="8"/>
      <c r="NIH278" s="8"/>
      <c r="NII278" s="8"/>
      <c r="NIJ278" s="8"/>
      <c r="NIK278" s="8"/>
      <c r="NIL278" s="8"/>
      <c r="NIM278" s="8"/>
      <c r="NIN278" s="8"/>
      <c r="NIO278" s="8"/>
      <c r="NIP278" s="8"/>
      <c r="NIQ278" s="8"/>
      <c r="NIR278" s="8"/>
      <c r="NIS278" s="8"/>
      <c r="NIT278" s="8"/>
      <c r="NIU278" s="8"/>
      <c r="NIV278" s="8"/>
      <c r="NIW278" s="8"/>
      <c r="NIX278" s="8"/>
      <c r="NIY278" s="8"/>
      <c r="NIZ278" s="8"/>
      <c r="NJA278" s="8"/>
      <c r="NJB278" s="8"/>
      <c r="NJC278" s="8"/>
      <c r="NJD278" s="8"/>
      <c r="NJE278" s="8"/>
      <c r="NJF278" s="8"/>
      <c r="NJG278" s="8"/>
      <c r="NJH278" s="8"/>
      <c r="NJI278" s="8"/>
      <c r="NJJ278" s="8"/>
      <c r="NJK278" s="8"/>
      <c r="NJL278" s="8"/>
      <c r="NJM278" s="8"/>
      <c r="NJN278" s="8"/>
      <c r="NJO278" s="8"/>
      <c r="NJP278" s="8"/>
      <c r="NJQ278" s="8"/>
      <c r="NJR278" s="8"/>
      <c r="NJS278" s="8"/>
      <c r="NJT278" s="8"/>
      <c r="NJU278" s="8"/>
      <c r="NJV278" s="8"/>
      <c r="NJW278" s="8"/>
      <c r="NJX278" s="8"/>
      <c r="NJY278" s="8"/>
      <c r="NJZ278" s="8"/>
      <c r="NKA278" s="8"/>
      <c r="NKB278" s="8"/>
      <c r="NKC278" s="8"/>
      <c r="NKD278" s="8"/>
      <c r="NKE278" s="8"/>
      <c r="NKF278" s="8"/>
      <c r="NKG278" s="8"/>
      <c r="NKH278" s="8"/>
      <c r="NKI278" s="8"/>
      <c r="NKJ278" s="8"/>
      <c r="NKK278" s="8"/>
      <c r="NKL278" s="8"/>
      <c r="NKM278" s="8"/>
      <c r="NKN278" s="8"/>
      <c r="NKO278" s="8"/>
      <c r="NKP278" s="8"/>
      <c r="NKQ278" s="8"/>
      <c r="NKR278" s="8"/>
      <c r="NKS278" s="8"/>
      <c r="NKT278" s="8"/>
      <c r="NKU278" s="8"/>
      <c r="NKV278" s="8"/>
      <c r="NKW278" s="8"/>
      <c r="NKX278" s="8"/>
      <c r="NKY278" s="8"/>
      <c r="NKZ278" s="8"/>
      <c r="NLA278" s="8"/>
      <c r="NLB278" s="8"/>
      <c r="NLC278" s="8"/>
      <c r="NLD278" s="8"/>
      <c r="NLE278" s="8"/>
      <c r="NLF278" s="8"/>
      <c r="NLG278" s="8"/>
      <c r="NLH278" s="8"/>
      <c r="NLI278" s="8"/>
      <c r="NLJ278" s="8"/>
      <c r="NLK278" s="8"/>
      <c r="NLL278" s="8"/>
      <c r="NLM278" s="8"/>
      <c r="NLN278" s="8"/>
      <c r="NLO278" s="8"/>
      <c r="NLP278" s="8"/>
      <c r="NLQ278" s="8"/>
      <c r="NLR278" s="8"/>
      <c r="NLS278" s="8"/>
      <c r="NLT278" s="8"/>
      <c r="NLU278" s="8"/>
      <c r="NLV278" s="8"/>
      <c r="NLW278" s="8"/>
      <c r="NLX278" s="8"/>
      <c r="NLY278" s="8"/>
      <c r="NLZ278" s="8"/>
      <c r="NMA278" s="8"/>
      <c r="NMB278" s="8"/>
      <c r="NMC278" s="8"/>
      <c r="NMD278" s="8"/>
      <c r="NME278" s="8"/>
      <c r="NMF278" s="8"/>
      <c r="NMG278" s="8"/>
      <c r="NMH278" s="8"/>
      <c r="NMI278" s="8"/>
      <c r="NMJ278" s="8"/>
      <c r="NMK278" s="8"/>
      <c r="NML278" s="8"/>
      <c r="NMM278" s="8"/>
      <c r="NMN278" s="8"/>
      <c r="NMO278" s="8"/>
      <c r="NMP278" s="8"/>
      <c r="NMQ278" s="8"/>
      <c r="NMR278" s="8"/>
      <c r="NMS278" s="8"/>
      <c r="NMT278" s="8"/>
      <c r="NMU278" s="8"/>
      <c r="NMV278" s="8"/>
      <c r="NMW278" s="8"/>
      <c r="NMX278" s="8"/>
      <c r="NMY278" s="8"/>
      <c r="NMZ278" s="8"/>
      <c r="NNA278" s="8"/>
      <c r="NNB278" s="8"/>
      <c r="NNC278" s="8"/>
      <c r="NND278" s="8"/>
      <c r="NNE278" s="8"/>
      <c r="NNF278" s="8"/>
      <c r="NNG278" s="8"/>
      <c r="NNH278" s="8"/>
      <c r="NNI278" s="8"/>
      <c r="NNJ278" s="8"/>
      <c r="NNK278" s="8"/>
      <c r="NNL278" s="8"/>
      <c r="NNM278" s="8"/>
      <c r="NNN278" s="8"/>
      <c r="NNO278" s="8"/>
      <c r="NNP278" s="8"/>
      <c r="NNQ278" s="8"/>
      <c r="NNR278" s="8"/>
      <c r="NNS278" s="8"/>
      <c r="NNT278" s="8"/>
      <c r="NNU278" s="8"/>
      <c r="NNV278" s="8"/>
      <c r="NNW278" s="8"/>
      <c r="NNX278" s="8"/>
      <c r="NNY278" s="8"/>
      <c r="NNZ278" s="8"/>
      <c r="NOA278" s="8"/>
      <c r="NOB278" s="8"/>
      <c r="NOC278" s="8"/>
      <c r="NOD278" s="8"/>
      <c r="NOE278" s="8"/>
      <c r="NOF278" s="8"/>
      <c r="NOG278" s="8"/>
      <c r="NOH278" s="8"/>
      <c r="NOI278" s="8"/>
      <c r="NOJ278" s="8"/>
      <c r="NOK278" s="8"/>
      <c r="NOL278" s="8"/>
      <c r="NOM278" s="8"/>
      <c r="NON278" s="8"/>
      <c r="NOO278" s="8"/>
      <c r="NOP278" s="8"/>
      <c r="NOQ278" s="8"/>
      <c r="NOR278" s="8"/>
      <c r="NOS278" s="8"/>
      <c r="NOT278" s="8"/>
      <c r="NOU278" s="8"/>
      <c r="NOV278" s="8"/>
      <c r="NOW278" s="8"/>
      <c r="NOX278" s="8"/>
      <c r="NOY278" s="8"/>
      <c r="NOZ278" s="8"/>
      <c r="NPA278" s="8"/>
      <c r="NPB278" s="8"/>
      <c r="NPC278" s="8"/>
      <c r="NPD278" s="8"/>
      <c r="NPE278" s="8"/>
      <c r="NPF278" s="8"/>
      <c r="NPG278" s="8"/>
      <c r="NPH278" s="8"/>
      <c r="NPI278" s="8"/>
      <c r="NPJ278" s="8"/>
      <c r="NPK278" s="8"/>
      <c r="NPL278" s="8"/>
      <c r="NPM278" s="8"/>
      <c r="NPN278" s="8"/>
      <c r="NPO278" s="8"/>
      <c r="NPP278" s="8"/>
      <c r="NPQ278" s="8"/>
      <c r="NPR278" s="8"/>
      <c r="NPS278" s="8"/>
      <c r="NPT278" s="8"/>
      <c r="NPU278" s="8"/>
      <c r="NPV278" s="8"/>
      <c r="NPW278" s="8"/>
      <c r="NPX278" s="8"/>
      <c r="NPY278" s="8"/>
      <c r="NPZ278" s="8"/>
      <c r="NQA278" s="8"/>
      <c r="NQB278" s="8"/>
      <c r="NQC278" s="8"/>
      <c r="NQD278" s="8"/>
      <c r="NQE278" s="8"/>
      <c r="NQF278" s="8"/>
      <c r="NQG278" s="8"/>
      <c r="NQH278" s="8"/>
      <c r="NQI278" s="8"/>
      <c r="NQJ278" s="8"/>
      <c r="NQK278" s="8"/>
      <c r="NQL278" s="8"/>
      <c r="NQM278" s="8"/>
      <c r="NQN278" s="8"/>
      <c r="NQO278" s="8"/>
      <c r="NQP278" s="8"/>
      <c r="NQQ278" s="8"/>
      <c r="NQR278" s="8"/>
      <c r="NQS278" s="8"/>
      <c r="NQT278" s="8"/>
      <c r="NQU278" s="8"/>
      <c r="NQV278" s="8"/>
      <c r="NQW278" s="8"/>
      <c r="NQX278" s="8"/>
      <c r="NQY278" s="8"/>
      <c r="NQZ278" s="8"/>
      <c r="NRA278" s="8"/>
      <c r="NRB278" s="8"/>
      <c r="NRC278" s="8"/>
      <c r="NRD278" s="8"/>
      <c r="NRE278" s="8"/>
      <c r="NRF278" s="8"/>
      <c r="NRG278" s="8"/>
      <c r="NRH278" s="8"/>
      <c r="NRI278" s="8"/>
      <c r="NRJ278" s="8"/>
      <c r="NRK278" s="8"/>
      <c r="NRL278" s="8"/>
      <c r="NRM278" s="8"/>
      <c r="NRN278" s="8"/>
      <c r="NRO278" s="8"/>
      <c r="NRP278" s="8"/>
      <c r="NRQ278" s="8"/>
      <c r="NRR278" s="8"/>
      <c r="NRS278" s="8"/>
      <c r="NRT278" s="8"/>
      <c r="NRU278" s="8"/>
      <c r="NRV278" s="8"/>
      <c r="NRW278" s="8"/>
      <c r="NRX278" s="8"/>
      <c r="NRY278" s="8"/>
      <c r="NRZ278" s="8"/>
      <c r="NSA278" s="8"/>
      <c r="NSB278" s="8"/>
      <c r="NSC278" s="8"/>
      <c r="NSD278" s="8"/>
      <c r="NSE278" s="8"/>
      <c r="NSF278" s="8"/>
      <c r="NSG278" s="8"/>
      <c r="NSH278" s="8"/>
      <c r="NSI278" s="8"/>
      <c r="NSJ278" s="8"/>
      <c r="NSK278" s="8"/>
      <c r="NSL278" s="8"/>
      <c r="NSM278" s="8"/>
      <c r="NSN278" s="8"/>
      <c r="NSO278" s="8"/>
      <c r="NSP278" s="8"/>
      <c r="NSQ278" s="8"/>
      <c r="NSR278" s="8"/>
      <c r="NSS278" s="8"/>
      <c r="NST278" s="8"/>
      <c r="NSU278" s="8"/>
      <c r="NSV278" s="8"/>
      <c r="NSW278" s="8"/>
      <c r="NSX278" s="8"/>
      <c r="NSY278" s="8"/>
      <c r="NSZ278" s="8"/>
      <c r="NTA278" s="8"/>
      <c r="NTB278" s="8"/>
      <c r="NTC278" s="8"/>
      <c r="NTD278" s="8"/>
      <c r="NTE278" s="8"/>
      <c r="NTF278" s="8"/>
      <c r="NTG278" s="8"/>
      <c r="NTH278" s="8"/>
      <c r="NTI278" s="8"/>
      <c r="NTJ278" s="8"/>
      <c r="NTK278" s="8"/>
      <c r="NTL278" s="8"/>
      <c r="NTM278" s="8"/>
      <c r="NTN278" s="8"/>
      <c r="NTO278" s="8"/>
      <c r="NTP278" s="8"/>
      <c r="NTQ278" s="8"/>
      <c r="NTR278" s="8"/>
      <c r="NTS278" s="8"/>
      <c r="NTT278" s="8"/>
      <c r="NTU278" s="8"/>
      <c r="NTV278" s="8"/>
      <c r="NTW278" s="8"/>
      <c r="NTX278" s="8"/>
      <c r="NTY278" s="8"/>
      <c r="NTZ278" s="8"/>
      <c r="NUA278" s="8"/>
      <c r="NUB278" s="8"/>
      <c r="NUC278" s="8"/>
      <c r="NUD278" s="8"/>
      <c r="NUE278" s="8"/>
      <c r="NUF278" s="8"/>
      <c r="NUG278" s="8"/>
      <c r="NUH278" s="8"/>
      <c r="NUI278" s="8"/>
      <c r="NUJ278" s="8"/>
      <c r="NUK278" s="8"/>
      <c r="NUL278" s="8"/>
      <c r="NUM278" s="8"/>
      <c r="NUN278" s="8"/>
      <c r="NUO278" s="8"/>
      <c r="NUP278" s="8"/>
      <c r="NUQ278" s="8"/>
      <c r="NUR278" s="8"/>
      <c r="NUS278" s="8"/>
      <c r="NUT278" s="8"/>
      <c r="NUU278" s="8"/>
      <c r="NUV278" s="8"/>
      <c r="NUW278" s="8"/>
      <c r="NUX278" s="8"/>
      <c r="NUY278" s="8"/>
      <c r="NUZ278" s="8"/>
      <c r="NVA278" s="8"/>
      <c r="NVB278" s="8"/>
      <c r="NVC278" s="8"/>
      <c r="NVD278" s="8"/>
      <c r="NVE278" s="8"/>
      <c r="NVF278" s="8"/>
      <c r="NVG278" s="8"/>
      <c r="NVH278" s="8"/>
      <c r="NVI278" s="8"/>
      <c r="NVJ278" s="8"/>
      <c r="NVK278" s="8"/>
      <c r="NVL278" s="8"/>
      <c r="NVM278" s="8"/>
      <c r="NVN278" s="8"/>
      <c r="NVO278" s="8"/>
      <c r="NVP278" s="8"/>
      <c r="NVQ278" s="8"/>
      <c r="NVR278" s="8"/>
      <c r="NVS278" s="8"/>
      <c r="NVT278" s="8"/>
      <c r="NVU278" s="8"/>
      <c r="NVV278" s="8"/>
      <c r="NVW278" s="8"/>
      <c r="NVX278" s="8"/>
      <c r="NVY278" s="8"/>
      <c r="NVZ278" s="8"/>
      <c r="NWA278" s="8"/>
      <c r="NWB278" s="8"/>
      <c r="NWC278" s="8"/>
      <c r="NWD278" s="8"/>
      <c r="NWE278" s="8"/>
      <c r="NWF278" s="8"/>
      <c r="NWG278" s="8"/>
      <c r="NWH278" s="8"/>
      <c r="NWI278" s="8"/>
      <c r="NWJ278" s="8"/>
      <c r="NWK278" s="8"/>
      <c r="NWL278" s="8"/>
      <c r="NWM278" s="8"/>
      <c r="NWN278" s="8"/>
      <c r="NWO278" s="8"/>
      <c r="NWP278" s="8"/>
      <c r="NWQ278" s="8"/>
      <c r="NWR278" s="8"/>
      <c r="NWS278" s="8"/>
      <c r="NWT278" s="8"/>
      <c r="NWU278" s="8"/>
      <c r="NWV278" s="8"/>
      <c r="NWW278" s="8"/>
      <c r="NWX278" s="8"/>
      <c r="NWY278" s="8"/>
      <c r="NWZ278" s="8"/>
      <c r="NXA278" s="8"/>
      <c r="NXB278" s="8"/>
      <c r="NXC278" s="8"/>
      <c r="NXD278" s="8"/>
      <c r="NXE278" s="8"/>
      <c r="NXF278" s="8"/>
      <c r="NXG278" s="8"/>
      <c r="NXH278" s="8"/>
      <c r="NXI278" s="8"/>
      <c r="NXJ278" s="8"/>
      <c r="NXK278" s="8"/>
      <c r="NXL278" s="8"/>
      <c r="NXM278" s="8"/>
      <c r="NXN278" s="8"/>
      <c r="NXO278" s="8"/>
      <c r="NXP278" s="8"/>
      <c r="NXQ278" s="8"/>
      <c r="NXR278" s="8"/>
      <c r="NXS278" s="8"/>
      <c r="NXT278" s="8"/>
      <c r="NXU278" s="8"/>
      <c r="NXV278" s="8"/>
      <c r="NXW278" s="8"/>
      <c r="NXX278" s="8"/>
      <c r="NXY278" s="8"/>
      <c r="NXZ278" s="8"/>
      <c r="NYA278" s="8"/>
      <c r="NYB278" s="8"/>
      <c r="NYC278" s="8"/>
      <c r="NYD278" s="8"/>
      <c r="NYE278" s="8"/>
      <c r="NYF278" s="8"/>
      <c r="NYG278" s="8"/>
      <c r="NYH278" s="8"/>
      <c r="NYI278" s="8"/>
      <c r="NYJ278" s="8"/>
      <c r="NYK278" s="8"/>
      <c r="NYL278" s="8"/>
      <c r="NYM278" s="8"/>
      <c r="NYN278" s="8"/>
      <c r="NYO278" s="8"/>
      <c r="NYP278" s="8"/>
      <c r="NYQ278" s="8"/>
      <c r="NYR278" s="8"/>
      <c r="NYS278" s="8"/>
      <c r="NYT278" s="8"/>
      <c r="NYU278" s="8"/>
      <c r="NYV278" s="8"/>
      <c r="NYW278" s="8"/>
      <c r="NYX278" s="8"/>
      <c r="NYY278" s="8"/>
      <c r="NYZ278" s="8"/>
      <c r="NZA278" s="8"/>
      <c r="NZB278" s="8"/>
      <c r="NZC278" s="8"/>
      <c r="NZD278" s="8"/>
      <c r="NZE278" s="8"/>
      <c r="NZF278" s="8"/>
      <c r="NZG278" s="8"/>
      <c r="NZH278" s="8"/>
      <c r="NZI278" s="8"/>
      <c r="NZJ278" s="8"/>
      <c r="NZK278" s="8"/>
      <c r="NZL278" s="8"/>
      <c r="NZM278" s="8"/>
      <c r="NZN278" s="8"/>
      <c r="NZO278" s="8"/>
      <c r="NZP278" s="8"/>
      <c r="NZQ278" s="8"/>
      <c r="NZR278" s="8"/>
      <c r="NZS278" s="8"/>
      <c r="NZT278" s="8"/>
      <c r="NZU278" s="8"/>
      <c r="NZV278" s="8"/>
      <c r="NZW278" s="8"/>
      <c r="NZX278" s="8"/>
      <c r="NZY278" s="8"/>
      <c r="NZZ278" s="8"/>
      <c r="OAA278" s="8"/>
      <c r="OAB278" s="8"/>
      <c r="OAC278" s="8"/>
      <c r="OAD278" s="8"/>
      <c r="OAE278" s="8"/>
      <c r="OAF278" s="8"/>
      <c r="OAG278" s="8"/>
      <c r="OAH278" s="8"/>
      <c r="OAI278" s="8"/>
      <c r="OAJ278" s="8"/>
      <c r="OAK278" s="8"/>
      <c r="OAL278" s="8"/>
      <c r="OAM278" s="8"/>
      <c r="OAN278" s="8"/>
      <c r="OAO278" s="8"/>
      <c r="OAP278" s="8"/>
      <c r="OAQ278" s="8"/>
      <c r="OAR278" s="8"/>
      <c r="OAS278" s="8"/>
      <c r="OAT278" s="8"/>
      <c r="OAU278" s="8"/>
      <c r="OAV278" s="8"/>
      <c r="OAW278" s="8"/>
      <c r="OAX278" s="8"/>
      <c r="OAY278" s="8"/>
      <c r="OAZ278" s="8"/>
      <c r="OBA278" s="8"/>
      <c r="OBB278" s="8"/>
      <c r="OBC278" s="8"/>
      <c r="OBD278" s="8"/>
      <c r="OBE278" s="8"/>
      <c r="OBF278" s="8"/>
      <c r="OBG278" s="8"/>
      <c r="OBH278" s="8"/>
      <c r="OBI278" s="8"/>
      <c r="OBJ278" s="8"/>
      <c r="OBK278" s="8"/>
      <c r="OBL278" s="8"/>
      <c r="OBM278" s="8"/>
      <c r="OBN278" s="8"/>
      <c r="OBO278" s="8"/>
      <c r="OBP278" s="8"/>
      <c r="OBQ278" s="8"/>
      <c r="OBR278" s="8"/>
      <c r="OBS278" s="8"/>
      <c r="OBT278" s="8"/>
      <c r="OBU278" s="8"/>
      <c r="OBV278" s="8"/>
      <c r="OBW278" s="8"/>
      <c r="OBX278" s="8"/>
      <c r="OBY278" s="8"/>
      <c r="OBZ278" s="8"/>
      <c r="OCA278" s="8"/>
      <c r="OCB278" s="8"/>
      <c r="OCC278" s="8"/>
      <c r="OCD278" s="8"/>
      <c r="OCE278" s="8"/>
      <c r="OCF278" s="8"/>
      <c r="OCG278" s="8"/>
      <c r="OCH278" s="8"/>
      <c r="OCI278" s="8"/>
      <c r="OCJ278" s="8"/>
      <c r="OCK278" s="8"/>
      <c r="OCL278" s="8"/>
      <c r="OCM278" s="8"/>
      <c r="OCN278" s="8"/>
      <c r="OCO278" s="8"/>
      <c r="OCP278" s="8"/>
      <c r="OCQ278" s="8"/>
      <c r="OCR278" s="8"/>
      <c r="OCS278" s="8"/>
      <c r="OCT278" s="8"/>
      <c r="OCU278" s="8"/>
      <c r="OCV278" s="8"/>
      <c r="OCW278" s="8"/>
      <c r="OCX278" s="8"/>
      <c r="OCY278" s="8"/>
      <c r="OCZ278" s="8"/>
      <c r="ODA278" s="8"/>
      <c r="ODB278" s="8"/>
      <c r="ODC278" s="8"/>
      <c r="ODD278" s="8"/>
      <c r="ODE278" s="8"/>
      <c r="ODF278" s="8"/>
      <c r="ODG278" s="8"/>
      <c r="ODH278" s="8"/>
      <c r="ODI278" s="8"/>
      <c r="ODJ278" s="8"/>
      <c r="ODK278" s="8"/>
      <c r="ODL278" s="8"/>
      <c r="ODM278" s="8"/>
      <c r="ODN278" s="8"/>
      <c r="ODO278" s="8"/>
      <c r="ODP278" s="8"/>
      <c r="ODQ278" s="8"/>
      <c r="ODR278" s="8"/>
      <c r="ODS278" s="8"/>
      <c r="ODT278" s="8"/>
      <c r="ODU278" s="8"/>
      <c r="ODV278" s="8"/>
      <c r="ODW278" s="8"/>
      <c r="ODX278" s="8"/>
      <c r="ODY278" s="8"/>
      <c r="ODZ278" s="8"/>
      <c r="OEA278" s="8"/>
      <c r="OEB278" s="8"/>
      <c r="OEC278" s="8"/>
      <c r="OED278" s="8"/>
      <c r="OEE278" s="8"/>
      <c r="OEF278" s="8"/>
      <c r="OEG278" s="8"/>
      <c r="OEH278" s="8"/>
      <c r="OEI278" s="8"/>
      <c r="OEJ278" s="8"/>
      <c r="OEK278" s="8"/>
      <c r="OEL278" s="8"/>
      <c r="OEM278" s="8"/>
      <c r="OEN278" s="8"/>
      <c r="OEO278" s="8"/>
      <c r="OEP278" s="8"/>
      <c r="OEQ278" s="8"/>
      <c r="OER278" s="8"/>
      <c r="OES278" s="8"/>
      <c r="OET278" s="8"/>
      <c r="OEU278" s="8"/>
      <c r="OEV278" s="8"/>
      <c r="OEW278" s="8"/>
      <c r="OEX278" s="8"/>
      <c r="OEY278" s="8"/>
      <c r="OEZ278" s="8"/>
      <c r="OFA278" s="8"/>
      <c r="OFB278" s="8"/>
      <c r="OFC278" s="8"/>
      <c r="OFD278" s="8"/>
      <c r="OFE278" s="8"/>
      <c r="OFF278" s="8"/>
      <c r="OFG278" s="8"/>
      <c r="OFH278" s="8"/>
      <c r="OFI278" s="8"/>
      <c r="OFJ278" s="8"/>
      <c r="OFK278" s="8"/>
      <c r="OFL278" s="8"/>
      <c r="OFM278" s="8"/>
      <c r="OFN278" s="8"/>
      <c r="OFO278" s="8"/>
      <c r="OFP278" s="8"/>
      <c r="OFQ278" s="8"/>
      <c r="OFR278" s="8"/>
      <c r="OFS278" s="8"/>
      <c r="OFT278" s="8"/>
      <c r="OFU278" s="8"/>
      <c r="OFV278" s="8"/>
      <c r="OFW278" s="8"/>
      <c r="OFX278" s="8"/>
      <c r="OFY278" s="8"/>
      <c r="OFZ278" s="8"/>
      <c r="OGA278" s="8"/>
      <c r="OGB278" s="8"/>
      <c r="OGC278" s="8"/>
      <c r="OGD278" s="8"/>
      <c r="OGE278" s="8"/>
      <c r="OGF278" s="8"/>
      <c r="OGG278" s="8"/>
      <c r="OGH278" s="8"/>
      <c r="OGI278" s="8"/>
      <c r="OGJ278" s="8"/>
      <c r="OGK278" s="8"/>
      <c r="OGL278" s="8"/>
      <c r="OGM278" s="8"/>
      <c r="OGN278" s="8"/>
      <c r="OGO278" s="8"/>
      <c r="OGP278" s="8"/>
      <c r="OGQ278" s="8"/>
      <c r="OGR278" s="8"/>
      <c r="OGS278" s="8"/>
      <c r="OGT278" s="8"/>
      <c r="OGU278" s="8"/>
      <c r="OGV278" s="8"/>
      <c r="OGW278" s="8"/>
      <c r="OGX278" s="8"/>
      <c r="OGY278" s="8"/>
      <c r="OGZ278" s="8"/>
      <c r="OHA278" s="8"/>
      <c r="OHB278" s="8"/>
      <c r="OHC278" s="8"/>
      <c r="OHD278" s="8"/>
      <c r="OHE278" s="8"/>
      <c r="OHF278" s="8"/>
      <c r="OHG278" s="8"/>
      <c r="OHH278" s="8"/>
      <c r="OHI278" s="8"/>
      <c r="OHJ278" s="8"/>
      <c r="OHK278" s="8"/>
      <c r="OHL278" s="8"/>
      <c r="OHM278" s="8"/>
      <c r="OHN278" s="8"/>
      <c r="OHO278" s="8"/>
      <c r="OHP278" s="8"/>
      <c r="OHQ278" s="8"/>
      <c r="OHR278" s="8"/>
      <c r="OHS278" s="8"/>
      <c r="OHT278" s="8"/>
      <c r="OHU278" s="8"/>
      <c r="OHV278" s="8"/>
      <c r="OHW278" s="8"/>
      <c r="OHX278" s="8"/>
      <c r="OHY278" s="8"/>
      <c r="OHZ278" s="8"/>
      <c r="OIA278" s="8"/>
      <c r="OIB278" s="8"/>
      <c r="OIC278" s="8"/>
      <c r="OID278" s="8"/>
      <c r="OIE278" s="8"/>
      <c r="OIF278" s="8"/>
      <c r="OIG278" s="8"/>
      <c r="OIH278" s="8"/>
      <c r="OII278" s="8"/>
      <c r="OIJ278" s="8"/>
      <c r="OIK278" s="8"/>
      <c r="OIL278" s="8"/>
      <c r="OIM278" s="8"/>
      <c r="OIN278" s="8"/>
      <c r="OIO278" s="8"/>
      <c r="OIP278" s="8"/>
      <c r="OIQ278" s="8"/>
      <c r="OIR278" s="8"/>
      <c r="OIS278" s="8"/>
      <c r="OIT278" s="8"/>
      <c r="OIU278" s="8"/>
      <c r="OIV278" s="8"/>
      <c r="OIW278" s="8"/>
      <c r="OIX278" s="8"/>
      <c r="OIY278" s="8"/>
      <c r="OIZ278" s="8"/>
      <c r="OJA278" s="8"/>
      <c r="OJB278" s="8"/>
      <c r="OJC278" s="8"/>
      <c r="OJD278" s="8"/>
      <c r="OJE278" s="8"/>
      <c r="OJF278" s="8"/>
      <c r="OJG278" s="8"/>
      <c r="OJH278" s="8"/>
      <c r="OJI278" s="8"/>
      <c r="OJJ278" s="8"/>
      <c r="OJK278" s="8"/>
      <c r="OJL278" s="8"/>
      <c r="OJM278" s="8"/>
      <c r="OJN278" s="8"/>
      <c r="OJO278" s="8"/>
      <c r="OJP278" s="8"/>
      <c r="OJQ278" s="8"/>
      <c r="OJR278" s="8"/>
      <c r="OJS278" s="8"/>
      <c r="OJT278" s="8"/>
      <c r="OJU278" s="8"/>
      <c r="OJV278" s="8"/>
      <c r="OJW278" s="8"/>
      <c r="OJX278" s="8"/>
      <c r="OJY278" s="8"/>
      <c r="OJZ278" s="8"/>
      <c r="OKA278" s="8"/>
      <c r="OKB278" s="8"/>
      <c r="OKC278" s="8"/>
      <c r="OKD278" s="8"/>
      <c r="OKE278" s="8"/>
      <c r="OKF278" s="8"/>
      <c r="OKG278" s="8"/>
      <c r="OKH278" s="8"/>
      <c r="OKI278" s="8"/>
      <c r="OKJ278" s="8"/>
      <c r="OKK278" s="8"/>
      <c r="OKL278" s="8"/>
      <c r="OKM278" s="8"/>
      <c r="OKN278" s="8"/>
      <c r="OKO278" s="8"/>
      <c r="OKP278" s="8"/>
      <c r="OKQ278" s="8"/>
      <c r="OKR278" s="8"/>
      <c r="OKS278" s="8"/>
      <c r="OKT278" s="8"/>
      <c r="OKU278" s="8"/>
      <c r="OKV278" s="8"/>
      <c r="OKW278" s="8"/>
      <c r="OKX278" s="8"/>
      <c r="OKY278" s="8"/>
      <c r="OKZ278" s="8"/>
      <c r="OLA278" s="8"/>
      <c r="OLB278" s="8"/>
      <c r="OLC278" s="8"/>
      <c r="OLD278" s="8"/>
      <c r="OLE278" s="8"/>
      <c r="OLF278" s="8"/>
      <c r="OLG278" s="8"/>
      <c r="OLH278" s="8"/>
      <c r="OLI278" s="8"/>
      <c r="OLJ278" s="8"/>
      <c r="OLK278" s="8"/>
      <c r="OLL278" s="8"/>
      <c r="OLM278" s="8"/>
      <c r="OLN278" s="8"/>
      <c r="OLO278" s="8"/>
      <c r="OLP278" s="8"/>
      <c r="OLQ278" s="8"/>
      <c r="OLR278" s="8"/>
      <c r="OLS278" s="8"/>
      <c r="OLT278" s="8"/>
      <c r="OLU278" s="8"/>
      <c r="OLV278" s="8"/>
      <c r="OLW278" s="8"/>
      <c r="OLX278" s="8"/>
      <c r="OLY278" s="8"/>
      <c r="OLZ278" s="8"/>
      <c r="OMA278" s="8"/>
      <c r="OMB278" s="8"/>
      <c r="OMC278" s="8"/>
      <c r="OMD278" s="8"/>
      <c r="OME278" s="8"/>
      <c r="OMF278" s="8"/>
      <c r="OMG278" s="8"/>
      <c r="OMH278" s="8"/>
      <c r="OMI278" s="8"/>
      <c r="OMJ278" s="8"/>
      <c r="OMK278" s="8"/>
      <c r="OML278" s="8"/>
      <c r="OMM278" s="8"/>
      <c r="OMN278" s="8"/>
      <c r="OMO278" s="8"/>
      <c r="OMP278" s="8"/>
      <c r="OMQ278" s="8"/>
      <c r="OMR278" s="8"/>
      <c r="OMS278" s="8"/>
      <c r="OMT278" s="8"/>
      <c r="OMU278" s="8"/>
      <c r="OMV278" s="8"/>
      <c r="OMW278" s="8"/>
      <c r="OMX278" s="8"/>
      <c r="OMY278" s="8"/>
      <c r="OMZ278" s="8"/>
      <c r="ONA278" s="8"/>
      <c r="ONB278" s="8"/>
      <c r="ONC278" s="8"/>
      <c r="OND278" s="8"/>
      <c r="ONE278" s="8"/>
      <c r="ONF278" s="8"/>
      <c r="ONG278" s="8"/>
      <c r="ONH278" s="8"/>
      <c r="ONI278" s="8"/>
      <c r="ONJ278" s="8"/>
      <c r="ONK278" s="8"/>
      <c r="ONL278" s="8"/>
      <c r="ONM278" s="8"/>
      <c r="ONN278" s="8"/>
      <c r="ONO278" s="8"/>
      <c r="ONP278" s="8"/>
      <c r="ONQ278" s="8"/>
      <c r="ONR278" s="8"/>
      <c r="ONS278" s="8"/>
      <c r="ONT278" s="8"/>
      <c r="ONU278" s="8"/>
      <c r="ONV278" s="8"/>
      <c r="ONW278" s="8"/>
      <c r="ONX278" s="8"/>
      <c r="ONY278" s="8"/>
      <c r="ONZ278" s="8"/>
      <c r="OOA278" s="8"/>
      <c r="OOB278" s="8"/>
      <c r="OOC278" s="8"/>
      <c r="OOD278" s="8"/>
      <c r="OOE278" s="8"/>
      <c r="OOF278" s="8"/>
      <c r="OOG278" s="8"/>
      <c r="OOH278" s="8"/>
      <c r="OOI278" s="8"/>
      <c r="OOJ278" s="8"/>
      <c r="OOK278" s="8"/>
      <c r="OOL278" s="8"/>
      <c r="OOM278" s="8"/>
      <c r="OON278" s="8"/>
      <c r="OOO278" s="8"/>
      <c r="OOP278" s="8"/>
      <c r="OOQ278" s="8"/>
      <c r="OOR278" s="8"/>
      <c r="OOS278" s="8"/>
      <c r="OOT278" s="8"/>
      <c r="OOU278" s="8"/>
      <c r="OOV278" s="8"/>
      <c r="OOW278" s="8"/>
      <c r="OOX278" s="8"/>
      <c r="OOY278" s="8"/>
      <c r="OOZ278" s="8"/>
      <c r="OPA278" s="8"/>
      <c r="OPB278" s="8"/>
      <c r="OPC278" s="8"/>
      <c r="OPD278" s="8"/>
      <c r="OPE278" s="8"/>
      <c r="OPF278" s="8"/>
      <c r="OPG278" s="8"/>
      <c r="OPH278" s="8"/>
      <c r="OPI278" s="8"/>
      <c r="OPJ278" s="8"/>
      <c r="OPK278" s="8"/>
      <c r="OPL278" s="8"/>
      <c r="OPM278" s="8"/>
      <c r="OPN278" s="8"/>
      <c r="OPO278" s="8"/>
      <c r="OPP278" s="8"/>
      <c r="OPQ278" s="8"/>
      <c r="OPR278" s="8"/>
      <c r="OPS278" s="8"/>
      <c r="OPT278" s="8"/>
      <c r="OPU278" s="8"/>
      <c r="OPV278" s="8"/>
      <c r="OPW278" s="8"/>
      <c r="OPX278" s="8"/>
      <c r="OPY278" s="8"/>
      <c r="OPZ278" s="8"/>
      <c r="OQA278" s="8"/>
      <c r="OQB278" s="8"/>
      <c r="OQC278" s="8"/>
      <c r="OQD278" s="8"/>
      <c r="OQE278" s="8"/>
      <c r="OQF278" s="8"/>
      <c r="OQG278" s="8"/>
      <c r="OQH278" s="8"/>
      <c r="OQI278" s="8"/>
      <c r="OQJ278" s="8"/>
      <c r="OQK278" s="8"/>
      <c r="OQL278" s="8"/>
      <c r="OQM278" s="8"/>
      <c r="OQN278" s="8"/>
      <c r="OQO278" s="8"/>
      <c r="OQP278" s="8"/>
      <c r="OQQ278" s="8"/>
      <c r="OQR278" s="8"/>
      <c r="OQS278" s="8"/>
      <c r="OQT278" s="8"/>
      <c r="OQU278" s="8"/>
      <c r="OQV278" s="8"/>
      <c r="OQW278" s="8"/>
      <c r="OQX278" s="8"/>
      <c r="OQY278" s="8"/>
      <c r="OQZ278" s="8"/>
      <c r="ORA278" s="8"/>
      <c r="ORB278" s="8"/>
      <c r="ORC278" s="8"/>
      <c r="ORD278" s="8"/>
      <c r="ORE278" s="8"/>
      <c r="ORF278" s="8"/>
      <c r="ORG278" s="8"/>
      <c r="ORH278" s="8"/>
      <c r="ORI278" s="8"/>
      <c r="ORJ278" s="8"/>
      <c r="ORK278" s="8"/>
      <c r="ORL278" s="8"/>
      <c r="ORM278" s="8"/>
      <c r="ORN278" s="8"/>
      <c r="ORO278" s="8"/>
      <c r="ORP278" s="8"/>
      <c r="ORQ278" s="8"/>
      <c r="ORR278" s="8"/>
      <c r="ORS278" s="8"/>
      <c r="ORT278" s="8"/>
      <c r="ORU278" s="8"/>
      <c r="ORV278" s="8"/>
      <c r="ORW278" s="8"/>
      <c r="ORX278" s="8"/>
      <c r="ORY278" s="8"/>
      <c r="ORZ278" s="8"/>
      <c r="OSA278" s="8"/>
      <c r="OSB278" s="8"/>
      <c r="OSC278" s="8"/>
      <c r="OSD278" s="8"/>
      <c r="OSE278" s="8"/>
      <c r="OSF278" s="8"/>
      <c r="OSG278" s="8"/>
      <c r="OSH278" s="8"/>
      <c r="OSI278" s="8"/>
      <c r="OSJ278" s="8"/>
      <c r="OSK278" s="8"/>
      <c r="OSL278" s="8"/>
      <c r="OSM278" s="8"/>
      <c r="OSN278" s="8"/>
      <c r="OSO278" s="8"/>
      <c r="OSP278" s="8"/>
      <c r="OSQ278" s="8"/>
      <c r="OSR278" s="8"/>
      <c r="OSS278" s="8"/>
      <c r="OST278" s="8"/>
      <c r="OSU278" s="8"/>
      <c r="OSV278" s="8"/>
      <c r="OSW278" s="8"/>
      <c r="OSX278" s="8"/>
      <c r="OSY278" s="8"/>
      <c r="OSZ278" s="8"/>
      <c r="OTA278" s="8"/>
      <c r="OTB278" s="8"/>
      <c r="OTC278" s="8"/>
      <c r="OTD278" s="8"/>
      <c r="OTE278" s="8"/>
      <c r="OTF278" s="8"/>
      <c r="OTG278" s="8"/>
      <c r="OTH278" s="8"/>
      <c r="OTI278" s="8"/>
      <c r="OTJ278" s="8"/>
      <c r="OTK278" s="8"/>
      <c r="OTL278" s="8"/>
      <c r="OTM278" s="8"/>
      <c r="OTN278" s="8"/>
      <c r="OTO278" s="8"/>
      <c r="OTP278" s="8"/>
      <c r="OTQ278" s="8"/>
      <c r="OTR278" s="8"/>
      <c r="OTS278" s="8"/>
      <c r="OTT278" s="8"/>
      <c r="OTU278" s="8"/>
      <c r="OTV278" s="8"/>
      <c r="OTW278" s="8"/>
      <c r="OTX278" s="8"/>
      <c r="OTY278" s="8"/>
      <c r="OTZ278" s="8"/>
      <c r="OUA278" s="8"/>
      <c r="OUB278" s="8"/>
      <c r="OUC278" s="8"/>
      <c r="OUD278" s="8"/>
      <c r="OUE278" s="8"/>
      <c r="OUF278" s="8"/>
      <c r="OUG278" s="8"/>
      <c r="OUH278" s="8"/>
      <c r="OUI278" s="8"/>
      <c r="OUJ278" s="8"/>
      <c r="OUK278" s="8"/>
      <c r="OUL278" s="8"/>
      <c r="OUM278" s="8"/>
      <c r="OUN278" s="8"/>
      <c r="OUO278" s="8"/>
      <c r="OUP278" s="8"/>
      <c r="OUQ278" s="8"/>
      <c r="OUR278" s="8"/>
      <c r="OUS278" s="8"/>
      <c r="OUT278" s="8"/>
      <c r="OUU278" s="8"/>
      <c r="OUV278" s="8"/>
      <c r="OUW278" s="8"/>
      <c r="OUX278" s="8"/>
      <c r="OUY278" s="8"/>
      <c r="OUZ278" s="8"/>
      <c r="OVA278" s="8"/>
      <c r="OVB278" s="8"/>
      <c r="OVC278" s="8"/>
      <c r="OVD278" s="8"/>
      <c r="OVE278" s="8"/>
      <c r="OVF278" s="8"/>
      <c r="OVG278" s="8"/>
      <c r="OVH278" s="8"/>
      <c r="OVI278" s="8"/>
      <c r="OVJ278" s="8"/>
      <c r="OVK278" s="8"/>
      <c r="OVL278" s="8"/>
      <c r="OVM278" s="8"/>
      <c r="OVN278" s="8"/>
      <c r="OVO278" s="8"/>
      <c r="OVP278" s="8"/>
      <c r="OVQ278" s="8"/>
      <c r="OVR278" s="8"/>
      <c r="OVS278" s="8"/>
      <c r="OVT278" s="8"/>
      <c r="OVU278" s="8"/>
      <c r="OVV278" s="8"/>
      <c r="OVW278" s="8"/>
      <c r="OVX278" s="8"/>
      <c r="OVY278" s="8"/>
      <c r="OVZ278" s="8"/>
      <c r="OWA278" s="8"/>
      <c r="OWB278" s="8"/>
      <c r="OWC278" s="8"/>
      <c r="OWD278" s="8"/>
      <c r="OWE278" s="8"/>
      <c r="OWF278" s="8"/>
      <c r="OWG278" s="8"/>
      <c r="OWH278" s="8"/>
      <c r="OWI278" s="8"/>
      <c r="OWJ278" s="8"/>
      <c r="OWK278" s="8"/>
      <c r="OWL278" s="8"/>
      <c r="OWM278" s="8"/>
      <c r="OWN278" s="8"/>
      <c r="OWO278" s="8"/>
      <c r="OWP278" s="8"/>
      <c r="OWQ278" s="8"/>
      <c r="OWR278" s="8"/>
      <c r="OWS278" s="8"/>
      <c r="OWT278" s="8"/>
      <c r="OWU278" s="8"/>
      <c r="OWV278" s="8"/>
      <c r="OWW278" s="8"/>
      <c r="OWX278" s="8"/>
      <c r="OWY278" s="8"/>
      <c r="OWZ278" s="8"/>
      <c r="OXA278" s="8"/>
      <c r="OXB278" s="8"/>
      <c r="OXC278" s="8"/>
      <c r="OXD278" s="8"/>
      <c r="OXE278" s="8"/>
      <c r="OXF278" s="8"/>
      <c r="OXG278" s="8"/>
      <c r="OXH278" s="8"/>
      <c r="OXI278" s="8"/>
      <c r="OXJ278" s="8"/>
      <c r="OXK278" s="8"/>
      <c r="OXL278" s="8"/>
      <c r="OXM278" s="8"/>
      <c r="OXN278" s="8"/>
      <c r="OXO278" s="8"/>
      <c r="OXP278" s="8"/>
      <c r="OXQ278" s="8"/>
      <c r="OXR278" s="8"/>
      <c r="OXS278" s="8"/>
      <c r="OXT278" s="8"/>
      <c r="OXU278" s="8"/>
      <c r="OXV278" s="8"/>
      <c r="OXW278" s="8"/>
      <c r="OXX278" s="8"/>
      <c r="OXY278" s="8"/>
      <c r="OXZ278" s="8"/>
      <c r="OYA278" s="8"/>
      <c r="OYB278" s="8"/>
      <c r="OYC278" s="8"/>
      <c r="OYD278" s="8"/>
      <c r="OYE278" s="8"/>
      <c r="OYF278" s="8"/>
      <c r="OYG278" s="8"/>
      <c r="OYH278" s="8"/>
      <c r="OYI278" s="8"/>
      <c r="OYJ278" s="8"/>
      <c r="OYK278" s="8"/>
      <c r="OYL278" s="8"/>
      <c r="OYM278" s="8"/>
      <c r="OYN278" s="8"/>
      <c r="OYO278" s="8"/>
      <c r="OYP278" s="8"/>
      <c r="OYQ278" s="8"/>
      <c r="OYR278" s="8"/>
      <c r="OYS278" s="8"/>
      <c r="OYT278" s="8"/>
      <c r="OYU278" s="8"/>
      <c r="OYV278" s="8"/>
      <c r="OYW278" s="8"/>
      <c r="OYX278" s="8"/>
      <c r="OYY278" s="8"/>
      <c r="OYZ278" s="8"/>
      <c r="OZA278" s="8"/>
      <c r="OZB278" s="8"/>
      <c r="OZC278" s="8"/>
      <c r="OZD278" s="8"/>
      <c r="OZE278" s="8"/>
      <c r="OZF278" s="8"/>
      <c r="OZG278" s="8"/>
      <c r="OZH278" s="8"/>
      <c r="OZI278" s="8"/>
      <c r="OZJ278" s="8"/>
      <c r="OZK278" s="8"/>
      <c r="OZL278" s="8"/>
      <c r="OZM278" s="8"/>
      <c r="OZN278" s="8"/>
      <c r="OZO278" s="8"/>
      <c r="OZP278" s="8"/>
      <c r="OZQ278" s="8"/>
      <c r="OZR278" s="8"/>
      <c r="OZS278" s="8"/>
      <c r="OZT278" s="8"/>
      <c r="OZU278" s="8"/>
      <c r="OZV278" s="8"/>
      <c r="OZW278" s="8"/>
      <c r="OZX278" s="8"/>
      <c r="OZY278" s="8"/>
      <c r="OZZ278" s="8"/>
      <c r="PAA278" s="8"/>
      <c r="PAB278" s="8"/>
      <c r="PAC278" s="8"/>
      <c r="PAD278" s="8"/>
      <c r="PAE278" s="8"/>
      <c r="PAF278" s="8"/>
      <c r="PAG278" s="8"/>
      <c r="PAH278" s="8"/>
      <c r="PAI278" s="8"/>
      <c r="PAJ278" s="8"/>
      <c r="PAK278" s="8"/>
      <c r="PAL278" s="8"/>
      <c r="PAM278" s="8"/>
      <c r="PAN278" s="8"/>
      <c r="PAO278" s="8"/>
      <c r="PAP278" s="8"/>
      <c r="PAQ278" s="8"/>
      <c r="PAR278" s="8"/>
      <c r="PAS278" s="8"/>
      <c r="PAT278" s="8"/>
      <c r="PAU278" s="8"/>
      <c r="PAV278" s="8"/>
      <c r="PAW278" s="8"/>
      <c r="PAX278" s="8"/>
      <c r="PAY278" s="8"/>
      <c r="PAZ278" s="8"/>
      <c r="PBA278" s="8"/>
      <c r="PBB278" s="8"/>
      <c r="PBC278" s="8"/>
      <c r="PBD278" s="8"/>
      <c r="PBE278" s="8"/>
      <c r="PBF278" s="8"/>
      <c r="PBG278" s="8"/>
      <c r="PBH278" s="8"/>
      <c r="PBI278" s="8"/>
      <c r="PBJ278" s="8"/>
      <c r="PBK278" s="8"/>
      <c r="PBL278" s="8"/>
      <c r="PBM278" s="8"/>
      <c r="PBN278" s="8"/>
      <c r="PBO278" s="8"/>
      <c r="PBP278" s="8"/>
      <c r="PBQ278" s="8"/>
      <c r="PBR278" s="8"/>
      <c r="PBS278" s="8"/>
      <c r="PBT278" s="8"/>
      <c r="PBU278" s="8"/>
      <c r="PBV278" s="8"/>
      <c r="PBW278" s="8"/>
      <c r="PBX278" s="8"/>
      <c r="PBY278" s="8"/>
      <c r="PBZ278" s="8"/>
      <c r="PCA278" s="8"/>
      <c r="PCB278" s="8"/>
      <c r="PCC278" s="8"/>
      <c r="PCD278" s="8"/>
      <c r="PCE278" s="8"/>
      <c r="PCF278" s="8"/>
      <c r="PCG278" s="8"/>
      <c r="PCH278" s="8"/>
      <c r="PCI278" s="8"/>
      <c r="PCJ278" s="8"/>
      <c r="PCK278" s="8"/>
      <c r="PCL278" s="8"/>
      <c r="PCM278" s="8"/>
      <c r="PCN278" s="8"/>
      <c r="PCO278" s="8"/>
      <c r="PCP278" s="8"/>
      <c r="PCQ278" s="8"/>
      <c r="PCR278" s="8"/>
      <c r="PCS278" s="8"/>
      <c r="PCT278" s="8"/>
      <c r="PCU278" s="8"/>
      <c r="PCV278" s="8"/>
      <c r="PCW278" s="8"/>
      <c r="PCX278" s="8"/>
      <c r="PCY278" s="8"/>
      <c r="PCZ278" s="8"/>
      <c r="PDA278" s="8"/>
      <c r="PDB278" s="8"/>
      <c r="PDC278" s="8"/>
      <c r="PDD278" s="8"/>
      <c r="PDE278" s="8"/>
      <c r="PDF278" s="8"/>
      <c r="PDG278" s="8"/>
      <c r="PDH278" s="8"/>
      <c r="PDI278" s="8"/>
      <c r="PDJ278" s="8"/>
      <c r="PDK278" s="8"/>
      <c r="PDL278" s="8"/>
      <c r="PDM278" s="8"/>
      <c r="PDN278" s="8"/>
      <c r="PDO278" s="8"/>
      <c r="PDP278" s="8"/>
      <c r="PDQ278" s="8"/>
      <c r="PDR278" s="8"/>
      <c r="PDS278" s="8"/>
      <c r="PDT278" s="8"/>
      <c r="PDU278" s="8"/>
      <c r="PDV278" s="8"/>
      <c r="PDW278" s="8"/>
      <c r="PDX278" s="8"/>
      <c r="PDY278" s="8"/>
      <c r="PDZ278" s="8"/>
      <c r="PEA278" s="8"/>
      <c r="PEB278" s="8"/>
      <c r="PEC278" s="8"/>
      <c r="PED278" s="8"/>
      <c r="PEE278" s="8"/>
      <c r="PEF278" s="8"/>
      <c r="PEG278" s="8"/>
      <c r="PEH278" s="8"/>
      <c r="PEI278" s="8"/>
      <c r="PEJ278" s="8"/>
      <c r="PEK278" s="8"/>
      <c r="PEL278" s="8"/>
      <c r="PEM278" s="8"/>
      <c r="PEN278" s="8"/>
      <c r="PEO278" s="8"/>
      <c r="PEP278" s="8"/>
      <c r="PEQ278" s="8"/>
      <c r="PER278" s="8"/>
      <c r="PES278" s="8"/>
      <c r="PET278" s="8"/>
      <c r="PEU278" s="8"/>
      <c r="PEV278" s="8"/>
      <c r="PEW278" s="8"/>
      <c r="PEX278" s="8"/>
      <c r="PEY278" s="8"/>
      <c r="PEZ278" s="8"/>
      <c r="PFA278" s="8"/>
      <c r="PFB278" s="8"/>
      <c r="PFC278" s="8"/>
      <c r="PFD278" s="8"/>
      <c r="PFE278" s="8"/>
      <c r="PFF278" s="8"/>
      <c r="PFG278" s="8"/>
      <c r="PFH278" s="8"/>
      <c r="PFI278" s="8"/>
      <c r="PFJ278" s="8"/>
      <c r="PFK278" s="8"/>
      <c r="PFL278" s="8"/>
      <c r="PFM278" s="8"/>
      <c r="PFN278" s="8"/>
      <c r="PFO278" s="8"/>
      <c r="PFP278" s="8"/>
      <c r="PFQ278" s="8"/>
      <c r="PFR278" s="8"/>
      <c r="PFS278" s="8"/>
      <c r="PFT278" s="8"/>
      <c r="PFU278" s="8"/>
      <c r="PFV278" s="8"/>
      <c r="PFW278" s="8"/>
      <c r="PFX278" s="8"/>
      <c r="PFY278" s="8"/>
      <c r="PFZ278" s="8"/>
      <c r="PGA278" s="8"/>
      <c r="PGB278" s="8"/>
      <c r="PGC278" s="8"/>
      <c r="PGD278" s="8"/>
      <c r="PGE278" s="8"/>
      <c r="PGF278" s="8"/>
      <c r="PGG278" s="8"/>
      <c r="PGH278" s="8"/>
      <c r="PGI278" s="8"/>
      <c r="PGJ278" s="8"/>
      <c r="PGK278" s="8"/>
      <c r="PGL278" s="8"/>
      <c r="PGM278" s="8"/>
      <c r="PGN278" s="8"/>
      <c r="PGO278" s="8"/>
      <c r="PGP278" s="8"/>
      <c r="PGQ278" s="8"/>
      <c r="PGR278" s="8"/>
      <c r="PGS278" s="8"/>
      <c r="PGT278" s="8"/>
      <c r="PGU278" s="8"/>
      <c r="PGV278" s="8"/>
      <c r="PGW278" s="8"/>
      <c r="PGX278" s="8"/>
      <c r="PGY278" s="8"/>
      <c r="PGZ278" s="8"/>
      <c r="PHA278" s="8"/>
      <c r="PHB278" s="8"/>
      <c r="PHC278" s="8"/>
      <c r="PHD278" s="8"/>
      <c r="PHE278" s="8"/>
      <c r="PHF278" s="8"/>
      <c r="PHG278" s="8"/>
      <c r="PHH278" s="8"/>
      <c r="PHI278" s="8"/>
      <c r="PHJ278" s="8"/>
      <c r="PHK278" s="8"/>
      <c r="PHL278" s="8"/>
      <c r="PHM278" s="8"/>
      <c r="PHN278" s="8"/>
      <c r="PHO278" s="8"/>
      <c r="PHP278" s="8"/>
      <c r="PHQ278" s="8"/>
      <c r="PHR278" s="8"/>
      <c r="PHS278" s="8"/>
      <c r="PHT278" s="8"/>
      <c r="PHU278" s="8"/>
      <c r="PHV278" s="8"/>
      <c r="PHW278" s="8"/>
      <c r="PHX278" s="8"/>
      <c r="PHY278" s="8"/>
      <c r="PHZ278" s="8"/>
      <c r="PIA278" s="8"/>
      <c r="PIB278" s="8"/>
      <c r="PIC278" s="8"/>
      <c r="PID278" s="8"/>
      <c r="PIE278" s="8"/>
      <c r="PIF278" s="8"/>
      <c r="PIG278" s="8"/>
      <c r="PIH278" s="8"/>
      <c r="PII278" s="8"/>
      <c r="PIJ278" s="8"/>
      <c r="PIK278" s="8"/>
      <c r="PIL278" s="8"/>
      <c r="PIM278" s="8"/>
      <c r="PIN278" s="8"/>
      <c r="PIO278" s="8"/>
      <c r="PIP278" s="8"/>
      <c r="PIQ278" s="8"/>
      <c r="PIR278" s="8"/>
      <c r="PIS278" s="8"/>
      <c r="PIT278" s="8"/>
      <c r="PIU278" s="8"/>
      <c r="PIV278" s="8"/>
      <c r="PIW278" s="8"/>
      <c r="PIX278" s="8"/>
      <c r="PIY278" s="8"/>
      <c r="PIZ278" s="8"/>
      <c r="PJA278" s="8"/>
      <c r="PJB278" s="8"/>
      <c r="PJC278" s="8"/>
      <c r="PJD278" s="8"/>
      <c r="PJE278" s="8"/>
      <c r="PJF278" s="8"/>
      <c r="PJG278" s="8"/>
      <c r="PJH278" s="8"/>
      <c r="PJI278" s="8"/>
      <c r="PJJ278" s="8"/>
      <c r="PJK278" s="8"/>
      <c r="PJL278" s="8"/>
      <c r="PJM278" s="8"/>
      <c r="PJN278" s="8"/>
      <c r="PJO278" s="8"/>
      <c r="PJP278" s="8"/>
      <c r="PJQ278" s="8"/>
      <c r="PJR278" s="8"/>
      <c r="PJS278" s="8"/>
      <c r="PJT278" s="8"/>
      <c r="PJU278" s="8"/>
      <c r="PJV278" s="8"/>
      <c r="PJW278" s="8"/>
      <c r="PJX278" s="8"/>
      <c r="PJY278" s="8"/>
      <c r="PJZ278" s="8"/>
      <c r="PKA278" s="8"/>
      <c r="PKB278" s="8"/>
      <c r="PKC278" s="8"/>
      <c r="PKD278" s="8"/>
      <c r="PKE278" s="8"/>
      <c r="PKF278" s="8"/>
      <c r="PKG278" s="8"/>
      <c r="PKH278" s="8"/>
      <c r="PKI278" s="8"/>
      <c r="PKJ278" s="8"/>
      <c r="PKK278" s="8"/>
      <c r="PKL278" s="8"/>
      <c r="PKM278" s="8"/>
      <c r="PKN278" s="8"/>
      <c r="PKO278" s="8"/>
      <c r="PKP278" s="8"/>
      <c r="PKQ278" s="8"/>
      <c r="PKR278" s="8"/>
      <c r="PKS278" s="8"/>
      <c r="PKT278" s="8"/>
      <c r="PKU278" s="8"/>
      <c r="PKV278" s="8"/>
      <c r="PKW278" s="8"/>
      <c r="PKX278" s="8"/>
      <c r="PKY278" s="8"/>
      <c r="PKZ278" s="8"/>
      <c r="PLA278" s="8"/>
      <c r="PLB278" s="8"/>
      <c r="PLC278" s="8"/>
      <c r="PLD278" s="8"/>
      <c r="PLE278" s="8"/>
      <c r="PLF278" s="8"/>
      <c r="PLG278" s="8"/>
      <c r="PLH278" s="8"/>
      <c r="PLI278" s="8"/>
      <c r="PLJ278" s="8"/>
      <c r="PLK278" s="8"/>
      <c r="PLL278" s="8"/>
      <c r="PLM278" s="8"/>
      <c r="PLN278" s="8"/>
      <c r="PLO278" s="8"/>
      <c r="PLP278" s="8"/>
      <c r="PLQ278" s="8"/>
      <c r="PLR278" s="8"/>
      <c r="PLS278" s="8"/>
      <c r="PLT278" s="8"/>
      <c r="PLU278" s="8"/>
      <c r="PLV278" s="8"/>
      <c r="PLW278" s="8"/>
      <c r="PLX278" s="8"/>
      <c r="PLY278" s="8"/>
      <c r="PLZ278" s="8"/>
      <c r="PMA278" s="8"/>
      <c r="PMB278" s="8"/>
      <c r="PMC278" s="8"/>
      <c r="PMD278" s="8"/>
      <c r="PME278" s="8"/>
      <c r="PMF278" s="8"/>
      <c r="PMG278" s="8"/>
      <c r="PMH278" s="8"/>
      <c r="PMI278" s="8"/>
      <c r="PMJ278" s="8"/>
      <c r="PMK278" s="8"/>
      <c r="PML278" s="8"/>
      <c r="PMM278" s="8"/>
      <c r="PMN278" s="8"/>
      <c r="PMO278" s="8"/>
      <c r="PMP278" s="8"/>
      <c r="PMQ278" s="8"/>
      <c r="PMR278" s="8"/>
      <c r="PMS278" s="8"/>
      <c r="PMT278" s="8"/>
      <c r="PMU278" s="8"/>
      <c r="PMV278" s="8"/>
      <c r="PMW278" s="8"/>
      <c r="PMX278" s="8"/>
      <c r="PMY278" s="8"/>
      <c r="PMZ278" s="8"/>
      <c r="PNA278" s="8"/>
      <c r="PNB278" s="8"/>
      <c r="PNC278" s="8"/>
      <c r="PND278" s="8"/>
      <c r="PNE278" s="8"/>
      <c r="PNF278" s="8"/>
      <c r="PNG278" s="8"/>
      <c r="PNH278" s="8"/>
      <c r="PNI278" s="8"/>
      <c r="PNJ278" s="8"/>
      <c r="PNK278" s="8"/>
      <c r="PNL278" s="8"/>
      <c r="PNM278" s="8"/>
      <c r="PNN278" s="8"/>
      <c r="PNO278" s="8"/>
      <c r="PNP278" s="8"/>
      <c r="PNQ278" s="8"/>
      <c r="PNR278" s="8"/>
      <c r="PNS278" s="8"/>
      <c r="PNT278" s="8"/>
      <c r="PNU278" s="8"/>
      <c r="PNV278" s="8"/>
      <c r="PNW278" s="8"/>
      <c r="PNX278" s="8"/>
      <c r="PNY278" s="8"/>
      <c r="PNZ278" s="8"/>
      <c r="POA278" s="8"/>
      <c r="POB278" s="8"/>
      <c r="POC278" s="8"/>
      <c r="POD278" s="8"/>
      <c r="POE278" s="8"/>
      <c r="POF278" s="8"/>
      <c r="POG278" s="8"/>
      <c r="POH278" s="8"/>
      <c r="POI278" s="8"/>
      <c r="POJ278" s="8"/>
      <c r="POK278" s="8"/>
      <c r="POL278" s="8"/>
      <c r="POM278" s="8"/>
      <c r="PON278" s="8"/>
      <c r="POO278" s="8"/>
      <c r="POP278" s="8"/>
      <c r="POQ278" s="8"/>
      <c r="POR278" s="8"/>
      <c r="POS278" s="8"/>
      <c r="POT278" s="8"/>
      <c r="POU278" s="8"/>
      <c r="POV278" s="8"/>
      <c r="POW278" s="8"/>
      <c r="POX278" s="8"/>
      <c r="POY278" s="8"/>
      <c r="POZ278" s="8"/>
      <c r="PPA278" s="8"/>
      <c r="PPB278" s="8"/>
      <c r="PPC278" s="8"/>
      <c r="PPD278" s="8"/>
      <c r="PPE278" s="8"/>
      <c r="PPF278" s="8"/>
      <c r="PPG278" s="8"/>
      <c r="PPH278" s="8"/>
      <c r="PPI278" s="8"/>
      <c r="PPJ278" s="8"/>
      <c r="PPK278" s="8"/>
      <c r="PPL278" s="8"/>
      <c r="PPM278" s="8"/>
      <c r="PPN278" s="8"/>
      <c r="PPO278" s="8"/>
      <c r="PPP278" s="8"/>
      <c r="PPQ278" s="8"/>
      <c r="PPR278" s="8"/>
      <c r="PPS278" s="8"/>
      <c r="PPT278" s="8"/>
      <c r="PPU278" s="8"/>
      <c r="PPV278" s="8"/>
      <c r="PPW278" s="8"/>
      <c r="PPX278" s="8"/>
      <c r="PPY278" s="8"/>
      <c r="PPZ278" s="8"/>
      <c r="PQA278" s="8"/>
      <c r="PQB278" s="8"/>
      <c r="PQC278" s="8"/>
      <c r="PQD278" s="8"/>
      <c r="PQE278" s="8"/>
      <c r="PQF278" s="8"/>
      <c r="PQG278" s="8"/>
      <c r="PQH278" s="8"/>
      <c r="PQI278" s="8"/>
      <c r="PQJ278" s="8"/>
      <c r="PQK278" s="8"/>
      <c r="PQL278" s="8"/>
      <c r="PQM278" s="8"/>
      <c r="PQN278" s="8"/>
      <c r="PQO278" s="8"/>
      <c r="PQP278" s="8"/>
      <c r="PQQ278" s="8"/>
      <c r="PQR278" s="8"/>
      <c r="PQS278" s="8"/>
      <c r="PQT278" s="8"/>
      <c r="PQU278" s="8"/>
      <c r="PQV278" s="8"/>
      <c r="PQW278" s="8"/>
      <c r="PQX278" s="8"/>
      <c r="PQY278" s="8"/>
      <c r="PQZ278" s="8"/>
      <c r="PRA278" s="8"/>
      <c r="PRB278" s="8"/>
      <c r="PRC278" s="8"/>
      <c r="PRD278" s="8"/>
      <c r="PRE278" s="8"/>
      <c r="PRF278" s="8"/>
      <c r="PRG278" s="8"/>
      <c r="PRH278" s="8"/>
      <c r="PRI278" s="8"/>
      <c r="PRJ278" s="8"/>
      <c r="PRK278" s="8"/>
      <c r="PRL278" s="8"/>
      <c r="PRM278" s="8"/>
      <c r="PRN278" s="8"/>
      <c r="PRO278" s="8"/>
      <c r="PRP278" s="8"/>
      <c r="PRQ278" s="8"/>
      <c r="PRR278" s="8"/>
      <c r="PRS278" s="8"/>
      <c r="PRT278" s="8"/>
      <c r="PRU278" s="8"/>
      <c r="PRV278" s="8"/>
      <c r="PRW278" s="8"/>
      <c r="PRX278" s="8"/>
      <c r="PRY278" s="8"/>
      <c r="PRZ278" s="8"/>
      <c r="PSA278" s="8"/>
      <c r="PSB278" s="8"/>
      <c r="PSC278" s="8"/>
      <c r="PSD278" s="8"/>
      <c r="PSE278" s="8"/>
      <c r="PSF278" s="8"/>
      <c r="PSG278" s="8"/>
      <c r="PSH278" s="8"/>
      <c r="PSI278" s="8"/>
      <c r="PSJ278" s="8"/>
      <c r="PSK278" s="8"/>
      <c r="PSL278" s="8"/>
      <c r="PSM278" s="8"/>
      <c r="PSN278" s="8"/>
      <c r="PSO278" s="8"/>
      <c r="PSP278" s="8"/>
      <c r="PSQ278" s="8"/>
      <c r="PSR278" s="8"/>
      <c r="PSS278" s="8"/>
      <c r="PST278" s="8"/>
      <c r="PSU278" s="8"/>
      <c r="PSV278" s="8"/>
      <c r="PSW278" s="8"/>
      <c r="PSX278" s="8"/>
      <c r="PSY278" s="8"/>
      <c r="PSZ278" s="8"/>
      <c r="PTA278" s="8"/>
      <c r="PTB278" s="8"/>
      <c r="PTC278" s="8"/>
      <c r="PTD278" s="8"/>
      <c r="PTE278" s="8"/>
      <c r="PTF278" s="8"/>
      <c r="PTG278" s="8"/>
      <c r="PTH278" s="8"/>
      <c r="PTI278" s="8"/>
      <c r="PTJ278" s="8"/>
      <c r="PTK278" s="8"/>
      <c r="PTL278" s="8"/>
      <c r="PTM278" s="8"/>
      <c r="PTN278" s="8"/>
      <c r="PTO278" s="8"/>
      <c r="PTP278" s="8"/>
      <c r="PTQ278" s="8"/>
      <c r="PTR278" s="8"/>
      <c r="PTS278" s="8"/>
      <c r="PTT278" s="8"/>
      <c r="PTU278" s="8"/>
      <c r="PTV278" s="8"/>
      <c r="PTW278" s="8"/>
      <c r="PTX278" s="8"/>
      <c r="PTY278" s="8"/>
      <c r="PTZ278" s="8"/>
      <c r="PUA278" s="8"/>
      <c r="PUB278" s="8"/>
      <c r="PUC278" s="8"/>
      <c r="PUD278" s="8"/>
      <c r="PUE278" s="8"/>
      <c r="PUF278" s="8"/>
      <c r="PUG278" s="8"/>
      <c r="PUH278" s="8"/>
      <c r="PUI278" s="8"/>
      <c r="PUJ278" s="8"/>
      <c r="PUK278" s="8"/>
      <c r="PUL278" s="8"/>
      <c r="PUM278" s="8"/>
      <c r="PUN278" s="8"/>
      <c r="PUO278" s="8"/>
      <c r="PUP278" s="8"/>
      <c r="PUQ278" s="8"/>
      <c r="PUR278" s="8"/>
      <c r="PUS278" s="8"/>
      <c r="PUT278" s="8"/>
      <c r="PUU278" s="8"/>
      <c r="PUV278" s="8"/>
      <c r="PUW278" s="8"/>
      <c r="PUX278" s="8"/>
      <c r="PUY278" s="8"/>
      <c r="PUZ278" s="8"/>
      <c r="PVA278" s="8"/>
      <c r="PVB278" s="8"/>
      <c r="PVC278" s="8"/>
      <c r="PVD278" s="8"/>
      <c r="PVE278" s="8"/>
      <c r="PVF278" s="8"/>
      <c r="PVG278" s="8"/>
      <c r="PVH278" s="8"/>
      <c r="PVI278" s="8"/>
      <c r="PVJ278" s="8"/>
      <c r="PVK278" s="8"/>
      <c r="PVL278" s="8"/>
      <c r="PVM278" s="8"/>
      <c r="PVN278" s="8"/>
      <c r="PVO278" s="8"/>
      <c r="PVP278" s="8"/>
      <c r="PVQ278" s="8"/>
      <c r="PVR278" s="8"/>
      <c r="PVS278" s="8"/>
      <c r="PVT278" s="8"/>
      <c r="PVU278" s="8"/>
      <c r="PVV278" s="8"/>
      <c r="PVW278" s="8"/>
      <c r="PVX278" s="8"/>
      <c r="PVY278" s="8"/>
      <c r="PVZ278" s="8"/>
      <c r="PWA278" s="8"/>
      <c r="PWB278" s="8"/>
      <c r="PWC278" s="8"/>
      <c r="PWD278" s="8"/>
      <c r="PWE278" s="8"/>
      <c r="PWF278" s="8"/>
      <c r="PWG278" s="8"/>
      <c r="PWH278" s="8"/>
      <c r="PWI278" s="8"/>
      <c r="PWJ278" s="8"/>
      <c r="PWK278" s="8"/>
      <c r="PWL278" s="8"/>
      <c r="PWM278" s="8"/>
      <c r="PWN278" s="8"/>
      <c r="PWO278" s="8"/>
      <c r="PWP278" s="8"/>
      <c r="PWQ278" s="8"/>
      <c r="PWR278" s="8"/>
      <c r="PWS278" s="8"/>
      <c r="PWT278" s="8"/>
      <c r="PWU278" s="8"/>
      <c r="PWV278" s="8"/>
      <c r="PWW278" s="8"/>
      <c r="PWX278" s="8"/>
      <c r="PWY278" s="8"/>
      <c r="PWZ278" s="8"/>
      <c r="PXA278" s="8"/>
      <c r="PXB278" s="8"/>
      <c r="PXC278" s="8"/>
      <c r="PXD278" s="8"/>
      <c r="PXE278" s="8"/>
      <c r="PXF278" s="8"/>
      <c r="PXG278" s="8"/>
      <c r="PXH278" s="8"/>
      <c r="PXI278" s="8"/>
      <c r="PXJ278" s="8"/>
      <c r="PXK278" s="8"/>
      <c r="PXL278" s="8"/>
      <c r="PXM278" s="8"/>
      <c r="PXN278" s="8"/>
      <c r="PXO278" s="8"/>
      <c r="PXP278" s="8"/>
      <c r="PXQ278" s="8"/>
      <c r="PXR278" s="8"/>
      <c r="PXS278" s="8"/>
      <c r="PXT278" s="8"/>
      <c r="PXU278" s="8"/>
      <c r="PXV278" s="8"/>
      <c r="PXW278" s="8"/>
      <c r="PXX278" s="8"/>
      <c r="PXY278" s="8"/>
      <c r="PXZ278" s="8"/>
      <c r="PYA278" s="8"/>
      <c r="PYB278" s="8"/>
      <c r="PYC278" s="8"/>
      <c r="PYD278" s="8"/>
      <c r="PYE278" s="8"/>
      <c r="PYF278" s="8"/>
      <c r="PYG278" s="8"/>
      <c r="PYH278" s="8"/>
      <c r="PYI278" s="8"/>
      <c r="PYJ278" s="8"/>
      <c r="PYK278" s="8"/>
      <c r="PYL278" s="8"/>
      <c r="PYM278" s="8"/>
      <c r="PYN278" s="8"/>
      <c r="PYO278" s="8"/>
      <c r="PYP278" s="8"/>
      <c r="PYQ278" s="8"/>
      <c r="PYR278" s="8"/>
      <c r="PYS278" s="8"/>
      <c r="PYT278" s="8"/>
      <c r="PYU278" s="8"/>
      <c r="PYV278" s="8"/>
      <c r="PYW278" s="8"/>
      <c r="PYX278" s="8"/>
      <c r="PYY278" s="8"/>
      <c r="PYZ278" s="8"/>
      <c r="PZA278" s="8"/>
      <c r="PZB278" s="8"/>
      <c r="PZC278" s="8"/>
      <c r="PZD278" s="8"/>
      <c r="PZE278" s="8"/>
      <c r="PZF278" s="8"/>
      <c r="PZG278" s="8"/>
      <c r="PZH278" s="8"/>
      <c r="PZI278" s="8"/>
      <c r="PZJ278" s="8"/>
      <c r="PZK278" s="8"/>
      <c r="PZL278" s="8"/>
      <c r="PZM278" s="8"/>
      <c r="PZN278" s="8"/>
      <c r="PZO278" s="8"/>
      <c r="PZP278" s="8"/>
      <c r="PZQ278" s="8"/>
      <c r="PZR278" s="8"/>
      <c r="PZS278" s="8"/>
      <c r="PZT278" s="8"/>
      <c r="PZU278" s="8"/>
      <c r="PZV278" s="8"/>
      <c r="PZW278" s="8"/>
      <c r="PZX278" s="8"/>
      <c r="PZY278" s="8"/>
      <c r="PZZ278" s="8"/>
      <c r="QAA278" s="8"/>
      <c r="QAB278" s="8"/>
      <c r="QAC278" s="8"/>
      <c r="QAD278" s="8"/>
      <c r="QAE278" s="8"/>
      <c r="QAF278" s="8"/>
      <c r="QAG278" s="8"/>
      <c r="QAH278" s="8"/>
      <c r="QAI278" s="8"/>
      <c r="QAJ278" s="8"/>
      <c r="QAK278" s="8"/>
      <c r="QAL278" s="8"/>
      <c r="QAM278" s="8"/>
      <c r="QAN278" s="8"/>
      <c r="QAO278" s="8"/>
      <c r="QAP278" s="8"/>
      <c r="QAQ278" s="8"/>
      <c r="QAR278" s="8"/>
      <c r="QAS278" s="8"/>
      <c r="QAT278" s="8"/>
      <c r="QAU278" s="8"/>
      <c r="QAV278" s="8"/>
      <c r="QAW278" s="8"/>
      <c r="QAX278" s="8"/>
      <c r="QAY278" s="8"/>
      <c r="QAZ278" s="8"/>
      <c r="QBA278" s="8"/>
      <c r="QBB278" s="8"/>
      <c r="QBC278" s="8"/>
      <c r="QBD278" s="8"/>
      <c r="QBE278" s="8"/>
      <c r="QBF278" s="8"/>
      <c r="QBG278" s="8"/>
      <c r="QBH278" s="8"/>
      <c r="QBI278" s="8"/>
      <c r="QBJ278" s="8"/>
      <c r="QBK278" s="8"/>
      <c r="QBL278" s="8"/>
      <c r="QBM278" s="8"/>
      <c r="QBN278" s="8"/>
      <c r="QBO278" s="8"/>
      <c r="QBP278" s="8"/>
      <c r="QBQ278" s="8"/>
      <c r="QBR278" s="8"/>
      <c r="QBS278" s="8"/>
      <c r="QBT278" s="8"/>
      <c r="QBU278" s="8"/>
      <c r="QBV278" s="8"/>
      <c r="QBW278" s="8"/>
      <c r="QBX278" s="8"/>
      <c r="QBY278" s="8"/>
      <c r="QBZ278" s="8"/>
      <c r="QCA278" s="8"/>
      <c r="QCB278" s="8"/>
      <c r="QCC278" s="8"/>
      <c r="QCD278" s="8"/>
      <c r="QCE278" s="8"/>
      <c r="QCF278" s="8"/>
      <c r="QCG278" s="8"/>
      <c r="QCH278" s="8"/>
      <c r="QCI278" s="8"/>
      <c r="QCJ278" s="8"/>
      <c r="QCK278" s="8"/>
      <c r="QCL278" s="8"/>
      <c r="QCM278" s="8"/>
      <c r="QCN278" s="8"/>
      <c r="QCO278" s="8"/>
      <c r="QCP278" s="8"/>
      <c r="QCQ278" s="8"/>
      <c r="QCR278" s="8"/>
      <c r="QCS278" s="8"/>
      <c r="QCT278" s="8"/>
      <c r="QCU278" s="8"/>
      <c r="QCV278" s="8"/>
      <c r="QCW278" s="8"/>
      <c r="QCX278" s="8"/>
      <c r="QCY278" s="8"/>
      <c r="QCZ278" s="8"/>
      <c r="QDA278" s="8"/>
      <c r="QDB278" s="8"/>
      <c r="QDC278" s="8"/>
      <c r="QDD278" s="8"/>
      <c r="QDE278" s="8"/>
      <c r="QDF278" s="8"/>
      <c r="QDG278" s="8"/>
      <c r="QDH278" s="8"/>
      <c r="QDI278" s="8"/>
      <c r="QDJ278" s="8"/>
      <c r="QDK278" s="8"/>
      <c r="QDL278" s="8"/>
      <c r="QDM278" s="8"/>
      <c r="QDN278" s="8"/>
      <c r="QDO278" s="8"/>
      <c r="QDP278" s="8"/>
      <c r="QDQ278" s="8"/>
      <c r="QDR278" s="8"/>
      <c r="QDS278" s="8"/>
      <c r="QDT278" s="8"/>
      <c r="QDU278" s="8"/>
      <c r="QDV278" s="8"/>
      <c r="QDW278" s="8"/>
      <c r="QDX278" s="8"/>
      <c r="QDY278" s="8"/>
      <c r="QDZ278" s="8"/>
      <c r="QEA278" s="8"/>
      <c r="QEB278" s="8"/>
      <c r="QEC278" s="8"/>
      <c r="QED278" s="8"/>
      <c r="QEE278" s="8"/>
      <c r="QEF278" s="8"/>
      <c r="QEG278" s="8"/>
      <c r="QEH278" s="8"/>
      <c r="QEI278" s="8"/>
      <c r="QEJ278" s="8"/>
      <c r="QEK278" s="8"/>
      <c r="QEL278" s="8"/>
      <c r="QEM278" s="8"/>
      <c r="QEN278" s="8"/>
      <c r="QEO278" s="8"/>
      <c r="QEP278" s="8"/>
      <c r="QEQ278" s="8"/>
      <c r="QER278" s="8"/>
      <c r="QES278" s="8"/>
      <c r="QET278" s="8"/>
      <c r="QEU278" s="8"/>
      <c r="QEV278" s="8"/>
      <c r="QEW278" s="8"/>
      <c r="QEX278" s="8"/>
      <c r="QEY278" s="8"/>
      <c r="QEZ278" s="8"/>
      <c r="QFA278" s="8"/>
      <c r="QFB278" s="8"/>
      <c r="QFC278" s="8"/>
      <c r="QFD278" s="8"/>
      <c r="QFE278" s="8"/>
      <c r="QFF278" s="8"/>
      <c r="QFG278" s="8"/>
      <c r="QFH278" s="8"/>
      <c r="QFI278" s="8"/>
      <c r="QFJ278" s="8"/>
      <c r="QFK278" s="8"/>
      <c r="QFL278" s="8"/>
      <c r="QFM278" s="8"/>
      <c r="QFN278" s="8"/>
      <c r="QFO278" s="8"/>
      <c r="QFP278" s="8"/>
      <c r="QFQ278" s="8"/>
      <c r="QFR278" s="8"/>
      <c r="QFS278" s="8"/>
      <c r="QFT278" s="8"/>
      <c r="QFU278" s="8"/>
      <c r="QFV278" s="8"/>
      <c r="QFW278" s="8"/>
      <c r="QFX278" s="8"/>
      <c r="QFY278" s="8"/>
      <c r="QFZ278" s="8"/>
      <c r="QGA278" s="8"/>
      <c r="QGB278" s="8"/>
      <c r="QGC278" s="8"/>
      <c r="QGD278" s="8"/>
      <c r="QGE278" s="8"/>
      <c r="QGF278" s="8"/>
      <c r="QGG278" s="8"/>
      <c r="QGH278" s="8"/>
      <c r="QGI278" s="8"/>
      <c r="QGJ278" s="8"/>
      <c r="QGK278" s="8"/>
      <c r="QGL278" s="8"/>
      <c r="QGM278" s="8"/>
      <c r="QGN278" s="8"/>
      <c r="QGO278" s="8"/>
      <c r="QGP278" s="8"/>
      <c r="QGQ278" s="8"/>
      <c r="QGR278" s="8"/>
      <c r="QGS278" s="8"/>
      <c r="QGT278" s="8"/>
      <c r="QGU278" s="8"/>
      <c r="QGV278" s="8"/>
      <c r="QGW278" s="8"/>
      <c r="QGX278" s="8"/>
      <c r="QGY278" s="8"/>
      <c r="QGZ278" s="8"/>
      <c r="QHA278" s="8"/>
      <c r="QHB278" s="8"/>
      <c r="QHC278" s="8"/>
      <c r="QHD278" s="8"/>
      <c r="QHE278" s="8"/>
      <c r="QHF278" s="8"/>
      <c r="QHG278" s="8"/>
      <c r="QHH278" s="8"/>
      <c r="QHI278" s="8"/>
      <c r="QHJ278" s="8"/>
      <c r="QHK278" s="8"/>
      <c r="QHL278" s="8"/>
      <c r="QHM278" s="8"/>
      <c r="QHN278" s="8"/>
      <c r="QHO278" s="8"/>
      <c r="QHP278" s="8"/>
      <c r="QHQ278" s="8"/>
      <c r="QHR278" s="8"/>
      <c r="QHS278" s="8"/>
      <c r="QHT278" s="8"/>
      <c r="QHU278" s="8"/>
      <c r="QHV278" s="8"/>
      <c r="QHW278" s="8"/>
      <c r="QHX278" s="8"/>
      <c r="QHY278" s="8"/>
      <c r="QHZ278" s="8"/>
      <c r="QIA278" s="8"/>
      <c r="QIB278" s="8"/>
      <c r="QIC278" s="8"/>
      <c r="QID278" s="8"/>
      <c r="QIE278" s="8"/>
      <c r="QIF278" s="8"/>
      <c r="QIG278" s="8"/>
      <c r="QIH278" s="8"/>
      <c r="QII278" s="8"/>
      <c r="QIJ278" s="8"/>
      <c r="QIK278" s="8"/>
      <c r="QIL278" s="8"/>
      <c r="QIM278" s="8"/>
      <c r="QIN278" s="8"/>
      <c r="QIO278" s="8"/>
      <c r="QIP278" s="8"/>
      <c r="QIQ278" s="8"/>
      <c r="QIR278" s="8"/>
      <c r="QIS278" s="8"/>
      <c r="QIT278" s="8"/>
      <c r="QIU278" s="8"/>
      <c r="QIV278" s="8"/>
      <c r="QIW278" s="8"/>
      <c r="QIX278" s="8"/>
      <c r="QIY278" s="8"/>
      <c r="QIZ278" s="8"/>
      <c r="QJA278" s="8"/>
      <c r="QJB278" s="8"/>
      <c r="QJC278" s="8"/>
      <c r="QJD278" s="8"/>
      <c r="QJE278" s="8"/>
      <c r="QJF278" s="8"/>
      <c r="QJG278" s="8"/>
      <c r="QJH278" s="8"/>
      <c r="QJI278" s="8"/>
      <c r="QJJ278" s="8"/>
      <c r="QJK278" s="8"/>
      <c r="QJL278" s="8"/>
      <c r="QJM278" s="8"/>
      <c r="QJN278" s="8"/>
      <c r="QJO278" s="8"/>
      <c r="QJP278" s="8"/>
      <c r="QJQ278" s="8"/>
      <c r="QJR278" s="8"/>
      <c r="QJS278" s="8"/>
      <c r="QJT278" s="8"/>
      <c r="QJU278" s="8"/>
      <c r="QJV278" s="8"/>
      <c r="QJW278" s="8"/>
      <c r="QJX278" s="8"/>
      <c r="QJY278" s="8"/>
      <c r="QJZ278" s="8"/>
      <c r="QKA278" s="8"/>
      <c r="QKB278" s="8"/>
      <c r="QKC278" s="8"/>
      <c r="QKD278" s="8"/>
      <c r="QKE278" s="8"/>
      <c r="QKF278" s="8"/>
      <c r="QKG278" s="8"/>
      <c r="QKH278" s="8"/>
      <c r="QKI278" s="8"/>
      <c r="QKJ278" s="8"/>
      <c r="QKK278" s="8"/>
      <c r="QKL278" s="8"/>
      <c r="QKM278" s="8"/>
      <c r="QKN278" s="8"/>
      <c r="QKO278" s="8"/>
      <c r="QKP278" s="8"/>
      <c r="QKQ278" s="8"/>
      <c r="QKR278" s="8"/>
      <c r="QKS278" s="8"/>
      <c r="QKT278" s="8"/>
      <c r="QKU278" s="8"/>
      <c r="QKV278" s="8"/>
      <c r="QKW278" s="8"/>
      <c r="QKX278" s="8"/>
      <c r="QKY278" s="8"/>
      <c r="QKZ278" s="8"/>
      <c r="QLA278" s="8"/>
      <c r="QLB278" s="8"/>
      <c r="QLC278" s="8"/>
      <c r="QLD278" s="8"/>
      <c r="QLE278" s="8"/>
      <c r="QLF278" s="8"/>
      <c r="QLG278" s="8"/>
      <c r="QLH278" s="8"/>
      <c r="QLI278" s="8"/>
      <c r="QLJ278" s="8"/>
      <c r="QLK278" s="8"/>
      <c r="QLL278" s="8"/>
      <c r="QLM278" s="8"/>
      <c r="QLN278" s="8"/>
      <c r="QLO278" s="8"/>
      <c r="QLP278" s="8"/>
      <c r="QLQ278" s="8"/>
      <c r="QLR278" s="8"/>
      <c r="QLS278" s="8"/>
      <c r="QLT278" s="8"/>
      <c r="QLU278" s="8"/>
      <c r="QLV278" s="8"/>
      <c r="QLW278" s="8"/>
      <c r="QLX278" s="8"/>
      <c r="QLY278" s="8"/>
      <c r="QLZ278" s="8"/>
      <c r="QMA278" s="8"/>
      <c r="QMB278" s="8"/>
      <c r="QMC278" s="8"/>
      <c r="QMD278" s="8"/>
      <c r="QME278" s="8"/>
      <c r="QMF278" s="8"/>
      <c r="QMG278" s="8"/>
      <c r="QMH278" s="8"/>
      <c r="QMI278" s="8"/>
      <c r="QMJ278" s="8"/>
      <c r="QMK278" s="8"/>
      <c r="QML278" s="8"/>
      <c r="QMM278" s="8"/>
      <c r="QMN278" s="8"/>
      <c r="QMO278" s="8"/>
      <c r="QMP278" s="8"/>
      <c r="QMQ278" s="8"/>
      <c r="QMR278" s="8"/>
      <c r="QMS278" s="8"/>
      <c r="QMT278" s="8"/>
      <c r="QMU278" s="8"/>
      <c r="QMV278" s="8"/>
      <c r="QMW278" s="8"/>
      <c r="QMX278" s="8"/>
      <c r="QMY278" s="8"/>
      <c r="QMZ278" s="8"/>
      <c r="QNA278" s="8"/>
      <c r="QNB278" s="8"/>
      <c r="QNC278" s="8"/>
      <c r="QND278" s="8"/>
      <c r="QNE278" s="8"/>
      <c r="QNF278" s="8"/>
      <c r="QNG278" s="8"/>
      <c r="QNH278" s="8"/>
      <c r="QNI278" s="8"/>
      <c r="QNJ278" s="8"/>
      <c r="QNK278" s="8"/>
      <c r="QNL278" s="8"/>
      <c r="QNM278" s="8"/>
      <c r="QNN278" s="8"/>
      <c r="QNO278" s="8"/>
      <c r="QNP278" s="8"/>
      <c r="QNQ278" s="8"/>
      <c r="QNR278" s="8"/>
      <c r="QNS278" s="8"/>
      <c r="QNT278" s="8"/>
      <c r="QNU278" s="8"/>
      <c r="QNV278" s="8"/>
      <c r="QNW278" s="8"/>
      <c r="QNX278" s="8"/>
      <c r="QNY278" s="8"/>
      <c r="QNZ278" s="8"/>
      <c r="QOA278" s="8"/>
      <c r="QOB278" s="8"/>
      <c r="QOC278" s="8"/>
      <c r="QOD278" s="8"/>
      <c r="QOE278" s="8"/>
      <c r="QOF278" s="8"/>
      <c r="QOG278" s="8"/>
      <c r="QOH278" s="8"/>
      <c r="QOI278" s="8"/>
      <c r="QOJ278" s="8"/>
      <c r="QOK278" s="8"/>
      <c r="QOL278" s="8"/>
      <c r="QOM278" s="8"/>
      <c r="QON278" s="8"/>
      <c r="QOO278" s="8"/>
      <c r="QOP278" s="8"/>
      <c r="QOQ278" s="8"/>
      <c r="QOR278" s="8"/>
      <c r="QOS278" s="8"/>
      <c r="QOT278" s="8"/>
      <c r="QOU278" s="8"/>
      <c r="QOV278" s="8"/>
      <c r="QOW278" s="8"/>
      <c r="QOX278" s="8"/>
      <c r="QOY278" s="8"/>
      <c r="QOZ278" s="8"/>
      <c r="QPA278" s="8"/>
      <c r="QPB278" s="8"/>
      <c r="QPC278" s="8"/>
      <c r="QPD278" s="8"/>
      <c r="QPE278" s="8"/>
      <c r="QPF278" s="8"/>
      <c r="QPG278" s="8"/>
      <c r="QPH278" s="8"/>
      <c r="QPI278" s="8"/>
      <c r="QPJ278" s="8"/>
      <c r="QPK278" s="8"/>
      <c r="QPL278" s="8"/>
      <c r="QPM278" s="8"/>
      <c r="QPN278" s="8"/>
      <c r="QPO278" s="8"/>
      <c r="QPP278" s="8"/>
      <c r="QPQ278" s="8"/>
      <c r="QPR278" s="8"/>
      <c r="QPS278" s="8"/>
      <c r="QPT278" s="8"/>
      <c r="QPU278" s="8"/>
      <c r="QPV278" s="8"/>
      <c r="QPW278" s="8"/>
      <c r="QPX278" s="8"/>
      <c r="QPY278" s="8"/>
      <c r="QPZ278" s="8"/>
      <c r="QQA278" s="8"/>
      <c r="QQB278" s="8"/>
      <c r="QQC278" s="8"/>
      <c r="QQD278" s="8"/>
      <c r="QQE278" s="8"/>
      <c r="QQF278" s="8"/>
      <c r="QQG278" s="8"/>
      <c r="QQH278" s="8"/>
      <c r="QQI278" s="8"/>
      <c r="QQJ278" s="8"/>
      <c r="QQK278" s="8"/>
      <c r="QQL278" s="8"/>
      <c r="QQM278" s="8"/>
      <c r="QQN278" s="8"/>
      <c r="QQO278" s="8"/>
      <c r="QQP278" s="8"/>
      <c r="QQQ278" s="8"/>
      <c r="QQR278" s="8"/>
      <c r="QQS278" s="8"/>
      <c r="QQT278" s="8"/>
      <c r="QQU278" s="8"/>
      <c r="QQV278" s="8"/>
      <c r="QQW278" s="8"/>
      <c r="QQX278" s="8"/>
      <c r="QQY278" s="8"/>
      <c r="QQZ278" s="8"/>
      <c r="QRA278" s="8"/>
      <c r="QRB278" s="8"/>
      <c r="QRC278" s="8"/>
      <c r="QRD278" s="8"/>
      <c r="QRE278" s="8"/>
      <c r="QRF278" s="8"/>
      <c r="QRG278" s="8"/>
      <c r="QRH278" s="8"/>
      <c r="QRI278" s="8"/>
      <c r="QRJ278" s="8"/>
      <c r="QRK278" s="8"/>
      <c r="QRL278" s="8"/>
      <c r="QRM278" s="8"/>
      <c r="QRN278" s="8"/>
      <c r="QRO278" s="8"/>
      <c r="QRP278" s="8"/>
      <c r="QRQ278" s="8"/>
      <c r="QRR278" s="8"/>
      <c r="QRS278" s="8"/>
      <c r="QRT278" s="8"/>
      <c r="QRU278" s="8"/>
      <c r="QRV278" s="8"/>
      <c r="QRW278" s="8"/>
      <c r="QRX278" s="8"/>
      <c r="QRY278" s="8"/>
      <c r="QRZ278" s="8"/>
      <c r="QSA278" s="8"/>
      <c r="QSB278" s="8"/>
      <c r="QSC278" s="8"/>
      <c r="QSD278" s="8"/>
      <c r="QSE278" s="8"/>
      <c r="QSF278" s="8"/>
      <c r="QSG278" s="8"/>
      <c r="QSH278" s="8"/>
      <c r="QSI278" s="8"/>
      <c r="QSJ278" s="8"/>
      <c r="QSK278" s="8"/>
      <c r="QSL278" s="8"/>
      <c r="QSM278" s="8"/>
      <c r="QSN278" s="8"/>
      <c r="QSO278" s="8"/>
      <c r="QSP278" s="8"/>
      <c r="QSQ278" s="8"/>
      <c r="QSR278" s="8"/>
      <c r="QSS278" s="8"/>
      <c r="QST278" s="8"/>
      <c r="QSU278" s="8"/>
      <c r="QSV278" s="8"/>
      <c r="QSW278" s="8"/>
      <c r="QSX278" s="8"/>
      <c r="QSY278" s="8"/>
      <c r="QSZ278" s="8"/>
      <c r="QTA278" s="8"/>
      <c r="QTB278" s="8"/>
      <c r="QTC278" s="8"/>
      <c r="QTD278" s="8"/>
      <c r="QTE278" s="8"/>
      <c r="QTF278" s="8"/>
      <c r="QTG278" s="8"/>
      <c r="QTH278" s="8"/>
      <c r="QTI278" s="8"/>
      <c r="QTJ278" s="8"/>
      <c r="QTK278" s="8"/>
      <c r="QTL278" s="8"/>
      <c r="QTM278" s="8"/>
      <c r="QTN278" s="8"/>
      <c r="QTO278" s="8"/>
      <c r="QTP278" s="8"/>
      <c r="QTQ278" s="8"/>
      <c r="QTR278" s="8"/>
      <c r="QTS278" s="8"/>
      <c r="QTT278" s="8"/>
      <c r="QTU278" s="8"/>
      <c r="QTV278" s="8"/>
      <c r="QTW278" s="8"/>
      <c r="QTX278" s="8"/>
      <c r="QTY278" s="8"/>
      <c r="QTZ278" s="8"/>
      <c r="QUA278" s="8"/>
      <c r="QUB278" s="8"/>
      <c r="QUC278" s="8"/>
      <c r="QUD278" s="8"/>
      <c r="QUE278" s="8"/>
      <c r="QUF278" s="8"/>
      <c r="QUG278" s="8"/>
      <c r="QUH278" s="8"/>
      <c r="QUI278" s="8"/>
      <c r="QUJ278" s="8"/>
      <c r="QUK278" s="8"/>
      <c r="QUL278" s="8"/>
      <c r="QUM278" s="8"/>
      <c r="QUN278" s="8"/>
      <c r="QUO278" s="8"/>
      <c r="QUP278" s="8"/>
      <c r="QUQ278" s="8"/>
      <c r="QUR278" s="8"/>
      <c r="QUS278" s="8"/>
      <c r="QUT278" s="8"/>
      <c r="QUU278" s="8"/>
      <c r="QUV278" s="8"/>
      <c r="QUW278" s="8"/>
      <c r="QUX278" s="8"/>
      <c r="QUY278" s="8"/>
      <c r="QUZ278" s="8"/>
      <c r="QVA278" s="8"/>
      <c r="QVB278" s="8"/>
      <c r="QVC278" s="8"/>
      <c r="QVD278" s="8"/>
      <c r="QVE278" s="8"/>
      <c r="QVF278" s="8"/>
      <c r="QVG278" s="8"/>
      <c r="QVH278" s="8"/>
      <c r="QVI278" s="8"/>
      <c r="QVJ278" s="8"/>
      <c r="QVK278" s="8"/>
      <c r="QVL278" s="8"/>
      <c r="QVM278" s="8"/>
      <c r="QVN278" s="8"/>
      <c r="QVO278" s="8"/>
      <c r="QVP278" s="8"/>
      <c r="QVQ278" s="8"/>
      <c r="QVR278" s="8"/>
      <c r="QVS278" s="8"/>
      <c r="QVT278" s="8"/>
      <c r="QVU278" s="8"/>
      <c r="QVV278" s="8"/>
      <c r="QVW278" s="8"/>
      <c r="QVX278" s="8"/>
      <c r="QVY278" s="8"/>
      <c r="QVZ278" s="8"/>
      <c r="QWA278" s="8"/>
      <c r="QWB278" s="8"/>
      <c r="QWC278" s="8"/>
      <c r="QWD278" s="8"/>
      <c r="QWE278" s="8"/>
      <c r="QWF278" s="8"/>
      <c r="QWG278" s="8"/>
      <c r="QWH278" s="8"/>
      <c r="QWI278" s="8"/>
      <c r="QWJ278" s="8"/>
      <c r="QWK278" s="8"/>
      <c r="QWL278" s="8"/>
      <c r="QWM278" s="8"/>
      <c r="QWN278" s="8"/>
      <c r="QWO278" s="8"/>
      <c r="QWP278" s="8"/>
      <c r="QWQ278" s="8"/>
      <c r="QWR278" s="8"/>
      <c r="QWS278" s="8"/>
      <c r="QWT278" s="8"/>
      <c r="QWU278" s="8"/>
      <c r="QWV278" s="8"/>
      <c r="QWW278" s="8"/>
      <c r="QWX278" s="8"/>
      <c r="QWY278" s="8"/>
      <c r="QWZ278" s="8"/>
      <c r="QXA278" s="8"/>
      <c r="QXB278" s="8"/>
      <c r="QXC278" s="8"/>
      <c r="QXD278" s="8"/>
      <c r="QXE278" s="8"/>
      <c r="QXF278" s="8"/>
      <c r="QXG278" s="8"/>
      <c r="QXH278" s="8"/>
      <c r="QXI278" s="8"/>
      <c r="QXJ278" s="8"/>
      <c r="QXK278" s="8"/>
      <c r="QXL278" s="8"/>
      <c r="QXM278" s="8"/>
      <c r="QXN278" s="8"/>
      <c r="QXO278" s="8"/>
      <c r="QXP278" s="8"/>
      <c r="QXQ278" s="8"/>
      <c r="QXR278" s="8"/>
      <c r="QXS278" s="8"/>
      <c r="QXT278" s="8"/>
      <c r="QXU278" s="8"/>
      <c r="QXV278" s="8"/>
      <c r="QXW278" s="8"/>
      <c r="QXX278" s="8"/>
      <c r="QXY278" s="8"/>
      <c r="QXZ278" s="8"/>
      <c r="QYA278" s="8"/>
      <c r="QYB278" s="8"/>
      <c r="QYC278" s="8"/>
      <c r="QYD278" s="8"/>
      <c r="QYE278" s="8"/>
      <c r="QYF278" s="8"/>
      <c r="QYG278" s="8"/>
      <c r="QYH278" s="8"/>
      <c r="QYI278" s="8"/>
      <c r="QYJ278" s="8"/>
      <c r="QYK278" s="8"/>
      <c r="QYL278" s="8"/>
      <c r="QYM278" s="8"/>
      <c r="QYN278" s="8"/>
      <c r="QYO278" s="8"/>
      <c r="QYP278" s="8"/>
      <c r="QYQ278" s="8"/>
      <c r="QYR278" s="8"/>
      <c r="QYS278" s="8"/>
      <c r="QYT278" s="8"/>
      <c r="QYU278" s="8"/>
      <c r="QYV278" s="8"/>
      <c r="QYW278" s="8"/>
      <c r="QYX278" s="8"/>
      <c r="QYY278" s="8"/>
      <c r="QYZ278" s="8"/>
      <c r="QZA278" s="8"/>
      <c r="QZB278" s="8"/>
      <c r="QZC278" s="8"/>
      <c r="QZD278" s="8"/>
      <c r="QZE278" s="8"/>
      <c r="QZF278" s="8"/>
      <c r="QZG278" s="8"/>
      <c r="QZH278" s="8"/>
      <c r="QZI278" s="8"/>
      <c r="QZJ278" s="8"/>
      <c r="QZK278" s="8"/>
      <c r="QZL278" s="8"/>
      <c r="QZM278" s="8"/>
      <c r="QZN278" s="8"/>
      <c r="QZO278" s="8"/>
      <c r="QZP278" s="8"/>
      <c r="QZQ278" s="8"/>
      <c r="QZR278" s="8"/>
      <c r="QZS278" s="8"/>
      <c r="QZT278" s="8"/>
      <c r="QZU278" s="8"/>
      <c r="QZV278" s="8"/>
      <c r="QZW278" s="8"/>
      <c r="QZX278" s="8"/>
      <c r="QZY278" s="8"/>
      <c r="QZZ278" s="8"/>
      <c r="RAA278" s="8"/>
      <c r="RAB278" s="8"/>
      <c r="RAC278" s="8"/>
      <c r="RAD278" s="8"/>
      <c r="RAE278" s="8"/>
      <c r="RAF278" s="8"/>
      <c r="RAG278" s="8"/>
      <c r="RAH278" s="8"/>
      <c r="RAI278" s="8"/>
      <c r="RAJ278" s="8"/>
      <c r="RAK278" s="8"/>
      <c r="RAL278" s="8"/>
      <c r="RAM278" s="8"/>
      <c r="RAN278" s="8"/>
      <c r="RAO278" s="8"/>
      <c r="RAP278" s="8"/>
      <c r="RAQ278" s="8"/>
      <c r="RAR278" s="8"/>
      <c r="RAS278" s="8"/>
      <c r="RAT278" s="8"/>
      <c r="RAU278" s="8"/>
      <c r="RAV278" s="8"/>
      <c r="RAW278" s="8"/>
      <c r="RAX278" s="8"/>
      <c r="RAY278" s="8"/>
      <c r="RAZ278" s="8"/>
      <c r="RBA278" s="8"/>
      <c r="RBB278" s="8"/>
      <c r="RBC278" s="8"/>
      <c r="RBD278" s="8"/>
      <c r="RBE278" s="8"/>
      <c r="RBF278" s="8"/>
      <c r="RBG278" s="8"/>
      <c r="RBH278" s="8"/>
      <c r="RBI278" s="8"/>
      <c r="RBJ278" s="8"/>
      <c r="RBK278" s="8"/>
      <c r="RBL278" s="8"/>
      <c r="RBM278" s="8"/>
      <c r="RBN278" s="8"/>
      <c r="RBO278" s="8"/>
      <c r="RBP278" s="8"/>
      <c r="RBQ278" s="8"/>
      <c r="RBR278" s="8"/>
      <c r="RBS278" s="8"/>
      <c r="RBT278" s="8"/>
      <c r="RBU278" s="8"/>
      <c r="RBV278" s="8"/>
      <c r="RBW278" s="8"/>
      <c r="RBX278" s="8"/>
      <c r="RBY278" s="8"/>
      <c r="RBZ278" s="8"/>
      <c r="RCA278" s="8"/>
      <c r="RCB278" s="8"/>
      <c r="RCC278" s="8"/>
      <c r="RCD278" s="8"/>
      <c r="RCE278" s="8"/>
      <c r="RCF278" s="8"/>
      <c r="RCG278" s="8"/>
      <c r="RCH278" s="8"/>
      <c r="RCI278" s="8"/>
      <c r="RCJ278" s="8"/>
      <c r="RCK278" s="8"/>
      <c r="RCL278" s="8"/>
      <c r="RCM278" s="8"/>
      <c r="RCN278" s="8"/>
      <c r="RCO278" s="8"/>
      <c r="RCP278" s="8"/>
      <c r="RCQ278" s="8"/>
      <c r="RCR278" s="8"/>
      <c r="RCS278" s="8"/>
      <c r="RCT278" s="8"/>
      <c r="RCU278" s="8"/>
      <c r="RCV278" s="8"/>
      <c r="RCW278" s="8"/>
      <c r="RCX278" s="8"/>
      <c r="RCY278" s="8"/>
      <c r="RCZ278" s="8"/>
      <c r="RDA278" s="8"/>
      <c r="RDB278" s="8"/>
      <c r="RDC278" s="8"/>
      <c r="RDD278" s="8"/>
      <c r="RDE278" s="8"/>
      <c r="RDF278" s="8"/>
      <c r="RDG278" s="8"/>
      <c r="RDH278" s="8"/>
      <c r="RDI278" s="8"/>
      <c r="RDJ278" s="8"/>
      <c r="RDK278" s="8"/>
      <c r="RDL278" s="8"/>
      <c r="RDM278" s="8"/>
      <c r="RDN278" s="8"/>
      <c r="RDO278" s="8"/>
      <c r="RDP278" s="8"/>
      <c r="RDQ278" s="8"/>
      <c r="RDR278" s="8"/>
      <c r="RDS278" s="8"/>
      <c r="RDT278" s="8"/>
      <c r="RDU278" s="8"/>
      <c r="RDV278" s="8"/>
      <c r="RDW278" s="8"/>
      <c r="RDX278" s="8"/>
      <c r="RDY278" s="8"/>
      <c r="RDZ278" s="8"/>
      <c r="REA278" s="8"/>
      <c r="REB278" s="8"/>
      <c r="REC278" s="8"/>
      <c r="RED278" s="8"/>
      <c r="REE278" s="8"/>
      <c r="REF278" s="8"/>
      <c r="REG278" s="8"/>
      <c r="REH278" s="8"/>
      <c r="REI278" s="8"/>
      <c r="REJ278" s="8"/>
      <c r="REK278" s="8"/>
      <c r="REL278" s="8"/>
      <c r="REM278" s="8"/>
      <c r="REN278" s="8"/>
      <c r="REO278" s="8"/>
      <c r="REP278" s="8"/>
      <c r="REQ278" s="8"/>
      <c r="RER278" s="8"/>
      <c r="RES278" s="8"/>
      <c r="RET278" s="8"/>
      <c r="REU278" s="8"/>
      <c r="REV278" s="8"/>
      <c r="REW278" s="8"/>
      <c r="REX278" s="8"/>
      <c r="REY278" s="8"/>
      <c r="REZ278" s="8"/>
      <c r="RFA278" s="8"/>
      <c r="RFB278" s="8"/>
      <c r="RFC278" s="8"/>
      <c r="RFD278" s="8"/>
      <c r="RFE278" s="8"/>
      <c r="RFF278" s="8"/>
      <c r="RFG278" s="8"/>
      <c r="RFH278" s="8"/>
      <c r="RFI278" s="8"/>
      <c r="RFJ278" s="8"/>
      <c r="RFK278" s="8"/>
      <c r="RFL278" s="8"/>
      <c r="RFM278" s="8"/>
      <c r="RFN278" s="8"/>
      <c r="RFO278" s="8"/>
      <c r="RFP278" s="8"/>
      <c r="RFQ278" s="8"/>
      <c r="RFR278" s="8"/>
      <c r="RFS278" s="8"/>
      <c r="RFT278" s="8"/>
      <c r="RFU278" s="8"/>
      <c r="RFV278" s="8"/>
      <c r="RFW278" s="8"/>
      <c r="RFX278" s="8"/>
      <c r="RFY278" s="8"/>
      <c r="RFZ278" s="8"/>
      <c r="RGA278" s="8"/>
      <c r="RGB278" s="8"/>
      <c r="RGC278" s="8"/>
      <c r="RGD278" s="8"/>
      <c r="RGE278" s="8"/>
      <c r="RGF278" s="8"/>
      <c r="RGG278" s="8"/>
      <c r="RGH278" s="8"/>
      <c r="RGI278" s="8"/>
      <c r="RGJ278" s="8"/>
      <c r="RGK278" s="8"/>
      <c r="RGL278" s="8"/>
      <c r="RGM278" s="8"/>
      <c r="RGN278" s="8"/>
      <c r="RGO278" s="8"/>
      <c r="RGP278" s="8"/>
      <c r="RGQ278" s="8"/>
      <c r="RGR278" s="8"/>
      <c r="RGS278" s="8"/>
      <c r="RGT278" s="8"/>
      <c r="RGU278" s="8"/>
      <c r="RGV278" s="8"/>
      <c r="RGW278" s="8"/>
      <c r="RGX278" s="8"/>
      <c r="RGY278" s="8"/>
      <c r="RGZ278" s="8"/>
      <c r="RHA278" s="8"/>
      <c r="RHB278" s="8"/>
      <c r="RHC278" s="8"/>
      <c r="RHD278" s="8"/>
      <c r="RHE278" s="8"/>
      <c r="RHF278" s="8"/>
      <c r="RHG278" s="8"/>
      <c r="RHH278" s="8"/>
      <c r="RHI278" s="8"/>
      <c r="RHJ278" s="8"/>
      <c r="RHK278" s="8"/>
      <c r="RHL278" s="8"/>
      <c r="RHM278" s="8"/>
      <c r="RHN278" s="8"/>
      <c r="RHO278" s="8"/>
      <c r="RHP278" s="8"/>
      <c r="RHQ278" s="8"/>
      <c r="RHR278" s="8"/>
      <c r="RHS278" s="8"/>
      <c r="RHT278" s="8"/>
      <c r="RHU278" s="8"/>
      <c r="RHV278" s="8"/>
      <c r="RHW278" s="8"/>
      <c r="RHX278" s="8"/>
      <c r="RHY278" s="8"/>
      <c r="RHZ278" s="8"/>
      <c r="RIA278" s="8"/>
      <c r="RIB278" s="8"/>
      <c r="RIC278" s="8"/>
      <c r="RID278" s="8"/>
      <c r="RIE278" s="8"/>
      <c r="RIF278" s="8"/>
      <c r="RIG278" s="8"/>
      <c r="RIH278" s="8"/>
      <c r="RII278" s="8"/>
      <c r="RIJ278" s="8"/>
      <c r="RIK278" s="8"/>
      <c r="RIL278" s="8"/>
      <c r="RIM278" s="8"/>
      <c r="RIN278" s="8"/>
      <c r="RIO278" s="8"/>
      <c r="RIP278" s="8"/>
      <c r="RIQ278" s="8"/>
      <c r="RIR278" s="8"/>
      <c r="RIS278" s="8"/>
      <c r="RIT278" s="8"/>
      <c r="RIU278" s="8"/>
      <c r="RIV278" s="8"/>
      <c r="RIW278" s="8"/>
      <c r="RIX278" s="8"/>
      <c r="RIY278" s="8"/>
      <c r="RIZ278" s="8"/>
      <c r="RJA278" s="8"/>
      <c r="RJB278" s="8"/>
      <c r="RJC278" s="8"/>
      <c r="RJD278" s="8"/>
      <c r="RJE278" s="8"/>
      <c r="RJF278" s="8"/>
      <c r="RJG278" s="8"/>
      <c r="RJH278" s="8"/>
      <c r="RJI278" s="8"/>
      <c r="RJJ278" s="8"/>
      <c r="RJK278" s="8"/>
      <c r="RJL278" s="8"/>
      <c r="RJM278" s="8"/>
      <c r="RJN278" s="8"/>
      <c r="RJO278" s="8"/>
      <c r="RJP278" s="8"/>
      <c r="RJQ278" s="8"/>
      <c r="RJR278" s="8"/>
      <c r="RJS278" s="8"/>
      <c r="RJT278" s="8"/>
      <c r="RJU278" s="8"/>
      <c r="RJV278" s="8"/>
      <c r="RJW278" s="8"/>
      <c r="RJX278" s="8"/>
      <c r="RJY278" s="8"/>
      <c r="RJZ278" s="8"/>
      <c r="RKA278" s="8"/>
      <c r="RKB278" s="8"/>
      <c r="RKC278" s="8"/>
      <c r="RKD278" s="8"/>
      <c r="RKE278" s="8"/>
      <c r="RKF278" s="8"/>
      <c r="RKG278" s="8"/>
      <c r="RKH278" s="8"/>
      <c r="RKI278" s="8"/>
      <c r="RKJ278" s="8"/>
      <c r="RKK278" s="8"/>
      <c r="RKL278" s="8"/>
      <c r="RKM278" s="8"/>
      <c r="RKN278" s="8"/>
      <c r="RKO278" s="8"/>
      <c r="RKP278" s="8"/>
      <c r="RKQ278" s="8"/>
      <c r="RKR278" s="8"/>
      <c r="RKS278" s="8"/>
      <c r="RKT278" s="8"/>
      <c r="RKU278" s="8"/>
      <c r="RKV278" s="8"/>
      <c r="RKW278" s="8"/>
      <c r="RKX278" s="8"/>
      <c r="RKY278" s="8"/>
      <c r="RKZ278" s="8"/>
      <c r="RLA278" s="8"/>
      <c r="RLB278" s="8"/>
      <c r="RLC278" s="8"/>
      <c r="RLD278" s="8"/>
      <c r="RLE278" s="8"/>
      <c r="RLF278" s="8"/>
      <c r="RLG278" s="8"/>
      <c r="RLH278" s="8"/>
      <c r="RLI278" s="8"/>
      <c r="RLJ278" s="8"/>
      <c r="RLK278" s="8"/>
      <c r="RLL278" s="8"/>
      <c r="RLM278" s="8"/>
      <c r="RLN278" s="8"/>
      <c r="RLO278" s="8"/>
      <c r="RLP278" s="8"/>
      <c r="RLQ278" s="8"/>
      <c r="RLR278" s="8"/>
      <c r="RLS278" s="8"/>
      <c r="RLT278" s="8"/>
      <c r="RLU278" s="8"/>
      <c r="RLV278" s="8"/>
      <c r="RLW278" s="8"/>
      <c r="RLX278" s="8"/>
      <c r="RLY278" s="8"/>
      <c r="RLZ278" s="8"/>
      <c r="RMA278" s="8"/>
      <c r="RMB278" s="8"/>
      <c r="RMC278" s="8"/>
      <c r="RMD278" s="8"/>
      <c r="RME278" s="8"/>
      <c r="RMF278" s="8"/>
      <c r="RMG278" s="8"/>
      <c r="RMH278" s="8"/>
      <c r="RMI278" s="8"/>
      <c r="RMJ278" s="8"/>
      <c r="RMK278" s="8"/>
      <c r="RML278" s="8"/>
      <c r="RMM278" s="8"/>
      <c r="RMN278" s="8"/>
      <c r="RMO278" s="8"/>
      <c r="RMP278" s="8"/>
      <c r="RMQ278" s="8"/>
      <c r="RMR278" s="8"/>
      <c r="RMS278" s="8"/>
      <c r="RMT278" s="8"/>
      <c r="RMU278" s="8"/>
      <c r="RMV278" s="8"/>
      <c r="RMW278" s="8"/>
      <c r="RMX278" s="8"/>
      <c r="RMY278" s="8"/>
      <c r="RMZ278" s="8"/>
      <c r="RNA278" s="8"/>
      <c r="RNB278" s="8"/>
      <c r="RNC278" s="8"/>
      <c r="RND278" s="8"/>
      <c r="RNE278" s="8"/>
      <c r="RNF278" s="8"/>
      <c r="RNG278" s="8"/>
      <c r="RNH278" s="8"/>
      <c r="RNI278" s="8"/>
      <c r="RNJ278" s="8"/>
      <c r="RNK278" s="8"/>
      <c r="RNL278" s="8"/>
      <c r="RNM278" s="8"/>
      <c r="RNN278" s="8"/>
      <c r="RNO278" s="8"/>
      <c r="RNP278" s="8"/>
      <c r="RNQ278" s="8"/>
      <c r="RNR278" s="8"/>
      <c r="RNS278" s="8"/>
      <c r="RNT278" s="8"/>
      <c r="RNU278" s="8"/>
      <c r="RNV278" s="8"/>
      <c r="RNW278" s="8"/>
      <c r="RNX278" s="8"/>
      <c r="RNY278" s="8"/>
      <c r="RNZ278" s="8"/>
      <c r="ROA278" s="8"/>
      <c r="ROB278" s="8"/>
      <c r="ROC278" s="8"/>
      <c r="ROD278" s="8"/>
      <c r="ROE278" s="8"/>
      <c r="ROF278" s="8"/>
      <c r="ROG278" s="8"/>
      <c r="ROH278" s="8"/>
      <c r="ROI278" s="8"/>
      <c r="ROJ278" s="8"/>
      <c r="ROK278" s="8"/>
      <c r="ROL278" s="8"/>
      <c r="ROM278" s="8"/>
      <c r="RON278" s="8"/>
      <c r="ROO278" s="8"/>
      <c r="ROP278" s="8"/>
      <c r="ROQ278" s="8"/>
      <c r="ROR278" s="8"/>
      <c r="ROS278" s="8"/>
      <c r="ROT278" s="8"/>
      <c r="ROU278" s="8"/>
      <c r="ROV278" s="8"/>
      <c r="ROW278" s="8"/>
      <c r="ROX278" s="8"/>
      <c r="ROY278" s="8"/>
      <c r="ROZ278" s="8"/>
      <c r="RPA278" s="8"/>
      <c r="RPB278" s="8"/>
      <c r="RPC278" s="8"/>
      <c r="RPD278" s="8"/>
      <c r="RPE278" s="8"/>
      <c r="RPF278" s="8"/>
      <c r="RPG278" s="8"/>
      <c r="RPH278" s="8"/>
      <c r="RPI278" s="8"/>
      <c r="RPJ278" s="8"/>
      <c r="RPK278" s="8"/>
      <c r="RPL278" s="8"/>
      <c r="RPM278" s="8"/>
      <c r="RPN278" s="8"/>
      <c r="RPO278" s="8"/>
      <c r="RPP278" s="8"/>
      <c r="RPQ278" s="8"/>
      <c r="RPR278" s="8"/>
      <c r="RPS278" s="8"/>
      <c r="RPT278" s="8"/>
      <c r="RPU278" s="8"/>
      <c r="RPV278" s="8"/>
      <c r="RPW278" s="8"/>
      <c r="RPX278" s="8"/>
      <c r="RPY278" s="8"/>
      <c r="RPZ278" s="8"/>
      <c r="RQA278" s="8"/>
      <c r="RQB278" s="8"/>
      <c r="RQC278" s="8"/>
      <c r="RQD278" s="8"/>
      <c r="RQE278" s="8"/>
      <c r="RQF278" s="8"/>
      <c r="RQG278" s="8"/>
      <c r="RQH278" s="8"/>
      <c r="RQI278" s="8"/>
      <c r="RQJ278" s="8"/>
      <c r="RQK278" s="8"/>
      <c r="RQL278" s="8"/>
      <c r="RQM278" s="8"/>
      <c r="RQN278" s="8"/>
      <c r="RQO278" s="8"/>
      <c r="RQP278" s="8"/>
      <c r="RQQ278" s="8"/>
      <c r="RQR278" s="8"/>
      <c r="RQS278" s="8"/>
      <c r="RQT278" s="8"/>
      <c r="RQU278" s="8"/>
      <c r="RQV278" s="8"/>
      <c r="RQW278" s="8"/>
      <c r="RQX278" s="8"/>
      <c r="RQY278" s="8"/>
      <c r="RQZ278" s="8"/>
      <c r="RRA278" s="8"/>
      <c r="RRB278" s="8"/>
      <c r="RRC278" s="8"/>
      <c r="RRD278" s="8"/>
      <c r="RRE278" s="8"/>
      <c r="RRF278" s="8"/>
      <c r="RRG278" s="8"/>
      <c r="RRH278" s="8"/>
      <c r="RRI278" s="8"/>
      <c r="RRJ278" s="8"/>
      <c r="RRK278" s="8"/>
      <c r="RRL278" s="8"/>
      <c r="RRM278" s="8"/>
      <c r="RRN278" s="8"/>
      <c r="RRO278" s="8"/>
      <c r="RRP278" s="8"/>
      <c r="RRQ278" s="8"/>
      <c r="RRR278" s="8"/>
      <c r="RRS278" s="8"/>
      <c r="RRT278" s="8"/>
      <c r="RRU278" s="8"/>
      <c r="RRV278" s="8"/>
      <c r="RRW278" s="8"/>
      <c r="RRX278" s="8"/>
      <c r="RRY278" s="8"/>
      <c r="RRZ278" s="8"/>
      <c r="RSA278" s="8"/>
      <c r="RSB278" s="8"/>
      <c r="RSC278" s="8"/>
      <c r="RSD278" s="8"/>
      <c r="RSE278" s="8"/>
      <c r="RSF278" s="8"/>
      <c r="RSG278" s="8"/>
      <c r="RSH278" s="8"/>
      <c r="RSI278" s="8"/>
      <c r="RSJ278" s="8"/>
      <c r="RSK278" s="8"/>
      <c r="RSL278" s="8"/>
      <c r="RSM278" s="8"/>
      <c r="RSN278" s="8"/>
      <c r="RSO278" s="8"/>
      <c r="RSP278" s="8"/>
      <c r="RSQ278" s="8"/>
      <c r="RSR278" s="8"/>
      <c r="RSS278" s="8"/>
      <c r="RST278" s="8"/>
      <c r="RSU278" s="8"/>
      <c r="RSV278" s="8"/>
      <c r="RSW278" s="8"/>
      <c r="RSX278" s="8"/>
      <c r="RSY278" s="8"/>
      <c r="RSZ278" s="8"/>
      <c r="RTA278" s="8"/>
      <c r="RTB278" s="8"/>
      <c r="RTC278" s="8"/>
      <c r="RTD278" s="8"/>
      <c r="RTE278" s="8"/>
      <c r="RTF278" s="8"/>
      <c r="RTG278" s="8"/>
      <c r="RTH278" s="8"/>
      <c r="RTI278" s="8"/>
      <c r="RTJ278" s="8"/>
      <c r="RTK278" s="8"/>
      <c r="RTL278" s="8"/>
      <c r="RTM278" s="8"/>
      <c r="RTN278" s="8"/>
      <c r="RTO278" s="8"/>
      <c r="RTP278" s="8"/>
      <c r="RTQ278" s="8"/>
      <c r="RTR278" s="8"/>
      <c r="RTS278" s="8"/>
      <c r="RTT278" s="8"/>
      <c r="RTU278" s="8"/>
      <c r="RTV278" s="8"/>
      <c r="RTW278" s="8"/>
      <c r="RTX278" s="8"/>
      <c r="RTY278" s="8"/>
      <c r="RTZ278" s="8"/>
      <c r="RUA278" s="8"/>
      <c r="RUB278" s="8"/>
      <c r="RUC278" s="8"/>
      <c r="RUD278" s="8"/>
      <c r="RUE278" s="8"/>
      <c r="RUF278" s="8"/>
      <c r="RUG278" s="8"/>
      <c r="RUH278" s="8"/>
      <c r="RUI278" s="8"/>
      <c r="RUJ278" s="8"/>
      <c r="RUK278" s="8"/>
      <c r="RUL278" s="8"/>
      <c r="RUM278" s="8"/>
      <c r="RUN278" s="8"/>
      <c r="RUO278" s="8"/>
      <c r="RUP278" s="8"/>
      <c r="RUQ278" s="8"/>
      <c r="RUR278" s="8"/>
      <c r="RUS278" s="8"/>
      <c r="RUT278" s="8"/>
      <c r="RUU278" s="8"/>
      <c r="RUV278" s="8"/>
      <c r="RUW278" s="8"/>
      <c r="RUX278" s="8"/>
      <c r="RUY278" s="8"/>
      <c r="RUZ278" s="8"/>
      <c r="RVA278" s="8"/>
      <c r="RVB278" s="8"/>
      <c r="RVC278" s="8"/>
      <c r="RVD278" s="8"/>
      <c r="RVE278" s="8"/>
      <c r="RVF278" s="8"/>
      <c r="RVG278" s="8"/>
      <c r="RVH278" s="8"/>
      <c r="RVI278" s="8"/>
      <c r="RVJ278" s="8"/>
      <c r="RVK278" s="8"/>
      <c r="RVL278" s="8"/>
      <c r="RVM278" s="8"/>
      <c r="RVN278" s="8"/>
      <c r="RVO278" s="8"/>
      <c r="RVP278" s="8"/>
      <c r="RVQ278" s="8"/>
      <c r="RVR278" s="8"/>
      <c r="RVS278" s="8"/>
      <c r="RVT278" s="8"/>
      <c r="RVU278" s="8"/>
      <c r="RVV278" s="8"/>
      <c r="RVW278" s="8"/>
      <c r="RVX278" s="8"/>
      <c r="RVY278" s="8"/>
      <c r="RVZ278" s="8"/>
      <c r="RWA278" s="8"/>
      <c r="RWB278" s="8"/>
      <c r="RWC278" s="8"/>
      <c r="RWD278" s="8"/>
      <c r="RWE278" s="8"/>
      <c r="RWF278" s="8"/>
      <c r="RWG278" s="8"/>
      <c r="RWH278" s="8"/>
      <c r="RWI278" s="8"/>
      <c r="RWJ278" s="8"/>
      <c r="RWK278" s="8"/>
      <c r="RWL278" s="8"/>
      <c r="RWM278" s="8"/>
      <c r="RWN278" s="8"/>
      <c r="RWO278" s="8"/>
      <c r="RWP278" s="8"/>
      <c r="RWQ278" s="8"/>
      <c r="RWR278" s="8"/>
      <c r="RWS278" s="8"/>
      <c r="RWT278" s="8"/>
      <c r="RWU278" s="8"/>
      <c r="RWV278" s="8"/>
      <c r="RWW278" s="8"/>
      <c r="RWX278" s="8"/>
      <c r="RWY278" s="8"/>
      <c r="RWZ278" s="8"/>
      <c r="RXA278" s="8"/>
      <c r="RXB278" s="8"/>
      <c r="RXC278" s="8"/>
      <c r="RXD278" s="8"/>
      <c r="RXE278" s="8"/>
      <c r="RXF278" s="8"/>
      <c r="RXG278" s="8"/>
      <c r="RXH278" s="8"/>
      <c r="RXI278" s="8"/>
      <c r="RXJ278" s="8"/>
      <c r="RXK278" s="8"/>
      <c r="RXL278" s="8"/>
      <c r="RXM278" s="8"/>
      <c r="RXN278" s="8"/>
      <c r="RXO278" s="8"/>
      <c r="RXP278" s="8"/>
      <c r="RXQ278" s="8"/>
      <c r="RXR278" s="8"/>
      <c r="RXS278" s="8"/>
      <c r="RXT278" s="8"/>
      <c r="RXU278" s="8"/>
      <c r="RXV278" s="8"/>
      <c r="RXW278" s="8"/>
      <c r="RXX278" s="8"/>
      <c r="RXY278" s="8"/>
      <c r="RXZ278" s="8"/>
      <c r="RYA278" s="8"/>
      <c r="RYB278" s="8"/>
      <c r="RYC278" s="8"/>
      <c r="RYD278" s="8"/>
      <c r="RYE278" s="8"/>
      <c r="RYF278" s="8"/>
      <c r="RYG278" s="8"/>
      <c r="RYH278" s="8"/>
      <c r="RYI278" s="8"/>
      <c r="RYJ278" s="8"/>
      <c r="RYK278" s="8"/>
      <c r="RYL278" s="8"/>
      <c r="RYM278" s="8"/>
      <c r="RYN278" s="8"/>
      <c r="RYO278" s="8"/>
      <c r="RYP278" s="8"/>
      <c r="RYQ278" s="8"/>
      <c r="RYR278" s="8"/>
      <c r="RYS278" s="8"/>
      <c r="RYT278" s="8"/>
      <c r="RYU278" s="8"/>
      <c r="RYV278" s="8"/>
      <c r="RYW278" s="8"/>
      <c r="RYX278" s="8"/>
      <c r="RYY278" s="8"/>
      <c r="RYZ278" s="8"/>
      <c r="RZA278" s="8"/>
      <c r="RZB278" s="8"/>
      <c r="RZC278" s="8"/>
      <c r="RZD278" s="8"/>
      <c r="RZE278" s="8"/>
      <c r="RZF278" s="8"/>
      <c r="RZG278" s="8"/>
      <c r="RZH278" s="8"/>
      <c r="RZI278" s="8"/>
      <c r="RZJ278" s="8"/>
      <c r="RZK278" s="8"/>
      <c r="RZL278" s="8"/>
      <c r="RZM278" s="8"/>
      <c r="RZN278" s="8"/>
      <c r="RZO278" s="8"/>
      <c r="RZP278" s="8"/>
      <c r="RZQ278" s="8"/>
      <c r="RZR278" s="8"/>
      <c r="RZS278" s="8"/>
      <c r="RZT278" s="8"/>
      <c r="RZU278" s="8"/>
      <c r="RZV278" s="8"/>
      <c r="RZW278" s="8"/>
      <c r="RZX278" s="8"/>
      <c r="RZY278" s="8"/>
      <c r="RZZ278" s="8"/>
      <c r="SAA278" s="8"/>
      <c r="SAB278" s="8"/>
      <c r="SAC278" s="8"/>
      <c r="SAD278" s="8"/>
      <c r="SAE278" s="8"/>
      <c r="SAF278" s="8"/>
      <c r="SAG278" s="8"/>
      <c r="SAH278" s="8"/>
      <c r="SAI278" s="8"/>
      <c r="SAJ278" s="8"/>
      <c r="SAK278" s="8"/>
      <c r="SAL278" s="8"/>
      <c r="SAM278" s="8"/>
      <c r="SAN278" s="8"/>
      <c r="SAO278" s="8"/>
      <c r="SAP278" s="8"/>
      <c r="SAQ278" s="8"/>
      <c r="SAR278" s="8"/>
      <c r="SAS278" s="8"/>
      <c r="SAT278" s="8"/>
      <c r="SAU278" s="8"/>
      <c r="SAV278" s="8"/>
      <c r="SAW278" s="8"/>
      <c r="SAX278" s="8"/>
      <c r="SAY278" s="8"/>
      <c r="SAZ278" s="8"/>
      <c r="SBA278" s="8"/>
      <c r="SBB278" s="8"/>
      <c r="SBC278" s="8"/>
      <c r="SBD278" s="8"/>
      <c r="SBE278" s="8"/>
      <c r="SBF278" s="8"/>
      <c r="SBG278" s="8"/>
      <c r="SBH278" s="8"/>
      <c r="SBI278" s="8"/>
      <c r="SBJ278" s="8"/>
      <c r="SBK278" s="8"/>
      <c r="SBL278" s="8"/>
      <c r="SBM278" s="8"/>
      <c r="SBN278" s="8"/>
      <c r="SBO278" s="8"/>
      <c r="SBP278" s="8"/>
      <c r="SBQ278" s="8"/>
      <c r="SBR278" s="8"/>
      <c r="SBS278" s="8"/>
      <c r="SBT278" s="8"/>
      <c r="SBU278" s="8"/>
      <c r="SBV278" s="8"/>
      <c r="SBW278" s="8"/>
      <c r="SBX278" s="8"/>
      <c r="SBY278" s="8"/>
      <c r="SBZ278" s="8"/>
      <c r="SCA278" s="8"/>
      <c r="SCB278" s="8"/>
      <c r="SCC278" s="8"/>
      <c r="SCD278" s="8"/>
      <c r="SCE278" s="8"/>
      <c r="SCF278" s="8"/>
      <c r="SCG278" s="8"/>
      <c r="SCH278" s="8"/>
      <c r="SCI278" s="8"/>
      <c r="SCJ278" s="8"/>
      <c r="SCK278" s="8"/>
      <c r="SCL278" s="8"/>
      <c r="SCM278" s="8"/>
      <c r="SCN278" s="8"/>
      <c r="SCO278" s="8"/>
      <c r="SCP278" s="8"/>
      <c r="SCQ278" s="8"/>
      <c r="SCR278" s="8"/>
      <c r="SCS278" s="8"/>
      <c r="SCT278" s="8"/>
      <c r="SCU278" s="8"/>
      <c r="SCV278" s="8"/>
      <c r="SCW278" s="8"/>
      <c r="SCX278" s="8"/>
      <c r="SCY278" s="8"/>
      <c r="SCZ278" s="8"/>
      <c r="SDA278" s="8"/>
      <c r="SDB278" s="8"/>
      <c r="SDC278" s="8"/>
      <c r="SDD278" s="8"/>
      <c r="SDE278" s="8"/>
      <c r="SDF278" s="8"/>
      <c r="SDG278" s="8"/>
      <c r="SDH278" s="8"/>
      <c r="SDI278" s="8"/>
      <c r="SDJ278" s="8"/>
      <c r="SDK278" s="8"/>
      <c r="SDL278" s="8"/>
      <c r="SDM278" s="8"/>
      <c r="SDN278" s="8"/>
      <c r="SDO278" s="8"/>
      <c r="SDP278" s="8"/>
      <c r="SDQ278" s="8"/>
      <c r="SDR278" s="8"/>
      <c r="SDS278" s="8"/>
      <c r="SDT278" s="8"/>
      <c r="SDU278" s="8"/>
      <c r="SDV278" s="8"/>
      <c r="SDW278" s="8"/>
      <c r="SDX278" s="8"/>
      <c r="SDY278" s="8"/>
      <c r="SDZ278" s="8"/>
      <c r="SEA278" s="8"/>
      <c r="SEB278" s="8"/>
      <c r="SEC278" s="8"/>
      <c r="SED278" s="8"/>
      <c r="SEE278" s="8"/>
      <c r="SEF278" s="8"/>
      <c r="SEG278" s="8"/>
      <c r="SEH278" s="8"/>
      <c r="SEI278" s="8"/>
      <c r="SEJ278" s="8"/>
      <c r="SEK278" s="8"/>
      <c r="SEL278" s="8"/>
      <c r="SEM278" s="8"/>
      <c r="SEN278" s="8"/>
      <c r="SEO278" s="8"/>
      <c r="SEP278" s="8"/>
      <c r="SEQ278" s="8"/>
      <c r="SER278" s="8"/>
      <c r="SES278" s="8"/>
      <c r="SET278" s="8"/>
      <c r="SEU278" s="8"/>
      <c r="SEV278" s="8"/>
      <c r="SEW278" s="8"/>
      <c r="SEX278" s="8"/>
      <c r="SEY278" s="8"/>
      <c r="SEZ278" s="8"/>
      <c r="SFA278" s="8"/>
      <c r="SFB278" s="8"/>
      <c r="SFC278" s="8"/>
      <c r="SFD278" s="8"/>
      <c r="SFE278" s="8"/>
      <c r="SFF278" s="8"/>
      <c r="SFG278" s="8"/>
      <c r="SFH278" s="8"/>
      <c r="SFI278" s="8"/>
      <c r="SFJ278" s="8"/>
      <c r="SFK278" s="8"/>
      <c r="SFL278" s="8"/>
      <c r="SFM278" s="8"/>
      <c r="SFN278" s="8"/>
      <c r="SFO278" s="8"/>
      <c r="SFP278" s="8"/>
      <c r="SFQ278" s="8"/>
      <c r="SFR278" s="8"/>
      <c r="SFS278" s="8"/>
      <c r="SFT278" s="8"/>
      <c r="SFU278" s="8"/>
      <c r="SFV278" s="8"/>
      <c r="SFW278" s="8"/>
      <c r="SFX278" s="8"/>
      <c r="SFY278" s="8"/>
      <c r="SFZ278" s="8"/>
      <c r="SGA278" s="8"/>
      <c r="SGB278" s="8"/>
      <c r="SGC278" s="8"/>
      <c r="SGD278" s="8"/>
      <c r="SGE278" s="8"/>
      <c r="SGF278" s="8"/>
      <c r="SGG278" s="8"/>
      <c r="SGH278" s="8"/>
      <c r="SGI278" s="8"/>
      <c r="SGJ278" s="8"/>
      <c r="SGK278" s="8"/>
      <c r="SGL278" s="8"/>
      <c r="SGM278" s="8"/>
      <c r="SGN278" s="8"/>
      <c r="SGO278" s="8"/>
      <c r="SGP278" s="8"/>
      <c r="SGQ278" s="8"/>
      <c r="SGR278" s="8"/>
      <c r="SGS278" s="8"/>
      <c r="SGT278" s="8"/>
      <c r="SGU278" s="8"/>
      <c r="SGV278" s="8"/>
      <c r="SGW278" s="8"/>
      <c r="SGX278" s="8"/>
      <c r="SGY278" s="8"/>
      <c r="SGZ278" s="8"/>
      <c r="SHA278" s="8"/>
      <c r="SHB278" s="8"/>
      <c r="SHC278" s="8"/>
      <c r="SHD278" s="8"/>
      <c r="SHE278" s="8"/>
      <c r="SHF278" s="8"/>
      <c r="SHG278" s="8"/>
      <c r="SHH278" s="8"/>
      <c r="SHI278" s="8"/>
      <c r="SHJ278" s="8"/>
      <c r="SHK278" s="8"/>
      <c r="SHL278" s="8"/>
      <c r="SHM278" s="8"/>
      <c r="SHN278" s="8"/>
      <c r="SHO278" s="8"/>
      <c r="SHP278" s="8"/>
      <c r="SHQ278" s="8"/>
      <c r="SHR278" s="8"/>
      <c r="SHS278" s="8"/>
      <c r="SHT278" s="8"/>
      <c r="SHU278" s="8"/>
      <c r="SHV278" s="8"/>
      <c r="SHW278" s="8"/>
      <c r="SHX278" s="8"/>
      <c r="SHY278" s="8"/>
      <c r="SHZ278" s="8"/>
      <c r="SIA278" s="8"/>
      <c r="SIB278" s="8"/>
      <c r="SIC278" s="8"/>
      <c r="SID278" s="8"/>
      <c r="SIE278" s="8"/>
      <c r="SIF278" s="8"/>
      <c r="SIG278" s="8"/>
      <c r="SIH278" s="8"/>
      <c r="SII278" s="8"/>
      <c r="SIJ278" s="8"/>
      <c r="SIK278" s="8"/>
      <c r="SIL278" s="8"/>
      <c r="SIM278" s="8"/>
      <c r="SIN278" s="8"/>
      <c r="SIO278" s="8"/>
      <c r="SIP278" s="8"/>
      <c r="SIQ278" s="8"/>
      <c r="SIR278" s="8"/>
      <c r="SIS278" s="8"/>
      <c r="SIT278" s="8"/>
      <c r="SIU278" s="8"/>
      <c r="SIV278" s="8"/>
      <c r="SIW278" s="8"/>
      <c r="SIX278" s="8"/>
      <c r="SIY278" s="8"/>
      <c r="SIZ278" s="8"/>
      <c r="SJA278" s="8"/>
      <c r="SJB278" s="8"/>
      <c r="SJC278" s="8"/>
      <c r="SJD278" s="8"/>
      <c r="SJE278" s="8"/>
      <c r="SJF278" s="8"/>
      <c r="SJG278" s="8"/>
      <c r="SJH278" s="8"/>
      <c r="SJI278" s="8"/>
      <c r="SJJ278" s="8"/>
      <c r="SJK278" s="8"/>
      <c r="SJL278" s="8"/>
      <c r="SJM278" s="8"/>
      <c r="SJN278" s="8"/>
      <c r="SJO278" s="8"/>
      <c r="SJP278" s="8"/>
      <c r="SJQ278" s="8"/>
      <c r="SJR278" s="8"/>
      <c r="SJS278" s="8"/>
      <c r="SJT278" s="8"/>
      <c r="SJU278" s="8"/>
      <c r="SJV278" s="8"/>
      <c r="SJW278" s="8"/>
      <c r="SJX278" s="8"/>
      <c r="SJY278" s="8"/>
      <c r="SJZ278" s="8"/>
      <c r="SKA278" s="8"/>
      <c r="SKB278" s="8"/>
      <c r="SKC278" s="8"/>
      <c r="SKD278" s="8"/>
      <c r="SKE278" s="8"/>
      <c r="SKF278" s="8"/>
      <c r="SKG278" s="8"/>
      <c r="SKH278" s="8"/>
      <c r="SKI278" s="8"/>
      <c r="SKJ278" s="8"/>
      <c r="SKK278" s="8"/>
      <c r="SKL278" s="8"/>
      <c r="SKM278" s="8"/>
      <c r="SKN278" s="8"/>
      <c r="SKO278" s="8"/>
      <c r="SKP278" s="8"/>
      <c r="SKQ278" s="8"/>
      <c r="SKR278" s="8"/>
      <c r="SKS278" s="8"/>
      <c r="SKT278" s="8"/>
      <c r="SKU278" s="8"/>
      <c r="SKV278" s="8"/>
      <c r="SKW278" s="8"/>
      <c r="SKX278" s="8"/>
      <c r="SKY278" s="8"/>
      <c r="SKZ278" s="8"/>
      <c r="SLA278" s="8"/>
      <c r="SLB278" s="8"/>
      <c r="SLC278" s="8"/>
      <c r="SLD278" s="8"/>
      <c r="SLE278" s="8"/>
      <c r="SLF278" s="8"/>
      <c r="SLG278" s="8"/>
      <c r="SLH278" s="8"/>
      <c r="SLI278" s="8"/>
      <c r="SLJ278" s="8"/>
      <c r="SLK278" s="8"/>
      <c r="SLL278" s="8"/>
      <c r="SLM278" s="8"/>
      <c r="SLN278" s="8"/>
      <c r="SLO278" s="8"/>
      <c r="SLP278" s="8"/>
      <c r="SLQ278" s="8"/>
      <c r="SLR278" s="8"/>
      <c r="SLS278" s="8"/>
      <c r="SLT278" s="8"/>
      <c r="SLU278" s="8"/>
      <c r="SLV278" s="8"/>
      <c r="SLW278" s="8"/>
      <c r="SLX278" s="8"/>
      <c r="SLY278" s="8"/>
      <c r="SLZ278" s="8"/>
      <c r="SMA278" s="8"/>
      <c r="SMB278" s="8"/>
      <c r="SMC278" s="8"/>
      <c r="SMD278" s="8"/>
      <c r="SME278" s="8"/>
      <c r="SMF278" s="8"/>
      <c r="SMG278" s="8"/>
      <c r="SMH278" s="8"/>
      <c r="SMI278" s="8"/>
      <c r="SMJ278" s="8"/>
      <c r="SMK278" s="8"/>
      <c r="SML278" s="8"/>
      <c r="SMM278" s="8"/>
      <c r="SMN278" s="8"/>
      <c r="SMO278" s="8"/>
      <c r="SMP278" s="8"/>
      <c r="SMQ278" s="8"/>
      <c r="SMR278" s="8"/>
      <c r="SMS278" s="8"/>
      <c r="SMT278" s="8"/>
      <c r="SMU278" s="8"/>
      <c r="SMV278" s="8"/>
      <c r="SMW278" s="8"/>
      <c r="SMX278" s="8"/>
      <c r="SMY278" s="8"/>
      <c r="SMZ278" s="8"/>
      <c r="SNA278" s="8"/>
      <c r="SNB278" s="8"/>
      <c r="SNC278" s="8"/>
      <c r="SND278" s="8"/>
      <c r="SNE278" s="8"/>
      <c r="SNF278" s="8"/>
      <c r="SNG278" s="8"/>
      <c r="SNH278" s="8"/>
      <c r="SNI278" s="8"/>
      <c r="SNJ278" s="8"/>
      <c r="SNK278" s="8"/>
      <c r="SNL278" s="8"/>
      <c r="SNM278" s="8"/>
      <c r="SNN278" s="8"/>
      <c r="SNO278" s="8"/>
      <c r="SNP278" s="8"/>
      <c r="SNQ278" s="8"/>
      <c r="SNR278" s="8"/>
      <c r="SNS278" s="8"/>
      <c r="SNT278" s="8"/>
      <c r="SNU278" s="8"/>
      <c r="SNV278" s="8"/>
      <c r="SNW278" s="8"/>
      <c r="SNX278" s="8"/>
      <c r="SNY278" s="8"/>
      <c r="SNZ278" s="8"/>
      <c r="SOA278" s="8"/>
      <c r="SOB278" s="8"/>
      <c r="SOC278" s="8"/>
      <c r="SOD278" s="8"/>
      <c r="SOE278" s="8"/>
      <c r="SOF278" s="8"/>
      <c r="SOG278" s="8"/>
      <c r="SOH278" s="8"/>
      <c r="SOI278" s="8"/>
      <c r="SOJ278" s="8"/>
      <c r="SOK278" s="8"/>
      <c r="SOL278" s="8"/>
      <c r="SOM278" s="8"/>
      <c r="SON278" s="8"/>
      <c r="SOO278" s="8"/>
      <c r="SOP278" s="8"/>
      <c r="SOQ278" s="8"/>
      <c r="SOR278" s="8"/>
      <c r="SOS278" s="8"/>
      <c r="SOT278" s="8"/>
      <c r="SOU278" s="8"/>
      <c r="SOV278" s="8"/>
      <c r="SOW278" s="8"/>
      <c r="SOX278" s="8"/>
      <c r="SOY278" s="8"/>
      <c r="SOZ278" s="8"/>
      <c r="SPA278" s="8"/>
      <c r="SPB278" s="8"/>
      <c r="SPC278" s="8"/>
      <c r="SPD278" s="8"/>
      <c r="SPE278" s="8"/>
      <c r="SPF278" s="8"/>
      <c r="SPG278" s="8"/>
      <c r="SPH278" s="8"/>
      <c r="SPI278" s="8"/>
      <c r="SPJ278" s="8"/>
      <c r="SPK278" s="8"/>
      <c r="SPL278" s="8"/>
      <c r="SPM278" s="8"/>
      <c r="SPN278" s="8"/>
      <c r="SPO278" s="8"/>
      <c r="SPP278" s="8"/>
      <c r="SPQ278" s="8"/>
      <c r="SPR278" s="8"/>
      <c r="SPS278" s="8"/>
      <c r="SPT278" s="8"/>
      <c r="SPU278" s="8"/>
      <c r="SPV278" s="8"/>
      <c r="SPW278" s="8"/>
      <c r="SPX278" s="8"/>
      <c r="SPY278" s="8"/>
      <c r="SPZ278" s="8"/>
      <c r="SQA278" s="8"/>
      <c r="SQB278" s="8"/>
      <c r="SQC278" s="8"/>
      <c r="SQD278" s="8"/>
      <c r="SQE278" s="8"/>
      <c r="SQF278" s="8"/>
      <c r="SQG278" s="8"/>
      <c r="SQH278" s="8"/>
      <c r="SQI278" s="8"/>
      <c r="SQJ278" s="8"/>
      <c r="SQK278" s="8"/>
      <c r="SQL278" s="8"/>
      <c r="SQM278" s="8"/>
      <c r="SQN278" s="8"/>
      <c r="SQO278" s="8"/>
      <c r="SQP278" s="8"/>
      <c r="SQQ278" s="8"/>
      <c r="SQR278" s="8"/>
      <c r="SQS278" s="8"/>
      <c r="SQT278" s="8"/>
      <c r="SQU278" s="8"/>
      <c r="SQV278" s="8"/>
      <c r="SQW278" s="8"/>
      <c r="SQX278" s="8"/>
      <c r="SQY278" s="8"/>
      <c r="SQZ278" s="8"/>
      <c r="SRA278" s="8"/>
      <c r="SRB278" s="8"/>
      <c r="SRC278" s="8"/>
      <c r="SRD278" s="8"/>
      <c r="SRE278" s="8"/>
      <c r="SRF278" s="8"/>
      <c r="SRG278" s="8"/>
      <c r="SRH278" s="8"/>
      <c r="SRI278" s="8"/>
      <c r="SRJ278" s="8"/>
      <c r="SRK278" s="8"/>
      <c r="SRL278" s="8"/>
      <c r="SRM278" s="8"/>
      <c r="SRN278" s="8"/>
      <c r="SRO278" s="8"/>
      <c r="SRP278" s="8"/>
      <c r="SRQ278" s="8"/>
      <c r="SRR278" s="8"/>
      <c r="SRS278" s="8"/>
      <c r="SRT278" s="8"/>
      <c r="SRU278" s="8"/>
      <c r="SRV278" s="8"/>
      <c r="SRW278" s="8"/>
      <c r="SRX278" s="8"/>
      <c r="SRY278" s="8"/>
      <c r="SRZ278" s="8"/>
      <c r="SSA278" s="8"/>
      <c r="SSB278" s="8"/>
      <c r="SSC278" s="8"/>
      <c r="SSD278" s="8"/>
      <c r="SSE278" s="8"/>
      <c r="SSF278" s="8"/>
      <c r="SSG278" s="8"/>
      <c r="SSH278" s="8"/>
      <c r="SSI278" s="8"/>
      <c r="SSJ278" s="8"/>
      <c r="SSK278" s="8"/>
      <c r="SSL278" s="8"/>
      <c r="SSM278" s="8"/>
      <c r="SSN278" s="8"/>
      <c r="SSO278" s="8"/>
      <c r="SSP278" s="8"/>
      <c r="SSQ278" s="8"/>
      <c r="SSR278" s="8"/>
      <c r="SSS278" s="8"/>
      <c r="SST278" s="8"/>
      <c r="SSU278" s="8"/>
      <c r="SSV278" s="8"/>
      <c r="SSW278" s="8"/>
      <c r="SSX278" s="8"/>
      <c r="SSY278" s="8"/>
      <c r="SSZ278" s="8"/>
      <c r="STA278" s="8"/>
      <c r="STB278" s="8"/>
      <c r="STC278" s="8"/>
      <c r="STD278" s="8"/>
      <c r="STE278" s="8"/>
      <c r="STF278" s="8"/>
      <c r="STG278" s="8"/>
      <c r="STH278" s="8"/>
      <c r="STI278" s="8"/>
      <c r="STJ278" s="8"/>
      <c r="STK278" s="8"/>
      <c r="STL278" s="8"/>
      <c r="STM278" s="8"/>
      <c r="STN278" s="8"/>
      <c r="STO278" s="8"/>
      <c r="STP278" s="8"/>
      <c r="STQ278" s="8"/>
      <c r="STR278" s="8"/>
      <c r="STS278" s="8"/>
      <c r="STT278" s="8"/>
      <c r="STU278" s="8"/>
      <c r="STV278" s="8"/>
      <c r="STW278" s="8"/>
      <c r="STX278" s="8"/>
      <c r="STY278" s="8"/>
      <c r="STZ278" s="8"/>
      <c r="SUA278" s="8"/>
      <c r="SUB278" s="8"/>
      <c r="SUC278" s="8"/>
      <c r="SUD278" s="8"/>
      <c r="SUE278" s="8"/>
      <c r="SUF278" s="8"/>
      <c r="SUG278" s="8"/>
      <c r="SUH278" s="8"/>
      <c r="SUI278" s="8"/>
      <c r="SUJ278" s="8"/>
      <c r="SUK278" s="8"/>
      <c r="SUL278" s="8"/>
      <c r="SUM278" s="8"/>
      <c r="SUN278" s="8"/>
      <c r="SUO278" s="8"/>
      <c r="SUP278" s="8"/>
      <c r="SUQ278" s="8"/>
      <c r="SUR278" s="8"/>
      <c r="SUS278" s="8"/>
      <c r="SUT278" s="8"/>
      <c r="SUU278" s="8"/>
      <c r="SUV278" s="8"/>
      <c r="SUW278" s="8"/>
      <c r="SUX278" s="8"/>
      <c r="SUY278" s="8"/>
      <c r="SUZ278" s="8"/>
      <c r="SVA278" s="8"/>
      <c r="SVB278" s="8"/>
      <c r="SVC278" s="8"/>
      <c r="SVD278" s="8"/>
      <c r="SVE278" s="8"/>
      <c r="SVF278" s="8"/>
      <c r="SVG278" s="8"/>
      <c r="SVH278" s="8"/>
      <c r="SVI278" s="8"/>
      <c r="SVJ278" s="8"/>
      <c r="SVK278" s="8"/>
      <c r="SVL278" s="8"/>
      <c r="SVM278" s="8"/>
      <c r="SVN278" s="8"/>
      <c r="SVO278" s="8"/>
      <c r="SVP278" s="8"/>
      <c r="SVQ278" s="8"/>
      <c r="SVR278" s="8"/>
      <c r="SVS278" s="8"/>
      <c r="SVT278" s="8"/>
      <c r="SVU278" s="8"/>
      <c r="SVV278" s="8"/>
      <c r="SVW278" s="8"/>
      <c r="SVX278" s="8"/>
      <c r="SVY278" s="8"/>
      <c r="SVZ278" s="8"/>
      <c r="SWA278" s="8"/>
      <c r="SWB278" s="8"/>
      <c r="SWC278" s="8"/>
      <c r="SWD278" s="8"/>
      <c r="SWE278" s="8"/>
      <c r="SWF278" s="8"/>
      <c r="SWG278" s="8"/>
      <c r="SWH278" s="8"/>
      <c r="SWI278" s="8"/>
      <c r="SWJ278" s="8"/>
      <c r="SWK278" s="8"/>
      <c r="SWL278" s="8"/>
      <c r="SWM278" s="8"/>
      <c r="SWN278" s="8"/>
      <c r="SWO278" s="8"/>
      <c r="SWP278" s="8"/>
      <c r="SWQ278" s="8"/>
      <c r="SWR278" s="8"/>
      <c r="SWS278" s="8"/>
      <c r="SWT278" s="8"/>
      <c r="SWU278" s="8"/>
      <c r="SWV278" s="8"/>
      <c r="SWW278" s="8"/>
      <c r="SWX278" s="8"/>
      <c r="SWY278" s="8"/>
      <c r="SWZ278" s="8"/>
      <c r="SXA278" s="8"/>
      <c r="SXB278" s="8"/>
      <c r="SXC278" s="8"/>
      <c r="SXD278" s="8"/>
      <c r="SXE278" s="8"/>
      <c r="SXF278" s="8"/>
      <c r="SXG278" s="8"/>
      <c r="SXH278" s="8"/>
      <c r="SXI278" s="8"/>
      <c r="SXJ278" s="8"/>
      <c r="SXK278" s="8"/>
      <c r="SXL278" s="8"/>
      <c r="SXM278" s="8"/>
      <c r="SXN278" s="8"/>
      <c r="SXO278" s="8"/>
      <c r="SXP278" s="8"/>
      <c r="SXQ278" s="8"/>
      <c r="SXR278" s="8"/>
      <c r="SXS278" s="8"/>
      <c r="SXT278" s="8"/>
      <c r="SXU278" s="8"/>
      <c r="SXV278" s="8"/>
      <c r="SXW278" s="8"/>
      <c r="SXX278" s="8"/>
      <c r="SXY278" s="8"/>
      <c r="SXZ278" s="8"/>
      <c r="SYA278" s="8"/>
      <c r="SYB278" s="8"/>
      <c r="SYC278" s="8"/>
      <c r="SYD278" s="8"/>
      <c r="SYE278" s="8"/>
      <c r="SYF278" s="8"/>
      <c r="SYG278" s="8"/>
      <c r="SYH278" s="8"/>
      <c r="SYI278" s="8"/>
      <c r="SYJ278" s="8"/>
      <c r="SYK278" s="8"/>
      <c r="SYL278" s="8"/>
      <c r="SYM278" s="8"/>
      <c r="SYN278" s="8"/>
      <c r="SYO278" s="8"/>
      <c r="SYP278" s="8"/>
      <c r="SYQ278" s="8"/>
      <c r="SYR278" s="8"/>
      <c r="SYS278" s="8"/>
      <c r="SYT278" s="8"/>
      <c r="SYU278" s="8"/>
      <c r="SYV278" s="8"/>
      <c r="SYW278" s="8"/>
      <c r="SYX278" s="8"/>
      <c r="SYY278" s="8"/>
      <c r="SYZ278" s="8"/>
      <c r="SZA278" s="8"/>
      <c r="SZB278" s="8"/>
      <c r="SZC278" s="8"/>
      <c r="SZD278" s="8"/>
      <c r="SZE278" s="8"/>
      <c r="SZF278" s="8"/>
      <c r="SZG278" s="8"/>
      <c r="SZH278" s="8"/>
      <c r="SZI278" s="8"/>
      <c r="SZJ278" s="8"/>
      <c r="SZK278" s="8"/>
      <c r="SZL278" s="8"/>
      <c r="SZM278" s="8"/>
      <c r="SZN278" s="8"/>
      <c r="SZO278" s="8"/>
      <c r="SZP278" s="8"/>
      <c r="SZQ278" s="8"/>
      <c r="SZR278" s="8"/>
      <c r="SZS278" s="8"/>
      <c r="SZT278" s="8"/>
      <c r="SZU278" s="8"/>
      <c r="SZV278" s="8"/>
      <c r="SZW278" s="8"/>
      <c r="SZX278" s="8"/>
      <c r="SZY278" s="8"/>
      <c r="SZZ278" s="8"/>
      <c r="TAA278" s="8"/>
      <c r="TAB278" s="8"/>
      <c r="TAC278" s="8"/>
      <c r="TAD278" s="8"/>
      <c r="TAE278" s="8"/>
      <c r="TAF278" s="8"/>
      <c r="TAG278" s="8"/>
      <c r="TAH278" s="8"/>
      <c r="TAI278" s="8"/>
      <c r="TAJ278" s="8"/>
      <c r="TAK278" s="8"/>
      <c r="TAL278" s="8"/>
      <c r="TAM278" s="8"/>
      <c r="TAN278" s="8"/>
      <c r="TAO278" s="8"/>
      <c r="TAP278" s="8"/>
      <c r="TAQ278" s="8"/>
      <c r="TAR278" s="8"/>
      <c r="TAS278" s="8"/>
      <c r="TAT278" s="8"/>
      <c r="TAU278" s="8"/>
      <c r="TAV278" s="8"/>
      <c r="TAW278" s="8"/>
      <c r="TAX278" s="8"/>
      <c r="TAY278" s="8"/>
      <c r="TAZ278" s="8"/>
      <c r="TBA278" s="8"/>
      <c r="TBB278" s="8"/>
      <c r="TBC278" s="8"/>
      <c r="TBD278" s="8"/>
      <c r="TBE278" s="8"/>
      <c r="TBF278" s="8"/>
      <c r="TBG278" s="8"/>
      <c r="TBH278" s="8"/>
      <c r="TBI278" s="8"/>
      <c r="TBJ278" s="8"/>
      <c r="TBK278" s="8"/>
      <c r="TBL278" s="8"/>
      <c r="TBM278" s="8"/>
      <c r="TBN278" s="8"/>
      <c r="TBO278" s="8"/>
      <c r="TBP278" s="8"/>
      <c r="TBQ278" s="8"/>
      <c r="TBR278" s="8"/>
      <c r="TBS278" s="8"/>
      <c r="TBT278" s="8"/>
      <c r="TBU278" s="8"/>
      <c r="TBV278" s="8"/>
      <c r="TBW278" s="8"/>
      <c r="TBX278" s="8"/>
      <c r="TBY278" s="8"/>
      <c r="TBZ278" s="8"/>
      <c r="TCA278" s="8"/>
      <c r="TCB278" s="8"/>
      <c r="TCC278" s="8"/>
      <c r="TCD278" s="8"/>
      <c r="TCE278" s="8"/>
      <c r="TCF278" s="8"/>
      <c r="TCG278" s="8"/>
      <c r="TCH278" s="8"/>
      <c r="TCI278" s="8"/>
      <c r="TCJ278" s="8"/>
      <c r="TCK278" s="8"/>
      <c r="TCL278" s="8"/>
      <c r="TCM278" s="8"/>
      <c r="TCN278" s="8"/>
      <c r="TCO278" s="8"/>
      <c r="TCP278" s="8"/>
      <c r="TCQ278" s="8"/>
      <c r="TCR278" s="8"/>
      <c r="TCS278" s="8"/>
      <c r="TCT278" s="8"/>
      <c r="TCU278" s="8"/>
      <c r="TCV278" s="8"/>
      <c r="TCW278" s="8"/>
      <c r="TCX278" s="8"/>
      <c r="TCY278" s="8"/>
      <c r="TCZ278" s="8"/>
      <c r="TDA278" s="8"/>
      <c r="TDB278" s="8"/>
      <c r="TDC278" s="8"/>
      <c r="TDD278" s="8"/>
      <c r="TDE278" s="8"/>
      <c r="TDF278" s="8"/>
      <c r="TDG278" s="8"/>
      <c r="TDH278" s="8"/>
      <c r="TDI278" s="8"/>
      <c r="TDJ278" s="8"/>
      <c r="TDK278" s="8"/>
      <c r="TDL278" s="8"/>
      <c r="TDM278" s="8"/>
      <c r="TDN278" s="8"/>
      <c r="TDO278" s="8"/>
      <c r="TDP278" s="8"/>
      <c r="TDQ278" s="8"/>
      <c r="TDR278" s="8"/>
      <c r="TDS278" s="8"/>
      <c r="TDT278" s="8"/>
      <c r="TDU278" s="8"/>
      <c r="TDV278" s="8"/>
      <c r="TDW278" s="8"/>
      <c r="TDX278" s="8"/>
      <c r="TDY278" s="8"/>
      <c r="TDZ278" s="8"/>
      <c r="TEA278" s="8"/>
      <c r="TEB278" s="8"/>
      <c r="TEC278" s="8"/>
      <c r="TED278" s="8"/>
      <c r="TEE278" s="8"/>
      <c r="TEF278" s="8"/>
      <c r="TEG278" s="8"/>
      <c r="TEH278" s="8"/>
      <c r="TEI278" s="8"/>
      <c r="TEJ278" s="8"/>
      <c r="TEK278" s="8"/>
      <c r="TEL278" s="8"/>
      <c r="TEM278" s="8"/>
      <c r="TEN278" s="8"/>
      <c r="TEO278" s="8"/>
      <c r="TEP278" s="8"/>
      <c r="TEQ278" s="8"/>
      <c r="TER278" s="8"/>
      <c r="TES278" s="8"/>
      <c r="TET278" s="8"/>
      <c r="TEU278" s="8"/>
      <c r="TEV278" s="8"/>
      <c r="TEW278" s="8"/>
      <c r="TEX278" s="8"/>
      <c r="TEY278" s="8"/>
      <c r="TEZ278" s="8"/>
      <c r="TFA278" s="8"/>
      <c r="TFB278" s="8"/>
      <c r="TFC278" s="8"/>
      <c r="TFD278" s="8"/>
      <c r="TFE278" s="8"/>
      <c r="TFF278" s="8"/>
      <c r="TFG278" s="8"/>
      <c r="TFH278" s="8"/>
      <c r="TFI278" s="8"/>
      <c r="TFJ278" s="8"/>
      <c r="TFK278" s="8"/>
      <c r="TFL278" s="8"/>
      <c r="TFM278" s="8"/>
      <c r="TFN278" s="8"/>
      <c r="TFO278" s="8"/>
      <c r="TFP278" s="8"/>
      <c r="TFQ278" s="8"/>
      <c r="TFR278" s="8"/>
      <c r="TFS278" s="8"/>
      <c r="TFT278" s="8"/>
      <c r="TFU278" s="8"/>
      <c r="TFV278" s="8"/>
      <c r="TFW278" s="8"/>
      <c r="TFX278" s="8"/>
      <c r="TFY278" s="8"/>
      <c r="TFZ278" s="8"/>
      <c r="TGA278" s="8"/>
      <c r="TGB278" s="8"/>
      <c r="TGC278" s="8"/>
      <c r="TGD278" s="8"/>
      <c r="TGE278" s="8"/>
      <c r="TGF278" s="8"/>
      <c r="TGG278" s="8"/>
      <c r="TGH278" s="8"/>
      <c r="TGI278" s="8"/>
      <c r="TGJ278" s="8"/>
      <c r="TGK278" s="8"/>
      <c r="TGL278" s="8"/>
      <c r="TGM278" s="8"/>
      <c r="TGN278" s="8"/>
      <c r="TGO278" s="8"/>
      <c r="TGP278" s="8"/>
      <c r="TGQ278" s="8"/>
      <c r="TGR278" s="8"/>
      <c r="TGS278" s="8"/>
      <c r="TGT278" s="8"/>
      <c r="TGU278" s="8"/>
      <c r="TGV278" s="8"/>
      <c r="TGW278" s="8"/>
      <c r="TGX278" s="8"/>
      <c r="TGY278" s="8"/>
      <c r="TGZ278" s="8"/>
      <c r="THA278" s="8"/>
      <c r="THB278" s="8"/>
      <c r="THC278" s="8"/>
      <c r="THD278" s="8"/>
      <c r="THE278" s="8"/>
      <c r="THF278" s="8"/>
      <c r="THG278" s="8"/>
      <c r="THH278" s="8"/>
      <c r="THI278" s="8"/>
      <c r="THJ278" s="8"/>
      <c r="THK278" s="8"/>
      <c r="THL278" s="8"/>
      <c r="THM278" s="8"/>
      <c r="THN278" s="8"/>
      <c r="THO278" s="8"/>
      <c r="THP278" s="8"/>
      <c r="THQ278" s="8"/>
      <c r="THR278" s="8"/>
      <c r="THS278" s="8"/>
      <c r="THT278" s="8"/>
      <c r="THU278" s="8"/>
      <c r="THV278" s="8"/>
      <c r="THW278" s="8"/>
      <c r="THX278" s="8"/>
      <c r="THY278" s="8"/>
      <c r="THZ278" s="8"/>
      <c r="TIA278" s="8"/>
      <c r="TIB278" s="8"/>
      <c r="TIC278" s="8"/>
      <c r="TID278" s="8"/>
      <c r="TIE278" s="8"/>
      <c r="TIF278" s="8"/>
      <c r="TIG278" s="8"/>
      <c r="TIH278" s="8"/>
      <c r="TII278" s="8"/>
      <c r="TIJ278" s="8"/>
      <c r="TIK278" s="8"/>
      <c r="TIL278" s="8"/>
      <c r="TIM278" s="8"/>
      <c r="TIN278" s="8"/>
      <c r="TIO278" s="8"/>
      <c r="TIP278" s="8"/>
      <c r="TIQ278" s="8"/>
      <c r="TIR278" s="8"/>
      <c r="TIS278" s="8"/>
      <c r="TIT278" s="8"/>
      <c r="TIU278" s="8"/>
      <c r="TIV278" s="8"/>
      <c r="TIW278" s="8"/>
      <c r="TIX278" s="8"/>
      <c r="TIY278" s="8"/>
      <c r="TIZ278" s="8"/>
      <c r="TJA278" s="8"/>
      <c r="TJB278" s="8"/>
      <c r="TJC278" s="8"/>
      <c r="TJD278" s="8"/>
      <c r="TJE278" s="8"/>
      <c r="TJF278" s="8"/>
      <c r="TJG278" s="8"/>
      <c r="TJH278" s="8"/>
      <c r="TJI278" s="8"/>
      <c r="TJJ278" s="8"/>
      <c r="TJK278" s="8"/>
      <c r="TJL278" s="8"/>
      <c r="TJM278" s="8"/>
      <c r="TJN278" s="8"/>
      <c r="TJO278" s="8"/>
      <c r="TJP278" s="8"/>
      <c r="TJQ278" s="8"/>
      <c r="TJR278" s="8"/>
      <c r="TJS278" s="8"/>
      <c r="TJT278" s="8"/>
      <c r="TJU278" s="8"/>
      <c r="TJV278" s="8"/>
      <c r="TJW278" s="8"/>
      <c r="TJX278" s="8"/>
      <c r="TJY278" s="8"/>
      <c r="TJZ278" s="8"/>
      <c r="TKA278" s="8"/>
      <c r="TKB278" s="8"/>
      <c r="TKC278" s="8"/>
      <c r="TKD278" s="8"/>
      <c r="TKE278" s="8"/>
      <c r="TKF278" s="8"/>
      <c r="TKG278" s="8"/>
      <c r="TKH278" s="8"/>
      <c r="TKI278" s="8"/>
      <c r="TKJ278" s="8"/>
      <c r="TKK278" s="8"/>
      <c r="TKL278" s="8"/>
      <c r="TKM278" s="8"/>
      <c r="TKN278" s="8"/>
      <c r="TKO278" s="8"/>
      <c r="TKP278" s="8"/>
      <c r="TKQ278" s="8"/>
      <c r="TKR278" s="8"/>
      <c r="TKS278" s="8"/>
      <c r="TKT278" s="8"/>
      <c r="TKU278" s="8"/>
      <c r="TKV278" s="8"/>
      <c r="TKW278" s="8"/>
      <c r="TKX278" s="8"/>
      <c r="TKY278" s="8"/>
      <c r="TKZ278" s="8"/>
      <c r="TLA278" s="8"/>
      <c r="TLB278" s="8"/>
      <c r="TLC278" s="8"/>
      <c r="TLD278" s="8"/>
      <c r="TLE278" s="8"/>
      <c r="TLF278" s="8"/>
      <c r="TLG278" s="8"/>
      <c r="TLH278" s="8"/>
      <c r="TLI278" s="8"/>
      <c r="TLJ278" s="8"/>
      <c r="TLK278" s="8"/>
      <c r="TLL278" s="8"/>
      <c r="TLM278" s="8"/>
      <c r="TLN278" s="8"/>
      <c r="TLO278" s="8"/>
      <c r="TLP278" s="8"/>
      <c r="TLQ278" s="8"/>
      <c r="TLR278" s="8"/>
      <c r="TLS278" s="8"/>
      <c r="TLT278" s="8"/>
      <c r="TLU278" s="8"/>
      <c r="TLV278" s="8"/>
      <c r="TLW278" s="8"/>
      <c r="TLX278" s="8"/>
      <c r="TLY278" s="8"/>
      <c r="TLZ278" s="8"/>
      <c r="TMA278" s="8"/>
      <c r="TMB278" s="8"/>
      <c r="TMC278" s="8"/>
      <c r="TMD278" s="8"/>
      <c r="TME278" s="8"/>
      <c r="TMF278" s="8"/>
      <c r="TMG278" s="8"/>
      <c r="TMH278" s="8"/>
      <c r="TMI278" s="8"/>
      <c r="TMJ278" s="8"/>
      <c r="TMK278" s="8"/>
      <c r="TML278" s="8"/>
      <c r="TMM278" s="8"/>
      <c r="TMN278" s="8"/>
      <c r="TMO278" s="8"/>
      <c r="TMP278" s="8"/>
      <c r="TMQ278" s="8"/>
      <c r="TMR278" s="8"/>
      <c r="TMS278" s="8"/>
      <c r="TMT278" s="8"/>
      <c r="TMU278" s="8"/>
      <c r="TMV278" s="8"/>
      <c r="TMW278" s="8"/>
      <c r="TMX278" s="8"/>
      <c r="TMY278" s="8"/>
      <c r="TMZ278" s="8"/>
      <c r="TNA278" s="8"/>
      <c r="TNB278" s="8"/>
      <c r="TNC278" s="8"/>
      <c r="TND278" s="8"/>
      <c r="TNE278" s="8"/>
      <c r="TNF278" s="8"/>
      <c r="TNG278" s="8"/>
      <c r="TNH278" s="8"/>
      <c r="TNI278" s="8"/>
      <c r="TNJ278" s="8"/>
      <c r="TNK278" s="8"/>
      <c r="TNL278" s="8"/>
      <c r="TNM278" s="8"/>
      <c r="TNN278" s="8"/>
      <c r="TNO278" s="8"/>
      <c r="TNP278" s="8"/>
      <c r="TNQ278" s="8"/>
      <c r="TNR278" s="8"/>
      <c r="TNS278" s="8"/>
      <c r="TNT278" s="8"/>
      <c r="TNU278" s="8"/>
      <c r="TNV278" s="8"/>
      <c r="TNW278" s="8"/>
      <c r="TNX278" s="8"/>
      <c r="TNY278" s="8"/>
      <c r="TNZ278" s="8"/>
      <c r="TOA278" s="8"/>
      <c r="TOB278" s="8"/>
      <c r="TOC278" s="8"/>
      <c r="TOD278" s="8"/>
      <c r="TOE278" s="8"/>
      <c r="TOF278" s="8"/>
      <c r="TOG278" s="8"/>
      <c r="TOH278" s="8"/>
      <c r="TOI278" s="8"/>
      <c r="TOJ278" s="8"/>
      <c r="TOK278" s="8"/>
      <c r="TOL278" s="8"/>
      <c r="TOM278" s="8"/>
      <c r="TON278" s="8"/>
      <c r="TOO278" s="8"/>
      <c r="TOP278" s="8"/>
      <c r="TOQ278" s="8"/>
      <c r="TOR278" s="8"/>
      <c r="TOS278" s="8"/>
      <c r="TOT278" s="8"/>
      <c r="TOU278" s="8"/>
      <c r="TOV278" s="8"/>
      <c r="TOW278" s="8"/>
      <c r="TOX278" s="8"/>
      <c r="TOY278" s="8"/>
      <c r="TOZ278" s="8"/>
      <c r="TPA278" s="8"/>
      <c r="TPB278" s="8"/>
      <c r="TPC278" s="8"/>
      <c r="TPD278" s="8"/>
      <c r="TPE278" s="8"/>
      <c r="TPF278" s="8"/>
      <c r="TPG278" s="8"/>
      <c r="TPH278" s="8"/>
      <c r="TPI278" s="8"/>
      <c r="TPJ278" s="8"/>
      <c r="TPK278" s="8"/>
      <c r="TPL278" s="8"/>
      <c r="TPM278" s="8"/>
      <c r="TPN278" s="8"/>
      <c r="TPO278" s="8"/>
      <c r="TPP278" s="8"/>
      <c r="TPQ278" s="8"/>
      <c r="TPR278" s="8"/>
      <c r="TPS278" s="8"/>
      <c r="TPT278" s="8"/>
      <c r="TPU278" s="8"/>
      <c r="TPV278" s="8"/>
      <c r="TPW278" s="8"/>
      <c r="TPX278" s="8"/>
      <c r="TPY278" s="8"/>
      <c r="TPZ278" s="8"/>
      <c r="TQA278" s="8"/>
      <c r="TQB278" s="8"/>
      <c r="TQC278" s="8"/>
      <c r="TQD278" s="8"/>
      <c r="TQE278" s="8"/>
      <c r="TQF278" s="8"/>
      <c r="TQG278" s="8"/>
      <c r="TQH278" s="8"/>
      <c r="TQI278" s="8"/>
      <c r="TQJ278" s="8"/>
      <c r="TQK278" s="8"/>
      <c r="TQL278" s="8"/>
      <c r="TQM278" s="8"/>
      <c r="TQN278" s="8"/>
      <c r="TQO278" s="8"/>
      <c r="TQP278" s="8"/>
      <c r="TQQ278" s="8"/>
      <c r="TQR278" s="8"/>
      <c r="TQS278" s="8"/>
      <c r="TQT278" s="8"/>
      <c r="TQU278" s="8"/>
      <c r="TQV278" s="8"/>
      <c r="TQW278" s="8"/>
      <c r="TQX278" s="8"/>
      <c r="TQY278" s="8"/>
      <c r="TQZ278" s="8"/>
      <c r="TRA278" s="8"/>
      <c r="TRB278" s="8"/>
      <c r="TRC278" s="8"/>
      <c r="TRD278" s="8"/>
      <c r="TRE278" s="8"/>
      <c r="TRF278" s="8"/>
      <c r="TRG278" s="8"/>
      <c r="TRH278" s="8"/>
      <c r="TRI278" s="8"/>
      <c r="TRJ278" s="8"/>
      <c r="TRK278" s="8"/>
      <c r="TRL278" s="8"/>
      <c r="TRM278" s="8"/>
      <c r="TRN278" s="8"/>
      <c r="TRO278" s="8"/>
      <c r="TRP278" s="8"/>
      <c r="TRQ278" s="8"/>
      <c r="TRR278" s="8"/>
      <c r="TRS278" s="8"/>
      <c r="TRT278" s="8"/>
      <c r="TRU278" s="8"/>
      <c r="TRV278" s="8"/>
      <c r="TRW278" s="8"/>
      <c r="TRX278" s="8"/>
      <c r="TRY278" s="8"/>
      <c r="TRZ278" s="8"/>
      <c r="TSA278" s="8"/>
      <c r="TSB278" s="8"/>
      <c r="TSC278" s="8"/>
      <c r="TSD278" s="8"/>
      <c r="TSE278" s="8"/>
      <c r="TSF278" s="8"/>
      <c r="TSG278" s="8"/>
      <c r="TSH278" s="8"/>
      <c r="TSI278" s="8"/>
      <c r="TSJ278" s="8"/>
      <c r="TSK278" s="8"/>
      <c r="TSL278" s="8"/>
      <c r="TSM278" s="8"/>
      <c r="TSN278" s="8"/>
      <c r="TSO278" s="8"/>
      <c r="TSP278" s="8"/>
      <c r="TSQ278" s="8"/>
      <c r="TSR278" s="8"/>
      <c r="TSS278" s="8"/>
      <c r="TST278" s="8"/>
      <c r="TSU278" s="8"/>
      <c r="TSV278" s="8"/>
      <c r="TSW278" s="8"/>
      <c r="TSX278" s="8"/>
      <c r="TSY278" s="8"/>
      <c r="TSZ278" s="8"/>
      <c r="TTA278" s="8"/>
      <c r="TTB278" s="8"/>
      <c r="TTC278" s="8"/>
      <c r="TTD278" s="8"/>
      <c r="TTE278" s="8"/>
      <c r="TTF278" s="8"/>
      <c r="TTG278" s="8"/>
      <c r="TTH278" s="8"/>
      <c r="TTI278" s="8"/>
      <c r="TTJ278" s="8"/>
      <c r="TTK278" s="8"/>
      <c r="TTL278" s="8"/>
      <c r="TTM278" s="8"/>
      <c r="TTN278" s="8"/>
      <c r="TTO278" s="8"/>
      <c r="TTP278" s="8"/>
      <c r="TTQ278" s="8"/>
      <c r="TTR278" s="8"/>
      <c r="TTS278" s="8"/>
      <c r="TTT278" s="8"/>
      <c r="TTU278" s="8"/>
      <c r="TTV278" s="8"/>
      <c r="TTW278" s="8"/>
      <c r="TTX278" s="8"/>
      <c r="TTY278" s="8"/>
      <c r="TTZ278" s="8"/>
      <c r="TUA278" s="8"/>
      <c r="TUB278" s="8"/>
      <c r="TUC278" s="8"/>
      <c r="TUD278" s="8"/>
      <c r="TUE278" s="8"/>
      <c r="TUF278" s="8"/>
      <c r="TUG278" s="8"/>
      <c r="TUH278" s="8"/>
      <c r="TUI278" s="8"/>
      <c r="TUJ278" s="8"/>
      <c r="TUK278" s="8"/>
      <c r="TUL278" s="8"/>
      <c r="TUM278" s="8"/>
      <c r="TUN278" s="8"/>
      <c r="TUO278" s="8"/>
      <c r="TUP278" s="8"/>
      <c r="TUQ278" s="8"/>
      <c r="TUR278" s="8"/>
      <c r="TUS278" s="8"/>
      <c r="TUT278" s="8"/>
      <c r="TUU278" s="8"/>
      <c r="TUV278" s="8"/>
      <c r="TUW278" s="8"/>
      <c r="TUX278" s="8"/>
      <c r="TUY278" s="8"/>
      <c r="TUZ278" s="8"/>
      <c r="TVA278" s="8"/>
      <c r="TVB278" s="8"/>
      <c r="TVC278" s="8"/>
      <c r="TVD278" s="8"/>
      <c r="TVE278" s="8"/>
      <c r="TVF278" s="8"/>
      <c r="TVG278" s="8"/>
      <c r="TVH278" s="8"/>
      <c r="TVI278" s="8"/>
      <c r="TVJ278" s="8"/>
      <c r="TVK278" s="8"/>
      <c r="TVL278" s="8"/>
      <c r="TVM278" s="8"/>
      <c r="TVN278" s="8"/>
      <c r="TVO278" s="8"/>
      <c r="TVP278" s="8"/>
      <c r="TVQ278" s="8"/>
      <c r="TVR278" s="8"/>
      <c r="TVS278" s="8"/>
      <c r="TVT278" s="8"/>
      <c r="TVU278" s="8"/>
      <c r="TVV278" s="8"/>
      <c r="TVW278" s="8"/>
      <c r="TVX278" s="8"/>
      <c r="TVY278" s="8"/>
      <c r="TVZ278" s="8"/>
      <c r="TWA278" s="8"/>
      <c r="TWB278" s="8"/>
      <c r="TWC278" s="8"/>
      <c r="TWD278" s="8"/>
      <c r="TWE278" s="8"/>
      <c r="TWF278" s="8"/>
      <c r="TWG278" s="8"/>
      <c r="TWH278" s="8"/>
      <c r="TWI278" s="8"/>
      <c r="TWJ278" s="8"/>
      <c r="TWK278" s="8"/>
      <c r="TWL278" s="8"/>
      <c r="TWM278" s="8"/>
      <c r="TWN278" s="8"/>
      <c r="TWO278" s="8"/>
      <c r="TWP278" s="8"/>
      <c r="TWQ278" s="8"/>
      <c r="TWR278" s="8"/>
      <c r="TWS278" s="8"/>
      <c r="TWT278" s="8"/>
      <c r="TWU278" s="8"/>
      <c r="TWV278" s="8"/>
      <c r="TWW278" s="8"/>
      <c r="TWX278" s="8"/>
      <c r="TWY278" s="8"/>
      <c r="TWZ278" s="8"/>
      <c r="TXA278" s="8"/>
      <c r="TXB278" s="8"/>
      <c r="TXC278" s="8"/>
      <c r="TXD278" s="8"/>
      <c r="TXE278" s="8"/>
      <c r="TXF278" s="8"/>
      <c r="TXG278" s="8"/>
      <c r="TXH278" s="8"/>
      <c r="TXI278" s="8"/>
      <c r="TXJ278" s="8"/>
      <c r="TXK278" s="8"/>
      <c r="TXL278" s="8"/>
      <c r="TXM278" s="8"/>
      <c r="TXN278" s="8"/>
      <c r="TXO278" s="8"/>
      <c r="TXP278" s="8"/>
      <c r="TXQ278" s="8"/>
      <c r="TXR278" s="8"/>
      <c r="TXS278" s="8"/>
      <c r="TXT278" s="8"/>
      <c r="TXU278" s="8"/>
      <c r="TXV278" s="8"/>
      <c r="TXW278" s="8"/>
      <c r="TXX278" s="8"/>
      <c r="TXY278" s="8"/>
      <c r="TXZ278" s="8"/>
      <c r="TYA278" s="8"/>
      <c r="TYB278" s="8"/>
      <c r="TYC278" s="8"/>
      <c r="TYD278" s="8"/>
      <c r="TYE278" s="8"/>
      <c r="TYF278" s="8"/>
      <c r="TYG278" s="8"/>
      <c r="TYH278" s="8"/>
      <c r="TYI278" s="8"/>
      <c r="TYJ278" s="8"/>
      <c r="TYK278" s="8"/>
      <c r="TYL278" s="8"/>
      <c r="TYM278" s="8"/>
      <c r="TYN278" s="8"/>
      <c r="TYO278" s="8"/>
      <c r="TYP278" s="8"/>
      <c r="TYQ278" s="8"/>
      <c r="TYR278" s="8"/>
      <c r="TYS278" s="8"/>
      <c r="TYT278" s="8"/>
      <c r="TYU278" s="8"/>
      <c r="TYV278" s="8"/>
      <c r="TYW278" s="8"/>
      <c r="TYX278" s="8"/>
      <c r="TYY278" s="8"/>
      <c r="TYZ278" s="8"/>
      <c r="TZA278" s="8"/>
      <c r="TZB278" s="8"/>
      <c r="TZC278" s="8"/>
      <c r="TZD278" s="8"/>
      <c r="TZE278" s="8"/>
      <c r="TZF278" s="8"/>
      <c r="TZG278" s="8"/>
      <c r="TZH278" s="8"/>
      <c r="TZI278" s="8"/>
      <c r="TZJ278" s="8"/>
      <c r="TZK278" s="8"/>
      <c r="TZL278" s="8"/>
      <c r="TZM278" s="8"/>
      <c r="TZN278" s="8"/>
      <c r="TZO278" s="8"/>
      <c r="TZP278" s="8"/>
      <c r="TZQ278" s="8"/>
      <c r="TZR278" s="8"/>
      <c r="TZS278" s="8"/>
      <c r="TZT278" s="8"/>
      <c r="TZU278" s="8"/>
      <c r="TZV278" s="8"/>
      <c r="TZW278" s="8"/>
      <c r="TZX278" s="8"/>
      <c r="TZY278" s="8"/>
      <c r="TZZ278" s="8"/>
      <c r="UAA278" s="8"/>
      <c r="UAB278" s="8"/>
      <c r="UAC278" s="8"/>
      <c r="UAD278" s="8"/>
      <c r="UAE278" s="8"/>
      <c r="UAF278" s="8"/>
      <c r="UAG278" s="8"/>
      <c r="UAH278" s="8"/>
      <c r="UAI278" s="8"/>
      <c r="UAJ278" s="8"/>
      <c r="UAK278" s="8"/>
      <c r="UAL278" s="8"/>
      <c r="UAM278" s="8"/>
      <c r="UAN278" s="8"/>
      <c r="UAO278" s="8"/>
      <c r="UAP278" s="8"/>
      <c r="UAQ278" s="8"/>
      <c r="UAR278" s="8"/>
      <c r="UAS278" s="8"/>
      <c r="UAT278" s="8"/>
      <c r="UAU278" s="8"/>
      <c r="UAV278" s="8"/>
      <c r="UAW278" s="8"/>
      <c r="UAX278" s="8"/>
      <c r="UAY278" s="8"/>
      <c r="UAZ278" s="8"/>
      <c r="UBA278" s="8"/>
      <c r="UBB278" s="8"/>
      <c r="UBC278" s="8"/>
      <c r="UBD278" s="8"/>
      <c r="UBE278" s="8"/>
      <c r="UBF278" s="8"/>
      <c r="UBG278" s="8"/>
      <c r="UBH278" s="8"/>
      <c r="UBI278" s="8"/>
      <c r="UBJ278" s="8"/>
      <c r="UBK278" s="8"/>
      <c r="UBL278" s="8"/>
      <c r="UBM278" s="8"/>
      <c r="UBN278" s="8"/>
      <c r="UBO278" s="8"/>
      <c r="UBP278" s="8"/>
      <c r="UBQ278" s="8"/>
      <c r="UBR278" s="8"/>
      <c r="UBS278" s="8"/>
      <c r="UBT278" s="8"/>
      <c r="UBU278" s="8"/>
      <c r="UBV278" s="8"/>
      <c r="UBW278" s="8"/>
      <c r="UBX278" s="8"/>
      <c r="UBY278" s="8"/>
      <c r="UBZ278" s="8"/>
      <c r="UCA278" s="8"/>
      <c r="UCB278" s="8"/>
      <c r="UCC278" s="8"/>
      <c r="UCD278" s="8"/>
      <c r="UCE278" s="8"/>
      <c r="UCF278" s="8"/>
      <c r="UCG278" s="8"/>
      <c r="UCH278" s="8"/>
      <c r="UCI278" s="8"/>
      <c r="UCJ278" s="8"/>
      <c r="UCK278" s="8"/>
      <c r="UCL278" s="8"/>
      <c r="UCM278" s="8"/>
      <c r="UCN278" s="8"/>
      <c r="UCO278" s="8"/>
      <c r="UCP278" s="8"/>
      <c r="UCQ278" s="8"/>
      <c r="UCR278" s="8"/>
      <c r="UCS278" s="8"/>
      <c r="UCT278" s="8"/>
      <c r="UCU278" s="8"/>
      <c r="UCV278" s="8"/>
      <c r="UCW278" s="8"/>
      <c r="UCX278" s="8"/>
      <c r="UCY278" s="8"/>
      <c r="UCZ278" s="8"/>
      <c r="UDA278" s="8"/>
      <c r="UDB278" s="8"/>
      <c r="UDC278" s="8"/>
      <c r="UDD278" s="8"/>
      <c r="UDE278" s="8"/>
      <c r="UDF278" s="8"/>
      <c r="UDG278" s="8"/>
      <c r="UDH278" s="8"/>
      <c r="UDI278" s="8"/>
      <c r="UDJ278" s="8"/>
      <c r="UDK278" s="8"/>
      <c r="UDL278" s="8"/>
      <c r="UDM278" s="8"/>
      <c r="UDN278" s="8"/>
      <c r="UDO278" s="8"/>
      <c r="UDP278" s="8"/>
      <c r="UDQ278" s="8"/>
      <c r="UDR278" s="8"/>
      <c r="UDS278" s="8"/>
      <c r="UDT278" s="8"/>
      <c r="UDU278" s="8"/>
      <c r="UDV278" s="8"/>
      <c r="UDW278" s="8"/>
      <c r="UDX278" s="8"/>
      <c r="UDY278" s="8"/>
      <c r="UDZ278" s="8"/>
      <c r="UEA278" s="8"/>
      <c r="UEB278" s="8"/>
      <c r="UEC278" s="8"/>
      <c r="UED278" s="8"/>
      <c r="UEE278" s="8"/>
      <c r="UEF278" s="8"/>
      <c r="UEG278" s="8"/>
      <c r="UEH278" s="8"/>
      <c r="UEI278" s="8"/>
      <c r="UEJ278" s="8"/>
      <c r="UEK278" s="8"/>
      <c r="UEL278" s="8"/>
      <c r="UEM278" s="8"/>
      <c r="UEN278" s="8"/>
      <c r="UEO278" s="8"/>
      <c r="UEP278" s="8"/>
      <c r="UEQ278" s="8"/>
      <c r="UER278" s="8"/>
      <c r="UES278" s="8"/>
      <c r="UET278" s="8"/>
      <c r="UEU278" s="8"/>
      <c r="UEV278" s="8"/>
      <c r="UEW278" s="8"/>
      <c r="UEX278" s="8"/>
      <c r="UEY278" s="8"/>
      <c r="UEZ278" s="8"/>
      <c r="UFA278" s="8"/>
      <c r="UFB278" s="8"/>
      <c r="UFC278" s="8"/>
      <c r="UFD278" s="8"/>
      <c r="UFE278" s="8"/>
      <c r="UFF278" s="8"/>
      <c r="UFG278" s="8"/>
      <c r="UFH278" s="8"/>
      <c r="UFI278" s="8"/>
      <c r="UFJ278" s="8"/>
      <c r="UFK278" s="8"/>
      <c r="UFL278" s="8"/>
      <c r="UFM278" s="8"/>
      <c r="UFN278" s="8"/>
      <c r="UFO278" s="8"/>
      <c r="UFP278" s="8"/>
      <c r="UFQ278" s="8"/>
      <c r="UFR278" s="8"/>
      <c r="UFS278" s="8"/>
      <c r="UFT278" s="8"/>
      <c r="UFU278" s="8"/>
      <c r="UFV278" s="8"/>
      <c r="UFW278" s="8"/>
      <c r="UFX278" s="8"/>
      <c r="UFY278" s="8"/>
      <c r="UFZ278" s="8"/>
      <c r="UGA278" s="8"/>
      <c r="UGB278" s="8"/>
      <c r="UGC278" s="8"/>
      <c r="UGD278" s="8"/>
      <c r="UGE278" s="8"/>
      <c r="UGF278" s="8"/>
      <c r="UGG278" s="8"/>
      <c r="UGH278" s="8"/>
      <c r="UGI278" s="8"/>
      <c r="UGJ278" s="8"/>
      <c r="UGK278" s="8"/>
      <c r="UGL278" s="8"/>
      <c r="UGM278" s="8"/>
      <c r="UGN278" s="8"/>
      <c r="UGO278" s="8"/>
      <c r="UGP278" s="8"/>
      <c r="UGQ278" s="8"/>
      <c r="UGR278" s="8"/>
      <c r="UGS278" s="8"/>
      <c r="UGT278" s="8"/>
      <c r="UGU278" s="8"/>
      <c r="UGV278" s="8"/>
      <c r="UGW278" s="8"/>
      <c r="UGX278" s="8"/>
      <c r="UGY278" s="8"/>
      <c r="UGZ278" s="8"/>
      <c r="UHA278" s="8"/>
      <c r="UHB278" s="8"/>
      <c r="UHC278" s="8"/>
      <c r="UHD278" s="8"/>
      <c r="UHE278" s="8"/>
      <c r="UHF278" s="8"/>
      <c r="UHG278" s="8"/>
      <c r="UHH278" s="8"/>
      <c r="UHI278" s="8"/>
      <c r="UHJ278" s="8"/>
      <c r="UHK278" s="8"/>
      <c r="UHL278" s="8"/>
      <c r="UHM278" s="8"/>
      <c r="UHN278" s="8"/>
      <c r="UHO278" s="8"/>
      <c r="UHP278" s="8"/>
      <c r="UHQ278" s="8"/>
      <c r="UHR278" s="8"/>
      <c r="UHS278" s="8"/>
      <c r="UHT278" s="8"/>
      <c r="UHU278" s="8"/>
      <c r="UHV278" s="8"/>
      <c r="UHW278" s="8"/>
      <c r="UHX278" s="8"/>
      <c r="UHY278" s="8"/>
      <c r="UHZ278" s="8"/>
      <c r="UIA278" s="8"/>
      <c r="UIB278" s="8"/>
      <c r="UIC278" s="8"/>
      <c r="UID278" s="8"/>
      <c r="UIE278" s="8"/>
      <c r="UIF278" s="8"/>
      <c r="UIG278" s="8"/>
      <c r="UIH278" s="8"/>
      <c r="UII278" s="8"/>
      <c r="UIJ278" s="8"/>
      <c r="UIK278" s="8"/>
      <c r="UIL278" s="8"/>
      <c r="UIM278" s="8"/>
      <c r="UIN278" s="8"/>
      <c r="UIO278" s="8"/>
      <c r="UIP278" s="8"/>
      <c r="UIQ278" s="8"/>
      <c r="UIR278" s="8"/>
      <c r="UIS278" s="8"/>
      <c r="UIT278" s="8"/>
      <c r="UIU278" s="8"/>
      <c r="UIV278" s="8"/>
      <c r="UIW278" s="8"/>
      <c r="UIX278" s="8"/>
      <c r="UIY278" s="8"/>
      <c r="UIZ278" s="8"/>
      <c r="UJA278" s="8"/>
      <c r="UJB278" s="8"/>
      <c r="UJC278" s="8"/>
      <c r="UJD278" s="8"/>
      <c r="UJE278" s="8"/>
      <c r="UJF278" s="8"/>
      <c r="UJG278" s="8"/>
      <c r="UJH278" s="8"/>
      <c r="UJI278" s="8"/>
      <c r="UJJ278" s="8"/>
      <c r="UJK278" s="8"/>
      <c r="UJL278" s="8"/>
      <c r="UJM278" s="8"/>
      <c r="UJN278" s="8"/>
      <c r="UJO278" s="8"/>
      <c r="UJP278" s="8"/>
      <c r="UJQ278" s="8"/>
      <c r="UJR278" s="8"/>
      <c r="UJS278" s="8"/>
      <c r="UJT278" s="8"/>
      <c r="UJU278" s="8"/>
      <c r="UJV278" s="8"/>
      <c r="UJW278" s="8"/>
      <c r="UJX278" s="8"/>
      <c r="UJY278" s="8"/>
      <c r="UJZ278" s="8"/>
      <c r="UKA278" s="8"/>
      <c r="UKB278" s="8"/>
      <c r="UKC278" s="8"/>
      <c r="UKD278" s="8"/>
      <c r="UKE278" s="8"/>
      <c r="UKF278" s="8"/>
      <c r="UKG278" s="8"/>
      <c r="UKH278" s="8"/>
      <c r="UKI278" s="8"/>
      <c r="UKJ278" s="8"/>
      <c r="UKK278" s="8"/>
      <c r="UKL278" s="8"/>
      <c r="UKM278" s="8"/>
      <c r="UKN278" s="8"/>
      <c r="UKO278" s="8"/>
      <c r="UKP278" s="8"/>
      <c r="UKQ278" s="8"/>
      <c r="UKR278" s="8"/>
      <c r="UKS278" s="8"/>
      <c r="UKT278" s="8"/>
      <c r="UKU278" s="8"/>
      <c r="UKV278" s="8"/>
      <c r="UKW278" s="8"/>
      <c r="UKX278" s="8"/>
      <c r="UKY278" s="8"/>
      <c r="UKZ278" s="8"/>
      <c r="ULA278" s="8"/>
      <c r="ULB278" s="8"/>
      <c r="ULC278" s="8"/>
      <c r="ULD278" s="8"/>
      <c r="ULE278" s="8"/>
      <c r="ULF278" s="8"/>
      <c r="ULG278" s="8"/>
      <c r="ULH278" s="8"/>
      <c r="ULI278" s="8"/>
      <c r="ULJ278" s="8"/>
      <c r="ULK278" s="8"/>
      <c r="ULL278" s="8"/>
      <c r="ULM278" s="8"/>
      <c r="ULN278" s="8"/>
      <c r="ULO278" s="8"/>
      <c r="ULP278" s="8"/>
      <c r="ULQ278" s="8"/>
      <c r="ULR278" s="8"/>
      <c r="ULS278" s="8"/>
      <c r="ULT278" s="8"/>
      <c r="ULU278" s="8"/>
      <c r="ULV278" s="8"/>
      <c r="ULW278" s="8"/>
      <c r="ULX278" s="8"/>
      <c r="ULY278" s="8"/>
      <c r="ULZ278" s="8"/>
      <c r="UMA278" s="8"/>
      <c r="UMB278" s="8"/>
      <c r="UMC278" s="8"/>
      <c r="UMD278" s="8"/>
      <c r="UME278" s="8"/>
      <c r="UMF278" s="8"/>
      <c r="UMG278" s="8"/>
      <c r="UMH278" s="8"/>
      <c r="UMI278" s="8"/>
      <c r="UMJ278" s="8"/>
      <c r="UMK278" s="8"/>
      <c r="UML278" s="8"/>
      <c r="UMM278" s="8"/>
      <c r="UMN278" s="8"/>
      <c r="UMO278" s="8"/>
      <c r="UMP278" s="8"/>
      <c r="UMQ278" s="8"/>
      <c r="UMR278" s="8"/>
      <c r="UMS278" s="8"/>
      <c r="UMT278" s="8"/>
      <c r="UMU278" s="8"/>
      <c r="UMV278" s="8"/>
      <c r="UMW278" s="8"/>
      <c r="UMX278" s="8"/>
      <c r="UMY278" s="8"/>
      <c r="UMZ278" s="8"/>
      <c r="UNA278" s="8"/>
      <c r="UNB278" s="8"/>
      <c r="UNC278" s="8"/>
      <c r="UND278" s="8"/>
      <c r="UNE278" s="8"/>
      <c r="UNF278" s="8"/>
      <c r="UNG278" s="8"/>
      <c r="UNH278" s="8"/>
      <c r="UNI278" s="8"/>
      <c r="UNJ278" s="8"/>
      <c r="UNK278" s="8"/>
      <c r="UNL278" s="8"/>
      <c r="UNM278" s="8"/>
      <c r="UNN278" s="8"/>
      <c r="UNO278" s="8"/>
      <c r="UNP278" s="8"/>
      <c r="UNQ278" s="8"/>
      <c r="UNR278" s="8"/>
      <c r="UNS278" s="8"/>
      <c r="UNT278" s="8"/>
      <c r="UNU278" s="8"/>
      <c r="UNV278" s="8"/>
      <c r="UNW278" s="8"/>
      <c r="UNX278" s="8"/>
      <c r="UNY278" s="8"/>
      <c r="UNZ278" s="8"/>
      <c r="UOA278" s="8"/>
      <c r="UOB278" s="8"/>
      <c r="UOC278" s="8"/>
      <c r="UOD278" s="8"/>
      <c r="UOE278" s="8"/>
      <c r="UOF278" s="8"/>
      <c r="UOG278" s="8"/>
      <c r="UOH278" s="8"/>
      <c r="UOI278" s="8"/>
      <c r="UOJ278" s="8"/>
      <c r="UOK278" s="8"/>
      <c r="UOL278" s="8"/>
      <c r="UOM278" s="8"/>
      <c r="UON278" s="8"/>
      <c r="UOO278" s="8"/>
      <c r="UOP278" s="8"/>
      <c r="UOQ278" s="8"/>
      <c r="UOR278" s="8"/>
      <c r="UOS278" s="8"/>
      <c r="UOT278" s="8"/>
      <c r="UOU278" s="8"/>
      <c r="UOV278" s="8"/>
      <c r="UOW278" s="8"/>
      <c r="UOX278" s="8"/>
      <c r="UOY278" s="8"/>
      <c r="UOZ278" s="8"/>
      <c r="UPA278" s="8"/>
      <c r="UPB278" s="8"/>
      <c r="UPC278" s="8"/>
      <c r="UPD278" s="8"/>
      <c r="UPE278" s="8"/>
      <c r="UPF278" s="8"/>
      <c r="UPG278" s="8"/>
      <c r="UPH278" s="8"/>
      <c r="UPI278" s="8"/>
      <c r="UPJ278" s="8"/>
      <c r="UPK278" s="8"/>
      <c r="UPL278" s="8"/>
      <c r="UPM278" s="8"/>
      <c r="UPN278" s="8"/>
      <c r="UPO278" s="8"/>
      <c r="UPP278" s="8"/>
      <c r="UPQ278" s="8"/>
      <c r="UPR278" s="8"/>
      <c r="UPS278" s="8"/>
      <c r="UPT278" s="8"/>
      <c r="UPU278" s="8"/>
      <c r="UPV278" s="8"/>
      <c r="UPW278" s="8"/>
      <c r="UPX278" s="8"/>
      <c r="UPY278" s="8"/>
      <c r="UPZ278" s="8"/>
      <c r="UQA278" s="8"/>
      <c r="UQB278" s="8"/>
      <c r="UQC278" s="8"/>
      <c r="UQD278" s="8"/>
      <c r="UQE278" s="8"/>
      <c r="UQF278" s="8"/>
      <c r="UQG278" s="8"/>
      <c r="UQH278" s="8"/>
      <c r="UQI278" s="8"/>
      <c r="UQJ278" s="8"/>
      <c r="UQK278" s="8"/>
      <c r="UQL278" s="8"/>
      <c r="UQM278" s="8"/>
      <c r="UQN278" s="8"/>
      <c r="UQO278" s="8"/>
      <c r="UQP278" s="8"/>
      <c r="UQQ278" s="8"/>
      <c r="UQR278" s="8"/>
      <c r="UQS278" s="8"/>
      <c r="UQT278" s="8"/>
      <c r="UQU278" s="8"/>
      <c r="UQV278" s="8"/>
      <c r="UQW278" s="8"/>
      <c r="UQX278" s="8"/>
      <c r="UQY278" s="8"/>
      <c r="UQZ278" s="8"/>
      <c r="URA278" s="8"/>
      <c r="URB278" s="8"/>
      <c r="URC278" s="8"/>
      <c r="URD278" s="8"/>
      <c r="URE278" s="8"/>
      <c r="URF278" s="8"/>
      <c r="URG278" s="8"/>
      <c r="URH278" s="8"/>
      <c r="URI278" s="8"/>
      <c r="URJ278" s="8"/>
      <c r="URK278" s="8"/>
      <c r="URL278" s="8"/>
      <c r="URM278" s="8"/>
      <c r="URN278" s="8"/>
      <c r="URO278" s="8"/>
      <c r="URP278" s="8"/>
      <c r="URQ278" s="8"/>
      <c r="URR278" s="8"/>
      <c r="URS278" s="8"/>
      <c r="URT278" s="8"/>
      <c r="URU278" s="8"/>
      <c r="URV278" s="8"/>
      <c r="URW278" s="8"/>
      <c r="URX278" s="8"/>
      <c r="URY278" s="8"/>
      <c r="URZ278" s="8"/>
      <c r="USA278" s="8"/>
      <c r="USB278" s="8"/>
      <c r="USC278" s="8"/>
      <c r="USD278" s="8"/>
      <c r="USE278" s="8"/>
      <c r="USF278" s="8"/>
      <c r="USG278" s="8"/>
      <c r="USH278" s="8"/>
      <c r="USI278" s="8"/>
      <c r="USJ278" s="8"/>
      <c r="USK278" s="8"/>
      <c r="USL278" s="8"/>
      <c r="USM278" s="8"/>
      <c r="USN278" s="8"/>
      <c r="USO278" s="8"/>
      <c r="USP278" s="8"/>
      <c r="USQ278" s="8"/>
      <c r="USR278" s="8"/>
      <c r="USS278" s="8"/>
      <c r="UST278" s="8"/>
      <c r="USU278" s="8"/>
      <c r="USV278" s="8"/>
      <c r="USW278" s="8"/>
      <c r="USX278" s="8"/>
      <c r="USY278" s="8"/>
      <c r="USZ278" s="8"/>
      <c r="UTA278" s="8"/>
      <c r="UTB278" s="8"/>
      <c r="UTC278" s="8"/>
      <c r="UTD278" s="8"/>
      <c r="UTE278" s="8"/>
      <c r="UTF278" s="8"/>
      <c r="UTG278" s="8"/>
      <c r="UTH278" s="8"/>
      <c r="UTI278" s="8"/>
      <c r="UTJ278" s="8"/>
      <c r="UTK278" s="8"/>
      <c r="UTL278" s="8"/>
      <c r="UTM278" s="8"/>
      <c r="UTN278" s="8"/>
      <c r="UTO278" s="8"/>
      <c r="UTP278" s="8"/>
      <c r="UTQ278" s="8"/>
      <c r="UTR278" s="8"/>
      <c r="UTS278" s="8"/>
      <c r="UTT278" s="8"/>
      <c r="UTU278" s="8"/>
      <c r="UTV278" s="8"/>
      <c r="UTW278" s="8"/>
      <c r="UTX278" s="8"/>
      <c r="UTY278" s="8"/>
      <c r="UTZ278" s="8"/>
      <c r="UUA278" s="8"/>
      <c r="UUB278" s="8"/>
      <c r="UUC278" s="8"/>
      <c r="UUD278" s="8"/>
      <c r="UUE278" s="8"/>
      <c r="UUF278" s="8"/>
      <c r="UUG278" s="8"/>
      <c r="UUH278" s="8"/>
      <c r="UUI278" s="8"/>
      <c r="UUJ278" s="8"/>
      <c r="UUK278" s="8"/>
      <c r="UUL278" s="8"/>
      <c r="UUM278" s="8"/>
      <c r="UUN278" s="8"/>
      <c r="UUO278" s="8"/>
      <c r="UUP278" s="8"/>
      <c r="UUQ278" s="8"/>
      <c r="UUR278" s="8"/>
      <c r="UUS278" s="8"/>
      <c r="UUT278" s="8"/>
      <c r="UUU278" s="8"/>
      <c r="UUV278" s="8"/>
      <c r="UUW278" s="8"/>
      <c r="UUX278" s="8"/>
      <c r="UUY278" s="8"/>
      <c r="UUZ278" s="8"/>
      <c r="UVA278" s="8"/>
      <c r="UVB278" s="8"/>
      <c r="UVC278" s="8"/>
      <c r="UVD278" s="8"/>
      <c r="UVE278" s="8"/>
      <c r="UVF278" s="8"/>
      <c r="UVG278" s="8"/>
      <c r="UVH278" s="8"/>
      <c r="UVI278" s="8"/>
      <c r="UVJ278" s="8"/>
      <c r="UVK278" s="8"/>
      <c r="UVL278" s="8"/>
      <c r="UVM278" s="8"/>
      <c r="UVN278" s="8"/>
      <c r="UVO278" s="8"/>
      <c r="UVP278" s="8"/>
      <c r="UVQ278" s="8"/>
      <c r="UVR278" s="8"/>
      <c r="UVS278" s="8"/>
      <c r="UVT278" s="8"/>
      <c r="UVU278" s="8"/>
      <c r="UVV278" s="8"/>
      <c r="UVW278" s="8"/>
      <c r="UVX278" s="8"/>
      <c r="UVY278" s="8"/>
      <c r="UVZ278" s="8"/>
      <c r="UWA278" s="8"/>
      <c r="UWB278" s="8"/>
      <c r="UWC278" s="8"/>
      <c r="UWD278" s="8"/>
      <c r="UWE278" s="8"/>
      <c r="UWF278" s="8"/>
      <c r="UWG278" s="8"/>
      <c r="UWH278" s="8"/>
      <c r="UWI278" s="8"/>
      <c r="UWJ278" s="8"/>
      <c r="UWK278" s="8"/>
      <c r="UWL278" s="8"/>
      <c r="UWM278" s="8"/>
      <c r="UWN278" s="8"/>
      <c r="UWO278" s="8"/>
      <c r="UWP278" s="8"/>
      <c r="UWQ278" s="8"/>
      <c r="UWR278" s="8"/>
      <c r="UWS278" s="8"/>
      <c r="UWT278" s="8"/>
      <c r="UWU278" s="8"/>
      <c r="UWV278" s="8"/>
      <c r="UWW278" s="8"/>
      <c r="UWX278" s="8"/>
      <c r="UWY278" s="8"/>
      <c r="UWZ278" s="8"/>
      <c r="UXA278" s="8"/>
      <c r="UXB278" s="8"/>
      <c r="UXC278" s="8"/>
      <c r="UXD278" s="8"/>
      <c r="UXE278" s="8"/>
      <c r="UXF278" s="8"/>
      <c r="UXG278" s="8"/>
      <c r="UXH278" s="8"/>
      <c r="UXI278" s="8"/>
      <c r="UXJ278" s="8"/>
      <c r="UXK278" s="8"/>
      <c r="UXL278" s="8"/>
      <c r="UXM278" s="8"/>
      <c r="UXN278" s="8"/>
      <c r="UXO278" s="8"/>
      <c r="UXP278" s="8"/>
      <c r="UXQ278" s="8"/>
      <c r="UXR278" s="8"/>
      <c r="UXS278" s="8"/>
      <c r="UXT278" s="8"/>
      <c r="UXU278" s="8"/>
      <c r="UXV278" s="8"/>
      <c r="UXW278" s="8"/>
      <c r="UXX278" s="8"/>
      <c r="UXY278" s="8"/>
      <c r="UXZ278" s="8"/>
      <c r="UYA278" s="8"/>
      <c r="UYB278" s="8"/>
      <c r="UYC278" s="8"/>
      <c r="UYD278" s="8"/>
      <c r="UYE278" s="8"/>
      <c r="UYF278" s="8"/>
      <c r="UYG278" s="8"/>
      <c r="UYH278" s="8"/>
      <c r="UYI278" s="8"/>
      <c r="UYJ278" s="8"/>
      <c r="UYK278" s="8"/>
      <c r="UYL278" s="8"/>
      <c r="UYM278" s="8"/>
      <c r="UYN278" s="8"/>
      <c r="UYO278" s="8"/>
      <c r="UYP278" s="8"/>
      <c r="UYQ278" s="8"/>
      <c r="UYR278" s="8"/>
      <c r="UYS278" s="8"/>
      <c r="UYT278" s="8"/>
      <c r="UYU278" s="8"/>
      <c r="UYV278" s="8"/>
      <c r="UYW278" s="8"/>
      <c r="UYX278" s="8"/>
      <c r="UYY278" s="8"/>
      <c r="UYZ278" s="8"/>
      <c r="UZA278" s="8"/>
      <c r="UZB278" s="8"/>
      <c r="UZC278" s="8"/>
      <c r="UZD278" s="8"/>
      <c r="UZE278" s="8"/>
      <c r="UZF278" s="8"/>
      <c r="UZG278" s="8"/>
      <c r="UZH278" s="8"/>
      <c r="UZI278" s="8"/>
      <c r="UZJ278" s="8"/>
      <c r="UZK278" s="8"/>
      <c r="UZL278" s="8"/>
      <c r="UZM278" s="8"/>
      <c r="UZN278" s="8"/>
      <c r="UZO278" s="8"/>
      <c r="UZP278" s="8"/>
      <c r="UZQ278" s="8"/>
      <c r="UZR278" s="8"/>
      <c r="UZS278" s="8"/>
      <c r="UZT278" s="8"/>
      <c r="UZU278" s="8"/>
      <c r="UZV278" s="8"/>
      <c r="UZW278" s="8"/>
      <c r="UZX278" s="8"/>
      <c r="UZY278" s="8"/>
      <c r="UZZ278" s="8"/>
      <c r="VAA278" s="8"/>
      <c r="VAB278" s="8"/>
      <c r="VAC278" s="8"/>
      <c r="VAD278" s="8"/>
      <c r="VAE278" s="8"/>
      <c r="VAF278" s="8"/>
      <c r="VAG278" s="8"/>
      <c r="VAH278" s="8"/>
      <c r="VAI278" s="8"/>
      <c r="VAJ278" s="8"/>
      <c r="VAK278" s="8"/>
      <c r="VAL278" s="8"/>
      <c r="VAM278" s="8"/>
      <c r="VAN278" s="8"/>
      <c r="VAO278" s="8"/>
      <c r="VAP278" s="8"/>
      <c r="VAQ278" s="8"/>
      <c r="VAR278" s="8"/>
      <c r="VAS278" s="8"/>
      <c r="VAT278" s="8"/>
      <c r="VAU278" s="8"/>
      <c r="VAV278" s="8"/>
      <c r="VAW278" s="8"/>
      <c r="VAX278" s="8"/>
      <c r="VAY278" s="8"/>
      <c r="VAZ278" s="8"/>
      <c r="VBA278" s="8"/>
      <c r="VBB278" s="8"/>
      <c r="VBC278" s="8"/>
      <c r="VBD278" s="8"/>
      <c r="VBE278" s="8"/>
      <c r="VBF278" s="8"/>
      <c r="VBG278" s="8"/>
      <c r="VBH278" s="8"/>
      <c r="VBI278" s="8"/>
      <c r="VBJ278" s="8"/>
      <c r="VBK278" s="8"/>
      <c r="VBL278" s="8"/>
      <c r="VBM278" s="8"/>
      <c r="VBN278" s="8"/>
      <c r="VBO278" s="8"/>
      <c r="VBP278" s="8"/>
      <c r="VBQ278" s="8"/>
      <c r="VBR278" s="8"/>
      <c r="VBS278" s="8"/>
      <c r="VBT278" s="8"/>
      <c r="VBU278" s="8"/>
      <c r="VBV278" s="8"/>
      <c r="VBW278" s="8"/>
      <c r="VBX278" s="8"/>
      <c r="VBY278" s="8"/>
      <c r="VBZ278" s="8"/>
      <c r="VCA278" s="8"/>
      <c r="VCB278" s="8"/>
      <c r="VCC278" s="8"/>
      <c r="VCD278" s="8"/>
      <c r="VCE278" s="8"/>
      <c r="VCF278" s="8"/>
      <c r="VCG278" s="8"/>
      <c r="VCH278" s="8"/>
      <c r="VCI278" s="8"/>
      <c r="VCJ278" s="8"/>
      <c r="VCK278" s="8"/>
      <c r="VCL278" s="8"/>
      <c r="VCM278" s="8"/>
      <c r="VCN278" s="8"/>
      <c r="VCO278" s="8"/>
      <c r="VCP278" s="8"/>
      <c r="VCQ278" s="8"/>
      <c r="VCR278" s="8"/>
      <c r="VCS278" s="8"/>
      <c r="VCT278" s="8"/>
      <c r="VCU278" s="8"/>
      <c r="VCV278" s="8"/>
      <c r="VCW278" s="8"/>
      <c r="VCX278" s="8"/>
      <c r="VCY278" s="8"/>
      <c r="VCZ278" s="8"/>
      <c r="VDA278" s="8"/>
      <c r="VDB278" s="8"/>
      <c r="VDC278" s="8"/>
      <c r="VDD278" s="8"/>
      <c r="VDE278" s="8"/>
      <c r="VDF278" s="8"/>
      <c r="VDG278" s="8"/>
      <c r="VDH278" s="8"/>
      <c r="VDI278" s="8"/>
      <c r="VDJ278" s="8"/>
      <c r="VDK278" s="8"/>
      <c r="VDL278" s="8"/>
      <c r="VDM278" s="8"/>
      <c r="VDN278" s="8"/>
      <c r="VDO278" s="8"/>
      <c r="VDP278" s="8"/>
      <c r="VDQ278" s="8"/>
      <c r="VDR278" s="8"/>
      <c r="VDS278" s="8"/>
      <c r="VDT278" s="8"/>
      <c r="VDU278" s="8"/>
      <c r="VDV278" s="8"/>
      <c r="VDW278" s="8"/>
      <c r="VDX278" s="8"/>
      <c r="VDY278" s="8"/>
      <c r="VDZ278" s="8"/>
      <c r="VEA278" s="8"/>
      <c r="VEB278" s="8"/>
      <c r="VEC278" s="8"/>
      <c r="VED278" s="8"/>
      <c r="VEE278" s="8"/>
      <c r="VEF278" s="8"/>
      <c r="VEG278" s="8"/>
      <c r="VEH278" s="8"/>
      <c r="VEI278" s="8"/>
      <c r="VEJ278" s="8"/>
      <c r="VEK278" s="8"/>
      <c r="VEL278" s="8"/>
      <c r="VEM278" s="8"/>
      <c r="VEN278" s="8"/>
      <c r="VEO278" s="8"/>
      <c r="VEP278" s="8"/>
      <c r="VEQ278" s="8"/>
      <c r="VER278" s="8"/>
      <c r="VES278" s="8"/>
      <c r="VET278" s="8"/>
      <c r="VEU278" s="8"/>
      <c r="VEV278" s="8"/>
      <c r="VEW278" s="8"/>
      <c r="VEX278" s="8"/>
      <c r="VEY278" s="8"/>
      <c r="VEZ278" s="8"/>
      <c r="VFA278" s="8"/>
      <c r="VFB278" s="8"/>
      <c r="VFC278" s="8"/>
      <c r="VFD278" s="8"/>
      <c r="VFE278" s="8"/>
      <c r="VFF278" s="8"/>
      <c r="VFG278" s="8"/>
      <c r="VFH278" s="8"/>
      <c r="VFI278" s="8"/>
      <c r="VFJ278" s="8"/>
      <c r="VFK278" s="8"/>
      <c r="VFL278" s="8"/>
      <c r="VFM278" s="8"/>
      <c r="VFN278" s="8"/>
      <c r="VFO278" s="8"/>
      <c r="VFP278" s="8"/>
      <c r="VFQ278" s="8"/>
      <c r="VFR278" s="8"/>
      <c r="VFS278" s="8"/>
      <c r="VFT278" s="8"/>
      <c r="VFU278" s="8"/>
      <c r="VFV278" s="8"/>
      <c r="VFW278" s="8"/>
      <c r="VFX278" s="8"/>
      <c r="VFY278" s="8"/>
      <c r="VFZ278" s="8"/>
      <c r="VGA278" s="8"/>
      <c r="VGB278" s="8"/>
      <c r="VGC278" s="8"/>
      <c r="VGD278" s="8"/>
      <c r="VGE278" s="8"/>
      <c r="VGF278" s="8"/>
      <c r="VGG278" s="8"/>
      <c r="VGH278" s="8"/>
      <c r="VGI278" s="8"/>
      <c r="VGJ278" s="8"/>
      <c r="VGK278" s="8"/>
      <c r="VGL278" s="8"/>
      <c r="VGM278" s="8"/>
      <c r="VGN278" s="8"/>
      <c r="VGO278" s="8"/>
      <c r="VGP278" s="8"/>
      <c r="VGQ278" s="8"/>
      <c r="VGR278" s="8"/>
      <c r="VGS278" s="8"/>
      <c r="VGT278" s="8"/>
      <c r="VGU278" s="8"/>
      <c r="VGV278" s="8"/>
      <c r="VGW278" s="8"/>
      <c r="VGX278" s="8"/>
      <c r="VGY278" s="8"/>
      <c r="VGZ278" s="8"/>
      <c r="VHA278" s="8"/>
      <c r="VHB278" s="8"/>
      <c r="VHC278" s="8"/>
      <c r="VHD278" s="8"/>
      <c r="VHE278" s="8"/>
      <c r="VHF278" s="8"/>
      <c r="VHG278" s="8"/>
      <c r="VHH278" s="8"/>
      <c r="VHI278" s="8"/>
      <c r="VHJ278" s="8"/>
      <c r="VHK278" s="8"/>
      <c r="VHL278" s="8"/>
      <c r="VHM278" s="8"/>
      <c r="VHN278" s="8"/>
      <c r="VHO278" s="8"/>
      <c r="VHP278" s="8"/>
      <c r="VHQ278" s="8"/>
      <c r="VHR278" s="8"/>
      <c r="VHS278" s="8"/>
      <c r="VHT278" s="8"/>
      <c r="VHU278" s="8"/>
      <c r="VHV278" s="8"/>
      <c r="VHW278" s="8"/>
      <c r="VHX278" s="8"/>
      <c r="VHY278" s="8"/>
      <c r="VHZ278" s="8"/>
      <c r="VIA278" s="8"/>
      <c r="VIB278" s="8"/>
      <c r="VIC278" s="8"/>
      <c r="VID278" s="8"/>
      <c r="VIE278" s="8"/>
      <c r="VIF278" s="8"/>
      <c r="VIG278" s="8"/>
      <c r="VIH278" s="8"/>
      <c r="VII278" s="8"/>
      <c r="VIJ278" s="8"/>
      <c r="VIK278" s="8"/>
      <c r="VIL278" s="8"/>
      <c r="VIM278" s="8"/>
      <c r="VIN278" s="8"/>
      <c r="VIO278" s="8"/>
      <c r="VIP278" s="8"/>
      <c r="VIQ278" s="8"/>
      <c r="VIR278" s="8"/>
      <c r="VIS278" s="8"/>
      <c r="VIT278" s="8"/>
      <c r="VIU278" s="8"/>
      <c r="VIV278" s="8"/>
      <c r="VIW278" s="8"/>
      <c r="VIX278" s="8"/>
      <c r="VIY278" s="8"/>
      <c r="VIZ278" s="8"/>
      <c r="VJA278" s="8"/>
      <c r="VJB278" s="8"/>
      <c r="VJC278" s="8"/>
      <c r="VJD278" s="8"/>
      <c r="VJE278" s="8"/>
      <c r="VJF278" s="8"/>
      <c r="VJG278" s="8"/>
      <c r="VJH278" s="8"/>
      <c r="VJI278" s="8"/>
      <c r="VJJ278" s="8"/>
      <c r="VJK278" s="8"/>
      <c r="VJL278" s="8"/>
      <c r="VJM278" s="8"/>
      <c r="VJN278" s="8"/>
      <c r="VJO278" s="8"/>
      <c r="VJP278" s="8"/>
      <c r="VJQ278" s="8"/>
      <c r="VJR278" s="8"/>
      <c r="VJS278" s="8"/>
      <c r="VJT278" s="8"/>
      <c r="VJU278" s="8"/>
      <c r="VJV278" s="8"/>
      <c r="VJW278" s="8"/>
      <c r="VJX278" s="8"/>
      <c r="VJY278" s="8"/>
      <c r="VJZ278" s="8"/>
      <c r="VKA278" s="8"/>
      <c r="VKB278" s="8"/>
      <c r="VKC278" s="8"/>
      <c r="VKD278" s="8"/>
      <c r="VKE278" s="8"/>
      <c r="VKF278" s="8"/>
      <c r="VKG278" s="8"/>
      <c r="VKH278" s="8"/>
      <c r="VKI278" s="8"/>
      <c r="VKJ278" s="8"/>
      <c r="VKK278" s="8"/>
      <c r="VKL278" s="8"/>
      <c r="VKM278" s="8"/>
      <c r="VKN278" s="8"/>
      <c r="VKO278" s="8"/>
      <c r="VKP278" s="8"/>
      <c r="VKQ278" s="8"/>
      <c r="VKR278" s="8"/>
      <c r="VKS278" s="8"/>
      <c r="VKT278" s="8"/>
      <c r="VKU278" s="8"/>
      <c r="VKV278" s="8"/>
      <c r="VKW278" s="8"/>
      <c r="VKX278" s="8"/>
      <c r="VKY278" s="8"/>
      <c r="VKZ278" s="8"/>
      <c r="VLA278" s="8"/>
      <c r="VLB278" s="8"/>
      <c r="VLC278" s="8"/>
      <c r="VLD278" s="8"/>
      <c r="VLE278" s="8"/>
      <c r="VLF278" s="8"/>
      <c r="VLG278" s="8"/>
      <c r="VLH278" s="8"/>
      <c r="VLI278" s="8"/>
      <c r="VLJ278" s="8"/>
      <c r="VLK278" s="8"/>
      <c r="VLL278" s="8"/>
      <c r="VLM278" s="8"/>
      <c r="VLN278" s="8"/>
      <c r="VLO278" s="8"/>
      <c r="VLP278" s="8"/>
      <c r="VLQ278" s="8"/>
      <c r="VLR278" s="8"/>
      <c r="VLS278" s="8"/>
      <c r="VLT278" s="8"/>
      <c r="VLU278" s="8"/>
      <c r="VLV278" s="8"/>
      <c r="VLW278" s="8"/>
      <c r="VLX278" s="8"/>
      <c r="VLY278" s="8"/>
      <c r="VLZ278" s="8"/>
      <c r="VMA278" s="8"/>
      <c r="VMB278" s="8"/>
      <c r="VMC278" s="8"/>
      <c r="VMD278" s="8"/>
      <c r="VME278" s="8"/>
      <c r="VMF278" s="8"/>
      <c r="VMG278" s="8"/>
      <c r="VMH278" s="8"/>
      <c r="VMI278" s="8"/>
      <c r="VMJ278" s="8"/>
      <c r="VMK278" s="8"/>
      <c r="VML278" s="8"/>
      <c r="VMM278" s="8"/>
      <c r="VMN278" s="8"/>
      <c r="VMO278" s="8"/>
      <c r="VMP278" s="8"/>
      <c r="VMQ278" s="8"/>
      <c r="VMR278" s="8"/>
      <c r="VMS278" s="8"/>
      <c r="VMT278" s="8"/>
      <c r="VMU278" s="8"/>
      <c r="VMV278" s="8"/>
      <c r="VMW278" s="8"/>
      <c r="VMX278" s="8"/>
      <c r="VMY278" s="8"/>
      <c r="VMZ278" s="8"/>
      <c r="VNA278" s="8"/>
      <c r="VNB278" s="8"/>
      <c r="VNC278" s="8"/>
      <c r="VND278" s="8"/>
      <c r="VNE278" s="8"/>
      <c r="VNF278" s="8"/>
      <c r="VNG278" s="8"/>
      <c r="VNH278" s="8"/>
      <c r="VNI278" s="8"/>
      <c r="VNJ278" s="8"/>
      <c r="VNK278" s="8"/>
      <c r="VNL278" s="8"/>
      <c r="VNM278" s="8"/>
      <c r="VNN278" s="8"/>
      <c r="VNO278" s="8"/>
      <c r="VNP278" s="8"/>
      <c r="VNQ278" s="8"/>
      <c r="VNR278" s="8"/>
      <c r="VNS278" s="8"/>
      <c r="VNT278" s="8"/>
      <c r="VNU278" s="8"/>
      <c r="VNV278" s="8"/>
      <c r="VNW278" s="8"/>
      <c r="VNX278" s="8"/>
      <c r="VNY278" s="8"/>
      <c r="VNZ278" s="8"/>
      <c r="VOA278" s="8"/>
      <c r="VOB278" s="8"/>
      <c r="VOC278" s="8"/>
      <c r="VOD278" s="8"/>
      <c r="VOE278" s="8"/>
      <c r="VOF278" s="8"/>
      <c r="VOG278" s="8"/>
      <c r="VOH278" s="8"/>
      <c r="VOI278" s="8"/>
      <c r="VOJ278" s="8"/>
      <c r="VOK278" s="8"/>
      <c r="VOL278" s="8"/>
      <c r="VOM278" s="8"/>
      <c r="VON278" s="8"/>
      <c r="VOO278" s="8"/>
      <c r="VOP278" s="8"/>
      <c r="VOQ278" s="8"/>
      <c r="VOR278" s="8"/>
      <c r="VOS278" s="8"/>
      <c r="VOT278" s="8"/>
      <c r="VOU278" s="8"/>
      <c r="VOV278" s="8"/>
      <c r="VOW278" s="8"/>
      <c r="VOX278" s="8"/>
      <c r="VOY278" s="8"/>
      <c r="VOZ278" s="8"/>
      <c r="VPA278" s="8"/>
      <c r="VPB278" s="8"/>
      <c r="VPC278" s="8"/>
      <c r="VPD278" s="8"/>
      <c r="VPE278" s="8"/>
      <c r="VPF278" s="8"/>
      <c r="VPG278" s="8"/>
      <c r="VPH278" s="8"/>
      <c r="VPI278" s="8"/>
      <c r="VPJ278" s="8"/>
      <c r="VPK278" s="8"/>
      <c r="VPL278" s="8"/>
      <c r="VPM278" s="8"/>
      <c r="VPN278" s="8"/>
      <c r="VPO278" s="8"/>
      <c r="VPP278" s="8"/>
      <c r="VPQ278" s="8"/>
      <c r="VPR278" s="8"/>
      <c r="VPS278" s="8"/>
      <c r="VPT278" s="8"/>
      <c r="VPU278" s="8"/>
      <c r="VPV278" s="8"/>
      <c r="VPW278" s="8"/>
      <c r="VPX278" s="8"/>
      <c r="VPY278" s="8"/>
      <c r="VPZ278" s="8"/>
      <c r="VQA278" s="8"/>
      <c r="VQB278" s="8"/>
      <c r="VQC278" s="8"/>
      <c r="VQD278" s="8"/>
      <c r="VQE278" s="8"/>
      <c r="VQF278" s="8"/>
      <c r="VQG278" s="8"/>
      <c r="VQH278" s="8"/>
      <c r="VQI278" s="8"/>
      <c r="VQJ278" s="8"/>
      <c r="VQK278" s="8"/>
      <c r="VQL278" s="8"/>
      <c r="VQM278" s="8"/>
      <c r="VQN278" s="8"/>
      <c r="VQO278" s="8"/>
      <c r="VQP278" s="8"/>
      <c r="VQQ278" s="8"/>
      <c r="VQR278" s="8"/>
      <c r="VQS278" s="8"/>
      <c r="VQT278" s="8"/>
      <c r="VQU278" s="8"/>
      <c r="VQV278" s="8"/>
      <c r="VQW278" s="8"/>
      <c r="VQX278" s="8"/>
      <c r="VQY278" s="8"/>
      <c r="VQZ278" s="8"/>
      <c r="VRA278" s="8"/>
      <c r="VRB278" s="8"/>
      <c r="VRC278" s="8"/>
      <c r="VRD278" s="8"/>
      <c r="VRE278" s="8"/>
      <c r="VRF278" s="8"/>
      <c r="VRG278" s="8"/>
      <c r="VRH278" s="8"/>
      <c r="VRI278" s="8"/>
      <c r="VRJ278" s="8"/>
      <c r="VRK278" s="8"/>
      <c r="VRL278" s="8"/>
      <c r="VRM278" s="8"/>
      <c r="VRN278" s="8"/>
      <c r="VRO278" s="8"/>
      <c r="VRP278" s="8"/>
      <c r="VRQ278" s="8"/>
      <c r="VRR278" s="8"/>
      <c r="VRS278" s="8"/>
      <c r="VRT278" s="8"/>
      <c r="VRU278" s="8"/>
      <c r="VRV278" s="8"/>
      <c r="VRW278" s="8"/>
      <c r="VRX278" s="8"/>
      <c r="VRY278" s="8"/>
      <c r="VRZ278" s="8"/>
      <c r="VSA278" s="8"/>
      <c r="VSB278" s="8"/>
      <c r="VSC278" s="8"/>
      <c r="VSD278" s="8"/>
      <c r="VSE278" s="8"/>
      <c r="VSF278" s="8"/>
      <c r="VSG278" s="8"/>
      <c r="VSH278" s="8"/>
      <c r="VSI278" s="8"/>
      <c r="VSJ278" s="8"/>
      <c r="VSK278" s="8"/>
      <c r="VSL278" s="8"/>
      <c r="VSM278" s="8"/>
      <c r="VSN278" s="8"/>
      <c r="VSO278" s="8"/>
      <c r="VSP278" s="8"/>
      <c r="VSQ278" s="8"/>
      <c r="VSR278" s="8"/>
      <c r="VSS278" s="8"/>
      <c r="VST278" s="8"/>
      <c r="VSU278" s="8"/>
      <c r="VSV278" s="8"/>
      <c r="VSW278" s="8"/>
      <c r="VSX278" s="8"/>
      <c r="VSY278" s="8"/>
      <c r="VSZ278" s="8"/>
      <c r="VTA278" s="8"/>
      <c r="VTB278" s="8"/>
      <c r="VTC278" s="8"/>
      <c r="VTD278" s="8"/>
      <c r="VTE278" s="8"/>
      <c r="VTF278" s="8"/>
      <c r="VTG278" s="8"/>
      <c r="VTH278" s="8"/>
      <c r="VTI278" s="8"/>
      <c r="VTJ278" s="8"/>
      <c r="VTK278" s="8"/>
      <c r="VTL278" s="8"/>
      <c r="VTM278" s="8"/>
      <c r="VTN278" s="8"/>
      <c r="VTO278" s="8"/>
      <c r="VTP278" s="8"/>
      <c r="VTQ278" s="8"/>
      <c r="VTR278" s="8"/>
      <c r="VTS278" s="8"/>
      <c r="VTT278" s="8"/>
      <c r="VTU278" s="8"/>
      <c r="VTV278" s="8"/>
      <c r="VTW278" s="8"/>
      <c r="VTX278" s="8"/>
      <c r="VTY278" s="8"/>
      <c r="VTZ278" s="8"/>
      <c r="VUA278" s="8"/>
      <c r="VUB278" s="8"/>
      <c r="VUC278" s="8"/>
      <c r="VUD278" s="8"/>
      <c r="VUE278" s="8"/>
      <c r="VUF278" s="8"/>
      <c r="VUG278" s="8"/>
      <c r="VUH278" s="8"/>
      <c r="VUI278" s="8"/>
      <c r="VUJ278" s="8"/>
      <c r="VUK278" s="8"/>
      <c r="VUL278" s="8"/>
      <c r="VUM278" s="8"/>
      <c r="VUN278" s="8"/>
      <c r="VUO278" s="8"/>
      <c r="VUP278" s="8"/>
      <c r="VUQ278" s="8"/>
      <c r="VUR278" s="8"/>
      <c r="VUS278" s="8"/>
      <c r="VUT278" s="8"/>
      <c r="VUU278" s="8"/>
      <c r="VUV278" s="8"/>
      <c r="VUW278" s="8"/>
      <c r="VUX278" s="8"/>
      <c r="VUY278" s="8"/>
      <c r="VUZ278" s="8"/>
      <c r="VVA278" s="8"/>
      <c r="VVB278" s="8"/>
      <c r="VVC278" s="8"/>
      <c r="VVD278" s="8"/>
      <c r="VVE278" s="8"/>
      <c r="VVF278" s="8"/>
      <c r="VVG278" s="8"/>
      <c r="VVH278" s="8"/>
      <c r="VVI278" s="8"/>
      <c r="VVJ278" s="8"/>
      <c r="VVK278" s="8"/>
      <c r="VVL278" s="8"/>
      <c r="VVM278" s="8"/>
      <c r="VVN278" s="8"/>
      <c r="VVO278" s="8"/>
      <c r="VVP278" s="8"/>
      <c r="VVQ278" s="8"/>
      <c r="VVR278" s="8"/>
      <c r="VVS278" s="8"/>
      <c r="VVT278" s="8"/>
      <c r="VVU278" s="8"/>
      <c r="VVV278" s="8"/>
      <c r="VVW278" s="8"/>
      <c r="VVX278" s="8"/>
      <c r="VVY278" s="8"/>
      <c r="VVZ278" s="8"/>
      <c r="VWA278" s="8"/>
      <c r="VWB278" s="8"/>
      <c r="VWC278" s="8"/>
      <c r="VWD278" s="8"/>
      <c r="VWE278" s="8"/>
      <c r="VWF278" s="8"/>
      <c r="VWG278" s="8"/>
      <c r="VWH278" s="8"/>
      <c r="VWI278" s="8"/>
      <c r="VWJ278" s="8"/>
      <c r="VWK278" s="8"/>
      <c r="VWL278" s="8"/>
      <c r="VWM278" s="8"/>
      <c r="VWN278" s="8"/>
      <c r="VWO278" s="8"/>
      <c r="VWP278" s="8"/>
      <c r="VWQ278" s="8"/>
      <c r="VWR278" s="8"/>
      <c r="VWS278" s="8"/>
      <c r="VWT278" s="8"/>
      <c r="VWU278" s="8"/>
      <c r="VWV278" s="8"/>
      <c r="VWW278" s="8"/>
      <c r="VWX278" s="8"/>
      <c r="VWY278" s="8"/>
      <c r="VWZ278" s="8"/>
      <c r="VXA278" s="8"/>
      <c r="VXB278" s="8"/>
      <c r="VXC278" s="8"/>
      <c r="VXD278" s="8"/>
      <c r="VXE278" s="8"/>
      <c r="VXF278" s="8"/>
      <c r="VXG278" s="8"/>
      <c r="VXH278" s="8"/>
      <c r="VXI278" s="8"/>
      <c r="VXJ278" s="8"/>
      <c r="VXK278" s="8"/>
      <c r="VXL278" s="8"/>
      <c r="VXM278" s="8"/>
      <c r="VXN278" s="8"/>
      <c r="VXO278" s="8"/>
      <c r="VXP278" s="8"/>
      <c r="VXQ278" s="8"/>
      <c r="VXR278" s="8"/>
      <c r="VXS278" s="8"/>
      <c r="VXT278" s="8"/>
      <c r="VXU278" s="8"/>
      <c r="VXV278" s="8"/>
      <c r="VXW278" s="8"/>
      <c r="VXX278" s="8"/>
      <c r="VXY278" s="8"/>
      <c r="VXZ278" s="8"/>
      <c r="VYA278" s="8"/>
      <c r="VYB278" s="8"/>
      <c r="VYC278" s="8"/>
      <c r="VYD278" s="8"/>
      <c r="VYE278" s="8"/>
      <c r="VYF278" s="8"/>
      <c r="VYG278" s="8"/>
      <c r="VYH278" s="8"/>
      <c r="VYI278" s="8"/>
      <c r="VYJ278" s="8"/>
      <c r="VYK278" s="8"/>
      <c r="VYL278" s="8"/>
      <c r="VYM278" s="8"/>
      <c r="VYN278" s="8"/>
      <c r="VYO278" s="8"/>
      <c r="VYP278" s="8"/>
      <c r="VYQ278" s="8"/>
      <c r="VYR278" s="8"/>
      <c r="VYS278" s="8"/>
      <c r="VYT278" s="8"/>
      <c r="VYU278" s="8"/>
      <c r="VYV278" s="8"/>
      <c r="VYW278" s="8"/>
      <c r="VYX278" s="8"/>
      <c r="VYY278" s="8"/>
      <c r="VYZ278" s="8"/>
      <c r="VZA278" s="8"/>
      <c r="VZB278" s="8"/>
      <c r="VZC278" s="8"/>
      <c r="VZD278" s="8"/>
      <c r="VZE278" s="8"/>
      <c r="VZF278" s="8"/>
      <c r="VZG278" s="8"/>
      <c r="VZH278" s="8"/>
      <c r="VZI278" s="8"/>
      <c r="VZJ278" s="8"/>
      <c r="VZK278" s="8"/>
      <c r="VZL278" s="8"/>
      <c r="VZM278" s="8"/>
      <c r="VZN278" s="8"/>
      <c r="VZO278" s="8"/>
      <c r="VZP278" s="8"/>
      <c r="VZQ278" s="8"/>
      <c r="VZR278" s="8"/>
      <c r="VZS278" s="8"/>
      <c r="VZT278" s="8"/>
      <c r="VZU278" s="8"/>
      <c r="VZV278" s="8"/>
      <c r="VZW278" s="8"/>
      <c r="VZX278" s="8"/>
      <c r="VZY278" s="8"/>
      <c r="VZZ278" s="8"/>
      <c r="WAA278" s="8"/>
      <c r="WAB278" s="8"/>
      <c r="WAC278" s="8"/>
      <c r="WAD278" s="8"/>
      <c r="WAE278" s="8"/>
      <c r="WAF278" s="8"/>
      <c r="WAG278" s="8"/>
      <c r="WAH278" s="8"/>
      <c r="WAI278" s="8"/>
      <c r="WAJ278" s="8"/>
      <c r="WAK278" s="8"/>
      <c r="WAL278" s="8"/>
      <c r="WAM278" s="8"/>
      <c r="WAN278" s="8"/>
      <c r="WAO278" s="8"/>
      <c r="WAP278" s="8"/>
      <c r="WAQ278" s="8"/>
      <c r="WAR278" s="8"/>
      <c r="WAS278" s="8"/>
      <c r="WAT278" s="8"/>
      <c r="WAU278" s="8"/>
      <c r="WAV278" s="8"/>
      <c r="WAW278" s="8"/>
      <c r="WAX278" s="8"/>
      <c r="WAY278" s="8"/>
      <c r="WAZ278" s="8"/>
      <c r="WBA278" s="8"/>
      <c r="WBB278" s="8"/>
      <c r="WBC278" s="8"/>
      <c r="WBD278" s="8"/>
      <c r="WBE278" s="8"/>
      <c r="WBF278" s="8"/>
      <c r="WBG278" s="8"/>
      <c r="WBH278" s="8"/>
      <c r="WBI278" s="8"/>
      <c r="WBJ278" s="8"/>
      <c r="WBK278" s="8"/>
      <c r="WBL278" s="8"/>
      <c r="WBM278" s="8"/>
      <c r="WBN278" s="8"/>
      <c r="WBO278" s="8"/>
      <c r="WBP278" s="8"/>
      <c r="WBQ278" s="8"/>
      <c r="WBR278" s="8"/>
      <c r="WBS278" s="8"/>
      <c r="WBT278" s="8"/>
      <c r="WBU278" s="8"/>
      <c r="WBV278" s="8"/>
      <c r="WBW278" s="8"/>
      <c r="WBX278" s="8"/>
      <c r="WBY278" s="8"/>
      <c r="WBZ278" s="8"/>
      <c r="WCA278" s="8"/>
      <c r="WCB278" s="8"/>
      <c r="WCC278" s="8"/>
      <c r="WCD278" s="8"/>
      <c r="WCE278" s="8"/>
      <c r="WCF278" s="8"/>
      <c r="WCG278" s="8"/>
      <c r="WCH278" s="8"/>
      <c r="WCI278" s="8"/>
      <c r="WCJ278" s="8"/>
      <c r="WCK278" s="8"/>
      <c r="WCL278" s="8"/>
      <c r="WCM278" s="8"/>
      <c r="WCN278" s="8"/>
      <c r="WCO278" s="8"/>
      <c r="WCP278" s="8"/>
      <c r="WCQ278" s="8"/>
      <c r="WCR278" s="8"/>
      <c r="WCS278" s="8"/>
      <c r="WCT278" s="8"/>
      <c r="WCU278" s="8"/>
      <c r="WCV278" s="8"/>
      <c r="WCW278" s="8"/>
      <c r="WCX278" s="8"/>
      <c r="WCY278" s="8"/>
      <c r="WCZ278" s="8"/>
      <c r="WDA278" s="8"/>
      <c r="WDB278" s="8"/>
      <c r="WDC278" s="8"/>
      <c r="WDD278" s="8"/>
      <c r="WDE278" s="8"/>
      <c r="WDF278" s="8"/>
      <c r="WDG278" s="8"/>
      <c r="WDH278" s="8"/>
      <c r="WDI278" s="8"/>
      <c r="WDJ278" s="8"/>
      <c r="WDK278" s="8"/>
      <c r="WDL278" s="8"/>
      <c r="WDM278" s="8"/>
      <c r="WDN278" s="8"/>
      <c r="WDO278" s="8"/>
      <c r="WDP278" s="8"/>
      <c r="WDQ278" s="8"/>
      <c r="WDR278" s="8"/>
      <c r="WDS278" s="8"/>
      <c r="WDT278" s="8"/>
      <c r="WDU278" s="8"/>
      <c r="WDV278" s="8"/>
      <c r="WDW278" s="8"/>
      <c r="WDX278" s="8"/>
      <c r="WDY278" s="8"/>
      <c r="WDZ278" s="8"/>
      <c r="WEA278" s="8"/>
      <c r="WEB278" s="8"/>
      <c r="WEC278" s="8"/>
      <c r="WED278" s="8"/>
      <c r="WEE278" s="8"/>
      <c r="WEF278" s="8"/>
      <c r="WEG278" s="8"/>
      <c r="WEH278" s="8"/>
      <c r="WEI278" s="8"/>
      <c r="WEJ278" s="8"/>
      <c r="WEK278" s="8"/>
      <c r="WEL278" s="8"/>
      <c r="WEM278" s="8"/>
      <c r="WEN278" s="8"/>
      <c r="WEO278" s="8"/>
      <c r="WEP278" s="8"/>
      <c r="WEQ278" s="8"/>
      <c r="WER278" s="8"/>
      <c r="WES278" s="8"/>
      <c r="WET278" s="8"/>
      <c r="WEU278" s="8"/>
      <c r="WEV278" s="8"/>
      <c r="WEW278" s="8"/>
      <c r="WEX278" s="8"/>
      <c r="WEY278" s="8"/>
      <c r="WEZ278" s="8"/>
      <c r="WFA278" s="8"/>
      <c r="WFB278" s="8"/>
      <c r="WFC278" s="8"/>
      <c r="WFD278" s="8"/>
      <c r="WFE278" s="8"/>
      <c r="WFF278" s="8"/>
      <c r="WFG278" s="8"/>
      <c r="WFH278" s="8"/>
      <c r="WFI278" s="8"/>
      <c r="WFJ278" s="8"/>
      <c r="WFK278" s="8"/>
      <c r="WFL278" s="8"/>
      <c r="WFM278" s="8"/>
      <c r="WFN278" s="8"/>
      <c r="WFO278" s="8"/>
      <c r="WFP278" s="8"/>
      <c r="WFQ278" s="8"/>
      <c r="WFR278" s="8"/>
      <c r="WFS278" s="8"/>
      <c r="WFT278" s="8"/>
      <c r="WFU278" s="8"/>
      <c r="WFV278" s="8"/>
      <c r="WFW278" s="8"/>
      <c r="WFX278" s="8"/>
      <c r="WFY278" s="8"/>
      <c r="WFZ278" s="8"/>
      <c r="WGA278" s="8"/>
      <c r="WGB278" s="8"/>
      <c r="WGC278" s="8"/>
      <c r="WGD278" s="8"/>
      <c r="WGE278" s="8"/>
      <c r="WGF278" s="8"/>
      <c r="WGG278" s="8"/>
      <c r="WGH278" s="8"/>
      <c r="WGI278" s="8"/>
      <c r="WGJ278" s="8"/>
      <c r="WGK278" s="8"/>
      <c r="WGL278" s="8"/>
      <c r="WGM278" s="8"/>
      <c r="WGN278" s="8"/>
      <c r="WGO278" s="8"/>
      <c r="WGP278" s="8"/>
      <c r="WGQ278" s="8"/>
      <c r="WGR278" s="8"/>
      <c r="WGS278" s="8"/>
      <c r="WGT278" s="8"/>
      <c r="WGU278" s="8"/>
      <c r="WGV278" s="8"/>
      <c r="WGW278" s="8"/>
      <c r="WGX278" s="8"/>
      <c r="WGY278" s="8"/>
      <c r="WGZ278" s="8"/>
      <c r="WHA278" s="8"/>
      <c r="WHB278" s="8"/>
      <c r="WHC278" s="8"/>
      <c r="WHD278" s="8"/>
      <c r="WHE278" s="8"/>
      <c r="WHF278" s="8"/>
      <c r="WHG278" s="8"/>
      <c r="WHH278" s="8"/>
      <c r="WHI278" s="8"/>
      <c r="WHJ278" s="8"/>
      <c r="WHK278" s="8"/>
      <c r="WHL278" s="8"/>
      <c r="WHM278" s="8"/>
      <c r="WHN278" s="8"/>
      <c r="WHO278" s="8"/>
      <c r="WHP278" s="8"/>
      <c r="WHQ278" s="8"/>
      <c r="WHR278" s="8"/>
      <c r="WHS278" s="8"/>
      <c r="WHT278" s="8"/>
      <c r="WHU278" s="8"/>
      <c r="WHV278" s="8"/>
      <c r="WHW278" s="8"/>
      <c r="WHX278" s="8"/>
      <c r="WHY278" s="8"/>
      <c r="WHZ278" s="8"/>
      <c r="WIA278" s="8"/>
      <c r="WIB278" s="8"/>
      <c r="WIC278" s="8"/>
      <c r="WID278" s="8"/>
      <c r="WIE278" s="8"/>
      <c r="WIF278" s="8"/>
      <c r="WIG278" s="8"/>
      <c r="WIH278" s="8"/>
      <c r="WII278" s="8"/>
      <c r="WIJ278" s="8"/>
      <c r="WIK278" s="8"/>
      <c r="WIL278" s="8"/>
      <c r="WIM278" s="8"/>
      <c r="WIN278" s="8"/>
      <c r="WIO278" s="8"/>
      <c r="WIP278" s="8"/>
      <c r="WIQ278" s="8"/>
      <c r="WIR278" s="8"/>
      <c r="WIS278" s="8"/>
      <c r="WIT278" s="8"/>
      <c r="WIU278" s="8"/>
      <c r="WIV278" s="8"/>
      <c r="WIW278" s="8"/>
      <c r="WIX278" s="8"/>
      <c r="WIY278" s="8"/>
      <c r="WIZ278" s="8"/>
      <c r="WJA278" s="8"/>
      <c r="WJB278" s="8"/>
      <c r="WJC278" s="8"/>
      <c r="WJD278" s="8"/>
      <c r="WJE278" s="8"/>
      <c r="WJF278" s="8"/>
      <c r="WJG278" s="8"/>
      <c r="WJH278" s="8"/>
      <c r="WJI278" s="8"/>
      <c r="WJJ278" s="8"/>
      <c r="WJK278" s="8"/>
      <c r="WJL278" s="8"/>
      <c r="WJM278" s="8"/>
      <c r="WJN278" s="8"/>
      <c r="WJO278" s="8"/>
      <c r="WJP278" s="8"/>
      <c r="WJQ278" s="8"/>
      <c r="WJR278" s="8"/>
      <c r="WJS278" s="8"/>
      <c r="WJT278" s="8"/>
      <c r="WJU278" s="8"/>
      <c r="WJV278" s="8"/>
      <c r="WJW278" s="8"/>
      <c r="WJX278" s="8"/>
      <c r="WJY278" s="8"/>
      <c r="WJZ278" s="8"/>
      <c r="WKA278" s="8"/>
      <c r="WKB278" s="8"/>
      <c r="WKC278" s="8"/>
      <c r="WKD278" s="8"/>
      <c r="WKE278" s="8"/>
      <c r="WKF278" s="8"/>
      <c r="WKG278" s="8"/>
      <c r="WKH278" s="8"/>
      <c r="WKI278" s="8"/>
      <c r="WKJ278" s="8"/>
      <c r="WKK278" s="8"/>
      <c r="WKL278" s="8"/>
      <c r="WKM278" s="8"/>
      <c r="WKN278" s="8"/>
      <c r="WKO278" s="8"/>
      <c r="WKP278" s="8"/>
      <c r="WKQ278" s="8"/>
      <c r="WKR278" s="8"/>
      <c r="WKS278" s="8"/>
      <c r="WKT278" s="8"/>
      <c r="WKU278" s="8"/>
      <c r="WKV278" s="8"/>
      <c r="WKW278" s="8"/>
      <c r="WKX278" s="8"/>
      <c r="WKY278" s="8"/>
      <c r="WKZ278" s="8"/>
      <c r="WLA278" s="8"/>
      <c r="WLB278" s="8"/>
      <c r="WLC278" s="8"/>
      <c r="WLD278" s="8"/>
      <c r="WLE278" s="8"/>
      <c r="WLF278" s="8"/>
      <c r="WLG278" s="8"/>
      <c r="WLH278" s="8"/>
      <c r="WLI278" s="8"/>
      <c r="WLJ278" s="8"/>
      <c r="WLK278" s="8"/>
      <c r="WLL278" s="8"/>
      <c r="WLM278" s="8"/>
      <c r="WLN278" s="8"/>
      <c r="WLO278" s="8"/>
      <c r="WLP278" s="8"/>
      <c r="WLQ278" s="8"/>
      <c r="WLR278" s="8"/>
      <c r="WLS278" s="8"/>
      <c r="WLT278" s="8"/>
      <c r="WLU278" s="8"/>
      <c r="WLV278" s="8"/>
      <c r="WLW278" s="8"/>
      <c r="WLX278" s="8"/>
      <c r="WLY278" s="8"/>
      <c r="WLZ278" s="8"/>
      <c r="WMA278" s="8"/>
      <c r="WMB278" s="8"/>
      <c r="WMC278" s="8"/>
      <c r="WMD278" s="8"/>
      <c r="WME278" s="8"/>
      <c r="WMF278" s="8"/>
      <c r="WMG278" s="8"/>
      <c r="WMH278" s="8"/>
      <c r="WMI278" s="8"/>
      <c r="WMJ278" s="8"/>
      <c r="WMK278" s="8"/>
      <c r="WML278" s="8"/>
      <c r="WMM278" s="8"/>
      <c r="WMN278" s="8"/>
      <c r="WMO278" s="8"/>
      <c r="WMP278" s="8"/>
      <c r="WMQ278" s="8"/>
      <c r="WMR278" s="8"/>
      <c r="WMS278" s="8"/>
      <c r="WMT278" s="8"/>
      <c r="WMU278" s="8"/>
      <c r="WMV278" s="8"/>
      <c r="WMW278" s="8"/>
      <c r="WMX278" s="8"/>
      <c r="WMY278" s="8"/>
      <c r="WMZ278" s="8"/>
      <c r="WNA278" s="8"/>
      <c r="WNB278" s="8"/>
      <c r="WNC278" s="8"/>
      <c r="WND278" s="8"/>
      <c r="WNE278" s="8"/>
      <c r="WNF278" s="8"/>
      <c r="WNG278" s="8"/>
      <c r="WNH278" s="8"/>
      <c r="WNI278" s="8"/>
      <c r="WNJ278" s="8"/>
      <c r="WNK278" s="8"/>
      <c r="WNL278" s="8"/>
      <c r="WNM278" s="8"/>
      <c r="WNN278" s="8"/>
      <c r="WNO278" s="8"/>
      <c r="WNP278" s="8"/>
      <c r="WNQ278" s="8"/>
      <c r="WNR278" s="8"/>
      <c r="WNS278" s="8"/>
      <c r="WNT278" s="8"/>
      <c r="WNU278" s="8"/>
      <c r="WNV278" s="8"/>
      <c r="WNW278" s="8"/>
      <c r="WNX278" s="8"/>
      <c r="WNY278" s="8"/>
      <c r="WNZ278" s="8"/>
      <c r="WOA278" s="8"/>
      <c r="WOB278" s="8"/>
      <c r="WOC278" s="8"/>
      <c r="WOD278" s="8"/>
      <c r="WOE278" s="8"/>
      <c r="WOF278" s="8"/>
      <c r="WOG278" s="8"/>
      <c r="WOH278" s="8"/>
      <c r="WOI278" s="8"/>
      <c r="WOJ278" s="8"/>
      <c r="WOK278" s="8"/>
      <c r="WOL278" s="8"/>
      <c r="WOM278" s="8"/>
      <c r="WON278" s="8"/>
      <c r="WOO278" s="8"/>
      <c r="WOP278" s="8"/>
      <c r="WOQ278" s="8"/>
      <c r="WOR278" s="8"/>
      <c r="WOS278" s="8"/>
      <c r="WOT278" s="8"/>
      <c r="WOU278" s="8"/>
      <c r="WOV278" s="8"/>
      <c r="WOW278" s="8"/>
      <c r="WOX278" s="8"/>
      <c r="WOY278" s="8"/>
      <c r="WOZ278" s="8"/>
      <c r="WPA278" s="8"/>
      <c r="WPB278" s="8"/>
      <c r="WPC278" s="8"/>
      <c r="WPD278" s="8"/>
      <c r="WPE278" s="8"/>
      <c r="WPF278" s="8"/>
      <c r="WPG278" s="8"/>
      <c r="WPH278" s="8"/>
      <c r="WPI278" s="8"/>
      <c r="WPJ278" s="8"/>
      <c r="WPK278" s="8"/>
      <c r="WPL278" s="8"/>
      <c r="WPM278" s="8"/>
      <c r="WPN278" s="8"/>
      <c r="WPO278" s="8"/>
      <c r="WPP278" s="8"/>
      <c r="WPQ278" s="8"/>
      <c r="WPR278" s="8"/>
      <c r="WPS278" s="8"/>
      <c r="WPT278" s="8"/>
      <c r="WPU278" s="8"/>
      <c r="WPV278" s="8"/>
      <c r="WPW278" s="8"/>
      <c r="WPX278" s="8"/>
      <c r="WPY278" s="8"/>
      <c r="WPZ278" s="8"/>
      <c r="WQA278" s="8"/>
      <c r="WQB278" s="8"/>
      <c r="WQC278" s="8"/>
      <c r="WQD278" s="8"/>
      <c r="WQE278" s="8"/>
      <c r="WQF278" s="8"/>
      <c r="WQG278" s="8"/>
      <c r="WQH278" s="8"/>
      <c r="WQI278" s="8"/>
      <c r="WQJ278" s="8"/>
      <c r="WQK278" s="8"/>
      <c r="WQL278" s="8"/>
      <c r="WQM278" s="8"/>
      <c r="WQN278" s="8"/>
      <c r="WQO278" s="8"/>
      <c r="WQP278" s="8"/>
      <c r="WQQ278" s="8"/>
      <c r="WQR278" s="8"/>
      <c r="WQS278" s="8"/>
      <c r="WQT278" s="8"/>
      <c r="WQU278" s="8"/>
      <c r="WQV278" s="8"/>
      <c r="WQW278" s="8"/>
      <c r="WQX278" s="8"/>
      <c r="WQY278" s="8"/>
      <c r="WQZ278" s="8"/>
      <c r="WRA278" s="8"/>
      <c r="WRB278" s="8"/>
      <c r="WRC278" s="8"/>
      <c r="WRD278" s="8"/>
      <c r="WRE278" s="8"/>
      <c r="WRF278" s="8"/>
      <c r="WRG278" s="8"/>
      <c r="WRH278" s="8"/>
      <c r="WRI278" s="8"/>
      <c r="WRJ278" s="8"/>
      <c r="WRK278" s="8"/>
      <c r="WRL278" s="8"/>
      <c r="WRM278" s="8"/>
      <c r="WRN278" s="8"/>
      <c r="WRO278" s="8"/>
      <c r="WRP278" s="8"/>
      <c r="WRQ278" s="8"/>
      <c r="WRR278" s="8"/>
      <c r="WRS278" s="8"/>
      <c r="WRT278" s="8"/>
      <c r="WRU278" s="8"/>
      <c r="WRV278" s="8"/>
      <c r="WRW278" s="8"/>
      <c r="WRX278" s="8"/>
      <c r="WRY278" s="8"/>
      <c r="WRZ278" s="8"/>
      <c r="WSA278" s="8"/>
      <c r="WSB278" s="8"/>
      <c r="WSC278" s="8"/>
      <c r="WSD278" s="8"/>
      <c r="WSE278" s="8"/>
      <c r="WSF278" s="8"/>
      <c r="WSG278" s="8"/>
      <c r="WSH278" s="8"/>
      <c r="WSI278" s="8"/>
      <c r="WSJ278" s="8"/>
      <c r="WSK278" s="8"/>
      <c r="WSL278" s="8"/>
      <c r="WSM278" s="8"/>
      <c r="WSN278" s="8"/>
      <c r="WSO278" s="8"/>
      <c r="WSP278" s="8"/>
      <c r="WSQ278" s="8"/>
      <c r="WSR278" s="8"/>
      <c r="WSS278" s="8"/>
      <c r="WST278" s="8"/>
      <c r="WSU278" s="8"/>
      <c r="WSV278" s="8"/>
      <c r="WSW278" s="8"/>
      <c r="WSX278" s="8"/>
      <c r="WSY278" s="8"/>
      <c r="WSZ278" s="8"/>
      <c r="WTA278" s="8"/>
      <c r="WTB278" s="8"/>
      <c r="WTC278" s="8"/>
      <c r="WTD278" s="8"/>
      <c r="WTE278" s="8"/>
      <c r="WTF278" s="8"/>
      <c r="WTG278" s="8"/>
      <c r="WTH278" s="8"/>
      <c r="WTI278" s="8"/>
      <c r="WTJ278" s="8"/>
      <c r="WTK278" s="8"/>
      <c r="WTL278" s="8"/>
      <c r="WTM278" s="8"/>
      <c r="WTN278" s="8"/>
      <c r="WTO278" s="8"/>
      <c r="WTP278" s="8"/>
      <c r="WTQ278" s="8"/>
      <c r="WTR278" s="8"/>
      <c r="WTS278" s="8"/>
      <c r="WTT278" s="8"/>
      <c r="WTU278" s="8"/>
      <c r="WTV278" s="8"/>
      <c r="WTW278" s="8"/>
      <c r="WTX278" s="8"/>
      <c r="WTY278" s="8"/>
      <c r="WTZ278" s="8"/>
      <c r="WUA278" s="8"/>
      <c r="WUB278" s="8"/>
      <c r="WUC278" s="8"/>
      <c r="WUD278" s="8"/>
      <c r="WUE278" s="8"/>
      <c r="WUF278" s="8"/>
      <c r="WUG278" s="8"/>
      <c r="WUH278" s="8"/>
      <c r="WUI278" s="8"/>
      <c r="WUJ278" s="8"/>
      <c r="WUK278" s="8"/>
      <c r="WUL278" s="8"/>
      <c r="WUM278" s="8"/>
      <c r="WUN278" s="8"/>
      <c r="WUO278" s="8"/>
      <c r="WUP278" s="8"/>
      <c r="WUQ278" s="8"/>
      <c r="WUR278" s="8"/>
      <c r="WUS278" s="8"/>
      <c r="WUT278" s="8"/>
      <c r="WUU278" s="8"/>
      <c r="WUV278" s="8"/>
      <c r="WUW278" s="8"/>
      <c r="WUX278" s="8"/>
      <c r="WUY278" s="8"/>
      <c r="WUZ278" s="8"/>
      <c r="WVA278" s="8"/>
      <c r="WVB278" s="8"/>
      <c r="WVC278" s="8"/>
      <c r="WVD278" s="8"/>
      <c r="WVE278" s="8"/>
      <c r="WVF278" s="8"/>
      <c r="WVG278" s="8"/>
      <c r="WVH278" s="8"/>
      <c r="WVI278" s="8"/>
      <c r="WVJ278" s="8"/>
      <c r="WVK278" s="8"/>
      <c r="WVL278" s="8"/>
      <c r="WVM278" s="8"/>
      <c r="WVN278" s="8"/>
      <c r="WVO278" s="8"/>
      <c r="WVP278" s="8"/>
      <c r="WVQ278" s="8"/>
      <c r="WVR278" s="8"/>
      <c r="WVS278" s="8"/>
      <c r="WVT278" s="8"/>
      <c r="WVU278" s="8"/>
      <c r="WVV278" s="8"/>
      <c r="WVW278" s="8"/>
      <c r="WVX278" s="8"/>
      <c r="WVY278" s="8"/>
      <c r="WVZ278" s="8"/>
      <c r="WWA278" s="8"/>
      <c r="WWB278" s="8"/>
      <c r="WWC278" s="8"/>
      <c r="WWD278" s="8"/>
      <c r="WWE278" s="8"/>
      <c r="WWF278" s="8"/>
      <c r="WWG278" s="8"/>
      <c r="WWH278" s="8"/>
      <c r="WWI278" s="8"/>
      <c r="WWJ278" s="8"/>
      <c r="WWK278" s="8"/>
      <c r="WWL278" s="8"/>
      <c r="WWM278" s="8"/>
      <c r="WWN278" s="8"/>
      <c r="WWO278" s="8"/>
      <c r="WWP278" s="8"/>
      <c r="WWQ278" s="8"/>
      <c r="WWR278" s="8"/>
      <c r="WWS278" s="8"/>
      <c r="WWT278" s="8"/>
      <c r="WWU278" s="8"/>
      <c r="WWV278" s="8"/>
      <c r="WWW278" s="8"/>
      <c r="WWX278" s="8"/>
      <c r="WWY278" s="8"/>
      <c r="WWZ278" s="8"/>
      <c r="WXA278" s="8"/>
      <c r="WXB278" s="8"/>
      <c r="WXC278" s="8"/>
      <c r="WXD278" s="8"/>
      <c r="WXE278" s="8"/>
      <c r="WXF278" s="8"/>
      <c r="WXG278" s="8"/>
      <c r="WXH278" s="8"/>
      <c r="WXI278" s="8"/>
      <c r="WXJ278" s="8"/>
      <c r="WXK278" s="8"/>
      <c r="WXL278" s="8"/>
      <c r="WXM278" s="8"/>
      <c r="WXN278" s="8"/>
      <c r="WXO278" s="8"/>
      <c r="WXP278" s="8"/>
      <c r="WXQ278" s="8"/>
      <c r="WXR278" s="8"/>
      <c r="WXS278" s="8"/>
      <c r="WXT278" s="8"/>
      <c r="WXU278" s="8"/>
      <c r="WXV278" s="8"/>
      <c r="WXW278" s="8"/>
      <c r="WXX278" s="8"/>
      <c r="WXY278" s="8"/>
      <c r="WXZ278" s="8"/>
      <c r="WYA278" s="8"/>
      <c r="WYB278" s="8"/>
      <c r="WYC278" s="8"/>
      <c r="WYD278" s="8"/>
      <c r="WYE278" s="8"/>
      <c r="WYF278" s="8"/>
      <c r="WYG278" s="8"/>
      <c r="WYH278" s="8"/>
      <c r="WYI278" s="8"/>
      <c r="WYJ278" s="8"/>
      <c r="WYK278" s="8"/>
      <c r="WYL278" s="8"/>
      <c r="WYM278" s="8"/>
      <c r="WYN278" s="8"/>
      <c r="WYO278" s="8"/>
      <c r="WYP278" s="8"/>
      <c r="WYQ278" s="8"/>
      <c r="WYR278" s="8"/>
      <c r="WYS278" s="8"/>
      <c r="WYT278" s="8"/>
      <c r="WYU278" s="8"/>
      <c r="WYV278" s="8"/>
      <c r="WYW278" s="8"/>
      <c r="WYX278" s="8"/>
      <c r="WYY278" s="8"/>
      <c r="WYZ278" s="8"/>
      <c r="WZA278" s="8"/>
      <c r="WZB278" s="8"/>
      <c r="WZC278" s="8"/>
      <c r="WZD278" s="8"/>
      <c r="WZE278" s="8"/>
      <c r="WZF278" s="8"/>
      <c r="WZG278" s="8"/>
      <c r="WZH278" s="8"/>
      <c r="WZI278" s="8"/>
      <c r="WZJ278" s="8"/>
      <c r="WZK278" s="8"/>
      <c r="WZL278" s="8"/>
      <c r="WZM278" s="8"/>
      <c r="WZN278" s="8"/>
      <c r="WZO278" s="8"/>
      <c r="WZP278" s="8"/>
      <c r="WZQ278" s="8"/>
      <c r="WZR278" s="8"/>
      <c r="WZS278" s="8"/>
      <c r="WZT278" s="8"/>
      <c r="WZU278" s="8"/>
      <c r="WZV278" s="8"/>
      <c r="WZW278" s="8"/>
      <c r="WZX278" s="8"/>
      <c r="WZY278" s="8"/>
      <c r="WZZ278" s="8"/>
      <c r="XAA278" s="8"/>
      <c r="XAB278" s="8"/>
      <c r="XAC278" s="8"/>
      <c r="XAD278" s="8"/>
      <c r="XAE278" s="8"/>
      <c r="XAF278" s="8"/>
      <c r="XAG278" s="8"/>
      <c r="XAH278" s="8"/>
      <c r="XAI278" s="8"/>
      <c r="XAJ278" s="8"/>
      <c r="XAK278" s="8"/>
      <c r="XAL278" s="8"/>
      <c r="XAM278" s="8"/>
      <c r="XAN278" s="8"/>
      <c r="XAO278" s="8"/>
      <c r="XAP278" s="8"/>
      <c r="XAQ278" s="8"/>
      <c r="XAR278" s="8"/>
      <c r="XAS278" s="8"/>
      <c r="XAT278" s="8"/>
      <c r="XAU278" s="8"/>
      <c r="XAV278" s="8"/>
      <c r="XAW278" s="8"/>
      <c r="XAX278" s="8"/>
      <c r="XAY278" s="8"/>
      <c r="XAZ278" s="8"/>
      <c r="XBA278" s="8"/>
      <c r="XBB278" s="8"/>
      <c r="XBC278" s="8"/>
      <c r="XBD278" s="8"/>
      <c r="XBE278" s="8"/>
      <c r="XBF278" s="8"/>
      <c r="XBG278" s="8"/>
      <c r="XBH278" s="8"/>
      <c r="XBI278" s="8"/>
      <c r="XBJ278" s="8"/>
      <c r="XBK278" s="8"/>
      <c r="XBL278" s="8"/>
      <c r="XBM278" s="8"/>
      <c r="XBN278" s="8"/>
      <c r="XBO278" s="8"/>
      <c r="XBP278" s="8"/>
      <c r="XBQ278" s="8"/>
      <c r="XBR278" s="8"/>
      <c r="XBS278" s="8"/>
      <c r="XBT278" s="8"/>
      <c r="XBU278" s="8"/>
      <c r="XBV278" s="8"/>
      <c r="XBW278" s="8"/>
      <c r="XBX278" s="8"/>
      <c r="XBY278" s="8"/>
      <c r="XBZ278" s="8"/>
      <c r="XCA278" s="8"/>
      <c r="XCB278" s="8"/>
      <c r="XCC278" s="8"/>
      <c r="XCD278" s="8"/>
      <c r="XCE278" s="8"/>
      <c r="XCF278" s="8"/>
      <c r="XCG278" s="8"/>
      <c r="XCH278" s="8"/>
      <c r="XCI278" s="8"/>
      <c r="XCJ278" s="8"/>
      <c r="XCK278" s="8"/>
      <c r="XCL278" s="8"/>
      <c r="XCM278" s="8"/>
      <c r="XCN278" s="8"/>
      <c r="XCO278" s="8"/>
      <c r="XCP278" s="8"/>
      <c r="XCQ278" s="8"/>
      <c r="XCR278" s="8"/>
      <c r="XCS278" s="8"/>
      <c r="XCT278" s="8"/>
      <c r="XCU278" s="8"/>
      <c r="XCV278" s="8"/>
      <c r="XCW278" s="8"/>
      <c r="XCX278" s="8"/>
      <c r="XCY278" s="8"/>
      <c r="XCZ278" s="8"/>
      <c r="XDA278" s="8"/>
      <c r="XDB278" s="8"/>
      <c r="XDC278" s="8"/>
      <c r="XDD278" s="8"/>
      <c r="XDE278" s="8"/>
      <c r="XDF278" s="8"/>
      <c r="XDG278" s="8"/>
      <c r="XDH278" s="8"/>
      <c r="XDI278" s="8"/>
      <c r="XDJ278" s="8"/>
      <c r="XDK278" s="8"/>
      <c r="XDL278" s="8"/>
      <c r="XDM278" s="8"/>
      <c r="XDN278" s="8"/>
      <c r="XDO278" s="8"/>
      <c r="XDP278" s="8"/>
      <c r="XDQ278" s="8"/>
      <c r="XDR278" s="8"/>
      <c r="XDS278" s="8"/>
      <c r="XDT278" s="8"/>
      <c r="XDU278" s="8"/>
      <c r="XDV278" s="8"/>
      <c r="XDW278" s="8"/>
      <c r="XDX278" s="8"/>
      <c r="XDY278" s="8"/>
      <c r="XDZ278" s="8"/>
      <c r="XEA278" s="8"/>
      <c r="XEB278" s="8"/>
      <c r="XEC278" s="8"/>
      <c r="XED278" s="8"/>
      <c r="XEE278" s="8"/>
      <c r="XEF278" s="8"/>
      <c r="XEG278" s="8"/>
      <c r="XEH278" s="8"/>
      <c r="XEI278" s="8"/>
      <c r="XEJ278" s="8"/>
      <c r="XEK278" s="8"/>
      <c r="XEL278" s="8"/>
      <c r="XEM278" s="8"/>
      <c r="XEN278" s="8"/>
      <c r="XEO278" s="8"/>
      <c r="XEP278" s="8"/>
      <c r="XEQ278" s="8"/>
      <c r="XER278" s="8"/>
      <c r="XES278" s="8"/>
      <c r="XET278" s="8"/>
      <c r="XEU278" s="8"/>
      <c r="XEV278" s="8"/>
      <c r="XEW278" s="8"/>
      <c r="XEX278" s="8"/>
      <c r="XEY278" s="8"/>
      <c r="XEZ278" s="8"/>
      <c r="XFA278" s="8"/>
      <c r="XFB278" s="8"/>
      <c r="XFC278" s="8"/>
    </row>
    <row r="279" spans="1:16383" ht="27" x14ac:dyDescent="0.25">
      <c r="A279" s="6" t="s">
        <v>960</v>
      </c>
      <c r="B279" s="6" t="s">
        <v>2887</v>
      </c>
      <c r="C279" s="26" t="s">
        <v>957</v>
      </c>
      <c r="D279" s="26" t="s">
        <v>958</v>
      </c>
      <c r="E279" s="4">
        <v>901510131</v>
      </c>
      <c r="F279" s="6">
        <v>5512031392</v>
      </c>
      <c r="G279" s="29" t="s">
        <v>959</v>
      </c>
      <c r="H279" s="8">
        <f t="shared" si="15"/>
        <v>26</v>
      </c>
    </row>
    <row r="280" spans="1:16383" ht="27" x14ac:dyDescent="0.25">
      <c r="A280" s="6" t="s">
        <v>964</v>
      </c>
      <c r="B280" s="6" t="s">
        <v>2886</v>
      </c>
      <c r="C280" s="26" t="s">
        <v>961</v>
      </c>
      <c r="D280" s="26" t="s">
        <v>962</v>
      </c>
      <c r="E280" s="4">
        <v>900601000</v>
      </c>
      <c r="F280" s="6" t="s">
        <v>963</v>
      </c>
      <c r="G280" s="29" t="s">
        <v>716</v>
      </c>
      <c r="H280" s="8">
        <f t="shared" si="15"/>
        <v>22</v>
      </c>
    </row>
    <row r="281" spans="1:16383" ht="27" x14ac:dyDescent="0.25">
      <c r="A281" s="6" t="s">
        <v>969</v>
      </c>
      <c r="B281" s="6" t="s">
        <v>2886</v>
      </c>
      <c r="C281" s="26" t="s">
        <v>965</v>
      </c>
      <c r="D281" s="26" t="s">
        <v>966</v>
      </c>
      <c r="E281" s="4">
        <v>3002801000</v>
      </c>
      <c r="F281" s="6" t="s">
        <v>967</v>
      </c>
      <c r="G281" s="29" t="s">
        <v>968</v>
      </c>
      <c r="H281" s="8">
        <f t="shared" si="15"/>
        <v>30</v>
      </c>
    </row>
    <row r="282" spans="1:16383" ht="27" x14ac:dyDescent="0.25">
      <c r="A282" s="6" t="s">
        <v>2899</v>
      </c>
      <c r="B282" s="6" t="s">
        <v>2887</v>
      </c>
      <c r="C282" s="26" t="s">
        <v>970</v>
      </c>
      <c r="D282" s="26" t="s">
        <v>971</v>
      </c>
      <c r="E282" s="4">
        <v>901510128</v>
      </c>
      <c r="F282" s="6" t="s">
        <v>972</v>
      </c>
      <c r="G282" s="29" t="s">
        <v>973</v>
      </c>
      <c r="H282" s="8">
        <f t="shared" si="15"/>
        <v>32</v>
      </c>
    </row>
    <row r="283" spans="1:16383" ht="27" x14ac:dyDescent="0.25">
      <c r="A283" s="6" t="s">
        <v>978</v>
      </c>
      <c r="B283" s="6" t="s">
        <v>2885</v>
      </c>
      <c r="C283" s="26" t="s">
        <v>974</v>
      </c>
      <c r="D283" s="26" t="s">
        <v>975</v>
      </c>
      <c r="E283" s="4">
        <v>1412004000</v>
      </c>
      <c r="F283" s="6" t="s">
        <v>976</v>
      </c>
      <c r="G283" s="29" t="s">
        <v>977</v>
      </c>
      <c r="H283" s="8">
        <f t="shared" si="15"/>
        <v>25</v>
      </c>
    </row>
    <row r="284" spans="1:16383" ht="27" x14ac:dyDescent="0.25">
      <c r="A284" s="6" t="s">
        <v>982</v>
      </c>
      <c r="B284" s="6" t="s">
        <v>2884</v>
      </c>
      <c r="C284" s="26" t="s">
        <v>4075</v>
      </c>
      <c r="D284" s="26" t="s">
        <v>979</v>
      </c>
      <c r="E284" s="4">
        <v>901510119</v>
      </c>
      <c r="F284" s="6" t="s">
        <v>980</v>
      </c>
      <c r="G284" s="29" t="s">
        <v>981</v>
      </c>
      <c r="H284" s="8">
        <f t="shared" si="15"/>
        <v>33</v>
      </c>
    </row>
    <row r="285" spans="1:16383" ht="27" x14ac:dyDescent="0.25">
      <c r="A285" s="6" t="s">
        <v>986</v>
      </c>
      <c r="B285" s="6" t="s">
        <v>2884</v>
      </c>
      <c r="C285" s="26" t="s">
        <v>983</v>
      </c>
      <c r="D285" s="26" t="s">
        <v>984</v>
      </c>
      <c r="E285" s="4">
        <v>901510130</v>
      </c>
      <c r="F285" s="6" t="s">
        <v>746</v>
      </c>
      <c r="G285" s="29" t="s">
        <v>985</v>
      </c>
      <c r="H285" s="8">
        <f t="shared" si="15"/>
        <v>24</v>
      </c>
    </row>
    <row r="286" spans="1:16383" ht="27" x14ac:dyDescent="0.25">
      <c r="A286" s="6" t="s">
        <v>991</v>
      </c>
      <c r="B286" s="6" t="s">
        <v>2886</v>
      </c>
      <c r="C286" s="26" t="s">
        <v>987</v>
      </c>
      <c r="D286" s="26" t="s">
        <v>988</v>
      </c>
      <c r="E286" s="4">
        <v>901510125</v>
      </c>
      <c r="F286" s="6" t="s">
        <v>989</v>
      </c>
      <c r="G286" s="29" t="s">
        <v>990</v>
      </c>
      <c r="H286" s="8">
        <f t="shared" si="15"/>
        <v>30</v>
      </c>
    </row>
    <row r="287" spans="1:16383" ht="27" x14ac:dyDescent="0.25">
      <c r="A287" s="6" t="s">
        <v>993</v>
      </c>
      <c r="B287" s="6" t="s">
        <v>2883</v>
      </c>
      <c r="C287" s="26" t="s">
        <v>5634</v>
      </c>
      <c r="D287" s="26" t="s">
        <v>992</v>
      </c>
      <c r="E287" s="4">
        <v>1902601000</v>
      </c>
      <c r="F287" s="6" t="s">
        <v>746</v>
      </c>
      <c r="G287" s="29" t="s">
        <v>716</v>
      </c>
      <c r="H287" s="8">
        <f t="shared" si="15"/>
        <v>31</v>
      </c>
    </row>
    <row r="288" spans="1:16383" ht="27" x14ac:dyDescent="0.25">
      <c r="A288" s="6" t="s">
        <v>996</v>
      </c>
      <c r="B288" s="6" t="s">
        <v>2883</v>
      </c>
      <c r="C288" s="26" t="s">
        <v>994</v>
      </c>
      <c r="D288" s="26" t="s">
        <v>995</v>
      </c>
      <c r="E288" s="4">
        <v>200411000</v>
      </c>
      <c r="F288" s="6" t="s">
        <v>746</v>
      </c>
      <c r="G288" s="29" t="s">
        <v>716</v>
      </c>
      <c r="H288" s="8">
        <f t="shared" si="15"/>
        <v>24</v>
      </c>
    </row>
    <row r="289" spans="1:16383" ht="27" x14ac:dyDescent="0.25">
      <c r="A289" s="6" t="s">
        <v>999</v>
      </c>
      <c r="B289" s="6" t="s">
        <v>2884</v>
      </c>
      <c r="C289" s="26" t="s">
        <v>997</v>
      </c>
      <c r="D289" s="26" t="s">
        <v>4012</v>
      </c>
      <c r="E289" s="4">
        <v>901510111</v>
      </c>
      <c r="F289" s="6" t="s">
        <v>998</v>
      </c>
      <c r="G289" s="29" t="s">
        <v>716</v>
      </c>
      <c r="H289" s="8">
        <f t="shared" si="15"/>
        <v>20</v>
      </c>
      <c r="I289" s="11"/>
    </row>
    <row r="290" spans="1:16383" x14ac:dyDescent="0.25">
      <c r="A290" s="6" t="s">
        <v>2972</v>
      </c>
      <c r="B290" s="6" t="s">
        <v>2883</v>
      </c>
      <c r="C290" s="26" t="s">
        <v>4013</v>
      </c>
      <c r="D290" s="26" t="s">
        <v>1074</v>
      </c>
      <c r="E290" s="4" t="s">
        <v>5636</v>
      </c>
      <c r="F290" s="6" t="s">
        <v>4014</v>
      </c>
      <c r="G290" s="42" t="s">
        <v>716</v>
      </c>
      <c r="H290" s="8">
        <f t="shared" si="15"/>
        <v>20</v>
      </c>
      <c r="I290" s="11"/>
      <c r="J290" s="11"/>
      <c r="K290" s="11"/>
      <c r="L290" s="11"/>
      <c r="M290" s="11"/>
      <c r="N290" s="11"/>
      <c r="O290" s="11"/>
      <c r="P290" s="11"/>
      <c r="Q290" s="11"/>
      <c r="R290" s="11"/>
      <c r="S290" s="11"/>
      <c r="T290" s="11"/>
      <c r="U290" s="11"/>
      <c r="V290" s="11"/>
      <c r="W290" s="11"/>
      <c r="X290" s="11"/>
      <c r="Y290" s="11"/>
      <c r="Z290" s="11"/>
      <c r="AA290" s="11"/>
      <c r="AB290" s="11"/>
      <c r="AC290" s="11"/>
      <c r="AD290" s="11"/>
      <c r="AE290" s="11"/>
      <c r="AF290" s="11"/>
      <c r="AG290" s="11"/>
      <c r="AH290" s="11"/>
      <c r="AI290" s="11"/>
      <c r="AJ290" s="11"/>
      <c r="AK290" s="11"/>
      <c r="AL290" s="11"/>
      <c r="AM290" s="11"/>
      <c r="AN290" s="11"/>
      <c r="AO290" s="11"/>
      <c r="AP290" s="11"/>
      <c r="AQ290" s="11"/>
      <c r="AR290" s="11"/>
      <c r="AS290" s="11"/>
      <c r="AT290" s="11"/>
      <c r="AU290" s="11"/>
      <c r="AV290" s="11"/>
      <c r="AW290" s="11"/>
      <c r="AX290" s="11"/>
      <c r="AY290" s="11"/>
      <c r="AZ290" s="11"/>
      <c r="BA290" s="11"/>
      <c r="BB290" s="11"/>
      <c r="BC290" s="11"/>
      <c r="BD290" s="11"/>
      <c r="BE290" s="11"/>
      <c r="BF290" s="11"/>
      <c r="BG290" s="11"/>
      <c r="BH290" s="11"/>
      <c r="BI290" s="11"/>
      <c r="BJ290" s="11"/>
      <c r="BK290" s="11"/>
      <c r="BL290" s="11"/>
      <c r="BM290" s="11"/>
      <c r="BN290" s="11"/>
      <c r="BO290" s="11"/>
      <c r="BP290" s="11"/>
      <c r="BQ290" s="11"/>
      <c r="BR290" s="11"/>
      <c r="BS290" s="11"/>
      <c r="BT290" s="11"/>
      <c r="BU290" s="11"/>
      <c r="BV290" s="11"/>
      <c r="BW290" s="11"/>
      <c r="BX290" s="11"/>
      <c r="BY290" s="11"/>
      <c r="BZ290" s="11"/>
      <c r="CA290" s="11"/>
      <c r="CB290" s="11"/>
      <c r="CC290" s="11"/>
      <c r="CD290" s="11"/>
      <c r="CE290" s="11"/>
      <c r="CF290" s="11"/>
      <c r="CG290" s="11"/>
      <c r="CH290" s="11"/>
      <c r="CI290" s="11"/>
      <c r="CJ290" s="11"/>
      <c r="CK290" s="11"/>
      <c r="CL290" s="11"/>
      <c r="CM290" s="11"/>
      <c r="CN290" s="11"/>
      <c r="CO290" s="11"/>
      <c r="CP290" s="11"/>
      <c r="CQ290" s="11"/>
      <c r="CR290" s="11"/>
      <c r="CS290" s="11"/>
      <c r="CT290" s="11"/>
      <c r="CU290" s="11"/>
      <c r="CV290" s="11"/>
      <c r="CW290" s="11"/>
      <c r="CX290" s="11"/>
      <c r="CY290" s="11"/>
      <c r="CZ290" s="11"/>
      <c r="DA290" s="11"/>
      <c r="DB290" s="11"/>
      <c r="DC290" s="11"/>
      <c r="DD290" s="11"/>
      <c r="DE290" s="11"/>
      <c r="DF290" s="11"/>
      <c r="DG290" s="11"/>
      <c r="DH290" s="11"/>
      <c r="DI290" s="11"/>
      <c r="DJ290" s="11"/>
      <c r="DK290" s="11"/>
      <c r="DL290" s="11"/>
      <c r="DM290" s="11"/>
      <c r="DN290" s="11"/>
      <c r="DO290" s="11"/>
      <c r="DP290" s="11"/>
      <c r="DQ290" s="11"/>
      <c r="DR290" s="11"/>
      <c r="DS290" s="11"/>
      <c r="DT290" s="11"/>
      <c r="DU290" s="11"/>
      <c r="DV290" s="11"/>
      <c r="DW290" s="11"/>
      <c r="DX290" s="11"/>
      <c r="DY290" s="11"/>
      <c r="DZ290" s="11"/>
      <c r="EA290" s="11"/>
      <c r="EB290" s="11"/>
      <c r="EC290" s="11"/>
      <c r="ED290" s="11"/>
      <c r="EE290" s="11"/>
      <c r="EF290" s="11"/>
      <c r="EG290" s="11"/>
      <c r="EH290" s="11"/>
      <c r="EI290" s="11"/>
      <c r="EJ290" s="11"/>
      <c r="EK290" s="11"/>
      <c r="EL290" s="11"/>
      <c r="EM290" s="11"/>
      <c r="EN290" s="11"/>
      <c r="EO290" s="11"/>
      <c r="EP290" s="11"/>
      <c r="EQ290" s="11"/>
      <c r="ER290" s="11"/>
      <c r="ES290" s="11"/>
      <c r="ET290" s="11"/>
      <c r="EU290" s="11"/>
      <c r="EV290" s="11"/>
      <c r="EW290" s="11"/>
      <c r="EX290" s="11"/>
      <c r="EY290" s="11"/>
      <c r="EZ290" s="11"/>
      <c r="FA290" s="11"/>
      <c r="FB290" s="11"/>
      <c r="FC290" s="11"/>
      <c r="FD290" s="11"/>
      <c r="FE290" s="11"/>
      <c r="FF290" s="11"/>
      <c r="FG290" s="11"/>
      <c r="FH290" s="11"/>
      <c r="FI290" s="11"/>
      <c r="FJ290" s="11"/>
      <c r="FK290" s="11"/>
      <c r="FL290" s="11"/>
      <c r="FM290" s="11"/>
      <c r="FN290" s="11"/>
      <c r="FO290" s="11"/>
      <c r="FP290" s="11"/>
      <c r="FQ290" s="11"/>
      <c r="FR290" s="11"/>
      <c r="FS290" s="11"/>
      <c r="FT290" s="11"/>
      <c r="FU290" s="11"/>
      <c r="FV290" s="11"/>
      <c r="FW290" s="11"/>
      <c r="FX290" s="11"/>
      <c r="FY290" s="11"/>
      <c r="FZ290" s="11"/>
      <c r="GA290" s="11"/>
      <c r="GB290" s="11"/>
      <c r="GC290" s="11"/>
      <c r="GD290" s="11"/>
      <c r="GE290" s="11"/>
      <c r="GF290" s="11"/>
      <c r="GG290" s="11"/>
      <c r="GH290" s="11"/>
      <c r="GI290" s="11"/>
      <c r="GJ290" s="11"/>
      <c r="GK290" s="11"/>
      <c r="GL290" s="11"/>
      <c r="GM290" s="11"/>
      <c r="GN290" s="11"/>
      <c r="GO290" s="11"/>
      <c r="GP290" s="11"/>
      <c r="GQ290" s="11"/>
      <c r="GR290" s="11"/>
      <c r="GS290" s="11"/>
      <c r="GT290" s="11"/>
      <c r="GU290" s="11"/>
      <c r="GV290" s="11"/>
      <c r="GW290" s="11"/>
      <c r="GX290" s="11"/>
      <c r="GY290" s="11"/>
      <c r="GZ290" s="11"/>
      <c r="HA290" s="11"/>
      <c r="HB290" s="11"/>
      <c r="HC290" s="11"/>
      <c r="HD290" s="11"/>
      <c r="HE290" s="11"/>
      <c r="HF290" s="11"/>
      <c r="HG290" s="11"/>
      <c r="HH290" s="11"/>
      <c r="HI290" s="11"/>
      <c r="HJ290" s="11"/>
      <c r="HK290" s="11"/>
      <c r="HL290" s="11"/>
      <c r="HM290" s="11"/>
      <c r="HN290" s="11"/>
      <c r="HO290" s="11"/>
      <c r="HP290" s="11"/>
      <c r="HQ290" s="11"/>
      <c r="HR290" s="11"/>
      <c r="HS290" s="11"/>
      <c r="HT290" s="11"/>
      <c r="HU290" s="11"/>
      <c r="HV290" s="11"/>
      <c r="HW290" s="11"/>
      <c r="HX290" s="11"/>
      <c r="HY290" s="11"/>
      <c r="HZ290" s="11"/>
      <c r="IA290" s="11"/>
      <c r="IB290" s="11"/>
      <c r="IC290" s="11"/>
      <c r="ID290" s="11"/>
      <c r="IE290" s="11"/>
      <c r="IF290" s="11"/>
      <c r="IG290" s="11"/>
      <c r="IH290" s="11"/>
      <c r="II290" s="11"/>
      <c r="IJ290" s="11"/>
      <c r="IK290" s="11"/>
      <c r="IL290" s="11"/>
      <c r="IM290" s="11"/>
      <c r="IN290" s="11"/>
      <c r="IO290" s="11"/>
      <c r="IP290" s="11"/>
      <c r="IQ290" s="11"/>
      <c r="IR290" s="11"/>
      <c r="IS290" s="11"/>
      <c r="IT290" s="11"/>
      <c r="IU290" s="11"/>
      <c r="IV290" s="11"/>
      <c r="IW290" s="11"/>
      <c r="IX290" s="11"/>
      <c r="IY290" s="11"/>
      <c r="IZ290" s="11"/>
      <c r="JA290" s="11"/>
      <c r="JB290" s="11"/>
      <c r="JC290" s="11"/>
      <c r="JD290" s="11"/>
      <c r="JE290" s="11"/>
      <c r="JF290" s="11"/>
      <c r="JG290" s="11"/>
      <c r="JH290" s="11"/>
      <c r="JI290" s="11"/>
      <c r="JJ290" s="11"/>
      <c r="JK290" s="11"/>
      <c r="JL290" s="11"/>
      <c r="JM290" s="11"/>
      <c r="JN290" s="11"/>
      <c r="JO290" s="11"/>
      <c r="JP290" s="11"/>
      <c r="JQ290" s="11"/>
      <c r="JR290" s="11"/>
      <c r="JS290" s="11"/>
      <c r="JT290" s="11"/>
      <c r="JU290" s="11"/>
      <c r="JV290" s="11"/>
      <c r="JW290" s="11"/>
      <c r="JX290" s="11"/>
      <c r="JY290" s="11"/>
      <c r="JZ290" s="11"/>
      <c r="KA290" s="11"/>
      <c r="KB290" s="11"/>
      <c r="KC290" s="11"/>
      <c r="KD290" s="11"/>
      <c r="KE290" s="11"/>
      <c r="KF290" s="11"/>
      <c r="KG290" s="11"/>
      <c r="KH290" s="11"/>
      <c r="KI290" s="11"/>
      <c r="KJ290" s="11"/>
      <c r="KK290" s="11"/>
      <c r="KL290" s="11"/>
      <c r="KM290" s="11"/>
      <c r="KN290" s="11"/>
      <c r="KO290" s="11"/>
      <c r="KP290" s="11"/>
      <c r="KQ290" s="11"/>
      <c r="KR290" s="11"/>
      <c r="KS290" s="11"/>
      <c r="KT290" s="11"/>
      <c r="KU290" s="11"/>
      <c r="KV290" s="11"/>
      <c r="KW290" s="11"/>
      <c r="KX290" s="11"/>
      <c r="KY290" s="11"/>
      <c r="KZ290" s="11"/>
      <c r="LA290" s="11"/>
      <c r="LB290" s="11"/>
      <c r="LC290" s="11"/>
      <c r="LD290" s="11"/>
      <c r="LE290" s="11"/>
      <c r="LF290" s="11"/>
      <c r="LG290" s="11"/>
      <c r="LH290" s="11"/>
      <c r="LI290" s="11"/>
      <c r="LJ290" s="11"/>
      <c r="LK290" s="11"/>
      <c r="LL290" s="11"/>
      <c r="LM290" s="11"/>
      <c r="LN290" s="11"/>
      <c r="LO290" s="11"/>
      <c r="LP290" s="11"/>
      <c r="LQ290" s="11"/>
      <c r="LR290" s="11"/>
      <c r="LS290" s="11"/>
      <c r="LT290" s="11"/>
      <c r="LU290" s="11"/>
      <c r="LV290" s="11"/>
      <c r="LW290" s="11"/>
      <c r="LX290" s="11"/>
      <c r="LY290" s="11"/>
      <c r="LZ290" s="11"/>
      <c r="MA290" s="11"/>
      <c r="MB290" s="11"/>
      <c r="MC290" s="11"/>
      <c r="MD290" s="11"/>
      <c r="ME290" s="11"/>
      <c r="MF290" s="11"/>
      <c r="MG290" s="11"/>
      <c r="MH290" s="11"/>
      <c r="MI290" s="11"/>
      <c r="MJ290" s="11"/>
      <c r="MK290" s="11"/>
      <c r="ML290" s="11"/>
      <c r="MM290" s="11"/>
      <c r="MN290" s="11"/>
      <c r="MO290" s="11"/>
      <c r="MP290" s="11"/>
      <c r="MQ290" s="11"/>
      <c r="MR290" s="11"/>
      <c r="MS290" s="11"/>
      <c r="MT290" s="11"/>
      <c r="MU290" s="11"/>
      <c r="MV290" s="11"/>
      <c r="MW290" s="11"/>
      <c r="MX290" s="11"/>
      <c r="MY290" s="11"/>
      <c r="MZ290" s="11"/>
      <c r="NA290" s="11"/>
      <c r="NB290" s="11"/>
      <c r="NC290" s="11"/>
      <c r="ND290" s="11"/>
      <c r="NE290" s="11"/>
      <c r="NF290" s="11"/>
      <c r="NG290" s="11"/>
      <c r="NH290" s="11"/>
      <c r="NI290" s="11"/>
      <c r="NJ290" s="11"/>
      <c r="NK290" s="11"/>
      <c r="NL290" s="11"/>
      <c r="NM290" s="11"/>
      <c r="NN290" s="11"/>
      <c r="NO290" s="11"/>
      <c r="NP290" s="11"/>
      <c r="NQ290" s="11"/>
      <c r="NR290" s="11"/>
      <c r="NS290" s="11"/>
      <c r="NT290" s="11"/>
      <c r="NU290" s="11"/>
      <c r="NV290" s="11"/>
      <c r="NW290" s="11"/>
      <c r="NX290" s="11"/>
      <c r="NY290" s="11"/>
      <c r="NZ290" s="11"/>
      <c r="OA290" s="11"/>
      <c r="OB290" s="11"/>
      <c r="OC290" s="11"/>
      <c r="OD290" s="11"/>
      <c r="OE290" s="11"/>
      <c r="OF290" s="11"/>
      <c r="OG290" s="11"/>
      <c r="OH290" s="11"/>
      <c r="OI290" s="11"/>
      <c r="OJ290" s="11"/>
      <c r="OK290" s="11"/>
      <c r="OL290" s="11"/>
      <c r="OM290" s="11"/>
      <c r="ON290" s="11"/>
      <c r="OO290" s="11"/>
      <c r="OP290" s="11"/>
      <c r="OQ290" s="11"/>
      <c r="OR290" s="11"/>
      <c r="OS290" s="11"/>
      <c r="OT290" s="11"/>
      <c r="OU290" s="11"/>
      <c r="OV290" s="11"/>
      <c r="OW290" s="11"/>
      <c r="OX290" s="11"/>
      <c r="OY290" s="11"/>
      <c r="OZ290" s="11"/>
      <c r="PA290" s="11"/>
      <c r="PB290" s="11"/>
      <c r="PC290" s="11"/>
      <c r="PD290" s="11"/>
      <c r="PE290" s="11"/>
      <c r="PF290" s="11"/>
      <c r="PG290" s="11"/>
      <c r="PH290" s="11"/>
      <c r="PI290" s="11"/>
      <c r="PJ290" s="11"/>
      <c r="PK290" s="11"/>
      <c r="PL290" s="11"/>
      <c r="PM290" s="11"/>
      <c r="PN290" s="11"/>
      <c r="PO290" s="11"/>
      <c r="PP290" s="11"/>
      <c r="PQ290" s="11"/>
      <c r="PR290" s="11"/>
      <c r="PS290" s="11"/>
      <c r="PT290" s="11"/>
      <c r="PU290" s="11"/>
      <c r="PV290" s="11"/>
      <c r="PW290" s="11"/>
      <c r="PX290" s="11"/>
      <c r="PY290" s="11"/>
      <c r="PZ290" s="11"/>
      <c r="QA290" s="11"/>
      <c r="QB290" s="11"/>
      <c r="QC290" s="11"/>
      <c r="QD290" s="11"/>
      <c r="QE290" s="11"/>
      <c r="QF290" s="11"/>
      <c r="QG290" s="11"/>
      <c r="QH290" s="11"/>
      <c r="QI290" s="11"/>
      <c r="QJ290" s="11"/>
      <c r="QK290" s="11"/>
      <c r="QL290" s="11"/>
      <c r="QM290" s="11"/>
      <c r="QN290" s="11"/>
      <c r="QO290" s="11"/>
      <c r="QP290" s="11"/>
      <c r="QQ290" s="11"/>
      <c r="QR290" s="11"/>
      <c r="QS290" s="11"/>
      <c r="QT290" s="11"/>
      <c r="QU290" s="11"/>
      <c r="QV290" s="11"/>
      <c r="QW290" s="11"/>
      <c r="QX290" s="11"/>
      <c r="QY290" s="11"/>
      <c r="QZ290" s="11"/>
      <c r="RA290" s="11"/>
      <c r="RB290" s="11"/>
      <c r="RC290" s="11"/>
      <c r="RD290" s="11"/>
      <c r="RE290" s="11"/>
      <c r="RF290" s="11"/>
      <c r="RG290" s="11"/>
      <c r="RH290" s="11"/>
      <c r="RI290" s="11"/>
      <c r="RJ290" s="11"/>
      <c r="RK290" s="11"/>
      <c r="RL290" s="11"/>
      <c r="RM290" s="11"/>
      <c r="RN290" s="11"/>
      <c r="RO290" s="11"/>
      <c r="RP290" s="11"/>
      <c r="RQ290" s="11"/>
      <c r="RR290" s="11"/>
      <c r="RS290" s="11"/>
      <c r="RT290" s="11"/>
      <c r="RU290" s="11"/>
      <c r="RV290" s="11"/>
      <c r="RW290" s="11"/>
      <c r="RX290" s="11"/>
      <c r="RY290" s="11"/>
      <c r="RZ290" s="11"/>
      <c r="SA290" s="11"/>
      <c r="SB290" s="11"/>
      <c r="SC290" s="11"/>
      <c r="SD290" s="11"/>
      <c r="SE290" s="11"/>
      <c r="SF290" s="11"/>
      <c r="SG290" s="11"/>
      <c r="SH290" s="11"/>
      <c r="SI290" s="11"/>
      <c r="SJ290" s="11"/>
      <c r="SK290" s="11"/>
      <c r="SL290" s="11"/>
      <c r="SM290" s="11"/>
      <c r="SN290" s="11"/>
      <c r="SO290" s="11"/>
      <c r="SP290" s="11"/>
      <c r="SQ290" s="11"/>
      <c r="SR290" s="11"/>
      <c r="SS290" s="11"/>
      <c r="ST290" s="11"/>
      <c r="SU290" s="11"/>
      <c r="SV290" s="11"/>
      <c r="SW290" s="11"/>
      <c r="SX290" s="11"/>
      <c r="SY290" s="11"/>
      <c r="SZ290" s="11"/>
      <c r="TA290" s="11"/>
      <c r="TB290" s="11"/>
      <c r="TC290" s="11"/>
      <c r="TD290" s="11"/>
      <c r="TE290" s="11"/>
      <c r="TF290" s="11"/>
      <c r="TG290" s="11"/>
      <c r="TH290" s="11"/>
      <c r="TI290" s="11"/>
      <c r="TJ290" s="11"/>
      <c r="TK290" s="11"/>
      <c r="TL290" s="11"/>
      <c r="TM290" s="11"/>
      <c r="TN290" s="11"/>
      <c r="TO290" s="11"/>
      <c r="TP290" s="11"/>
      <c r="TQ290" s="11"/>
      <c r="TR290" s="11"/>
      <c r="TS290" s="11"/>
      <c r="TT290" s="11"/>
      <c r="TU290" s="11"/>
      <c r="TV290" s="11"/>
      <c r="TW290" s="11"/>
      <c r="TX290" s="11"/>
      <c r="TY290" s="11"/>
      <c r="TZ290" s="11"/>
      <c r="UA290" s="11"/>
      <c r="UB290" s="11"/>
      <c r="UC290" s="11"/>
      <c r="UD290" s="11"/>
      <c r="UE290" s="11"/>
      <c r="UF290" s="11"/>
      <c r="UG290" s="11"/>
      <c r="UH290" s="11"/>
      <c r="UI290" s="11"/>
      <c r="UJ290" s="11"/>
      <c r="UK290" s="11"/>
      <c r="UL290" s="11"/>
      <c r="UM290" s="11"/>
      <c r="UN290" s="11"/>
      <c r="UO290" s="11"/>
      <c r="UP290" s="11"/>
      <c r="UQ290" s="11"/>
      <c r="UR290" s="11"/>
      <c r="US290" s="11"/>
      <c r="UT290" s="11"/>
      <c r="UU290" s="11"/>
      <c r="UV290" s="11"/>
      <c r="UW290" s="11"/>
      <c r="UX290" s="11"/>
      <c r="UY290" s="11"/>
      <c r="UZ290" s="11"/>
      <c r="VA290" s="11"/>
      <c r="VB290" s="11"/>
      <c r="VC290" s="11"/>
      <c r="VD290" s="11"/>
      <c r="VE290" s="11"/>
      <c r="VF290" s="11"/>
      <c r="VG290" s="11"/>
      <c r="VH290" s="11"/>
      <c r="VI290" s="11"/>
      <c r="VJ290" s="11"/>
      <c r="VK290" s="11"/>
      <c r="VL290" s="11"/>
      <c r="VM290" s="11"/>
      <c r="VN290" s="11"/>
      <c r="VO290" s="11"/>
      <c r="VP290" s="11"/>
      <c r="VQ290" s="11"/>
      <c r="VR290" s="11"/>
      <c r="VS290" s="11"/>
      <c r="VT290" s="11"/>
      <c r="VU290" s="11"/>
      <c r="VV290" s="11"/>
      <c r="VW290" s="11"/>
      <c r="VX290" s="11"/>
      <c r="VY290" s="11"/>
      <c r="VZ290" s="11"/>
      <c r="WA290" s="11"/>
      <c r="WB290" s="11"/>
      <c r="WC290" s="11"/>
      <c r="WD290" s="11"/>
      <c r="WE290" s="11"/>
      <c r="WF290" s="11"/>
      <c r="WG290" s="11"/>
      <c r="WH290" s="11"/>
      <c r="WI290" s="11"/>
      <c r="WJ290" s="11"/>
      <c r="WK290" s="11"/>
      <c r="WL290" s="11"/>
      <c r="WM290" s="11"/>
      <c r="WN290" s="11"/>
      <c r="WO290" s="11"/>
      <c r="WP290" s="11"/>
      <c r="WQ290" s="11"/>
      <c r="WR290" s="11"/>
      <c r="WS290" s="11"/>
      <c r="WT290" s="11"/>
      <c r="WU290" s="11"/>
      <c r="WV290" s="11"/>
      <c r="WW290" s="11"/>
      <c r="WX290" s="11"/>
      <c r="WY290" s="11"/>
      <c r="WZ290" s="11"/>
      <c r="XA290" s="11"/>
      <c r="XB290" s="11"/>
      <c r="XC290" s="11"/>
      <c r="XD290" s="11"/>
      <c r="XE290" s="11"/>
      <c r="XF290" s="11"/>
      <c r="XG290" s="11"/>
      <c r="XH290" s="11"/>
      <c r="XI290" s="11"/>
      <c r="XJ290" s="11"/>
      <c r="XK290" s="11"/>
      <c r="XL290" s="11"/>
      <c r="XM290" s="11"/>
      <c r="XN290" s="11"/>
      <c r="XO290" s="11"/>
      <c r="XP290" s="11"/>
      <c r="XQ290" s="11"/>
      <c r="XR290" s="11"/>
      <c r="XS290" s="11"/>
      <c r="XT290" s="11"/>
      <c r="XU290" s="11"/>
      <c r="XV290" s="11"/>
      <c r="XW290" s="11"/>
      <c r="XX290" s="11"/>
      <c r="XY290" s="11"/>
      <c r="XZ290" s="11"/>
      <c r="YA290" s="11"/>
      <c r="YB290" s="11"/>
      <c r="YC290" s="11"/>
      <c r="YD290" s="11"/>
      <c r="YE290" s="11"/>
      <c r="YF290" s="11"/>
      <c r="YG290" s="11"/>
      <c r="YH290" s="11"/>
      <c r="YI290" s="11"/>
      <c r="YJ290" s="11"/>
      <c r="YK290" s="11"/>
      <c r="YL290" s="11"/>
      <c r="YM290" s="11"/>
      <c r="YN290" s="11"/>
      <c r="YO290" s="11"/>
      <c r="YP290" s="11"/>
      <c r="YQ290" s="11"/>
      <c r="YR290" s="11"/>
      <c r="YS290" s="11"/>
      <c r="YT290" s="11"/>
      <c r="YU290" s="11"/>
      <c r="YV290" s="11"/>
      <c r="YW290" s="11"/>
      <c r="YX290" s="11"/>
      <c r="YY290" s="11"/>
      <c r="YZ290" s="11"/>
      <c r="ZA290" s="11"/>
      <c r="ZB290" s="11"/>
      <c r="ZC290" s="11"/>
      <c r="ZD290" s="11"/>
      <c r="ZE290" s="11"/>
      <c r="ZF290" s="11"/>
      <c r="ZG290" s="11"/>
      <c r="ZH290" s="11"/>
      <c r="ZI290" s="11"/>
      <c r="ZJ290" s="11"/>
      <c r="ZK290" s="11"/>
      <c r="ZL290" s="11"/>
      <c r="ZM290" s="11"/>
      <c r="ZN290" s="11"/>
      <c r="ZO290" s="11"/>
      <c r="ZP290" s="11"/>
      <c r="ZQ290" s="11"/>
      <c r="ZR290" s="11"/>
      <c r="ZS290" s="11"/>
      <c r="ZT290" s="11"/>
      <c r="ZU290" s="11"/>
      <c r="ZV290" s="11"/>
      <c r="ZW290" s="11"/>
      <c r="ZX290" s="11"/>
      <c r="ZY290" s="11"/>
      <c r="ZZ290" s="11"/>
      <c r="AAA290" s="11"/>
      <c r="AAB290" s="11"/>
      <c r="AAC290" s="11"/>
      <c r="AAD290" s="11"/>
      <c r="AAE290" s="11"/>
      <c r="AAF290" s="11"/>
      <c r="AAG290" s="11"/>
      <c r="AAH290" s="11"/>
      <c r="AAI290" s="11"/>
      <c r="AAJ290" s="11"/>
      <c r="AAK290" s="11"/>
      <c r="AAL290" s="11"/>
      <c r="AAM290" s="11"/>
      <c r="AAN290" s="11"/>
      <c r="AAO290" s="11"/>
      <c r="AAP290" s="11"/>
      <c r="AAQ290" s="11"/>
      <c r="AAR290" s="11"/>
      <c r="AAS290" s="11"/>
      <c r="AAT290" s="11"/>
      <c r="AAU290" s="11"/>
      <c r="AAV290" s="11"/>
      <c r="AAW290" s="11"/>
      <c r="AAX290" s="11"/>
      <c r="AAY290" s="11"/>
      <c r="AAZ290" s="11"/>
      <c r="ABA290" s="11"/>
      <c r="ABB290" s="11"/>
      <c r="ABC290" s="11"/>
      <c r="ABD290" s="11"/>
      <c r="ABE290" s="11"/>
      <c r="ABF290" s="11"/>
      <c r="ABG290" s="11"/>
      <c r="ABH290" s="11"/>
      <c r="ABI290" s="11"/>
      <c r="ABJ290" s="11"/>
      <c r="ABK290" s="11"/>
      <c r="ABL290" s="11"/>
      <c r="ABM290" s="11"/>
      <c r="ABN290" s="11"/>
      <c r="ABO290" s="11"/>
      <c r="ABP290" s="11"/>
      <c r="ABQ290" s="11"/>
      <c r="ABR290" s="11"/>
      <c r="ABS290" s="11"/>
      <c r="ABT290" s="11"/>
      <c r="ABU290" s="11"/>
      <c r="ABV290" s="11"/>
      <c r="ABW290" s="11"/>
      <c r="ABX290" s="11"/>
      <c r="ABY290" s="11"/>
      <c r="ABZ290" s="11"/>
      <c r="ACA290" s="11"/>
      <c r="ACB290" s="11"/>
      <c r="ACC290" s="11"/>
      <c r="ACD290" s="11"/>
      <c r="ACE290" s="11"/>
      <c r="ACF290" s="11"/>
      <c r="ACG290" s="11"/>
      <c r="ACH290" s="11"/>
      <c r="ACI290" s="11"/>
      <c r="ACJ290" s="11"/>
      <c r="ACK290" s="11"/>
      <c r="ACL290" s="11"/>
      <c r="ACM290" s="11"/>
      <c r="ACN290" s="11"/>
      <c r="ACO290" s="11"/>
      <c r="ACP290" s="11"/>
      <c r="ACQ290" s="11"/>
      <c r="ACR290" s="11"/>
      <c r="ACS290" s="11"/>
      <c r="ACT290" s="11"/>
      <c r="ACU290" s="11"/>
      <c r="ACV290" s="11"/>
      <c r="ACW290" s="11"/>
      <c r="ACX290" s="11"/>
      <c r="ACY290" s="11"/>
      <c r="ACZ290" s="11"/>
      <c r="ADA290" s="11"/>
      <c r="ADB290" s="11"/>
      <c r="ADC290" s="11"/>
      <c r="ADD290" s="11"/>
      <c r="ADE290" s="11"/>
      <c r="ADF290" s="11"/>
      <c r="ADG290" s="11"/>
      <c r="ADH290" s="11"/>
      <c r="ADI290" s="11"/>
      <c r="ADJ290" s="11"/>
      <c r="ADK290" s="11"/>
      <c r="ADL290" s="11"/>
      <c r="ADM290" s="11"/>
      <c r="ADN290" s="11"/>
      <c r="ADO290" s="11"/>
      <c r="ADP290" s="11"/>
      <c r="ADQ290" s="11"/>
      <c r="ADR290" s="11"/>
      <c r="ADS290" s="11"/>
      <c r="ADT290" s="11"/>
      <c r="ADU290" s="11"/>
      <c r="ADV290" s="11"/>
      <c r="ADW290" s="11"/>
      <c r="ADX290" s="11"/>
      <c r="ADY290" s="11"/>
      <c r="ADZ290" s="11"/>
      <c r="AEA290" s="11"/>
      <c r="AEB290" s="11"/>
      <c r="AEC290" s="11"/>
      <c r="AED290" s="11"/>
      <c r="AEE290" s="11"/>
      <c r="AEF290" s="11"/>
      <c r="AEG290" s="11"/>
      <c r="AEH290" s="11"/>
      <c r="AEI290" s="11"/>
      <c r="AEJ290" s="11"/>
      <c r="AEK290" s="11"/>
      <c r="AEL290" s="11"/>
      <c r="AEM290" s="11"/>
      <c r="AEN290" s="11"/>
      <c r="AEO290" s="11"/>
      <c r="AEP290" s="11"/>
      <c r="AEQ290" s="11"/>
      <c r="AER290" s="11"/>
      <c r="AES290" s="11"/>
      <c r="AET290" s="11"/>
      <c r="AEU290" s="11"/>
      <c r="AEV290" s="11"/>
      <c r="AEW290" s="11"/>
      <c r="AEX290" s="11"/>
      <c r="AEY290" s="11"/>
      <c r="AEZ290" s="11"/>
      <c r="AFA290" s="11"/>
      <c r="AFB290" s="11"/>
      <c r="AFC290" s="11"/>
      <c r="AFD290" s="11"/>
      <c r="AFE290" s="11"/>
      <c r="AFF290" s="11"/>
      <c r="AFG290" s="11"/>
      <c r="AFH290" s="11"/>
      <c r="AFI290" s="11"/>
      <c r="AFJ290" s="11"/>
      <c r="AFK290" s="11"/>
      <c r="AFL290" s="11"/>
      <c r="AFM290" s="11"/>
      <c r="AFN290" s="11"/>
      <c r="AFO290" s="11"/>
      <c r="AFP290" s="11"/>
      <c r="AFQ290" s="11"/>
      <c r="AFR290" s="11"/>
      <c r="AFS290" s="11"/>
      <c r="AFT290" s="11"/>
      <c r="AFU290" s="11"/>
      <c r="AFV290" s="11"/>
      <c r="AFW290" s="11"/>
      <c r="AFX290" s="11"/>
      <c r="AFY290" s="11"/>
      <c r="AFZ290" s="11"/>
      <c r="AGA290" s="11"/>
      <c r="AGB290" s="11"/>
      <c r="AGC290" s="11"/>
      <c r="AGD290" s="11"/>
      <c r="AGE290" s="11"/>
      <c r="AGF290" s="11"/>
      <c r="AGG290" s="11"/>
      <c r="AGH290" s="11"/>
      <c r="AGI290" s="11"/>
      <c r="AGJ290" s="11"/>
      <c r="AGK290" s="11"/>
      <c r="AGL290" s="11"/>
      <c r="AGM290" s="11"/>
      <c r="AGN290" s="11"/>
      <c r="AGO290" s="11"/>
      <c r="AGP290" s="11"/>
      <c r="AGQ290" s="11"/>
      <c r="AGR290" s="11"/>
      <c r="AGS290" s="11"/>
      <c r="AGT290" s="11"/>
      <c r="AGU290" s="11"/>
      <c r="AGV290" s="11"/>
      <c r="AGW290" s="11"/>
      <c r="AGX290" s="11"/>
      <c r="AGY290" s="11"/>
      <c r="AGZ290" s="11"/>
      <c r="AHA290" s="11"/>
      <c r="AHB290" s="11"/>
      <c r="AHC290" s="11"/>
      <c r="AHD290" s="11"/>
      <c r="AHE290" s="11"/>
      <c r="AHF290" s="11"/>
      <c r="AHG290" s="11"/>
      <c r="AHH290" s="11"/>
      <c r="AHI290" s="11"/>
      <c r="AHJ290" s="11"/>
      <c r="AHK290" s="11"/>
      <c r="AHL290" s="11"/>
      <c r="AHM290" s="11"/>
      <c r="AHN290" s="11"/>
      <c r="AHO290" s="11"/>
      <c r="AHP290" s="11"/>
      <c r="AHQ290" s="11"/>
      <c r="AHR290" s="11"/>
      <c r="AHS290" s="11"/>
      <c r="AHT290" s="11"/>
      <c r="AHU290" s="11"/>
      <c r="AHV290" s="11"/>
      <c r="AHW290" s="11"/>
      <c r="AHX290" s="11"/>
      <c r="AHY290" s="11"/>
      <c r="AHZ290" s="11"/>
      <c r="AIA290" s="11"/>
      <c r="AIB290" s="11"/>
      <c r="AIC290" s="11"/>
      <c r="AID290" s="11"/>
      <c r="AIE290" s="11"/>
      <c r="AIF290" s="11"/>
      <c r="AIG290" s="11"/>
      <c r="AIH290" s="11"/>
      <c r="AII290" s="11"/>
      <c r="AIJ290" s="11"/>
      <c r="AIK290" s="11"/>
      <c r="AIL290" s="11"/>
      <c r="AIM290" s="11"/>
      <c r="AIN290" s="11"/>
      <c r="AIO290" s="11"/>
      <c r="AIP290" s="11"/>
      <c r="AIQ290" s="11"/>
      <c r="AIR290" s="11"/>
      <c r="AIS290" s="11"/>
      <c r="AIT290" s="11"/>
      <c r="AIU290" s="11"/>
      <c r="AIV290" s="11"/>
      <c r="AIW290" s="11"/>
      <c r="AIX290" s="11"/>
      <c r="AIY290" s="11"/>
      <c r="AIZ290" s="11"/>
      <c r="AJA290" s="11"/>
      <c r="AJB290" s="11"/>
      <c r="AJC290" s="11"/>
      <c r="AJD290" s="11"/>
      <c r="AJE290" s="11"/>
      <c r="AJF290" s="11"/>
      <c r="AJG290" s="11"/>
      <c r="AJH290" s="11"/>
      <c r="AJI290" s="11"/>
      <c r="AJJ290" s="11"/>
      <c r="AJK290" s="11"/>
      <c r="AJL290" s="11"/>
      <c r="AJM290" s="11"/>
      <c r="AJN290" s="11"/>
      <c r="AJO290" s="11"/>
      <c r="AJP290" s="11"/>
      <c r="AJQ290" s="11"/>
      <c r="AJR290" s="11"/>
      <c r="AJS290" s="11"/>
      <c r="AJT290" s="11"/>
      <c r="AJU290" s="11"/>
      <c r="AJV290" s="11"/>
      <c r="AJW290" s="11"/>
      <c r="AJX290" s="11"/>
      <c r="AJY290" s="11"/>
      <c r="AJZ290" s="11"/>
      <c r="AKA290" s="11"/>
      <c r="AKB290" s="11"/>
      <c r="AKC290" s="11"/>
      <c r="AKD290" s="11"/>
      <c r="AKE290" s="11"/>
      <c r="AKF290" s="11"/>
      <c r="AKG290" s="11"/>
      <c r="AKH290" s="11"/>
      <c r="AKI290" s="11"/>
      <c r="AKJ290" s="11"/>
      <c r="AKK290" s="11"/>
      <c r="AKL290" s="11"/>
      <c r="AKM290" s="11"/>
      <c r="AKN290" s="11"/>
      <c r="AKO290" s="11"/>
      <c r="AKP290" s="11"/>
      <c r="AKQ290" s="11"/>
      <c r="AKR290" s="11"/>
      <c r="AKS290" s="11"/>
      <c r="AKT290" s="11"/>
      <c r="AKU290" s="11"/>
      <c r="AKV290" s="11"/>
      <c r="AKW290" s="11"/>
      <c r="AKX290" s="11"/>
      <c r="AKY290" s="11"/>
      <c r="AKZ290" s="11"/>
      <c r="ALA290" s="11"/>
      <c r="ALB290" s="11"/>
      <c r="ALC290" s="11"/>
      <c r="ALD290" s="11"/>
      <c r="ALE290" s="11"/>
      <c r="ALF290" s="11"/>
      <c r="ALG290" s="11"/>
      <c r="ALH290" s="11"/>
      <c r="ALI290" s="11"/>
      <c r="ALJ290" s="11"/>
      <c r="ALK290" s="11"/>
      <c r="ALL290" s="11"/>
      <c r="ALM290" s="11"/>
      <c r="ALN290" s="11"/>
      <c r="ALO290" s="11"/>
      <c r="ALP290" s="11"/>
      <c r="ALQ290" s="11"/>
      <c r="ALR290" s="11"/>
      <c r="ALS290" s="11"/>
      <c r="ALT290" s="11"/>
      <c r="ALU290" s="11"/>
      <c r="ALV290" s="11"/>
      <c r="ALW290" s="11"/>
      <c r="ALX290" s="11"/>
      <c r="ALY290" s="11"/>
      <c r="ALZ290" s="11"/>
      <c r="AMA290" s="11"/>
      <c r="AMB290" s="11"/>
      <c r="AMC290" s="11"/>
      <c r="AMD290" s="11"/>
      <c r="AME290" s="11"/>
      <c r="AMF290" s="11"/>
      <c r="AMG290" s="11"/>
      <c r="AMH290" s="11"/>
      <c r="AMI290" s="11"/>
      <c r="AMJ290" s="11"/>
      <c r="AMK290" s="11"/>
      <c r="AML290" s="11"/>
      <c r="AMM290" s="11"/>
      <c r="AMN290" s="11"/>
      <c r="AMO290" s="11"/>
      <c r="AMP290" s="11"/>
      <c r="AMQ290" s="11"/>
      <c r="AMR290" s="11"/>
      <c r="AMS290" s="11"/>
      <c r="AMT290" s="11"/>
      <c r="AMU290" s="11"/>
      <c r="AMV290" s="11"/>
      <c r="AMW290" s="11"/>
      <c r="AMX290" s="11"/>
      <c r="AMY290" s="11"/>
      <c r="AMZ290" s="11"/>
      <c r="ANA290" s="11"/>
      <c r="ANB290" s="11"/>
      <c r="ANC290" s="11"/>
      <c r="AND290" s="11"/>
      <c r="ANE290" s="11"/>
      <c r="ANF290" s="11"/>
      <c r="ANG290" s="11"/>
      <c r="ANH290" s="11"/>
      <c r="ANI290" s="11"/>
      <c r="ANJ290" s="11"/>
      <c r="ANK290" s="11"/>
      <c r="ANL290" s="11"/>
      <c r="ANM290" s="11"/>
      <c r="ANN290" s="11"/>
      <c r="ANO290" s="11"/>
      <c r="ANP290" s="11"/>
      <c r="ANQ290" s="11"/>
      <c r="ANR290" s="11"/>
      <c r="ANS290" s="11"/>
      <c r="ANT290" s="11"/>
      <c r="ANU290" s="11"/>
      <c r="ANV290" s="11"/>
      <c r="ANW290" s="11"/>
      <c r="ANX290" s="11"/>
      <c r="ANY290" s="11"/>
      <c r="ANZ290" s="11"/>
      <c r="AOA290" s="11"/>
      <c r="AOB290" s="11"/>
      <c r="AOC290" s="11"/>
      <c r="AOD290" s="11"/>
      <c r="AOE290" s="11"/>
      <c r="AOF290" s="11"/>
      <c r="AOG290" s="11"/>
      <c r="AOH290" s="11"/>
      <c r="AOI290" s="11"/>
      <c r="AOJ290" s="11"/>
      <c r="AOK290" s="11"/>
      <c r="AOL290" s="11"/>
      <c r="AOM290" s="11"/>
      <c r="AON290" s="11"/>
      <c r="AOO290" s="11"/>
      <c r="AOP290" s="11"/>
      <c r="AOQ290" s="11"/>
      <c r="AOR290" s="11"/>
      <c r="AOS290" s="11"/>
      <c r="AOT290" s="11"/>
      <c r="AOU290" s="11"/>
      <c r="AOV290" s="11"/>
      <c r="AOW290" s="11"/>
      <c r="AOX290" s="11"/>
      <c r="AOY290" s="11"/>
      <c r="AOZ290" s="11"/>
      <c r="APA290" s="11"/>
      <c r="APB290" s="11"/>
      <c r="APC290" s="11"/>
      <c r="APD290" s="11"/>
      <c r="APE290" s="11"/>
      <c r="APF290" s="11"/>
      <c r="APG290" s="11"/>
      <c r="APH290" s="11"/>
      <c r="API290" s="11"/>
      <c r="APJ290" s="11"/>
      <c r="APK290" s="11"/>
      <c r="APL290" s="11"/>
      <c r="APM290" s="11"/>
      <c r="APN290" s="11"/>
      <c r="APO290" s="11"/>
      <c r="APP290" s="11"/>
      <c r="APQ290" s="11"/>
      <c r="APR290" s="11"/>
      <c r="APS290" s="11"/>
      <c r="APT290" s="11"/>
      <c r="APU290" s="11"/>
      <c r="APV290" s="11"/>
      <c r="APW290" s="11"/>
      <c r="APX290" s="11"/>
      <c r="APY290" s="11"/>
      <c r="APZ290" s="11"/>
      <c r="AQA290" s="11"/>
      <c r="AQB290" s="11"/>
      <c r="AQC290" s="11"/>
      <c r="AQD290" s="11"/>
      <c r="AQE290" s="11"/>
      <c r="AQF290" s="11"/>
      <c r="AQG290" s="11"/>
      <c r="AQH290" s="11"/>
      <c r="AQI290" s="11"/>
      <c r="AQJ290" s="11"/>
      <c r="AQK290" s="11"/>
      <c r="AQL290" s="11"/>
      <c r="AQM290" s="11"/>
      <c r="AQN290" s="11"/>
      <c r="AQO290" s="11"/>
      <c r="AQP290" s="11"/>
      <c r="AQQ290" s="11"/>
      <c r="AQR290" s="11"/>
      <c r="AQS290" s="11"/>
      <c r="AQT290" s="11"/>
      <c r="AQU290" s="11"/>
      <c r="AQV290" s="11"/>
      <c r="AQW290" s="11"/>
      <c r="AQX290" s="11"/>
      <c r="AQY290" s="11"/>
      <c r="AQZ290" s="11"/>
      <c r="ARA290" s="11"/>
      <c r="ARB290" s="11"/>
      <c r="ARC290" s="11"/>
      <c r="ARD290" s="11"/>
      <c r="ARE290" s="11"/>
      <c r="ARF290" s="11"/>
      <c r="ARG290" s="11"/>
      <c r="ARH290" s="11"/>
      <c r="ARI290" s="11"/>
      <c r="ARJ290" s="11"/>
      <c r="ARK290" s="11"/>
      <c r="ARL290" s="11"/>
      <c r="ARM290" s="11"/>
      <c r="ARN290" s="11"/>
      <c r="ARO290" s="11"/>
      <c r="ARP290" s="11"/>
      <c r="ARQ290" s="11"/>
      <c r="ARR290" s="11"/>
      <c r="ARS290" s="11"/>
      <c r="ART290" s="11"/>
      <c r="ARU290" s="11"/>
      <c r="ARV290" s="11"/>
      <c r="ARW290" s="11"/>
      <c r="ARX290" s="11"/>
      <c r="ARY290" s="11"/>
      <c r="ARZ290" s="11"/>
      <c r="ASA290" s="11"/>
      <c r="ASB290" s="11"/>
      <c r="ASC290" s="11"/>
      <c r="ASD290" s="11"/>
      <c r="ASE290" s="11"/>
      <c r="ASF290" s="11"/>
      <c r="ASG290" s="11"/>
      <c r="ASH290" s="11"/>
      <c r="ASI290" s="11"/>
      <c r="ASJ290" s="11"/>
      <c r="ASK290" s="11"/>
      <c r="ASL290" s="11"/>
      <c r="ASM290" s="11"/>
      <c r="ASN290" s="11"/>
      <c r="ASO290" s="11"/>
      <c r="ASP290" s="11"/>
      <c r="ASQ290" s="11"/>
      <c r="ASR290" s="11"/>
      <c r="ASS290" s="11"/>
      <c r="AST290" s="11"/>
      <c r="ASU290" s="11"/>
      <c r="ASV290" s="11"/>
      <c r="ASW290" s="11"/>
      <c r="ASX290" s="11"/>
      <c r="ASY290" s="11"/>
      <c r="ASZ290" s="11"/>
      <c r="ATA290" s="11"/>
      <c r="ATB290" s="11"/>
      <c r="ATC290" s="11"/>
      <c r="ATD290" s="11"/>
      <c r="ATE290" s="11"/>
      <c r="ATF290" s="11"/>
      <c r="ATG290" s="11"/>
      <c r="ATH290" s="11"/>
      <c r="ATI290" s="11"/>
      <c r="ATJ290" s="11"/>
      <c r="ATK290" s="11"/>
      <c r="ATL290" s="11"/>
      <c r="ATM290" s="11"/>
      <c r="ATN290" s="11"/>
      <c r="ATO290" s="11"/>
      <c r="ATP290" s="11"/>
      <c r="ATQ290" s="11"/>
      <c r="ATR290" s="11"/>
      <c r="ATS290" s="11"/>
      <c r="ATT290" s="11"/>
      <c r="ATU290" s="11"/>
      <c r="ATV290" s="11"/>
      <c r="ATW290" s="11"/>
      <c r="ATX290" s="11"/>
      <c r="ATY290" s="11"/>
      <c r="ATZ290" s="11"/>
      <c r="AUA290" s="11"/>
      <c r="AUB290" s="11"/>
      <c r="AUC290" s="11"/>
      <c r="AUD290" s="11"/>
      <c r="AUE290" s="11"/>
      <c r="AUF290" s="11"/>
      <c r="AUG290" s="11"/>
      <c r="AUH290" s="11"/>
      <c r="AUI290" s="11"/>
      <c r="AUJ290" s="11"/>
      <c r="AUK290" s="11"/>
      <c r="AUL290" s="11"/>
      <c r="AUM290" s="11"/>
      <c r="AUN290" s="11"/>
      <c r="AUO290" s="11"/>
      <c r="AUP290" s="11"/>
      <c r="AUQ290" s="11"/>
      <c r="AUR290" s="11"/>
      <c r="AUS290" s="11"/>
      <c r="AUT290" s="11"/>
      <c r="AUU290" s="11"/>
      <c r="AUV290" s="11"/>
      <c r="AUW290" s="11"/>
      <c r="AUX290" s="11"/>
      <c r="AUY290" s="11"/>
      <c r="AUZ290" s="11"/>
      <c r="AVA290" s="11"/>
      <c r="AVB290" s="11"/>
      <c r="AVC290" s="11"/>
      <c r="AVD290" s="11"/>
      <c r="AVE290" s="11"/>
      <c r="AVF290" s="11"/>
      <c r="AVG290" s="11"/>
      <c r="AVH290" s="11"/>
      <c r="AVI290" s="11"/>
      <c r="AVJ290" s="11"/>
      <c r="AVK290" s="11"/>
      <c r="AVL290" s="11"/>
      <c r="AVM290" s="11"/>
      <c r="AVN290" s="11"/>
      <c r="AVO290" s="11"/>
      <c r="AVP290" s="11"/>
      <c r="AVQ290" s="11"/>
      <c r="AVR290" s="11"/>
      <c r="AVS290" s="11"/>
      <c r="AVT290" s="11"/>
      <c r="AVU290" s="11"/>
      <c r="AVV290" s="11"/>
      <c r="AVW290" s="11"/>
      <c r="AVX290" s="11"/>
      <c r="AVY290" s="11"/>
      <c r="AVZ290" s="11"/>
      <c r="AWA290" s="11"/>
      <c r="AWB290" s="11"/>
      <c r="AWC290" s="11"/>
      <c r="AWD290" s="11"/>
      <c r="AWE290" s="11"/>
      <c r="AWF290" s="11"/>
      <c r="AWG290" s="11"/>
      <c r="AWH290" s="11"/>
      <c r="AWI290" s="11"/>
      <c r="AWJ290" s="11"/>
      <c r="AWK290" s="11"/>
      <c r="AWL290" s="11"/>
      <c r="AWM290" s="11"/>
      <c r="AWN290" s="11"/>
      <c r="AWO290" s="11"/>
      <c r="AWP290" s="11"/>
      <c r="AWQ290" s="11"/>
      <c r="AWR290" s="11"/>
      <c r="AWS290" s="11"/>
      <c r="AWT290" s="11"/>
      <c r="AWU290" s="11"/>
      <c r="AWV290" s="11"/>
      <c r="AWW290" s="11"/>
      <c r="AWX290" s="11"/>
      <c r="AWY290" s="11"/>
      <c r="AWZ290" s="11"/>
      <c r="AXA290" s="11"/>
      <c r="AXB290" s="11"/>
      <c r="AXC290" s="11"/>
      <c r="AXD290" s="11"/>
      <c r="AXE290" s="11"/>
      <c r="AXF290" s="11"/>
      <c r="AXG290" s="11"/>
      <c r="AXH290" s="11"/>
      <c r="AXI290" s="11"/>
      <c r="AXJ290" s="11"/>
      <c r="AXK290" s="11"/>
      <c r="AXL290" s="11"/>
      <c r="AXM290" s="11"/>
      <c r="AXN290" s="11"/>
      <c r="AXO290" s="11"/>
      <c r="AXP290" s="11"/>
      <c r="AXQ290" s="11"/>
      <c r="AXR290" s="11"/>
      <c r="AXS290" s="11"/>
      <c r="AXT290" s="11"/>
      <c r="AXU290" s="11"/>
      <c r="AXV290" s="11"/>
      <c r="AXW290" s="11"/>
      <c r="AXX290" s="11"/>
      <c r="AXY290" s="11"/>
      <c r="AXZ290" s="11"/>
      <c r="AYA290" s="11"/>
      <c r="AYB290" s="11"/>
      <c r="AYC290" s="11"/>
      <c r="AYD290" s="11"/>
      <c r="AYE290" s="11"/>
      <c r="AYF290" s="11"/>
      <c r="AYG290" s="11"/>
      <c r="AYH290" s="11"/>
      <c r="AYI290" s="11"/>
      <c r="AYJ290" s="11"/>
      <c r="AYK290" s="11"/>
      <c r="AYL290" s="11"/>
      <c r="AYM290" s="11"/>
      <c r="AYN290" s="11"/>
      <c r="AYO290" s="11"/>
      <c r="AYP290" s="11"/>
      <c r="AYQ290" s="11"/>
      <c r="AYR290" s="11"/>
      <c r="AYS290" s="11"/>
      <c r="AYT290" s="11"/>
      <c r="AYU290" s="11"/>
      <c r="AYV290" s="11"/>
      <c r="AYW290" s="11"/>
      <c r="AYX290" s="11"/>
      <c r="AYY290" s="11"/>
      <c r="AYZ290" s="11"/>
      <c r="AZA290" s="11"/>
      <c r="AZB290" s="11"/>
      <c r="AZC290" s="11"/>
      <c r="AZD290" s="11"/>
      <c r="AZE290" s="11"/>
      <c r="AZF290" s="11"/>
      <c r="AZG290" s="11"/>
      <c r="AZH290" s="11"/>
      <c r="AZI290" s="11"/>
      <c r="AZJ290" s="11"/>
      <c r="AZK290" s="11"/>
      <c r="AZL290" s="11"/>
      <c r="AZM290" s="11"/>
      <c r="AZN290" s="11"/>
      <c r="AZO290" s="11"/>
      <c r="AZP290" s="11"/>
      <c r="AZQ290" s="11"/>
      <c r="AZR290" s="11"/>
      <c r="AZS290" s="11"/>
      <c r="AZT290" s="11"/>
      <c r="AZU290" s="11"/>
      <c r="AZV290" s="11"/>
      <c r="AZW290" s="11"/>
      <c r="AZX290" s="11"/>
      <c r="AZY290" s="11"/>
      <c r="AZZ290" s="11"/>
      <c r="BAA290" s="11"/>
      <c r="BAB290" s="11"/>
      <c r="BAC290" s="11"/>
      <c r="BAD290" s="11"/>
      <c r="BAE290" s="11"/>
      <c r="BAF290" s="11"/>
      <c r="BAG290" s="11"/>
      <c r="BAH290" s="11"/>
      <c r="BAI290" s="11"/>
      <c r="BAJ290" s="11"/>
      <c r="BAK290" s="11"/>
      <c r="BAL290" s="11"/>
      <c r="BAM290" s="11"/>
      <c r="BAN290" s="11"/>
      <c r="BAO290" s="11"/>
      <c r="BAP290" s="11"/>
      <c r="BAQ290" s="11"/>
      <c r="BAR290" s="11"/>
      <c r="BAS290" s="11"/>
      <c r="BAT290" s="11"/>
      <c r="BAU290" s="11"/>
      <c r="BAV290" s="11"/>
      <c r="BAW290" s="11"/>
      <c r="BAX290" s="11"/>
      <c r="BAY290" s="11"/>
      <c r="BAZ290" s="11"/>
      <c r="BBA290" s="11"/>
      <c r="BBB290" s="11"/>
      <c r="BBC290" s="11"/>
      <c r="BBD290" s="11"/>
      <c r="BBE290" s="11"/>
      <c r="BBF290" s="11"/>
      <c r="BBG290" s="11"/>
      <c r="BBH290" s="11"/>
      <c r="BBI290" s="11"/>
      <c r="BBJ290" s="11"/>
      <c r="BBK290" s="11"/>
      <c r="BBL290" s="11"/>
      <c r="BBM290" s="11"/>
      <c r="BBN290" s="11"/>
      <c r="BBO290" s="11"/>
      <c r="BBP290" s="11"/>
      <c r="BBQ290" s="11"/>
      <c r="BBR290" s="11"/>
      <c r="BBS290" s="11"/>
      <c r="BBT290" s="11"/>
      <c r="BBU290" s="11"/>
      <c r="BBV290" s="11"/>
      <c r="BBW290" s="11"/>
      <c r="BBX290" s="11"/>
      <c r="BBY290" s="11"/>
      <c r="BBZ290" s="11"/>
      <c r="BCA290" s="11"/>
      <c r="BCB290" s="11"/>
      <c r="BCC290" s="11"/>
      <c r="BCD290" s="11"/>
      <c r="BCE290" s="11"/>
      <c r="BCF290" s="11"/>
      <c r="BCG290" s="11"/>
      <c r="BCH290" s="11"/>
      <c r="BCI290" s="11"/>
      <c r="BCJ290" s="11"/>
      <c r="BCK290" s="11"/>
      <c r="BCL290" s="11"/>
      <c r="BCM290" s="11"/>
      <c r="BCN290" s="11"/>
      <c r="BCO290" s="11"/>
      <c r="BCP290" s="11"/>
      <c r="BCQ290" s="11"/>
      <c r="BCR290" s="11"/>
      <c r="BCS290" s="11"/>
      <c r="BCT290" s="11"/>
      <c r="BCU290" s="11"/>
      <c r="BCV290" s="11"/>
      <c r="BCW290" s="11"/>
      <c r="BCX290" s="11"/>
      <c r="BCY290" s="11"/>
      <c r="BCZ290" s="11"/>
      <c r="BDA290" s="11"/>
      <c r="BDB290" s="11"/>
      <c r="BDC290" s="11"/>
      <c r="BDD290" s="11"/>
      <c r="BDE290" s="11"/>
      <c r="BDF290" s="11"/>
      <c r="BDG290" s="11"/>
      <c r="BDH290" s="11"/>
      <c r="BDI290" s="11"/>
      <c r="BDJ290" s="11"/>
      <c r="BDK290" s="11"/>
      <c r="BDL290" s="11"/>
      <c r="BDM290" s="11"/>
      <c r="BDN290" s="11"/>
      <c r="BDO290" s="11"/>
      <c r="BDP290" s="11"/>
      <c r="BDQ290" s="11"/>
      <c r="BDR290" s="11"/>
      <c r="BDS290" s="11"/>
      <c r="BDT290" s="11"/>
      <c r="BDU290" s="11"/>
      <c r="BDV290" s="11"/>
      <c r="BDW290" s="11"/>
      <c r="BDX290" s="11"/>
      <c r="BDY290" s="11"/>
      <c r="BDZ290" s="11"/>
      <c r="BEA290" s="11"/>
      <c r="BEB290" s="11"/>
      <c r="BEC290" s="11"/>
      <c r="BED290" s="11"/>
      <c r="BEE290" s="11"/>
      <c r="BEF290" s="11"/>
      <c r="BEG290" s="11"/>
      <c r="BEH290" s="11"/>
      <c r="BEI290" s="11"/>
      <c r="BEJ290" s="11"/>
      <c r="BEK290" s="11"/>
      <c r="BEL290" s="11"/>
      <c r="BEM290" s="11"/>
      <c r="BEN290" s="11"/>
      <c r="BEO290" s="11"/>
      <c r="BEP290" s="11"/>
      <c r="BEQ290" s="11"/>
      <c r="BER290" s="11"/>
      <c r="BES290" s="11"/>
      <c r="BET290" s="11"/>
      <c r="BEU290" s="11"/>
      <c r="BEV290" s="11"/>
      <c r="BEW290" s="11"/>
      <c r="BEX290" s="11"/>
      <c r="BEY290" s="11"/>
      <c r="BEZ290" s="11"/>
      <c r="BFA290" s="11"/>
      <c r="BFB290" s="11"/>
      <c r="BFC290" s="11"/>
      <c r="BFD290" s="11"/>
      <c r="BFE290" s="11"/>
      <c r="BFF290" s="11"/>
      <c r="BFG290" s="11"/>
      <c r="BFH290" s="11"/>
      <c r="BFI290" s="11"/>
      <c r="BFJ290" s="11"/>
      <c r="BFK290" s="11"/>
      <c r="BFL290" s="11"/>
      <c r="BFM290" s="11"/>
      <c r="BFN290" s="11"/>
      <c r="BFO290" s="11"/>
      <c r="BFP290" s="11"/>
      <c r="BFQ290" s="11"/>
      <c r="BFR290" s="11"/>
      <c r="BFS290" s="11"/>
      <c r="BFT290" s="11"/>
      <c r="BFU290" s="11"/>
      <c r="BFV290" s="11"/>
      <c r="BFW290" s="11"/>
      <c r="BFX290" s="11"/>
      <c r="BFY290" s="11"/>
      <c r="BFZ290" s="11"/>
      <c r="BGA290" s="11"/>
      <c r="BGB290" s="11"/>
      <c r="BGC290" s="11"/>
      <c r="BGD290" s="11"/>
      <c r="BGE290" s="11"/>
      <c r="BGF290" s="11"/>
      <c r="BGG290" s="11"/>
      <c r="BGH290" s="11"/>
      <c r="BGI290" s="11"/>
      <c r="BGJ290" s="11"/>
      <c r="BGK290" s="11"/>
      <c r="BGL290" s="11"/>
      <c r="BGM290" s="11"/>
      <c r="BGN290" s="11"/>
      <c r="BGO290" s="11"/>
      <c r="BGP290" s="11"/>
      <c r="BGQ290" s="11"/>
      <c r="BGR290" s="11"/>
      <c r="BGS290" s="11"/>
      <c r="BGT290" s="11"/>
      <c r="BGU290" s="11"/>
      <c r="BGV290" s="11"/>
      <c r="BGW290" s="11"/>
      <c r="BGX290" s="11"/>
      <c r="BGY290" s="11"/>
      <c r="BGZ290" s="11"/>
      <c r="BHA290" s="11"/>
      <c r="BHB290" s="11"/>
      <c r="BHC290" s="11"/>
      <c r="BHD290" s="11"/>
      <c r="BHE290" s="11"/>
      <c r="BHF290" s="11"/>
      <c r="BHG290" s="11"/>
      <c r="BHH290" s="11"/>
      <c r="BHI290" s="11"/>
      <c r="BHJ290" s="11"/>
      <c r="BHK290" s="11"/>
      <c r="BHL290" s="11"/>
      <c r="BHM290" s="11"/>
      <c r="BHN290" s="11"/>
      <c r="BHO290" s="11"/>
      <c r="BHP290" s="11"/>
      <c r="BHQ290" s="11"/>
      <c r="BHR290" s="11"/>
      <c r="BHS290" s="11"/>
      <c r="BHT290" s="11"/>
      <c r="BHU290" s="11"/>
      <c r="BHV290" s="11"/>
      <c r="BHW290" s="11"/>
      <c r="BHX290" s="11"/>
      <c r="BHY290" s="11"/>
      <c r="BHZ290" s="11"/>
      <c r="BIA290" s="11"/>
      <c r="BIB290" s="11"/>
      <c r="BIC290" s="11"/>
      <c r="BID290" s="11"/>
      <c r="BIE290" s="11"/>
      <c r="BIF290" s="11"/>
      <c r="BIG290" s="11"/>
      <c r="BIH290" s="11"/>
      <c r="BII290" s="11"/>
      <c r="BIJ290" s="11"/>
      <c r="BIK290" s="11"/>
      <c r="BIL290" s="11"/>
      <c r="BIM290" s="11"/>
      <c r="BIN290" s="11"/>
      <c r="BIO290" s="11"/>
      <c r="BIP290" s="11"/>
      <c r="BIQ290" s="11"/>
      <c r="BIR290" s="11"/>
      <c r="BIS290" s="11"/>
      <c r="BIT290" s="11"/>
      <c r="BIU290" s="11"/>
      <c r="BIV290" s="11"/>
      <c r="BIW290" s="11"/>
      <c r="BIX290" s="11"/>
      <c r="BIY290" s="11"/>
      <c r="BIZ290" s="11"/>
      <c r="BJA290" s="11"/>
      <c r="BJB290" s="11"/>
      <c r="BJC290" s="11"/>
      <c r="BJD290" s="11"/>
      <c r="BJE290" s="11"/>
      <c r="BJF290" s="11"/>
      <c r="BJG290" s="11"/>
      <c r="BJH290" s="11"/>
      <c r="BJI290" s="11"/>
      <c r="BJJ290" s="11"/>
      <c r="BJK290" s="11"/>
      <c r="BJL290" s="11"/>
      <c r="BJM290" s="11"/>
      <c r="BJN290" s="11"/>
      <c r="BJO290" s="11"/>
      <c r="BJP290" s="11"/>
      <c r="BJQ290" s="11"/>
      <c r="BJR290" s="11"/>
      <c r="BJS290" s="11"/>
      <c r="BJT290" s="11"/>
      <c r="BJU290" s="11"/>
      <c r="BJV290" s="11"/>
      <c r="BJW290" s="11"/>
      <c r="BJX290" s="11"/>
      <c r="BJY290" s="11"/>
      <c r="BJZ290" s="11"/>
      <c r="BKA290" s="11"/>
      <c r="BKB290" s="11"/>
      <c r="BKC290" s="11"/>
      <c r="BKD290" s="11"/>
      <c r="BKE290" s="11"/>
      <c r="BKF290" s="11"/>
      <c r="BKG290" s="11"/>
      <c r="BKH290" s="11"/>
      <c r="BKI290" s="11"/>
      <c r="BKJ290" s="11"/>
      <c r="BKK290" s="11"/>
      <c r="BKL290" s="11"/>
      <c r="BKM290" s="11"/>
      <c r="BKN290" s="11"/>
      <c r="BKO290" s="11"/>
      <c r="BKP290" s="11"/>
      <c r="BKQ290" s="11"/>
      <c r="BKR290" s="11"/>
      <c r="BKS290" s="11"/>
      <c r="BKT290" s="11"/>
      <c r="BKU290" s="11"/>
      <c r="BKV290" s="11"/>
      <c r="BKW290" s="11"/>
      <c r="BKX290" s="11"/>
      <c r="BKY290" s="11"/>
      <c r="BKZ290" s="11"/>
      <c r="BLA290" s="11"/>
      <c r="BLB290" s="11"/>
      <c r="BLC290" s="11"/>
      <c r="BLD290" s="11"/>
      <c r="BLE290" s="11"/>
      <c r="BLF290" s="11"/>
      <c r="BLG290" s="11"/>
      <c r="BLH290" s="11"/>
      <c r="BLI290" s="11"/>
      <c r="BLJ290" s="11"/>
      <c r="BLK290" s="11"/>
      <c r="BLL290" s="11"/>
      <c r="BLM290" s="11"/>
      <c r="BLN290" s="11"/>
      <c r="BLO290" s="11"/>
      <c r="BLP290" s="11"/>
      <c r="BLQ290" s="11"/>
      <c r="BLR290" s="11"/>
      <c r="BLS290" s="11"/>
      <c r="BLT290" s="11"/>
      <c r="BLU290" s="11"/>
      <c r="BLV290" s="11"/>
      <c r="BLW290" s="11"/>
      <c r="BLX290" s="11"/>
      <c r="BLY290" s="11"/>
      <c r="BLZ290" s="11"/>
      <c r="BMA290" s="11"/>
      <c r="BMB290" s="11"/>
      <c r="BMC290" s="11"/>
      <c r="BMD290" s="11"/>
      <c r="BME290" s="11"/>
      <c r="BMF290" s="11"/>
      <c r="BMG290" s="11"/>
      <c r="BMH290" s="11"/>
      <c r="BMI290" s="11"/>
      <c r="BMJ290" s="11"/>
      <c r="BMK290" s="11"/>
      <c r="BML290" s="11"/>
      <c r="BMM290" s="11"/>
      <c r="BMN290" s="11"/>
      <c r="BMO290" s="11"/>
      <c r="BMP290" s="11"/>
      <c r="BMQ290" s="11"/>
      <c r="BMR290" s="11"/>
      <c r="BMS290" s="11"/>
      <c r="BMT290" s="11"/>
      <c r="BMU290" s="11"/>
      <c r="BMV290" s="11"/>
      <c r="BMW290" s="11"/>
      <c r="BMX290" s="11"/>
      <c r="BMY290" s="11"/>
      <c r="BMZ290" s="11"/>
      <c r="BNA290" s="11"/>
      <c r="BNB290" s="11"/>
      <c r="BNC290" s="11"/>
      <c r="BND290" s="11"/>
      <c r="BNE290" s="11"/>
      <c r="BNF290" s="11"/>
      <c r="BNG290" s="11"/>
      <c r="BNH290" s="11"/>
      <c r="BNI290" s="11"/>
      <c r="BNJ290" s="11"/>
      <c r="BNK290" s="11"/>
      <c r="BNL290" s="11"/>
      <c r="BNM290" s="11"/>
      <c r="BNN290" s="11"/>
      <c r="BNO290" s="11"/>
      <c r="BNP290" s="11"/>
      <c r="BNQ290" s="11"/>
      <c r="BNR290" s="11"/>
      <c r="BNS290" s="11"/>
      <c r="BNT290" s="11"/>
      <c r="BNU290" s="11"/>
      <c r="BNV290" s="11"/>
      <c r="BNW290" s="11"/>
      <c r="BNX290" s="11"/>
      <c r="BNY290" s="11"/>
      <c r="BNZ290" s="11"/>
      <c r="BOA290" s="11"/>
      <c r="BOB290" s="11"/>
      <c r="BOC290" s="11"/>
      <c r="BOD290" s="11"/>
      <c r="BOE290" s="11"/>
      <c r="BOF290" s="11"/>
      <c r="BOG290" s="11"/>
      <c r="BOH290" s="11"/>
      <c r="BOI290" s="11"/>
      <c r="BOJ290" s="11"/>
      <c r="BOK290" s="11"/>
      <c r="BOL290" s="11"/>
      <c r="BOM290" s="11"/>
      <c r="BON290" s="11"/>
      <c r="BOO290" s="11"/>
      <c r="BOP290" s="11"/>
      <c r="BOQ290" s="11"/>
      <c r="BOR290" s="11"/>
      <c r="BOS290" s="11"/>
      <c r="BOT290" s="11"/>
      <c r="BOU290" s="11"/>
      <c r="BOV290" s="11"/>
      <c r="BOW290" s="11"/>
      <c r="BOX290" s="11"/>
      <c r="BOY290" s="11"/>
      <c r="BOZ290" s="11"/>
      <c r="BPA290" s="11"/>
      <c r="BPB290" s="11"/>
      <c r="BPC290" s="11"/>
      <c r="BPD290" s="11"/>
      <c r="BPE290" s="11"/>
      <c r="BPF290" s="11"/>
      <c r="BPG290" s="11"/>
      <c r="BPH290" s="11"/>
      <c r="BPI290" s="11"/>
      <c r="BPJ290" s="11"/>
      <c r="BPK290" s="11"/>
      <c r="BPL290" s="11"/>
      <c r="BPM290" s="11"/>
      <c r="BPN290" s="11"/>
      <c r="BPO290" s="11"/>
      <c r="BPP290" s="11"/>
      <c r="BPQ290" s="11"/>
      <c r="BPR290" s="11"/>
      <c r="BPS290" s="11"/>
      <c r="BPT290" s="11"/>
      <c r="BPU290" s="11"/>
      <c r="BPV290" s="11"/>
      <c r="BPW290" s="11"/>
      <c r="BPX290" s="11"/>
      <c r="BPY290" s="11"/>
      <c r="BPZ290" s="11"/>
      <c r="BQA290" s="11"/>
      <c r="BQB290" s="11"/>
      <c r="BQC290" s="11"/>
      <c r="BQD290" s="11"/>
      <c r="BQE290" s="11"/>
      <c r="BQF290" s="11"/>
      <c r="BQG290" s="11"/>
      <c r="BQH290" s="11"/>
      <c r="BQI290" s="11"/>
      <c r="BQJ290" s="11"/>
      <c r="BQK290" s="11"/>
      <c r="BQL290" s="11"/>
      <c r="BQM290" s="11"/>
      <c r="BQN290" s="11"/>
      <c r="BQO290" s="11"/>
      <c r="BQP290" s="11"/>
      <c r="BQQ290" s="11"/>
      <c r="BQR290" s="11"/>
      <c r="BQS290" s="11"/>
      <c r="BQT290" s="11"/>
      <c r="BQU290" s="11"/>
      <c r="BQV290" s="11"/>
      <c r="BQW290" s="11"/>
      <c r="BQX290" s="11"/>
      <c r="BQY290" s="11"/>
      <c r="BQZ290" s="11"/>
      <c r="BRA290" s="11"/>
      <c r="BRB290" s="11"/>
      <c r="BRC290" s="11"/>
      <c r="BRD290" s="11"/>
      <c r="BRE290" s="11"/>
      <c r="BRF290" s="11"/>
      <c r="BRG290" s="11"/>
      <c r="BRH290" s="11"/>
      <c r="BRI290" s="11"/>
      <c r="BRJ290" s="11"/>
      <c r="BRK290" s="11"/>
      <c r="BRL290" s="11"/>
      <c r="BRM290" s="11"/>
      <c r="BRN290" s="11"/>
      <c r="BRO290" s="11"/>
      <c r="BRP290" s="11"/>
      <c r="BRQ290" s="11"/>
      <c r="BRR290" s="11"/>
      <c r="BRS290" s="11"/>
      <c r="BRT290" s="11"/>
      <c r="BRU290" s="11"/>
      <c r="BRV290" s="11"/>
      <c r="BRW290" s="11"/>
      <c r="BRX290" s="11"/>
      <c r="BRY290" s="11"/>
      <c r="BRZ290" s="11"/>
      <c r="BSA290" s="11"/>
      <c r="BSB290" s="11"/>
      <c r="BSC290" s="11"/>
      <c r="BSD290" s="11"/>
      <c r="BSE290" s="11"/>
      <c r="BSF290" s="11"/>
      <c r="BSG290" s="11"/>
      <c r="BSH290" s="11"/>
      <c r="BSI290" s="11"/>
      <c r="BSJ290" s="11"/>
      <c r="BSK290" s="11"/>
      <c r="BSL290" s="11"/>
      <c r="BSM290" s="11"/>
      <c r="BSN290" s="11"/>
      <c r="BSO290" s="11"/>
      <c r="BSP290" s="11"/>
      <c r="BSQ290" s="11"/>
      <c r="BSR290" s="11"/>
      <c r="BSS290" s="11"/>
      <c r="BST290" s="11"/>
      <c r="BSU290" s="11"/>
      <c r="BSV290" s="11"/>
      <c r="BSW290" s="11"/>
      <c r="BSX290" s="11"/>
      <c r="BSY290" s="11"/>
      <c r="BSZ290" s="11"/>
      <c r="BTA290" s="11"/>
      <c r="BTB290" s="11"/>
      <c r="BTC290" s="11"/>
      <c r="BTD290" s="11"/>
      <c r="BTE290" s="11"/>
      <c r="BTF290" s="11"/>
      <c r="BTG290" s="11"/>
      <c r="BTH290" s="11"/>
      <c r="BTI290" s="11"/>
      <c r="BTJ290" s="11"/>
      <c r="BTK290" s="11"/>
      <c r="BTL290" s="11"/>
      <c r="BTM290" s="11"/>
      <c r="BTN290" s="11"/>
      <c r="BTO290" s="11"/>
      <c r="BTP290" s="11"/>
      <c r="BTQ290" s="11"/>
      <c r="BTR290" s="11"/>
      <c r="BTS290" s="11"/>
      <c r="BTT290" s="11"/>
      <c r="BTU290" s="11"/>
      <c r="BTV290" s="11"/>
      <c r="BTW290" s="11"/>
      <c r="BTX290" s="11"/>
      <c r="BTY290" s="11"/>
      <c r="BTZ290" s="11"/>
      <c r="BUA290" s="11"/>
      <c r="BUB290" s="11"/>
      <c r="BUC290" s="11"/>
      <c r="BUD290" s="11"/>
      <c r="BUE290" s="11"/>
      <c r="BUF290" s="11"/>
      <c r="BUG290" s="11"/>
      <c r="BUH290" s="11"/>
      <c r="BUI290" s="11"/>
      <c r="BUJ290" s="11"/>
      <c r="BUK290" s="11"/>
      <c r="BUL290" s="11"/>
      <c r="BUM290" s="11"/>
      <c r="BUN290" s="11"/>
      <c r="BUO290" s="11"/>
      <c r="BUP290" s="11"/>
      <c r="BUQ290" s="11"/>
      <c r="BUR290" s="11"/>
      <c r="BUS290" s="11"/>
      <c r="BUT290" s="11"/>
      <c r="BUU290" s="11"/>
      <c r="BUV290" s="11"/>
      <c r="BUW290" s="11"/>
      <c r="BUX290" s="11"/>
      <c r="BUY290" s="11"/>
      <c r="BUZ290" s="11"/>
      <c r="BVA290" s="11"/>
      <c r="BVB290" s="11"/>
      <c r="BVC290" s="11"/>
      <c r="BVD290" s="11"/>
      <c r="BVE290" s="11"/>
      <c r="BVF290" s="11"/>
      <c r="BVG290" s="11"/>
      <c r="BVH290" s="11"/>
      <c r="BVI290" s="11"/>
      <c r="BVJ290" s="11"/>
      <c r="BVK290" s="11"/>
      <c r="BVL290" s="11"/>
      <c r="BVM290" s="11"/>
      <c r="BVN290" s="11"/>
      <c r="BVO290" s="11"/>
      <c r="BVP290" s="11"/>
      <c r="BVQ290" s="11"/>
      <c r="BVR290" s="11"/>
      <c r="BVS290" s="11"/>
      <c r="BVT290" s="11"/>
      <c r="BVU290" s="11"/>
      <c r="BVV290" s="11"/>
      <c r="BVW290" s="11"/>
      <c r="BVX290" s="11"/>
      <c r="BVY290" s="11"/>
      <c r="BVZ290" s="11"/>
      <c r="BWA290" s="11"/>
      <c r="BWB290" s="11"/>
      <c r="BWC290" s="11"/>
      <c r="BWD290" s="11"/>
      <c r="BWE290" s="11"/>
      <c r="BWF290" s="11"/>
      <c r="BWG290" s="11"/>
      <c r="BWH290" s="11"/>
      <c r="BWI290" s="11"/>
      <c r="BWJ290" s="11"/>
      <c r="BWK290" s="11"/>
      <c r="BWL290" s="11"/>
      <c r="BWM290" s="11"/>
      <c r="BWN290" s="11"/>
      <c r="BWO290" s="11"/>
      <c r="BWP290" s="11"/>
      <c r="BWQ290" s="11"/>
      <c r="BWR290" s="11"/>
      <c r="BWS290" s="11"/>
      <c r="BWT290" s="11"/>
      <c r="BWU290" s="11"/>
      <c r="BWV290" s="11"/>
      <c r="BWW290" s="11"/>
      <c r="BWX290" s="11"/>
      <c r="BWY290" s="11"/>
      <c r="BWZ290" s="11"/>
      <c r="BXA290" s="11"/>
      <c r="BXB290" s="11"/>
      <c r="BXC290" s="11"/>
      <c r="BXD290" s="11"/>
      <c r="BXE290" s="11"/>
      <c r="BXF290" s="11"/>
      <c r="BXG290" s="11"/>
      <c r="BXH290" s="11"/>
      <c r="BXI290" s="11"/>
      <c r="BXJ290" s="11"/>
      <c r="BXK290" s="11"/>
      <c r="BXL290" s="11"/>
      <c r="BXM290" s="11"/>
      <c r="BXN290" s="11"/>
      <c r="BXO290" s="11"/>
      <c r="BXP290" s="11"/>
      <c r="BXQ290" s="11"/>
      <c r="BXR290" s="11"/>
      <c r="BXS290" s="11"/>
      <c r="BXT290" s="11"/>
      <c r="BXU290" s="11"/>
      <c r="BXV290" s="11"/>
      <c r="BXW290" s="11"/>
      <c r="BXX290" s="11"/>
      <c r="BXY290" s="11"/>
      <c r="BXZ290" s="11"/>
      <c r="BYA290" s="11"/>
      <c r="BYB290" s="11"/>
      <c r="BYC290" s="11"/>
      <c r="BYD290" s="11"/>
      <c r="BYE290" s="11"/>
      <c r="BYF290" s="11"/>
      <c r="BYG290" s="11"/>
      <c r="BYH290" s="11"/>
      <c r="BYI290" s="11"/>
      <c r="BYJ290" s="11"/>
      <c r="BYK290" s="11"/>
      <c r="BYL290" s="11"/>
      <c r="BYM290" s="11"/>
      <c r="BYN290" s="11"/>
      <c r="BYO290" s="11"/>
      <c r="BYP290" s="11"/>
      <c r="BYQ290" s="11"/>
      <c r="BYR290" s="11"/>
      <c r="BYS290" s="11"/>
      <c r="BYT290" s="11"/>
      <c r="BYU290" s="11"/>
      <c r="BYV290" s="11"/>
      <c r="BYW290" s="11"/>
      <c r="BYX290" s="11"/>
      <c r="BYY290" s="11"/>
      <c r="BYZ290" s="11"/>
      <c r="BZA290" s="11"/>
      <c r="BZB290" s="11"/>
      <c r="BZC290" s="11"/>
      <c r="BZD290" s="11"/>
      <c r="BZE290" s="11"/>
      <c r="BZF290" s="11"/>
      <c r="BZG290" s="11"/>
      <c r="BZH290" s="11"/>
      <c r="BZI290" s="11"/>
      <c r="BZJ290" s="11"/>
      <c r="BZK290" s="11"/>
      <c r="BZL290" s="11"/>
      <c r="BZM290" s="11"/>
      <c r="BZN290" s="11"/>
      <c r="BZO290" s="11"/>
      <c r="BZP290" s="11"/>
      <c r="BZQ290" s="11"/>
      <c r="BZR290" s="11"/>
      <c r="BZS290" s="11"/>
      <c r="BZT290" s="11"/>
      <c r="BZU290" s="11"/>
      <c r="BZV290" s="11"/>
      <c r="BZW290" s="11"/>
      <c r="BZX290" s="11"/>
      <c r="BZY290" s="11"/>
      <c r="BZZ290" s="11"/>
      <c r="CAA290" s="11"/>
      <c r="CAB290" s="11"/>
      <c r="CAC290" s="11"/>
      <c r="CAD290" s="11"/>
      <c r="CAE290" s="11"/>
      <c r="CAF290" s="11"/>
      <c r="CAG290" s="11"/>
      <c r="CAH290" s="11"/>
      <c r="CAI290" s="11"/>
      <c r="CAJ290" s="11"/>
      <c r="CAK290" s="11"/>
      <c r="CAL290" s="11"/>
      <c r="CAM290" s="11"/>
      <c r="CAN290" s="11"/>
      <c r="CAO290" s="11"/>
      <c r="CAP290" s="11"/>
      <c r="CAQ290" s="11"/>
      <c r="CAR290" s="11"/>
      <c r="CAS290" s="11"/>
      <c r="CAT290" s="11"/>
      <c r="CAU290" s="11"/>
      <c r="CAV290" s="11"/>
      <c r="CAW290" s="11"/>
      <c r="CAX290" s="11"/>
      <c r="CAY290" s="11"/>
      <c r="CAZ290" s="11"/>
      <c r="CBA290" s="11"/>
      <c r="CBB290" s="11"/>
      <c r="CBC290" s="11"/>
      <c r="CBD290" s="11"/>
      <c r="CBE290" s="11"/>
      <c r="CBF290" s="11"/>
      <c r="CBG290" s="11"/>
      <c r="CBH290" s="11"/>
      <c r="CBI290" s="11"/>
      <c r="CBJ290" s="11"/>
      <c r="CBK290" s="11"/>
      <c r="CBL290" s="11"/>
      <c r="CBM290" s="11"/>
      <c r="CBN290" s="11"/>
      <c r="CBO290" s="11"/>
      <c r="CBP290" s="11"/>
      <c r="CBQ290" s="11"/>
      <c r="CBR290" s="11"/>
      <c r="CBS290" s="11"/>
      <c r="CBT290" s="11"/>
      <c r="CBU290" s="11"/>
      <c r="CBV290" s="11"/>
      <c r="CBW290" s="11"/>
      <c r="CBX290" s="11"/>
      <c r="CBY290" s="11"/>
      <c r="CBZ290" s="11"/>
      <c r="CCA290" s="11"/>
      <c r="CCB290" s="11"/>
      <c r="CCC290" s="11"/>
      <c r="CCD290" s="11"/>
      <c r="CCE290" s="11"/>
      <c r="CCF290" s="11"/>
      <c r="CCG290" s="11"/>
      <c r="CCH290" s="11"/>
      <c r="CCI290" s="11"/>
      <c r="CCJ290" s="11"/>
      <c r="CCK290" s="11"/>
      <c r="CCL290" s="11"/>
      <c r="CCM290" s="11"/>
      <c r="CCN290" s="11"/>
      <c r="CCO290" s="11"/>
      <c r="CCP290" s="11"/>
      <c r="CCQ290" s="11"/>
      <c r="CCR290" s="11"/>
      <c r="CCS290" s="11"/>
      <c r="CCT290" s="11"/>
      <c r="CCU290" s="11"/>
      <c r="CCV290" s="11"/>
      <c r="CCW290" s="11"/>
      <c r="CCX290" s="11"/>
      <c r="CCY290" s="11"/>
      <c r="CCZ290" s="11"/>
      <c r="CDA290" s="11"/>
      <c r="CDB290" s="11"/>
      <c r="CDC290" s="11"/>
      <c r="CDD290" s="11"/>
      <c r="CDE290" s="11"/>
      <c r="CDF290" s="11"/>
      <c r="CDG290" s="11"/>
      <c r="CDH290" s="11"/>
      <c r="CDI290" s="11"/>
      <c r="CDJ290" s="11"/>
      <c r="CDK290" s="11"/>
      <c r="CDL290" s="11"/>
      <c r="CDM290" s="11"/>
      <c r="CDN290" s="11"/>
      <c r="CDO290" s="11"/>
      <c r="CDP290" s="11"/>
      <c r="CDQ290" s="11"/>
      <c r="CDR290" s="11"/>
      <c r="CDS290" s="11"/>
      <c r="CDT290" s="11"/>
      <c r="CDU290" s="11"/>
      <c r="CDV290" s="11"/>
      <c r="CDW290" s="11"/>
      <c r="CDX290" s="11"/>
      <c r="CDY290" s="11"/>
      <c r="CDZ290" s="11"/>
      <c r="CEA290" s="11"/>
      <c r="CEB290" s="11"/>
      <c r="CEC290" s="11"/>
      <c r="CED290" s="11"/>
      <c r="CEE290" s="11"/>
      <c r="CEF290" s="11"/>
      <c r="CEG290" s="11"/>
      <c r="CEH290" s="11"/>
      <c r="CEI290" s="11"/>
      <c r="CEJ290" s="11"/>
      <c r="CEK290" s="11"/>
      <c r="CEL290" s="11"/>
      <c r="CEM290" s="11"/>
      <c r="CEN290" s="11"/>
      <c r="CEO290" s="11"/>
      <c r="CEP290" s="11"/>
      <c r="CEQ290" s="11"/>
      <c r="CER290" s="11"/>
      <c r="CES290" s="11"/>
      <c r="CET290" s="11"/>
      <c r="CEU290" s="11"/>
      <c r="CEV290" s="11"/>
      <c r="CEW290" s="11"/>
      <c r="CEX290" s="11"/>
      <c r="CEY290" s="11"/>
      <c r="CEZ290" s="11"/>
      <c r="CFA290" s="11"/>
      <c r="CFB290" s="11"/>
      <c r="CFC290" s="11"/>
      <c r="CFD290" s="11"/>
      <c r="CFE290" s="11"/>
      <c r="CFF290" s="11"/>
      <c r="CFG290" s="11"/>
      <c r="CFH290" s="11"/>
      <c r="CFI290" s="11"/>
      <c r="CFJ290" s="11"/>
      <c r="CFK290" s="11"/>
      <c r="CFL290" s="11"/>
      <c r="CFM290" s="11"/>
      <c r="CFN290" s="11"/>
      <c r="CFO290" s="11"/>
      <c r="CFP290" s="11"/>
      <c r="CFQ290" s="11"/>
      <c r="CFR290" s="11"/>
      <c r="CFS290" s="11"/>
      <c r="CFT290" s="11"/>
      <c r="CFU290" s="11"/>
      <c r="CFV290" s="11"/>
      <c r="CFW290" s="11"/>
      <c r="CFX290" s="11"/>
      <c r="CFY290" s="11"/>
      <c r="CFZ290" s="11"/>
      <c r="CGA290" s="11"/>
      <c r="CGB290" s="11"/>
      <c r="CGC290" s="11"/>
      <c r="CGD290" s="11"/>
      <c r="CGE290" s="11"/>
      <c r="CGF290" s="11"/>
      <c r="CGG290" s="11"/>
      <c r="CGH290" s="11"/>
      <c r="CGI290" s="11"/>
      <c r="CGJ290" s="11"/>
      <c r="CGK290" s="11"/>
      <c r="CGL290" s="11"/>
      <c r="CGM290" s="11"/>
      <c r="CGN290" s="11"/>
      <c r="CGO290" s="11"/>
      <c r="CGP290" s="11"/>
      <c r="CGQ290" s="11"/>
      <c r="CGR290" s="11"/>
      <c r="CGS290" s="11"/>
      <c r="CGT290" s="11"/>
      <c r="CGU290" s="11"/>
      <c r="CGV290" s="11"/>
      <c r="CGW290" s="11"/>
      <c r="CGX290" s="11"/>
      <c r="CGY290" s="11"/>
      <c r="CGZ290" s="11"/>
      <c r="CHA290" s="11"/>
      <c r="CHB290" s="11"/>
      <c r="CHC290" s="11"/>
      <c r="CHD290" s="11"/>
      <c r="CHE290" s="11"/>
      <c r="CHF290" s="11"/>
      <c r="CHG290" s="11"/>
      <c r="CHH290" s="11"/>
      <c r="CHI290" s="11"/>
      <c r="CHJ290" s="11"/>
      <c r="CHK290" s="11"/>
      <c r="CHL290" s="11"/>
      <c r="CHM290" s="11"/>
      <c r="CHN290" s="11"/>
      <c r="CHO290" s="11"/>
      <c r="CHP290" s="11"/>
      <c r="CHQ290" s="11"/>
      <c r="CHR290" s="11"/>
      <c r="CHS290" s="11"/>
      <c r="CHT290" s="11"/>
      <c r="CHU290" s="11"/>
      <c r="CHV290" s="11"/>
      <c r="CHW290" s="11"/>
      <c r="CHX290" s="11"/>
      <c r="CHY290" s="11"/>
      <c r="CHZ290" s="11"/>
      <c r="CIA290" s="11"/>
      <c r="CIB290" s="11"/>
      <c r="CIC290" s="11"/>
      <c r="CID290" s="11"/>
      <c r="CIE290" s="11"/>
      <c r="CIF290" s="11"/>
      <c r="CIG290" s="11"/>
      <c r="CIH290" s="11"/>
      <c r="CII290" s="11"/>
      <c r="CIJ290" s="11"/>
      <c r="CIK290" s="11"/>
      <c r="CIL290" s="11"/>
      <c r="CIM290" s="11"/>
      <c r="CIN290" s="11"/>
      <c r="CIO290" s="11"/>
      <c r="CIP290" s="11"/>
      <c r="CIQ290" s="11"/>
      <c r="CIR290" s="11"/>
      <c r="CIS290" s="11"/>
      <c r="CIT290" s="11"/>
      <c r="CIU290" s="11"/>
      <c r="CIV290" s="11"/>
      <c r="CIW290" s="11"/>
      <c r="CIX290" s="11"/>
      <c r="CIY290" s="11"/>
      <c r="CIZ290" s="11"/>
      <c r="CJA290" s="11"/>
      <c r="CJB290" s="11"/>
      <c r="CJC290" s="11"/>
      <c r="CJD290" s="11"/>
      <c r="CJE290" s="11"/>
      <c r="CJF290" s="11"/>
      <c r="CJG290" s="11"/>
      <c r="CJH290" s="11"/>
      <c r="CJI290" s="11"/>
      <c r="CJJ290" s="11"/>
      <c r="CJK290" s="11"/>
      <c r="CJL290" s="11"/>
      <c r="CJM290" s="11"/>
      <c r="CJN290" s="11"/>
      <c r="CJO290" s="11"/>
      <c r="CJP290" s="11"/>
      <c r="CJQ290" s="11"/>
      <c r="CJR290" s="11"/>
      <c r="CJS290" s="11"/>
      <c r="CJT290" s="11"/>
      <c r="CJU290" s="11"/>
      <c r="CJV290" s="11"/>
      <c r="CJW290" s="11"/>
      <c r="CJX290" s="11"/>
      <c r="CJY290" s="11"/>
      <c r="CJZ290" s="11"/>
      <c r="CKA290" s="11"/>
      <c r="CKB290" s="11"/>
      <c r="CKC290" s="11"/>
      <c r="CKD290" s="11"/>
      <c r="CKE290" s="11"/>
      <c r="CKF290" s="11"/>
      <c r="CKG290" s="11"/>
      <c r="CKH290" s="11"/>
      <c r="CKI290" s="11"/>
      <c r="CKJ290" s="11"/>
      <c r="CKK290" s="11"/>
      <c r="CKL290" s="11"/>
      <c r="CKM290" s="11"/>
      <c r="CKN290" s="11"/>
      <c r="CKO290" s="11"/>
      <c r="CKP290" s="11"/>
      <c r="CKQ290" s="11"/>
      <c r="CKR290" s="11"/>
      <c r="CKS290" s="11"/>
      <c r="CKT290" s="11"/>
      <c r="CKU290" s="11"/>
      <c r="CKV290" s="11"/>
      <c r="CKW290" s="11"/>
      <c r="CKX290" s="11"/>
      <c r="CKY290" s="11"/>
      <c r="CKZ290" s="11"/>
      <c r="CLA290" s="11"/>
      <c r="CLB290" s="11"/>
      <c r="CLC290" s="11"/>
      <c r="CLD290" s="11"/>
      <c r="CLE290" s="11"/>
      <c r="CLF290" s="11"/>
      <c r="CLG290" s="11"/>
      <c r="CLH290" s="11"/>
      <c r="CLI290" s="11"/>
      <c r="CLJ290" s="11"/>
      <c r="CLK290" s="11"/>
      <c r="CLL290" s="11"/>
      <c r="CLM290" s="11"/>
      <c r="CLN290" s="11"/>
      <c r="CLO290" s="11"/>
      <c r="CLP290" s="11"/>
      <c r="CLQ290" s="11"/>
      <c r="CLR290" s="11"/>
      <c r="CLS290" s="11"/>
      <c r="CLT290" s="11"/>
      <c r="CLU290" s="11"/>
      <c r="CLV290" s="11"/>
      <c r="CLW290" s="11"/>
      <c r="CLX290" s="11"/>
      <c r="CLY290" s="11"/>
      <c r="CLZ290" s="11"/>
      <c r="CMA290" s="11"/>
      <c r="CMB290" s="11"/>
      <c r="CMC290" s="11"/>
      <c r="CMD290" s="11"/>
      <c r="CME290" s="11"/>
      <c r="CMF290" s="11"/>
      <c r="CMG290" s="11"/>
      <c r="CMH290" s="11"/>
      <c r="CMI290" s="11"/>
      <c r="CMJ290" s="11"/>
      <c r="CMK290" s="11"/>
      <c r="CML290" s="11"/>
      <c r="CMM290" s="11"/>
      <c r="CMN290" s="11"/>
      <c r="CMO290" s="11"/>
      <c r="CMP290" s="11"/>
      <c r="CMQ290" s="11"/>
      <c r="CMR290" s="11"/>
      <c r="CMS290" s="11"/>
      <c r="CMT290" s="11"/>
      <c r="CMU290" s="11"/>
      <c r="CMV290" s="11"/>
      <c r="CMW290" s="11"/>
      <c r="CMX290" s="11"/>
      <c r="CMY290" s="11"/>
      <c r="CMZ290" s="11"/>
      <c r="CNA290" s="11"/>
      <c r="CNB290" s="11"/>
      <c r="CNC290" s="11"/>
      <c r="CND290" s="11"/>
      <c r="CNE290" s="11"/>
      <c r="CNF290" s="11"/>
      <c r="CNG290" s="11"/>
      <c r="CNH290" s="11"/>
      <c r="CNI290" s="11"/>
      <c r="CNJ290" s="11"/>
      <c r="CNK290" s="11"/>
      <c r="CNL290" s="11"/>
      <c r="CNM290" s="11"/>
      <c r="CNN290" s="11"/>
      <c r="CNO290" s="11"/>
      <c r="CNP290" s="11"/>
      <c r="CNQ290" s="11"/>
      <c r="CNR290" s="11"/>
      <c r="CNS290" s="11"/>
      <c r="CNT290" s="11"/>
      <c r="CNU290" s="11"/>
      <c r="CNV290" s="11"/>
      <c r="CNW290" s="11"/>
      <c r="CNX290" s="11"/>
      <c r="CNY290" s="11"/>
      <c r="CNZ290" s="11"/>
      <c r="COA290" s="11"/>
      <c r="COB290" s="11"/>
      <c r="COC290" s="11"/>
      <c r="COD290" s="11"/>
      <c r="COE290" s="11"/>
      <c r="COF290" s="11"/>
      <c r="COG290" s="11"/>
      <c r="COH290" s="11"/>
      <c r="COI290" s="11"/>
      <c r="COJ290" s="11"/>
      <c r="COK290" s="11"/>
      <c r="COL290" s="11"/>
      <c r="COM290" s="11"/>
      <c r="CON290" s="11"/>
      <c r="COO290" s="11"/>
      <c r="COP290" s="11"/>
      <c r="COQ290" s="11"/>
      <c r="COR290" s="11"/>
      <c r="COS290" s="11"/>
      <c r="COT290" s="11"/>
      <c r="COU290" s="11"/>
      <c r="COV290" s="11"/>
      <c r="COW290" s="11"/>
      <c r="COX290" s="11"/>
      <c r="COY290" s="11"/>
      <c r="COZ290" s="11"/>
      <c r="CPA290" s="11"/>
      <c r="CPB290" s="11"/>
      <c r="CPC290" s="11"/>
      <c r="CPD290" s="11"/>
      <c r="CPE290" s="11"/>
      <c r="CPF290" s="11"/>
      <c r="CPG290" s="11"/>
      <c r="CPH290" s="11"/>
      <c r="CPI290" s="11"/>
      <c r="CPJ290" s="11"/>
      <c r="CPK290" s="11"/>
      <c r="CPL290" s="11"/>
      <c r="CPM290" s="11"/>
      <c r="CPN290" s="11"/>
      <c r="CPO290" s="11"/>
      <c r="CPP290" s="11"/>
      <c r="CPQ290" s="11"/>
      <c r="CPR290" s="11"/>
      <c r="CPS290" s="11"/>
      <c r="CPT290" s="11"/>
      <c r="CPU290" s="11"/>
      <c r="CPV290" s="11"/>
      <c r="CPW290" s="11"/>
      <c r="CPX290" s="11"/>
      <c r="CPY290" s="11"/>
      <c r="CPZ290" s="11"/>
      <c r="CQA290" s="11"/>
      <c r="CQB290" s="11"/>
      <c r="CQC290" s="11"/>
      <c r="CQD290" s="11"/>
      <c r="CQE290" s="11"/>
      <c r="CQF290" s="11"/>
      <c r="CQG290" s="11"/>
      <c r="CQH290" s="11"/>
      <c r="CQI290" s="11"/>
      <c r="CQJ290" s="11"/>
      <c r="CQK290" s="11"/>
      <c r="CQL290" s="11"/>
      <c r="CQM290" s="11"/>
      <c r="CQN290" s="11"/>
      <c r="CQO290" s="11"/>
      <c r="CQP290" s="11"/>
      <c r="CQQ290" s="11"/>
      <c r="CQR290" s="11"/>
      <c r="CQS290" s="11"/>
      <c r="CQT290" s="11"/>
      <c r="CQU290" s="11"/>
      <c r="CQV290" s="11"/>
      <c r="CQW290" s="11"/>
      <c r="CQX290" s="11"/>
      <c r="CQY290" s="11"/>
      <c r="CQZ290" s="11"/>
      <c r="CRA290" s="11"/>
      <c r="CRB290" s="11"/>
      <c r="CRC290" s="11"/>
      <c r="CRD290" s="11"/>
      <c r="CRE290" s="11"/>
      <c r="CRF290" s="11"/>
      <c r="CRG290" s="11"/>
      <c r="CRH290" s="11"/>
      <c r="CRI290" s="11"/>
      <c r="CRJ290" s="11"/>
      <c r="CRK290" s="11"/>
      <c r="CRL290" s="11"/>
      <c r="CRM290" s="11"/>
      <c r="CRN290" s="11"/>
      <c r="CRO290" s="11"/>
      <c r="CRP290" s="11"/>
      <c r="CRQ290" s="11"/>
      <c r="CRR290" s="11"/>
      <c r="CRS290" s="11"/>
      <c r="CRT290" s="11"/>
      <c r="CRU290" s="11"/>
      <c r="CRV290" s="11"/>
      <c r="CRW290" s="11"/>
      <c r="CRX290" s="11"/>
      <c r="CRY290" s="11"/>
      <c r="CRZ290" s="11"/>
      <c r="CSA290" s="11"/>
      <c r="CSB290" s="11"/>
      <c r="CSC290" s="11"/>
      <c r="CSD290" s="11"/>
      <c r="CSE290" s="11"/>
      <c r="CSF290" s="11"/>
      <c r="CSG290" s="11"/>
      <c r="CSH290" s="11"/>
      <c r="CSI290" s="11"/>
      <c r="CSJ290" s="11"/>
      <c r="CSK290" s="11"/>
      <c r="CSL290" s="11"/>
      <c r="CSM290" s="11"/>
      <c r="CSN290" s="11"/>
      <c r="CSO290" s="11"/>
      <c r="CSP290" s="11"/>
      <c r="CSQ290" s="11"/>
      <c r="CSR290" s="11"/>
      <c r="CSS290" s="11"/>
      <c r="CST290" s="11"/>
      <c r="CSU290" s="11"/>
      <c r="CSV290" s="11"/>
      <c r="CSW290" s="11"/>
      <c r="CSX290" s="11"/>
      <c r="CSY290" s="11"/>
      <c r="CSZ290" s="11"/>
      <c r="CTA290" s="11"/>
      <c r="CTB290" s="11"/>
      <c r="CTC290" s="11"/>
      <c r="CTD290" s="11"/>
      <c r="CTE290" s="11"/>
      <c r="CTF290" s="11"/>
      <c r="CTG290" s="11"/>
      <c r="CTH290" s="11"/>
      <c r="CTI290" s="11"/>
      <c r="CTJ290" s="11"/>
      <c r="CTK290" s="11"/>
      <c r="CTL290" s="11"/>
      <c r="CTM290" s="11"/>
      <c r="CTN290" s="11"/>
      <c r="CTO290" s="11"/>
      <c r="CTP290" s="11"/>
      <c r="CTQ290" s="11"/>
      <c r="CTR290" s="11"/>
      <c r="CTS290" s="11"/>
      <c r="CTT290" s="11"/>
      <c r="CTU290" s="11"/>
      <c r="CTV290" s="11"/>
      <c r="CTW290" s="11"/>
      <c r="CTX290" s="11"/>
      <c r="CTY290" s="11"/>
      <c r="CTZ290" s="11"/>
      <c r="CUA290" s="11"/>
      <c r="CUB290" s="11"/>
      <c r="CUC290" s="11"/>
      <c r="CUD290" s="11"/>
      <c r="CUE290" s="11"/>
      <c r="CUF290" s="11"/>
      <c r="CUG290" s="11"/>
      <c r="CUH290" s="11"/>
      <c r="CUI290" s="11"/>
      <c r="CUJ290" s="11"/>
      <c r="CUK290" s="11"/>
      <c r="CUL290" s="11"/>
      <c r="CUM290" s="11"/>
      <c r="CUN290" s="11"/>
      <c r="CUO290" s="11"/>
      <c r="CUP290" s="11"/>
      <c r="CUQ290" s="11"/>
      <c r="CUR290" s="11"/>
      <c r="CUS290" s="11"/>
      <c r="CUT290" s="11"/>
      <c r="CUU290" s="11"/>
      <c r="CUV290" s="11"/>
      <c r="CUW290" s="11"/>
      <c r="CUX290" s="11"/>
      <c r="CUY290" s="11"/>
      <c r="CUZ290" s="11"/>
      <c r="CVA290" s="11"/>
      <c r="CVB290" s="11"/>
      <c r="CVC290" s="11"/>
      <c r="CVD290" s="11"/>
      <c r="CVE290" s="11"/>
      <c r="CVF290" s="11"/>
      <c r="CVG290" s="11"/>
      <c r="CVH290" s="11"/>
      <c r="CVI290" s="11"/>
      <c r="CVJ290" s="11"/>
      <c r="CVK290" s="11"/>
      <c r="CVL290" s="11"/>
      <c r="CVM290" s="11"/>
      <c r="CVN290" s="11"/>
      <c r="CVO290" s="11"/>
      <c r="CVP290" s="11"/>
      <c r="CVQ290" s="11"/>
      <c r="CVR290" s="11"/>
      <c r="CVS290" s="11"/>
      <c r="CVT290" s="11"/>
      <c r="CVU290" s="11"/>
      <c r="CVV290" s="11"/>
      <c r="CVW290" s="11"/>
      <c r="CVX290" s="11"/>
      <c r="CVY290" s="11"/>
      <c r="CVZ290" s="11"/>
      <c r="CWA290" s="11"/>
      <c r="CWB290" s="11"/>
      <c r="CWC290" s="11"/>
      <c r="CWD290" s="11"/>
      <c r="CWE290" s="11"/>
      <c r="CWF290" s="11"/>
      <c r="CWG290" s="11"/>
      <c r="CWH290" s="11"/>
      <c r="CWI290" s="11"/>
      <c r="CWJ290" s="11"/>
      <c r="CWK290" s="11"/>
      <c r="CWL290" s="11"/>
      <c r="CWM290" s="11"/>
      <c r="CWN290" s="11"/>
      <c r="CWO290" s="11"/>
      <c r="CWP290" s="11"/>
      <c r="CWQ290" s="11"/>
      <c r="CWR290" s="11"/>
      <c r="CWS290" s="11"/>
      <c r="CWT290" s="11"/>
      <c r="CWU290" s="11"/>
      <c r="CWV290" s="11"/>
      <c r="CWW290" s="11"/>
      <c r="CWX290" s="11"/>
      <c r="CWY290" s="11"/>
      <c r="CWZ290" s="11"/>
      <c r="CXA290" s="11"/>
      <c r="CXB290" s="11"/>
      <c r="CXC290" s="11"/>
      <c r="CXD290" s="11"/>
      <c r="CXE290" s="11"/>
      <c r="CXF290" s="11"/>
      <c r="CXG290" s="11"/>
      <c r="CXH290" s="11"/>
      <c r="CXI290" s="11"/>
      <c r="CXJ290" s="11"/>
      <c r="CXK290" s="11"/>
      <c r="CXL290" s="11"/>
      <c r="CXM290" s="11"/>
      <c r="CXN290" s="11"/>
      <c r="CXO290" s="11"/>
      <c r="CXP290" s="11"/>
      <c r="CXQ290" s="11"/>
      <c r="CXR290" s="11"/>
      <c r="CXS290" s="11"/>
      <c r="CXT290" s="11"/>
      <c r="CXU290" s="11"/>
      <c r="CXV290" s="11"/>
      <c r="CXW290" s="11"/>
      <c r="CXX290" s="11"/>
      <c r="CXY290" s="11"/>
      <c r="CXZ290" s="11"/>
      <c r="CYA290" s="11"/>
      <c r="CYB290" s="11"/>
      <c r="CYC290" s="11"/>
      <c r="CYD290" s="11"/>
      <c r="CYE290" s="11"/>
      <c r="CYF290" s="11"/>
      <c r="CYG290" s="11"/>
      <c r="CYH290" s="11"/>
      <c r="CYI290" s="11"/>
      <c r="CYJ290" s="11"/>
      <c r="CYK290" s="11"/>
      <c r="CYL290" s="11"/>
      <c r="CYM290" s="11"/>
      <c r="CYN290" s="11"/>
      <c r="CYO290" s="11"/>
      <c r="CYP290" s="11"/>
      <c r="CYQ290" s="11"/>
      <c r="CYR290" s="11"/>
      <c r="CYS290" s="11"/>
      <c r="CYT290" s="11"/>
      <c r="CYU290" s="11"/>
      <c r="CYV290" s="11"/>
      <c r="CYW290" s="11"/>
      <c r="CYX290" s="11"/>
      <c r="CYY290" s="11"/>
      <c r="CYZ290" s="11"/>
      <c r="CZA290" s="11"/>
      <c r="CZB290" s="11"/>
      <c r="CZC290" s="11"/>
      <c r="CZD290" s="11"/>
      <c r="CZE290" s="11"/>
      <c r="CZF290" s="11"/>
      <c r="CZG290" s="11"/>
      <c r="CZH290" s="11"/>
      <c r="CZI290" s="11"/>
      <c r="CZJ290" s="11"/>
      <c r="CZK290" s="11"/>
      <c r="CZL290" s="11"/>
      <c r="CZM290" s="11"/>
      <c r="CZN290" s="11"/>
      <c r="CZO290" s="11"/>
      <c r="CZP290" s="11"/>
      <c r="CZQ290" s="11"/>
      <c r="CZR290" s="11"/>
      <c r="CZS290" s="11"/>
      <c r="CZT290" s="11"/>
      <c r="CZU290" s="11"/>
      <c r="CZV290" s="11"/>
      <c r="CZW290" s="11"/>
      <c r="CZX290" s="11"/>
      <c r="CZY290" s="11"/>
      <c r="CZZ290" s="11"/>
      <c r="DAA290" s="11"/>
      <c r="DAB290" s="11"/>
      <c r="DAC290" s="11"/>
      <c r="DAD290" s="11"/>
      <c r="DAE290" s="11"/>
      <c r="DAF290" s="11"/>
      <c r="DAG290" s="11"/>
      <c r="DAH290" s="11"/>
      <c r="DAI290" s="11"/>
      <c r="DAJ290" s="11"/>
      <c r="DAK290" s="11"/>
      <c r="DAL290" s="11"/>
      <c r="DAM290" s="11"/>
      <c r="DAN290" s="11"/>
      <c r="DAO290" s="11"/>
      <c r="DAP290" s="11"/>
      <c r="DAQ290" s="11"/>
      <c r="DAR290" s="11"/>
      <c r="DAS290" s="11"/>
      <c r="DAT290" s="11"/>
      <c r="DAU290" s="11"/>
      <c r="DAV290" s="11"/>
      <c r="DAW290" s="11"/>
      <c r="DAX290" s="11"/>
      <c r="DAY290" s="11"/>
      <c r="DAZ290" s="11"/>
      <c r="DBA290" s="11"/>
      <c r="DBB290" s="11"/>
      <c r="DBC290" s="11"/>
      <c r="DBD290" s="11"/>
      <c r="DBE290" s="11"/>
      <c r="DBF290" s="11"/>
      <c r="DBG290" s="11"/>
      <c r="DBH290" s="11"/>
      <c r="DBI290" s="11"/>
      <c r="DBJ290" s="11"/>
      <c r="DBK290" s="11"/>
      <c r="DBL290" s="11"/>
      <c r="DBM290" s="11"/>
      <c r="DBN290" s="11"/>
      <c r="DBO290" s="11"/>
      <c r="DBP290" s="11"/>
      <c r="DBQ290" s="11"/>
      <c r="DBR290" s="11"/>
      <c r="DBS290" s="11"/>
      <c r="DBT290" s="11"/>
      <c r="DBU290" s="11"/>
      <c r="DBV290" s="11"/>
      <c r="DBW290" s="11"/>
      <c r="DBX290" s="11"/>
      <c r="DBY290" s="11"/>
      <c r="DBZ290" s="11"/>
      <c r="DCA290" s="11"/>
      <c r="DCB290" s="11"/>
      <c r="DCC290" s="11"/>
      <c r="DCD290" s="11"/>
      <c r="DCE290" s="11"/>
      <c r="DCF290" s="11"/>
      <c r="DCG290" s="11"/>
      <c r="DCH290" s="11"/>
      <c r="DCI290" s="11"/>
      <c r="DCJ290" s="11"/>
      <c r="DCK290" s="11"/>
      <c r="DCL290" s="11"/>
      <c r="DCM290" s="11"/>
      <c r="DCN290" s="11"/>
      <c r="DCO290" s="11"/>
      <c r="DCP290" s="11"/>
      <c r="DCQ290" s="11"/>
      <c r="DCR290" s="11"/>
      <c r="DCS290" s="11"/>
      <c r="DCT290" s="11"/>
      <c r="DCU290" s="11"/>
      <c r="DCV290" s="11"/>
      <c r="DCW290" s="11"/>
      <c r="DCX290" s="11"/>
      <c r="DCY290" s="11"/>
      <c r="DCZ290" s="11"/>
      <c r="DDA290" s="11"/>
      <c r="DDB290" s="11"/>
      <c r="DDC290" s="11"/>
      <c r="DDD290" s="11"/>
      <c r="DDE290" s="11"/>
      <c r="DDF290" s="11"/>
      <c r="DDG290" s="11"/>
      <c r="DDH290" s="11"/>
      <c r="DDI290" s="11"/>
      <c r="DDJ290" s="11"/>
      <c r="DDK290" s="11"/>
      <c r="DDL290" s="11"/>
      <c r="DDM290" s="11"/>
      <c r="DDN290" s="11"/>
      <c r="DDO290" s="11"/>
      <c r="DDP290" s="11"/>
      <c r="DDQ290" s="11"/>
      <c r="DDR290" s="11"/>
      <c r="DDS290" s="11"/>
      <c r="DDT290" s="11"/>
      <c r="DDU290" s="11"/>
      <c r="DDV290" s="11"/>
      <c r="DDW290" s="11"/>
      <c r="DDX290" s="11"/>
      <c r="DDY290" s="11"/>
      <c r="DDZ290" s="11"/>
      <c r="DEA290" s="11"/>
      <c r="DEB290" s="11"/>
      <c r="DEC290" s="11"/>
      <c r="DED290" s="11"/>
      <c r="DEE290" s="11"/>
      <c r="DEF290" s="11"/>
      <c r="DEG290" s="11"/>
      <c r="DEH290" s="11"/>
      <c r="DEI290" s="11"/>
      <c r="DEJ290" s="11"/>
      <c r="DEK290" s="11"/>
      <c r="DEL290" s="11"/>
      <c r="DEM290" s="11"/>
      <c r="DEN290" s="11"/>
      <c r="DEO290" s="11"/>
      <c r="DEP290" s="11"/>
      <c r="DEQ290" s="11"/>
      <c r="DER290" s="11"/>
      <c r="DES290" s="11"/>
      <c r="DET290" s="11"/>
      <c r="DEU290" s="11"/>
      <c r="DEV290" s="11"/>
      <c r="DEW290" s="11"/>
      <c r="DEX290" s="11"/>
      <c r="DEY290" s="11"/>
      <c r="DEZ290" s="11"/>
      <c r="DFA290" s="11"/>
      <c r="DFB290" s="11"/>
      <c r="DFC290" s="11"/>
      <c r="DFD290" s="11"/>
      <c r="DFE290" s="11"/>
      <c r="DFF290" s="11"/>
      <c r="DFG290" s="11"/>
      <c r="DFH290" s="11"/>
      <c r="DFI290" s="11"/>
      <c r="DFJ290" s="11"/>
      <c r="DFK290" s="11"/>
      <c r="DFL290" s="11"/>
      <c r="DFM290" s="11"/>
      <c r="DFN290" s="11"/>
      <c r="DFO290" s="11"/>
      <c r="DFP290" s="11"/>
      <c r="DFQ290" s="11"/>
      <c r="DFR290" s="11"/>
      <c r="DFS290" s="11"/>
      <c r="DFT290" s="11"/>
      <c r="DFU290" s="11"/>
      <c r="DFV290" s="11"/>
      <c r="DFW290" s="11"/>
      <c r="DFX290" s="11"/>
      <c r="DFY290" s="11"/>
      <c r="DFZ290" s="11"/>
      <c r="DGA290" s="11"/>
      <c r="DGB290" s="11"/>
      <c r="DGC290" s="11"/>
      <c r="DGD290" s="11"/>
      <c r="DGE290" s="11"/>
      <c r="DGF290" s="11"/>
      <c r="DGG290" s="11"/>
      <c r="DGH290" s="11"/>
      <c r="DGI290" s="11"/>
      <c r="DGJ290" s="11"/>
      <c r="DGK290" s="11"/>
      <c r="DGL290" s="11"/>
      <c r="DGM290" s="11"/>
      <c r="DGN290" s="11"/>
      <c r="DGO290" s="11"/>
      <c r="DGP290" s="11"/>
      <c r="DGQ290" s="11"/>
      <c r="DGR290" s="11"/>
      <c r="DGS290" s="11"/>
      <c r="DGT290" s="11"/>
      <c r="DGU290" s="11"/>
      <c r="DGV290" s="11"/>
      <c r="DGW290" s="11"/>
      <c r="DGX290" s="11"/>
      <c r="DGY290" s="11"/>
      <c r="DGZ290" s="11"/>
      <c r="DHA290" s="11"/>
      <c r="DHB290" s="11"/>
      <c r="DHC290" s="11"/>
      <c r="DHD290" s="11"/>
      <c r="DHE290" s="11"/>
      <c r="DHF290" s="11"/>
      <c r="DHG290" s="11"/>
      <c r="DHH290" s="11"/>
      <c r="DHI290" s="11"/>
      <c r="DHJ290" s="11"/>
      <c r="DHK290" s="11"/>
      <c r="DHL290" s="11"/>
      <c r="DHM290" s="11"/>
      <c r="DHN290" s="11"/>
      <c r="DHO290" s="11"/>
      <c r="DHP290" s="11"/>
      <c r="DHQ290" s="11"/>
      <c r="DHR290" s="11"/>
      <c r="DHS290" s="11"/>
      <c r="DHT290" s="11"/>
      <c r="DHU290" s="11"/>
      <c r="DHV290" s="11"/>
      <c r="DHW290" s="11"/>
      <c r="DHX290" s="11"/>
      <c r="DHY290" s="11"/>
      <c r="DHZ290" s="11"/>
      <c r="DIA290" s="11"/>
      <c r="DIB290" s="11"/>
      <c r="DIC290" s="11"/>
      <c r="DID290" s="11"/>
      <c r="DIE290" s="11"/>
      <c r="DIF290" s="11"/>
      <c r="DIG290" s="11"/>
      <c r="DIH290" s="11"/>
      <c r="DII290" s="11"/>
      <c r="DIJ290" s="11"/>
      <c r="DIK290" s="11"/>
      <c r="DIL290" s="11"/>
      <c r="DIM290" s="11"/>
      <c r="DIN290" s="11"/>
      <c r="DIO290" s="11"/>
      <c r="DIP290" s="11"/>
      <c r="DIQ290" s="11"/>
      <c r="DIR290" s="11"/>
      <c r="DIS290" s="11"/>
      <c r="DIT290" s="11"/>
      <c r="DIU290" s="11"/>
      <c r="DIV290" s="11"/>
      <c r="DIW290" s="11"/>
      <c r="DIX290" s="11"/>
      <c r="DIY290" s="11"/>
      <c r="DIZ290" s="11"/>
      <c r="DJA290" s="11"/>
      <c r="DJB290" s="11"/>
      <c r="DJC290" s="11"/>
      <c r="DJD290" s="11"/>
      <c r="DJE290" s="11"/>
      <c r="DJF290" s="11"/>
      <c r="DJG290" s="11"/>
      <c r="DJH290" s="11"/>
      <c r="DJI290" s="11"/>
      <c r="DJJ290" s="11"/>
      <c r="DJK290" s="11"/>
      <c r="DJL290" s="11"/>
      <c r="DJM290" s="11"/>
      <c r="DJN290" s="11"/>
      <c r="DJO290" s="11"/>
      <c r="DJP290" s="11"/>
      <c r="DJQ290" s="11"/>
      <c r="DJR290" s="11"/>
      <c r="DJS290" s="11"/>
      <c r="DJT290" s="11"/>
      <c r="DJU290" s="11"/>
      <c r="DJV290" s="11"/>
      <c r="DJW290" s="11"/>
      <c r="DJX290" s="11"/>
      <c r="DJY290" s="11"/>
      <c r="DJZ290" s="11"/>
      <c r="DKA290" s="11"/>
      <c r="DKB290" s="11"/>
      <c r="DKC290" s="11"/>
      <c r="DKD290" s="11"/>
      <c r="DKE290" s="11"/>
      <c r="DKF290" s="11"/>
      <c r="DKG290" s="11"/>
      <c r="DKH290" s="11"/>
      <c r="DKI290" s="11"/>
      <c r="DKJ290" s="11"/>
      <c r="DKK290" s="11"/>
      <c r="DKL290" s="11"/>
      <c r="DKM290" s="11"/>
      <c r="DKN290" s="11"/>
      <c r="DKO290" s="11"/>
      <c r="DKP290" s="11"/>
      <c r="DKQ290" s="11"/>
      <c r="DKR290" s="11"/>
      <c r="DKS290" s="11"/>
      <c r="DKT290" s="11"/>
      <c r="DKU290" s="11"/>
      <c r="DKV290" s="11"/>
      <c r="DKW290" s="11"/>
      <c r="DKX290" s="11"/>
      <c r="DKY290" s="11"/>
      <c r="DKZ290" s="11"/>
      <c r="DLA290" s="11"/>
      <c r="DLB290" s="11"/>
      <c r="DLC290" s="11"/>
      <c r="DLD290" s="11"/>
      <c r="DLE290" s="11"/>
      <c r="DLF290" s="11"/>
      <c r="DLG290" s="11"/>
      <c r="DLH290" s="11"/>
      <c r="DLI290" s="11"/>
      <c r="DLJ290" s="11"/>
      <c r="DLK290" s="11"/>
      <c r="DLL290" s="11"/>
      <c r="DLM290" s="11"/>
      <c r="DLN290" s="11"/>
      <c r="DLO290" s="11"/>
      <c r="DLP290" s="11"/>
      <c r="DLQ290" s="11"/>
      <c r="DLR290" s="11"/>
      <c r="DLS290" s="11"/>
      <c r="DLT290" s="11"/>
      <c r="DLU290" s="11"/>
      <c r="DLV290" s="11"/>
      <c r="DLW290" s="11"/>
      <c r="DLX290" s="11"/>
      <c r="DLY290" s="11"/>
      <c r="DLZ290" s="11"/>
      <c r="DMA290" s="11"/>
      <c r="DMB290" s="11"/>
      <c r="DMC290" s="11"/>
      <c r="DMD290" s="11"/>
      <c r="DME290" s="11"/>
      <c r="DMF290" s="11"/>
      <c r="DMG290" s="11"/>
      <c r="DMH290" s="11"/>
      <c r="DMI290" s="11"/>
      <c r="DMJ290" s="11"/>
      <c r="DMK290" s="11"/>
      <c r="DML290" s="11"/>
      <c r="DMM290" s="11"/>
      <c r="DMN290" s="11"/>
      <c r="DMO290" s="11"/>
      <c r="DMP290" s="11"/>
      <c r="DMQ290" s="11"/>
      <c r="DMR290" s="11"/>
      <c r="DMS290" s="11"/>
      <c r="DMT290" s="11"/>
      <c r="DMU290" s="11"/>
      <c r="DMV290" s="11"/>
      <c r="DMW290" s="11"/>
      <c r="DMX290" s="11"/>
      <c r="DMY290" s="11"/>
      <c r="DMZ290" s="11"/>
      <c r="DNA290" s="11"/>
      <c r="DNB290" s="11"/>
      <c r="DNC290" s="11"/>
      <c r="DND290" s="11"/>
      <c r="DNE290" s="11"/>
      <c r="DNF290" s="11"/>
      <c r="DNG290" s="11"/>
      <c r="DNH290" s="11"/>
      <c r="DNI290" s="11"/>
      <c r="DNJ290" s="11"/>
      <c r="DNK290" s="11"/>
      <c r="DNL290" s="11"/>
      <c r="DNM290" s="11"/>
      <c r="DNN290" s="11"/>
      <c r="DNO290" s="11"/>
      <c r="DNP290" s="11"/>
      <c r="DNQ290" s="11"/>
      <c r="DNR290" s="11"/>
      <c r="DNS290" s="11"/>
      <c r="DNT290" s="11"/>
      <c r="DNU290" s="11"/>
      <c r="DNV290" s="11"/>
      <c r="DNW290" s="11"/>
      <c r="DNX290" s="11"/>
      <c r="DNY290" s="11"/>
      <c r="DNZ290" s="11"/>
      <c r="DOA290" s="11"/>
      <c r="DOB290" s="11"/>
      <c r="DOC290" s="11"/>
      <c r="DOD290" s="11"/>
      <c r="DOE290" s="11"/>
      <c r="DOF290" s="11"/>
      <c r="DOG290" s="11"/>
      <c r="DOH290" s="11"/>
      <c r="DOI290" s="11"/>
      <c r="DOJ290" s="11"/>
      <c r="DOK290" s="11"/>
      <c r="DOL290" s="11"/>
      <c r="DOM290" s="11"/>
      <c r="DON290" s="11"/>
      <c r="DOO290" s="11"/>
      <c r="DOP290" s="11"/>
      <c r="DOQ290" s="11"/>
      <c r="DOR290" s="11"/>
      <c r="DOS290" s="11"/>
      <c r="DOT290" s="11"/>
      <c r="DOU290" s="11"/>
      <c r="DOV290" s="11"/>
      <c r="DOW290" s="11"/>
      <c r="DOX290" s="11"/>
      <c r="DOY290" s="11"/>
      <c r="DOZ290" s="11"/>
      <c r="DPA290" s="11"/>
      <c r="DPB290" s="11"/>
      <c r="DPC290" s="11"/>
      <c r="DPD290" s="11"/>
      <c r="DPE290" s="11"/>
      <c r="DPF290" s="11"/>
      <c r="DPG290" s="11"/>
      <c r="DPH290" s="11"/>
      <c r="DPI290" s="11"/>
      <c r="DPJ290" s="11"/>
      <c r="DPK290" s="11"/>
      <c r="DPL290" s="11"/>
      <c r="DPM290" s="11"/>
      <c r="DPN290" s="11"/>
      <c r="DPO290" s="11"/>
      <c r="DPP290" s="11"/>
      <c r="DPQ290" s="11"/>
      <c r="DPR290" s="11"/>
      <c r="DPS290" s="11"/>
      <c r="DPT290" s="11"/>
      <c r="DPU290" s="11"/>
      <c r="DPV290" s="11"/>
      <c r="DPW290" s="11"/>
      <c r="DPX290" s="11"/>
      <c r="DPY290" s="11"/>
      <c r="DPZ290" s="11"/>
      <c r="DQA290" s="11"/>
      <c r="DQB290" s="11"/>
      <c r="DQC290" s="11"/>
      <c r="DQD290" s="11"/>
      <c r="DQE290" s="11"/>
      <c r="DQF290" s="11"/>
      <c r="DQG290" s="11"/>
      <c r="DQH290" s="11"/>
      <c r="DQI290" s="11"/>
      <c r="DQJ290" s="11"/>
      <c r="DQK290" s="11"/>
      <c r="DQL290" s="11"/>
      <c r="DQM290" s="11"/>
      <c r="DQN290" s="11"/>
      <c r="DQO290" s="11"/>
      <c r="DQP290" s="11"/>
      <c r="DQQ290" s="11"/>
      <c r="DQR290" s="11"/>
      <c r="DQS290" s="11"/>
      <c r="DQT290" s="11"/>
      <c r="DQU290" s="11"/>
      <c r="DQV290" s="11"/>
      <c r="DQW290" s="11"/>
      <c r="DQX290" s="11"/>
      <c r="DQY290" s="11"/>
      <c r="DQZ290" s="11"/>
      <c r="DRA290" s="11"/>
      <c r="DRB290" s="11"/>
      <c r="DRC290" s="11"/>
      <c r="DRD290" s="11"/>
      <c r="DRE290" s="11"/>
      <c r="DRF290" s="11"/>
      <c r="DRG290" s="11"/>
      <c r="DRH290" s="11"/>
      <c r="DRI290" s="11"/>
      <c r="DRJ290" s="11"/>
      <c r="DRK290" s="11"/>
      <c r="DRL290" s="11"/>
      <c r="DRM290" s="11"/>
      <c r="DRN290" s="11"/>
      <c r="DRO290" s="11"/>
      <c r="DRP290" s="11"/>
      <c r="DRQ290" s="11"/>
      <c r="DRR290" s="11"/>
      <c r="DRS290" s="11"/>
      <c r="DRT290" s="11"/>
      <c r="DRU290" s="11"/>
      <c r="DRV290" s="11"/>
      <c r="DRW290" s="11"/>
      <c r="DRX290" s="11"/>
      <c r="DRY290" s="11"/>
      <c r="DRZ290" s="11"/>
      <c r="DSA290" s="11"/>
      <c r="DSB290" s="11"/>
      <c r="DSC290" s="11"/>
      <c r="DSD290" s="11"/>
      <c r="DSE290" s="11"/>
      <c r="DSF290" s="11"/>
      <c r="DSG290" s="11"/>
      <c r="DSH290" s="11"/>
      <c r="DSI290" s="11"/>
      <c r="DSJ290" s="11"/>
      <c r="DSK290" s="11"/>
      <c r="DSL290" s="11"/>
      <c r="DSM290" s="11"/>
      <c r="DSN290" s="11"/>
      <c r="DSO290" s="11"/>
      <c r="DSP290" s="11"/>
      <c r="DSQ290" s="11"/>
      <c r="DSR290" s="11"/>
      <c r="DSS290" s="11"/>
      <c r="DST290" s="11"/>
      <c r="DSU290" s="11"/>
      <c r="DSV290" s="11"/>
      <c r="DSW290" s="11"/>
      <c r="DSX290" s="11"/>
      <c r="DSY290" s="11"/>
      <c r="DSZ290" s="11"/>
      <c r="DTA290" s="11"/>
      <c r="DTB290" s="11"/>
      <c r="DTC290" s="11"/>
      <c r="DTD290" s="11"/>
      <c r="DTE290" s="11"/>
      <c r="DTF290" s="11"/>
      <c r="DTG290" s="11"/>
      <c r="DTH290" s="11"/>
      <c r="DTI290" s="11"/>
      <c r="DTJ290" s="11"/>
      <c r="DTK290" s="11"/>
      <c r="DTL290" s="11"/>
      <c r="DTM290" s="11"/>
      <c r="DTN290" s="11"/>
      <c r="DTO290" s="11"/>
      <c r="DTP290" s="11"/>
      <c r="DTQ290" s="11"/>
      <c r="DTR290" s="11"/>
      <c r="DTS290" s="11"/>
      <c r="DTT290" s="11"/>
      <c r="DTU290" s="11"/>
      <c r="DTV290" s="11"/>
      <c r="DTW290" s="11"/>
      <c r="DTX290" s="11"/>
      <c r="DTY290" s="11"/>
      <c r="DTZ290" s="11"/>
      <c r="DUA290" s="11"/>
      <c r="DUB290" s="11"/>
      <c r="DUC290" s="11"/>
      <c r="DUD290" s="11"/>
      <c r="DUE290" s="11"/>
      <c r="DUF290" s="11"/>
      <c r="DUG290" s="11"/>
      <c r="DUH290" s="11"/>
      <c r="DUI290" s="11"/>
      <c r="DUJ290" s="11"/>
      <c r="DUK290" s="11"/>
      <c r="DUL290" s="11"/>
      <c r="DUM290" s="11"/>
      <c r="DUN290" s="11"/>
      <c r="DUO290" s="11"/>
      <c r="DUP290" s="11"/>
      <c r="DUQ290" s="11"/>
      <c r="DUR290" s="11"/>
      <c r="DUS290" s="11"/>
      <c r="DUT290" s="11"/>
      <c r="DUU290" s="11"/>
      <c r="DUV290" s="11"/>
      <c r="DUW290" s="11"/>
      <c r="DUX290" s="11"/>
      <c r="DUY290" s="11"/>
      <c r="DUZ290" s="11"/>
      <c r="DVA290" s="11"/>
      <c r="DVB290" s="11"/>
      <c r="DVC290" s="11"/>
      <c r="DVD290" s="11"/>
      <c r="DVE290" s="11"/>
      <c r="DVF290" s="11"/>
      <c r="DVG290" s="11"/>
      <c r="DVH290" s="11"/>
      <c r="DVI290" s="11"/>
      <c r="DVJ290" s="11"/>
      <c r="DVK290" s="11"/>
      <c r="DVL290" s="11"/>
      <c r="DVM290" s="11"/>
      <c r="DVN290" s="11"/>
      <c r="DVO290" s="11"/>
      <c r="DVP290" s="11"/>
      <c r="DVQ290" s="11"/>
      <c r="DVR290" s="11"/>
      <c r="DVS290" s="11"/>
      <c r="DVT290" s="11"/>
      <c r="DVU290" s="11"/>
      <c r="DVV290" s="11"/>
      <c r="DVW290" s="11"/>
      <c r="DVX290" s="11"/>
      <c r="DVY290" s="11"/>
      <c r="DVZ290" s="11"/>
      <c r="DWA290" s="11"/>
      <c r="DWB290" s="11"/>
      <c r="DWC290" s="11"/>
      <c r="DWD290" s="11"/>
      <c r="DWE290" s="11"/>
      <c r="DWF290" s="11"/>
      <c r="DWG290" s="11"/>
      <c r="DWH290" s="11"/>
      <c r="DWI290" s="11"/>
      <c r="DWJ290" s="11"/>
      <c r="DWK290" s="11"/>
      <c r="DWL290" s="11"/>
      <c r="DWM290" s="11"/>
      <c r="DWN290" s="11"/>
      <c r="DWO290" s="11"/>
      <c r="DWP290" s="11"/>
      <c r="DWQ290" s="11"/>
      <c r="DWR290" s="11"/>
      <c r="DWS290" s="11"/>
      <c r="DWT290" s="11"/>
      <c r="DWU290" s="11"/>
      <c r="DWV290" s="11"/>
      <c r="DWW290" s="11"/>
      <c r="DWX290" s="11"/>
      <c r="DWY290" s="11"/>
      <c r="DWZ290" s="11"/>
      <c r="DXA290" s="11"/>
      <c r="DXB290" s="11"/>
      <c r="DXC290" s="11"/>
      <c r="DXD290" s="11"/>
      <c r="DXE290" s="11"/>
      <c r="DXF290" s="11"/>
      <c r="DXG290" s="11"/>
      <c r="DXH290" s="11"/>
      <c r="DXI290" s="11"/>
      <c r="DXJ290" s="11"/>
      <c r="DXK290" s="11"/>
      <c r="DXL290" s="11"/>
      <c r="DXM290" s="11"/>
      <c r="DXN290" s="11"/>
      <c r="DXO290" s="11"/>
      <c r="DXP290" s="11"/>
      <c r="DXQ290" s="11"/>
      <c r="DXR290" s="11"/>
      <c r="DXS290" s="11"/>
      <c r="DXT290" s="11"/>
      <c r="DXU290" s="11"/>
      <c r="DXV290" s="11"/>
      <c r="DXW290" s="11"/>
      <c r="DXX290" s="11"/>
      <c r="DXY290" s="11"/>
      <c r="DXZ290" s="11"/>
      <c r="DYA290" s="11"/>
      <c r="DYB290" s="11"/>
      <c r="DYC290" s="11"/>
      <c r="DYD290" s="11"/>
      <c r="DYE290" s="11"/>
      <c r="DYF290" s="11"/>
      <c r="DYG290" s="11"/>
      <c r="DYH290" s="11"/>
      <c r="DYI290" s="11"/>
      <c r="DYJ290" s="11"/>
      <c r="DYK290" s="11"/>
      <c r="DYL290" s="11"/>
      <c r="DYM290" s="11"/>
      <c r="DYN290" s="11"/>
      <c r="DYO290" s="11"/>
      <c r="DYP290" s="11"/>
      <c r="DYQ290" s="11"/>
      <c r="DYR290" s="11"/>
      <c r="DYS290" s="11"/>
      <c r="DYT290" s="11"/>
      <c r="DYU290" s="11"/>
      <c r="DYV290" s="11"/>
      <c r="DYW290" s="11"/>
      <c r="DYX290" s="11"/>
      <c r="DYY290" s="11"/>
      <c r="DYZ290" s="11"/>
      <c r="DZA290" s="11"/>
      <c r="DZB290" s="11"/>
      <c r="DZC290" s="11"/>
      <c r="DZD290" s="11"/>
      <c r="DZE290" s="11"/>
      <c r="DZF290" s="11"/>
      <c r="DZG290" s="11"/>
      <c r="DZH290" s="11"/>
      <c r="DZI290" s="11"/>
      <c r="DZJ290" s="11"/>
      <c r="DZK290" s="11"/>
      <c r="DZL290" s="11"/>
      <c r="DZM290" s="11"/>
      <c r="DZN290" s="11"/>
      <c r="DZO290" s="11"/>
      <c r="DZP290" s="11"/>
      <c r="DZQ290" s="11"/>
      <c r="DZR290" s="11"/>
      <c r="DZS290" s="11"/>
      <c r="DZT290" s="11"/>
      <c r="DZU290" s="11"/>
      <c r="DZV290" s="11"/>
      <c r="DZW290" s="11"/>
      <c r="DZX290" s="11"/>
      <c r="DZY290" s="11"/>
      <c r="DZZ290" s="11"/>
      <c r="EAA290" s="11"/>
      <c r="EAB290" s="11"/>
      <c r="EAC290" s="11"/>
      <c r="EAD290" s="11"/>
      <c r="EAE290" s="11"/>
      <c r="EAF290" s="11"/>
      <c r="EAG290" s="11"/>
      <c r="EAH290" s="11"/>
      <c r="EAI290" s="11"/>
      <c r="EAJ290" s="11"/>
      <c r="EAK290" s="11"/>
      <c r="EAL290" s="11"/>
      <c r="EAM290" s="11"/>
      <c r="EAN290" s="11"/>
      <c r="EAO290" s="11"/>
      <c r="EAP290" s="11"/>
      <c r="EAQ290" s="11"/>
      <c r="EAR290" s="11"/>
      <c r="EAS290" s="11"/>
      <c r="EAT290" s="11"/>
      <c r="EAU290" s="11"/>
      <c r="EAV290" s="11"/>
      <c r="EAW290" s="11"/>
      <c r="EAX290" s="11"/>
      <c r="EAY290" s="11"/>
      <c r="EAZ290" s="11"/>
      <c r="EBA290" s="11"/>
      <c r="EBB290" s="11"/>
      <c r="EBC290" s="11"/>
      <c r="EBD290" s="11"/>
      <c r="EBE290" s="11"/>
      <c r="EBF290" s="11"/>
      <c r="EBG290" s="11"/>
      <c r="EBH290" s="11"/>
      <c r="EBI290" s="11"/>
      <c r="EBJ290" s="11"/>
      <c r="EBK290" s="11"/>
      <c r="EBL290" s="11"/>
      <c r="EBM290" s="11"/>
      <c r="EBN290" s="11"/>
      <c r="EBO290" s="11"/>
      <c r="EBP290" s="11"/>
      <c r="EBQ290" s="11"/>
      <c r="EBR290" s="11"/>
      <c r="EBS290" s="11"/>
      <c r="EBT290" s="11"/>
      <c r="EBU290" s="11"/>
      <c r="EBV290" s="11"/>
      <c r="EBW290" s="11"/>
      <c r="EBX290" s="11"/>
      <c r="EBY290" s="11"/>
      <c r="EBZ290" s="11"/>
      <c r="ECA290" s="11"/>
      <c r="ECB290" s="11"/>
      <c r="ECC290" s="11"/>
      <c r="ECD290" s="11"/>
      <c r="ECE290" s="11"/>
      <c r="ECF290" s="11"/>
      <c r="ECG290" s="11"/>
      <c r="ECH290" s="11"/>
      <c r="ECI290" s="11"/>
      <c r="ECJ290" s="11"/>
      <c r="ECK290" s="11"/>
      <c r="ECL290" s="11"/>
      <c r="ECM290" s="11"/>
      <c r="ECN290" s="11"/>
      <c r="ECO290" s="11"/>
      <c r="ECP290" s="11"/>
      <c r="ECQ290" s="11"/>
      <c r="ECR290" s="11"/>
      <c r="ECS290" s="11"/>
      <c r="ECT290" s="11"/>
      <c r="ECU290" s="11"/>
      <c r="ECV290" s="11"/>
      <c r="ECW290" s="11"/>
      <c r="ECX290" s="11"/>
      <c r="ECY290" s="11"/>
      <c r="ECZ290" s="11"/>
      <c r="EDA290" s="11"/>
      <c r="EDB290" s="11"/>
      <c r="EDC290" s="11"/>
      <c r="EDD290" s="11"/>
      <c r="EDE290" s="11"/>
      <c r="EDF290" s="11"/>
      <c r="EDG290" s="11"/>
      <c r="EDH290" s="11"/>
      <c r="EDI290" s="11"/>
      <c r="EDJ290" s="11"/>
      <c r="EDK290" s="11"/>
      <c r="EDL290" s="11"/>
      <c r="EDM290" s="11"/>
      <c r="EDN290" s="11"/>
      <c r="EDO290" s="11"/>
      <c r="EDP290" s="11"/>
      <c r="EDQ290" s="11"/>
      <c r="EDR290" s="11"/>
      <c r="EDS290" s="11"/>
      <c r="EDT290" s="11"/>
      <c r="EDU290" s="11"/>
      <c r="EDV290" s="11"/>
      <c r="EDW290" s="11"/>
      <c r="EDX290" s="11"/>
      <c r="EDY290" s="11"/>
      <c r="EDZ290" s="11"/>
      <c r="EEA290" s="11"/>
      <c r="EEB290" s="11"/>
      <c r="EEC290" s="11"/>
      <c r="EED290" s="11"/>
      <c r="EEE290" s="11"/>
      <c r="EEF290" s="11"/>
      <c r="EEG290" s="11"/>
      <c r="EEH290" s="11"/>
      <c r="EEI290" s="11"/>
      <c r="EEJ290" s="11"/>
      <c r="EEK290" s="11"/>
      <c r="EEL290" s="11"/>
      <c r="EEM290" s="11"/>
      <c r="EEN290" s="11"/>
      <c r="EEO290" s="11"/>
      <c r="EEP290" s="11"/>
      <c r="EEQ290" s="11"/>
      <c r="EER290" s="11"/>
      <c r="EES290" s="11"/>
      <c r="EET290" s="11"/>
      <c r="EEU290" s="11"/>
      <c r="EEV290" s="11"/>
      <c r="EEW290" s="11"/>
      <c r="EEX290" s="11"/>
      <c r="EEY290" s="11"/>
      <c r="EEZ290" s="11"/>
      <c r="EFA290" s="11"/>
      <c r="EFB290" s="11"/>
      <c r="EFC290" s="11"/>
      <c r="EFD290" s="11"/>
      <c r="EFE290" s="11"/>
      <c r="EFF290" s="11"/>
      <c r="EFG290" s="11"/>
      <c r="EFH290" s="11"/>
      <c r="EFI290" s="11"/>
      <c r="EFJ290" s="11"/>
      <c r="EFK290" s="11"/>
      <c r="EFL290" s="11"/>
      <c r="EFM290" s="11"/>
      <c r="EFN290" s="11"/>
      <c r="EFO290" s="11"/>
      <c r="EFP290" s="11"/>
      <c r="EFQ290" s="11"/>
      <c r="EFR290" s="11"/>
      <c r="EFS290" s="11"/>
      <c r="EFT290" s="11"/>
      <c r="EFU290" s="11"/>
      <c r="EFV290" s="11"/>
      <c r="EFW290" s="11"/>
      <c r="EFX290" s="11"/>
      <c r="EFY290" s="11"/>
      <c r="EFZ290" s="11"/>
      <c r="EGA290" s="11"/>
      <c r="EGB290" s="11"/>
      <c r="EGC290" s="11"/>
      <c r="EGD290" s="11"/>
      <c r="EGE290" s="11"/>
      <c r="EGF290" s="11"/>
      <c r="EGG290" s="11"/>
      <c r="EGH290" s="11"/>
      <c r="EGI290" s="11"/>
      <c r="EGJ290" s="11"/>
      <c r="EGK290" s="11"/>
      <c r="EGL290" s="11"/>
      <c r="EGM290" s="11"/>
      <c r="EGN290" s="11"/>
      <c r="EGO290" s="11"/>
      <c r="EGP290" s="11"/>
      <c r="EGQ290" s="11"/>
      <c r="EGR290" s="11"/>
      <c r="EGS290" s="11"/>
      <c r="EGT290" s="11"/>
      <c r="EGU290" s="11"/>
      <c r="EGV290" s="11"/>
      <c r="EGW290" s="11"/>
      <c r="EGX290" s="11"/>
      <c r="EGY290" s="11"/>
      <c r="EGZ290" s="11"/>
      <c r="EHA290" s="11"/>
      <c r="EHB290" s="11"/>
      <c r="EHC290" s="11"/>
      <c r="EHD290" s="11"/>
      <c r="EHE290" s="11"/>
      <c r="EHF290" s="11"/>
      <c r="EHG290" s="11"/>
      <c r="EHH290" s="11"/>
      <c r="EHI290" s="11"/>
      <c r="EHJ290" s="11"/>
      <c r="EHK290" s="11"/>
      <c r="EHL290" s="11"/>
      <c r="EHM290" s="11"/>
      <c r="EHN290" s="11"/>
      <c r="EHO290" s="11"/>
      <c r="EHP290" s="11"/>
      <c r="EHQ290" s="11"/>
      <c r="EHR290" s="11"/>
      <c r="EHS290" s="11"/>
      <c r="EHT290" s="11"/>
      <c r="EHU290" s="11"/>
      <c r="EHV290" s="11"/>
      <c r="EHW290" s="11"/>
      <c r="EHX290" s="11"/>
      <c r="EHY290" s="11"/>
      <c r="EHZ290" s="11"/>
      <c r="EIA290" s="11"/>
      <c r="EIB290" s="11"/>
      <c r="EIC290" s="11"/>
      <c r="EID290" s="11"/>
      <c r="EIE290" s="11"/>
      <c r="EIF290" s="11"/>
      <c r="EIG290" s="11"/>
      <c r="EIH290" s="11"/>
      <c r="EII290" s="11"/>
      <c r="EIJ290" s="11"/>
      <c r="EIK290" s="11"/>
      <c r="EIL290" s="11"/>
      <c r="EIM290" s="11"/>
      <c r="EIN290" s="11"/>
      <c r="EIO290" s="11"/>
      <c r="EIP290" s="11"/>
      <c r="EIQ290" s="11"/>
      <c r="EIR290" s="11"/>
      <c r="EIS290" s="11"/>
      <c r="EIT290" s="11"/>
      <c r="EIU290" s="11"/>
      <c r="EIV290" s="11"/>
      <c r="EIW290" s="11"/>
      <c r="EIX290" s="11"/>
      <c r="EIY290" s="11"/>
      <c r="EIZ290" s="11"/>
      <c r="EJA290" s="11"/>
      <c r="EJB290" s="11"/>
      <c r="EJC290" s="11"/>
      <c r="EJD290" s="11"/>
      <c r="EJE290" s="11"/>
      <c r="EJF290" s="11"/>
      <c r="EJG290" s="11"/>
      <c r="EJH290" s="11"/>
      <c r="EJI290" s="11"/>
      <c r="EJJ290" s="11"/>
      <c r="EJK290" s="11"/>
      <c r="EJL290" s="11"/>
      <c r="EJM290" s="11"/>
      <c r="EJN290" s="11"/>
      <c r="EJO290" s="11"/>
      <c r="EJP290" s="11"/>
      <c r="EJQ290" s="11"/>
      <c r="EJR290" s="11"/>
      <c r="EJS290" s="11"/>
      <c r="EJT290" s="11"/>
      <c r="EJU290" s="11"/>
      <c r="EJV290" s="11"/>
      <c r="EJW290" s="11"/>
      <c r="EJX290" s="11"/>
      <c r="EJY290" s="11"/>
      <c r="EJZ290" s="11"/>
      <c r="EKA290" s="11"/>
      <c r="EKB290" s="11"/>
      <c r="EKC290" s="11"/>
      <c r="EKD290" s="11"/>
      <c r="EKE290" s="11"/>
      <c r="EKF290" s="11"/>
      <c r="EKG290" s="11"/>
      <c r="EKH290" s="11"/>
      <c r="EKI290" s="11"/>
      <c r="EKJ290" s="11"/>
      <c r="EKK290" s="11"/>
      <c r="EKL290" s="11"/>
      <c r="EKM290" s="11"/>
      <c r="EKN290" s="11"/>
      <c r="EKO290" s="11"/>
      <c r="EKP290" s="11"/>
      <c r="EKQ290" s="11"/>
      <c r="EKR290" s="11"/>
      <c r="EKS290" s="11"/>
      <c r="EKT290" s="11"/>
      <c r="EKU290" s="11"/>
      <c r="EKV290" s="11"/>
      <c r="EKW290" s="11"/>
      <c r="EKX290" s="11"/>
      <c r="EKY290" s="11"/>
      <c r="EKZ290" s="11"/>
      <c r="ELA290" s="11"/>
      <c r="ELB290" s="11"/>
      <c r="ELC290" s="11"/>
      <c r="ELD290" s="11"/>
      <c r="ELE290" s="11"/>
      <c r="ELF290" s="11"/>
      <c r="ELG290" s="11"/>
      <c r="ELH290" s="11"/>
      <c r="ELI290" s="11"/>
      <c r="ELJ290" s="11"/>
      <c r="ELK290" s="11"/>
      <c r="ELL290" s="11"/>
      <c r="ELM290" s="11"/>
      <c r="ELN290" s="11"/>
      <c r="ELO290" s="11"/>
      <c r="ELP290" s="11"/>
      <c r="ELQ290" s="11"/>
      <c r="ELR290" s="11"/>
      <c r="ELS290" s="11"/>
      <c r="ELT290" s="11"/>
      <c r="ELU290" s="11"/>
      <c r="ELV290" s="11"/>
      <c r="ELW290" s="11"/>
      <c r="ELX290" s="11"/>
      <c r="ELY290" s="11"/>
      <c r="ELZ290" s="11"/>
      <c r="EMA290" s="11"/>
      <c r="EMB290" s="11"/>
      <c r="EMC290" s="11"/>
      <c r="EMD290" s="11"/>
      <c r="EME290" s="11"/>
      <c r="EMF290" s="11"/>
      <c r="EMG290" s="11"/>
      <c r="EMH290" s="11"/>
      <c r="EMI290" s="11"/>
      <c r="EMJ290" s="11"/>
      <c r="EMK290" s="11"/>
      <c r="EML290" s="11"/>
      <c r="EMM290" s="11"/>
      <c r="EMN290" s="11"/>
      <c r="EMO290" s="11"/>
      <c r="EMP290" s="11"/>
      <c r="EMQ290" s="11"/>
      <c r="EMR290" s="11"/>
      <c r="EMS290" s="11"/>
      <c r="EMT290" s="11"/>
      <c r="EMU290" s="11"/>
      <c r="EMV290" s="11"/>
      <c r="EMW290" s="11"/>
      <c r="EMX290" s="11"/>
      <c r="EMY290" s="11"/>
      <c r="EMZ290" s="11"/>
      <c r="ENA290" s="11"/>
      <c r="ENB290" s="11"/>
      <c r="ENC290" s="11"/>
      <c r="END290" s="11"/>
      <c r="ENE290" s="11"/>
      <c r="ENF290" s="11"/>
      <c r="ENG290" s="11"/>
      <c r="ENH290" s="11"/>
      <c r="ENI290" s="11"/>
      <c r="ENJ290" s="11"/>
      <c r="ENK290" s="11"/>
      <c r="ENL290" s="11"/>
      <c r="ENM290" s="11"/>
      <c r="ENN290" s="11"/>
      <c r="ENO290" s="11"/>
      <c r="ENP290" s="11"/>
      <c r="ENQ290" s="11"/>
      <c r="ENR290" s="11"/>
      <c r="ENS290" s="11"/>
      <c r="ENT290" s="11"/>
      <c r="ENU290" s="11"/>
      <c r="ENV290" s="11"/>
      <c r="ENW290" s="11"/>
      <c r="ENX290" s="11"/>
      <c r="ENY290" s="11"/>
      <c r="ENZ290" s="11"/>
      <c r="EOA290" s="11"/>
      <c r="EOB290" s="11"/>
      <c r="EOC290" s="11"/>
      <c r="EOD290" s="11"/>
      <c r="EOE290" s="11"/>
      <c r="EOF290" s="11"/>
      <c r="EOG290" s="11"/>
      <c r="EOH290" s="11"/>
      <c r="EOI290" s="11"/>
      <c r="EOJ290" s="11"/>
      <c r="EOK290" s="11"/>
      <c r="EOL290" s="11"/>
      <c r="EOM290" s="11"/>
      <c r="EON290" s="11"/>
      <c r="EOO290" s="11"/>
      <c r="EOP290" s="11"/>
      <c r="EOQ290" s="11"/>
      <c r="EOR290" s="11"/>
      <c r="EOS290" s="11"/>
      <c r="EOT290" s="11"/>
      <c r="EOU290" s="11"/>
      <c r="EOV290" s="11"/>
      <c r="EOW290" s="11"/>
      <c r="EOX290" s="11"/>
      <c r="EOY290" s="11"/>
      <c r="EOZ290" s="11"/>
      <c r="EPA290" s="11"/>
      <c r="EPB290" s="11"/>
      <c r="EPC290" s="11"/>
      <c r="EPD290" s="11"/>
      <c r="EPE290" s="11"/>
      <c r="EPF290" s="11"/>
      <c r="EPG290" s="11"/>
      <c r="EPH290" s="11"/>
      <c r="EPI290" s="11"/>
      <c r="EPJ290" s="11"/>
      <c r="EPK290" s="11"/>
      <c r="EPL290" s="11"/>
      <c r="EPM290" s="11"/>
      <c r="EPN290" s="11"/>
      <c r="EPO290" s="11"/>
      <c r="EPP290" s="11"/>
      <c r="EPQ290" s="11"/>
      <c r="EPR290" s="11"/>
      <c r="EPS290" s="11"/>
      <c r="EPT290" s="11"/>
      <c r="EPU290" s="11"/>
      <c r="EPV290" s="11"/>
      <c r="EPW290" s="11"/>
      <c r="EPX290" s="11"/>
      <c r="EPY290" s="11"/>
      <c r="EPZ290" s="11"/>
      <c r="EQA290" s="11"/>
      <c r="EQB290" s="11"/>
      <c r="EQC290" s="11"/>
      <c r="EQD290" s="11"/>
      <c r="EQE290" s="11"/>
      <c r="EQF290" s="11"/>
      <c r="EQG290" s="11"/>
      <c r="EQH290" s="11"/>
      <c r="EQI290" s="11"/>
      <c r="EQJ290" s="11"/>
      <c r="EQK290" s="11"/>
      <c r="EQL290" s="11"/>
      <c r="EQM290" s="11"/>
      <c r="EQN290" s="11"/>
      <c r="EQO290" s="11"/>
      <c r="EQP290" s="11"/>
      <c r="EQQ290" s="11"/>
      <c r="EQR290" s="11"/>
      <c r="EQS290" s="11"/>
      <c r="EQT290" s="11"/>
      <c r="EQU290" s="11"/>
      <c r="EQV290" s="11"/>
      <c r="EQW290" s="11"/>
      <c r="EQX290" s="11"/>
      <c r="EQY290" s="11"/>
      <c r="EQZ290" s="11"/>
      <c r="ERA290" s="11"/>
      <c r="ERB290" s="11"/>
      <c r="ERC290" s="11"/>
      <c r="ERD290" s="11"/>
      <c r="ERE290" s="11"/>
      <c r="ERF290" s="11"/>
      <c r="ERG290" s="11"/>
      <c r="ERH290" s="11"/>
      <c r="ERI290" s="11"/>
      <c r="ERJ290" s="11"/>
      <c r="ERK290" s="11"/>
      <c r="ERL290" s="11"/>
      <c r="ERM290" s="11"/>
      <c r="ERN290" s="11"/>
      <c r="ERO290" s="11"/>
      <c r="ERP290" s="11"/>
      <c r="ERQ290" s="11"/>
      <c r="ERR290" s="11"/>
      <c r="ERS290" s="11"/>
      <c r="ERT290" s="11"/>
      <c r="ERU290" s="11"/>
      <c r="ERV290" s="11"/>
      <c r="ERW290" s="11"/>
      <c r="ERX290" s="11"/>
      <c r="ERY290" s="11"/>
      <c r="ERZ290" s="11"/>
      <c r="ESA290" s="11"/>
      <c r="ESB290" s="11"/>
      <c r="ESC290" s="11"/>
      <c r="ESD290" s="11"/>
      <c r="ESE290" s="11"/>
      <c r="ESF290" s="11"/>
      <c r="ESG290" s="11"/>
      <c r="ESH290" s="11"/>
      <c r="ESI290" s="11"/>
      <c r="ESJ290" s="11"/>
      <c r="ESK290" s="11"/>
      <c r="ESL290" s="11"/>
      <c r="ESM290" s="11"/>
      <c r="ESN290" s="11"/>
      <c r="ESO290" s="11"/>
      <c r="ESP290" s="11"/>
      <c r="ESQ290" s="11"/>
      <c r="ESR290" s="11"/>
      <c r="ESS290" s="11"/>
      <c r="EST290" s="11"/>
      <c r="ESU290" s="11"/>
      <c r="ESV290" s="11"/>
      <c r="ESW290" s="11"/>
      <c r="ESX290" s="11"/>
      <c r="ESY290" s="11"/>
      <c r="ESZ290" s="11"/>
      <c r="ETA290" s="11"/>
      <c r="ETB290" s="11"/>
      <c r="ETC290" s="11"/>
      <c r="ETD290" s="11"/>
      <c r="ETE290" s="11"/>
      <c r="ETF290" s="11"/>
      <c r="ETG290" s="11"/>
      <c r="ETH290" s="11"/>
      <c r="ETI290" s="11"/>
      <c r="ETJ290" s="11"/>
      <c r="ETK290" s="11"/>
      <c r="ETL290" s="11"/>
      <c r="ETM290" s="11"/>
      <c r="ETN290" s="11"/>
      <c r="ETO290" s="11"/>
      <c r="ETP290" s="11"/>
      <c r="ETQ290" s="11"/>
      <c r="ETR290" s="11"/>
      <c r="ETS290" s="11"/>
      <c r="ETT290" s="11"/>
      <c r="ETU290" s="11"/>
      <c r="ETV290" s="11"/>
      <c r="ETW290" s="11"/>
      <c r="ETX290" s="11"/>
      <c r="ETY290" s="11"/>
      <c r="ETZ290" s="11"/>
      <c r="EUA290" s="11"/>
      <c r="EUB290" s="11"/>
      <c r="EUC290" s="11"/>
      <c r="EUD290" s="11"/>
      <c r="EUE290" s="11"/>
      <c r="EUF290" s="11"/>
      <c r="EUG290" s="11"/>
      <c r="EUH290" s="11"/>
      <c r="EUI290" s="11"/>
      <c r="EUJ290" s="11"/>
      <c r="EUK290" s="11"/>
      <c r="EUL290" s="11"/>
      <c r="EUM290" s="11"/>
      <c r="EUN290" s="11"/>
      <c r="EUO290" s="11"/>
      <c r="EUP290" s="11"/>
      <c r="EUQ290" s="11"/>
      <c r="EUR290" s="11"/>
      <c r="EUS290" s="11"/>
      <c r="EUT290" s="11"/>
      <c r="EUU290" s="11"/>
      <c r="EUV290" s="11"/>
      <c r="EUW290" s="11"/>
      <c r="EUX290" s="11"/>
      <c r="EUY290" s="11"/>
      <c r="EUZ290" s="11"/>
      <c r="EVA290" s="11"/>
      <c r="EVB290" s="11"/>
      <c r="EVC290" s="11"/>
      <c r="EVD290" s="11"/>
      <c r="EVE290" s="11"/>
      <c r="EVF290" s="11"/>
      <c r="EVG290" s="11"/>
      <c r="EVH290" s="11"/>
      <c r="EVI290" s="11"/>
      <c r="EVJ290" s="11"/>
      <c r="EVK290" s="11"/>
      <c r="EVL290" s="11"/>
      <c r="EVM290" s="11"/>
      <c r="EVN290" s="11"/>
      <c r="EVO290" s="11"/>
      <c r="EVP290" s="11"/>
      <c r="EVQ290" s="11"/>
      <c r="EVR290" s="11"/>
      <c r="EVS290" s="11"/>
      <c r="EVT290" s="11"/>
      <c r="EVU290" s="11"/>
      <c r="EVV290" s="11"/>
      <c r="EVW290" s="11"/>
      <c r="EVX290" s="11"/>
      <c r="EVY290" s="11"/>
      <c r="EVZ290" s="11"/>
      <c r="EWA290" s="11"/>
      <c r="EWB290" s="11"/>
      <c r="EWC290" s="11"/>
      <c r="EWD290" s="11"/>
      <c r="EWE290" s="11"/>
      <c r="EWF290" s="11"/>
      <c r="EWG290" s="11"/>
      <c r="EWH290" s="11"/>
      <c r="EWI290" s="11"/>
      <c r="EWJ290" s="11"/>
      <c r="EWK290" s="11"/>
      <c r="EWL290" s="11"/>
      <c r="EWM290" s="11"/>
      <c r="EWN290" s="11"/>
      <c r="EWO290" s="11"/>
      <c r="EWP290" s="11"/>
      <c r="EWQ290" s="11"/>
      <c r="EWR290" s="11"/>
      <c r="EWS290" s="11"/>
      <c r="EWT290" s="11"/>
      <c r="EWU290" s="11"/>
      <c r="EWV290" s="11"/>
      <c r="EWW290" s="11"/>
      <c r="EWX290" s="11"/>
      <c r="EWY290" s="11"/>
      <c r="EWZ290" s="11"/>
      <c r="EXA290" s="11"/>
      <c r="EXB290" s="11"/>
      <c r="EXC290" s="11"/>
      <c r="EXD290" s="11"/>
      <c r="EXE290" s="11"/>
      <c r="EXF290" s="11"/>
      <c r="EXG290" s="11"/>
      <c r="EXH290" s="11"/>
      <c r="EXI290" s="11"/>
      <c r="EXJ290" s="11"/>
      <c r="EXK290" s="11"/>
      <c r="EXL290" s="11"/>
      <c r="EXM290" s="11"/>
      <c r="EXN290" s="11"/>
      <c r="EXO290" s="11"/>
      <c r="EXP290" s="11"/>
      <c r="EXQ290" s="11"/>
      <c r="EXR290" s="11"/>
      <c r="EXS290" s="11"/>
      <c r="EXT290" s="11"/>
      <c r="EXU290" s="11"/>
      <c r="EXV290" s="11"/>
      <c r="EXW290" s="11"/>
      <c r="EXX290" s="11"/>
      <c r="EXY290" s="11"/>
      <c r="EXZ290" s="11"/>
      <c r="EYA290" s="11"/>
      <c r="EYB290" s="11"/>
      <c r="EYC290" s="11"/>
      <c r="EYD290" s="11"/>
      <c r="EYE290" s="11"/>
      <c r="EYF290" s="11"/>
      <c r="EYG290" s="11"/>
      <c r="EYH290" s="11"/>
      <c r="EYI290" s="11"/>
      <c r="EYJ290" s="11"/>
      <c r="EYK290" s="11"/>
      <c r="EYL290" s="11"/>
      <c r="EYM290" s="11"/>
      <c r="EYN290" s="11"/>
      <c r="EYO290" s="11"/>
      <c r="EYP290" s="11"/>
      <c r="EYQ290" s="11"/>
      <c r="EYR290" s="11"/>
      <c r="EYS290" s="11"/>
      <c r="EYT290" s="11"/>
      <c r="EYU290" s="11"/>
      <c r="EYV290" s="11"/>
      <c r="EYW290" s="11"/>
      <c r="EYX290" s="11"/>
      <c r="EYY290" s="11"/>
      <c r="EYZ290" s="11"/>
      <c r="EZA290" s="11"/>
      <c r="EZB290" s="11"/>
      <c r="EZC290" s="11"/>
      <c r="EZD290" s="11"/>
      <c r="EZE290" s="11"/>
      <c r="EZF290" s="11"/>
      <c r="EZG290" s="11"/>
      <c r="EZH290" s="11"/>
      <c r="EZI290" s="11"/>
      <c r="EZJ290" s="11"/>
      <c r="EZK290" s="11"/>
      <c r="EZL290" s="11"/>
      <c r="EZM290" s="11"/>
      <c r="EZN290" s="11"/>
      <c r="EZO290" s="11"/>
      <c r="EZP290" s="11"/>
      <c r="EZQ290" s="11"/>
      <c r="EZR290" s="11"/>
      <c r="EZS290" s="11"/>
      <c r="EZT290" s="11"/>
      <c r="EZU290" s="11"/>
      <c r="EZV290" s="11"/>
      <c r="EZW290" s="11"/>
      <c r="EZX290" s="11"/>
      <c r="EZY290" s="11"/>
      <c r="EZZ290" s="11"/>
      <c r="FAA290" s="11"/>
      <c r="FAB290" s="11"/>
      <c r="FAC290" s="11"/>
      <c r="FAD290" s="11"/>
      <c r="FAE290" s="11"/>
      <c r="FAF290" s="11"/>
      <c r="FAG290" s="11"/>
      <c r="FAH290" s="11"/>
      <c r="FAI290" s="11"/>
      <c r="FAJ290" s="11"/>
      <c r="FAK290" s="11"/>
      <c r="FAL290" s="11"/>
      <c r="FAM290" s="11"/>
      <c r="FAN290" s="11"/>
      <c r="FAO290" s="11"/>
      <c r="FAP290" s="11"/>
      <c r="FAQ290" s="11"/>
      <c r="FAR290" s="11"/>
      <c r="FAS290" s="11"/>
      <c r="FAT290" s="11"/>
      <c r="FAU290" s="11"/>
      <c r="FAV290" s="11"/>
      <c r="FAW290" s="11"/>
      <c r="FAX290" s="11"/>
      <c r="FAY290" s="11"/>
      <c r="FAZ290" s="11"/>
      <c r="FBA290" s="11"/>
      <c r="FBB290" s="11"/>
      <c r="FBC290" s="11"/>
      <c r="FBD290" s="11"/>
      <c r="FBE290" s="11"/>
      <c r="FBF290" s="11"/>
      <c r="FBG290" s="11"/>
      <c r="FBH290" s="11"/>
      <c r="FBI290" s="11"/>
      <c r="FBJ290" s="11"/>
      <c r="FBK290" s="11"/>
      <c r="FBL290" s="11"/>
      <c r="FBM290" s="11"/>
      <c r="FBN290" s="11"/>
      <c r="FBO290" s="11"/>
      <c r="FBP290" s="11"/>
      <c r="FBQ290" s="11"/>
      <c r="FBR290" s="11"/>
      <c r="FBS290" s="11"/>
      <c r="FBT290" s="11"/>
      <c r="FBU290" s="11"/>
      <c r="FBV290" s="11"/>
      <c r="FBW290" s="11"/>
      <c r="FBX290" s="11"/>
      <c r="FBY290" s="11"/>
      <c r="FBZ290" s="11"/>
      <c r="FCA290" s="11"/>
      <c r="FCB290" s="11"/>
      <c r="FCC290" s="11"/>
      <c r="FCD290" s="11"/>
      <c r="FCE290" s="11"/>
      <c r="FCF290" s="11"/>
      <c r="FCG290" s="11"/>
      <c r="FCH290" s="11"/>
      <c r="FCI290" s="11"/>
      <c r="FCJ290" s="11"/>
      <c r="FCK290" s="11"/>
      <c r="FCL290" s="11"/>
      <c r="FCM290" s="11"/>
      <c r="FCN290" s="11"/>
      <c r="FCO290" s="11"/>
      <c r="FCP290" s="11"/>
      <c r="FCQ290" s="11"/>
      <c r="FCR290" s="11"/>
      <c r="FCS290" s="11"/>
      <c r="FCT290" s="11"/>
      <c r="FCU290" s="11"/>
      <c r="FCV290" s="11"/>
      <c r="FCW290" s="11"/>
      <c r="FCX290" s="11"/>
      <c r="FCY290" s="11"/>
      <c r="FCZ290" s="11"/>
      <c r="FDA290" s="11"/>
      <c r="FDB290" s="11"/>
      <c r="FDC290" s="11"/>
      <c r="FDD290" s="11"/>
      <c r="FDE290" s="11"/>
      <c r="FDF290" s="11"/>
      <c r="FDG290" s="11"/>
      <c r="FDH290" s="11"/>
      <c r="FDI290" s="11"/>
      <c r="FDJ290" s="11"/>
      <c r="FDK290" s="11"/>
      <c r="FDL290" s="11"/>
      <c r="FDM290" s="11"/>
      <c r="FDN290" s="11"/>
      <c r="FDO290" s="11"/>
      <c r="FDP290" s="11"/>
      <c r="FDQ290" s="11"/>
      <c r="FDR290" s="11"/>
      <c r="FDS290" s="11"/>
      <c r="FDT290" s="11"/>
      <c r="FDU290" s="11"/>
      <c r="FDV290" s="11"/>
      <c r="FDW290" s="11"/>
      <c r="FDX290" s="11"/>
      <c r="FDY290" s="11"/>
      <c r="FDZ290" s="11"/>
      <c r="FEA290" s="11"/>
      <c r="FEB290" s="11"/>
      <c r="FEC290" s="11"/>
      <c r="FED290" s="11"/>
      <c r="FEE290" s="11"/>
      <c r="FEF290" s="11"/>
      <c r="FEG290" s="11"/>
      <c r="FEH290" s="11"/>
      <c r="FEI290" s="11"/>
      <c r="FEJ290" s="11"/>
      <c r="FEK290" s="11"/>
      <c r="FEL290" s="11"/>
      <c r="FEM290" s="11"/>
      <c r="FEN290" s="11"/>
      <c r="FEO290" s="11"/>
      <c r="FEP290" s="11"/>
      <c r="FEQ290" s="11"/>
      <c r="FER290" s="11"/>
      <c r="FES290" s="11"/>
      <c r="FET290" s="11"/>
      <c r="FEU290" s="11"/>
      <c r="FEV290" s="11"/>
      <c r="FEW290" s="11"/>
      <c r="FEX290" s="11"/>
      <c r="FEY290" s="11"/>
      <c r="FEZ290" s="11"/>
      <c r="FFA290" s="11"/>
      <c r="FFB290" s="11"/>
      <c r="FFC290" s="11"/>
      <c r="FFD290" s="11"/>
      <c r="FFE290" s="11"/>
      <c r="FFF290" s="11"/>
      <c r="FFG290" s="11"/>
      <c r="FFH290" s="11"/>
      <c r="FFI290" s="11"/>
      <c r="FFJ290" s="11"/>
      <c r="FFK290" s="11"/>
      <c r="FFL290" s="11"/>
      <c r="FFM290" s="11"/>
      <c r="FFN290" s="11"/>
      <c r="FFO290" s="11"/>
      <c r="FFP290" s="11"/>
      <c r="FFQ290" s="11"/>
      <c r="FFR290" s="11"/>
      <c r="FFS290" s="11"/>
      <c r="FFT290" s="11"/>
      <c r="FFU290" s="11"/>
      <c r="FFV290" s="11"/>
      <c r="FFW290" s="11"/>
      <c r="FFX290" s="11"/>
      <c r="FFY290" s="11"/>
      <c r="FFZ290" s="11"/>
      <c r="FGA290" s="11"/>
      <c r="FGB290" s="11"/>
      <c r="FGC290" s="11"/>
      <c r="FGD290" s="11"/>
      <c r="FGE290" s="11"/>
      <c r="FGF290" s="11"/>
      <c r="FGG290" s="11"/>
      <c r="FGH290" s="11"/>
      <c r="FGI290" s="11"/>
      <c r="FGJ290" s="11"/>
      <c r="FGK290" s="11"/>
      <c r="FGL290" s="11"/>
      <c r="FGM290" s="11"/>
      <c r="FGN290" s="11"/>
      <c r="FGO290" s="11"/>
      <c r="FGP290" s="11"/>
      <c r="FGQ290" s="11"/>
      <c r="FGR290" s="11"/>
      <c r="FGS290" s="11"/>
      <c r="FGT290" s="11"/>
      <c r="FGU290" s="11"/>
      <c r="FGV290" s="11"/>
      <c r="FGW290" s="11"/>
      <c r="FGX290" s="11"/>
      <c r="FGY290" s="11"/>
      <c r="FGZ290" s="11"/>
      <c r="FHA290" s="11"/>
      <c r="FHB290" s="11"/>
      <c r="FHC290" s="11"/>
      <c r="FHD290" s="11"/>
      <c r="FHE290" s="11"/>
      <c r="FHF290" s="11"/>
      <c r="FHG290" s="11"/>
      <c r="FHH290" s="11"/>
      <c r="FHI290" s="11"/>
      <c r="FHJ290" s="11"/>
      <c r="FHK290" s="11"/>
      <c r="FHL290" s="11"/>
      <c r="FHM290" s="11"/>
      <c r="FHN290" s="11"/>
      <c r="FHO290" s="11"/>
      <c r="FHP290" s="11"/>
      <c r="FHQ290" s="11"/>
      <c r="FHR290" s="11"/>
      <c r="FHS290" s="11"/>
      <c r="FHT290" s="11"/>
      <c r="FHU290" s="11"/>
      <c r="FHV290" s="11"/>
      <c r="FHW290" s="11"/>
      <c r="FHX290" s="11"/>
      <c r="FHY290" s="11"/>
      <c r="FHZ290" s="11"/>
      <c r="FIA290" s="11"/>
      <c r="FIB290" s="11"/>
      <c r="FIC290" s="11"/>
      <c r="FID290" s="11"/>
      <c r="FIE290" s="11"/>
      <c r="FIF290" s="11"/>
      <c r="FIG290" s="11"/>
      <c r="FIH290" s="11"/>
      <c r="FII290" s="11"/>
      <c r="FIJ290" s="11"/>
      <c r="FIK290" s="11"/>
      <c r="FIL290" s="11"/>
      <c r="FIM290" s="11"/>
      <c r="FIN290" s="11"/>
      <c r="FIO290" s="11"/>
      <c r="FIP290" s="11"/>
      <c r="FIQ290" s="11"/>
      <c r="FIR290" s="11"/>
      <c r="FIS290" s="11"/>
      <c r="FIT290" s="11"/>
      <c r="FIU290" s="11"/>
      <c r="FIV290" s="11"/>
      <c r="FIW290" s="11"/>
      <c r="FIX290" s="11"/>
      <c r="FIY290" s="11"/>
      <c r="FIZ290" s="11"/>
      <c r="FJA290" s="11"/>
      <c r="FJB290" s="11"/>
      <c r="FJC290" s="11"/>
      <c r="FJD290" s="11"/>
      <c r="FJE290" s="11"/>
      <c r="FJF290" s="11"/>
      <c r="FJG290" s="11"/>
      <c r="FJH290" s="11"/>
      <c r="FJI290" s="11"/>
      <c r="FJJ290" s="11"/>
      <c r="FJK290" s="11"/>
      <c r="FJL290" s="11"/>
      <c r="FJM290" s="11"/>
      <c r="FJN290" s="11"/>
      <c r="FJO290" s="11"/>
      <c r="FJP290" s="11"/>
      <c r="FJQ290" s="11"/>
      <c r="FJR290" s="11"/>
      <c r="FJS290" s="11"/>
      <c r="FJT290" s="11"/>
      <c r="FJU290" s="11"/>
      <c r="FJV290" s="11"/>
      <c r="FJW290" s="11"/>
      <c r="FJX290" s="11"/>
      <c r="FJY290" s="11"/>
      <c r="FJZ290" s="11"/>
      <c r="FKA290" s="11"/>
      <c r="FKB290" s="11"/>
      <c r="FKC290" s="11"/>
      <c r="FKD290" s="11"/>
      <c r="FKE290" s="11"/>
      <c r="FKF290" s="11"/>
      <c r="FKG290" s="11"/>
      <c r="FKH290" s="11"/>
      <c r="FKI290" s="11"/>
      <c r="FKJ290" s="11"/>
      <c r="FKK290" s="11"/>
      <c r="FKL290" s="11"/>
      <c r="FKM290" s="11"/>
      <c r="FKN290" s="11"/>
      <c r="FKO290" s="11"/>
      <c r="FKP290" s="11"/>
      <c r="FKQ290" s="11"/>
      <c r="FKR290" s="11"/>
      <c r="FKS290" s="11"/>
      <c r="FKT290" s="11"/>
      <c r="FKU290" s="11"/>
      <c r="FKV290" s="11"/>
      <c r="FKW290" s="11"/>
      <c r="FKX290" s="11"/>
      <c r="FKY290" s="11"/>
      <c r="FKZ290" s="11"/>
      <c r="FLA290" s="11"/>
      <c r="FLB290" s="11"/>
      <c r="FLC290" s="11"/>
      <c r="FLD290" s="11"/>
      <c r="FLE290" s="11"/>
      <c r="FLF290" s="11"/>
      <c r="FLG290" s="11"/>
      <c r="FLH290" s="11"/>
      <c r="FLI290" s="11"/>
      <c r="FLJ290" s="11"/>
      <c r="FLK290" s="11"/>
      <c r="FLL290" s="11"/>
      <c r="FLM290" s="11"/>
      <c r="FLN290" s="11"/>
      <c r="FLO290" s="11"/>
      <c r="FLP290" s="11"/>
      <c r="FLQ290" s="11"/>
      <c r="FLR290" s="11"/>
      <c r="FLS290" s="11"/>
      <c r="FLT290" s="11"/>
      <c r="FLU290" s="11"/>
      <c r="FLV290" s="11"/>
      <c r="FLW290" s="11"/>
      <c r="FLX290" s="11"/>
      <c r="FLY290" s="11"/>
      <c r="FLZ290" s="11"/>
      <c r="FMA290" s="11"/>
      <c r="FMB290" s="11"/>
      <c r="FMC290" s="11"/>
      <c r="FMD290" s="11"/>
      <c r="FME290" s="11"/>
      <c r="FMF290" s="11"/>
      <c r="FMG290" s="11"/>
      <c r="FMH290" s="11"/>
      <c r="FMI290" s="11"/>
      <c r="FMJ290" s="11"/>
      <c r="FMK290" s="11"/>
      <c r="FML290" s="11"/>
      <c r="FMM290" s="11"/>
      <c r="FMN290" s="11"/>
      <c r="FMO290" s="11"/>
      <c r="FMP290" s="11"/>
      <c r="FMQ290" s="11"/>
      <c r="FMR290" s="11"/>
      <c r="FMS290" s="11"/>
      <c r="FMT290" s="11"/>
      <c r="FMU290" s="11"/>
      <c r="FMV290" s="11"/>
      <c r="FMW290" s="11"/>
      <c r="FMX290" s="11"/>
      <c r="FMY290" s="11"/>
      <c r="FMZ290" s="11"/>
      <c r="FNA290" s="11"/>
      <c r="FNB290" s="11"/>
      <c r="FNC290" s="11"/>
      <c r="FND290" s="11"/>
      <c r="FNE290" s="11"/>
      <c r="FNF290" s="11"/>
      <c r="FNG290" s="11"/>
      <c r="FNH290" s="11"/>
      <c r="FNI290" s="11"/>
      <c r="FNJ290" s="11"/>
      <c r="FNK290" s="11"/>
      <c r="FNL290" s="11"/>
      <c r="FNM290" s="11"/>
      <c r="FNN290" s="11"/>
      <c r="FNO290" s="11"/>
      <c r="FNP290" s="11"/>
      <c r="FNQ290" s="11"/>
      <c r="FNR290" s="11"/>
      <c r="FNS290" s="11"/>
      <c r="FNT290" s="11"/>
      <c r="FNU290" s="11"/>
      <c r="FNV290" s="11"/>
      <c r="FNW290" s="11"/>
      <c r="FNX290" s="11"/>
      <c r="FNY290" s="11"/>
      <c r="FNZ290" s="11"/>
      <c r="FOA290" s="11"/>
      <c r="FOB290" s="11"/>
      <c r="FOC290" s="11"/>
      <c r="FOD290" s="11"/>
      <c r="FOE290" s="11"/>
      <c r="FOF290" s="11"/>
      <c r="FOG290" s="11"/>
      <c r="FOH290" s="11"/>
      <c r="FOI290" s="11"/>
      <c r="FOJ290" s="11"/>
      <c r="FOK290" s="11"/>
      <c r="FOL290" s="11"/>
      <c r="FOM290" s="11"/>
      <c r="FON290" s="11"/>
      <c r="FOO290" s="11"/>
      <c r="FOP290" s="11"/>
      <c r="FOQ290" s="11"/>
      <c r="FOR290" s="11"/>
      <c r="FOS290" s="11"/>
      <c r="FOT290" s="11"/>
      <c r="FOU290" s="11"/>
      <c r="FOV290" s="11"/>
      <c r="FOW290" s="11"/>
      <c r="FOX290" s="11"/>
      <c r="FOY290" s="11"/>
      <c r="FOZ290" s="11"/>
      <c r="FPA290" s="11"/>
      <c r="FPB290" s="11"/>
      <c r="FPC290" s="11"/>
      <c r="FPD290" s="11"/>
      <c r="FPE290" s="11"/>
      <c r="FPF290" s="11"/>
      <c r="FPG290" s="11"/>
      <c r="FPH290" s="11"/>
      <c r="FPI290" s="11"/>
      <c r="FPJ290" s="11"/>
      <c r="FPK290" s="11"/>
      <c r="FPL290" s="11"/>
      <c r="FPM290" s="11"/>
      <c r="FPN290" s="11"/>
      <c r="FPO290" s="11"/>
      <c r="FPP290" s="11"/>
      <c r="FPQ290" s="11"/>
      <c r="FPR290" s="11"/>
      <c r="FPS290" s="11"/>
      <c r="FPT290" s="11"/>
      <c r="FPU290" s="11"/>
      <c r="FPV290" s="11"/>
      <c r="FPW290" s="11"/>
      <c r="FPX290" s="11"/>
      <c r="FPY290" s="11"/>
      <c r="FPZ290" s="11"/>
      <c r="FQA290" s="11"/>
      <c r="FQB290" s="11"/>
      <c r="FQC290" s="11"/>
      <c r="FQD290" s="11"/>
      <c r="FQE290" s="11"/>
      <c r="FQF290" s="11"/>
      <c r="FQG290" s="11"/>
      <c r="FQH290" s="11"/>
      <c r="FQI290" s="11"/>
      <c r="FQJ290" s="11"/>
      <c r="FQK290" s="11"/>
      <c r="FQL290" s="11"/>
      <c r="FQM290" s="11"/>
      <c r="FQN290" s="11"/>
      <c r="FQO290" s="11"/>
      <c r="FQP290" s="11"/>
      <c r="FQQ290" s="11"/>
      <c r="FQR290" s="11"/>
      <c r="FQS290" s="11"/>
      <c r="FQT290" s="11"/>
      <c r="FQU290" s="11"/>
      <c r="FQV290" s="11"/>
      <c r="FQW290" s="11"/>
      <c r="FQX290" s="11"/>
      <c r="FQY290" s="11"/>
      <c r="FQZ290" s="11"/>
      <c r="FRA290" s="11"/>
      <c r="FRB290" s="11"/>
      <c r="FRC290" s="11"/>
      <c r="FRD290" s="11"/>
      <c r="FRE290" s="11"/>
      <c r="FRF290" s="11"/>
      <c r="FRG290" s="11"/>
      <c r="FRH290" s="11"/>
      <c r="FRI290" s="11"/>
      <c r="FRJ290" s="11"/>
      <c r="FRK290" s="11"/>
      <c r="FRL290" s="11"/>
      <c r="FRM290" s="11"/>
      <c r="FRN290" s="11"/>
      <c r="FRO290" s="11"/>
      <c r="FRP290" s="11"/>
      <c r="FRQ290" s="11"/>
      <c r="FRR290" s="11"/>
      <c r="FRS290" s="11"/>
      <c r="FRT290" s="11"/>
      <c r="FRU290" s="11"/>
      <c r="FRV290" s="11"/>
      <c r="FRW290" s="11"/>
      <c r="FRX290" s="11"/>
      <c r="FRY290" s="11"/>
      <c r="FRZ290" s="11"/>
      <c r="FSA290" s="11"/>
      <c r="FSB290" s="11"/>
      <c r="FSC290" s="11"/>
      <c r="FSD290" s="11"/>
      <c r="FSE290" s="11"/>
      <c r="FSF290" s="11"/>
      <c r="FSG290" s="11"/>
      <c r="FSH290" s="11"/>
      <c r="FSI290" s="11"/>
      <c r="FSJ290" s="11"/>
      <c r="FSK290" s="11"/>
      <c r="FSL290" s="11"/>
      <c r="FSM290" s="11"/>
      <c r="FSN290" s="11"/>
      <c r="FSO290" s="11"/>
      <c r="FSP290" s="11"/>
      <c r="FSQ290" s="11"/>
      <c r="FSR290" s="11"/>
      <c r="FSS290" s="11"/>
      <c r="FST290" s="11"/>
      <c r="FSU290" s="11"/>
      <c r="FSV290" s="11"/>
      <c r="FSW290" s="11"/>
      <c r="FSX290" s="11"/>
      <c r="FSY290" s="11"/>
      <c r="FSZ290" s="11"/>
      <c r="FTA290" s="11"/>
      <c r="FTB290" s="11"/>
      <c r="FTC290" s="11"/>
      <c r="FTD290" s="11"/>
      <c r="FTE290" s="11"/>
      <c r="FTF290" s="11"/>
      <c r="FTG290" s="11"/>
      <c r="FTH290" s="11"/>
      <c r="FTI290" s="11"/>
      <c r="FTJ290" s="11"/>
      <c r="FTK290" s="11"/>
      <c r="FTL290" s="11"/>
      <c r="FTM290" s="11"/>
      <c r="FTN290" s="11"/>
      <c r="FTO290" s="11"/>
      <c r="FTP290" s="11"/>
      <c r="FTQ290" s="11"/>
      <c r="FTR290" s="11"/>
      <c r="FTS290" s="11"/>
      <c r="FTT290" s="11"/>
      <c r="FTU290" s="11"/>
      <c r="FTV290" s="11"/>
      <c r="FTW290" s="11"/>
      <c r="FTX290" s="11"/>
      <c r="FTY290" s="11"/>
      <c r="FTZ290" s="11"/>
      <c r="FUA290" s="11"/>
      <c r="FUB290" s="11"/>
      <c r="FUC290" s="11"/>
      <c r="FUD290" s="11"/>
      <c r="FUE290" s="11"/>
      <c r="FUF290" s="11"/>
      <c r="FUG290" s="11"/>
      <c r="FUH290" s="11"/>
      <c r="FUI290" s="11"/>
      <c r="FUJ290" s="11"/>
      <c r="FUK290" s="11"/>
      <c r="FUL290" s="11"/>
      <c r="FUM290" s="11"/>
      <c r="FUN290" s="11"/>
      <c r="FUO290" s="11"/>
      <c r="FUP290" s="11"/>
      <c r="FUQ290" s="11"/>
      <c r="FUR290" s="11"/>
      <c r="FUS290" s="11"/>
      <c r="FUT290" s="11"/>
      <c r="FUU290" s="11"/>
      <c r="FUV290" s="11"/>
      <c r="FUW290" s="11"/>
      <c r="FUX290" s="11"/>
      <c r="FUY290" s="11"/>
      <c r="FUZ290" s="11"/>
      <c r="FVA290" s="11"/>
      <c r="FVB290" s="11"/>
      <c r="FVC290" s="11"/>
      <c r="FVD290" s="11"/>
      <c r="FVE290" s="11"/>
      <c r="FVF290" s="11"/>
      <c r="FVG290" s="11"/>
      <c r="FVH290" s="11"/>
      <c r="FVI290" s="11"/>
      <c r="FVJ290" s="11"/>
      <c r="FVK290" s="11"/>
      <c r="FVL290" s="11"/>
      <c r="FVM290" s="11"/>
      <c r="FVN290" s="11"/>
      <c r="FVO290" s="11"/>
      <c r="FVP290" s="11"/>
      <c r="FVQ290" s="11"/>
      <c r="FVR290" s="11"/>
      <c r="FVS290" s="11"/>
      <c r="FVT290" s="11"/>
      <c r="FVU290" s="11"/>
      <c r="FVV290" s="11"/>
      <c r="FVW290" s="11"/>
      <c r="FVX290" s="11"/>
      <c r="FVY290" s="11"/>
      <c r="FVZ290" s="11"/>
      <c r="FWA290" s="11"/>
      <c r="FWB290" s="11"/>
      <c r="FWC290" s="11"/>
      <c r="FWD290" s="11"/>
      <c r="FWE290" s="11"/>
      <c r="FWF290" s="11"/>
      <c r="FWG290" s="11"/>
      <c r="FWH290" s="11"/>
      <c r="FWI290" s="11"/>
      <c r="FWJ290" s="11"/>
      <c r="FWK290" s="11"/>
      <c r="FWL290" s="11"/>
      <c r="FWM290" s="11"/>
      <c r="FWN290" s="11"/>
      <c r="FWO290" s="11"/>
      <c r="FWP290" s="11"/>
      <c r="FWQ290" s="11"/>
      <c r="FWR290" s="11"/>
      <c r="FWS290" s="11"/>
      <c r="FWT290" s="11"/>
      <c r="FWU290" s="11"/>
      <c r="FWV290" s="11"/>
      <c r="FWW290" s="11"/>
      <c r="FWX290" s="11"/>
      <c r="FWY290" s="11"/>
      <c r="FWZ290" s="11"/>
      <c r="FXA290" s="11"/>
      <c r="FXB290" s="11"/>
      <c r="FXC290" s="11"/>
      <c r="FXD290" s="11"/>
      <c r="FXE290" s="11"/>
      <c r="FXF290" s="11"/>
      <c r="FXG290" s="11"/>
      <c r="FXH290" s="11"/>
      <c r="FXI290" s="11"/>
      <c r="FXJ290" s="11"/>
      <c r="FXK290" s="11"/>
      <c r="FXL290" s="11"/>
      <c r="FXM290" s="11"/>
      <c r="FXN290" s="11"/>
      <c r="FXO290" s="11"/>
      <c r="FXP290" s="11"/>
      <c r="FXQ290" s="11"/>
      <c r="FXR290" s="11"/>
      <c r="FXS290" s="11"/>
      <c r="FXT290" s="11"/>
      <c r="FXU290" s="11"/>
      <c r="FXV290" s="11"/>
      <c r="FXW290" s="11"/>
      <c r="FXX290" s="11"/>
      <c r="FXY290" s="11"/>
      <c r="FXZ290" s="11"/>
      <c r="FYA290" s="11"/>
      <c r="FYB290" s="11"/>
      <c r="FYC290" s="11"/>
      <c r="FYD290" s="11"/>
      <c r="FYE290" s="11"/>
      <c r="FYF290" s="11"/>
      <c r="FYG290" s="11"/>
      <c r="FYH290" s="11"/>
      <c r="FYI290" s="11"/>
      <c r="FYJ290" s="11"/>
      <c r="FYK290" s="11"/>
      <c r="FYL290" s="11"/>
      <c r="FYM290" s="11"/>
      <c r="FYN290" s="11"/>
      <c r="FYO290" s="11"/>
      <c r="FYP290" s="11"/>
      <c r="FYQ290" s="11"/>
      <c r="FYR290" s="11"/>
      <c r="FYS290" s="11"/>
      <c r="FYT290" s="11"/>
      <c r="FYU290" s="11"/>
      <c r="FYV290" s="11"/>
      <c r="FYW290" s="11"/>
      <c r="FYX290" s="11"/>
      <c r="FYY290" s="11"/>
      <c r="FYZ290" s="11"/>
      <c r="FZA290" s="11"/>
      <c r="FZB290" s="11"/>
      <c r="FZC290" s="11"/>
      <c r="FZD290" s="11"/>
      <c r="FZE290" s="11"/>
      <c r="FZF290" s="11"/>
      <c r="FZG290" s="11"/>
      <c r="FZH290" s="11"/>
      <c r="FZI290" s="11"/>
      <c r="FZJ290" s="11"/>
      <c r="FZK290" s="11"/>
      <c r="FZL290" s="11"/>
      <c r="FZM290" s="11"/>
      <c r="FZN290" s="11"/>
      <c r="FZO290" s="11"/>
      <c r="FZP290" s="11"/>
      <c r="FZQ290" s="11"/>
      <c r="FZR290" s="11"/>
      <c r="FZS290" s="11"/>
      <c r="FZT290" s="11"/>
      <c r="FZU290" s="11"/>
      <c r="FZV290" s="11"/>
      <c r="FZW290" s="11"/>
      <c r="FZX290" s="11"/>
      <c r="FZY290" s="11"/>
      <c r="FZZ290" s="11"/>
      <c r="GAA290" s="11"/>
      <c r="GAB290" s="11"/>
      <c r="GAC290" s="11"/>
      <c r="GAD290" s="11"/>
      <c r="GAE290" s="11"/>
      <c r="GAF290" s="11"/>
      <c r="GAG290" s="11"/>
      <c r="GAH290" s="11"/>
      <c r="GAI290" s="11"/>
      <c r="GAJ290" s="11"/>
      <c r="GAK290" s="11"/>
      <c r="GAL290" s="11"/>
      <c r="GAM290" s="11"/>
      <c r="GAN290" s="11"/>
      <c r="GAO290" s="11"/>
      <c r="GAP290" s="11"/>
      <c r="GAQ290" s="11"/>
      <c r="GAR290" s="11"/>
      <c r="GAS290" s="11"/>
      <c r="GAT290" s="11"/>
      <c r="GAU290" s="11"/>
      <c r="GAV290" s="11"/>
      <c r="GAW290" s="11"/>
      <c r="GAX290" s="11"/>
      <c r="GAY290" s="11"/>
      <c r="GAZ290" s="11"/>
      <c r="GBA290" s="11"/>
      <c r="GBB290" s="11"/>
      <c r="GBC290" s="11"/>
      <c r="GBD290" s="11"/>
      <c r="GBE290" s="11"/>
      <c r="GBF290" s="11"/>
      <c r="GBG290" s="11"/>
      <c r="GBH290" s="11"/>
      <c r="GBI290" s="11"/>
      <c r="GBJ290" s="11"/>
      <c r="GBK290" s="11"/>
      <c r="GBL290" s="11"/>
      <c r="GBM290" s="11"/>
      <c r="GBN290" s="11"/>
      <c r="GBO290" s="11"/>
      <c r="GBP290" s="11"/>
      <c r="GBQ290" s="11"/>
      <c r="GBR290" s="11"/>
      <c r="GBS290" s="11"/>
      <c r="GBT290" s="11"/>
      <c r="GBU290" s="11"/>
      <c r="GBV290" s="11"/>
      <c r="GBW290" s="11"/>
      <c r="GBX290" s="11"/>
      <c r="GBY290" s="11"/>
      <c r="GBZ290" s="11"/>
      <c r="GCA290" s="11"/>
      <c r="GCB290" s="11"/>
      <c r="GCC290" s="11"/>
      <c r="GCD290" s="11"/>
      <c r="GCE290" s="11"/>
      <c r="GCF290" s="11"/>
      <c r="GCG290" s="11"/>
      <c r="GCH290" s="11"/>
      <c r="GCI290" s="11"/>
      <c r="GCJ290" s="11"/>
      <c r="GCK290" s="11"/>
      <c r="GCL290" s="11"/>
      <c r="GCM290" s="11"/>
      <c r="GCN290" s="11"/>
      <c r="GCO290" s="11"/>
      <c r="GCP290" s="11"/>
      <c r="GCQ290" s="11"/>
      <c r="GCR290" s="11"/>
      <c r="GCS290" s="11"/>
      <c r="GCT290" s="11"/>
      <c r="GCU290" s="11"/>
      <c r="GCV290" s="11"/>
      <c r="GCW290" s="11"/>
      <c r="GCX290" s="11"/>
      <c r="GCY290" s="11"/>
      <c r="GCZ290" s="11"/>
      <c r="GDA290" s="11"/>
      <c r="GDB290" s="11"/>
      <c r="GDC290" s="11"/>
      <c r="GDD290" s="11"/>
      <c r="GDE290" s="11"/>
      <c r="GDF290" s="11"/>
      <c r="GDG290" s="11"/>
      <c r="GDH290" s="11"/>
      <c r="GDI290" s="11"/>
      <c r="GDJ290" s="11"/>
      <c r="GDK290" s="11"/>
      <c r="GDL290" s="11"/>
      <c r="GDM290" s="11"/>
      <c r="GDN290" s="11"/>
      <c r="GDO290" s="11"/>
      <c r="GDP290" s="11"/>
      <c r="GDQ290" s="11"/>
      <c r="GDR290" s="11"/>
      <c r="GDS290" s="11"/>
      <c r="GDT290" s="11"/>
      <c r="GDU290" s="11"/>
      <c r="GDV290" s="11"/>
      <c r="GDW290" s="11"/>
      <c r="GDX290" s="11"/>
      <c r="GDY290" s="11"/>
      <c r="GDZ290" s="11"/>
      <c r="GEA290" s="11"/>
      <c r="GEB290" s="11"/>
      <c r="GEC290" s="11"/>
      <c r="GED290" s="11"/>
      <c r="GEE290" s="11"/>
      <c r="GEF290" s="11"/>
      <c r="GEG290" s="11"/>
      <c r="GEH290" s="11"/>
      <c r="GEI290" s="11"/>
      <c r="GEJ290" s="11"/>
      <c r="GEK290" s="11"/>
      <c r="GEL290" s="11"/>
      <c r="GEM290" s="11"/>
      <c r="GEN290" s="11"/>
      <c r="GEO290" s="11"/>
      <c r="GEP290" s="11"/>
      <c r="GEQ290" s="11"/>
      <c r="GER290" s="11"/>
      <c r="GES290" s="11"/>
      <c r="GET290" s="11"/>
      <c r="GEU290" s="11"/>
      <c r="GEV290" s="11"/>
      <c r="GEW290" s="11"/>
      <c r="GEX290" s="11"/>
      <c r="GEY290" s="11"/>
      <c r="GEZ290" s="11"/>
      <c r="GFA290" s="11"/>
      <c r="GFB290" s="11"/>
      <c r="GFC290" s="11"/>
      <c r="GFD290" s="11"/>
      <c r="GFE290" s="11"/>
      <c r="GFF290" s="11"/>
      <c r="GFG290" s="11"/>
      <c r="GFH290" s="11"/>
      <c r="GFI290" s="11"/>
      <c r="GFJ290" s="11"/>
      <c r="GFK290" s="11"/>
      <c r="GFL290" s="11"/>
      <c r="GFM290" s="11"/>
      <c r="GFN290" s="11"/>
      <c r="GFO290" s="11"/>
      <c r="GFP290" s="11"/>
      <c r="GFQ290" s="11"/>
      <c r="GFR290" s="11"/>
      <c r="GFS290" s="11"/>
      <c r="GFT290" s="11"/>
      <c r="GFU290" s="11"/>
      <c r="GFV290" s="11"/>
      <c r="GFW290" s="11"/>
      <c r="GFX290" s="11"/>
      <c r="GFY290" s="11"/>
      <c r="GFZ290" s="11"/>
      <c r="GGA290" s="11"/>
      <c r="GGB290" s="11"/>
      <c r="GGC290" s="11"/>
      <c r="GGD290" s="11"/>
      <c r="GGE290" s="11"/>
      <c r="GGF290" s="11"/>
      <c r="GGG290" s="11"/>
      <c r="GGH290" s="11"/>
      <c r="GGI290" s="11"/>
      <c r="GGJ290" s="11"/>
      <c r="GGK290" s="11"/>
      <c r="GGL290" s="11"/>
      <c r="GGM290" s="11"/>
      <c r="GGN290" s="11"/>
      <c r="GGO290" s="11"/>
      <c r="GGP290" s="11"/>
      <c r="GGQ290" s="11"/>
      <c r="GGR290" s="11"/>
      <c r="GGS290" s="11"/>
      <c r="GGT290" s="11"/>
      <c r="GGU290" s="11"/>
      <c r="GGV290" s="11"/>
      <c r="GGW290" s="11"/>
      <c r="GGX290" s="11"/>
      <c r="GGY290" s="11"/>
      <c r="GGZ290" s="11"/>
      <c r="GHA290" s="11"/>
      <c r="GHB290" s="11"/>
      <c r="GHC290" s="11"/>
      <c r="GHD290" s="11"/>
      <c r="GHE290" s="11"/>
      <c r="GHF290" s="11"/>
      <c r="GHG290" s="11"/>
      <c r="GHH290" s="11"/>
      <c r="GHI290" s="11"/>
      <c r="GHJ290" s="11"/>
      <c r="GHK290" s="11"/>
      <c r="GHL290" s="11"/>
      <c r="GHM290" s="11"/>
      <c r="GHN290" s="11"/>
      <c r="GHO290" s="11"/>
      <c r="GHP290" s="11"/>
      <c r="GHQ290" s="11"/>
      <c r="GHR290" s="11"/>
      <c r="GHS290" s="11"/>
      <c r="GHT290" s="11"/>
      <c r="GHU290" s="11"/>
      <c r="GHV290" s="11"/>
      <c r="GHW290" s="11"/>
      <c r="GHX290" s="11"/>
      <c r="GHY290" s="11"/>
      <c r="GHZ290" s="11"/>
      <c r="GIA290" s="11"/>
      <c r="GIB290" s="11"/>
      <c r="GIC290" s="11"/>
      <c r="GID290" s="11"/>
      <c r="GIE290" s="11"/>
      <c r="GIF290" s="11"/>
      <c r="GIG290" s="11"/>
      <c r="GIH290" s="11"/>
      <c r="GII290" s="11"/>
      <c r="GIJ290" s="11"/>
      <c r="GIK290" s="11"/>
      <c r="GIL290" s="11"/>
      <c r="GIM290" s="11"/>
      <c r="GIN290" s="11"/>
      <c r="GIO290" s="11"/>
      <c r="GIP290" s="11"/>
      <c r="GIQ290" s="11"/>
      <c r="GIR290" s="11"/>
      <c r="GIS290" s="11"/>
      <c r="GIT290" s="11"/>
      <c r="GIU290" s="11"/>
      <c r="GIV290" s="11"/>
      <c r="GIW290" s="11"/>
      <c r="GIX290" s="11"/>
      <c r="GIY290" s="11"/>
      <c r="GIZ290" s="11"/>
      <c r="GJA290" s="11"/>
      <c r="GJB290" s="11"/>
      <c r="GJC290" s="11"/>
      <c r="GJD290" s="11"/>
      <c r="GJE290" s="11"/>
      <c r="GJF290" s="11"/>
      <c r="GJG290" s="11"/>
      <c r="GJH290" s="11"/>
      <c r="GJI290" s="11"/>
      <c r="GJJ290" s="11"/>
      <c r="GJK290" s="11"/>
      <c r="GJL290" s="11"/>
      <c r="GJM290" s="11"/>
      <c r="GJN290" s="11"/>
      <c r="GJO290" s="11"/>
      <c r="GJP290" s="11"/>
      <c r="GJQ290" s="11"/>
      <c r="GJR290" s="11"/>
      <c r="GJS290" s="11"/>
      <c r="GJT290" s="11"/>
      <c r="GJU290" s="11"/>
      <c r="GJV290" s="11"/>
      <c r="GJW290" s="11"/>
      <c r="GJX290" s="11"/>
      <c r="GJY290" s="11"/>
      <c r="GJZ290" s="11"/>
      <c r="GKA290" s="11"/>
      <c r="GKB290" s="11"/>
      <c r="GKC290" s="11"/>
      <c r="GKD290" s="11"/>
      <c r="GKE290" s="11"/>
      <c r="GKF290" s="11"/>
      <c r="GKG290" s="11"/>
      <c r="GKH290" s="11"/>
      <c r="GKI290" s="11"/>
      <c r="GKJ290" s="11"/>
      <c r="GKK290" s="11"/>
      <c r="GKL290" s="11"/>
      <c r="GKM290" s="11"/>
      <c r="GKN290" s="11"/>
      <c r="GKO290" s="11"/>
      <c r="GKP290" s="11"/>
      <c r="GKQ290" s="11"/>
      <c r="GKR290" s="11"/>
      <c r="GKS290" s="11"/>
      <c r="GKT290" s="11"/>
      <c r="GKU290" s="11"/>
      <c r="GKV290" s="11"/>
      <c r="GKW290" s="11"/>
      <c r="GKX290" s="11"/>
      <c r="GKY290" s="11"/>
      <c r="GKZ290" s="11"/>
      <c r="GLA290" s="11"/>
      <c r="GLB290" s="11"/>
      <c r="GLC290" s="11"/>
      <c r="GLD290" s="11"/>
      <c r="GLE290" s="11"/>
      <c r="GLF290" s="11"/>
      <c r="GLG290" s="11"/>
      <c r="GLH290" s="11"/>
      <c r="GLI290" s="11"/>
      <c r="GLJ290" s="11"/>
      <c r="GLK290" s="11"/>
      <c r="GLL290" s="11"/>
      <c r="GLM290" s="11"/>
      <c r="GLN290" s="11"/>
      <c r="GLO290" s="11"/>
      <c r="GLP290" s="11"/>
      <c r="GLQ290" s="11"/>
      <c r="GLR290" s="11"/>
      <c r="GLS290" s="11"/>
      <c r="GLT290" s="11"/>
      <c r="GLU290" s="11"/>
      <c r="GLV290" s="11"/>
      <c r="GLW290" s="11"/>
      <c r="GLX290" s="11"/>
      <c r="GLY290" s="11"/>
      <c r="GLZ290" s="11"/>
      <c r="GMA290" s="11"/>
      <c r="GMB290" s="11"/>
      <c r="GMC290" s="11"/>
      <c r="GMD290" s="11"/>
      <c r="GME290" s="11"/>
      <c r="GMF290" s="11"/>
      <c r="GMG290" s="11"/>
      <c r="GMH290" s="11"/>
      <c r="GMI290" s="11"/>
      <c r="GMJ290" s="11"/>
      <c r="GMK290" s="11"/>
      <c r="GML290" s="11"/>
      <c r="GMM290" s="11"/>
      <c r="GMN290" s="11"/>
      <c r="GMO290" s="11"/>
      <c r="GMP290" s="11"/>
      <c r="GMQ290" s="11"/>
      <c r="GMR290" s="11"/>
      <c r="GMS290" s="11"/>
      <c r="GMT290" s="11"/>
      <c r="GMU290" s="11"/>
      <c r="GMV290" s="11"/>
      <c r="GMW290" s="11"/>
      <c r="GMX290" s="11"/>
      <c r="GMY290" s="11"/>
      <c r="GMZ290" s="11"/>
      <c r="GNA290" s="11"/>
      <c r="GNB290" s="11"/>
      <c r="GNC290" s="11"/>
      <c r="GND290" s="11"/>
      <c r="GNE290" s="11"/>
      <c r="GNF290" s="11"/>
      <c r="GNG290" s="11"/>
      <c r="GNH290" s="11"/>
      <c r="GNI290" s="11"/>
      <c r="GNJ290" s="11"/>
      <c r="GNK290" s="11"/>
      <c r="GNL290" s="11"/>
      <c r="GNM290" s="11"/>
      <c r="GNN290" s="11"/>
      <c r="GNO290" s="11"/>
      <c r="GNP290" s="11"/>
      <c r="GNQ290" s="11"/>
      <c r="GNR290" s="11"/>
      <c r="GNS290" s="11"/>
      <c r="GNT290" s="11"/>
      <c r="GNU290" s="11"/>
      <c r="GNV290" s="11"/>
      <c r="GNW290" s="11"/>
      <c r="GNX290" s="11"/>
      <c r="GNY290" s="11"/>
      <c r="GNZ290" s="11"/>
      <c r="GOA290" s="11"/>
      <c r="GOB290" s="11"/>
      <c r="GOC290" s="11"/>
      <c r="GOD290" s="11"/>
      <c r="GOE290" s="11"/>
      <c r="GOF290" s="11"/>
      <c r="GOG290" s="11"/>
      <c r="GOH290" s="11"/>
      <c r="GOI290" s="11"/>
      <c r="GOJ290" s="11"/>
      <c r="GOK290" s="11"/>
      <c r="GOL290" s="11"/>
      <c r="GOM290" s="11"/>
      <c r="GON290" s="11"/>
      <c r="GOO290" s="11"/>
      <c r="GOP290" s="11"/>
      <c r="GOQ290" s="11"/>
      <c r="GOR290" s="11"/>
      <c r="GOS290" s="11"/>
      <c r="GOT290" s="11"/>
      <c r="GOU290" s="11"/>
      <c r="GOV290" s="11"/>
      <c r="GOW290" s="11"/>
      <c r="GOX290" s="11"/>
      <c r="GOY290" s="11"/>
      <c r="GOZ290" s="11"/>
      <c r="GPA290" s="11"/>
      <c r="GPB290" s="11"/>
      <c r="GPC290" s="11"/>
      <c r="GPD290" s="11"/>
      <c r="GPE290" s="11"/>
      <c r="GPF290" s="11"/>
      <c r="GPG290" s="11"/>
      <c r="GPH290" s="11"/>
      <c r="GPI290" s="11"/>
      <c r="GPJ290" s="11"/>
      <c r="GPK290" s="11"/>
      <c r="GPL290" s="11"/>
      <c r="GPM290" s="11"/>
      <c r="GPN290" s="11"/>
      <c r="GPO290" s="11"/>
      <c r="GPP290" s="11"/>
      <c r="GPQ290" s="11"/>
      <c r="GPR290" s="11"/>
      <c r="GPS290" s="11"/>
      <c r="GPT290" s="11"/>
      <c r="GPU290" s="11"/>
      <c r="GPV290" s="11"/>
      <c r="GPW290" s="11"/>
      <c r="GPX290" s="11"/>
      <c r="GPY290" s="11"/>
      <c r="GPZ290" s="11"/>
      <c r="GQA290" s="11"/>
      <c r="GQB290" s="11"/>
      <c r="GQC290" s="11"/>
      <c r="GQD290" s="11"/>
      <c r="GQE290" s="11"/>
      <c r="GQF290" s="11"/>
      <c r="GQG290" s="11"/>
      <c r="GQH290" s="11"/>
      <c r="GQI290" s="11"/>
      <c r="GQJ290" s="11"/>
      <c r="GQK290" s="11"/>
      <c r="GQL290" s="11"/>
      <c r="GQM290" s="11"/>
      <c r="GQN290" s="11"/>
      <c r="GQO290" s="11"/>
      <c r="GQP290" s="11"/>
      <c r="GQQ290" s="11"/>
      <c r="GQR290" s="11"/>
      <c r="GQS290" s="11"/>
      <c r="GQT290" s="11"/>
      <c r="GQU290" s="11"/>
      <c r="GQV290" s="11"/>
      <c r="GQW290" s="11"/>
      <c r="GQX290" s="11"/>
      <c r="GQY290" s="11"/>
      <c r="GQZ290" s="11"/>
      <c r="GRA290" s="11"/>
      <c r="GRB290" s="11"/>
      <c r="GRC290" s="11"/>
      <c r="GRD290" s="11"/>
      <c r="GRE290" s="11"/>
      <c r="GRF290" s="11"/>
      <c r="GRG290" s="11"/>
      <c r="GRH290" s="11"/>
      <c r="GRI290" s="11"/>
      <c r="GRJ290" s="11"/>
      <c r="GRK290" s="11"/>
      <c r="GRL290" s="11"/>
      <c r="GRM290" s="11"/>
      <c r="GRN290" s="11"/>
      <c r="GRO290" s="11"/>
      <c r="GRP290" s="11"/>
      <c r="GRQ290" s="11"/>
      <c r="GRR290" s="11"/>
      <c r="GRS290" s="11"/>
      <c r="GRT290" s="11"/>
      <c r="GRU290" s="11"/>
      <c r="GRV290" s="11"/>
      <c r="GRW290" s="11"/>
      <c r="GRX290" s="11"/>
      <c r="GRY290" s="11"/>
      <c r="GRZ290" s="11"/>
      <c r="GSA290" s="11"/>
      <c r="GSB290" s="11"/>
      <c r="GSC290" s="11"/>
      <c r="GSD290" s="11"/>
      <c r="GSE290" s="11"/>
      <c r="GSF290" s="11"/>
      <c r="GSG290" s="11"/>
      <c r="GSH290" s="11"/>
      <c r="GSI290" s="11"/>
      <c r="GSJ290" s="11"/>
      <c r="GSK290" s="11"/>
      <c r="GSL290" s="11"/>
      <c r="GSM290" s="11"/>
      <c r="GSN290" s="11"/>
      <c r="GSO290" s="11"/>
      <c r="GSP290" s="11"/>
      <c r="GSQ290" s="11"/>
      <c r="GSR290" s="11"/>
      <c r="GSS290" s="11"/>
      <c r="GST290" s="11"/>
      <c r="GSU290" s="11"/>
      <c r="GSV290" s="11"/>
      <c r="GSW290" s="11"/>
      <c r="GSX290" s="11"/>
      <c r="GSY290" s="11"/>
      <c r="GSZ290" s="11"/>
      <c r="GTA290" s="11"/>
      <c r="GTB290" s="11"/>
      <c r="GTC290" s="11"/>
      <c r="GTD290" s="11"/>
      <c r="GTE290" s="11"/>
      <c r="GTF290" s="11"/>
      <c r="GTG290" s="11"/>
      <c r="GTH290" s="11"/>
      <c r="GTI290" s="11"/>
      <c r="GTJ290" s="11"/>
      <c r="GTK290" s="11"/>
      <c r="GTL290" s="11"/>
      <c r="GTM290" s="11"/>
      <c r="GTN290" s="11"/>
      <c r="GTO290" s="11"/>
      <c r="GTP290" s="11"/>
      <c r="GTQ290" s="11"/>
      <c r="GTR290" s="11"/>
      <c r="GTS290" s="11"/>
      <c r="GTT290" s="11"/>
      <c r="GTU290" s="11"/>
      <c r="GTV290" s="11"/>
      <c r="GTW290" s="11"/>
      <c r="GTX290" s="11"/>
      <c r="GTY290" s="11"/>
      <c r="GTZ290" s="11"/>
      <c r="GUA290" s="11"/>
      <c r="GUB290" s="11"/>
      <c r="GUC290" s="11"/>
      <c r="GUD290" s="11"/>
      <c r="GUE290" s="11"/>
      <c r="GUF290" s="11"/>
      <c r="GUG290" s="11"/>
      <c r="GUH290" s="11"/>
      <c r="GUI290" s="11"/>
      <c r="GUJ290" s="11"/>
      <c r="GUK290" s="11"/>
      <c r="GUL290" s="11"/>
      <c r="GUM290" s="11"/>
      <c r="GUN290" s="11"/>
      <c r="GUO290" s="11"/>
      <c r="GUP290" s="11"/>
      <c r="GUQ290" s="11"/>
      <c r="GUR290" s="11"/>
      <c r="GUS290" s="11"/>
      <c r="GUT290" s="11"/>
      <c r="GUU290" s="11"/>
      <c r="GUV290" s="11"/>
      <c r="GUW290" s="11"/>
      <c r="GUX290" s="11"/>
      <c r="GUY290" s="11"/>
      <c r="GUZ290" s="11"/>
      <c r="GVA290" s="11"/>
      <c r="GVB290" s="11"/>
      <c r="GVC290" s="11"/>
      <c r="GVD290" s="11"/>
      <c r="GVE290" s="11"/>
      <c r="GVF290" s="11"/>
      <c r="GVG290" s="11"/>
      <c r="GVH290" s="11"/>
      <c r="GVI290" s="11"/>
      <c r="GVJ290" s="11"/>
      <c r="GVK290" s="11"/>
      <c r="GVL290" s="11"/>
      <c r="GVM290" s="11"/>
      <c r="GVN290" s="11"/>
      <c r="GVO290" s="11"/>
      <c r="GVP290" s="11"/>
      <c r="GVQ290" s="11"/>
      <c r="GVR290" s="11"/>
      <c r="GVS290" s="11"/>
      <c r="GVT290" s="11"/>
      <c r="GVU290" s="11"/>
      <c r="GVV290" s="11"/>
      <c r="GVW290" s="11"/>
      <c r="GVX290" s="11"/>
      <c r="GVY290" s="11"/>
      <c r="GVZ290" s="11"/>
      <c r="GWA290" s="11"/>
      <c r="GWB290" s="11"/>
      <c r="GWC290" s="11"/>
      <c r="GWD290" s="11"/>
      <c r="GWE290" s="11"/>
      <c r="GWF290" s="11"/>
      <c r="GWG290" s="11"/>
      <c r="GWH290" s="11"/>
      <c r="GWI290" s="11"/>
      <c r="GWJ290" s="11"/>
      <c r="GWK290" s="11"/>
      <c r="GWL290" s="11"/>
      <c r="GWM290" s="11"/>
      <c r="GWN290" s="11"/>
      <c r="GWO290" s="11"/>
      <c r="GWP290" s="11"/>
      <c r="GWQ290" s="11"/>
      <c r="GWR290" s="11"/>
      <c r="GWS290" s="11"/>
      <c r="GWT290" s="11"/>
      <c r="GWU290" s="11"/>
      <c r="GWV290" s="11"/>
      <c r="GWW290" s="11"/>
      <c r="GWX290" s="11"/>
      <c r="GWY290" s="11"/>
      <c r="GWZ290" s="11"/>
      <c r="GXA290" s="11"/>
      <c r="GXB290" s="11"/>
      <c r="GXC290" s="11"/>
      <c r="GXD290" s="11"/>
      <c r="GXE290" s="11"/>
      <c r="GXF290" s="11"/>
      <c r="GXG290" s="11"/>
      <c r="GXH290" s="11"/>
      <c r="GXI290" s="11"/>
      <c r="GXJ290" s="11"/>
      <c r="GXK290" s="11"/>
      <c r="GXL290" s="11"/>
      <c r="GXM290" s="11"/>
      <c r="GXN290" s="11"/>
      <c r="GXO290" s="11"/>
      <c r="GXP290" s="11"/>
      <c r="GXQ290" s="11"/>
      <c r="GXR290" s="11"/>
      <c r="GXS290" s="11"/>
      <c r="GXT290" s="11"/>
      <c r="GXU290" s="11"/>
      <c r="GXV290" s="11"/>
      <c r="GXW290" s="11"/>
      <c r="GXX290" s="11"/>
      <c r="GXY290" s="11"/>
      <c r="GXZ290" s="11"/>
      <c r="GYA290" s="11"/>
      <c r="GYB290" s="11"/>
      <c r="GYC290" s="11"/>
      <c r="GYD290" s="11"/>
      <c r="GYE290" s="11"/>
      <c r="GYF290" s="11"/>
      <c r="GYG290" s="11"/>
      <c r="GYH290" s="11"/>
      <c r="GYI290" s="11"/>
      <c r="GYJ290" s="11"/>
      <c r="GYK290" s="11"/>
      <c r="GYL290" s="11"/>
      <c r="GYM290" s="11"/>
      <c r="GYN290" s="11"/>
      <c r="GYO290" s="11"/>
      <c r="GYP290" s="11"/>
      <c r="GYQ290" s="11"/>
      <c r="GYR290" s="11"/>
      <c r="GYS290" s="11"/>
      <c r="GYT290" s="11"/>
      <c r="GYU290" s="11"/>
      <c r="GYV290" s="11"/>
      <c r="GYW290" s="11"/>
      <c r="GYX290" s="11"/>
      <c r="GYY290" s="11"/>
      <c r="GYZ290" s="11"/>
      <c r="GZA290" s="11"/>
      <c r="GZB290" s="11"/>
      <c r="GZC290" s="11"/>
      <c r="GZD290" s="11"/>
      <c r="GZE290" s="11"/>
      <c r="GZF290" s="11"/>
      <c r="GZG290" s="11"/>
      <c r="GZH290" s="11"/>
      <c r="GZI290" s="11"/>
      <c r="GZJ290" s="11"/>
      <c r="GZK290" s="11"/>
      <c r="GZL290" s="11"/>
      <c r="GZM290" s="11"/>
      <c r="GZN290" s="11"/>
      <c r="GZO290" s="11"/>
      <c r="GZP290" s="11"/>
      <c r="GZQ290" s="11"/>
      <c r="GZR290" s="11"/>
      <c r="GZS290" s="11"/>
      <c r="GZT290" s="11"/>
      <c r="GZU290" s="11"/>
      <c r="GZV290" s="11"/>
      <c r="GZW290" s="11"/>
      <c r="GZX290" s="11"/>
      <c r="GZY290" s="11"/>
      <c r="GZZ290" s="11"/>
      <c r="HAA290" s="11"/>
      <c r="HAB290" s="11"/>
      <c r="HAC290" s="11"/>
      <c r="HAD290" s="11"/>
      <c r="HAE290" s="11"/>
      <c r="HAF290" s="11"/>
      <c r="HAG290" s="11"/>
      <c r="HAH290" s="11"/>
      <c r="HAI290" s="11"/>
      <c r="HAJ290" s="11"/>
      <c r="HAK290" s="11"/>
      <c r="HAL290" s="11"/>
      <c r="HAM290" s="11"/>
      <c r="HAN290" s="11"/>
      <c r="HAO290" s="11"/>
      <c r="HAP290" s="11"/>
      <c r="HAQ290" s="11"/>
      <c r="HAR290" s="11"/>
      <c r="HAS290" s="11"/>
      <c r="HAT290" s="11"/>
      <c r="HAU290" s="11"/>
      <c r="HAV290" s="11"/>
      <c r="HAW290" s="11"/>
      <c r="HAX290" s="11"/>
      <c r="HAY290" s="11"/>
      <c r="HAZ290" s="11"/>
      <c r="HBA290" s="11"/>
      <c r="HBB290" s="11"/>
      <c r="HBC290" s="11"/>
      <c r="HBD290" s="11"/>
      <c r="HBE290" s="11"/>
      <c r="HBF290" s="11"/>
      <c r="HBG290" s="11"/>
      <c r="HBH290" s="11"/>
      <c r="HBI290" s="11"/>
      <c r="HBJ290" s="11"/>
      <c r="HBK290" s="11"/>
      <c r="HBL290" s="11"/>
      <c r="HBM290" s="11"/>
      <c r="HBN290" s="11"/>
      <c r="HBO290" s="11"/>
      <c r="HBP290" s="11"/>
      <c r="HBQ290" s="11"/>
      <c r="HBR290" s="11"/>
      <c r="HBS290" s="11"/>
      <c r="HBT290" s="11"/>
      <c r="HBU290" s="11"/>
      <c r="HBV290" s="11"/>
      <c r="HBW290" s="11"/>
      <c r="HBX290" s="11"/>
      <c r="HBY290" s="11"/>
      <c r="HBZ290" s="11"/>
      <c r="HCA290" s="11"/>
      <c r="HCB290" s="11"/>
      <c r="HCC290" s="11"/>
      <c r="HCD290" s="11"/>
      <c r="HCE290" s="11"/>
      <c r="HCF290" s="11"/>
      <c r="HCG290" s="11"/>
      <c r="HCH290" s="11"/>
      <c r="HCI290" s="11"/>
      <c r="HCJ290" s="11"/>
      <c r="HCK290" s="11"/>
      <c r="HCL290" s="11"/>
      <c r="HCM290" s="11"/>
      <c r="HCN290" s="11"/>
      <c r="HCO290" s="11"/>
      <c r="HCP290" s="11"/>
      <c r="HCQ290" s="11"/>
      <c r="HCR290" s="11"/>
      <c r="HCS290" s="11"/>
      <c r="HCT290" s="11"/>
      <c r="HCU290" s="11"/>
      <c r="HCV290" s="11"/>
      <c r="HCW290" s="11"/>
      <c r="HCX290" s="11"/>
      <c r="HCY290" s="11"/>
      <c r="HCZ290" s="11"/>
      <c r="HDA290" s="11"/>
      <c r="HDB290" s="11"/>
      <c r="HDC290" s="11"/>
      <c r="HDD290" s="11"/>
      <c r="HDE290" s="11"/>
      <c r="HDF290" s="11"/>
      <c r="HDG290" s="11"/>
      <c r="HDH290" s="11"/>
      <c r="HDI290" s="11"/>
      <c r="HDJ290" s="11"/>
      <c r="HDK290" s="11"/>
      <c r="HDL290" s="11"/>
      <c r="HDM290" s="11"/>
      <c r="HDN290" s="11"/>
      <c r="HDO290" s="11"/>
      <c r="HDP290" s="11"/>
      <c r="HDQ290" s="11"/>
      <c r="HDR290" s="11"/>
      <c r="HDS290" s="11"/>
      <c r="HDT290" s="11"/>
      <c r="HDU290" s="11"/>
      <c r="HDV290" s="11"/>
      <c r="HDW290" s="11"/>
      <c r="HDX290" s="11"/>
      <c r="HDY290" s="11"/>
      <c r="HDZ290" s="11"/>
      <c r="HEA290" s="11"/>
      <c r="HEB290" s="11"/>
      <c r="HEC290" s="11"/>
      <c r="HED290" s="11"/>
      <c r="HEE290" s="11"/>
      <c r="HEF290" s="11"/>
      <c r="HEG290" s="11"/>
      <c r="HEH290" s="11"/>
      <c r="HEI290" s="11"/>
      <c r="HEJ290" s="11"/>
      <c r="HEK290" s="11"/>
      <c r="HEL290" s="11"/>
      <c r="HEM290" s="11"/>
      <c r="HEN290" s="11"/>
      <c r="HEO290" s="11"/>
      <c r="HEP290" s="11"/>
      <c r="HEQ290" s="11"/>
      <c r="HER290" s="11"/>
      <c r="HES290" s="11"/>
      <c r="HET290" s="11"/>
      <c r="HEU290" s="11"/>
      <c r="HEV290" s="11"/>
      <c r="HEW290" s="11"/>
      <c r="HEX290" s="11"/>
      <c r="HEY290" s="11"/>
      <c r="HEZ290" s="11"/>
      <c r="HFA290" s="11"/>
      <c r="HFB290" s="11"/>
      <c r="HFC290" s="11"/>
      <c r="HFD290" s="11"/>
      <c r="HFE290" s="11"/>
      <c r="HFF290" s="11"/>
      <c r="HFG290" s="11"/>
      <c r="HFH290" s="11"/>
      <c r="HFI290" s="11"/>
      <c r="HFJ290" s="11"/>
      <c r="HFK290" s="11"/>
      <c r="HFL290" s="11"/>
      <c r="HFM290" s="11"/>
      <c r="HFN290" s="11"/>
      <c r="HFO290" s="11"/>
      <c r="HFP290" s="11"/>
      <c r="HFQ290" s="11"/>
      <c r="HFR290" s="11"/>
      <c r="HFS290" s="11"/>
      <c r="HFT290" s="11"/>
      <c r="HFU290" s="11"/>
      <c r="HFV290" s="11"/>
      <c r="HFW290" s="11"/>
      <c r="HFX290" s="11"/>
      <c r="HFY290" s="11"/>
      <c r="HFZ290" s="11"/>
      <c r="HGA290" s="11"/>
      <c r="HGB290" s="11"/>
      <c r="HGC290" s="11"/>
      <c r="HGD290" s="11"/>
      <c r="HGE290" s="11"/>
      <c r="HGF290" s="11"/>
      <c r="HGG290" s="11"/>
      <c r="HGH290" s="11"/>
      <c r="HGI290" s="11"/>
      <c r="HGJ290" s="11"/>
      <c r="HGK290" s="11"/>
      <c r="HGL290" s="11"/>
      <c r="HGM290" s="11"/>
      <c r="HGN290" s="11"/>
      <c r="HGO290" s="11"/>
      <c r="HGP290" s="11"/>
      <c r="HGQ290" s="11"/>
      <c r="HGR290" s="11"/>
      <c r="HGS290" s="11"/>
      <c r="HGT290" s="11"/>
      <c r="HGU290" s="11"/>
      <c r="HGV290" s="11"/>
      <c r="HGW290" s="11"/>
      <c r="HGX290" s="11"/>
      <c r="HGY290" s="11"/>
      <c r="HGZ290" s="11"/>
      <c r="HHA290" s="11"/>
      <c r="HHB290" s="11"/>
      <c r="HHC290" s="11"/>
      <c r="HHD290" s="11"/>
      <c r="HHE290" s="11"/>
      <c r="HHF290" s="11"/>
      <c r="HHG290" s="11"/>
      <c r="HHH290" s="11"/>
      <c r="HHI290" s="11"/>
      <c r="HHJ290" s="11"/>
      <c r="HHK290" s="11"/>
      <c r="HHL290" s="11"/>
      <c r="HHM290" s="11"/>
      <c r="HHN290" s="11"/>
      <c r="HHO290" s="11"/>
      <c r="HHP290" s="11"/>
      <c r="HHQ290" s="11"/>
      <c r="HHR290" s="11"/>
      <c r="HHS290" s="11"/>
      <c r="HHT290" s="11"/>
      <c r="HHU290" s="11"/>
      <c r="HHV290" s="11"/>
      <c r="HHW290" s="11"/>
      <c r="HHX290" s="11"/>
      <c r="HHY290" s="11"/>
      <c r="HHZ290" s="11"/>
      <c r="HIA290" s="11"/>
      <c r="HIB290" s="11"/>
      <c r="HIC290" s="11"/>
      <c r="HID290" s="11"/>
      <c r="HIE290" s="11"/>
      <c r="HIF290" s="11"/>
      <c r="HIG290" s="11"/>
      <c r="HIH290" s="11"/>
      <c r="HII290" s="11"/>
      <c r="HIJ290" s="11"/>
      <c r="HIK290" s="11"/>
      <c r="HIL290" s="11"/>
      <c r="HIM290" s="11"/>
      <c r="HIN290" s="11"/>
      <c r="HIO290" s="11"/>
      <c r="HIP290" s="11"/>
      <c r="HIQ290" s="11"/>
      <c r="HIR290" s="11"/>
      <c r="HIS290" s="11"/>
      <c r="HIT290" s="11"/>
      <c r="HIU290" s="11"/>
      <c r="HIV290" s="11"/>
      <c r="HIW290" s="11"/>
      <c r="HIX290" s="11"/>
      <c r="HIY290" s="11"/>
      <c r="HIZ290" s="11"/>
      <c r="HJA290" s="11"/>
      <c r="HJB290" s="11"/>
      <c r="HJC290" s="11"/>
      <c r="HJD290" s="11"/>
      <c r="HJE290" s="11"/>
      <c r="HJF290" s="11"/>
      <c r="HJG290" s="11"/>
      <c r="HJH290" s="11"/>
      <c r="HJI290" s="11"/>
      <c r="HJJ290" s="11"/>
      <c r="HJK290" s="11"/>
      <c r="HJL290" s="11"/>
      <c r="HJM290" s="11"/>
      <c r="HJN290" s="11"/>
      <c r="HJO290" s="11"/>
      <c r="HJP290" s="11"/>
      <c r="HJQ290" s="11"/>
      <c r="HJR290" s="11"/>
      <c r="HJS290" s="11"/>
      <c r="HJT290" s="11"/>
      <c r="HJU290" s="11"/>
      <c r="HJV290" s="11"/>
      <c r="HJW290" s="11"/>
      <c r="HJX290" s="11"/>
      <c r="HJY290" s="11"/>
      <c r="HJZ290" s="11"/>
      <c r="HKA290" s="11"/>
      <c r="HKB290" s="11"/>
      <c r="HKC290" s="11"/>
      <c r="HKD290" s="11"/>
      <c r="HKE290" s="11"/>
      <c r="HKF290" s="11"/>
      <c r="HKG290" s="11"/>
      <c r="HKH290" s="11"/>
      <c r="HKI290" s="11"/>
      <c r="HKJ290" s="11"/>
      <c r="HKK290" s="11"/>
      <c r="HKL290" s="11"/>
      <c r="HKM290" s="11"/>
      <c r="HKN290" s="11"/>
      <c r="HKO290" s="11"/>
      <c r="HKP290" s="11"/>
      <c r="HKQ290" s="11"/>
      <c r="HKR290" s="11"/>
      <c r="HKS290" s="11"/>
      <c r="HKT290" s="11"/>
      <c r="HKU290" s="11"/>
      <c r="HKV290" s="11"/>
      <c r="HKW290" s="11"/>
      <c r="HKX290" s="11"/>
      <c r="HKY290" s="11"/>
      <c r="HKZ290" s="11"/>
      <c r="HLA290" s="11"/>
      <c r="HLB290" s="11"/>
      <c r="HLC290" s="11"/>
      <c r="HLD290" s="11"/>
      <c r="HLE290" s="11"/>
      <c r="HLF290" s="11"/>
      <c r="HLG290" s="11"/>
      <c r="HLH290" s="11"/>
      <c r="HLI290" s="11"/>
      <c r="HLJ290" s="11"/>
      <c r="HLK290" s="11"/>
      <c r="HLL290" s="11"/>
      <c r="HLM290" s="11"/>
      <c r="HLN290" s="11"/>
      <c r="HLO290" s="11"/>
      <c r="HLP290" s="11"/>
      <c r="HLQ290" s="11"/>
      <c r="HLR290" s="11"/>
      <c r="HLS290" s="11"/>
      <c r="HLT290" s="11"/>
      <c r="HLU290" s="11"/>
      <c r="HLV290" s="11"/>
      <c r="HLW290" s="11"/>
      <c r="HLX290" s="11"/>
      <c r="HLY290" s="11"/>
      <c r="HLZ290" s="11"/>
      <c r="HMA290" s="11"/>
      <c r="HMB290" s="11"/>
      <c r="HMC290" s="11"/>
      <c r="HMD290" s="11"/>
      <c r="HME290" s="11"/>
      <c r="HMF290" s="11"/>
      <c r="HMG290" s="11"/>
      <c r="HMH290" s="11"/>
      <c r="HMI290" s="11"/>
      <c r="HMJ290" s="11"/>
      <c r="HMK290" s="11"/>
      <c r="HML290" s="11"/>
      <c r="HMM290" s="11"/>
      <c r="HMN290" s="11"/>
      <c r="HMO290" s="11"/>
      <c r="HMP290" s="11"/>
      <c r="HMQ290" s="11"/>
      <c r="HMR290" s="11"/>
      <c r="HMS290" s="11"/>
      <c r="HMT290" s="11"/>
      <c r="HMU290" s="11"/>
      <c r="HMV290" s="11"/>
      <c r="HMW290" s="11"/>
      <c r="HMX290" s="11"/>
      <c r="HMY290" s="11"/>
      <c r="HMZ290" s="11"/>
      <c r="HNA290" s="11"/>
      <c r="HNB290" s="11"/>
      <c r="HNC290" s="11"/>
      <c r="HND290" s="11"/>
      <c r="HNE290" s="11"/>
      <c r="HNF290" s="11"/>
      <c r="HNG290" s="11"/>
      <c r="HNH290" s="11"/>
      <c r="HNI290" s="11"/>
      <c r="HNJ290" s="11"/>
      <c r="HNK290" s="11"/>
      <c r="HNL290" s="11"/>
      <c r="HNM290" s="11"/>
      <c r="HNN290" s="11"/>
      <c r="HNO290" s="11"/>
      <c r="HNP290" s="11"/>
      <c r="HNQ290" s="11"/>
      <c r="HNR290" s="11"/>
      <c r="HNS290" s="11"/>
      <c r="HNT290" s="11"/>
      <c r="HNU290" s="11"/>
      <c r="HNV290" s="11"/>
      <c r="HNW290" s="11"/>
      <c r="HNX290" s="11"/>
      <c r="HNY290" s="11"/>
      <c r="HNZ290" s="11"/>
      <c r="HOA290" s="11"/>
      <c r="HOB290" s="11"/>
      <c r="HOC290" s="11"/>
      <c r="HOD290" s="11"/>
      <c r="HOE290" s="11"/>
      <c r="HOF290" s="11"/>
      <c r="HOG290" s="11"/>
      <c r="HOH290" s="11"/>
      <c r="HOI290" s="11"/>
      <c r="HOJ290" s="11"/>
      <c r="HOK290" s="11"/>
      <c r="HOL290" s="11"/>
      <c r="HOM290" s="11"/>
      <c r="HON290" s="11"/>
      <c r="HOO290" s="11"/>
      <c r="HOP290" s="11"/>
      <c r="HOQ290" s="11"/>
      <c r="HOR290" s="11"/>
      <c r="HOS290" s="11"/>
      <c r="HOT290" s="11"/>
      <c r="HOU290" s="11"/>
      <c r="HOV290" s="11"/>
      <c r="HOW290" s="11"/>
      <c r="HOX290" s="11"/>
      <c r="HOY290" s="11"/>
      <c r="HOZ290" s="11"/>
      <c r="HPA290" s="11"/>
      <c r="HPB290" s="11"/>
      <c r="HPC290" s="11"/>
      <c r="HPD290" s="11"/>
      <c r="HPE290" s="11"/>
      <c r="HPF290" s="11"/>
      <c r="HPG290" s="11"/>
      <c r="HPH290" s="11"/>
      <c r="HPI290" s="11"/>
      <c r="HPJ290" s="11"/>
      <c r="HPK290" s="11"/>
      <c r="HPL290" s="11"/>
      <c r="HPM290" s="11"/>
      <c r="HPN290" s="11"/>
      <c r="HPO290" s="11"/>
      <c r="HPP290" s="11"/>
      <c r="HPQ290" s="11"/>
      <c r="HPR290" s="11"/>
      <c r="HPS290" s="11"/>
      <c r="HPT290" s="11"/>
      <c r="HPU290" s="11"/>
      <c r="HPV290" s="11"/>
      <c r="HPW290" s="11"/>
      <c r="HPX290" s="11"/>
      <c r="HPY290" s="11"/>
      <c r="HPZ290" s="11"/>
      <c r="HQA290" s="11"/>
      <c r="HQB290" s="11"/>
      <c r="HQC290" s="11"/>
      <c r="HQD290" s="11"/>
      <c r="HQE290" s="11"/>
      <c r="HQF290" s="11"/>
      <c r="HQG290" s="11"/>
      <c r="HQH290" s="11"/>
      <c r="HQI290" s="11"/>
      <c r="HQJ290" s="11"/>
      <c r="HQK290" s="11"/>
      <c r="HQL290" s="11"/>
      <c r="HQM290" s="11"/>
      <c r="HQN290" s="11"/>
      <c r="HQO290" s="11"/>
      <c r="HQP290" s="11"/>
      <c r="HQQ290" s="11"/>
      <c r="HQR290" s="11"/>
      <c r="HQS290" s="11"/>
      <c r="HQT290" s="11"/>
      <c r="HQU290" s="11"/>
      <c r="HQV290" s="11"/>
      <c r="HQW290" s="11"/>
      <c r="HQX290" s="11"/>
      <c r="HQY290" s="11"/>
      <c r="HQZ290" s="11"/>
      <c r="HRA290" s="11"/>
      <c r="HRB290" s="11"/>
      <c r="HRC290" s="11"/>
      <c r="HRD290" s="11"/>
      <c r="HRE290" s="11"/>
      <c r="HRF290" s="11"/>
      <c r="HRG290" s="11"/>
      <c r="HRH290" s="11"/>
      <c r="HRI290" s="11"/>
      <c r="HRJ290" s="11"/>
      <c r="HRK290" s="11"/>
      <c r="HRL290" s="11"/>
      <c r="HRM290" s="11"/>
      <c r="HRN290" s="11"/>
      <c r="HRO290" s="11"/>
      <c r="HRP290" s="11"/>
      <c r="HRQ290" s="11"/>
      <c r="HRR290" s="11"/>
      <c r="HRS290" s="11"/>
      <c r="HRT290" s="11"/>
      <c r="HRU290" s="11"/>
      <c r="HRV290" s="11"/>
      <c r="HRW290" s="11"/>
      <c r="HRX290" s="11"/>
      <c r="HRY290" s="11"/>
      <c r="HRZ290" s="11"/>
      <c r="HSA290" s="11"/>
      <c r="HSB290" s="11"/>
      <c r="HSC290" s="11"/>
      <c r="HSD290" s="11"/>
      <c r="HSE290" s="11"/>
      <c r="HSF290" s="11"/>
      <c r="HSG290" s="11"/>
      <c r="HSH290" s="11"/>
      <c r="HSI290" s="11"/>
      <c r="HSJ290" s="11"/>
      <c r="HSK290" s="11"/>
      <c r="HSL290" s="11"/>
      <c r="HSM290" s="11"/>
      <c r="HSN290" s="11"/>
      <c r="HSO290" s="11"/>
      <c r="HSP290" s="11"/>
      <c r="HSQ290" s="11"/>
      <c r="HSR290" s="11"/>
      <c r="HSS290" s="11"/>
      <c r="HST290" s="11"/>
      <c r="HSU290" s="11"/>
      <c r="HSV290" s="11"/>
      <c r="HSW290" s="11"/>
      <c r="HSX290" s="11"/>
      <c r="HSY290" s="11"/>
      <c r="HSZ290" s="11"/>
      <c r="HTA290" s="11"/>
      <c r="HTB290" s="11"/>
      <c r="HTC290" s="11"/>
      <c r="HTD290" s="11"/>
      <c r="HTE290" s="11"/>
      <c r="HTF290" s="11"/>
      <c r="HTG290" s="11"/>
      <c r="HTH290" s="11"/>
      <c r="HTI290" s="11"/>
      <c r="HTJ290" s="11"/>
      <c r="HTK290" s="11"/>
      <c r="HTL290" s="11"/>
      <c r="HTM290" s="11"/>
      <c r="HTN290" s="11"/>
      <c r="HTO290" s="11"/>
      <c r="HTP290" s="11"/>
      <c r="HTQ290" s="11"/>
      <c r="HTR290" s="11"/>
      <c r="HTS290" s="11"/>
      <c r="HTT290" s="11"/>
      <c r="HTU290" s="11"/>
      <c r="HTV290" s="11"/>
      <c r="HTW290" s="11"/>
      <c r="HTX290" s="11"/>
      <c r="HTY290" s="11"/>
      <c r="HTZ290" s="11"/>
      <c r="HUA290" s="11"/>
      <c r="HUB290" s="11"/>
      <c r="HUC290" s="11"/>
      <c r="HUD290" s="11"/>
      <c r="HUE290" s="11"/>
      <c r="HUF290" s="11"/>
      <c r="HUG290" s="11"/>
      <c r="HUH290" s="11"/>
      <c r="HUI290" s="11"/>
      <c r="HUJ290" s="11"/>
      <c r="HUK290" s="11"/>
      <c r="HUL290" s="11"/>
      <c r="HUM290" s="11"/>
      <c r="HUN290" s="11"/>
      <c r="HUO290" s="11"/>
      <c r="HUP290" s="11"/>
      <c r="HUQ290" s="11"/>
      <c r="HUR290" s="11"/>
      <c r="HUS290" s="11"/>
      <c r="HUT290" s="11"/>
      <c r="HUU290" s="11"/>
      <c r="HUV290" s="11"/>
      <c r="HUW290" s="11"/>
      <c r="HUX290" s="11"/>
      <c r="HUY290" s="11"/>
      <c r="HUZ290" s="11"/>
      <c r="HVA290" s="11"/>
      <c r="HVB290" s="11"/>
      <c r="HVC290" s="11"/>
      <c r="HVD290" s="11"/>
      <c r="HVE290" s="11"/>
      <c r="HVF290" s="11"/>
      <c r="HVG290" s="11"/>
      <c r="HVH290" s="11"/>
      <c r="HVI290" s="11"/>
      <c r="HVJ290" s="11"/>
      <c r="HVK290" s="11"/>
      <c r="HVL290" s="11"/>
      <c r="HVM290" s="11"/>
      <c r="HVN290" s="11"/>
      <c r="HVO290" s="11"/>
      <c r="HVP290" s="11"/>
      <c r="HVQ290" s="11"/>
      <c r="HVR290" s="11"/>
      <c r="HVS290" s="11"/>
      <c r="HVT290" s="11"/>
      <c r="HVU290" s="11"/>
      <c r="HVV290" s="11"/>
      <c r="HVW290" s="11"/>
      <c r="HVX290" s="11"/>
      <c r="HVY290" s="11"/>
      <c r="HVZ290" s="11"/>
      <c r="HWA290" s="11"/>
      <c r="HWB290" s="11"/>
      <c r="HWC290" s="11"/>
      <c r="HWD290" s="11"/>
      <c r="HWE290" s="11"/>
      <c r="HWF290" s="11"/>
      <c r="HWG290" s="11"/>
      <c r="HWH290" s="11"/>
      <c r="HWI290" s="11"/>
      <c r="HWJ290" s="11"/>
      <c r="HWK290" s="11"/>
      <c r="HWL290" s="11"/>
      <c r="HWM290" s="11"/>
      <c r="HWN290" s="11"/>
      <c r="HWO290" s="11"/>
      <c r="HWP290" s="11"/>
      <c r="HWQ290" s="11"/>
      <c r="HWR290" s="11"/>
      <c r="HWS290" s="11"/>
      <c r="HWT290" s="11"/>
      <c r="HWU290" s="11"/>
      <c r="HWV290" s="11"/>
      <c r="HWW290" s="11"/>
      <c r="HWX290" s="11"/>
      <c r="HWY290" s="11"/>
      <c r="HWZ290" s="11"/>
      <c r="HXA290" s="11"/>
      <c r="HXB290" s="11"/>
      <c r="HXC290" s="11"/>
      <c r="HXD290" s="11"/>
      <c r="HXE290" s="11"/>
      <c r="HXF290" s="11"/>
      <c r="HXG290" s="11"/>
      <c r="HXH290" s="11"/>
      <c r="HXI290" s="11"/>
      <c r="HXJ290" s="11"/>
      <c r="HXK290" s="11"/>
      <c r="HXL290" s="11"/>
      <c r="HXM290" s="11"/>
      <c r="HXN290" s="11"/>
      <c r="HXO290" s="11"/>
      <c r="HXP290" s="11"/>
      <c r="HXQ290" s="11"/>
      <c r="HXR290" s="11"/>
      <c r="HXS290" s="11"/>
      <c r="HXT290" s="11"/>
      <c r="HXU290" s="11"/>
      <c r="HXV290" s="11"/>
      <c r="HXW290" s="11"/>
      <c r="HXX290" s="11"/>
      <c r="HXY290" s="11"/>
      <c r="HXZ290" s="11"/>
      <c r="HYA290" s="11"/>
      <c r="HYB290" s="11"/>
      <c r="HYC290" s="11"/>
      <c r="HYD290" s="11"/>
      <c r="HYE290" s="11"/>
      <c r="HYF290" s="11"/>
      <c r="HYG290" s="11"/>
      <c r="HYH290" s="11"/>
      <c r="HYI290" s="11"/>
      <c r="HYJ290" s="11"/>
      <c r="HYK290" s="11"/>
      <c r="HYL290" s="11"/>
      <c r="HYM290" s="11"/>
      <c r="HYN290" s="11"/>
      <c r="HYO290" s="11"/>
      <c r="HYP290" s="11"/>
      <c r="HYQ290" s="11"/>
      <c r="HYR290" s="11"/>
      <c r="HYS290" s="11"/>
      <c r="HYT290" s="11"/>
      <c r="HYU290" s="11"/>
      <c r="HYV290" s="11"/>
      <c r="HYW290" s="11"/>
      <c r="HYX290" s="11"/>
      <c r="HYY290" s="11"/>
      <c r="HYZ290" s="11"/>
      <c r="HZA290" s="11"/>
      <c r="HZB290" s="11"/>
      <c r="HZC290" s="11"/>
      <c r="HZD290" s="11"/>
      <c r="HZE290" s="11"/>
      <c r="HZF290" s="11"/>
      <c r="HZG290" s="11"/>
      <c r="HZH290" s="11"/>
      <c r="HZI290" s="11"/>
      <c r="HZJ290" s="11"/>
      <c r="HZK290" s="11"/>
      <c r="HZL290" s="11"/>
      <c r="HZM290" s="11"/>
      <c r="HZN290" s="11"/>
      <c r="HZO290" s="11"/>
      <c r="HZP290" s="11"/>
      <c r="HZQ290" s="11"/>
      <c r="HZR290" s="11"/>
      <c r="HZS290" s="11"/>
      <c r="HZT290" s="11"/>
      <c r="HZU290" s="11"/>
      <c r="HZV290" s="11"/>
      <c r="HZW290" s="11"/>
      <c r="HZX290" s="11"/>
      <c r="HZY290" s="11"/>
      <c r="HZZ290" s="11"/>
      <c r="IAA290" s="11"/>
      <c r="IAB290" s="11"/>
      <c r="IAC290" s="11"/>
      <c r="IAD290" s="11"/>
      <c r="IAE290" s="11"/>
      <c r="IAF290" s="11"/>
      <c r="IAG290" s="11"/>
      <c r="IAH290" s="11"/>
      <c r="IAI290" s="11"/>
      <c r="IAJ290" s="11"/>
      <c r="IAK290" s="11"/>
      <c r="IAL290" s="11"/>
      <c r="IAM290" s="11"/>
      <c r="IAN290" s="11"/>
      <c r="IAO290" s="11"/>
      <c r="IAP290" s="11"/>
      <c r="IAQ290" s="11"/>
      <c r="IAR290" s="11"/>
      <c r="IAS290" s="11"/>
      <c r="IAT290" s="11"/>
      <c r="IAU290" s="11"/>
      <c r="IAV290" s="11"/>
      <c r="IAW290" s="11"/>
      <c r="IAX290" s="11"/>
      <c r="IAY290" s="11"/>
      <c r="IAZ290" s="11"/>
      <c r="IBA290" s="11"/>
      <c r="IBB290" s="11"/>
      <c r="IBC290" s="11"/>
      <c r="IBD290" s="11"/>
      <c r="IBE290" s="11"/>
      <c r="IBF290" s="11"/>
      <c r="IBG290" s="11"/>
      <c r="IBH290" s="11"/>
      <c r="IBI290" s="11"/>
      <c r="IBJ290" s="11"/>
      <c r="IBK290" s="11"/>
      <c r="IBL290" s="11"/>
      <c r="IBM290" s="11"/>
      <c r="IBN290" s="11"/>
      <c r="IBO290" s="11"/>
      <c r="IBP290" s="11"/>
      <c r="IBQ290" s="11"/>
      <c r="IBR290" s="11"/>
      <c r="IBS290" s="11"/>
      <c r="IBT290" s="11"/>
      <c r="IBU290" s="11"/>
      <c r="IBV290" s="11"/>
      <c r="IBW290" s="11"/>
      <c r="IBX290" s="11"/>
      <c r="IBY290" s="11"/>
      <c r="IBZ290" s="11"/>
      <c r="ICA290" s="11"/>
      <c r="ICB290" s="11"/>
      <c r="ICC290" s="11"/>
      <c r="ICD290" s="11"/>
      <c r="ICE290" s="11"/>
      <c r="ICF290" s="11"/>
      <c r="ICG290" s="11"/>
      <c r="ICH290" s="11"/>
      <c r="ICI290" s="11"/>
      <c r="ICJ290" s="11"/>
      <c r="ICK290" s="11"/>
      <c r="ICL290" s="11"/>
      <c r="ICM290" s="11"/>
      <c r="ICN290" s="11"/>
      <c r="ICO290" s="11"/>
      <c r="ICP290" s="11"/>
      <c r="ICQ290" s="11"/>
      <c r="ICR290" s="11"/>
      <c r="ICS290" s="11"/>
      <c r="ICT290" s="11"/>
      <c r="ICU290" s="11"/>
      <c r="ICV290" s="11"/>
      <c r="ICW290" s="11"/>
      <c r="ICX290" s="11"/>
      <c r="ICY290" s="11"/>
      <c r="ICZ290" s="11"/>
      <c r="IDA290" s="11"/>
      <c r="IDB290" s="11"/>
      <c r="IDC290" s="11"/>
      <c r="IDD290" s="11"/>
      <c r="IDE290" s="11"/>
      <c r="IDF290" s="11"/>
      <c r="IDG290" s="11"/>
      <c r="IDH290" s="11"/>
      <c r="IDI290" s="11"/>
      <c r="IDJ290" s="11"/>
      <c r="IDK290" s="11"/>
      <c r="IDL290" s="11"/>
      <c r="IDM290" s="11"/>
      <c r="IDN290" s="11"/>
      <c r="IDO290" s="11"/>
      <c r="IDP290" s="11"/>
      <c r="IDQ290" s="11"/>
      <c r="IDR290" s="11"/>
      <c r="IDS290" s="11"/>
      <c r="IDT290" s="11"/>
      <c r="IDU290" s="11"/>
      <c r="IDV290" s="11"/>
      <c r="IDW290" s="11"/>
      <c r="IDX290" s="11"/>
      <c r="IDY290" s="11"/>
      <c r="IDZ290" s="11"/>
      <c r="IEA290" s="11"/>
      <c r="IEB290" s="11"/>
      <c r="IEC290" s="11"/>
      <c r="IED290" s="11"/>
      <c r="IEE290" s="11"/>
      <c r="IEF290" s="11"/>
      <c r="IEG290" s="11"/>
      <c r="IEH290" s="11"/>
      <c r="IEI290" s="11"/>
      <c r="IEJ290" s="11"/>
      <c r="IEK290" s="11"/>
      <c r="IEL290" s="11"/>
      <c r="IEM290" s="11"/>
      <c r="IEN290" s="11"/>
      <c r="IEO290" s="11"/>
      <c r="IEP290" s="11"/>
      <c r="IEQ290" s="11"/>
      <c r="IER290" s="11"/>
      <c r="IES290" s="11"/>
      <c r="IET290" s="11"/>
      <c r="IEU290" s="11"/>
      <c r="IEV290" s="11"/>
      <c r="IEW290" s="11"/>
      <c r="IEX290" s="11"/>
      <c r="IEY290" s="11"/>
      <c r="IEZ290" s="11"/>
      <c r="IFA290" s="11"/>
      <c r="IFB290" s="11"/>
      <c r="IFC290" s="11"/>
      <c r="IFD290" s="11"/>
      <c r="IFE290" s="11"/>
      <c r="IFF290" s="11"/>
      <c r="IFG290" s="11"/>
      <c r="IFH290" s="11"/>
      <c r="IFI290" s="11"/>
      <c r="IFJ290" s="11"/>
      <c r="IFK290" s="11"/>
      <c r="IFL290" s="11"/>
      <c r="IFM290" s="11"/>
      <c r="IFN290" s="11"/>
      <c r="IFO290" s="11"/>
      <c r="IFP290" s="11"/>
      <c r="IFQ290" s="11"/>
      <c r="IFR290" s="11"/>
      <c r="IFS290" s="11"/>
      <c r="IFT290" s="11"/>
      <c r="IFU290" s="11"/>
      <c r="IFV290" s="11"/>
      <c r="IFW290" s="11"/>
      <c r="IFX290" s="11"/>
      <c r="IFY290" s="11"/>
      <c r="IFZ290" s="11"/>
      <c r="IGA290" s="11"/>
      <c r="IGB290" s="11"/>
      <c r="IGC290" s="11"/>
      <c r="IGD290" s="11"/>
      <c r="IGE290" s="11"/>
      <c r="IGF290" s="11"/>
      <c r="IGG290" s="11"/>
      <c r="IGH290" s="11"/>
      <c r="IGI290" s="11"/>
      <c r="IGJ290" s="11"/>
      <c r="IGK290" s="11"/>
      <c r="IGL290" s="11"/>
      <c r="IGM290" s="11"/>
      <c r="IGN290" s="11"/>
      <c r="IGO290" s="11"/>
      <c r="IGP290" s="11"/>
      <c r="IGQ290" s="11"/>
      <c r="IGR290" s="11"/>
      <c r="IGS290" s="11"/>
      <c r="IGT290" s="11"/>
      <c r="IGU290" s="11"/>
      <c r="IGV290" s="11"/>
      <c r="IGW290" s="11"/>
      <c r="IGX290" s="11"/>
      <c r="IGY290" s="11"/>
      <c r="IGZ290" s="11"/>
      <c r="IHA290" s="11"/>
      <c r="IHB290" s="11"/>
      <c r="IHC290" s="11"/>
      <c r="IHD290" s="11"/>
      <c r="IHE290" s="11"/>
      <c r="IHF290" s="11"/>
      <c r="IHG290" s="11"/>
      <c r="IHH290" s="11"/>
      <c r="IHI290" s="11"/>
      <c r="IHJ290" s="11"/>
      <c r="IHK290" s="11"/>
      <c r="IHL290" s="11"/>
      <c r="IHM290" s="11"/>
      <c r="IHN290" s="11"/>
      <c r="IHO290" s="11"/>
      <c r="IHP290" s="11"/>
      <c r="IHQ290" s="11"/>
      <c r="IHR290" s="11"/>
      <c r="IHS290" s="11"/>
      <c r="IHT290" s="11"/>
      <c r="IHU290" s="11"/>
      <c r="IHV290" s="11"/>
      <c r="IHW290" s="11"/>
      <c r="IHX290" s="11"/>
      <c r="IHY290" s="11"/>
      <c r="IHZ290" s="11"/>
      <c r="IIA290" s="11"/>
      <c r="IIB290" s="11"/>
      <c r="IIC290" s="11"/>
      <c r="IID290" s="11"/>
      <c r="IIE290" s="11"/>
      <c r="IIF290" s="11"/>
      <c r="IIG290" s="11"/>
      <c r="IIH290" s="11"/>
      <c r="III290" s="11"/>
      <c r="IIJ290" s="11"/>
      <c r="IIK290" s="11"/>
      <c r="IIL290" s="11"/>
      <c r="IIM290" s="11"/>
      <c r="IIN290" s="11"/>
      <c r="IIO290" s="11"/>
      <c r="IIP290" s="11"/>
      <c r="IIQ290" s="11"/>
      <c r="IIR290" s="11"/>
      <c r="IIS290" s="11"/>
      <c r="IIT290" s="11"/>
      <c r="IIU290" s="11"/>
      <c r="IIV290" s="11"/>
      <c r="IIW290" s="11"/>
      <c r="IIX290" s="11"/>
      <c r="IIY290" s="11"/>
      <c r="IIZ290" s="11"/>
      <c r="IJA290" s="11"/>
      <c r="IJB290" s="11"/>
      <c r="IJC290" s="11"/>
      <c r="IJD290" s="11"/>
      <c r="IJE290" s="11"/>
      <c r="IJF290" s="11"/>
      <c r="IJG290" s="11"/>
      <c r="IJH290" s="11"/>
      <c r="IJI290" s="11"/>
      <c r="IJJ290" s="11"/>
      <c r="IJK290" s="11"/>
      <c r="IJL290" s="11"/>
      <c r="IJM290" s="11"/>
      <c r="IJN290" s="11"/>
      <c r="IJO290" s="11"/>
      <c r="IJP290" s="11"/>
      <c r="IJQ290" s="11"/>
      <c r="IJR290" s="11"/>
      <c r="IJS290" s="11"/>
      <c r="IJT290" s="11"/>
      <c r="IJU290" s="11"/>
      <c r="IJV290" s="11"/>
      <c r="IJW290" s="11"/>
      <c r="IJX290" s="11"/>
      <c r="IJY290" s="11"/>
      <c r="IJZ290" s="11"/>
      <c r="IKA290" s="11"/>
      <c r="IKB290" s="11"/>
      <c r="IKC290" s="11"/>
      <c r="IKD290" s="11"/>
      <c r="IKE290" s="11"/>
      <c r="IKF290" s="11"/>
      <c r="IKG290" s="11"/>
      <c r="IKH290" s="11"/>
      <c r="IKI290" s="11"/>
      <c r="IKJ290" s="11"/>
      <c r="IKK290" s="11"/>
      <c r="IKL290" s="11"/>
      <c r="IKM290" s="11"/>
      <c r="IKN290" s="11"/>
      <c r="IKO290" s="11"/>
      <c r="IKP290" s="11"/>
      <c r="IKQ290" s="11"/>
      <c r="IKR290" s="11"/>
      <c r="IKS290" s="11"/>
      <c r="IKT290" s="11"/>
      <c r="IKU290" s="11"/>
      <c r="IKV290" s="11"/>
      <c r="IKW290" s="11"/>
      <c r="IKX290" s="11"/>
      <c r="IKY290" s="11"/>
      <c r="IKZ290" s="11"/>
      <c r="ILA290" s="11"/>
      <c r="ILB290" s="11"/>
      <c r="ILC290" s="11"/>
      <c r="ILD290" s="11"/>
      <c r="ILE290" s="11"/>
      <c r="ILF290" s="11"/>
      <c r="ILG290" s="11"/>
      <c r="ILH290" s="11"/>
      <c r="ILI290" s="11"/>
      <c r="ILJ290" s="11"/>
      <c r="ILK290" s="11"/>
      <c r="ILL290" s="11"/>
      <c r="ILM290" s="11"/>
      <c r="ILN290" s="11"/>
      <c r="ILO290" s="11"/>
      <c r="ILP290" s="11"/>
      <c r="ILQ290" s="11"/>
      <c r="ILR290" s="11"/>
      <c r="ILS290" s="11"/>
      <c r="ILT290" s="11"/>
      <c r="ILU290" s="11"/>
      <c r="ILV290" s="11"/>
      <c r="ILW290" s="11"/>
      <c r="ILX290" s="11"/>
      <c r="ILY290" s="11"/>
      <c r="ILZ290" s="11"/>
      <c r="IMA290" s="11"/>
      <c r="IMB290" s="11"/>
      <c r="IMC290" s="11"/>
      <c r="IMD290" s="11"/>
      <c r="IME290" s="11"/>
      <c r="IMF290" s="11"/>
      <c r="IMG290" s="11"/>
      <c r="IMH290" s="11"/>
      <c r="IMI290" s="11"/>
      <c r="IMJ290" s="11"/>
      <c r="IMK290" s="11"/>
      <c r="IML290" s="11"/>
      <c r="IMM290" s="11"/>
      <c r="IMN290" s="11"/>
      <c r="IMO290" s="11"/>
      <c r="IMP290" s="11"/>
      <c r="IMQ290" s="11"/>
      <c r="IMR290" s="11"/>
      <c r="IMS290" s="11"/>
      <c r="IMT290" s="11"/>
      <c r="IMU290" s="11"/>
      <c r="IMV290" s="11"/>
      <c r="IMW290" s="11"/>
      <c r="IMX290" s="11"/>
      <c r="IMY290" s="11"/>
      <c r="IMZ290" s="11"/>
      <c r="INA290" s="11"/>
      <c r="INB290" s="11"/>
      <c r="INC290" s="11"/>
      <c r="IND290" s="11"/>
      <c r="INE290" s="11"/>
      <c r="INF290" s="11"/>
      <c r="ING290" s="11"/>
      <c r="INH290" s="11"/>
      <c r="INI290" s="11"/>
      <c r="INJ290" s="11"/>
      <c r="INK290" s="11"/>
      <c r="INL290" s="11"/>
      <c r="INM290" s="11"/>
      <c r="INN290" s="11"/>
      <c r="INO290" s="11"/>
      <c r="INP290" s="11"/>
      <c r="INQ290" s="11"/>
      <c r="INR290" s="11"/>
      <c r="INS290" s="11"/>
      <c r="INT290" s="11"/>
      <c r="INU290" s="11"/>
      <c r="INV290" s="11"/>
      <c r="INW290" s="11"/>
      <c r="INX290" s="11"/>
      <c r="INY290" s="11"/>
      <c r="INZ290" s="11"/>
      <c r="IOA290" s="11"/>
      <c r="IOB290" s="11"/>
      <c r="IOC290" s="11"/>
      <c r="IOD290" s="11"/>
      <c r="IOE290" s="11"/>
      <c r="IOF290" s="11"/>
      <c r="IOG290" s="11"/>
      <c r="IOH290" s="11"/>
      <c r="IOI290" s="11"/>
      <c r="IOJ290" s="11"/>
      <c r="IOK290" s="11"/>
      <c r="IOL290" s="11"/>
      <c r="IOM290" s="11"/>
      <c r="ION290" s="11"/>
      <c r="IOO290" s="11"/>
      <c r="IOP290" s="11"/>
      <c r="IOQ290" s="11"/>
      <c r="IOR290" s="11"/>
      <c r="IOS290" s="11"/>
      <c r="IOT290" s="11"/>
      <c r="IOU290" s="11"/>
      <c r="IOV290" s="11"/>
      <c r="IOW290" s="11"/>
      <c r="IOX290" s="11"/>
      <c r="IOY290" s="11"/>
      <c r="IOZ290" s="11"/>
      <c r="IPA290" s="11"/>
      <c r="IPB290" s="11"/>
      <c r="IPC290" s="11"/>
      <c r="IPD290" s="11"/>
      <c r="IPE290" s="11"/>
      <c r="IPF290" s="11"/>
      <c r="IPG290" s="11"/>
      <c r="IPH290" s="11"/>
      <c r="IPI290" s="11"/>
      <c r="IPJ290" s="11"/>
      <c r="IPK290" s="11"/>
      <c r="IPL290" s="11"/>
      <c r="IPM290" s="11"/>
      <c r="IPN290" s="11"/>
      <c r="IPO290" s="11"/>
      <c r="IPP290" s="11"/>
      <c r="IPQ290" s="11"/>
      <c r="IPR290" s="11"/>
      <c r="IPS290" s="11"/>
      <c r="IPT290" s="11"/>
      <c r="IPU290" s="11"/>
      <c r="IPV290" s="11"/>
      <c r="IPW290" s="11"/>
      <c r="IPX290" s="11"/>
      <c r="IPY290" s="11"/>
      <c r="IPZ290" s="11"/>
      <c r="IQA290" s="11"/>
      <c r="IQB290" s="11"/>
      <c r="IQC290" s="11"/>
      <c r="IQD290" s="11"/>
      <c r="IQE290" s="11"/>
      <c r="IQF290" s="11"/>
      <c r="IQG290" s="11"/>
      <c r="IQH290" s="11"/>
      <c r="IQI290" s="11"/>
      <c r="IQJ290" s="11"/>
      <c r="IQK290" s="11"/>
      <c r="IQL290" s="11"/>
      <c r="IQM290" s="11"/>
      <c r="IQN290" s="11"/>
      <c r="IQO290" s="11"/>
      <c r="IQP290" s="11"/>
      <c r="IQQ290" s="11"/>
      <c r="IQR290" s="11"/>
      <c r="IQS290" s="11"/>
      <c r="IQT290" s="11"/>
      <c r="IQU290" s="11"/>
      <c r="IQV290" s="11"/>
      <c r="IQW290" s="11"/>
      <c r="IQX290" s="11"/>
      <c r="IQY290" s="11"/>
      <c r="IQZ290" s="11"/>
      <c r="IRA290" s="11"/>
      <c r="IRB290" s="11"/>
      <c r="IRC290" s="11"/>
      <c r="IRD290" s="11"/>
      <c r="IRE290" s="11"/>
      <c r="IRF290" s="11"/>
      <c r="IRG290" s="11"/>
      <c r="IRH290" s="11"/>
      <c r="IRI290" s="11"/>
      <c r="IRJ290" s="11"/>
      <c r="IRK290" s="11"/>
      <c r="IRL290" s="11"/>
      <c r="IRM290" s="11"/>
      <c r="IRN290" s="11"/>
      <c r="IRO290" s="11"/>
      <c r="IRP290" s="11"/>
      <c r="IRQ290" s="11"/>
      <c r="IRR290" s="11"/>
      <c r="IRS290" s="11"/>
      <c r="IRT290" s="11"/>
      <c r="IRU290" s="11"/>
      <c r="IRV290" s="11"/>
      <c r="IRW290" s="11"/>
      <c r="IRX290" s="11"/>
      <c r="IRY290" s="11"/>
      <c r="IRZ290" s="11"/>
      <c r="ISA290" s="11"/>
      <c r="ISB290" s="11"/>
      <c r="ISC290" s="11"/>
      <c r="ISD290" s="11"/>
      <c r="ISE290" s="11"/>
      <c r="ISF290" s="11"/>
      <c r="ISG290" s="11"/>
      <c r="ISH290" s="11"/>
      <c r="ISI290" s="11"/>
      <c r="ISJ290" s="11"/>
      <c r="ISK290" s="11"/>
      <c r="ISL290" s="11"/>
      <c r="ISM290" s="11"/>
      <c r="ISN290" s="11"/>
      <c r="ISO290" s="11"/>
      <c r="ISP290" s="11"/>
      <c r="ISQ290" s="11"/>
      <c r="ISR290" s="11"/>
      <c r="ISS290" s="11"/>
      <c r="IST290" s="11"/>
      <c r="ISU290" s="11"/>
      <c r="ISV290" s="11"/>
      <c r="ISW290" s="11"/>
      <c r="ISX290" s="11"/>
      <c r="ISY290" s="11"/>
      <c r="ISZ290" s="11"/>
      <c r="ITA290" s="11"/>
      <c r="ITB290" s="11"/>
      <c r="ITC290" s="11"/>
      <c r="ITD290" s="11"/>
      <c r="ITE290" s="11"/>
      <c r="ITF290" s="11"/>
      <c r="ITG290" s="11"/>
      <c r="ITH290" s="11"/>
      <c r="ITI290" s="11"/>
      <c r="ITJ290" s="11"/>
      <c r="ITK290" s="11"/>
      <c r="ITL290" s="11"/>
      <c r="ITM290" s="11"/>
      <c r="ITN290" s="11"/>
      <c r="ITO290" s="11"/>
      <c r="ITP290" s="11"/>
      <c r="ITQ290" s="11"/>
      <c r="ITR290" s="11"/>
      <c r="ITS290" s="11"/>
      <c r="ITT290" s="11"/>
      <c r="ITU290" s="11"/>
      <c r="ITV290" s="11"/>
      <c r="ITW290" s="11"/>
      <c r="ITX290" s="11"/>
      <c r="ITY290" s="11"/>
      <c r="ITZ290" s="11"/>
      <c r="IUA290" s="11"/>
      <c r="IUB290" s="11"/>
      <c r="IUC290" s="11"/>
      <c r="IUD290" s="11"/>
      <c r="IUE290" s="11"/>
      <c r="IUF290" s="11"/>
      <c r="IUG290" s="11"/>
      <c r="IUH290" s="11"/>
      <c r="IUI290" s="11"/>
      <c r="IUJ290" s="11"/>
      <c r="IUK290" s="11"/>
      <c r="IUL290" s="11"/>
      <c r="IUM290" s="11"/>
      <c r="IUN290" s="11"/>
      <c r="IUO290" s="11"/>
      <c r="IUP290" s="11"/>
      <c r="IUQ290" s="11"/>
      <c r="IUR290" s="11"/>
      <c r="IUS290" s="11"/>
      <c r="IUT290" s="11"/>
      <c r="IUU290" s="11"/>
      <c r="IUV290" s="11"/>
      <c r="IUW290" s="11"/>
      <c r="IUX290" s="11"/>
      <c r="IUY290" s="11"/>
      <c r="IUZ290" s="11"/>
      <c r="IVA290" s="11"/>
      <c r="IVB290" s="11"/>
      <c r="IVC290" s="11"/>
      <c r="IVD290" s="11"/>
      <c r="IVE290" s="11"/>
      <c r="IVF290" s="11"/>
      <c r="IVG290" s="11"/>
      <c r="IVH290" s="11"/>
      <c r="IVI290" s="11"/>
      <c r="IVJ290" s="11"/>
      <c r="IVK290" s="11"/>
      <c r="IVL290" s="11"/>
      <c r="IVM290" s="11"/>
      <c r="IVN290" s="11"/>
      <c r="IVO290" s="11"/>
      <c r="IVP290" s="11"/>
      <c r="IVQ290" s="11"/>
      <c r="IVR290" s="11"/>
      <c r="IVS290" s="11"/>
      <c r="IVT290" s="11"/>
      <c r="IVU290" s="11"/>
      <c r="IVV290" s="11"/>
      <c r="IVW290" s="11"/>
      <c r="IVX290" s="11"/>
      <c r="IVY290" s="11"/>
      <c r="IVZ290" s="11"/>
      <c r="IWA290" s="11"/>
      <c r="IWB290" s="11"/>
      <c r="IWC290" s="11"/>
      <c r="IWD290" s="11"/>
      <c r="IWE290" s="11"/>
      <c r="IWF290" s="11"/>
      <c r="IWG290" s="11"/>
      <c r="IWH290" s="11"/>
      <c r="IWI290" s="11"/>
      <c r="IWJ290" s="11"/>
      <c r="IWK290" s="11"/>
      <c r="IWL290" s="11"/>
      <c r="IWM290" s="11"/>
      <c r="IWN290" s="11"/>
      <c r="IWO290" s="11"/>
      <c r="IWP290" s="11"/>
      <c r="IWQ290" s="11"/>
      <c r="IWR290" s="11"/>
      <c r="IWS290" s="11"/>
      <c r="IWT290" s="11"/>
      <c r="IWU290" s="11"/>
      <c r="IWV290" s="11"/>
      <c r="IWW290" s="11"/>
      <c r="IWX290" s="11"/>
      <c r="IWY290" s="11"/>
      <c r="IWZ290" s="11"/>
      <c r="IXA290" s="11"/>
      <c r="IXB290" s="11"/>
      <c r="IXC290" s="11"/>
      <c r="IXD290" s="11"/>
      <c r="IXE290" s="11"/>
      <c r="IXF290" s="11"/>
      <c r="IXG290" s="11"/>
      <c r="IXH290" s="11"/>
      <c r="IXI290" s="11"/>
      <c r="IXJ290" s="11"/>
      <c r="IXK290" s="11"/>
      <c r="IXL290" s="11"/>
      <c r="IXM290" s="11"/>
      <c r="IXN290" s="11"/>
      <c r="IXO290" s="11"/>
      <c r="IXP290" s="11"/>
      <c r="IXQ290" s="11"/>
      <c r="IXR290" s="11"/>
      <c r="IXS290" s="11"/>
      <c r="IXT290" s="11"/>
      <c r="IXU290" s="11"/>
      <c r="IXV290" s="11"/>
      <c r="IXW290" s="11"/>
      <c r="IXX290" s="11"/>
      <c r="IXY290" s="11"/>
      <c r="IXZ290" s="11"/>
      <c r="IYA290" s="11"/>
      <c r="IYB290" s="11"/>
      <c r="IYC290" s="11"/>
      <c r="IYD290" s="11"/>
      <c r="IYE290" s="11"/>
      <c r="IYF290" s="11"/>
      <c r="IYG290" s="11"/>
      <c r="IYH290" s="11"/>
      <c r="IYI290" s="11"/>
      <c r="IYJ290" s="11"/>
      <c r="IYK290" s="11"/>
      <c r="IYL290" s="11"/>
      <c r="IYM290" s="11"/>
      <c r="IYN290" s="11"/>
      <c r="IYO290" s="11"/>
      <c r="IYP290" s="11"/>
      <c r="IYQ290" s="11"/>
      <c r="IYR290" s="11"/>
      <c r="IYS290" s="11"/>
      <c r="IYT290" s="11"/>
      <c r="IYU290" s="11"/>
      <c r="IYV290" s="11"/>
      <c r="IYW290" s="11"/>
      <c r="IYX290" s="11"/>
      <c r="IYY290" s="11"/>
      <c r="IYZ290" s="11"/>
      <c r="IZA290" s="11"/>
      <c r="IZB290" s="11"/>
      <c r="IZC290" s="11"/>
      <c r="IZD290" s="11"/>
      <c r="IZE290" s="11"/>
      <c r="IZF290" s="11"/>
      <c r="IZG290" s="11"/>
      <c r="IZH290" s="11"/>
      <c r="IZI290" s="11"/>
      <c r="IZJ290" s="11"/>
      <c r="IZK290" s="11"/>
      <c r="IZL290" s="11"/>
      <c r="IZM290" s="11"/>
      <c r="IZN290" s="11"/>
      <c r="IZO290" s="11"/>
      <c r="IZP290" s="11"/>
      <c r="IZQ290" s="11"/>
      <c r="IZR290" s="11"/>
      <c r="IZS290" s="11"/>
      <c r="IZT290" s="11"/>
      <c r="IZU290" s="11"/>
      <c r="IZV290" s="11"/>
      <c r="IZW290" s="11"/>
      <c r="IZX290" s="11"/>
      <c r="IZY290" s="11"/>
      <c r="IZZ290" s="11"/>
      <c r="JAA290" s="11"/>
      <c r="JAB290" s="11"/>
      <c r="JAC290" s="11"/>
      <c r="JAD290" s="11"/>
      <c r="JAE290" s="11"/>
      <c r="JAF290" s="11"/>
      <c r="JAG290" s="11"/>
      <c r="JAH290" s="11"/>
      <c r="JAI290" s="11"/>
      <c r="JAJ290" s="11"/>
      <c r="JAK290" s="11"/>
      <c r="JAL290" s="11"/>
      <c r="JAM290" s="11"/>
      <c r="JAN290" s="11"/>
      <c r="JAO290" s="11"/>
      <c r="JAP290" s="11"/>
      <c r="JAQ290" s="11"/>
      <c r="JAR290" s="11"/>
      <c r="JAS290" s="11"/>
      <c r="JAT290" s="11"/>
      <c r="JAU290" s="11"/>
      <c r="JAV290" s="11"/>
      <c r="JAW290" s="11"/>
      <c r="JAX290" s="11"/>
      <c r="JAY290" s="11"/>
      <c r="JAZ290" s="11"/>
      <c r="JBA290" s="11"/>
      <c r="JBB290" s="11"/>
      <c r="JBC290" s="11"/>
      <c r="JBD290" s="11"/>
      <c r="JBE290" s="11"/>
      <c r="JBF290" s="11"/>
      <c r="JBG290" s="11"/>
      <c r="JBH290" s="11"/>
      <c r="JBI290" s="11"/>
      <c r="JBJ290" s="11"/>
      <c r="JBK290" s="11"/>
      <c r="JBL290" s="11"/>
      <c r="JBM290" s="11"/>
      <c r="JBN290" s="11"/>
      <c r="JBO290" s="11"/>
      <c r="JBP290" s="11"/>
      <c r="JBQ290" s="11"/>
      <c r="JBR290" s="11"/>
      <c r="JBS290" s="11"/>
      <c r="JBT290" s="11"/>
      <c r="JBU290" s="11"/>
      <c r="JBV290" s="11"/>
      <c r="JBW290" s="11"/>
      <c r="JBX290" s="11"/>
      <c r="JBY290" s="11"/>
      <c r="JBZ290" s="11"/>
      <c r="JCA290" s="11"/>
      <c r="JCB290" s="11"/>
      <c r="JCC290" s="11"/>
      <c r="JCD290" s="11"/>
      <c r="JCE290" s="11"/>
      <c r="JCF290" s="11"/>
      <c r="JCG290" s="11"/>
      <c r="JCH290" s="11"/>
      <c r="JCI290" s="11"/>
      <c r="JCJ290" s="11"/>
      <c r="JCK290" s="11"/>
      <c r="JCL290" s="11"/>
      <c r="JCM290" s="11"/>
      <c r="JCN290" s="11"/>
      <c r="JCO290" s="11"/>
      <c r="JCP290" s="11"/>
      <c r="JCQ290" s="11"/>
      <c r="JCR290" s="11"/>
      <c r="JCS290" s="11"/>
      <c r="JCT290" s="11"/>
      <c r="JCU290" s="11"/>
      <c r="JCV290" s="11"/>
      <c r="JCW290" s="11"/>
      <c r="JCX290" s="11"/>
      <c r="JCY290" s="11"/>
      <c r="JCZ290" s="11"/>
      <c r="JDA290" s="11"/>
      <c r="JDB290" s="11"/>
      <c r="JDC290" s="11"/>
      <c r="JDD290" s="11"/>
      <c r="JDE290" s="11"/>
      <c r="JDF290" s="11"/>
      <c r="JDG290" s="11"/>
      <c r="JDH290" s="11"/>
      <c r="JDI290" s="11"/>
      <c r="JDJ290" s="11"/>
      <c r="JDK290" s="11"/>
      <c r="JDL290" s="11"/>
      <c r="JDM290" s="11"/>
      <c r="JDN290" s="11"/>
      <c r="JDO290" s="11"/>
      <c r="JDP290" s="11"/>
      <c r="JDQ290" s="11"/>
      <c r="JDR290" s="11"/>
      <c r="JDS290" s="11"/>
      <c r="JDT290" s="11"/>
      <c r="JDU290" s="11"/>
      <c r="JDV290" s="11"/>
      <c r="JDW290" s="11"/>
      <c r="JDX290" s="11"/>
      <c r="JDY290" s="11"/>
      <c r="JDZ290" s="11"/>
      <c r="JEA290" s="11"/>
      <c r="JEB290" s="11"/>
      <c r="JEC290" s="11"/>
      <c r="JED290" s="11"/>
      <c r="JEE290" s="11"/>
      <c r="JEF290" s="11"/>
      <c r="JEG290" s="11"/>
      <c r="JEH290" s="11"/>
      <c r="JEI290" s="11"/>
      <c r="JEJ290" s="11"/>
      <c r="JEK290" s="11"/>
      <c r="JEL290" s="11"/>
      <c r="JEM290" s="11"/>
      <c r="JEN290" s="11"/>
      <c r="JEO290" s="11"/>
      <c r="JEP290" s="11"/>
      <c r="JEQ290" s="11"/>
      <c r="JER290" s="11"/>
      <c r="JES290" s="11"/>
      <c r="JET290" s="11"/>
      <c r="JEU290" s="11"/>
      <c r="JEV290" s="11"/>
      <c r="JEW290" s="11"/>
      <c r="JEX290" s="11"/>
      <c r="JEY290" s="11"/>
      <c r="JEZ290" s="11"/>
      <c r="JFA290" s="11"/>
      <c r="JFB290" s="11"/>
      <c r="JFC290" s="11"/>
      <c r="JFD290" s="11"/>
      <c r="JFE290" s="11"/>
      <c r="JFF290" s="11"/>
      <c r="JFG290" s="11"/>
      <c r="JFH290" s="11"/>
      <c r="JFI290" s="11"/>
      <c r="JFJ290" s="11"/>
      <c r="JFK290" s="11"/>
      <c r="JFL290" s="11"/>
      <c r="JFM290" s="11"/>
      <c r="JFN290" s="11"/>
      <c r="JFO290" s="11"/>
      <c r="JFP290" s="11"/>
      <c r="JFQ290" s="11"/>
      <c r="JFR290" s="11"/>
      <c r="JFS290" s="11"/>
      <c r="JFT290" s="11"/>
      <c r="JFU290" s="11"/>
      <c r="JFV290" s="11"/>
      <c r="JFW290" s="11"/>
      <c r="JFX290" s="11"/>
      <c r="JFY290" s="11"/>
      <c r="JFZ290" s="11"/>
      <c r="JGA290" s="11"/>
      <c r="JGB290" s="11"/>
      <c r="JGC290" s="11"/>
      <c r="JGD290" s="11"/>
      <c r="JGE290" s="11"/>
      <c r="JGF290" s="11"/>
      <c r="JGG290" s="11"/>
      <c r="JGH290" s="11"/>
      <c r="JGI290" s="11"/>
      <c r="JGJ290" s="11"/>
      <c r="JGK290" s="11"/>
      <c r="JGL290" s="11"/>
      <c r="JGM290" s="11"/>
      <c r="JGN290" s="11"/>
      <c r="JGO290" s="11"/>
      <c r="JGP290" s="11"/>
      <c r="JGQ290" s="11"/>
      <c r="JGR290" s="11"/>
      <c r="JGS290" s="11"/>
      <c r="JGT290" s="11"/>
      <c r="JGU290" s="11"/>
      <c r="JGV290" s="11"/>
      <c r="JGW290" s="11"/>
      <c r="JGX290" s="11"/>
      <c r="JGY290" s="11"/>
      <c r="JGZ290" s="11"/>
      <c r="JHA290" s="11"/>
      <c r="JHB290" s="11"/>
      <c r="JHC290" s="11"/>
      <c r="JHD290" s="11"/>
      <c r="JHE290" s="11"/>
      <c r="JHF290" s="11"/>
      <c r="JHG290" s="11"/>
      <c r="JHH290" s="11"/>
      <c r="JHI290" s="11"/>
      <c r="JHJ290" s="11"/>
      <c r="JHK290" s="11"/>
      <c r="JHL290" s="11"/>
      <c r="JHM290" s="11"/>
      <c r="JHN290" s="11"/>
      <c r="JHO290" s="11"/>
      <c r="JHP290" s="11"/>
      <c r="JHQ290" s="11"/>
      <c r="JHR290" s="11"/>
      <c r="JHS290" s="11"/>
      <c r="JHT290" s="11"/>
      <c r="JHU290" s="11"/>
      <c r="JHV290" s="11"/>
      <c r="JHW290" s="11"/>
      <c r="JHX290" s="11"/>
      <c r="JHY290" s="11"/>
      <c r="JHZ290" s="11"/>
      <c r="JIA290" s="11"/>
      <c r="JIB290" s="11"/>
      <c r="JIC290" s="11"/>
      <c r="JID290" s="11"/>
      <c r="JIE290" s="11"/>
      <c r="JIF290" s="11"/>
      <c r="JIG290" s="11"/>
      <c r="JIH290" s="11"/>
      <c r="JII290" s="11"/>
      <c r="JIJ290" s="11"/>
      <c r="JIK290" s="11"/>
      <c r="JIL290" s="11"/>
      <c r="JIM290" s="11"/>
      <c r="JIN290" s="11"/>
      <c r="JIO290" s="11"/>
      <c r="JIP290" s="11"/>
      <c r="JIQ290" s="11"/>
      <c r="JIR290" s="11"/>
      <c r="JIS290" s="11"/>
      <c r="JIT290" s="11"/>
      <c r="JIU290" s="11"/>
      <c r="JIV290" s="11"/>
      <c r="JIW290" s="11"/>
      <c r="JIX290" s="11"/>
      <c r="JIY290" s="11"/>
      <c r="JIZ290" s="11"/>
      <c r="JJA290" s="11"/>
      <c r="JJB290" s="11"/>
      <c r="JJC290" s="11"/>
      <c r="JJD290" s="11"/>
      <c r="JJE290" s="11"/>
      <c r="JJF290" s="11"/>
      <c r="JJG290" s="11"/>
      <c r="JJH290" s="11"/>
      <c r="JJI290" s="11"/>
      <c r="JJJ290" s="11"/>
      <c r="JJK290" s="11"/>
      <c r="JJL290" s="11"/>
      <c r="JJM290" s="11"/>
      <c r="JJN290" s="11"/>
      <c r="JJO290" s="11"/>
      <c r="JJP290" s="11"/>
      <c r="JJQ290" s="11"/>
      <c r="JJR290" s="11"/>
      <c r="JJS290" s="11"/>
      <c r="JJT290" s="11"/>
      <c r="JJU290" s="11"/>
      <c r="JJV290" s="11"/>
      <c r="JJW290" s="11"/>
      <c r="JJX290" s="11"/>
      <c r="JJY290" s="11"/>
      <c r="JJZ290" s="11"/>
      <c r="JKA290" s="11"/>
      <c r="JKB290" s="11"/>
      <c r="JKC290" s="11"/>
      <c r="JKD290" s="11"/>
      <c r="JKE290" s="11"/>
      <c r="JKF290" s="11"/>
      <c r="JKG290" s="11"/>
      <c r="JKH290" s="11"/>
      <c r="JKI290" s="11"/>
      <c r="JKJ290" s="11"/>
      <c r="JKK290" s="11"/>
      <c r="JKL290" s="11"/>
      <c r="JKM290" s="11"/>
      <c r="JKN290" s="11"/>
      <c r="JKO290" s="11"/>
      <c r="JKP290" s="11"/>
      <c r="JKQ290" s="11"/>
      <c r="JKR290" s="11"/>
      <c r="JKS290" s="11"/>
      <c r="JKT290" s="11"/>
      <c r="JKU290" s="11"/>
      <c r="JKV290" s="11"/>
      <c r="JKW290" s="11"/>
      <c r="JKX290" s="11"/>
      <c r="JKY290" s="11"/>
      <c r="JKZ290" s="11"/>
      <c r="JLA290" s="11"/>
      <c r="JLB290" s="11"/>
      <c r="JLC290" s="11"/>
      <c r="JLD290" s="11"/>
      <c r="JLE290" s="11"/>
      <c r="JLF290" s="11"/>
      <c r="JLG290" s="11"/>
      <c r="JLH290" s="11"/>
      <c r="JLI290" s="11"/>
      <c r="JLJ290" s="11"/>
      <c r="JLK290" s="11"/>
      <c r="JLL290" s="11"/>
      <c r="JLM290" s="11"/>
      <c r="JLN290" s="11"/>
      <c r="JLO290" s="11"/>
      <c r="JLP290" s="11"/>
      <c r="JLQ290" s="11"/>
      <c r="JLR290" s="11"/>
      <c r="JLS290" s="11"/>
      <c r="JLT290" s="11"/>
      <c r="JLU290" s="11"/>
      <c r="JLV290" s="11"/>
      <c r="JLW290" s="11"/>
      <c r="JLX290" s="11"/>
      <c r="JLY290" s="11"/>
      <c r="JLZ290" s="11"/>
      <c r="JMA290" s="11"/>
      <c r="JMB290" s="11"/>
      <c r="JMC290" s="11"/>
      <c r="JMD290" s="11"/>
      <c r="JME290" s="11"/>
      <c r="JMF290" s="11"/>
      <c r="JMG290" s="11"/>
      <c r="JMH290" s="11"/>
      <c r="JMI290" s="11"/>
      <c r="JMJ290" s="11"/>
      <c r="JMK290" s="11"/>
      <c r="JML290" s="11"/>
      <c r="JMM290" s="11"/>
      <c r="JMN290" s="11"/>
      <c r="JMO290" s="11"/>
      <c r="JMP290" s="11"/>
      <c r="JMQ290" s="11"/>
      <c r="JMR290" s="11"/>
      <c r="JMS290" s="11"/>
      <c r="JMT290" s="11"/>
      <c r="JMU290" s="11"/>
      <c r="JMV290" s="11"/>
      <c r="JMW290" s="11"/>
      <c r="JMX290" s="11"/>
      <c r="JMY290" s="11"/>
      <c r="JMZ290" s="11"/>
      <c r="JNA290" s="11"/>
      <c r="JNB290" s="11"/>
      <c r="JNC290" s="11"/>
      <c r="JND290" s="11"/>
      <c r="JNE290" s="11"/>
      <c r="JNF290" s="11"/>
      <c r="JNG290" s="11"/>
      <c r="JNH290" s="11"/>
      <c r="JNI290" s="11"/>
      <c r="JNJ290" s="11"/>
      <c r="JNK290" s="11"/>
      <c r="JNL290" s="11"/>
      <c r="JNM290" s="11"/>
      <c r="JNN290" s="11"/>
      <c r="JNO290" s="11"/>
      <c r="JNP290" s="11"/>
      <c r="JNQ290" s="11"/>
      <c r="JNR290" s="11"/>
      <c r="JNS290" s="11"/>
      <c r="JNT290" s="11"/>
      <c r="JNU290" s="11"/>
      <c r="JNV290" s="11"/>
      <c r="JNW290" s="11"/>
      <c r="JNX290" s="11"/>
      <c r="JNY290" s="11"/>
      <c r="JNZ290" s="11"/>
      <c r="JOA290" s="11"/>
      <c r="JOB290" s="11"/>
      <c r="JOC290" s="11"/>
      <c r="JOD290" s="11"/>
      <c r="JOE290" s="11"/>
      <c r="JOF290" s="11"/>
      <c r="JOG290" s="11"/>
      <c r="JOH290" s="11"/>
      <c r="JOI290" s="11"/>
      <c r="JOJ290" s="11"/>
      <c r="JOK290" s="11"/>
      <c r="JOL290" s="11"/>
      <c r="JOM290" s="11"/>
      <c r="JON290" s="11"/>
      <c r="JOO290" s="11"/>
      <c r="JOP290" s="11"/>
      <c r="JOQ290" s="11"/>
      <c r="JOR290" s="11"/>
      <c r="JOS290" s="11"/>
      <c r="JOT290" s="11"/>
      <c r="JOU290" s="11"/>
      <c r="JOV290" s="11"/>
      <c r="JOW290" s="11"/>
      <c r="JOX290" s="11"/>
      <c r="JOY290" s="11"/>
      <c r="JOZ290" s="11"/>
      <c r="JPA290" s="11"/>
      <c r="JPB290" s="11"/>
      <c r="JPC290" s="11"/>
      <c r="JPD290" s="11"/>
      <c r="JPE290" s="11"/>
      <c r="JPF290" s="11"/>
      <c r="JPG290" s="11"/>
      <c r="JPH290" s="11"/>
      <c r="JPI290" s="11"/>
      <c r="JPJ290" s="11"/>
      <c r="JPK290" s="11"/>
      <c r="JPL290" s="11"/>
      <c r="JPM290" s="11"/>
      <c r="JPN290" s="11"/>
      <c r="JPO290" s="11"/>
      <c r="JPP290" s="11"/>
      <c r="JPQ290" s="11"/>
      <c r="JPR290" s="11"/>
      <c r="JPS290" s="11"/>
      <c r="JPT290" s="11"/>
      <c r="JPU290" s="11"/>
      <c r="JPV290" s="11"/>
      <c r="JPW290" s="11"/>
      <c r="JPX290" s="11"/>
      <c r="JPY290" s="11"/>
      <c r="JPZ290" s="11"/>
      <c r="JQA290" s="11"/>
      <c r="JQB290" s="11"/>
      <c r="JQC290" s="11"/>
      <c r="JQD290" s="11"/>
      <c r="JQE290" s="11"/>
      <c r="JQF290" s="11"/>
      <c r="JQG290" s="11"/>
      <c r="JQH290" s="11"/>
      <c r="JQI290" s="11"/>
      <c r="JQJ290" s="11"/>
      <c r="JQK290" s="11"/>
      <c r="JQL290" s="11"/>
      <c r="JQM290" s="11"/>
      <c r="JQN290" s="11"/>
      <c r="JQO290" s="11"/>
      <c r="JQP290" s="11"/>
      <c r="JQQ290" s="11"/>
      <c r="JQR290" s="11"/>
      <c r="JQS290" s="11"/>
      <c r="JQT290" s="11"/>
      <c r="JQU290" s="11"/>
      <c r="JQV290" s="11"/>
      <c r="JQW290" s="11"/>
      <c r="JQX290" s="11"/>
      <c r="JQY290" s="11"/>
      <c r="JQZ290" s="11"/>
      <c r="JRA290" s="11"/>
      <c r="JRB290" s="11"/>
      <c r="JRC290" s="11"/>
      <c r="JRD290" s="11"/>
      <c r="JRE290" s="11"/>
      <c r="JRF290" s="11"/>
      <c r="JRG290" s="11"/>
      <c r="JRH290" s="11"/>
      <c r="JRI290" s="11"/>
      <c r="JRJ290" s="11"/>
      <c r="JRK290" s="11"/>
      <c r="JRL290" s="11"/>
      <c r="JRM290" s="11"/>
      <c r="JRN290" s="11"/>
      <c r="JRO290" s="11"/>
      <c r="JRP290" s="11"/>
      <c r="JRQ290" s="11"/>
      <c r="JRR290" s="11"/>
      <c r="JRS290" s="11"/>
      <c r="JRT290" s="11"/>
      <c r="JRU290" s="11"/>
      <c r="JRV290" s="11"/>
      <c r="JRW290" s="11"/>
      <c r="JRX290" s="11"/>
      <c r="JRY290" s="11"/>
      <c r="JRZ290" s="11"/>
      <c r="JSA290" s="11"/>
      <c r="JSB290" s="11"/>
      <c r="JSC290" s="11"/>
      <c r="JSD290" s="11"/>
      <c r="JSE290" s="11"/>
      <c r="JSF290" s="11"/>
      <c r="JSG290" s="11"/>
      <c r="JSH290" s="11"/>
      <c r="JSI290" s="11"/>
      <c r="JSJ290" s="11"/>
      <c r="JSK290" s="11"/>
      <c r="JSL290" s="11"/>
      <c r="JSM290" s="11"/>
      <c r="JSN290" s="11"/>
      <c r="JSO290" s="11"/>
      <c r="JSP290" s="11"/>
      <c r="JSQ290" s="11"/>
      <c r="JSR290" s="11"/>
      <c r="JSS290" s="11"/>
      <c r="JST290" s="11"/>
      <c r="JSU290" s="11"/>
      <c r="JSV290" s="11"/>
      <c r="JSW290" s="11"/>
      <c r="JSX290" s="11"/>
      <c r="JSY290" s="11"/>
      <c r="JSZ290" s="11"/>
      <c r="JTA290" s="11"/>
      <c r="JTB290" s="11"/>
      <c r="JTC290" s="11"/>
      <c r="JTD290" s="11"/>
      <c r="JTE290" s="11"/>
      <c r="JTF290" s="11"/>
      <c r="JTG290" s="11"/>
      <c r="JTH290" s="11"/>
      <c r="JTI290" s="11"/>
      <c r="JTJ290" s="11"/>
      <c r="JTK290" s="11"/>
      <c r="JTL290" s="11"/>
      <c r="JTM290" s="11"/>
      <c r="JTN290" s="11"/>
      <c r="JTO290" s="11"/>
      <c r="JTP290" s="11"/>
      <c r="JTQ290" s="11"/>
      <c r="JTR290" s="11"/>
      <c r="JTS290" s="11"/>
      <c r="JTT290" s="11"/>
      <c r="JTU290" s="11"/>
      <c r="JTV290" s="11"/>
      <c r="JTW290" s="11"/>
      <c r="JTX290" s="11"/>
      <c r="JTY290" s="11"/>
      <c r="JTZ290" s="11"/>
      <c r="JUA290" s="11"/>
      <c r="JUB290" s="11"/>
      <c r="JUC290" s="11"/>
      <c r="JUD290" s="11"/>
      <c r="JUE290" s="11"/>
      <c r="JUF290" s="11"/>
      <c r="JUG290" s="11"/>
      <c r="JUH290" s="11"/>
      <c r="JUI290" s="11"/>
      <c r="JUJ290" s="11"/>
      <c r="JUK290" s="11"/>
      <c r="JUL290" s="11"/>
      <c r="JUM290" s="11"/>
      <c r="JUN290" s="11"/>
      <c r="JUO290" s="11"/>
      <c r="JUP290" s="11"/>
      <c r="JUQ290" s="11"/>
      <c r="JUR290" s="11"/>
      <c r="JUS290" s="11"/>
      <c r="JUT290" s="11"/>
      <c r="JUU290" s="11"/>
      <c r="JUV290" s="11"/>
      <c r="JUW290" s="11"/>
      <c r="JUX290" s="11"/>
      <c r="JUY290" s="11"/>
      <c r="JUZ290" s="11"/>
      <c r="JVA290" s="11"/>
      <c r="JVB290" s="11"/>
      <c r="JVC290" s="11"/>
      <c r="JVD290" s="11"/>
      <c r="JVE290" s="11"/>
      <c r="JVF290" s="11"/>
      <c r="JVG290" s="11"/>
      <c r="JVH290" s="11"/>
      <c r="JVI290" s="11"/>
      <c r="JVJ290" s="11"/>
      <c r="JVK290" s="11"/>
      <c r="JVL290" s="11"/>
      <c r="JVM290" s="11"/>
      <c r="JVN290" s="11"/>
      <c r="JVO290" s="11"/>
      <c r="JVP290" s="11"/>
      <c r="JVQ290" s="11"/>
      <c r="JVR290" s="11"/>
      <c r="JVS290" s="11"/>
      <c r="JVT290" s="11"/>
      <c r="JVU290" s="11"/>
      <c r="JVV290" s="11"/>
      <c r="JVW290" s="11"/>
      <c r="JVX290" s="11"/>
      <c r="JVY290" s="11"/>
      <c r="JVZ290" s="11"/>
      <c r="JWA290" s="11"/>
      <c r="JWB290" s="11"/>
      <c r="JWC290" s="11"/>
      <c r="JWD290" s="11"/>
      <c r="JWE290" s="11"/>
      <c r="JWF290" s="11"/>
      <c r="JWG290" s="11"/>
      <c r="JWH290" s="11"/>
      <c r="JWI290" s="11"/>
      <c r="JWJ290" s="11"/>
      <c r="JWK290" s="11"/>
      <c r="JWL290" s="11"/>
      <c r="JWM290" s="11"/>
      <c r="JWN290" s="11"/>
      <c r="JWO290" s="11"/>
      <c r="JWP290" s="11"/>
      <c r="JWQ290" s="11"/>
      <c r="JWR290" s="11"/>
      <c r="JWS290" s="11"/>
      <c r="JWT290" s="11"/>
      <c r="JWU290" s="11"/>
      <c r="JWV290" s="11"/>
      <c r="JWW290" s="11"/>
      <c r="JWX290" s="11"/>
      <c r="JWY290" s="11"/>
      <c r="JWZ290" s="11"/>
      <c r="JXA290" s="11"/>
      <c r="JXB290" s="11"/>
      <c r="JXC290" s="11"/>
      <c r="JXD290" s="11"/>
      <c r="JXE290" s="11"/>
      <c r="JXF290" s="11"/>
      <c r="JXG290" s="11"/>
      <c r="JXH290" s="11"/>
      <c r="JXI290" s="11"/>
      <c r="JXJ290" s="11"/>
      <c r="JXK290" s="11"/>
      <c r="JXL290" s="11"/>
      <c r="JXM290" s="11"/>
      <c r="JXN290" s="11"/>
      <c r="JXO290" s="11"/>
      <c r="JXP290" s="11"/>
      <c r="JXQ290" s="11"/>
      <c r="JXR290" s="11"/>
      <c r="JXS290" s="11"/>
      <c r="JXT290" s="11"/>
      <c r="JXU290" s="11"/>
      <c r="JXV290" s="11"/>
      <c r="JXW290" s="11"/>
      <c r="JXX290" s="11"/>
      <c r="JXY290" s="11"/>
      <c r="JXZ290" s="11"/>
      <c r="JYA290" s="11"/>
      <c r="JYB290" s="11"/>
      <c r="JYC290" s="11"/>
      <c r="JYD290" s="11"/>
      <c r="JYE290" s="11"/>
      <c r="JYF290" s="11"/>
      <c r="JYG290" s="11"/>
      <c r="JYH290" s="11"/>
      <c r="JYI290" s="11"/>
      <c r="JYJ290" s="11"/>
      <c r="JYK290" s="11"/>
      <c r="JYL290" s="11"/>
      <c r="JYM290" s="11"/>
      <c r="JYN290" s="11"/>
      <c r="JYO290" s="11"/>
      <c r="JYP290" s="11"/>
      <c r="JYQ290" s="11"/>
      <c r="JYR290" s="11"/>
      <c r="JYS290" s="11"/>
      <c r="JYT290" s="11"/>
      <c r="JYU290" s="11"/>
      <c r="JYV290" s="11"/>
      <c r="JYW290" s="11"/>
      <c r="JYX290" s="11"/>
      <c r="JYY290" s="11"/>
      <c r="JYZ290" s="11"/>
      <c r="JZA290" s="11"/>
      <c r="JZB290" s="11"/>
      <c r="JZC290" s="11"/>
      <c r="JZD290" s="11"/>
      <c r="JZE290" s="11"/>
      <c r="JZF290" s="11"/>
      <c r="JZG290" s="11"/>
      <c r="JZH290" s="11"/>
      <c r="JZI290" s="11"/>
      <c r="JZJ290" s="11"/>
      <c r="JZK290" s="11"/>
      <c r="JZL290" s="11"/>
      <c r="JZM290" s="11"/>
      <c r="JZN290" s="11"/>
      <c r="JZO290" s="11"/>
      <c r="JZP290" s="11"/>
      <c r="JZQ290" s="11"/>
      <c r="JZR290" s="11"/>
      <c r="JZS290" s="11"/>
      <c r="JZT290" s="11"/>
      <c r="JZU290" s="11"/>
      <c r="JZV290" s="11"/>
      <c r="JZW290" s="11"/>
      <c r="JZX290" s="11"/>
      <c r="JZY290" s="11"/>
      <c r="JZZ290" s="11"/>
      <c r="KAA290" s="11"/>
      <c r="KAB290" s="11"/>
      <c r="KAC290" s="11"/>
      <c r="KAD290" s="11"/>
      <c r="KAE290" s="11"/>
      <c r="KAF290" s="11"/>
      <c r="KAG290" s="11"/>
      <c r="KAH290" s="11"/>
      <c r="KAI290" s="11"/>
      <c r="KAJ290" s="11"/>
      <c r="KAK290" s="11"/>
      <c r="KAL290" s="11"/>
      <c r="KAM290" s="11"/>
      <c r="KAN290" s="11"/>
      <c r="KAO290" s="11"/>
      <c r="KAP290" s="11"/>
      <c r="KAQ290" s="11"/>
      <c r="KAR290" s="11"/>
      <c r="KAS290" s="11"/>
      <c r="KAT290" s="11"/>
      <c r="KAU290" s="11"/>
      <c r="KAV290" s="11"/>
      <c r="KAW290" s="11"/>
      <c r="KAX290" s="11"/>
      <c r="KAY290" s="11"/>
      <c r="KAZ290" s="11"/>
      <c r="KBA290" s="11"/>
      <c r="KBB290" s="11"/>
      <c r="KBC290" s="11"/>
      <c r="KBD290" s="11"/>
      <c r="KBE290" s="11"/>
      <c r="KBF290" s="11"/>
      <c r="KBG290" s="11"/>
      <c r="KBH290" s="11"/>
      <c r="KBI290" s="11"/>
      <c r="KBJ290" s="11"/>
      <c r="KBK290" s="11"/>
      <c r="KBL290" s="11"/>
      <c r="KBM290" s="11"/>
      <c r="KBN290" s="11"/>
      <c r="KBO290" s="11"/>
      <c r="KBP290" s="11"/>
      <c r="KBQ290" s="11"/>
      <c r="KBR290" s="11"/>
      <c r="KBS290" s="11"/>
      <c r="KBT290" s="11"/>
      <c r="KBU290" s="11"/>
      <c r="KBV290" s="11"/>
      <c r="KBW290" s="11"/>
      <c r="KBX290" s="11"/>
      <c r="KBY290" s="11"/>
      <c r="KBZ290" s="11"/>
      <c r="KCA290" s="11"/>
      <c r="KCB290" s="11"/>
      <c r="KCC290" s="11"/>
      <c r="KCD290" s="11"/>
      <c r="KCE290" s="11"/>
      <c r="KCF290" s="11"/>
      <c r="KCG290" s="11"/>
      <c r="KCH290" s="11"/>
      <c r="KCI290" s="11"/>
      <c r="KCJ290" s="11"/>
      <c r="KCK290" s="11"/>
      <c r="KCL290" s="11"/>
      <c r="KCM290" s="11"/>
      <c r="KCN290" s="11"/>
      <c r="KCO290" s="11"/>
      <c r="KCP290" s="11"/>
      <c r="KCQ290" s="11"/>
      <c r="KCR290" s="11"/>
      <c r="KCS290" s="11"/>
      <c r="KCT290" s="11"/>
      <c r="KCU290" s="11"/>
      <c r="KCV290" s="11"/>
      <c r="KCW290" s="11"/>
      <c r="KCX290" s="11"/>
      <c r="KCY290" s="11"/>
      <c r="KCZ290" s="11"/>
      <c r="KDA290" s="11"/>
      <c r="KDB290" s="11"/>
      <c r="KDC290" s="11"/>
      <c r="KDD290" s="11"/>
      <c r="KDE290" s="11"/>
      <c r="KDF290" s="11"/>
      <c r="KDG290" s="11"/>
      <c r="KDH290" s="11"/>
      <c r="KDI290" s="11"/>
      <c r="KDJ290" s="11"/>
      <c r="KDK290" s="11"/>
      <c r="KDL290" s="11"/>
      <c r="KDM290" s="11"/>
      <c r="KDN290" s="11"/>
      <c r="KDO290" s="11"/>
      <c r="KDP290" s="11"/>
      <c r="KDQ290" s="11"/>
      <c r="KDR290" s="11"/>
      <c r="KDS290" s="11"/>
      <c r="KDT290" s="11"/>
      <c r="KDU290" s="11"/>
      <c r="KDV290" s="11"/>
      <c r="KDW290" s="11"/>
      <c r="KDX290" s="11"/>
      <c r="KDY290" s="11"/>
      <c r="KDZ290" s="11"/>
      <c r="KEA290" s="11"/>
      <c r="KEB290" s="11"/>
      <c r="KEC290" s="11"/>
      <c r="KED290" s="11"/>
      <c r="KEE290" s="11"/>
      <c r="KEF290" s="11"/>
      <c r="KEG290" s="11"/>
      <c r="KEH290" s="11"/>
      <c r="KEI290" s="11"/>
      <c r="KEJ290" s="11"/>
      <c r="KEK290" s="11"/>
      <c r="KEL290" s="11"/>
      <c r="KEM290" s="11"/>
      <c r="KEN290" s="11"/>
      <c r="KEO290" s="11"/>
      <c r="KEP290" s="11"/>
      <c r="KEQ290" s="11"/>
      <c r="KER290" s="11"/>
      <c r="KES290" s="11"/>
      <c r="KET290" s="11"/>
      <c r="KEU290" s="11"/>
      <c r="KEV290" s="11"/>
      <c r="KEW290" s="11"/>
      <c r="KEX290" s="11"/>
      <c r="KEY290" s="11"/>
      <c r="KEZ290" s="11"/>
      <c r="KFA290" s="11"/>
      <c r="KFB290" s="11"/>
      <c r="KFC290" s="11"/>
      <c r="KFD290" s="11"/>
      <c r="KFE290" s="11"/>
      <c r="KFF290" s="11"/>
      <c r="KFG290" s="11"/>
      <c r="KFH290" s="11"/>
      <c r="KFI290" s="11"/>
      <c r="KFJ290" s="11"/>
      <c r="KFK290" s="11"/>
      <c r="KFL290" s="11"/>
      <c r="KFM290" s="11"/>
      <c r="KFN290" s="11"/>
      <c r="KFO290" s="11"/>
      <c r="KFP290" s="11"/>
      <c r="KFQ290" s="11"/>
      <c r="KFR290" s="11"/>
      <c r="KFS290" s="11"/>
      <c r="KFT290" s="11"/>
      <c r="KFU290" s="11"/>
      <c r="KFV290" s="11"/>
      <c r="KFW290" s="11"/>
      <c r="KFX290" s="11"/>
      <c r="KFY290" s="11"/>
      <c r="KFZ290" s="11"/>
      <c r="KGA290" s="11"/>
      <c r="KGB290" s="11"/>
      <c r="KGC290" s="11"/>
      <c r="KGD290" s="11"/>
      <c r="KGE290" s="11"/>
      <c r="KGF290" s="11"/>
      <c r="KGG290" s="11"/>
      <c r="KGH290" s="11"/>
      <c r="KGI290" s="11"/>
      <c r="KGJ290" s="11"/>
      <c r="KGK290" s="11"/>
      <c r="KGL290" s="11"/>
      <c r="KGM290" s="11"/>
      <c r="KGN290" s="11"/>
      <c r="KGO290" s="11"/>
      <c r="KGP290" s="11"/>
      <c r="KGQ290" s="11"/>
      <c r="KGR290" s="11"/>
      <c r="KGS290" s="11"/>
      <c r="KGT290" s="11"/>
      <c r="KGU290" s="11"/>
      <c r="KGV290" s="11"/>
      <c r="KGW290" s="11"/>
      <c r="KGX290" s="11"/>
      <c r="KGY290" s="11"/>
      <c r="KGZ290" s="11"/>
      <c r="KHA290" s="11"/>
      <c r="KHB290" s="11"/>
      <c r="KHC290" s="11"/>
      <c r="KHD290" s="11"/>
      <c r="KHE290" s="11"/>
      <c r="KHF290" s="11"/>
      <c r="KHG290" s="11"/>
      <c r="KHH290" s="11"/>
      <c r="KHI290" s="11"/>
      <c r="KHJ290" s="11"/>
      <c r="KHK290" s="11"/>
      <c r="KHL290" s="11"/>
      <c r="KHM290" s="11"/>
      <c r="KHN290" s="11"/>
      <c r="KHO290" s="11"/>
      <c r="KHP290" s="11"/>
      <c r="KHQ290" s="11"/>
      <c r="KHR290" s="11"/>
      <c r="KHS290" s="11"/>
      <c r="KHT290" s="11"/>
      <c r="KHU290" s="11"/>
      <c r="KHV290" s="11"/>
      <c r="KHW290" s="11"/>
      <c r="KHX290" s="11"/>
      <c r="KHY290" s="11"/>
      <c r="KHZ290" s="11"/>
      <c r="KIA290" s="11"/>
      <c r="KIB290" s="11"/>
      <c r="KIC290" s="11"/>
      <c r="KID290" s="11"/>
      <c r="KIE290" s="11"/>
      <c r="KIF290" s="11"/>
      <c r="KIG290" s="11"/>
      <c r="KIH290" s="11"/>
      <c r="KII290" s="11"/>
      <c r="KIJ290" s="11"/>
      <c r="KIK290" s="11"/>
      <c r="KIL290" s="11"/>
      <c r="KIM290" s="11"/>
      <c r="KIN290" s="11"/>
      <c r="KIO290" s="11"/>
      <c r="KIP290" s="11"/>
      <c r="KIQ290" s="11"/>
      <c r="KIR290" s="11"/>
      <c r="KIS290" s="11"/>
      <c r="KIT290" s="11"/>
      <c r="KIU290" s="11"/>
      <c r="KIV290" s="11"/>
      <c r="KIW290" s="11"/>
      <c r="KIX290" s="11"/>
      <c r="KIY290" s="11"/>
      <c r="KIZ290" s="11"/>
      <c r="KJA290" s="11"/>
      <c r="KJB290" s="11"/>
      <c r="KJC290" s="11"/>
      <c r="KJD290" s="11"/>
      <c r="KJE290" s="11"/>
      <c r="KJF290" s="11"/>
      <c r="KJG290" s="11"/>
      <c r="KJH290" s="11"/>
      <c r="KJI290" s="11"/>
      <c r="KJJ290" s="11"/>
      <c r="KJK290" s="11"/>
      <c r="KJL290" s="11"/>
      <c r="KJM290" s="11"/>
      <c r="KJN290" s="11"/>
      <c r="KJO290" s="11"/>
      <c r="KJP290" s="11"/>
      <c r="KJQ290" s="11"/>
      <c r="KJR290" s="11"/>
      <c r="KJS290" s="11"/>
      <c r="KJT290" s="11"/>
      <c r="KJU290" s="11"/>
      <c r="KJV290" s="11"/>
      <c r="KJW290" s="11"/>
      <c r="KJX290" s="11"/>
      <c r="KJY290" s="11"/>
      <c r="KJZ290" s="11"/>
      <c r="KKA290" s="11"/>
      <c r="KKB290" s="11"/>
      <c r="KKC290" s="11"/>
      <c r="KKD290" s="11"/>
      <c r="KKE290" s="11"/>
      <c r="KKF290" s="11"/>
      <c r="KKG290" s="11"/>
      <c r="KKH290" s="11"/>
      <c r="KKI290" s="11"/>
      <c r="KKJ290" s="11"/>
      <c r="KKK290" s="11"/>
      <c r="KKL290" s="11"/>
      <c r="KKM290" s="11"/>
      <c r="KKN290" s="11"/>
      <c r="KKO290" s="11"/>
      <c r="KKP290" s="11"/>
      <c r="KKQ290" s="11"/>
      <c r="KKR290" s="11"/>
      <c r="KKS290" s="11"/>
      <c r="KKT290" s="11"/>
      <c r="KKU290" s="11"/>
      <c r="KKV290" s="11"/>
      <c r="KKW290" s="11"/>
      <c r="KKX290" s="11"/>
      <c r="KKY290" s="11"/>
      <c r="KKZ290" s="11"/>
      <c r="KLA290" s="11"/>
      <c r="KLB290" s="11"/>
      <c r="KLC290" s="11"/>
      <c r="KLD290" s="11"/>
      <c r="KLE290" s="11"/>
      <c r="KLF290" s="11"/>
      <c r="KLG290" s="11"/>
      <c r="KLH290" s="11"/>
      <c r="KLI290" s="11"/>
      <c r="KLJ290" s="11"/>
      <c r="KLK290" s="11"/>
      <c r="KLL290" s="11"/>
      <c r="KLM290" s="11"/>
      <c r="KLN290" s="11"/>
      <c r="KLO290" s="11"/>
      <c r="KLP290" s="11"/>
      <c r="KLQ290" s="11"/>
      <c r="KLR290" s="11"/>
      <c r="KLS290" s="11"/>
      <c r="KLT290" s="11"/>
      <c r="KLU290" s="11"/>
      <c r="KLV290" s="11"/>
      <c r="KLW290" s="11"/>
      <c r="KLX290" s="11"/>
      <c r="KLY290" s="11"/>
      <c r="KLZ290" s="11"/>
      <c r="KMA290" s="11"/>
      <c r="KMB290" s="11"/>
      <c r="KMC290" s="11"/>
      <c r="KMD290" s="11"/>
      <c r="KME290" s="11"/>
      <c r="KMF290" s="11"/>
      <c r="KMG290" s="11"/>
      <c r="KMH290" s="11"/>
      <c r="KMI290" s="11"/>
      <c r="KMJ290" s="11"/>
      <c r="KMK290" s="11"/>
      <c r="KML290" s="11"/>
      <c r="KMM290" s="11"/>
      <c r="KMN290" s="11"/>
      <c r="KMO290" s="11"/>
      <c r="KMP290" s="11"/>
      <c r="KMQ290" s="11"/>
      <c r="KMR290" s="11"/>
      <c r="KMS290" s="11"/>
      <c r="KMT290" s="11"/>
      <c r="KMU290" s="11"/>
      <c r="KMV290" s="11"/>
      <c r="KMW290" s="11"/>
      <c r="KMX290" s="11"/>
      <c r="KMY290" s="11"/>
      <c r="KMZ290" s="11"/>
      <c r="KNA290" s="11"/>
      <c r="KNB290" s="11"/>
      <c r="KNC290" s="11"/>
      <c r="KND290" s="11"/>
      <c r="KNE290" s="11"/>
      <c r="KNF290" s="11"/>
      <c r="KNG290" s="11"/>
      <c r="KNH290" s="11"/>
      <c r="KNI290" s="11"/>
      <c r="KNJ290" s="11"/>
      <c r="KNK290" s="11"/>
      <c r="KNL290" s="11"/>
      <c r="KNM290" s="11"/>
      <c r="KNN290" s="11"/>
      <c r="KNO290" s="11"/>
      <c r="KNP290" s="11"/>
      <c r="KNQ290" s="11"/>
      <c r="KNR290" s="11"/>
      <c r="KNS290" s="11"/>
      <c r="KNT290" s="11"/>
      <c r="KNU290" s="11"/>
      <c r="KNV290" s="11"/>
      <c r="KNW290" s="11"/>
      <c r="KNX290" s="11"/>
      <c r="KNY290" s="11"/>
      <c r="KNZ290" s="11"/>
      <c r="KOA290" s="11"/>
      <c r="KOB290" s="11"/>
      <c r="KOC290" s="11"/>
      <c r="KOD290" s="11"/>
      <c r="KOE290" s="11"/>
      <c r="KOF290" s="11"/>
      <c r="KOG290" s="11"/>
      <c r="KOH290" s="11"/>
      <c r="KOI290" s="11"/>
      <c r="KOJ290" s="11"/>
      <c r="KOK290" s="11"/>
      <c r="KOL290" s="11"/>
      <c r="KOM290" s="11"/>
      <c r="KON290" s="11"/>
      <c r="KOO290" s="11"/>
      <c r="KOP290" s="11"/>
      <c r="KOQ290" s="11"/>
      <c r="KOR290" s="11"/>
      <c r="KOS290" s="11"/>
      <c r="KOT290" s="11"/>
      <c r="KOU290" s="11"/>
      <c r="KOV290" s="11"/>
      <c r="KOW290" s="11"/>
      <c r="KOX290" s="11"/>
      <c r="KOY290" s="11"/>
      <c r="KOZ290" s="11"/>
      <c r="KPA290" s="11"/>
      <c r="KPB290" s="11"/>
      <c r="KPC290" s="11"/>
      <c r="KPD290" s="11"/>
      <c r="KPE290" s="11"/>
      <c r="KPF290" s="11"/>
      <c r="KPG290" s="11"/>
      <c r="KPH290" s="11"/>
      <c r="KPI290" s="11"/>
      <c r="KPJ290" s="11"/>
      <c r="KPK290" s="11"/>
      <c r="KPL290" s="11"/>
      <c r="KPM290" s="11"/>
      <c r="KPN290" s="11"/>
      <c r="KPO290" s="11"/>
      <c r="KPP290" s="11"/>
      <c r="KPQ290" s="11"/>
      <c r="KPR290" s="11"/>
      <c r="KPS290" s="11"/>
      <c r="KPT290" s="11"/>
      <c r="KPU290" s="11"/>
      <c r="KPV290" s="11"/>
      <c r="KPW290" s="11"/>
      <c r="KPX290" s="11"/>
      <c r="KPY290" s="11"/>
      <c r="KPZ290" s="11"/>
      <c r="KQA290" s="11"/>
      <c r="KQB290" s="11"/>
      <c r="KQC290" s="11"/>
      <c r="KQD290" s="11"/>
      <c r="KQE290" s="11"/>
      <c r="KQF290" s="11"/>
      <c r="KQG290" s="11"/>
      <c r="KQH290" s="11"/>
      <c r="KQI290" s="11"/>
      <c r="KQJ290" s="11"/>
      <c r="KQK290" s="11"/>
      <c r="KQL290" s="11"/>
      <c r="KQM290" s="11"/>
      <c r="KQN290" s="11"/>
      <c r="KQO290" s="11"/>
      <c r="KQP290" s="11"/>
      <c r="KQQ290" s="11"/>
      <c r="KQR290" s="11"/>
      <c r="KQS290" s="11"/>
      <c r="KQT290" s="11"/>
      <c r="KQU290" s="11"/>
      <c r="KQV290" s="11"/>
      <c r="KQW290" s="11"/>
      <c r="KQX290" s="11"/>
      <c r="KQY290" s="11"/>
      <c r="KQZ290" s="11"/>
      <c r="KRA290" s="11"/>
      <c r="KRB290" s="11"/>
      <c r="KRC290" s="11"/>
      <c r="KRD290" s="11"/>
      <c r="KRE290" s="11"/>
      <c r="KRF290" s="11"/>
      <c r="KRG290" s="11"/>
      <c r="KRH290" s="11"/>
      <c r="KRI290" s="11"/>
      <c r="KRJ290" s="11"/>
      <c r="KRK290" s="11"/>
      <c r="KRL290" s="11"/>
      <c r="KRM290" s="11"/>
      <c r="KRN290" s="11"/>
      <c r="KRO290" s="11"/>
      <c r="KRP290" s="11"/>
      <c r="KRQ290" s="11"/>
      <c r="KRR290" s="11"/>
      <c r="KRS290" s="11"/>
      <c r="KRT290" s="11"/>
      <c r="KRU290" s="11"/>
      <c r="KRV290" s="11"/>
      <c r="KRW290" s="11"/>
      <c r="KRX290" s="11"/>
      <c r="KRY290" s="11"/>
      <c r="KRZ290" s="11"/>
      <c r="KSA290" s="11"/>
      <c r="KSB290" s="11"/>
      <c r="KSC290" s="11"/>
      <c r="KSD290" s="11"/>
      <c r="KSE290" s="11"/>
      <c r="KSF290" s="11"/>
      <c r="KSG290" s="11"/>
      <c r="KSH290" s="11"/>
      <c r="KSI290" s="11"/>
      <c r="KSJ290" s="11"/>
      <c r="KSK290" s="11"/>
      <c r="KSL290" s="11"/>
      <c r="KSM290" s="11"/>
      <c r="KSN290" s="11"/>
      <c r="KSO290" s="11"/>
      <c r="KSP290" s="11"/>
      <c r="KSQ290" s="11"/>
      <c r="KSR290" s="11"/>
      <c r="KSS290" s="11"/>
      <c r="KST290" s="11"/>
      <c r="KSU290" s="11"/>
      <c r="KSV290" s="11"/>
      <c r="KSW290" s="11"/>
      <c r="KSX290" s="11"/>
      <c r="KSY290" s="11"/>
      <c r="KSZ290" s="11"/>
      <c r="KTA290" s="11"/>
      <c r="KTB290" s="11"/>
      <c r="KTC290" s="11"/>
      <c r="KTD290" s="11"/>
      <c r="KTE290" s="11"/>
      <c r="KTF290" s="11"/>
      <c r="KTG290" s="11"/>
      <c r="KTH290" s="11"/>
      <c r="KTI290" s="11"/>
      <c r="KTJ290" s="11"/>
      <c r="KTK290" s="11"/>
      <c r="KTL290" s="11"/>
      <c r="KTM290" s="11"/>
      <c r="KTN290" s="11"/>
      <c r="KTO290" s="11"/>
      <c r="KTP290" s="11"/>
      <c r="KTQ290" s="11"/>
      <c r="KTR290" s="11"/>
      <c r="KTS290" s="11"/>
      <c r="KTT290" s="11"/>
      <c r="KTU290" s="11"/>
      <c r="KTV290" s="11"/>
      <c r="KTW290" s="11"/>
      <c r="KTX290" s="11"/>
      <c r="KTY290" s="11"/>
      <c r="KTZ290" s="11"/>
      <c r="KUA290" s="11"/>
      <c r="KUB290" s="11"/>
      <c r="KUC290" s="11"/>
      <c r="KUD290" s="11"/>
      <c r="KUE290" s="11"/>
      <c r="KUF290" s="11"/>
      <c r="KUG290" s="11"/>
      <c r="KUH290" s="11"/>
      <c r="KUI290" s="11"/>
      <c r="KUJ290" s="11"/>
      <c r="KUK290" s="11"/>
      <c r="KUL290" s="11"/>
      <c r="KUM290" s="11"/>
      <c r="KUN290" s="11"/>
      <c r="KUO290" s="11"/>
      <c r="KUP290" s="11"/>
      <c r="KUQ290" s="11"/>
      <c r="KUR290" s="11"/>
      <c r="KUS290" s="11"/>
      <c r="KUT290" s="11"/>
      <c r="KUU290" s="11"/>
      <c r="KUV290" s="11"/>
      <c r="KUW290" s="11"/>
      <c r="KUX290" s="11"/>
      <c r="KUY290" s="11"/>
      <c r="KUZ290" s="11"/>
      <c r="KVA290" s="11"/>
      <c r="KVB290" s="11"/>
      <c r="KVC290" s="11"/>
      <c r="KVD290" s="11"/>
      <c r="KVE290" s="11"/>
      <c r="KVF290" s="11"/>
      <c r="KVG290" s="11"/>
      <c r="KVH290" s="11"/>
      <c r="KVI290" s="11"/>
      <c r="KVJ290" s="11"/>
      <c r="KVK290" s="11"/>
      <c r="KVL290" s="11"/>
      <c r="KVM290" s="11"/>
      <c r="KVN290" s="11"/>
      <c r="KVO290" s="11"/>
      <c r="KVP290" s="11"/>
      <c r="KVQ290" s="11"/>
      <c r="KVR290" s="11"/>
      <c r="KVS290" s="11"/>
      <c r="KVT290" s="11"/>
      <c r="KVU290" s="11"/>
      <c r="KVV290" s="11"/>
      <c r="KVW290" s="11"/>
      <c r="KVX290" s="11"/>
      <c r="KVY290" s="11"/>
      <c r="KVZ290" s="11"/>
      <c r="KWA290" s="11"/>
      <c r="KWB290" s="11"/>
      <c r="KWC290" s="11"/>
      <c r="KWD290" s="11"/>
      <c r="KWE290" s="11"/>
      <c r="KWF290" s="11"/>
      <c r="KWG290" s="11"/>
      <c r="KWH290" s="11"/>
      <c r="KWI290" s="11"/>
      <c r="KWJ290" s="11"/>
      <c r="KWK290" s="11"/>
      <c r="KWL290" s="11"/>
      <c r="KWM290" s="11"/>
      <c r="KWN290" s="11"/>
      <c r="KWO290" s="11"/>
      <c r="KWP290" s="11"/>
      <c r="KWQ290" s="11"/>
      <c r="KWR290" s="11"/>
      <c r="KWS290" s="11"/>
      <c r="KWT290" s="11"/>
      <c r="KWU290" s="11"/>
      <c r="KWV290" s="11"/>
      <c r="KWW290" s="11"/>
      <c r="KWX290" s="11"/>
      <c r="KWY290" s="11"/>
      <c r="KWZ290" s="11"/>
      <c r="KXA290" s="11"/>
      <c r="KXB290" s="11"/>
      <c r="KXC290" s="11"/>
      <c r="KXD290" s="11"/>
      <c r="KXE290" s="11"/>
      <c r="KXF290" s="11"/>
      <c r="KXG290" s="11"/>
      <c r="KXH290" s="11"/>
      <c r="KXI290" s="11"/>
      <c r="KXJ290" s="11"/>
      <c r="KXK290" s="11"/>
      <c r="KXL290" s="11"/>
      <c r="KXM290" s="11"/>
      <c r="KXN290" s="11"/>
      <c r="KXO290" s="11"/>
      <c r="KXP290" s="11"/>
      <c r="KXQ290" s="11"/>
      <c r="KXR290" s="11"/>
      <c r="KXS290" s="11"/>
      <c r="KXT290" s="11"/>
      <c r="KXU290" s="11"/>
      <c r="KXV290" s="11"/>
      <c r="KXW290" s="11"/>
      <c r="KXX290" s="11"/>
      <c r="KXY290" s="11"/>
      <c r="KXZ290" s="11"/>
      <c r="KYA290" s="11"/>
      <c r="KYB290" s="11"/>
      <c r="KYC290" s="11"/>
      <c r="KYD290" s="11"/>
      <c r="KYE290" s="11"/>
      <c r="KYF290" s="11"/>
      <c r="KYG290" s="11"/>
      <c r="KYH290" s="11"/>
      <c r="KYI290" s="11"/>
      <c r="KYJ290" s="11"/>
      <c r="KYK290" s="11"/>
      <c r="KYL290" s="11"/>
      <c r="KYM290" s="11"/>
      <c r="KYN290" s="11"/>
      <c r="KYO290" s="11"/>
      <c r="KYP290" s="11"/>
      <c r="KYQ290" s="11"/>
      <c r="KYR290" s="11"/>
      <c r="KYS290" s="11"/>
      <c r="KYT290" s="11"/>
      <c r="KYU290" s="11"/>
      <c r="KYV290" s="11"/>
      <c r="KYW290" s="11"/>
      <c r="KYX290" s="11"/>
      <c r="KYY290" s="11"/>
      <c r="KYZ290" s="11"/>
      <c r="KZA290" s="11"/>
      <c r="KZB290" s="11"/>
      <c r="KZC290" s="11"/>
      <c r="KZD290" s="11"/>
      <c r="KZE290" s="11"/>
      <c r="KZF290" s="11"/>
      <c r="KZG290" s="11"/>
      <c r="KZH290" s="11"/>
      <c r="KZI290" s="11"/>
      <c r="KZJ290" s="11"/>
      <c r="KZK290" s="11"/>
      <c r="KZL290" s="11"/>
      <c r="KZM290" s="11"/>
      <c r="KZN290" s="11"/>
      <c r="KZO290" s="11"/>
      <c r="KZP290" s="11"/>
      <c r="KZQ290" s="11"/>
      <c r="KZR290" s="11"/>
      <c r="KZS290" s="11"/>
      <c r="KZT290" s="11"/>
      <c r="KZU290" s="11"/>
      <c r="KZV290" s="11"/>
      <c r="KZW290" s="11"/>
      <c r="KZX290" s="11"/>
      <c r="KZY290" s="11"/>
      <c r="KZZ290" s="11"/>
      <c r="LAA290" s="11"/>
      <c r="LAB290" s="11"/>
      <c r="LAC290" s="11"/>
      <c r="LAD290" s="11"/>
      <c r="LAE290" s="11"/>
      <c r="LAF290" s="11"/>
      <c r="LAG290" s="11"/>
      <c r="LAH290" s="11"/>
      <c r="LAI290" s="11"/>
      <c r="LAJ290" s="11"/>
      <c r="LAK290" s="11"/>
      <c r="LAL290" s="11"/>
      <c r="LAM290" s="11"/>
      <c r="LAN290" s="11"/>
      <c r="LAO290" s="11"/>
      <c r="LAP290" s="11"/>
      <c r="LAQ290" s="11"/>
      <c r="LAR290" s="11"/>
      <c r="LAS290" s="11"/>
      <c r="LAT290" s="11"/>
      <c r="LAU290" s="11"/>
      <c r="LAV290" s="11"/>
      <c r="LAW290" s="11"/>
      <c r="LAX290" s="11"/>
      <c r="LAY290" s="11"/>
      <c r="LAZ290" s="11"/>
      <c r="LBA290" s="11"/>
      <c r="LBB290" s="11"/>
      <c r="LBC290" s="11"/>
      <c r="LBD290" s="11"/>
      <c r="LBE290" s="11"/>
      <c r="LBF290" s="11"/>
      <c r="LBG290" s="11"/>
      <c r="LBH290" s="11"/>
      <c r="LBI290" s="11"/>
      <c r="LBJ290" s="11"/>
      <c r="LBK290" s="11"/>
      <c r="LBL290" s="11"/>
      <c r="LBM290" s="11"/>
      <c r="LBN290" s="11"/>
      <c r="LBO290" s="11"/>
      <c r="LBP290" s="11"/>
      <c r="LBQ290" s="11"/>
      <c r="LBR290" s="11"/>
      <c r="LBS290" s="11"/>
      <c r="LBT290" s="11"/>
      <c r="LBU290" s="11"/>
      <c r="LBV290" s="11"/>
      <c r="LBW290" s="11"/>
      <c r="LBX290" s="11"/>
      <c r="LBY290" s="11"/>
      <c r="LBZ290" s="11"/>
      <c r="LCA290" s="11"/>
      <c r="LCB290" s="11"/>
      <c r="LCC290" s="11"/>
      <c r="LCD290" s="11"/>
      <c r="LCE290" s="11"/>
      <c r="LCF290" s="11"/>
      <c r="LCG290" s="11"/>
      <c r="LCH290" s="11"/>
      <c r="LCI290" s="11"/>
      <c r="LCJ290" s="11"/>
      <c r="LCK290" s="11"/>
      <c r="LCL290" s="11"/>
      <c r="LCM290" s="11"/>
      <c r="LCN290" s="11"/>
      <c r="LCO290" s="11"/>
      <c r="LCP290" s="11"/>
      <c r="LCQ290" s="11"/>
      <c r="LCR290" s="11"/>
      <c r="LCS290" s="11"/>
      <c r="LCT290" s="11"/>
      <c r="LCU290" s="11"/>
      <c r="LCV290" s="11"/>
      <c r="LCW290" s="11"/>
      <c r="LCX290" s="11"/>
      <c r="LCY290" s="11"/>
      <c r="LCZ290" s="11"/>
      <c r="LDA290" s="11"/>
      <c r="LDB290" s="11"/>
      <c r="LDC290" s="11"/>
      <c r="LDD290" s="11"/>
      <c r="LDE290" s="11"/>
      <c r="LDF290" s="11"/>
      <c r="LDG290" s="11"/>
      <c r="LDH290" s="11"/>
      <c r="LDI290" s="11"/>
      <c r="LDJ290" s="11"/>
      <c r="LDK290" s="11"/>
      <c r="LDL290" s="11"/>
      <c r="LDM290" s="11"/>
      <c r="LDN290" s="11"/>
      <c r="LDO290" s="11"/>
      <c r="LDP290" s="11"/>
      <c r="LDQ290" s="11"/>
      <c r="LDR290" s="11"/>
      <c r="LDS290" s="11"/>
      <c r="LDT290" s="11"/>
      <c r="LDU290" s="11"/>
      <c r="LDV290" s="11"/>
      <c r="LDW290" s="11"/>
      <c r="LDX290" s="11"/>
      <c r="LDY290" s="11"/>
      <c r="LDZ290" s="11"/>
      <c r="LEA290" s="11"/>
      <c r="LEB290" s="11"/>
      <c r="LEC290" s="11"/>
      <c r="LED290" s="11"/>
      <c r="LEE290" s="11"/>
      <c r="LEF290" s="11"/>
      <c r="LEG290" s="11"/>
      <c r="LEH290" s="11"/>
      <c r="LEI290" s="11"/>
      <c r="LEJ290" s="11"/>
      <c r="LEK290" s="11"/>
      <c r="LEL290" s="11"/>
      <c r="LEM290" s="11"/>
      <c r="LEN290" s="11"/>
      <c r="LEO290" s="11"/>
      <c r="LEP290" s="11"/>
      <c r="LEQ290" s="11"/>
      <c r="LER290" s="11"/>
      <c r="LES290" s="11"/>
      <c r="LET290" s="11"/>
      <c r="LEU290" s="11"/>
      <c r="LEV290" s="11"/>
      <c r="LEW290" s="11"/>
      <c r="LEX290" s="11"/>
      <c r="LEY290" s="11"/>
      <c r="LEZ290" s="11"/>
      <c r="LFA290" s="11"/>
      <c r="LFB290" s="11"/>
      <c r="LFC290" s="11"/>
      <c r="LFD290" s="11"/>
      <c r="LFE290" s="11"/>
      <c r="LFF290" s="11"/>
      <c r="LFG290" s="11"/>
      <c r="LFH290" s="11"/>
      <c r="LFI290" s="11"/>
      <c r="LFJ290" s="11"/>
      <c r="LFK290" s="11"/>
      <c r="LFL290" s="11"/>
      <c r="LFM290" s="11"/>
      <c r="LFN290" s="11"/>
      <c r="LFO290" s="11"/>
      <c r="LFP290" s="11"/>
      <c r="LFQ290" s="11"/>
      <c r="LFR290" s="11"/>
      <c r="LFS290" s="11"/>
      <c r="LFT290" s="11"/>
      <c r="LFU290" s="11"/>
      <c r="LFV290" s="11"/>
      <c r="LFW290" s="11"/>
      <c r="LFX290" s="11"/>
      <c r="LFY290" s="11"/>
      <c r="LFZ290" s="11"/>
      <c r="LGA290" s="11"/>
      <c r="LGB290" s="11"/>
      <c r="LGC290" s="11"/>
      <c r="LGD290" s="11"/>
      <c r="LGE290" s="11"/>
      <c r="LGF290" s="11"/>
      <c r="LGG290" s="11"/>
      <c r="LGH290" s="11"/>
      <c r="LGI290" s="11"/>
      <c r="LGJ290" s="11"/>
      <c r="LGK290" s="11"/>
      <c r="LGL290" s="11"/>
      <c r="LGM290" s="11"/>
      <c r="LGN290" s="11"/>
      <c r="LGO290" s="11"/>
      <c r="LGP290" s="11"/>
      <c r="LGQ290" s="11"/>
      <c r="LGR290" s="11"/>
      <c r="LGS290" s="11"/>
      <c r="LGT290" s="11"/>
      <c r="LGU290" s="11"/>
      <c r="LGV290" s="11"/>
      <c r="LGW290" s="11"/>
      <c r="LGX290" s="11"/>
      <c r="LGY290" s="11"/>
      <c r="LGZ290" s="11"/>
      <c r="LHA290" s="11"/>
      <c r="LHB290" s="11"/>
      <c r="LHC290" s="11"/>
      <c r="LHD290" s="11"/>
      <c r="LHE290" s="11"/>
      <c r="LHF290" s="11"/>
      <c r="LHG290" s="11"/>
      <c r="LHH290" s="11"/>
      <c r="LHI290" s="11"/>
      <c r="LHJ290" s="11"/>
      <c r="LHK290" s="11"/>
      <c r="LHL290" s="11"/>
      <c r="LHM290" s="11"/>
      <c r="LHN290" s="11"/>
      <c r="LHO290" s="11"/>
      <c r="LHP290" s="11"/>
      <c r="LHQ290" s="11"/>
      <c r="LHR290" s="11"/>
      <c r="LHS290" s="11"/>
      <c r="LHT290" s="11"/>
      <c r="LHU290" s="11"/>
      <c r="LHV290" s="11"/>
      <c r="LHW290" s="11"/>
      <c r="LHX290" s="11"/>
      <c r="LHY290" s="11"/>
      <c r="LHZ290" s="11"/>
      <c r="LIA290" s="11"/>
      <c r="LIB290" s="11"/>
      <c r="LIC290" s="11"/>
      <c r="LID290" s="11"/>
      <c r="LIE290" s="11"/>
      <c r="LIF290" s="11"/>
      <c r="LIG290" s="11"/>
      <c r="LIH290" s="11"/>
      <c r="LII290" s="11"/>
      <c r="LIJ290" s="11"/>
      <c r="LIK290" s="11"/>
      <c r="LIL290" s="11"/>
      <c r="LIM290" s="11"/>
      <c r="LIN290" s="11"/>
      <c r="LIO290" s="11"/>
      <c r="LIP290" s="11"/>
      <c r="LIQ290" s="11"/>
      <c r="LIR290" s="11"/>
      <c r="LIS290" s="11"/>
      <c r="LIT290" s="11"/>
      <c r="LIU290" s="11"/>
      <c r="LIV290" s="11"/>
      <c r="LIW290" s="11"/>
      <c r="LIX290" s="11"/>
      <c r="LIY290" s="11"/>
      <c r="LIZ290" s="11"/>
      <c r="LJA290" s="11"/>
      <c r="LJB290" s="11"/>
      <c r="LJC290" s="11"/>
      <c r="LJD290" s="11"/>
      <c r="LJE290" s="11"/>
      <c r="LJF290" s="11"/>
      <c r="LJG290" s="11"/>
      <c r="LJH290" s="11"/>
      <c r="LJI290" s="11"/>
      <c r="LJJ290" s="11"/>
      <c r="LJK290" s="11"/>
      <c r="LJL290" s="11"/>
      <c r="LJM290" s="11"/>
      <c r="LJN290" s="11"/>
      <c r="LJO290" s="11"/>
      <c r="LJP290" s="11"/>
      <c r="LJQ290" s="11"/>
      <c r="LJR290" s="11"/>
      <c r="LJS290" s="11"/>
      <c r="LJT290" s="11"/>
      <c r="LJU290" s="11"/>
      <c r="LJV290" s="11"/>
      <c r="LJW290" s="11"/>
      <c r="LJX290" s="11"/>
      <c r="LJY290" s="11"/>
      <c r="LJZ290" s="11"/>
      <c r="LKA290" s="11"/>
      <c r="LKB290" s="11"/>
      <c r="LKC290" s="11"/>
      <c r="LKD290" s="11"/>
      <c r="LKE290" s="11"/>
      <c r="LKF290" s="11"/>
      <c r="LKG290" s="11"/>
      <c r="LKH290" s="11"/>
      <c r="LKI290" s="11"/>
      <c r="LKJ290" s="11"/>
      <c r="LKK290" s="11"/>
      <c r="LKL290" s="11"/>
      <c r="LKM290" s="11"/>
      <c r="LKN290" s="11"/>
      <c r="LKO290" s="11"/>
      <c r="LKP290" s="11"/>
      <c r="LKQ290" s="11"/>
      <c r="LKR290" s="11"/>
      <c r="LKS290" s="11"/>
      <c r="LKT290" s="11"/>
      <c r="LKU290" s="11"/>
      <c r="LKV290" s="11"/>
      <c r="LKW290" s="11"/>
      <c r="LKX290" s="11"/>
      <c r="LKY290" s="11"/>
      <c r="LKZ290" s="11"/>
      <c r="LLA290" s="11"/>
      <c r="LLB290" s="11"/>
      <c r="LLC290" s="11"/>
      <c r="LLD290" s="11"/>
      <c r="LLE290" s="11"/>
      <c r="LLF290" s="11"/>
      <c r="LLG290" s="11"/>
      <c r="LLH290" s="11"/>
      <c r="LLI290" s="11"/>
      <c r="LLJ290" s="11"/>
      <c r="LLK290" s="11"/>
      <c r="LLL290" s="11"/>
      <c r="LLM290" s="11"/>
      <c r="LLN290" s="11"/>
      <c r="LLO290" s="11"/>
      <c r="LLP290" s="11"/>
      <c r="LLQ290" s="11"/>
      <c r="LLR290" s="11"/>
      <c r="LLS290" s="11"/>
      <c r="LLT290" s="11"/>
      <c r="LLU290" s="11"/>
      <c r="LLV290" s="11"/>
      <c r="LLW290" s="11"/>
      <c r="LLX290" s="11"/>
      <c r="LLY290" s="11"/>
      <c r="LLZ290" s="11"/>
      <c r="LMA290" s="11"/>
      <c r="LMB290" s="11"/>
      <c r="LMC290" s="11"/>
      <c r="LMD290" s="11"/>
      <c r="LME290" s="11"/>
      <c r="LMF290" s="11"/>
      <c r="LMG290" s="11"/>
      <c r="LMH290" s="11"/>
      <c r="LMI290" s="11"/>
      <c r="LMJ290" s="11"/>
      <c r="LMK290" s="11"/>
      <c r="LML290" s="11"/>
      <c r="LMM290" s="11"/>
      <c r="LMN290" s="11"/>
      <c r="LMO290" s="11"/>
      <c r="LMP290" s="11"/>
      <c r="LMQ290" s="11"/>
      <c r="LMR290" s="11"/>
      <c r="LMS290" s="11"/>
      <c r="LMT290" s="11"/>
      <c r="LMU290" s="11"/>
      <c r="LMV290" s="11"/>
      <c r="LMW290" s="11"/>
      <c r="LMX290" s="11"/>
      <c r="LMY290" s="11"/>
      <c r="LMZ290" s="11"/>
      <c r="LNA290" s="11"/>
      <c r="LNB290" s="11"/>
      <c r="LNC290" s="11"/>
      <c r="LND290" s="11"/>
      <c r="LNE290" s="11"/>
      <c r="LNF290" s="11"/>
      <c r="LNG290" s="11"/>
      <c r="LNH290" s="11"/>
      <c r="LNI290" s="11"/>
      <c r="LNJ290" s="11"/>
      <c r="LNK290" s="11"/>
      <c r="LNL290" s="11"/>
      <c r="LNM290" s="11"/>
      <c r="LNN290" s="11"/>
      <c r="LNO290" s="11"/>
      <c r="LNP290" s="11"/>
      <c r="LNQ290" s="11"/>
      <c r="LNR290" s="11"/>
      <c r="LNS290" s="11"/>
      <c r="LNT290" s="11"/>
      <c r="LNU290" s="11"/>
      <c r="LNV290" s="11"/>
      <c r="LNW290" s="11"/>
      <c r="LNX290" s="11"/>
      <c r="LNY290" s="11"/>
      <c r="LNZ290" s="11"/>
      <c r="LOA290" s="11"/>
      <c r="LOB290" s="11"/>
      <c r="LOC290" s="11"/>
      <c r="LOD290" s="11"/>
      <c r="LOE290" s="11"/>
      <c r="LOF290" s="11"/>
      <c r="LOG290" s="11"/>
      <c r="LOH290" s="11"/>
      <c r="LOI290" s="11"/>
      <c r="LOJ290" s="11"/>
      <c r="LOK290" s="11"/>
      <c r="LOL290" s="11"/>
      <c r="LOM290" s="11"/>
      <c r="LON290" s="11"/>
      <c r="LOO290" s="11"/>
      <c r="LOP290" s="11"/>
      <c r="LOQ290" s="11"/>
      <c r="LOR290" s="11"/>
      <c r="LOS290" s="11"/>
      <c r="LOT290" s="11"/>
      <c r="LOU290" s="11"/>
      <c r="LOV290" s="11"/>
      <c r="LOW290" s="11"/>
      <c r="LOX290" s="11"/>
      <c r="LOY290" s="11"/>
      <c r="LOZ290" s="11"/>
      <c r="LPA290" s="11"/>
      <c r="LPB290" s="11"/>
      <c r="LPC290" s="11"/>
      <c r="LPD290" s="11"/>
      <c r="LPE290" s="11"/>
      <c r="LPF290" s="11"/>
      <c r="LPG290" s="11"/>
      <c r="LPH290" s="11"/>
      <c r="LPI290" s="11"/>
      <c r="LPJ290" s="11"/>
      <c r="LPK290" s="11"/>
      <c r="LPL290" s="11"/>
      <c r="LPM290" s="11"/>
      <c r="LPN290" s="11"/>
      <c r="LPO290" s="11"/>
      <c r="LPP290" s="11"/>
      <c r="LPQ290" s="11"/>
      <c r="LPR290" s="11"/>
      <c r="LPS290" s="11"/>
      <c r="LPT290" s="11"/>
      <c r="LPU290" s="11"/>
      <c r="LPV290" s="11"/>
      <c r="LPW290" s="11"/>
      <c r="LPX290" s="11"/>
      <c r="LPY290" s="11"/>
      <c r="LPZ290" s="11"/>
      <c r="LQA290" s="11"/>
      <c r="LQB290" s="11"/>
      <c r="LQC290" s="11"/>
      <c r="LQD290" s="11"/>
      <c r="LQE290" s="11"/>
      <c r="LQF290" s="11"/>
      <c r="LQG290" s="11"/>
      <c r="LQH290" s="11"/>
      <c r="LQI290" s="11"/>
      <c r="LQJ290" s="11"/>
      <c r="LQK290" s="11"/>
      <c r="LQL290" s="11"/>
      <c r="LQM290" s="11"/>
      <c r="LQN290" s="11"/>
      <c r="LQO290" s="11"/>
      <c r="LQP290" s="11"/>
      <c r="LQQ290" s="11"/>
      <c r="LQR290" s="11"/>
      <c r="LQS290" s="11"/>
      <c r="LQT290" s="11"/>
      <c r="LQU290" s="11"/>
      <c r="LQV290" s="11"/>
      <c r="LQW290" s="11"/>
      <c r="LQX290" s="11"/>
      <c r="LQY290" s="11"/>
      <c r="LQZ290" s="11"/>
      <c r="LRA290" s="11"/>
      <c r="LRB290" s="11"/>
      <c r="LRC290" s="11"/>
      <c r="LRD290" s="11"/>
      <c r="LRE290" s="11"/>
      <c r="LRF290" s="11"/>
      <c r="LRG290" s="11"/>
      <c r="LRH290" s="11"/>
      <c r="LRI290" s="11"/>
      <c r="LRJ290" s="11"/>
      <c r="LRK290" s="11"/>
      <c r="LRL290" s="11"/>
      <c r="LRM290" s="11"/>
      <c r="LRN290" s="11"/>
      <c r="LRO290" s="11"/>
      <c r="LRP290" s="11"/>
      <c r="LRQ290" s="11"/>
      <c r="LRR290" s="11"/>
      <c r="LRS290" s="11"/>
      <c r="LRT290" s="11"/>
      <c r="LRU290" s="11"/>
      <c r="LRV290" s="11"/>
      <c r="LRW290" s="11"/>
      <c r="LRX290" s="11"/>
      <c r="LRY290" s="11"/>
      <c r="LRZ290" s="11"/>
      <c r="LSA290" s="11"/>
      <c r="LSB290" s="11"/>
      <c r="LSC290" s="11"/>
      <c r="LSD290" s="11"/>
      <c r="LSE290" s="11"/>
      <c r="LSF290" s="11"/>
      <c r="LSG290" s="11"/>
      <c r="LSH290" s="11"/>
      <c r="LSI290" s="11"/>
      <c r="LSJ290" s="11"/>
      <c r="LSK290" s="11"/>
      <c r="LSL290" s="11"/>
      <c r="LSM290" s="11"/>
      <c r="LSN290" s="11"/>
      <c r="LSO290" s="11"/>
      <c r="LSP290" s="11"/>
      <c r="LSQ290" s="11"/>
      <c r="LSR290" s="11"/>
      <c r="LSS290" s="11"/>
      <c r="LST290" s="11"/>
      <c r="LSU290" s="11"/>
      <c r="LSV290" s="11"/>
      <c r="LSW290" s="11"/>
      <c r="LSX290" s="11"/>
      <c r="LSY290" s="11"/>
      <c r="LSZ290" s="11"/>
      <c r="LTA290" s="11"/>
      <c r="LTB290" s="11"/>
      <c r="LTC290" s="11"/>
      <c r="LTD290" s="11"/>
      <c r="LTE290" s="11"/>
      <c r="LTF290" s="11"/>
      <c r="LTG290" s="11"/>
      <c r="LTH290" s="11"/>
      <c r="LTI290" s="11"/>
      <c r="LTJ290" s="11"/>
      <c r="LTK290" s="11"/>
      <c r="LTL290" s="11"/>
      <c r="LTM290" s="11"/>
      <c r="LTN290" s="11"/>
      <c r="LTO290" s="11"/>
      <c r="LTP290" s="11"/>
      <c r="LTQ290" s="11"/>
      <c r="LTR290" s="11"/>
      <c r="LTS290" s="11"/>
      <c r="LTT290" s="11"/>
      <c r="LTU290" s="11"/>
      <c r="LTV290" s="11"/>
      <c r="LTW290" s="11"/>
      <c r="LTX290" s="11"/>
      <c r="LTY290" s="11"/>
      <c r="LTZ290" s="11"/>
      <c r="LUA290" s="11"/>
      <c r="LUB290" s="11"/>
      <c r="LUC290" s="11"/>
      <c r="LUD290" s="11"/>
      <c r="LUE290" s="11"/>
      <c r="LUF290" s="11"/>
      <c r="LUG290" s="11"/>
      <c r="LUH290" s="11"/>
      <c r="LUI290" s="11"/>
      <c r="LUJ290" s="11"/>
      <c r="LUK290" s="11"/>
      <c r="LUL290" s="11"/>
      <c r="LUM290" s="11"/>
      <c r="LUN290" s="11"/>
      <c r="LUO290" s="11"/>
      <c r="LUP290" s="11"/>
      <c r="LUQ290" s="11"/>
      <c r="LUR290" s="11"/>
      <c r="LUS290" s="11"/>
      <c r="LUT290" s="11"/>
      <c r="LUU290" s="11"/>
      <c r="LUV290" s="11"/>
      <c r="LUW290" s="11"/>
      <c r="LUX290" s="11"/>
      <c r="LUY290" s="11"/>
      <c r="LUZ290" s="11"/>
      <c r="LVA290" s="11"/>
      <c r="LVB290" s="11"/>
      <c r="LVC290" s="11"/>
      <c r="LVD290" s="11"/>
      <c r="LVE290" s="11"/>
      <c r="LVF290" s="11"/>
      <c r="LVG290" s="11"/>
      <c r="LVH290" s="11"/>
      <c r="LVI290" s="11"/>
      <c r="LVJ290" s="11"/>
      <c r="LVK290" s="11"/>
      <c r="LVL290" s="11"/>
      <c r="LVM290" s="11"/>
      <c r="LVN290" s="11"/>
      <c r="LVO290" s="11"/>
      <c r="LVP290" s="11"/>
      <c r="LVQ290" s="11"/>
      <c r="LVR290" s="11"/>
      <c r="LVS290" s="11"/>
      <c r="LVT290" s="11"/>
      <c r="LVU290" s="11"/>
      <c r="LVV290" s="11"/>
      <c r="LVW290" s="11"/>
      <c r="LVX290" s="11"/>
      <c r="LVY290" s="11"/>
      <c r="LVZ290" s="11"/>
      <c r="LWA290" s="11"/>
      <c r="LWB290" s="11"/>
      <c r="LWC290" s="11"/>
      <c r="LWD290" s="11"/>
      <c r="LWE290" s="11"/>
      <c r="LWF290" s="11"/>
      <c r="LWG290" s="11"/>
      <c r="LWH290" s="11"/>
      <c r="LWI290" s="11"/>
      <c r="LWJ290" s="11"/>
      <c r="LWK290" s="11"/>
      <c r="LWL290" s="11"/>
      <c r="LWM290" s="11"/>
      <c r="LWN290" s="11"/>
      <c r="LWO290" s="11"/>
      <c r="LWP290" s="11"/>
      <c r="LWQ290" s="11"/>
      <c r="LWR290" s="11"/>
      <c r="LWS290" s="11"/>
      <c r="LWT290" s="11"/>
      <c r="LWU290" s="11"/>
      <c r="LWV290" s="11"/>
      <c r="LWW290" s="11"/>
      <c r="LWX290" s="11"/>
      <c r="LWY290" s="11"/>
      <c r="LWZ290" s="11"/>
      <c r="LXA290" s="11"/>
      <c r="LXB290" s="11"/>
      <c r="LXC290" s="11"/>
      <c r="LXD290" s="11"/>
      <c r="LXE290" s="11"/>
      <c r="LXF290" s="11"/>
      <c r="LXG290" s="11"/>
      <c r="LXH290" s="11"/>
      <c r="LXI290" s="11"/>
      <c r="LXJ290" s="11"/>
      <c r="LXK290" s="11"/>
      <c r="LXL290" s="11"/>
      <c r="LXM290" s="11"/>
      <c r="LXN290" s="11"/>
      <c r="LXO290" s="11"/>
      <c r="LXP290" s="11"/>
      <c r="LXQ290" s="11"/>
      <c r="LXR290" s="11"/>
      <c r="LXS290" s="11"/>
      <c r="LXT290" s="11"/>
      <c r="LXU290" s="11"/>
      <c r="LXV290" s="11"/>
      <c r="LXW290" s="11"/>
      <c r="LXX290" s="11"/>
      <c r="LXY290" s="11"/>
      <c r="LXZ290" s="11"/>
      <c r="LYA290" s="11"/>
      <c r="LYB290" s="11"/>
      <c r="LYC290" s="11"/>
      <c r="LYD290" s="11"/>
      <c r="LYE290" s="11"/>
      <c r="LYF290" s="11"/>
      <c r="LYG290" s="11"/>
      <c r="LYH290" s="11"/>
      <c r="LYI290" s="11"/>
      <c r="LYJ290" s="11"/>
      <c r="LYK290" s="11"/>
      <c r="LYL290" s="11"/>
      <c r="LYM290" s="11"/>
      <c r="LYN290" s="11"/>
      <c r="LYO290" s="11"/>
      <c r="LYP290" s="11"/>
      <c r="LYQ290" s="11"/>
      <c r="LYR290" s="11"/>
      <c r="LYS290" s="11"/>
      <c r="LYT290" s="11"/>
      <c r="LYU290" s="11"/>
      <c r="LYV290" s="11"/>
      <c r="LYW290" s="11"/>
      <c r="LYX290" s="11"/>
      <c r="LYY290" s="11"/>
      <c r="LYZ290" s="11"/>
      <c r="LZA290" s="11"/>
      <c r="LZB290" s="11"/>
      <c r="LZC290" s="11"/>
      <c r="LZD290" s="11"/>
      <c r="LZE290" s="11"/>
      <c r="LZF290" s="11"/>
      <c r="LZG290" s="11"/>
      <c r="LZH290" s="11"/>
      <c r="LZI290" s="11"/>
      <c r="LZJ290" s="11"/>
      <c r="LZK290" s="11"/>
      <c r="LZL290" s="11"/>
      <c r="LZM290" s="11"/>
      <c r="LZN290" s="11"/>
      <c r="LZO290" s="11"/>
      <c r="LZP290" s="11"/>
      <c r="LZQ290" s="11"/>
      <c r="LZR290" s="11"/>
      <c r="LZS290" s="11"/>
      <c r="LZT290" s="11"/>
      <c r="LZU290" s="11"/>
      <c r="LZV290" s="11"/>
      <c r="LZW290" s="11"/>
      <c r="LZX290" s="11"/>
      <c r="LZY290" s="11"/>
      <c r="LZZ290" s="11"/>
      <c r="MAA290" s="11"/>
      <c r="MAB290" s="11"/>
      <c r="MAC290" s="11"/>
      <c r="MAD290" s="11"/>
      <c r="MAE290" s="11"/>
      <c r="MAF290" s="11"/>
      <c r="MAG290" s="11"/>
      <c r="MAH290" s="11"/>
      <c r="MAI290" s="11"/>
      <c r="MAJ290" s="11"/>
      <c r="MAK290" s="11"/>
      <c r="MAL290" s="11"/>
      <c r="MAM290" s="11"/>
      <c r="MAN290" s="11"/>
      <c r="MAO290" s="11"/>
      <c r="MAP290" s="11"/>
      <c r="MAQ290" s="11"/>
      <c r="MAR290" s="11"/>
      <c r="MAS290" s="11"/>
      <c r="MAT290" s="11"/>
      <c r="MAU290" s="11"/>
      <c r="MAV290" s="11"/>
      <c r="MAW290" s="11"/>
      <c r="MAX290" s="11"/>
      <c r="MAY290" s="11"/>
      <c r="MAZ290" s="11"/>
      <c r="MBA290" s="11"/>
      <c r="MBB290" s="11"/>
      <c r="MBC290" s="11"/>
      <c r="MBD290" s="11"/>
      <c r="MBE290" s="11"/>
      <c r="MBF290" s="11"/>
      <c r="MBG290" s="11"/>
      <c r="MBH290" s="11"/>
      <c r="MBI290" s="11"/>
      <c r="MBJ290" s="11"/>
      <c r="MBK290" s="11"/>
      <c r="MBL290" s="11"/>
      <c r="MBM290" s="11"/>
      <c r="MBN290" s="11"/>
      <c r="MBO290" s="11"/>
      <c r="MBP290" s="11"/>
      <c r="MBQ290" s="11"/>
      <c r="MBR290" s="11"/>
      <c r="MBS290" s="11"/>
      <c r="MBT290" s="11"/>
      <c r="MBU290" s="11"/>
      <c r="MBV290" s="11"/>
      <c r="MBW290" s="11"/>
      <c r="MBX290" s="11"/>
      <c r="MBY290" s="11"/>
      <c r="MBZ290" s="11"/>
      <c r="MCA290" s="11"/>
      <c r="MCB290" s="11"/>
      <c r="MCC290" s="11"/>
      <c r="MCD290" s="11"/>
      <c r="MCE290" s="11"/>
      <c r="MCF290" s="11"/>
      <c r="MCG290" s="11"/>
      <c r="MCH290" s="11"/>
      <c r="MCI290" s="11"/>
      <c r="MCJ290" s="11"/>
      <c r="MCK290" s="11"/>
      <c r="MCL290" s="11"/>
      <c r="MCM290" s="11"/>
      <c r="MCN290" s="11"/>
      <c r="MCO290" s="11"/>
      <c r="MCP290" s="11"/>
      <c r="MCQ290" s="11"/>
      <c r="MCR290" s="11"/>
      <c r="MCS290" s="11"/>
      <c r="MCT290" s="11"/>
      <c r="MCU290" s="11"/>
      <c r="MCV290" s="11"/>
      <c r="MCW290" s="11"/>
      <c r="MCX290" s="11"/>
      <c r="MCY290" s="11"/>
      <c r="MCZ290" s="11"/>
      <c r="MDA290" s="11"/>
      <c r="MDB290" s="11"/>
      <c r="MDC290" s="11"/>
      <c r="MDD290" s="11"/>
      <c r="MDE290" s="11"/>
      <c r="MDF290" s="11"/>
      <c r="MDG290" s="11"/>
      <c r="MDH290" s="11"/>
      <c r="MDI290" s="11"/>
      <c r="MDJ290" s="11"/>
      <c r="MDK290" s="11"/>
      <c r="MDL290" s="11"/>
      <c r="MDM290" s="11"/>
      <c r="MDN290" s="11"/>
      <c r="MDO290" s="11"/>
      <c r="MDP290" s="11"/>
      <c r="MDQ290" s="11"/>
      <c r="MDR290" s="11"/>
      <c r="MDS290" s="11"/>
      <c r="MDT290" s="11"/>
      <c r="MDU290" s="11"/>
      <c r="MDV290" s="11"/>
      <c r="MDW290" s="11"/>
      <c r="MDX290" s="11"/>
      <c r="MDY290" s="11"/>
      <c r="MDZ290" s="11"/>
      <c r="MEA290" s="11"/>
      <c r="MEB290" s="11"/>
      <c r="MEC290" s="11"/>
      <c r="MED290" s="11"/>
      <c r="MEE290" s="11"/>
      <c r="MEF290" s="11"/>
      <c r="MEG290" s="11"/>
      <c r="MEH290" s="11"/>
      <c r="MEI290" s="11"/>
      <c r="MEJ290" s="11"/>
      <c r="MEK290" s="11"/>
      <c r="MEL290" s="11"/>
      <c r="MEM290" s="11"/>
      <c r="MEN290" s="11"/>
      <c r="MEO290" s="11"/>
      <c r="MEP290" s="11"/>
      <c r="MEQ290" s="11"/>
      <c r="MER290" s="11"/>
      <c r="MES290" s="11"/>
      <c r="MET290" s="11"/>
      <c r="MEU290" s="11"/>
      <c r="MEV290" s="11"/>
      <c r="MEW290" s="11"/>
      <c r="MEX290" s="11"/>
      <c r="MEY290" s="11"/>
      <c r="MEZ290" s="11"/>
      <c r="MFA290" s="11"/>
      <c r="MFB290" s="11"/>
      <c r="MFC290" s="11"/>
      <c r="MFD290" s="11"/>
      <c r="MFE290" s="11"/>
      <c r="MFF290" s="11"/>
      <c r="MFG290" s="11"/>
      <c r="MFH290" s="11"/>
      <c r="MFI290" s="11"/>
      <c r="MFJ290" s="11"/>
      <c r="MFK290" s="11"/>
      <c r="MFL290" s="11"/>
      <c r="MFM290" s="11"/>
      <c r="MFN290" s="11"/>
      <c r="MFO290" s="11"/>
      <c r="MFP290" s="11"/>
      <c r="MFQ290" s="11"/>
      <c r="MFR290" s="11"/>
      <c r="MFS290" s="11"/>
      <c r="MFT290" s="11"/>
      <c r="MFU290" s="11"/>
      <c r="MFV290" s="11"/>
      <c r="MFW290" s="11"/>
      <c r="MFX290" s="11"/>
      <c r="MFY290" s="11"/>
      <c r="MFZ290" s="11"/>
      <c r="MGA290" s="11"/>
      <c r="MGB290" s="11"/>
      <c r="MGC290" s="11"/>
      <c r="MGD290" s="11"/>
      <c r="MGE290" s="11"/>
      <c r="MGF290" s="11"/>
      <c r="MGG290" s="11"/>
      <c r="MGH290" s="11"/>
      <c r="MGI290" s="11"/>
      <c r="MGJ290" s="11"/>
      <c r="MGK290" s="11"/>
      <c r="MGL290" s="11"/>
      <c r="MGM290" s="11"/>
      <c r="MGN290" s="11"/>
      <c r="MGO290" s="11"/>
      <c r="MGP290" s="11"/>
      <c r="MGQ290" s="11"/>
      <c r="MGR290" s="11"/>
      <c r="MGS290" s="11"/>
      <c r="MGT290" s="11"/>
      <c r="MGU290" s="11"/>
      <c r="MGV290" s="11"/>
      <c r="MGW290" s="11"/>
      <c r="MGX290" s="11"/>
      <c r="MGY290" s="11"/>
      <c r="MGZ290" s="11"/>
      <c r="MHA290" s="11"/>
      <c r="MHB290" s="11"/>
      <c r="MHC290" s="11"/>
      <c r="MHD290" s="11"/>
      <c r="MHE290" s="11"/>
      <c r="MHF290" s="11"/>
      <c r="MHG290" s="11"/>
      <c r="MHH290" s="11"/>
      <c r="MHI290" s="11"/>
      <c r="MHJ290" s="11"/>
      <c r="MHK290" s="11"/>
      <c r="MHL290" s="11"/>
      <c r="MHM290" s="11"/>
      <c r="MHN290" s="11"/>
      <c r="MHO290" s="11"/>
      <c r="MHP290" s="11"/>
      <c r="MHQ290" s="11"/>
      <c r="MHR290" s="11"/>
      <c r="MHS290" s="11"/>
      <c r="MHT290" s="11"/>
      <c r="MHU290" s="11"/>
      <c r="MHV290" s="11"/>
      <c r="MHW290" s="11"/>
      <c r="MHX290" s="11"/>
      <c r="MHY290" s="11"/>
      <c r="MHZ290" s="11"/>
      <c r="MIA290" s="11"/>
      <c r="MIB290" s="11"/>
      <c r="MIC290" s="11"/>
      <c r="MID290" s="11"/>
      <c r="MIE290" s="11"/>
      <c r="MIF290" s="11"/>
      <c r="MIG290" s="11"/>
      <c r="MIH290" s="11"/>
      <c r="MII290" s="11"/>
      <c r="MIJ290" s="11"/>
      <c r="MIK290" s="11"/>
      <c r="MIL290" s="11"/>
      <c r="MIM290" s="11"/>
      <c r="MIN290" s="11"/>
      <c r="MIO290" s="11"/>
      <c r="MIP290" s="11"/>
      <c r="MIQ290" s="11"/>
      <c r="MIR290" s="11"/>
      <c r="MIS290" s="11"/>
      <c r="MIT290" s="11"/>
      <c r="MIU290" s="11"/>
      <c r="MIV290" s="11"/>
      <c r="MIW290" s="11"/>
      <c r="MIX290" s="11"/>
      <c r="MIY290" s="11"/>
      <c r="MIZ290" s="11"/>
      <c r="MJA290" s="11"/>
      <c r="MJB290" s="11"/>
      <c r="MJC290" s="11"/>
      <c r="MJD290" s="11"/>
      <c r="MJE290" s="11"/>
      <c r="MJF290" s="11"/>
      <c r="MJG290" s="11"/>
      <c r="MJH290" s="11"/>
      <c r="MJI290" s="11"/>
      <c r="MJJ290" s="11"/>
      <c r="MJK290" s="11"/>
      <c r="MJL290" s="11"/>
      <c r="MJM290" s="11"/>
      <c r="MJN290" s="11"/>
      <c r="MJO290" s="11"/>
      <c r="MJP290" s="11"/>
      <c r="MJQ290" s="11"/>
      <c r="MJR290" s="11"/>
      <c r="MJS290" s="11"/>
      <c r="MJT290" s="11"/>
      <c r="MJU290" s="11"/>
      <c r="MJV290" s="11"/>
      <c r="MJW290" s="11"/>
      <c r="MJX290" s="11"/>
      <c r="MJY290" s="11"/>
      <c r="MJZ290" s="11"/>
      <c r="MKA290" s="11"/>
      <c r="MKB290" s="11"/>
      <c r="MKC290" s="11"/>
      <c r="MKD290" s="11"/>
      <c r="MKE290" s="11"/>
      <c r="MKF290" s="11"/>
      <c r="MKG290" s="11"/>
      <c r="MKH290" s="11"/>
      <c r="MKI290" s="11"/>
      <c r="MKJ290" s="11"/>
      <c r="MKK290" s="11"/>
      <c r="MKL290" s="11"/>
      <c r="MKM290" s="11"/>
      <c r="MKN290" s="11"/>
      <c r="MKO290" s="11"/>
      <c r="MKP290" s="11"/>
      <c r="MKQ290" s="11"/>
      <c r="MKR290" s="11"/>
      <c r="MKS290" s="11"/>
      <c r="MKT290" s="11"/>
      <c r="MKU290" s="11"/>
      <c r="MKV290" s="11"/>
      <c r="MKW290" s="11"/>
      <c r="MKX290" s="11"/>
      <c r="MKY290" s="11"/>
      <c r="MKZ290" s="11"/>
      <c r="MLA290" s="11"/>
      <c r="MLB290" s="11"/>
      <c r="MLC290" s="11"/>
      <c r="MLD290" s="11"/>
      <c r="MLE290" s="11"/>
      <c r="MLF290" s="11"/>
      <c r="MLG290" s="11"/>
      <c r="MLH290" s="11"/>
      <c r="MLI290" s="11"/>
      <c r="MLJ290" s="11"/>
      <c r="MLK290" s="11"/>
      <c r="MLL290" s="11"/>
      <c r="MLM290" s="11"/>
      <c r="MLN290" s="11"/>
      <c r="MLO290" s="11"/>
      <c r="MLP290" s="11"/>
      <c r="MLQ290" s="11"/>
      <c r="MLR290" s="11"/>
      <c r="MLS290" s="11"/>
      <c r="MLT290" s="11"/>
      <c r="MLU290" s="11"/>
      <c r="MLV290" s="11"/>
      <c r="MLW290" s="11"/>
      <c r="MLX290" s="11"/>
      <c r="MLY290" s="11"/>
      <c r="MLZ290" s="11"/>
      <c r="MMA290" s="11"/>
      <c r="MMB290" s="11"/>
      <c r="MMC290" s="11"/>
      <c r="MMD290" s="11"/>
      <c r="MME290" s="11"/>
      <c r="MMF290" s="11"/>
      <c r="MMG290" s="11"/>
      <c r="MMH290" s="11"/>
      <c r="MMI290" s="11"/>
      <c r="MMJ290" s="11"/>
      <c r="MMK290" s="11"/>
      <c r="MML290" s="11"/>
      <c r="MMM290" s="11"/>
      <c r="MMN290" s="11"/>
      <c r="MMO290" s="11"/>
      <c r="MMP290" s="11"/>
      <c r="MMQ290" s="11"/>
      <c r="MMR290" s="11"/>
      <c r="MMS290" s="11"/>
      <c r="MMT290" s="11"/>
      <c r="MMU290" s="11"/>
      <c r="MMV290" s="11"/>
      <c r="MMW290" s="11"/>
      <c r="MMX290" s="11"/>
      <c r="MMY290" s="11"/>
      <c r="MMZ290" s="11"/>
      <c r="MNA290" s="11"/>
      <c r="MNB290" s="11"/>
      <c r="MNC290" s="11"/>
      <c r="MND290" s="11"/>
      <c r="MNE290" s="11"/>
      <c r="MNF290" s="11"/>
      <c r="MNG290" s="11"/>
      <c r="MNH290" s="11"/>
      <c r="MNI290" s="11"/>
      <c r="MNJ290" s="11"/>
      <c r="MNK290" s="11"/>
      <c r="MNL290" s="11"/>
      <c r="MNM290" s="11"/>
      <c r="MNN290" s="11"/>
      <c r="MNO290" s="11"/>
      <c r="MNP290" s="11"/>
      <c r="MNQ290" s="11"/>
      <c r="MNR290" s="11"/>
      <c r="MNS290" s="11"/>
      <c r="MNT290" s="11"/>
      <c r="MNU290" s="11"/>
      <c r="MNV290" s="11"/>
      <c r="MNW290" s="11"/>
      <c r="MNX290" s="11"/>
      <c r="MNY290" s="11"/>
      <c r="MNZ290" s="11"/>
      <c r="MOA290" s="11"/>
      <c r="MOB290" s="11"/>
      <c r="MOC290" s="11"/>
      <c r="MOD290" s="11"/>
      <c r="MOE290" s="11"/>
      <c r="MOF290" s="11"/>
      <c r="MOG290" s="11"/>
      <c r="MOH290" s="11"/>
      <c r="MOI290" s="11"/>
      <c r="MOJ290" s="11"/>
      <c r="MOK290" s="11"/>
      <c r="MOL290" s="11"/>
      <c r="MOM290" s="11"/>
      <c r="MON290" s="11"/>
      <c r="MOO290" s="11"/>
      <c r="MOP290" s="11"/>
      <c r="MOQ290" s="11"/>
      <c r="MOR290" s="11"/>
      <c r="MOS290" s="11"/>
      <c r="MOT290" s="11"/>
      <c r="MOU290" s="11"/>
      <c r="MOV290" s="11"/>
      <c r="MOW290" s="11"/>
      <c r="MOX290" s="11"/>
      <c r="MOY290" s="11"/>
      <c r="MOZ290" s="11"/>
      <c r="MPA290" s="11"/>
      <c r="MPB290" s="11"/>
      <c r="MPC290" s="11"/>
      <c r="MPD290" s="11"/>
      <c r="MPE290" s="11"/>
      <c r="MPF290" s="11"/>
      <c r="MPG290" s="11"/>
      <c r="MPH290" s="11"/>
      <c r="MPI290" s="11"/>
      <c r="MPJ290" s="11"/>
      <c r="MPK290" s="11"/>
      <c r="MPL290" s="11"/>
      <c r="MPM290" s="11"/>
      <c r="MPN290" s="11"/>
      <c r="MPO290" s="11"/>
      <c r="MPP290" s="11"/>
      <c r="MPQ290" s="11"/>
      <c r="MPR290" s="11"/>
      <c r="MPS290" s="11"/>
      <c r="MPT290" s="11"/>
      <c r="MPU290" s="11"/>
      <c r="MPV290" s="11"/>
      <c r="MPW290" s="11"/>
      <c r="MPX290" s="11"/>
      <c r="MPY290" s="11"/>
      <c r="MPZ290" s="11"/>
      <c r="MQA290" s="11"/>
      <c r="MQB290" s="11"/>
      <c r="MQC290" s="11"/>
      <c r="MQD290" s="11"/>
      <c r="MQE290" s="11"/>
      <c r="MQF290" s="11"/>
      <c r="MQG290" s="11"/>
      <c r="MQH290" s="11"/>
      <c r="MQI290" s="11"/>
      <c r="MQJ290" s="11"/>
      <c r="MQK290" s="11"/>
      <c r="MQL290" s="11"/>
      <c r="MQM290" s="11"/>
      <c r="MQN290" s="11"/>
      <c r="MQO290" s="11"/>
      <c r="MQP290" s="11"/>
      <c r="MQQ290" s="11"/>
      <c r="MQR290" s="11"/>
      <c r="MQS290" s="11"/>
      <c r="MQT290" s="11"/>
      <c r="MQU290" s="11"/>
      <c r="MQV290" s="11"/>
      <c r="MQW290" s="11"/>
      <c r="MQX290" s="11"/>
      <c r="MQY290" s="11"/>
      <c r="MQZ290" s="11"/>
      <c r="MRA290" s="11"/>
      <c r="MRB290" s="11"/>
      <c r="MRC290" s="11"/>
      <c r="MRD290" s="11"/>
      <c r="MRE290" s="11"/>
      <c r="MRF290" s="11"/>
      <c r="MRG290" s="11"/>
      <c r="MRH290" s="11"/>
      <c r="MRI290" s="11"/>
      <c r="MRJ290" s="11"/>
      <c r="MRK290" s="11"/>
      <c r="MRL290" s="11"/>
      <c r="MRM290" s="11"/>
      <c r="MRN290" s="11"/>
      <c r="MRO290" s="11"/>
      <c r="MRP290" s="11"/>
      <c r="MRQ290" s="11"/>
      <c r="MRR290" s="11"/>
      <c r="MRS290" s="11"/>
      <c r="MRT290" s="11"/>
      <c r="MRU290" s="11"/>
      <c r="MRV290" s="11"/>
      <c r="MRW290" s="11"/>
      <c r="MRX290" s="11"/>
      <c r="MRY290" s="11"/>
      <c r="MRZ290" s="11"/>
      <c r="MSA290" s="11"/>
      <c r="MSB290" s="11"/>
      <c r="MSC290" s="11"/>
      <c r="MSD290" s="11"/>
      <c r="MSE290" s="11"/>
      <c r="MSF290" s="11"/>
      <c r="MSG290" s="11"/>
      <c r="MSH290" s="11"/>
      <c r="MSI290" s="11"/>
      <c r="MSJ290" s="11"/>
      <c r="MSK290" s="11"/>
      <c r="MSL290" s="11"/>
      <c r="MSM290" s="11"/>
      <c r="MSN290" s="11"/>
      <c r="MSO290" s="11"/>
      <c r="MSP290" s="11"/>
      <c r="MSQ290" s="11"/>
      <c r="MSR290" s="11"/>
      <c r="MSS290" s="11"/>
      <c r="MST290" s="11"/>
      <c r="MSU290" s="11"/>
      <c r="MSV290" s="11"/>
      <c r="MSW290" s="11"/>
      <c r="MSX290" s="11"/>
      <c r="MSY290" s="11"/>
      <c r="MSZ290" s="11"/>
      <c r="MTA290" s="11"/>
      <c r="MTB290" s="11"/>
      <c r="MTC290" s="11"/>
      <c r="MTD290" s="11"/>
      <c r="MTE290" s="11"/>
      <c r="MTF290" s="11"/>
      <c r="MTG290" s="11"/>
      <c r="MTH290" s="11"/>
      <c r="MTI290" s="11"/>
      <c r="MTJ290" s="11"/>
      <c r="MTK290" s="11"/>
      <c r="MTL290" s="11"/>
      <c r="MTM290" s="11"/>
      <c r="MTN290" s="11"/>
      <c r="MTO290" s="11"/>
      <c r="MTP290" s="11"/>
      <c r="MTQ290" s="11"/>
      <c r="MTR290" s="11"/>
      <c r="MTS290" s="11"/>
      <c r="MTT290" s="11"/>
      <c r="MTU290" s="11"/>
      <c r="MTV290" s="11"/>
      <c r="MTW290" s="11"/>
      <c r="MTX290" s="11"/>
      <c r="MTY290" s="11"/>
      <c r="MTZ290" s="11"/>
      <c r="MUA290" s="11"/>
      <c r="MUB290" s="11"/>
      <c r="MUC290" s="11"/>
      <c r="MUD290" s="11"/>
      <c r="MUE290" s="11"/>
      <c r="MUF290" s="11"/>
      <c r="MUG290" s="11"/>
      <c r="MUH290" s="11"/>
      <c r="MUI290" s="11"/>
      <c r="MUJ290" s="11"/>
      <c r="MUK290" s="11"/>
      <c r="MUL290" s="11"/>
      <c r="MUM290" s="11"/>
      <c r="MUN290" s="11"/>
      <c r="MUO290" s="11"/>
      <c r="MUP290" s="11"/>
      <c r="MUQ290" s="11"/>
      <c r="MUR290" s="11"/>
      <c r="MUS290" s="11"/>
      <c r="MUT290" s="11"/>
      <c r="MUU290" s="11"/>
      <c r="MUV290" s="11"/>
      <c r="MUW290" s="11"/>
      <c r="MUX290" s="11"/>
      <c r="MUY290" s="11"/>
      <c r="MUZ290" s="11"/>
      <c r="MVA290" s="11"/>
      <c r="MVB290" s="11"/>
      <c r="MVC290" s="11"/>
      <c r="MVD290" s="11"/>
      <c r="MVE290" s="11"/>
      <c r="MVF290" s="11"/>
      <c r="MVG290" s="11"/>
      <c r="MVH290" s="11"/>
      <c r="MVI290" s="11"/>
      <c r="MVJ290" s="11"/>
      <c r="MVK290" s="11"/>
      <c r="MVL290" s="11"/>
      <c r="MVM290" s="11"/>
      <c r="MVN290" s="11"/>
      <c r="MVO290" s="11"/>
      <c r="MVP290" s="11"/>
      <c r="MVQ290" s="11"/>
      <c r="MVR290" s="11"/>
      <c r="MVS290" s="11"/>
      <c r="MVT290" s="11"/>
      <c r="MVU290" s="11"/>
      <c r="MVV290" s="11"/>
      <c r="MVW290" s="11"/>
      <c r="MVX290" s="11"/>
      <c r="MVY290" s="11"/>
      <c r="MVZ290" s="11"/>
      <c r="MWA290" s="11"/>
      <c r="MWB290" s="11"/>
      <c r="MWC290" s="11"/>
      <c r="MWD290" s="11"/>
      <c r="MWE290" s="11"/>
      <c r="MWF290" s="11"/>
      <c r="MWG290" s="11"/>
      <c r="MWH290" s="11"/>
      <c r="MWI290" s="11"/>
      <c r="MWJ290" s="11"/>
      <c r="MWK290" s="11"/>
      <c r="MWL290" s="11"/>
      <c r="MWM290" s="11"/>
      <c r="MWN290" s="11"/>
      <c r="MWO290" s="11"/>
      <c r="MWP290" s="11"/>
      <c r="MWQ290" s="11"/>
      <c r="MWR290" s="11"/>
      <c r="MWS290" s="11"/>
      <c r="MWT290" s="11"/>
      <c r="MWU290" s="11"/>
      <c r="MWV290" s="11"/>
      <c r="MWW290" s="11"/>
      <c r="MWX290" s="11"/>
      <c r="MWY290" s="11"/>
      <c r="MWZ290" s="11"/>
      <c r="MXA290" s="11"/>
      <c r="MXB290" s="11"/>
      <c r="MXC290" s="11"/>
      <c r="MXD290" s="11"/>
      <c r="MXE290" s="11"/>
      <c r="MXF290" s="11"/>
      <c r="MXG290" s="11"/>
      <c r="MXH290" s="11"/>
      <c r="MXI290" s="11"/>
      <c r="MXJ290" s="11"/>
      <c r="MXK290" s="11"/>
      <c r="MXL290" s="11"/>
      <c r="MXM290" s="11"/>
      <c r="MXN290" s="11"/>
      <c r="MXO290" s="11"/>
      <c r="MXP290" s="11"/>
      <c r="MXQ290" s="11"/>
      <c r="MXR290" s="11"/>
      <c r="MXS290" s="11"/>
      <c r="MXT290" s="11"/>
      <c r="MXU290" s="11"/>
      <c r="MXV290" s="11"/>
      <c r="MXW290" s="11"/>
      <c r="MXX290" s="11"/>
      <c r="MXY290" s="11"/>
      <c r="MXZ290" s="11"/>
      <c r="MYA290" s="11"/>
      <c r="MYB290" s="11"/>
      <c r="MYC290" s="11"/>
      <c r="MYD290" s="11"/>
      <c r="MYE290" s="11"/>
      <c r="MYF290" s="11"/>
      <c r="MYG290" s="11"/>
      <c r="MYH290" s="11"/>
      <c r="MYI290" s="11"/>
      <c r="MYJ290" s="11"/>
      <c r="MYK290" s="11"/>
      <c r="MYL290" s="11"/>
      <c r="MYM290" s="11"/>
      <c r="MYN290" s="11"/>
      <c r="MYO290" s="11"/>
      <c r="MYP290" s="11"/>
      <c r="MYQ290" s="11"/>
      <c r="MYR290" s="11"/>
      <c r="MYS290" s="11"/>
      <c r="MYT290" s="11"/>
      <c r="MYU290" s="11"/>
      <c r="MYV290" s="11"/>
      <c r="MYW290" s="11"/>
      <c r="MYX290" s="11"/>
      <c r="MYY290" s="11"/>
      <c r="MYZ290" s="11"/>
      <c r="MZA290" s="11"/>
      <c r="MZB290" s="11"/>
      <c r="MZC290" s="11"/>
      <c r="MZD290" s="11"/>
      <c r="MZE290" s="11"/>
      <c r="MZF290" s="11"/>
      <c r="MZG290" s="11"/>
      <c r="MZH290" s="11"/>
      <c r="MZI290" s="11"/>
      <c r="MZJ290" s="11"/>
      <c r="MZK290" s="11"/>
      <c r="MZL290" s="11"/>
      <c r="MZM290" s="11"/>
      <c r="MZN290" s="11"/>
      <c r="MZO290" s="11"/>
      <c r="MZP290" s="11"/>
      <c r="MZQ290" s="11"/>
      <c r="MZR290" s="11"/>
      <c r="MZS290" s="11"/>
      <c r="MZT290" s="11"/>
      <c r="MZU290" s="11"/>
      <c r="MZV290" s="11"/>
      <c r="MZW290" s="11"/>
      <c r="MZX290" s="11"/>
      <c r="MZY290" s="11"/>
      <c r="MZZ290" s="11"/>
      <c r="NAA290" s="11"/>
      <c r="NAB290" s="11"/>
      <c r="NAC290" s="11"/>
      <c r="NAD290" s="11"/>
      <c r="NAE290" s="11"/>
      <c r="NAF290" s="11"/>
      <c r="NAG290" s="11"/>
      <c r="NAH290" s="11"/>
      <c r="NAI290" s="11"/>
      <c r="NAJ290" s="11"/>
      <c r="NAK290" s="11"/>
      <c r="NAL290" s="11"/>
      <c r="NAM290" s="11"/>
      <c r="NAN290" s="11"/>
      <c r="NAO290" s="11"/>
      <c r="NAP290" s="11"/>
      <c r="NAQ290" s="11"/>
      <c r="NAR290" s="11"/>
      <c r="NAS290" s="11"/>
      <c r="NAT290" s="11"/>
      <c r="NAU290" s="11"/>
      <c r="NAV290" s="11"/>
      <c r="NAW290" s="11"/>
      <c r="NAX290" s="11"/>
      <c r="NAY290" s="11"/>
      <c r="NAZ290" s="11"/>
      <c r="NBA290" s="11"/>
      <c r="NBB290" s="11"/>
      <c r="NBC290" s="11"/>
      <c r="NBD290" s="11"/>
      <c r="NBE290" s="11"/>
      <c r="NBF290" s="11"/>
      <c r="NBG290" s="11"/>
      <c r="NBH290" s="11"/>
      <c r="NBI290" s="11"/>
      <c r="NBJ290" s="11"/>
      <c r="NBK290" s="11"/>
      <c r="NBL290" s="11"/>
      <c r="NBM290" s="11"/>
      <c r="NBN290" s="11"/>
      <c r="NBO290" s="11"/>
      <c r="NBP290" s="11"/>
      <c r="NBQ290" s="11"/>
      <c r="NBR290" s="11"/>
      <c r="NBS290" s="11"/>
      <c r="NBT290" s="11"/>
      <c r="NBU290" s="11"/>
      <c r="NBV290" s="11"/>
      <c r="NBW290" s="11"/>
      <c r="NBX290" s="11"/>
      <c r="NBY290" s="11"/>
      <c r="NBZ290" s="11"/>
      <c r="NCA290" s="11"/>
      <c r="NCB290" s="11"/>
      <c r="NCC290" s="11"/>
      <c r="NCD290" s="11"/>
      <c r="NCE290" s="11"/>
      <c r="NCF290" s="11"/>
      <c r="NCG290" s="11"/>
      <c r="NCH290" s="11"/>
      <c r="NCI290" s="11"/>
      <c r="NCJ290" s="11"/>
      <c r="NCK290" s="11"/>
      <c r="NCL290" s="11"/>
      <c r="NCM290" s="11"/>
      <c r="NCN290" s="11"/>
      <c r="NCO290" s="11"/>
      <c r="NCP290" s="11"/>
      <c r="NCQ290" s="11"/>
      <c r="NCR290" s="11"/>
      <c r="NCS290" s="11"/>
      <c r="NCT290" s="11"/>
      <c r="NCU290" s="11"/>
      <c r="NCV290" s="11"/>
      <c r="NCW290" s="11"/>
      <c r="NCX290" s="11"/>
      <c r="NCY290" s="11"/>
      <c r="NCZ290" s="11"/>
      <c r="NDA290" s="11"/>
      <c r="NDB290" s="11"/>
      <c r="NDC290" s="11"/>
      <c r="NDD290" s="11"/>
      <c r="NDE290" s="11"/>
      <c r="NDF290" s="11"/>
      <c r="NDG290" s="11"/>
      <c r="NDH290" s="11"/>
      <c r="NDI290" s="11"/>
      <c r="NDJ290" s="11"/>
      <c r="NDK290" s="11"/>
      <c r="NDL290" s="11"/>
      <c r="NDM290" s="11"/>
      <c r="NDN290" s="11"/>
      <c r="NDO290" s="11"/>
      <c r="NDP290" s="11"/>
      <c r="NDQ290" s="11"/>
      <c r="NDR290" s="11"/>
      <c r="NDS290" s="11"/>
      <c r="NDT290" s="11"/>
      <c r="NDU290" s="11"/>
      <c r="NDV290" s="11"/>
      <c r="NDW290" s="11"/>
      <c r="NDX290" s="11"/>
      <c r="NDY290" s="11"/>
      <c r="NDZ290" s="11"/>
      <c r="NEA290" s="11"/>
      <c r="NEB290" s="11"/>
      <c r="NEC290" s="11"/>
      <c r="NED290" s="11"/>
      <c r="NEE290" s="11"/>
      <c r="NEF290" s="11"/>
      <c r="NEG290" s="11"/>
      <c r="NEH290" s="11"/>
      <c r="NEI290" s="11"/>
      <c r="NEJ290" s="11"/>
      <c r="NEK290" s="11"/>
      <c r="NEL290" s="11"/>
      <c r="NEM290" s="11"/>
      <c r="NEN290" s="11"/>
      <c r="NEO290" s="11"/>
      <c r="NEP290" s="11"/>
      <c r="NEQ290" s="11"/>
      <c r="NER290" s="11"/>
      <c r="NES290" s="11"/>
      <c r="NET290" s="11"/>
      <c r="NEU290" s="11"/>
      <c r="NEV290" s="11"/>
      <c r="NEW290" s="11"/>
      <c r="NEX290" s="11"/>
      <c r="NEY290" s="11"/>
      <c r="NEZ290" s="11"/>
      <c r="NFA290" s="11"/>
      <c r="NFB290" s="11"/>
      <c r="NFC290" s="11"/>
      <c r="NFD290" s="11"/>
      <c r="NFE290" s="11"/>
      <c r="NFF290" s="11"/>
      <c r="NFG290" s="11"/>
      <c r="NFH290" s="11"/>
      <c r="NFI290" s="11"/>
      <c r="NFJ290" s="11"/>
      <c r="NFK290" s="11"/>
      <c r="NFL290" s="11"/>
      <c r="NFM290" s="11"/>
      <c r="NFN290" s="11"/>
      <c r="NFO290" s="11"/>
      <c r="NFP290" s="11"/>
      <c r="NFQ290" s="11"/>
      <c r="NFR290" s="11"/>
      <c r="NFS290" s="11"/>
      <c r="NFT290" s="11"/>
      <c r="NFU290" s="11"/>
      <c r="NFV290" s="11"/>
      <c r="NFW290" s="11"/>
      <c r="NFX290" s="11"/>
      <c r="NFY290" s="11"/>
      <c r="NFZ290" s="11"/>
      <c r="NGA290" s="11"/>
      <c r="NGB290" s="11"/>
      <c r="NGC290" s="11"/>
      <c r="NGD290" s="11"/>
      <c r="NGE290" s="11"/>
      <c r="NGF290" s="11"/>
      <c r="NGG290" s="11"/>
      <c r="NGH290" s="11"/>
      <c r="NGI290" s="11"/>
      <c r="NGJ290" s="11"/>
      <c r="NGK290" s="11"/>
      <c r="NGL290" s="11"/>
      <c r="NGM290" s="11"/>
      <c r="NGN290" s="11"/>
      <c r="NGO290" s="11"/>
      <c r="NGP290" s="11"/>
      <c r="NGQ290" s="11"/>
      <c r="NGR290" s="11"/>
      <c r="NGS290" s="11"/>
      <c r="NGT290" s="11"/>
      <c r="NGU290" s="11"/>
      <c r="NGV290" s="11"/>
      <c r="NGW290" s="11"/>
      <c r="NGX290" s="11"/>
      <c r="NGY290" s="11"/>
      <c r="NGZ290" s="11"/>
      <c r="NHA290" s="11"/>
      <c r="NHB290" s="11"/>
      <c r="NHC290" s="11"/>
      <c r="NHD290" s="11"/>
      <c r="NHE290" s="11"/>
      <c r="NHF290" s="11"/>
      <c r="NHG290" s="11"/>
      <c r="NHH290" s="11"/>
      <c r="NHI290" s="11"/>
      <c r="NHJ290" s="11"/>
      <c r="NHK290" s="11"/>
      <c r="NHL290" s="11"/>
      <c r="NHM290" s="11"/>
      <c r="NHN290" s="11"/>
      <c r="NHO290" s="11"/>
      <c r="NHP290" s="11"/>
      <c r="NHQ290" s="11"/>
      <c r="NHR290" s="11"/>
      <c r="NHS290" s="11"/>
      <c r="NHT290" s="11"/>
      <c r="NHU290" s="11"/>
      <c r="NHV290" s="11"/>
      <c r="NHW290" s="11"/>
      <c r="NHX290" s="11"/>
      <c r="NHY290" s="11"/>
      <c r="NHZ290" s="11"/>
      <c r="NIA290" s="11"/>
      <c r="NIB290" s="11"/>
      <c r="NIC290" s="11"/>
      <c r="NID290" s="11"/>
      <c r="NIE290" s="11"/>
      <c r="NIF290" s="11"/>
      <c r="NIG290" s="11"/>
      <c r="NIH290" s="11"/>
      <c r="NII290" s="11"/>
      <c r="NIJ290" s="11"/>
      <c r="NIK290" s="11"/>
      <c r="NIL290" s="11"/>
      <c r="NIM290" s="11"/>
      <c r="NIN290" s="11"/>
      <c r="NIO290" s="11"/>
      <c r="NIP290" s="11"/>
      <c r="NIQ290" s="11"/>
      <c r="NIR290" s="11"/>
      <c r="NIS290" s="11"/>
      <c r="NIT290" s="11"/>
      <c r="NIU290" s="11"/>
      <c r="NIV290" s="11"/>
      <c r="NIW290" s="11"/>
      <c r="NIX290" s="11"/>
      <c r="NIY290" s="11"/>
      <c r="NIZ290" s="11"/>
      <c r="NJA290" s="11"/>
      <c r="NJB290" s="11"/>
      <c r="NJC290" s="11"/>
      <c r="NJD290" s="11"/>
      <c r="NJE290" s="11"/>
      <c r="NJF290" s="11"/>
      <c r="NJG290" s="11"/>
      <c r="NJH290" s="11"/>
      <c r="NJI290" s="11"/>
      <c r="NJJ290" s="11"/>
      <c r="NJK290" s="11"/>
      <c r="NJL290" s="11"/>
      <c r="NJM290" s="11"/>
      <c r="NJN290" s="11"/>
      <c r="NJO290" s="11"/>
      <c r="NJP290" s="11"/>
      <c r="NJQ290" s="11"/>
      <c r="NJR290" s="11"/>
      <c r="NJS290" s="11"/>
      <c r="NJT290" s="11"/>
      <c r="NJU290" s="11"/>
      <c r="NJV290" s="11"/>
      <c r="NJW290" s="11"/>
      <c r="NJX290" s="11"/>
      <c r="NJY290" s="11"/>
      <c r="NJZ290" s="11"/>
      <c r="NKA290" s="11"/>
      <c r="NKB290" s="11"/>
      <c r="NKC290" s="11"/>
      <c r="NKD290" s="11"/>
      <c r="NKE290" s="11"/>
      <c r="NKF290" s="11"/>
      <c r="NKG290" s="11"/>
      <c r="NKH290" s="11"/>
      <c r="NKI290" s="11"/>
      <c r="NKJ290" s="11"/>
      <c r="NKK290" s="11"/>
      <c r="NKL290" s="11"/>
      <c r="NKM290" s="11"/>
      <c r="NKN290" s="11"/>
      <c r="NKO290" s="11"/>
      <c r="NKP290" s="11"/>
      <c r="NKQ290" s="11"/>
      <c r="NKR290" s="11"/>
      <c r="NKS290" s="11"/>
      <c r="NKT290" s="11"/>
      <c r="NKU290" s="11"/>
      <c r="NKV290" s="11"/>
      <c r="NKW290" s="11"/>
      <c r="NKX290" s="11"/>
      <c r="NKY290" s="11"/>
      <c r="NKZ290" s="11"/>
      <c r="NLA290" s="11"/>
      <c r="NLB290" s="11"/>
      <c r="NLC290" s="11"/>
      <c r="NLD290" s="11"/>
      <c r="NLE290" s="11"/>
      <c r="NLF290" s="11"/>
      <c r="NLG290" s="11"/>
      <c r="NLH290" s="11"/>
      <c r="NLI290" s="11"/>
      <c r="NLJ290" s="11"/>
      <c r="NLK290" s="11"/>
      <c r="NLL290" s="11"/>
      <c r="NLM290" s="11"/>
      <c r="NLN290" s="11"/>
      <c r="NLO290" s="11"/>
      <c r="NLP290" s="11"/>
      <c r="NLQ290" s="11"/>
      <c r="NLR290" s="11"/>
      <c r="NLS290" s="11"/>
      <c r="NLT290" s="11"/>
      <c r="NLU290" s="11"/>
      <c r="NLV290" s="11"/>
      <c r="NLW290" s="11"/>
      <c r="NLX290" s="11"/>
      <c r="NLY290" s="11"/>
      <c r="NLZ290" s="11"/>
      <c r="NMA290" s="11"/>
      <c r="NMB290" s="11"/>
      <c r="NMC290" s="11"/>
      <c r="NMD290" s="11"/>
      <c r="NME290" s="11"/>
      <c r="NMF290" s="11"/>
      <c r="NMG290" s="11"/>
      <c r="NMH290" s="11"/>
      <c r="NMI290" s="11"/>
      <c r="NMJ290" s="11"/>
      <c r="NMK290" s="11"/>
      <c r="NML290" s="11"/>
      <c r="NMM290" s="11"/>
      <c r="NMN290" s="11"/>
      <c r="NMO290" s="11"/>
      <c r="NMP290" s="11"/>
      <c r="NMQ290" s="11"/>
      <c r="NMR290" s="11"/>
      <c r="NMS290" s="11"/>
      <c r="NMT290" s="11"/>
      <c r="NMU290" s="11"/>
      <c r="NMV290" s="11"/>
      <c r="NMW290" s="11"/>
      <c r="NMX290" s="11"/>
      <c r="NMY290" s="11"/>
      <c r="NMZ290" s="11"/>
      <c r="NNA290" s="11"/>
      <c r="NNB290" s="11"/>
      <c r="NNC290" s="11"/>
      <c r="NND290" s="11"/>
      <c r="NNE290" s="11"/>
      <c r="NNF290" s="11"/>
      <c r="NNG290" s="11"/>
      <c r="NNH290" s="11"/>
      <c r="NNI290" s="11"/>
      <c r="NNJ290" s="11"/>
      <c r="NNK290" s="11"/>
      <c r="NNL290" s="11"/>
      <c r="NNM290" s="11"/>
      <c r="NNN290" s="11"/>
      <c r="NNO290" s="11"/>
      <c r="NNP290" s="11"/>
      <c r="NNQ290" s="11"/>
      <c r="NNR290" s="11"/>
      <c r="NNS290" s="11"/>
      <c r="NNT290" s="11"/>
      <c r="NNU290" s="11"/>
      <c r="NNV290" s="11"/>
      <c r="NNW290" s="11"/>
      <c r="NNX290" s="11"/>
      <c r="NNY290" s="11"/>
      <c r="NNZ290" s="11"/>
      <c r="NOA290" s="11"/>
      <c r="NOB290" s="11"/>
      <c r="NOC290" s="11"/>
      <c r="NOD290" s="11"/>
      <c r="NOE290" s="11"/>
      <c r="NOF290" s="11"/>
      <c r="NOG290" s="11"/>
      <c r="NOH290" s="11"/>
      <c r="NOI290" s="11"/>
      <c r="NOJ290" s="11"/>
      <c r="NOK290" s="11"/>
      <c r="NOL290" s="11"/>
      <c r="NOM290" s="11"/>
      <c r="NON290" s="11"/>
      <c r="NOO290" s="11"/>
      <c r="NOP290" s="11"/>
      <c r="NOQ290" s="11"/>
      <c r="NOR290" s="11"/>
      <c r="NOS290" s="11"/>
      <c r="NOT290" s="11"/>
      <c r="NOU290" s="11"/>
      <c r="NOV290" s="11"/>
      <c r="NOW290" s="11"/>
      <c r="NOX290" s="11"/>
      <c r="NOY290" s="11"/>
      <c r="NOZ290" s="11"/>
      <c r="NPA290" s="11"/>
      <c r="NPB290" s="11"/>
      <c r="NPC290" s="11"/>
      <c r="NPD290" s="11"/>
      <c r="NPE290" s="11"/>
      <c r="NPF290" s="11"/>
      <c r="NPG290" s="11"/>
      <c r="NPH290" s="11"/>
      <c r="NPI290" s="11"/>
      <c r="NPJ290" s="11"/>
      <c r="NPK290" s="11"/>
      <c r="NPL290" s="11"/>
      <c r="NPM290" s="11"/>
      <c r="NPN290" s="11"/>
      <c r="NPO290" s="11"/>
      <c r="NPP290" s="11"/>
      <c r="NPQ290" s="11"/>
      <c r="NPR290" s="11"/>
      <c r="NPS290" s="11"/>
      <c r="NPT290" s="11"/>
      <c r="NPU290" s="11"/>
      <c r="NPV290" s="11"/>
      <c r="NPW290" s="11"/>
      <c r="NPX290" s="11"/>
      <c r="NPY290" s="11"/>
      <c r="NPZ290" s="11"/>
      <c r="NQA290" s="11"/>
      <c r="NQB290" s="11"/>
      <c r="NQC290" s="11"/>
      <c r="NQD290" s="11"/>
      <c r="NQE290" s="11"/>
      <c r="NQF290" s="11"/>
      <c r="NQG290" s="11"/>
      <c r="NQH290" s="11"/>
      <c r="NQI290" s="11"/>
      <c r="NQJ290" s="11"/>
      <c r="NQK290" s="11"/>
      <c r="NQL290" s="11"/>
      <c r="NQM290" s="11"/>
      <c r="NQN290" s="11"/>
      <c r="NQO290" s="11"/>
      <c r="NQP290" s="11"/>
      <c r="NQQ290" s="11"/>
      <c r="NQR290" s="11"/>
      <c r="NQS290" s="11"/>
      <c r="NQT290" s="11"/>
      <c r="NQU290" s="11"/>
      <c r="NQV290" s="11"/>
      <c r="NQW290" s="11"/>
      <c r="NQX290" s="11"/>
      <c r="NQY290" s="11"/>
      <c r="NQZ290" s="11"/>
      <c r="NRA290" s="11"/>
      <c r="NRB290" s="11"/>
      <c r="NRC290" s="11"/>
      <c r="NRD290" s="11"/>
      <c r="NRE290" s="11"/>
      <c r="NRF290" s="11"/>
      <c r="NRG290" s="11"/>
      <c r="NRH290" s="11"/>
      <c r="NRI290" s="11"/>
      <c r="NRJ290" s="11"/>
      <c r="NRK290" s="11"/>
      <c r="NRL290" s="11"/>
      <c r="NRM290" s="11"/>
      <c r="NRN290" s="11"/>
      <c r="NRO290" s="11"/>
      <c r="NRP290" s="11"/>
      <c r="NRQ290" s="11"/>
      <c r="NRR290" s="11"/>
      <c r="NRS290" s="11"/>
      <c r="NRT290" s="11"/>
      <c r="NRU290" s="11"/>
      <c r="NRV290" s="11"/>
      <c r="NRW290" s="11"/>
      <c r="NRX290" s="11"/>
      <c r="NRY290" s="11"/>
      <c r="NRZ290" s="11"/>
      <c r="NSA290" s="11"/>
      <c r="NSB290" s="11"/>
      <c r="NSC290" s="11"/>
      <c r="NSD290" s="11"/>
      <c r="NSE290" s="11"/>
      <c r="NSF290" s="11"/>
      <c r="NSG290" s="11"/>
      <c r="NSH290" s="11"/>
      <c r="NSI290" s="11"/>
      <c r="NSJ290" s="11"/>
      <c r="NSK290" s="11"/>
      <c r="NSL290" s="11"/>
      <c r="NSM290" s="11"/>
      <c r="NSN290" s="11"/>
      <c r="NSO290" s="11"/>
      <c r="NSP290" s="11"/>
      <c r="NSQ290" s="11"/>
      <c r="NSR290" s="11"/>
      <c r="NSS290" s="11"/>
      <c r="NST290" s="11"/>
      <c r="NSU290" s="11"/>
      <c r="NSV290" s="11"/>
      <c r="NSW290" s="11"/>
      <c r="NSX290" s="11"/>
      <c r="NSY290" s="11"/>
      <c r="NSZ290" s="11"/>
      <c r="NTA290" s="11"/>
      <c r="NTB290" s="11"/>
      <c r="NTC290" s="11"/>
      <c r="NTD290" s="11"/>
      <c r="NTE290" s="11"/>
      <c r="NTF290" s="11"/>
      <c r="NTG290" s="11"/>
      <c r="NTH290" s="11"/>
      <c r="NTI290" s="11"/>
      <c r="NTJ290" s="11"/>
      <c r="NTK290" s="11"/>
      <c r="NTL290" s="11"/>
      <c r="NTM290" s="11"/>
      <c r="NTN290" s="11"/>
      <c r="NTO290" s="11"/>
      <c r="NTP290" s="11"/>
      <c r="NTQ290" s="11"/>
      <c r="NTR290" s="11"/>
      <c r="NTS290" s="11"/>
      <c r="NTT290" s="11"/>
      <c r="NTU290" s="11"/>
      <c r="NTV290" s="11"/>
      <c r="NTW290" s="11"/>
      <c r="NTX290" s="11"/>
      <c r="NTY290" s="11"/>
      <c r="NTZ290" s="11"/>
      <c r="NUA290" s="11"/>
      <c r="NUB290" s="11"/>
      <c r="NUC290" s="11"/>
      <c r="NUD290" s="11"/>
      <c r="NUE290" s="11"/>
      <c r="NUF290" s="11"/>
      <c r="NUG290" s="11"/>
      <c r="NUH290" s="11"/>
      <c r="NUI290" s="11"/>
      <c r="NUJ290" s="11"/>
      <c r="NUK290" s="11"/>
      <c r="NUL290" s="11"/>
      <c r="NUM290" s="11"/>
      <c r="NUN290" s="11"/>
      <c r="NUO290" s="11"/>
      <c r="NUP290" s="11"/>
      <c r="NUQ290" s="11"/>
      <c r="NUR290" s="11"/>
      <c r="NUS290" s="11"/>
      <c r="NUT290" s="11"/>
      <c r="NUU290" s="11"/>
      <c r="NUV290" s="11"/>
      <c r="NUW290" s="11"/>
      <c r="NUX290" s="11"/>
      <c r="NUY290" s="11"/>
      <c r="NUZ290" s="11"/>
      <c r="NVA290" s="11"/>
      <c r="NVB290" s="11"/>
      <c r="NVC290" s="11"/>
      <c r="NVD290" s="11"/>
      <c r="NVE290" s="11"/>
      <c r="NVF290" s="11"/>
      <c r="NVG290" s="11"/>
      <c r="NVH290" s="11"/>
      <c r="NVI290" s="11"/>
      <c r="NVJ290" s="11"/>
      <c r="NVK290" s="11"/>
      <c r="NVL290" s="11"/>
      <c r="NVM290" s="11"/>
      <c r="NVN290" s="11"/>
      <c r="NVO290" s="11"/>
      <c r="NVP290" s="11"/>
      <c r="NVQ290" s="11"/>
      <c r="NVR290" s="11"/>
      <c r="NVS290" s="11"/>
      <c r="NVT290" s="11"/>
      <c r="NVU290" s="11"/>
      <c r="NVV290" s="11"/>
      <c r="NVW290" s="11"/>
      <c r="NVX290" s="11"/>
      <c r="NVY290" s="11"/>
      <c r="NVZ290" s="11"/>
      <c r="NWA290" s="11"/>
      <c r="NWB290" s="11"/>
      <c r="NWC290" s="11"/>
      <c r="NWD290" s="11"/>
      <c r="NWE290" s="11"/>
      <c r="NWF290" s="11"/>
      <c r="NWG290" s="11"/>
      <c r="NWH290" s="11"/>
      <c r="NWI290" s="11"/>
      <c r="NWJ290" s="11"/>
      <c r="NWK290" s="11"/>
      <c r="NWL290" s="11"/>
      <c r="NWM290" s="11"/>
      <c r="NWN290" s="11"/>
      <c r="NWO290" s="11"/>
      <c r="NWP290" s="11"/>
      <c r="NWQ290" s="11"/>
      <c r="NWR290" s="11"/>
      <c r="NWS290" s="11"/>
      <c r="NWT290" s="11"/>
      <c r="NWU290" s="11"/>
      <c r="NWV290" s="11"/>
      <c r="NWW290" s="11"/>
      <c r="NWX290" s="11"/>
      <c r="NWY290" s="11"/>
      <c r="NWZ290" s="11"/>
      <c r="NXA290" s="11"/>
      <c r="NXB290" s="11"/>
      <c r="NXC290" s="11"/>
      <c r="NXD290" s="11"/>
      <c r="NXE290" s="11"/>
      <c r="NXF290" s="11"/>
      <c r="NXG290" s="11"/>
      <c r="NXH290" s="11"/>
      <c r="NXI290" s="11"/>
      <c r="NXJ290" s="11"/>
      <c r="NXK290" s="11"/>
      <c r="NXL290" s="11"/>
      <c r="NXM290" s="11"/>
      <c r="NXN290" s="11"/>
      <c r="NXO290" s="11"/>
      <c r="NXP290" s="11"/>
      <c r="NXQ290" s="11"/>
      <c r="NXR290" s="11"/>
      <c r="NXS290" s="11"/>
      <c r="NXT290" s="11"/>
      <c r="NXU290" s="11"/>
      <c r="NXV290" s="11"/>
      <c r="NXW290" s="11"/>
      <c r="NXX290" s="11"/>
      <c r="NXY290" s="11"/>
      <c r="NXZ290" s="11"/>
      <c r="NYA290" s="11"/>
      <c r="NYB290" s="11"/>
      <c r="NYC290" s="11"/>
      <c r="NYD290" s="11"/>
      <c r="NYE290" s="11"/>
      <c r="NYF290" s="11"/>
      <c r="NYG290" s="11"/>
      <c r="NYH290" s="11"/>
      <c r="NYI290" s="11"/>
      <c r="NYJ290" s="11"/>
      <c r="NYK290" s="11"/>
      <c r="NYL290" s="11"/>
      <c r="NYM290" s="11"/>
      <c r="NYN290" s="11"/>
      <c r="NYO290" s="11"/>
      <c r="NYP290" s="11"/>
      <c r="NYQ290" s="11"/>
      <c r="NYR290" s="11"/>
      <c r="NYS290" s="11"/>
      <c r="NYT290" s="11"/>
      <c r="NYU290" s="11"/>
      <c r="NYV290" s="11"/>
      <c r="NYW290" s="11"/>
      <c r="NYX290" s="11"/>
      <c r="NYY290" s="11"/>
      <c r="NYZ290" s="11"/>
      <c r="NZA290" s="11"/>
      <c r="NZB290" s="11"/>
      <c r="NZC290" s="11"/>
      <c r="NZD290" s="11"/>
      <c r="NZE290" s="11"/>
      <c r="NZF290" s="11"/>
      <c r="NZG290" s="11"/>
      <c r="NZH290" s="11"/>
      <c r="NZI290" s="11"/>
      <c r="NZJ290" s="11"/>
      <c r="NZK290" s="11"/>
      <c r="NZL290" s="11"/>
      <c r="NZM290" s="11"/>
      <c r="NZN290" s="11"/>
      <c r="NZO290" s="11"/>
      <c r="NZP290" s="11"/>
      <c r="NZQ290" s="11"/>
      <c r="NZR290" s="11"/>
      <c r="NZS290" s="11"/>
      <c r="NZT290" s="11"/>
      <c r="NZU290" s="11"/>
      <c r="NZV290" s="11"/>
      <c r="NZW290" s="11"/>
      <c r="NZX290" s="11"/>
      <c r="NZY290" s="11"/>
      <c r="NZZ290" s="11"/>
      <c r="OAA290" s="11"/>
      <c r="OAB290" s="11"/>
      <c r="OAC290" s="11"/>
      <c r="OAD290" s="11"/>
      <c r="OAE290" s="11"/>
      <c r="OAF290" s="11"/>
      <c r="OAG290" s="11"/>
      <c r="OAH290" s="11"/>
      <c r="OAI290" s="11"/>
      <c r="OAJ290" s="11"/>
      <c r="OAK290" s="11"/>
      <c r="OAL290" s="11"/>
      <c r="OAM290" s="11"/>
      <c r="OAN290" s="11"/>
      <c r="OAO290" s="11"/>
      <c r="OAP290" s="11"/>
      <c r="OAQ290" s="11"/>
      <c r="OAR290" s="11"/>
      <c r="OAS290" s="11"/>
      <c r="OAT290" s="11"/>
      <c r="OAU290" s="11"/>
      <c r="OAV290" s="11"/>
      <c r="OAW290" s="11"/>
      <c r="OAX290" s="11"/>
      <c r="OAY290" s="11"/>
      <c r="OAZ290" s="11"/>
      <c r="OBA290" s="11"/>
      <c r="OBB290" s="11"/>
      <c r="OBC290" s="11"/>
      <c r="OBD290" s="11"/>
      <c r="OBE290" s="11"/>
      <c r="OBF290" s="11"/>
      <c r="OBG290" s="11"/>
      <c r="OBH290" s="11"/>
      <c r="OBI290" s="11"/>
      <c r="OBJ290" s="11"/>
      <c r="OBK290" s="11"/>
      <c r="OBL290" s="11"/>
      <c r="OBM290" s="11"/>
      <c r="OBN290" s="11"/>
      <c r="OBO290" s="11"/>
      <c r="OBP290" s="11"/>
      <c r="OBQ290" s="11"/>
      <c r="OBR290" s="11"/>
      <c r="OBS290" s="11"/>
      <c r="OBT290" s="11"/>
      <c r="OBU290" s="11"/>
      <c r="OBV290" s="11"/>
      <c r="OBW290" s="11"/>
      <c r="OBX290" s="11"/>
      <c r="OBY290" s="11"/>
      <c r="OBZ290" s="11"/>
      <c r="OCA290" s="11"/>
      <c r="OCB290" s="11"/>
      <c r="OCC290" s="11"/>
      <c r="OCD290" s="11"/>
      <c r="OCE290" s="11"/>
      <c r="OCF290" s="11"/>
      <c r="OCG290" s="11"/>
      <c r="OCH290" s="11"/>
      <c r="OCI290" s="11"/>
      <c r="OCJ290" s="11"/>
      <c r="OCK290" s="11"/>
      <c r="OCL290" s="11"/>
      <c r="OCM290" s="11"/>
      <c r="OCN290" s="11"/>
      <c r="OCO290" s="11"/>
      <c r="OCP290" s="11"/>
      <c r="OCQ290" s="11"/>
      <c r="OCR290" s="11"/>
      <c r="OCS290" s="11"/>
      <c r="OCT290" s="11"/>
      <c r="OCU290" s="11"/>
      <c r="OCV290" s="11"/>
      <c r="OCW290" s="11"/>
      <c r="OCX290" s="11"/>
      <c r="OCY290" s="11"/>
      <c r="OCZ290" s="11"/>
      <c r="ODA290" s="11"/>
      <c r="ODB290" s="11"/>
      <c r="ODC290" s="11"/>
      <c r="ODD290" s="11"/>
      <c r="ODE290" s="11"/>
      <c r="ODF290" s="11"/>
      <c r="ODG290" s="11"/>
      <c r="ODH290" s="11"/>
      <c r="ODI290" s="11"/>
      <c r="ODJ290" s="11"/>
      <c r="ODK290" s="11"/>
      <c r="ODL290" s="11"/>
      <c r="ODM290" s="11"/>
      <c r="ODN290" s="11"/>
      <c r="ODO290" s="11"/>
      <c r="ODP290" s="11"/>
      <c r="ODQ290" s="11"/>
      <c r="ODR290" s="11"/>
      <c r="ODS290" s="11"/>
      <c r="ODT290" s="11"/>
      <c r="ODU290" s="11"/>
      <c r="ODV290" s="11"/>
      <c r="ODW290" s="11"/>
      <c r="ODX290" s="11"/>
      <c r="ODY290" s="11"/>
      <c r="ODZ290" s="11"/>
      <c r="OEA290" s="11"/>
      <c r="OEB290" s="11"/>
      <c r="OEC290" s="11"/>
      <c r="OED290" s="11"/>
      <c r="OEE290" s="11"/>
      <c r="OEF290" s="11"/>
      <c r="OEG290" s="11"/>
      <c r="OEH290" s="11"/>
      <c r="OEI290" s="11"/>
      <c r="OEJ290" s="11"/>
      <c r="OEK290" s="11"/>
      <c r="OEL290" s="11"/>
      <c r="OEM290" s="11"/>
      <c r="OEN290" s="11"/>
      <c r="OEO290" s="11"/>
      <c r="OEP290" s="11"/>
      <c r="OEQ290" s="11"/>
      <c r="OER290" s="11"/>
      <c r="OES290" s="11"/>
      <c r="OET290" s="11"/>
      <c r="OEU290" s="11"/>
      <c r="OEV290" s="11"/>
      <c r="OEW290" s="11"/>
      <c r="OEX290" s="11"/>
      <c r="OEY290" s="11"/>
      <c r="OEZ290" s="11"/>
      <c r="OFA290" s="11"/>
      <c r="OFB290" s="11"/>
      <c r="OFC290" s="11"/>
      <c r="OFD290" s="11"/>
      <c r="OFE290" s="11"/>
      <c r="OFF290" s="11"/>
      <c r="OFG290" s="11"/>
      <c r="OFH290" s="11"/>
      <c r="OFI290" s="11"/>
      <c r="OFJ290" s="11"/>
      <c r="OFK290" s="11"/>
      <c r="OFL290" s="11"/>
      <c r="OFM290" s="11"/>
      <c r="OFN290" s="11"/>
      <c r="OFO290" s="11"/>
      <c r="OFP290" s="11"/>
      <c r="OFQ290" s="11"/>
      <c r="OFR290" s="11"/>
      <c r="OFS290" s="11"/>
      <c r="OFT290" s="11"/>
      <c r="OFU290" s="11"/>
      <c r="OFV290" s="11"/>
      <c r="OFW290" s="11"/>
      <c r="OFX290" s="11"/>
      <c r="OFY290" s="11"/>
      <c r="OFZ290" s="11"/>
      <c r="OGA290" s="11"/>
      <c r="OGB290" s="11"/>
      <c r="OGC290" s="11"/>
      <c r="OGD290" s="11"/>
      <c r="OGE290" s="11"/>
      <c r="OGF290" s="11"/>
      <c r="OGG290" s="11"/>
      <c r="OGH290" s="11"/>
      <c r="OGI290" s="11"/>
      <c r="OGJ290" s="11"/>
      <c r="OGK290" s="11"/>
      <c r="OGL290" s="11"/>
      <c r="OGM290" s="11"/>
      <c r="OGN290" s="11"/>
      <c r="OGO290" s="11"/>
      <c r="OGP290" s="11"/>
      <c r="OGQ290" s="11"/>
      <c r="OGR290" s="11"/>
      <c r="OGS290" s="11"/>
      <c r="OGT290" s="11"/>
      <c r="OGU290" s="11"/>
      <c r="OGV290" s="11"/>
      <c r="OGW290" s="11"/>
      <c r="OGX290" s="11"/>
      <c r="OGY290" s="11"/>
      <c r="OGZ290" s="11"/>
      <c r="OHA290" s="11"/>
      <c r="OHB290" s="11"/>
      <c r="OHC290" s="11"/>
      <c r="OHD290" s="11"/>
      <c r="OHE290" s="11"/>
      <c r="OHF290" s="11"/>
      <c r="OHG290" s="11"/>
      <c r="OHH290" s="11"/>
      <c r="OHI290" s="11"/>
      <c r="OHJ290" s="11"/>
      <c r="OHK290" s="11"/>
      <c r="OHL290" s="11"/>
      <c r="OHM290" s="11"/>
      <c r="OHN290" s="11"/>
      <c r="OHO290" s="11"/>
      <c r="OHP290" s="11"/>
      <c r="OHQ290" s="11"/>
      <c r="OHR290" s="11"/>
      <c r="OHS290" s="11"/>
      <c r="OHT290" s="11"/>
      <c r="OHU290" s="11"/>
      <c r="OHV290" s="11"/>
      <c r="OHW290" s="11"/>
      <c r="OHX290" s="11"/>
      <c r="OHY290" s="11"/>
      <c r="OHZ290" s="11"/>
      <c r="OIA290" s="11"/>
      <c r="OIB290" s="11"/>
      <c r="OIC290" s="11"/>
      <c r="OID290" s="11"/>
      <c r="OIE290" s="11"/>
      <c r="OIF290" s="11"/>
      <c r="OIG290" s="11"/>
      <c r="OIH290" s="11"/>
      <c r="OII290" s="11"/>
      <c r="OIJ290" s="11"/>
      <c r="OIK290" s="11"/>
      <c r="OIL290" s="11"/>
      <c r="OIM290" s="11"/>
      <c r="OIN290" s="11"/>
      <c r="OIO290" s="11"/>
      <c r="OIP290" s="11"/>
      <c r="OIQ290" s="11"/>
      <c r="OIR290" s="11"/>
      <c r="OIS290" s="11"/>
      <c r="OIT290" s="11"/>
      <c r="OIU290" s="11"/>
      <c r="OIV290" s="11"/>
      <c r="OIW290" s="11"/>
      <c r="OIX290" s="11"/>
      <c r="OIY290" s="11"/>
      <c r="OIZ290" s="11"/>
      <c r="OJA290" s="11"/>
      <c r="OJB290" s="11"/>
      <c r="OJC290" s="11"/>
      <c r="OJD290" s="11"/>
      <c r="OJE290" s="11"/>
      <c r="OJF290" s="11"/>
      <c r="OJG290" s="11"/>
      <c r="OJH290" s="11"/>
      <c r="OJI290" s="11"/>
      <c r="OJJ290" s="11"/>
      <c r="OJK290" s="11"/>
      <c r="OJL290" s="11"/>
      <c r="OJM290" s="11"/>
      <c r="OJN290" s="11"/>
      <c r="OJO290" s="11"/>
      <c r="OJP290" s="11"/>
      <c r="OJQ290" s="11"/>
      <c r="OJR290" s="11"/>
      <c r="OJS290" s="11"/>
      <c r="OJT290" s="11"/>
      <c r="OJU290" s="11"/>
      <c r="OJV290" s="11"/>
      <c r="OJW290" s="11"/>
      <c r="OJX290" s="11"/>
      <c r="OJY290" s="11"/>
      <c r="OJZ290" s="11"/>
      <c r="OKA290" s="11"/>
      <c r="OKB290" s="11"/>
      <c r="OKC290" s="11"/>
      <c r="OKD290" s="11"/>
      <c r="OKE290" s="11"/>
      <c r="OKF290" s="11"/>
      <c r="OKG290" s="11"/>
      <c r="OKH290" s="11"/>
      <c r="OKI290" s="11"/>
      <c r="OKJ290" s="11"/>
      <c r="OKK290" s="11"/>
      <c r="OKL290" s="11"/>
      <c r="OKM290" s="11"/>
      <c r="OKN290" s="11"/>
      <c r="OKO290" s="11"/>
      <c r="OKP290" s="11"/>
      <c r="OKQ290" s="11"/>
      <c r="OKR290" s="11"/>
      <c r="OKS290" s="11"/>
      <c r="OKT290" s="11"/>
      <c r="OKU290" s="11"/>
      <c r="OKV290" s="11"/>
      <c r="OKW290" s="11"/>
      <c r="OKX290" s="11"/>
      <c r="OKY290" s="11"/>
      <c r="OKZ290" s="11"/>
      <c r="OLA290" s="11"/>
      <c r="OLB290" s="11"/>
      <c r="OLC290" s="11"/>
      <c r="OLD290" s="11"/>
      <c r="OLE290" s="11"/>
      <c r="OLF290" s="11"/>
      <c r="OLG290" s="11"/>
      <c r="OLH290" s="11"/>
      <c r="OLI290" s="11"/>
      <c r="OLJ290" s="11"/>
      <c r="OLK290" s="11"/>
      <c r="OLL290" s="11"/>
      <c r="OLM290" s="11"/>
      <c r="OLN290" s="11"/>
      <c r="OLO290" s="11"/>
      <c r="OLP290" s="11"/>
      <c r="OLQ290" s="11"/>
      <c r="OLR290" s="11"/>
      <c r="OLS290" s="11"/>
      <c r="OLT290" s="11"/>
      <c r="OLU290" s="11"/>
      <c r="OLV290" s="11"/>
      <c r="OLW290" s="11"/>
      <c r="OLX290" s="11"/>
      <c r="OLY290" s="11"/>
      <c r="OLZ290" s="11"/>
      <c r="OMA290" s="11"/>
      <c r="OMB290" s="11"/>
      <c r="OMC290" s="11"/>
      <c r="OMD290" s="11"/>
      <c r="OME290" s="11"/>
      <c r="OMF290" s="11"/>
      <c r="OMG290" s="11"/>
      <c r="OMH290" s="11"/>
      <c r="OMI290" s="11"/>
      <c r="OMJ290" s="11"/>
      <c r="OMK290" s="11"/>
      <c r="OML290" s="11"/>
      <c r="OMM290" s="11"/>
      <c r="OMN290" s="11"/>
      <c r="OMO290" s="11"/>
      <c r="OMP290" s="11"/>
      <c r="OMQ290" s="11"/>
      <c r="OMR290" s="11"/>
      <c r="OMS290" s="11"/>
      <c r="OMT290" s="11"/>
      <c r="OMU290" s="11"/>
      <c r="OMV290" s="11"/>
      <c r="OMW290" s="11"/>
      <c r="OMX290" s="11"/>
      <c r="OMY290" s="11"/>
      <c r="OMZ290" s="11"/>
      <c r="ONA290" s="11"/>
      <c r="ONB290" s="11"/>
      <c r="ONC290" s="11"/>
      <c r="OND290" s="11"/>
      <c r="ONE290" s="11"/>
      <c r="ONF290" s="11"/>
      <c r="ONG290" s="11"/>
      <c r="ONH290" s="11"/>
      <c r="ONI290" s="11"/>
      <c r="ONJ290" s="11"/>
      <c r="ONK290" s="11"/>
      <c r="ONL290" s="11"/>
      <c r="ONM290" s="11"/>
      <c r="ONN290" s="11"/>
      <c r="ONO290" s="11"/>
      <c r="ONP290" s="11"/>
      <c r="ONQ290" s="11"/>
      <c r="ONR290" s="11"/>
      <c r="ONS290" s="11"/>
      <c r="ONT290" s="11"/>
      <c r="ONU290" s="11"/>
      <c r="ONV290" s="11"/>
      <c r="ONW290" s="11"/>
      <c r="ONX290" s="11"/>
      <c r="ONY290" s="11"/>
      <c r="ONZ290" s="11"/>
      <c r="OOA290" s="11"/>
      <c r="OOB290" s="11"/>
      <c r="OOC290" s="11"/>
      <c r="OOD290" s="11"/>
      <c r="OOE290" s="11"/>
      <c r="OOF290" s="11"/>
      <c r="OOG290" s="11"/>
      <c r="OOH290" s="11"/>
      <c r="OOI290" s="11"/>
      <c r="OOJ290" s="11"/>
      <c r="OOK290" s="11"/>
      <c r="OOL290" s="11"/>
      <c r="OOM290" s="11"/>
      <c r="OON290" s="11"/>
      <c r="OOO290" s="11"/>
      <c r="OOP290" s="11"/>
      <c r="OOQ290" s="11"/>
      <c r="OOR290" s="11"/>
      <c r="OOS290" s="11"/>
      <c r="OOT290" s="11"/>
      <c r="OOU290" s="11"/>
      <c r="OOV290" s="11"/>
      <c r="OOW290" s="11"/>
      <c r="OOX290" s="11"/>
      <c r="OOY290" s="11"/>
      <c r="OOZ290" s="11"/>
      <c r="OPA290" s="11"/>
      <c r="OPB290" s="11"/>
      <c r="OPC290" s="11"/>
      <c r="OPD290" s="11"/>
      <c r="OPE290" s="11"/>
      <c r="OPF290" s="11"/>
      <c r="OPG290" s="11"/>
      <c r="OPH290" s="11"/>
      <c r="OPI290" s="11"/>
      <c r="OPJ290" s="11"/>
      <c r="OPK290" s="11"/>
      <c r="OPL290" s="11"/>
      <c r="OPM290" s="11"/>
      <c r="OPN290" s="11"/>
      <c r="OPO290" s="11"/>
      <c r="OPP290" s="11"/>
      <c r="OPQ290" s="11"/>
      <c r="OPR290" s="11"/>
      <c r="OPS290" s="11"/>
      <c r="OPT290" s="11"/>
      <c r="OPU290" s="11"/>
      <c r="OPV290" s="11"/>
      <c r="OPW290" s="11"/>
      <c r="OPX290" s="11"/>
      <c r="OPY290" s="11"/>
      <c r="OPZ290" s="11"/>
      <c r="OQA290" s="11"/>
      <c r="OQB290" s="11"/>
      <c r="OQC290" s="11"/>
      <c r="OQD290" s="11"/>
      <c r="OQE290" s="11"/>
      <c r="OQF290" s="11"/>
      <c r="OQG290" s="11"/>
      <c r="OQH290" s="11"/>
      <c r="OQI290" s="11"/>
      <c r="OQJ290" s="11"/>
      <c r="OQK290" s="11"/>
      <c r="OQL290" s="11"/>
      <c r="OQM290" s="11"/>
      <c r="OQN290" s="11"/>
      <c r="OQO290" s="11"/>
      <c r="OQP290" s="11"/>
      <c r="OQQ290" s="11"/>
      <c r="OQR290" s="11"/>
      <c r="OQS290" s="11"/>
      <c r="OQT290" s="11"/>
      <c r="OQU290" s="11"/>
      <c r="OQV290" s="11"/>
      <c r="OQW290" s="11"/>
      <c r="OQX290" s="11"/>
      <c r="OQY290" s="11"/>
      <c r="OQZ290" s="11"/>
      <c r="ORA290" s="11"/>
      <c r="ORB290" s="11"/>
      <c r="ORC290" s="11"/>
      <c r="ORD290" s="11"/>
      <c r="ORE290" s="11"/>
      <c r="ORF290" s="11"/>
      <c r="ORG290" s="11"/>
      <c r="ORH290" s="11"/>
      <c r="ORI290" s="11"/>
      <c r="ORJ290" s="11"/>
      <c r="ORK290" s="11"/>
      <c r="ORL290" s="11"/>
      <c r="ORM290" s="11"/>
      <c r="ORN290" s="11"/>
      <c r="ORO290" s="11"/>
      <c r="ORP290" s="11"/>
      <c r="ORQ290" s="11"/>
      <c r="ORR290" s="11"/>
      <c r="ORS290" s="11"/>
      <c r="ORT290" s="11"/>
      <c r="ORU290" s="11"/>
      <c r="ORV290" s="11"/>
      <c r="ORW290" s="11"/>
      <c r="ORX290" s="11"/>
      <c r="ORY290" s="11"/>
      <c r="ORZ290" s="11"/>
      <c r="OSA290" s="11"/>
      <c r="OSB290" s="11"/>
      <c r="OSC290" s="11"/>
      <c r="OSD290" s="11"/>
      <c r="OSE290" s="11"/>
      <c r="OSF290" s="11"/>
      <c r="OSG290" s="11"/>
      <c r="OSH290" s="11"/>
      <c r="OSI290" s="11"/>
      <c r="OSJ290" s="11"/>
      <c r="OSK290" s="11"/>
      <c r="OSL290" s="11"/>
      <c r="OSM290" s="11"/>
      <c r="OSN290" s="11"/>
      <c r="OSO290" s="11"/>
      <c r="OSP290" s="11"/>
      <c r="OSQ290" s="11"/>
      <c r="OSR290" s="11"/>
      <c r="OSS290" s="11"/>
      <c r="OST290" s="11"/>
      <c r="OSU290" s="11"/>
      <c r="OSV290" s="11"/>
      <c r="OSW290" s="11"/>
      <c r="OSX290" s="11"/>
      <c r="OSY290" s="11"/>
      <c r="OSZ290" s="11"/>
      <c r="OTA290" s="11"/>
      <c r="OTB290" s="11"/>
      <c r="OTC290" s="11"/>
      <c r="OTD290" s="11"/>
      <c r="OTE290" s="11"/>
      <c r="OTF290" s="11"/>
      <c r="OTG290" s="11"/>
      <c r="OTH290" s="11"/>
      <c r="OTI290" s="11"/>
      <c r="OTJ290" s="11"/>
      <c r="OTK290" s="11"/>
      <c r="OTL290" s="11"/>
      <c r="OTM290" s="11"/>
      <c r="OTN290" s="11"/>
      <c r="OTO290" s="11"/>
      <c r="OTP290" s="11"/>
      <c r="OTQ290" s="11"/>
      <c r="OTR290" s="11"/>
      <c r="OTS290" s="11"/>
      <c r="OTT290" s="11"/>
      <c r="OTU290" s="11"/>
      <c r="OTV290" s="11"/>
      <c r="OTW290" s="11"/>
      <c r="OTX290" s="11"/>
      <c r="OTY290" s="11"/>
      <c r="OTZ290" s="11"/>
      <c r="OUA290" s="11"/>
      <c r="OUB290" s="11"/>
      <c r="OUC290" s="11"/>
      <c r="OUD290" s="11"/>
      <c r="OUE290" s="11"/>
      <c r="OUF290" s="11"/>
      <c r="OUG290" s="11"/>
      <c r="OUH290" s="11"/>
      <c r="OUI290" s="11"/>
      <c r="OUJ290" s="11"/>
      <c r="OUK290" s="11"/>
      <c r="OUL290" s="11"/>
      <c r="OUM290" s="11"/>
      <c r="OUN290" s="11"/>
      <c r="OUO290" s="11"/>
      <c r="OUP290" s="11"/>
      <c r="OUQ290" s="11"/>
      <c r="OUR290" s="11"/>
      <c r="OUS290" s="11"/>
      <c r="OUT290" s="11"/>
      <c r="OUU290" s="11"/>
      <c r="OUV290" s="11"/>
      <c r="OUW290" s="11"/>
      <c r="OUX290" s="11"/>
      <c r="OUY290" s="11"/>
      <c r="OUZ290" s="11"/>
      <c r="OVA290" s="11"/>
      <c r="OVB290" s="11"/>
      <c r="OVC290" s="11"/>
      <c r="OVD290" s="11"/>
      <c r="OVE290" s="11"/>
      <c r="OVF290" s="11"/>
      <c r="OVG290" s="11"/>
      <c r="OVH290" s="11"/>
      <c r="OVI290" s="11"/>
      <c r="OVJ290" s="11"/>
      <c r="OVK290" s="11"/>
      <c r="OVL290" s="11"/>
      <c r="OVM290" s="11"/>
      <c r="OVN290" s="11"/>
      <c r="OVO290" s="11"/>
      <c r="OVP290" s="11"/>
      <c r="OVQ290" s="11"/>
      <c r="OVR290" s="11"/>
      <c r="OVS290" s="11"/>
      <c r="OVT290" s="11"/>
      <c r="OVU290" s="11"/>
      <c r="OVV290" s="11"/>
      <c r="OVW290" s="11"/>
      <c r="OVX290" s="11"/>
      <c r="OVY290" s="11"/>
      <c r="OVZ290" s="11"/>
      <c r="OWA290" s="11"/>
      <c r="OWB290" s="11"/>
      <c r="OWC290" s="11"/>
      <c r="OWD290" s="11"/>
      <c r="OWE290" s="11"/>
      <c r="OWF290" s="11"/>
      <c r="OWG290" s="11"/>
      <c r="OWH290" s="11"/>
      <c r="OWI290" s="11"/>
      <c r="OWJ290" s="11"/>
      <c r="OWK290" s="11"/>
      <c r="OWL290" s="11"/>
      <c r="OWM290" s="11"/>
      <c r="OWN290" s="11"/>
      <c r="OWO290" s="11"/>
      <c r="OWP290" s="11"/>
      <c r="OWQ290" s="11"/>
      <c r="OWR290" s="11"/>
      <c r="OWS290" s="11"/>
      <c r="OWT290" s="11"/>
      <c r="OWU290" s="11"/>
      <c r="OWV290" s="11"/>
      <c r="OWW290" s="11"/>
      <c r="OWX290" s="11"/>
      <c r="OWY290" s="11"/>
      <c r="OWZ290" s="11"/>
      <c r="OXA290" s="11"/>
      <c r="OXB290" s="11"/>
      <c r="OXC290" s="11"/>
      <c r="OXD290" s="11"/>
      <c r="OXE290" s="11"/>
      <c r="OXF290" s="11"/>
      <c r="OXG290" s="11"/>
      <c r="OXH290" s="11"/>
      <c r="OXI290" s="11"/>
      <c r="OXJ290" s="11"/>
      <c r="OXK290" s="11"/>
      <c r="OXL290" s="11"/>
      <c r="OXM290" s="11"/>
      <c r="OXN290" s="11"/>
      <c r="OXO290" s="11"/>
      <c r="OXP290" s="11"/>
      <c r="OXQ290" s="11"/>
      <c r="OXR290" s="11"/>
      <c r="OXS290" s="11"/>
      <c r="OXT290" s="11"/>
      <c r="OXU290" s="11"/>
      <c r="OXV290" s="11"/>
      <c r="OXW290" s="11"/>
      <c r="OXX290" s="11"/>
      <c r="OXY290" s="11"/>
      <c r="OXZ290" s="11"/>
      <c r="OYA290" s="11"/>
      <c r="OYB290" s="11"/>
      <c r="OYC290" s="11"/>
      <c r="OYD290" s="11"/>
      <c r="OYE290" s="11"/>
      <c r="OYF290" s="11"/>
      <c r="OYG290" s="11"/>
      <c r="OYH290" s="11"/>
      <c r="OYI290" s="11"/>
      <c r="OYJ290" s="11"/>
      <c r="OYK290" s="11"/>
      <c r="OYL290" s="11"/>
      <c r="OYM290" s="11"/>
      <c r="OYN290" s="11"/>
      <c r="OYO290" s="11"/>
      <c r="OYP290" s="11"/>
      <c r="OYQ290" s="11"/>
      <c r="OYR290" s="11"/>
      <c r="OYS290" s="11"/>
      <c r="OYT290" s="11"/>
      <c r="OYU290" s="11"/>
      <c r="OYV290" s="11"/>
      <c r="OYW290" s="11"/>
      <c r="OYX290" s="11"/>
      <c r="OYY290" s="11"/>
      <c r="OYZ290" s="11"/>
      <c r="OZA290" s="11"/>
      <c r="OZB290" s="11"/>
      <c r="OZC290" s="11"/>
      <c r="OZD290" s="11"/>
      <c r="OZE290" s="11"/>
      <c r="OZF290" s="11"/>
      <c r="OZG290" s="11"/>
      <c r="OZH290" s="11"/>
      <c r="OZI290" s="11"/>
      <c r="OZJ290" s="11"/>
      <c r="OZK290" s="11"/>
      <c r="OZL290" s="11"/>
      <c r="OZM290" s="11"/>
      <c r="OZN290" s="11"/>
      <c r="OZO290" s="11"/>
      <c r="OZP290" s="11"/>
      <c r="OZQ290" s="11"/>
      <c r="OZR290" s="11"/>
      <c r="OZS290" s="11"/>
      <c r="OZT290" s="11"/>
      <c r="OZU290" s="11"/>
      <c r="OZV290" s="11"/>
      <c r="OZW290" s="11"/>
      <c r="OZX290" s="11"/>
      <c r="OZY290" s="11"/>
      <c r="OZZ290" s="11"/>
      <c r="PAA290" s="11"/>
      <c r="PAB290" s="11"/>
      <c r="PAC290" s="11"/>
      <c r="PAD290" s="11"/>
      <c r="PAE290" s="11"/>
      <c r="PAF290" s="11"/>
      <c r="PAG290" s="11"/>
      <c r="PAH290" s="11"/>
      <c r="PAI290" s="11"/>
      <c r="PAJ290" s="11"/>
      <c r="PAK290" s="11"/>
      <c r="PAL290" s="11"/>
      <c r="PAM290" s="11"/>
      <c r="PAN290" s="11"/>
      <c r="PAO290" s="11"/>
      <c r="PAP290" s="11"/>
      <c r="PAQ290" s="11"/>
      <c r="PAR290" s="11"/>
      <c r="PAS290" s="11"/>
      <c r="PAT290" s="11"/>
      <c r="PAU290" s="11"/>
      <c r="PAV290" s="11"/>
      <c r="PAW290" s="11"/>
      <c r="PAX290" s="11"/>
      <c r="PAY290" s="11"/>
      <c r="PAZ290" s="11"/>
      <c r="PBA290" s="11"/>
      <c r="PBB290" s="11"/>
      <c r="PBC290" s="11"/>
      <c r="PBD290" s="11"/>
      <c r="PBE290" s="11"/>
      <c r="PBF290" s="11"/>
      <c r="PBG290" s="11"/>
      <c r="PBH290" s="11"/>
      <c r="PBI290" s="11"/>
      <c r="PBJ290" s="11"/>
      <c r="PBK290" s="11"/>
      <c r="PBL290" s="11"/>
      <c r="PBM290" s="11"/>
      <c r="PBN290" s="11"/>
      <c r="PBO290" s="11"/>
      <c r="PBP290" s="11"/>
      <c r="PBQ290" s="11"/>
      <c r="PBR290" s="11"/>
      <c r="PBS290" s="11"/>
      <c r="PBT290" s="11"/>
      <c r="PBU290" s="11"/>
      <c r="PBV290" s="11"/>
      <c r="PBW290" s="11"/>
      <c r="PBX290" s="11"/>
      <c r="PBY290" s="11"/>
      <c r="PBZ290" s="11"/>
      <c r="PCA290" s="11"/>
      <c r="PCB290" s="11"/>
      <c r="PCC290" s="11"/>
      <c r="PCD290" s="11"/>
      <c r="PCE290" s="11"/>
      <c r="PCF290" s="11"/>
      <c r="PCG290" s="11"/>
      <c r="PCH290" s="11"/>
      <c r="PCI290" s="11"/>
      <c r="PCJ290" s="11"/>
      <c r="PCK290" s="11"/>
      <c r="PCL290" s="11"/>
      <c r="PCM290" s="11"/>
      <c r="PCN290" s="11"/>
      <c r="PCO290" s="11"/>
      <c r="PCP290" s="11"/>
      <c r="PCQ290" s="11"/>
      <c r="PCR290" s="11"/>
      <c r="PCS290" s="11"/>
      <c r="PCT290" s="11"/>
      <c r="PCU290" s="11"/>
      <c r="PCV290" s="11"/>
      <c r="PCW290" s="11"/>
      <c r="PCX290" s="11"/>
      <c r="PCY290" s="11"/>
      <c r="PCZ290" s="11"/>
      <c r="PDA290" s="11"/>
      <c r="PDB290" s="11"/>
      <c r="PDC290" s="11"/>
      <c r="PDD290" s="11"/>
      <c r="PDE290" s="11"/>
      <c r="PDF290" s="11"/>
      <c r="PDG290" s="11"/>
      <c r="PDH290" s="11"/>
      <c r="PDI290" s="11"/>
      <c r="PDJ290" s="11"/>
      <c r="PDK290" s="11"/>
      <c r="PDL290" s="11"/>
      <c r="PDM290" s="11"/>
      <c r="PDN290" s="11"/>
      <c r="PDO290" s="11"/>
      <c r="PDP290" s="11"/>
      <c r="PDQ290" s="11"/>
      <c r="PDR290" s="11"/>
      <c r="PDS290" s="11"/>
      <c r="PDT290" s="11"/>
      <c r="PDU290" s="11"/>
      <c r="PDV290" s="11"/>
      <c r="PDW290" s="11"/>
      <c r="PDX290" s="11"/>
      <c r="PDY290" s="11"/>
      <c r="PDZ290" s="11"/>
      <c r="PEA290" s="11"/>
      <c r="PEB290" s="11"/>
      <c r="PEC290" s="11"/>
      <c r="PED290" s="11"/>
      <c r="PEE290" s="11"/>
      <c r="PEF290" s="11"/>
      <c r="PEG290" s="11"/>
      <c r="PEH290" s="11"/>
      <c r="PEI290" s="11"/>
      <c r="PEJ290" s="11"/>
      <c r="PEK290" s="11"/>
      <c r="PEL290" s="11"/>
      <c r="PEM290" s="11"/>
      <c r="PEN290" s="11"/>
      <c r="PEO290" s="11"/>
      <c r="PEP290" s="11"/>
      <c r="PEQ290" s="11"/>
      <c r="PER290" s="11"/>
      <c r="PES290" s="11"/>
      <c r="PET290" s="11"/>
      <c r="PEU290" s="11"/>
      <c r="PEV290" s="11"/>
      <c r="PEW290" s="11"/>
      <c r="PEX290" s="11"/>
      <c r="PEY290" s="11"/>
      <c r="PEZ290" s="11"/>
      <c r="PFA290" s="11"/>
      <c r="PFB290" s="11"/>
      <c r="PFC290" s="11"/>
      <c r="PFD290" s="11"/>
      <c r="PFE290" s="11"/>
      <c r="PFF290" s="11"/>
      <c r="PFG290" s="11"/>
      <c r="PFH290" s="11"/>
      <c r="PFI290" s="11"/>
      <c r="PFJ290" s="11"/>
      <c r="PFK290" s="11"/>
      <c r="PFL290" s="11"/>
      <c r="PFM290" s="11"/>
      <c r="PFN290" s="11"/>
      <c r="PFO290" s="11"/>
      <c r="PFP290" s="11"/>
      <c r="PFQ290" s="11"/>
      <c r="PFR290" s="11"/>
      <c r="PFS290" s="11"/>
      <c r="PFT290" s="11"/>
      <c r="PFU290" s="11"/>
      <c r="PFV290" s="11"/>
      <c r="PFW290" s="11"/>
      <c r="PFX290" s="11"/>
      <c r="PFY290" s="11"/>
      <c r="PFZ290" s="11"/>
      <c r="PGA290" s="11"/>
      <c r="PGB290" s="11"/>
      <c r="PGC290" s="11"/>
      <c r="PGD290" s="11"/>
      <c r="PGE290" s="11"/>
      <c r="PGF290" s="11"/>
      <c r="PGG290" s="11"/>
      <c r="PGH290" s="11"/>
      <c r="PGI290" s="11"/>
      <c r="PGJ290" s="11"/>
      <c r="PGK290" s="11"/>
      <c r="PGL290" s="11"/>
      <c r="PGM290" s="11"/>
      <c r="PGN290" s="11"/>
      <c r="PGO290" s="11"/>
      <c r="PGP290" s="11"/>
      <c r="PGQ290" s="11"/>
      <c r="PGR290" s="11"/>
      <c r="PGS290" s="11"/>
      <c r="PGT290" s="11"/>
      <c r="PGU290" s="11"/>
      <c r="PGV290" s="11"/>
      <c r="PGW290" s="11"/>
      <c r="PGX290" s="11"/>
      <c r="PGY290" s="11"/>
      <c r="PGZ290" s="11"/>
      <c r="PHA290" s="11"/>
      <c r="PHB290" s="11"/>
      <c r="PHC290" s="11"/>
      <c r="PHD290" s="11"/>
      <c r="PHE290" s="11"/>
      <c r="PHF290" s="11"/>
      <c r="PHG290" s="11"/>
      <c r="PHH290" s="11"/>
      <c r="PHI290" s="11"/>
      <c r="PHJ290" s="11"/>
      <c r="PHK290" s="11"/>
      <c r="PHL290" s="11"/>
      <c r="PHM290" s="11"/>
      <c r="PHN290" s="11"/>
      <c r="PHO290" s="11"/>
      <c r="PHP290" s="11"/>
      <c r="PHQ290" s="11"/>
      <c r="PHR290" s="11"/>
      <c r="PHS290" s="11"/>
      <c r="PHT290" s="11"/>
      <c r="PHU290" s="11"/>
      <c r="PHV290" s="11"/>
      <c r="PHW290" s="11"/>
      <c r="PHX290" s="11"/>
      <c r="PHY290" s="11"/>
      <c r="PHZ290" s="11"/>
      <c r="PIA290" s="11"/>
      <c r="PIB290" s="11"/>
      <c r="PIC290" s="11"/>
      <c r="PID290" s="11"/>
      <c r="PIE290" s="11"/>
      <c r="PIF290" s="11"/>
      <c r="PIG290" s="11"/>
      <c r="PIH290" s="11"/>
      <c r="PII290" s="11"/>
      <c r="PIJ290" s="11"/>
      <c r="PIK290" s="11"/>
      <c r="PIL290" s="11"/>
      <c r="PIM290" s="11"/>
      <c r="PIN290" s="11"/>
      <c r="PIO290" s="11"/>
      <c r="PIP290" s="11"/>
      <c r="PIQ290" s="11"/>
      <c r="PIR290" s="11"/>
      <c r="PIS290" s="11"/>
      <c r="PIT290" s="11"/>
      <c r="PIU290" s="11"/>
      <c r="PIV290" s="11"/>
      <c r="PIW290" s="11"/>
      <c r="PIX290" s="11"/>
      <c r="PIY290" s="11"/>
      <c r="PIZ290" s="11"/>
      <c r="PJA290" s="11"/>
      <c r="PJB290" s="11"/>
      <c r="PJC290" s="11"/>
      <c r="PJD290" s="11"/>
      <c r="PJE290" s="11"/>
      <c r="PJF290" s="11"/>
      <c r="PJG290" s="11"/>
      <c r="PJH290" s="11"/>
      <c r="PJI290" s="11"/>
      <c r="PJJ290" s="11"/>
      <c r="PJK290" s="11"/>
      <c r="PJL290" s="11"/>
      <c r="PJM290" s="11"/>
      <c r="PJN290" s="11"/>
      <c r="PJO290" s="11"/>
      <c r="PJP290" s="11"/>
      <c r="PJQ290" s="11"/>
      <c r="PJR290" s="11"/>
      <c r="PJS290" s="11"/>
      <c r="PJT290" s="11"/>
      <c r="PJU290" s="11"/>
      <c r="PJV290" s="11"/>
      <c r="PJW290" s="11"/>
      <c r="PJX290" s="11"/>
      <c r="PJY290" s="11"/>
      <c r="PJZ290" s="11"/>
      <c r="PKA290" s="11"/>
      <c r="PKB290" s="11"/>
      <c r="PKC290" s="11"/>
      <c r="PKD290" s="11"/>
      <c r="PKE290" s="11"/>
      <c r="PKF290" s="11"/>
      <c r="PKG290" s="11"/>
      <c r="PKH290" s="11"/>
      <c r="PKI290" s="11"/>
      <c r="PKJ290" s="11"/>
      <c r="PKK290" s="11"/>
      <c r="PKL290" s="11"/>
      <c r="PKM290" s="11"/>
      <c r="PKN290" s="11"/>
      <c r="PKO290" s="11"/>
      <c r="PKP290" s="11"/>
      <c r="PKQ290" s="11"/>
      <c r="PKR290" s="11"/>
      <c r="PKS290" s="11"/>
      <c r="PKT290" s="11"/>
      <c r="PKU290" s="11"/>
      <c r="PKV290" s="11"/>
      <c r="PKW290" s="11"/>
      <c r="PKX290" s="11"/>
      <c r="PKY290" s="11"/>
      <c r="PKZ290" s="11"/>
      <c r="PLA290" s="11"/>
      <c r="PLB290" s="11"/>
      <c r="PLC290" s="11"/>
      <c r="PLD290" s="11"/>
      <c r="PLE290" s="11"/>
      <c r="PLF290" s="11"/>
      <c r="PLG290" s="11"/>
      <c r="PLH290" s="11"/>
      <c r="PLI290" s="11"/>
      <c r="PLJ290" s="11"/>
      <c r="PLK290" s="11"/>
      <c r="PLL290" s="11"/>
      <c r="PLM290" s="11"/>
      <c r="PLN290" s="11"/>
      <c r="PLO290" s="11"/>
      <c r="PLP290" s="11"/>
      <c r="PLQ290" s="11"/>
      <c r="PLR290" s="11"/>
      <c r="PLS290" s="11"/>
      <c r="PLT290" s="11"/>
      <c r="PLU290" s="11"/>
      <c r="PLV290" s="11"/>
      <c r="PLW290" s="11"/>
      <c r="PLX290" s="11"/>
      <c r="PLY290" s="11"/>
      <c r="PLZ290" s="11"/>
      <c r="PMA290" s="11"/>
      <c r="PMB290" s="11"/>
      <c r="PMC290" s="11"/>
      <c r="PMD290" s="11"/>
      <c r="PME290" s="11"/>
      <c r="PMF290" s="11"/>
      <c r="PMG290" s="11"/>
      <c r="PMH290" s="11"/>
      <c r="PMI290" s="11"/>
      <c r="PMJ290" s="11"/>
      <c r="PMK290" s="11"/>
      <c r="PML290" s="11"/>
      <c r="PMM290" s="11"/>
      <c r="PMN290" s="11"/>
      <c r="PMO290" s="11"/>
      <c r="PMP290" s="11"/>
      <c r="PMQ290" s="11"/>
      <c r="PMR290" s="11"/>
      <c r="PMS290" s="11"/>
      <c r="PMT290" s="11"/>
      <c r="PMU290" s="11"/>
      <c r="PMV290" s="11"/>
      <c r="PMW290" s="11"/>
      <c r="PMX290" s="11"/>
      <c r="PMY290" s="11"/>
      <c r="PMZ290" s="11"/>
      <c r="PNA290" s="11"/>
      <c r="PNB290" s="11"/>
      <c r="PNC290" s="11"/>
      <c r="PND290" s="11"/>
      <c r="PNE290" s="11"/>
      <c r="PNF290" s="11"/>
      <c r="PNG290" s="11"/>
      <c r="PNH290" s="11"/>
      <c r="PNI290" s="11"/>
      <c r="PNJ290" s="11"/>
      <c r="PNK290" s="11"/>
      <c r="PNL290" s="11"/>
      <c r="PNM290" s="11"/>
      <c r="PNN290" s="11"/>
      <c r="PNO290" s="11"/>
      <c r="PNP290" s="11"/>
      <c r="PNQ290" s="11"/>
      <c r="PNR290" s="11"/>
      <c r="PNS290" s="11"/>
      <c r="PNT290" s="11"/>
      <c r="PNU290" s="11"/>
      <c r="PNV290" s="11"/>
      <c r="PNW290" s="11"/>
      <c r="PNX290" s="11"/>
      <c r="PNY290" s="11"/>
      <c r="PNZ290" s="11"/>
      <c r="POA290" s="11"/>
      <c r="POB290" s="11"/>
      <c r="POC290" s="11"/>
      <c r="POD290" s="11"/>
      <c r="POE290" s="11"/>
      <c r="POF290" s="11"/>
      <c r="POG290" s="11"/>
      <c r="POH290" s="11"/>
      <c r="POI290" s="11"/>
      <c r="POJ290" s="11"/>
      <c r="POK290" s="11"/>
      <c r="POL290" s="11"/>
      <c r="POM290" s="11"/>
      <c r="PON290" s="11"/>
      <c r="POO290" s="11"/>
      <c r="POP290" s="11"/>
      <c r="POQ290" s="11"/>
      <c r="POR290" s="11"/>
      <c r="POS290" s="11"/>
      <c r="POT290" s="11"/>
      <c r="POU290" s="11"/>
      <c r="POV290" s="11"/>
      <c r="POW290" s="11"/>
      <c r="POX290" s="11"/>
      <c r="POY290" s="11"/>
      <c r="POZ290" s="11"/>
      <c r="PPA290" s="11"/>
      <c r="PPB290" s="11"/>
      <c r="PPC290" s="11"/>
      <c r="PPD290" s="11"/>
      <c r="PPE290" s="11"/>
      <c r="PPF290" s="11"/>
      <c r="PPG290" s="11"/>
      <c r="PPH290" s="11"/>
      <c r="PPI290" s="11"/>
      <c r="PPJ290" s="11"/>
      <c r="PPK290" s="11"/>
      <c r="PPL290" s="11"/>
      <c r="PPM290" s="11"/>
      <c r="PPN290" s="11"/>
      <c r="PPO290" s="11"/>
      <c r="PPP290" s="11"/>
      <c r="PPQ290" s="11"/>
      <c r="PPR290" s="11"/>
      <c r="PPS290" s="11"/>
      <c r="PPT290" s="11"/>
      <c r="PPU290" s="11"/>
      <c r="PPV290" s="11"/>
      <c r="PPW290" s="11"/>
      <c r="PPX290" s="11"/>
      <c r="PPY290" s="11"/>
      <c r="PPZ290" s="11"/>
      <c r="PQA290" s="11"/>
      <c r="PQB290" s="11"/>
      <c r="PQC290" s="11"/>
      <c r="PQD290" s="11"/>
      <c r="PQE290" s="11"/>
      <c r="PQF290" s="11"/>
      <c r="PQG290" s="11"/>
      <c r="PQH290" s="11"/>
      <c r="PQI290" s="11"/>
      <c r="PQJ290" s="11"/>
      <c r="PQK290" s="11"/>
      <c r="PQL290" s="11"/>
      <c r="PQM290" s="11"/>
      <c r="PQN290" s="11"/>
      <c r="PQO290" s="11"/>
      <c r="PQP290" s="11"/>
      <c r="PQQ290" s="11"/>
      <c r="PQR290" s="11"/>
      <c r="PQS290" s="11"/>
      <c r="PQT290" s="11"/>
      <c r="PQU290" s="11"/>
      <c r="PQV290" s="11"/>
      <c r="PQW290" s="11"/>
      <c r="PQX290" s="11"/>
      <c r="PQY290" s="11"/>
      <c r="PQZ290" s="11"/>
      <c r="PRA290" s="11"/>
      <c r="PRB290" s="11"/>
      <c r="PRC290" s="11"/>
      <c r="PRD290" s="11"/>
      <c r="PRE290" s="11"/>
      <c r="PRF290" s="11"/>
      <c r="PRG290" s="11"/>
      <c r="PRH290" s="11"/>
      <c r="PRI290" s="11"/>
      <c r="PRJ290" s="11"/>
      <c r="PRK290" s="11"/>
      <c r="PRL290" s="11"/>
      <c r="PRM290" s="11"/>
      <c r="PRN290" s="11"/>
      <c r="PRO290" s="11"/>
      <c r="PRP290" s="11"/>
      <c r="PRQ290" s="11"/>
      <c r="PRR290" s="11"/>
      <c r="PRS290" s="11"/>
      <c r="PRT290" s="11"/>
      <c r="PRU290" s="11"/>
      <c r="PRV290" s="11"/>
      <c r="PRW290" s="11"/>
      <c r="PRX290" s="11"/>
      <c r="PRY290" s="11"/>
      <c r="PRZ290" s="11"/>
      <c r="PSA290" s="11"/>
      <c r="PSB290" s="11"/>
      <c r="PSC290" s="11"/>
      <c r="PSD290" s="11"/>
      <c r="PSE290" s="11"/>
      <c r="PSF290" s="11"/>
      <c r="PSG290" s="11"/>
      <c r="PSH290" s="11"/>
      <c r="PSI290" s="11"/>
      <c r="PSJ290" s="11"/>
      <c r="PSK290" s="11"/>
      <c r="PSL290" s="11"/>
      <c r="PSM290" s="11"/>
      <c r="PSN290" s="11"/>
      <c r="PSO290" s="11"/>
      <c r="PSP290" s="11"/>
      <c r="PSQ290" s="11"/>
      <c r="PSR290" s="11"/>
      <c r="PSS290" s="11"/>
      <c r="PST290" s="11"/>
      <c r="PSU290" s="11"/>
      <c r="PSV290" s="11"/>
      <c r="PSW290" s="11"/>
      <c r="PSX290" s="11"/>
      <c r="PSY290" s="11"/>
      <c r="PSZ290" s="11"/>
      <c r="PTA290" s="11"/>
      <c r="PTB290" s="11"/>
      <c r="PTC290" s="11"/>
      <c r="PTD290" s="11"/>
      <c r="PTE290" s="11"/>
      <c r="PTF290" s="11"/>
      <c r="PTG290" s="11"/>
      <c r="PTH290" s="11"/>
      <c r="PTI290" s="11"/>
      <c r="PTJ290" s="11"/>
      <c r="PTK290" s="11"/>
      <c r="PTL290" s="11"/>
      <c r="PTM290" s="11"/>
      <c r="PTN290" s="11"/>
      <c r="PTO290" s="11"/>
      <c r="PTP290" s="11"/>
      <c r="PTQ290" s="11"/>
      <c r="PTR290" s="11"/>
      <c r="PTS290" s="11"/>
      <c r="PTT290" s="11"/>
      <c r="PTU290" s="11"/>
      <c r="PTV290" s="11"/>
      <c r="PTW290" s="11"/>
      <c r="PTX290" s="11"/>
      <c r="PTY290" s="11"/>
      <c r="PTZ290" s="11"/>
      <c r="PUA290" s="11"/>
      <c r="PUB290" s="11"/>
      <c r="PUC290" s="11"/>
      <c r="PUD290" s="11"/>
      <c r="PUE290" s="11"/>
      <c r="PUF290" s="11"/>
      <c r="PUG290" s="11"/>
      <c r="PUH290" s="11"/>
      <c r="PUI290" s="11"/>
      <c r="PUJ290" s="11"/>
      <c r="PUK290" s="11"/>
      <c r="PUL290" s="11"/>
      <c r="PUM290" s="11"/>
      <c r="PUN290" s="11"/>
      <c r="PUO290" s="11"/>
      <c r="PUP290" s="11"/>
      <c r="PUQ290" s="11"/>
      <c r="PUR290" s="11"/>
      <c r="PUS290" s="11"/>
      <c r="PUT290" s="11"/>
      <c r="PUU290" s="11"/>
      <c r="PUV290" s="11"/>
      <c r="PUW290" s="11"/>
      <c r="PUX290" s="11"/>
      <c r="PUY290" s="11"/>
      <c r="PUZ290" s="11"/>
      <c r="PVA290" s="11"/>
      <c r="PVB290" s="11"/>
      <c r="PVC290" s="11"/>
      <c r="PVD290" s="11"/>
      <c r="PVE290" s="11"/>
      <c r="PVF290" s="11"/>
      <c r="PVG290" s="11"/>
      <c r="PVH290" s="11"/>
      <c r="PVI290" s="11"/>
      <c r="PVJ290" s="11"/>
      <c r="PVK290" s="11"/>
      <c r="PVL290" s="11"/>
      <c r="PVM290" s="11"/>
      <c r="PVN290" s="11"/>
      <c r="PVO290" s="11"/>
      <c r="PVP290" s="11"/>
      <c r="PVQ290" s="11"/>
      <c r="PVR290" s="11"/>
      <c r="PVS290" s="11"/>
      <c r="PVT290" s="11"/>
      <c r="PVU290" s="11"/>
      <c r="PVV290" s="11"/>
      <c r="PVW290" s="11"/>
      <c r="PVX290" s="11"/>
      <c r="PVY290" s="11"/>
      <c r="PVZ290" s="11"/>
      <c r="PWA290" s="11"/>
      <c r="PWB290" s="11"/>
      <c r="PWC290" s="11"/>
      <c r="PWD290" s="11"/>
      <c r="PWE290" s="11"/>
      <c r="PWF290" s="11"/>
      <c r="PWG290" s="11"/>
      <c r="PWH290" s="11"/>
      <c r="PWI290" s="11"/>
      <c r="PWJ290" s="11"/>
      <c r="PWK290" s="11"/>
      <c r="PWL290" s="11"/>
      <c r="PWM290" s="11"/>
      <c r="PWN290" s="11"/>
      <c r="PWO290" s="11"/>
      <c r="PWP290" s="11"/>
      <c r="PWQ290" s="11"/>
      <c r="PWR290" s="11"/>
      <c r="PWS290" s="11"/>
      <c r="PWT290" s="11"/>
      <c r="PWU290" s="11"/>
      <c r="PWV290" s="11"/>
      <c r="PWW290" s="11"/>
      <c r="PWX290" s="11"/>
      <c r="PWY290" s="11"/>
      <c r="PWZ290" s="11"/>
      <c r="PXA290" s="11"/>
      <c r="PXB290" s="11"/>
      <c r="PXC290" s="11"/>
      <c r="PXD290" s="11"/>
      <c r="PXE290" s="11"/>
      <c r="PXF290" s="11"/>
      <c r="PXG290" s="11"/>
      <c r="PXH290" s="11"/>
      <c r="PXI290" s="11"/>
      <c r="PXJ290" s="11"/>
      <c r="PXK290" s="11"/>
      <c r="PXL290" s="11"/>
      <c r="PXM290" s="11"/>
      <c r="PXN290" s="11"/>
      <c r="PXO290" s="11"/>
      <c r="PXP290" s="11"/>
      <c r="PXQ290" s="11"/>
      <c r="PXR290" s="11"/>
      <c r="PXS290" s="11"/>
      <c r="PXT290" s="11"/>
      <c r="PXU290" s="11"/>
      <c r="PXV290" s="11"/>
      <c r="PXW290" s="11"/>
      <c r="PXX290" s="11"/>
      <c r="PXY290" s="11"/>
      <c r="PXZ290" s="11"/>
      <c r="PYA290" s="11"/>
      <c r="PYB290" s="11"/>
      <c r="PYC290" s="11"/>
      <c r="PYD290" s="11"/>
      <c r="PYE290" s="11"/>
      <c r="PYF290" s="11"/>
      <c r="PYG290" s="11"/>
      <c r="PYH290" s="11"/>
      <c r="PYI290" s="11"/>
      <c r="PYJ290" s="11"/>
      <c r="PYK290" s="11"/>
      <c r="PYL290" s="11"/>
      <c r="PYM290" s="11"/>
      <c r="PYN290" s="11"/>
      <c r="PYO290" s="11"/>
      <c r="PYP290" s="11"/>
      <c r="PYQ290" s="11"/>
      <c r="PYR290" s="11"/>
      <c r="PYS290" s="11"/>
      <c r="PYT290" s="11"/>
      <c r="PYU290" s="11"/>
      <c r="PYV290" s="11"/>
      <c r="PYW290" s="11"/>
      <c r="PYX290" s="11"/>
      <c r="PYY290" s="11"/>
      <c r="PYZ290" s="11"/>
      <c r="PZA290" s="11"/>
      <c r="PZB290" s="11"/>
      <c r="PZC290" s="11"/>
      <c r="PZD290" s="11"/>
      <c r="PZE290" s="11"/>
      <c r="PZF290" s="11"/>
      <c r="PZG290" s="11"/>
      <c r="PZH290" s="11"/>
      <c r="PZI290" s="11"/>
      <c r="PZJ290" s="11"/>
      <c r="PZK290" s="11"/>
      <c r="PZL290" s="11"/>
      <c r="PZM290" s="11"/>
      <c r="PZN290" s="11"/>
      <c r="PZO290" s="11"/>
      <c r="PZP290" s="11"/>
      <c r="PZQ290" s="11"/>
      <c r="PZR290" s="11"/>
      <c r="PZS290" s="11"/>
      <c r="PZT290" s="11"/>
      <c r="PZU290" s="11"/>
      <c r="PZV290" s="11"/>
      <c r="PZW290" s="11"/>
      <c r="PZX290" s="11"/>
      <c r="PZY290" s="11"/>
      <c r="PZZ290" s="11"/>
      <c r="QAA290" s="11"/>
      <c r="QAB290" s="11"/>
      <c r="QAC290" s="11"/>
      <c r="QAD290" s="11"/>
      <c r="QAE290" s="11"/>
      <c r="QAF290" s="11"/>
      <c r="QAG290" s="11"/>
      <c r="QAH290" s="11"/>
      <c r="QAI290" s="11"/>
      <c r="QAJ290" s="11"/>
      <c r="QAK290" s="11"/>
      <c r="QAL290" s="11"/>
      <c r="QAM290" s="11"/>
      <c r="QAN290" s="11"/>
      <c r="QAO290" s="11"/>
      <c r="QAP290" s="11"/>
      <c r="QAQ290" s="11"/>
      <c r="QAR290" s="11"/>
      <c r="QAS290" s="11"/>
      <c r="QAT290" s="11"/>
      <c r="QAU290" s="11"/>
      <c r="QAV290" s="11"/>
      <c r="QAW290" s="11"/>
      <c r="QAX290" s="11"/>
      <c r="QAY290" s="11"/>
      <c r="QAZ290" s="11"/>
      <c r="QBA290" s="11"/>
      <c r="QBB290" s="11"/>
      <c r="QBC290" s="11"/>
      <c r="QBD290" s="11"/>
      <c r="QBE290" s="11"/>
      <c r="QBF290" s="11"/>
      <c r="QBG290" s="11"/>
      <c r="QBH290" s="11"/>
      <c r="QBI290" s="11"/>
      <c r="QBJ290" s="11"/>
      <c r="QBK290" s="11"/>
      <c r="QBL290" s="11"/>
      <c r="QBM290" s="11"/>
      <c r="QBN290" s="11"/>
      <c r="QBO290" s="11"/>
      <c r="QBP290" s="11"/>
      <c r="QBQ290" s="11"/>
      <c r="QBR290" s="11"/>
      <c r="QBS290" s="11"/>
      <c r="QBT290" s="11"/>
      <c r="QBU290" s="11"/>
      <c r="QBV290" s="11"/>
      <c r="QBW290" s="11"/>
      <c r="QBX290" s="11"/>
      <c r="QBY290" s="11"/>
      <c r="QBZ290" s="11"/>
      <c r="QCA290" s="11"/>
      <c r="QCB290" s="11"/>
      <c r="QCC290" s="11"/>
      <c r="QCD290" s="11"/>
      <c r="QCE290" s="11"/>
      <c r="QCF290" s="11"/>
      <c r="QCG290" s="11"/>
      <c r="QCH290" s="11"/>
      <c r="QCI290" s="11"/>
      <c r="QCJ290" s="11"/>
      <c r="QCK290" s="11"/>
      <c r="QCL290" s="11"/>
      <c r="QCM290" s="11"/>
      <c r="QCN290" s="11"/>
      <c r="QCO290" s="11"/>
      <c r="QCP290" s="11"/>
      <c r="QCQ290" s="11"/>
      <c r="QCR290" s="11"/>
      <c r="QCS290" s="11"/>
      <c r="QCT290" s="11"/>
      <c r="QCU290" s="11"/>
      <c r="QCV290" s="11"/>
      <c r="QCW290" s="11"/>
      <c r="QCX290" s="11"/>
      <c r="QCY290" s="11"/>
      <c r="QCZ290" s="11"/>
      <c r="QDA290" s="11"/>
      <c r="QDB290" s="11"/>
      <c r="QDC290" s="11"/>
      <c r="QDD290" s="11"/>
      <c r="QDE290" s="11"/>
      <c r="QDF290" s="11"/>
      <c r="QDG290" s="11"/>
      <c r="QDH290" s="11"/>
      <c r="QDI290" s="11"/>
      <c r="QDJ290" s="11"/>
      <c r="QDK290" s="11"/>
      <c r="QDL290" s="11"/>
      <c r="QDM290" s="11"/>
      <c r="QDN290" s="11"/>
      <c r="QDO290" s="11"/>
      <c r="QDP290" s="11"/>
      <c r="QDQ290" s="11"/>
      <c r="QDR290" s="11"/>
      <c r="QDS290" s="11"/>
      <c r="QDT290" s="11"/>
      <c r="QDU290" s="11"/>
      <c r="QDV290" s="11"/>
      <c r="QDW290" s="11"/>
      <c r="QDX290" s="11"/>
      <c r="QDY290" s="11"/>
      <c r="QDZ290" s="11"/>
      <c r="QEA290" s="11"/>
      <c r="QEB290" s="11"/>
      <c r="QEC290" s="11"/>
      <c r="QED290" s="11"/>
      <c r="QEE290" s="11"/>
      <c r="QEF290" s="11"/>
      <c r="QEG290" s="11"/>
      <c r="QEH290" s="11"/>
      <c r="QEI290" s="11"/>
      <c r="QEJ290" s="11"/>
      <c r="QEK290" s="11"/>
      <c r="QEL290" s="11"/>
      <c r="QEM290" s="11"/>
      <c r="QEN290" s="11"/>
      <c r="QEO290" s="11"/>
      <c r="QEP290" s="11"/>
      <c r="QEQ290" s="11"/>
      <c r="QER290" s="11"/>
      <c r="QES290" s="11"/>
      <c r="QET290" s="11"/>
      <c r="QEU290" s="11"/>
      <c r="QEV290" s="11"/>
      <c r="QEW290" s="11"/>
      <c r="QEX290" s="11"/>
      <c r="QEY290" s="11"/>
      <c r="QEZ290" s="11"/>
      <c r="QFA290" s="11"/>
      <c r="QFB290" s="11"/>
      <c r="QFC290" s="11"/>
      <c r="QFD290" s="11"/>
      <c r="QFE290" s="11"/>
      <c r="QFF290" s="11"/>
      <c r="QFG290" s="11"/>
      <c r="QFH290" s="11"/>
      <c r="QFI290" s="11"/>
      <c r="QFJ290" s="11"/>
      <c r="QFK290" s="11"/>
      <c r="QFL290" s="11"/>
      <c r="QFM290" s="11"/>
      <c r="QFN290" s="11"/>
      <c r="QFO290" s="11"/>
      <c r="QFP290" s="11"/>
      <c r="QFQ290" s="11"/>
      <c r="QFR290" s="11"/>
      <c r="QFS290" s="11"/>
      <c r="QFT290" s="11"/>
      <c r="QFU290" s="11"/>
      <c r="QFV290" s="11"/>
      <c r="QFW290" s="11"/>
      <c r="QFX290" s="11"/>
      <c r="QFY290" s="11"/>
      <c r="QFZ290" s="11"/>
      <c r="QGA290" s="11"/>
      <c r="QGB290" s="11"/>
      <c r="QGC290" s="11"/>
      <c r="QGD290" s="11"/>
      <c r="QGE290" s="11"/>
      <c r="QGF290" s="11"/>
      <c r="QGG290" s="11"/>
      <c r="QGH290" s="11"/>
      <c r="QGI290" s="11"/>
      <c r="QGJ290" s="11"/>
      <c r="QGK290" s="11"/>
      <c r="QGL290" s="11"/>
      <c r="QGM290" s="11"/>
      <c r="QGN290" s="11"/>
      <c r="QGO290" s="11"/>
      <c r="QGP290" s="11"/>
      <c r="QGQ290" s="11"/>
      <c r="QGR290" s="11"/>
      <c r="QGS290" s="11"/>
      <c r="QGT290" s="11"/>
      <c r="QGU290" s="11"/>
      <c r="QGV290" s="11"/>
      <c r="QGW290" s="11"/>
      <c r="QGX290" s="11"/>
      <c r="QGY290" s="11"/>
      <c r="QGZ290" s="11"/>
      <c r="QHA290" s="11"/>
      <c r="QHB290" s="11"/>
      <c r="QHC290" s="11"/>
      <c r="QHD290" s="11"/>
      <c r="QHE290" s="11"/>
      <c r="QHF290" s="11"/>
      <c r="QHG290" s="11"/>
      <c r="QHH290" s="11"/>
      <c r="QHI290" s="11"/>
      <c r="QHJ290" s="11"/>
      <c r="QHK290" s="11"/>
      <c r="QHL290" s="11"/>
      <c r="QHM290" s="11"/>
      <c r="QHN290" s="11"/>
      <c r="QHO290" s="11"/>
      <c r="QHP290" s="11"/>
      <c r="QHQ290" s="11"/>
      <c r="QHR290" s="11"/>
      <c r="QHS290" s="11"/>
      <c r="QHT290" s="11"/>
      <c r="QHU290" s="11"/>
      <c r="QHV290" s="11"/>
      <c r="QHW290" s="11"/>
      <c r="QHX290" s="11"/>
      <c r="QHY290" s="11"/>
      <c r="QHZ290" s="11"/>
      <c r="QIA290" s="11"/>
      <c r="QIB290" s="11"/>
      <c r="QIC290" s="11"/>
      <c r="QID290" s="11"/>
      <c r="QIE290" s="11"/>
      <c r="QIF290" s="11"/>
      <c r="QIG290" s="11"/>
      <c r="QIH290" s="11"/>
      <c r="QII290" s="11"/>
      <c r="QIJ290" s="11"/>
      <c r="QIK290" s="11"/>
      <c r="QIL290" s="11"/>
      <c r="QIM290" s="11"/>
      <c r="QIN290" s="11"/>
      <c r="QIO290" s="11"/>
      <c r="QIP290" s="11"/>
      <c r="QIQ290" s="11"/>
      <c r="QIR290" s="11"/>
      <c r="QIS290" s="11"/>
      <c r="QIT290" s="11"/>
      <c r="QIU290" s="11"/>
      <c r="QIV290" s="11"/>
      <c r="QIW290" s="11"/>
      <c r="QIX290" s="11"/>
      <c r="QIY290" s="11"/>
      <c r="QIZ290" s="11"/>
      <c r="QJA290" s="11"/>
      <c r="QJB290" s="11"/>
      <c r="QJC290" s="11"/>
      <c r="QJD290" s="11"/>
      <c r="QJE290" s="11"/>
      <c r="QJF290" s="11"/>
      <c r="QJG290" s="11"/>
      <c r="QJH290" s="11"/>
      <c r="QJI290" s="11"/>
      <c r="QJJ290" s="11"/>
      <c r="QJK290" s="11"/>
      <c r="QJL290" s="11"/>
      <c r="QJM290" s="11"/>
      <c r="QJN290" s="11"/>
      <c r="QJO290" s="11"/>
      <c r="QJP290" s="11"/>
      <c r="QJQ290" s="11"/>
      <c r="QJR290" s="11"/>
      <c r="QJS290" s="11"/>
      <c r="QJT290" s="11"/>
      <c r="QJU290" s="11"/>
      <c r="QJV290" s="11"/>
      <c r="QJW290" s="11"/>
      <c r="QJX290" s="11"/>
      <c r="QJY290" s="11"/>
      <c r="QJZ290" s="11"/>
      <c r="QKA290" s="11"/>
      <c r="QKB290" s="11"/>
      <c r="QKC290" s="11"/>
      <c r="QKD290" s="11"/>
      <c r="QKE290" s="11"/>
      <c r="QKF290" s="11"/>
      <c r="QKG290" s="11"/>
      <c r="QKH290" s="11"/>
      <c r="QKI290" s="11"/>
      <c r="QKJ290" s="11"/>
      <c r="QKK290" s="11"/>
      <c r="QKL290" s="11"/>
      <c r="QKM290" s="11"/>
      <c r="QKN290" s="11"/>
      <c r="QKO290" s="11"/>
      <c r="QKP290" s="11"/>
      <c r="QKQ290" s="11"/>
      <c r="QKR290" s="11"/>
      <c r="QKS290" s="11"/>
      <c r="QKT290" s="11"/>
      <c r="QKU290" s="11"/>
      <c r="QKV290" s="11"/>
      <c r="QKW290" s="11"/>
      <c r="QKX290" s="11"/>
      <c r="QKY290" s="11"/>
      <c r="QKZ290" s="11"/>
      <c r="QLA290" s="11"/>
      <c r="QLB290" s="11"/>
      <c r="QLC290" s="11"/>
      <c r="QLD290" s="11"/>
      <c r="QLE290" s="11"/>
      <c r="QLF290" s="11"/>
      <c r="QLG290" s="11"/>
      <c r="QLH290" s="11"/>
      <c r="QLI290" s="11"/>
      <c r="QLJ290" s="11"/>
      <c r="QLK290" s="11"/>
      <c r="QLL290" s="11"/>
      <c r="QLM290" s="11"/>
      <c r="QLN290" s="11"/>
      <c r="QLO290" s="11"/>
      <c r="QLP290" s="11"/>
      <c r="QLQ290" s="11"/>
      <c r="QLR290" s="11"/>
      <c r="QLS290" s="11"/>
      <c r="QLT290" s="11"/>
      <c r="QLU290" s="11"/>
      <c r="QLV290" s="11"/>
      <c r="QLW290" s="11"/>
      <c r="QLX290" s="11"/>
      <c r="QLY290" s="11"/>
      <c r="QLZ290" s="11"/>
      <c r="QMA290" s="11"/>
      <c r="QMB290" s="11"/>
      <c r="QMC290" s="11"/>
      <c r="QMD290" s="11"/>
      <c r="QME290" s="11"/>
      <c r="QMF290" s="11"/>
      <c r="QMG290" s="11"/>
      <c r="QMH290" s="11"/>
      <c r="QMI290" s="11"/>
      <c r="QMJ290" s="11"/>
      <c r="QMK290" s="11"/>
      <c r="QML290" s="11"/>
      <c r="QMM290" s="11"/>
      <c r="QMN290" s="11"/>
      <c r="QMO290" s="11"/>
      <c r="QMP290" s="11"/>
      <c r="QMQ290" s="11"/>
      <c r="QMR290" s="11"/>
      <c r="QMS290" s="11"/>
      <c r="QMT290" s="11"/>
      <c r="QMU290" s="11"/>
      <c r="QMV290" s="11"/>
      <c r="QMW290" s="11"/>
      <c r="QMX290" s="11"/>
      <c r="QMY290" s="11"/>
      <c r="QMZ290" s="11"/>
      <c r="QNA290" s="11"/>
      <c r="QNB290" s="11"/>
      <c r="QNC290" s="11"/>
      <c r="QND290" s="11"/>
      <c r="QNE290" s="11"/>
      <c r="QNF290" s="11"/>
      <c r="QNG290" s="11"/>
      <c r="QNH290" s="11"/>
      <c r="QNI290" s="11"/>
      <c r="QNJ290" s="11"/>
      <c r="QNK290" s="11"/>
      <c r="QNL290" s="11"/>
      <c r="QNM290" s="11"/>
      <c r="QNN290" s="11"/>
      <c r="QNO290" s="11"/>
      <c r="QNP290" s="11"/>
      <c r="QNQ290" s="11"/>
      <c r="QNR290" s="11"/>
      <c r="QNS290" s="11"/>
      <c r="QNT290" s="11"/>
      <c r="QNU290" s="11"/>
      <c r="QNV290" s="11"/>
      <c r="QNW290" s="11"/>
      <c r="QNX290" s="11"/>
      <c r="QNY290" s="11"/>
      <c r="QNZ290" s="11"/>
      <c r="QOA290" s="11"/>
      <c r="QOB290" s="11"/>
      <c r="QOC290" s="11"/>
      <c r="QOD290" s="11"/>
      <c r="QOE290" s="11"/>
      <c r="QOF290" s="11"/>
      <c r="QOG290" s="11"/>
      <c r="QOH290" s="11"/>
      <c r="QOI290" s="11"/>
      <c r="QOJ290" s="11"/>
      <c r="QOK290" s="11"/>
      <c r="QOL290" s="11"/>
      <c r="QOM290" s="11"/>
      <c r="QON290" s="11"/>
      <c r="QOO290" s="11"/>
      <c r="QOP290" s="11"/>
      <c r="QOQ290" s="11"/>
      <c r="QOR290" s="11"/>
      <c r="QOS290" s="11"/>
      <c r="QOT290" s="11"/>
      <c r="QOU290" s="11"/>
      <c r="QOV290" s="11"/>
      <c r="QOW290" s="11"/>
      <c r="QOX290" s="11"/>
      <c r="QOY290" s="11"/>
      <c r="QOZ290" s="11"/>
      <c r="QPA290" s="11"/>
      <c r="QPB290" s="11"/>
      <c r="QPC290" s="11"/>
      <c r="QPD290" s="11"/>
      <c r="QPE290" s="11"/>
      <c r="QPF290" s="11"/>
      <c r="QPG290" s="11"/>
      <c r="QPH290" s="11"/>
      <c r="QPI290" s="11"/>
      <c r="QPJ290" s="11"/>
      <c r="QPK290" s="11"/>
      <c r="QPL290" s="11"/>
      <c r="QPM290" s="11"/>
      <c r="QPN290" s="11"/>
      <c r="QPO290" s="11"/>
      <c r="QPP290" s="11"/>
      <c r="QPQ290" s="11"/>
      <c r="QPR290" s="11"/>
      <c r="QPS290" s="11"/>
      <c r="QPT290" s="11"/>
      <c r="QPU290" s="11"/>
      <c r="QPV290" s="11"/>
      <c r="QPW290" s="11"/>
      <c r="QPX290" s="11"/>
      <c r="QPY290" s="11"/>
      <c r="QPZ290" s="11"/>
      <c r="QQA290" s="11"/>
      <c r="QQB290" s="11"/>
      <c r="QQC290" s="11"/>
      <c r="QQD290" s="11"/>
      <c r="QQE290" s="11"/>
      <c r="QQF290" s="11"/>
      <c r="QQG290" s="11"/>
      <c r="QQH290" s="11"/>
      <c r="QQI290" s="11"/>
      <c r="QQJ290" s="11"/>
      <c r="QQK290" s="11"/>
      <c r="QQL290" s="11"/>
      <c r="QQM290" s="11"/>
      <c r="QQN290" s="11"/>
      <c r="QQO290" s="11"/>
      <c r="QQP290" s="11"/>
      <c r="QQQ290" s="11"/>
      <c r="QQR290" s="11"/>
      <c r="QQS290" s="11"/>
      <c r="QQT290" s="11"/>
      <c r="QQU290" s="11"/>
      <c r="QQV290" s="11"/>
      <c r="QQW290" s="11"/>
      <c r="QQX290" s="11"/>
      <c r="QQY290" s="11"/>
      <c r="QQZ290" s="11"/>
      <c r="QRA290" s="11"/>
      <c r="QRB290" s="11"/>
      <c r="QRC290" s="11"/>
      <c r="QRD290" s="11"/>
      <c r="QRE290" s="11"/>
      <c r="QRF290" s="11"/>
      <c r="QRG290" s="11"/>
      <c r="QRH290" s="11"/>
      <c r="QRI290" s="11"/>
      <c r="QRJ290" s="11"/>
      <c r="QRK290" s="11"/>
      <c r="QRL290" s="11"/>
      <c r="QRM290" s="11"/>
      <c r="QRN290" s="11"/>
      <c r="QRO290" s="11"/>
      <c r="QRP290" s="11"/>
      <c r="QRQ290" s="11"/>
      <c r="QRR290" s="11"/>
      <c r="QRS290" s="11"/>
      <c r="QRT290" s="11"/>
      <c r="QRU290" s="11"/>
      <c r="QRV290" s="11"/>
      <c r="QRW290" s="11"/>
      <c r="QRX290" s="11"/>
      <c r="QRY290" s="11"/>
      <c r="QRZ290" s="11"/>
      <c r="QSA290" s="11"/>
      <c r="QSB290" s="11"/>
      <c r="QSC290" s="11"/>
      <c r="QSD290" s="11"/>
      <c r="QSE290" s="11"/>
      <c r="QSF290" s="11"/>
      <c r="QSG290" s="11"/>
      <c r="QSH290" s="11"/>
      <c r="QSI290" s="11"/>
      <c r="QSJ290" s="11"/>
      <c r="QSK290" s="11"/>
      <c r="QSL290" s="11"/>
      <c r="QSM290" s="11"/>
      <c r="QSN290" s="11"/>
      <c r="QSO290" s="11"/>
      <c r="QSP290" s="11"/>
      <c r="QSQ290" s="11"/>
      <c r="QSR290" s="11"/>
      <c r="QSS290" s="11"/>
      <c r="QST290" s="11"/>
      <c r="QSU290" s="11"/>
      <c r="QSV290" s="11"/>
      <c r="QSW290" s="11"/>
      <c r="QSX290" s="11"/>
      <c r="QSY290" s="11"/>
      <c r="QSZ290" s="11"/>
      <c r="QTA290" s="11"/>
      <c r="QTB290" s="11"/>
      <c r="QTC290" s="11"/>
      <c r="QTD290" s="11"/>
      <c r="QTE290" s="11"/>
      <c r="QTF290" s="11"/>
      <c r="QTG290" s="11"/>
      <c r="QTH290" s="11"/>
      <c r="QTI290" s="11"/>
      <c r="QTJ290" s="11"/>
      <c r="QTK290" s="11"/>
      <c r="QTL290" s="11"/>
      <c r="QTM290" s="11"/>
      <c r="QTN290" s="11"/>
      <c r="QTO290" s="11"/>
      <c r="QTP290" s="11"/>
      <c r="QTQ290" s="11"/>
      <c r="QTR290" s="11"/>
      <c r="QTS290" s="11"/>
      <c r="QTT290" s="11"/>
      <c r="QTU290" s="11"/>
      <c r="QTV290" s="11"/>
      <c r="QTW290" s="11"/>
      <c r="QTX290" s="11"/>
      <c r="QTY290" s="11"/>
      <c r="QTZ290" s="11"/>
      <c r="QUA290" s="11"/>
      <c r="QUB290" s="11"/>
      <c r="QUC290" s="11"/>
      <c r="QUD290" s="11"/>
      <c r="QUE290" s="11"/>
      <c r="QUF290" s="11"/>
      <c r="QUG290" s="11"/>
      <c r="QUH290" s="11"/>
      <c r="QUI290" s="11"/>
      <c r="QUJ290" s="11"/>
      <c r="QUK290" s="11"/>
      <c r="QUL290" s="11"/>
      <c r="QUM290" s="11"/>
      <c r="QUN290" s="11"/>
      <c r="QUO290" s="11"/>
      <c r="QUP290" s="11"/>
      <c r="QUQ290" s="11"/>
      <c r="QUR290" s="11"/>
      <c r="QUS290" s="11"/>
      <c r="QUT290" s="11"/>
      <c r="QUU290" s="11"/>
      <c r="QUV290" s="11"/>
      <c r="QUW290" s="11"/>
      <c r="QUX290" s="11"/>
      <c r="QUY290" s="11"/>
      <c r="QUZ290" s="11"/>
      <c r="QVA290" s="11"/>
      <c r="QVB290" s="11"/>
      <c r="QVC290" s="11"/>
      <c r="QVD290" s="11"/>
      <c r="QVE290" s="11"/>
      <c r="QVF290" s="11"/>
      <c r="QVG290" s="11"/>
      <c r="QVH290" s="11"/>
      <c r="QVI290" s="11"/>
      <c r="QVJ290" s="11"/>
      <c r="QVK290" s="11"/>
      <c r="QVL290" s="11"/>
      <c r="QVM290" s="11"/>
      <c r="QVN290" s="11"/>
      <c r="QVO290" s="11"/>
      <c r="QVP290" s="11"/>
      <c r="QVQ290" s="11"/>
      <c r="QVR290" s="11"/>
      <c r="QVS290" s="11"/>
      <c r="QVT290" s="11"/>
      <c r="QVU290" s="11"/>
      <c r="QVV290" s="11"/>
      <c r="QVW290" s="11"/>
      <c r="QVX290" s="11"/>
      <c r="QVY290" s="11"/>
      <c r="QVZ290" s="11"/>
      <c r="QWA290" s="11"/>
      <c r="QWB290" s="11"/>
      <c r="QWC290" s="11"/>
      <c r="QWD290" s="11"/>
      <c r="QWE290" s="11"/>
      <c r="QWF290" s="11"/>
      <c r="QWG290" s="11"/>
      <c r="QWH290" s="11"/>
      <c r="QWI290" s="11"/>
      <c r="QWJ290" s="11"/>
      <c r="QWK290" s="11"/>
      <c r="QWL290" s="11"/>
      <c r="QWM290" s="11"/>
      <c r="QWN290" s="11"/>
      <c r="QWO290" s="11"/>
      <c r="QWP290" s="11"/>
      <c r="QWQ290" s="11"/>
      <c r="QWR290" s="11"/>
      <c r="QWS290" s="11"/>
      <c r="QWT290" s="11"/>
      <c r="QWU290" s="11"/>
      <c r="QWV290" s="11"/>
      <c r="QWW290" s="11"/>
      <c r="QWX290" s="11"/>
      <c r="QWY290" s="11"/>
      <c r="QWZ290" s="11"/>
      <c r="QXA290" s="11"/>
      <c r="QXB290" s="11"/>
      <c r="QXC290" s="11"/>
      <c r="QXD290" s="11"/>
      <c r="QXE290" s="11"/>
      <c r="QXF290" s="11"/>
      <c r="QXG290" s="11"/>
      <c r="QXH290" s="11"/>
      <c r="QXI290" s="11"/>
      <c r="QXJ290" s="11"/>
      <c r="QXK290" s="11"/>
      <c r="QXL290" s="11"/>
      <c r="QXM290" s="11"/>
      <c r="QXN290" s="11"/>
      <c r="QXO290" s="11"/>
      <c r="QXP290" s="11"/>
      <c r="QXQ290" s="11"/>
      <c r="QXR290" s="11"/>
      <c r="QXS290" s="11"/>
      <c r="QXT290" s="11"/>
      <c r="QXU290" s="11"/>
      <c r="QXV290" s="11"/>
      <c r="QXW290" s="11"/>
      <c r="QXX290" s="11"/>
      <c r="QXY290" s="11"/>
      <c r="QXZ290" s="11"/>
      <c r="QYA290" s="11"/>
      <c r="QYB290" s="11"/>
      <c r="QYC290" s="11"/>
      <c r="QYD290" s="11"/>
      <c r="QYE290" s="11"/>
      <c r="QYF290" s="11"/>
      <c r="QYG290" s="11"/>
      <c r="QYH290" s="11"/>
      <c r="QYI290" s="11"/>
      <c r="QYJ290" s="11"/>
      <c r="QYK290" s="11"/>
      <c r="QYL290" s="11"/>
      <c r="QYM290" s="11"/>
      <c r="QYN290" s="11"/>
      <c r="QYO290" s="11"/>
      <c r="QYP290" s="11"/>
      <c r="QYQ290" s="11"/>
      <c r="QYR290" s="11"/>
      <c r="QYS290" s="11"/>
      <c r="QYT290" s="11"/>
      <c r="QYU290" s="11"/>
      <c r="QYV290" s="11"/>
      <c r="QYW290" s="11"/>
      <c r="QYX290" s="11"/>
      <c r="QYY290" s="11"/>
      <c r="QYZ290" s="11"/>
      <c r="QZA290" s="11"/>
      <c r="QZB290" s="11"/>
      <c r="QZC290" s="11"/>
      <c r="QZD290" s="11"/>
      <c r="QZE290" s="11"/>
      <c r="QZF290" s="11"/>
      <c r="QZG290" s="11"/>
      <c r="QZH290" s="11"/>
      <c r="QZI290" s="11"/>
      <c r="QZJ290" s="11"/>
      <c r="QZK290" s="11"/>
      <c r="QZL290" s="11"/>
      <c r="QZM290" s="11"/>
      <c r="QZN290" s="11"/>
      <c r="QZO290" s="11"/>
      <c r="QZP290" s="11"/>
      <c r="QZQ290" s="11"/>
      <c r="QZR290" s="11"/>
      <c r="QZS290" s="11"/>
      <c r="QZT290" s="11"/>
      <c r="QZU290" s="11"/>
      <c r="QZV290" s="11"/>
      <c r="QZW290" s="11"/>
      <c r="QZX290" s="11"/>
      <c r="QZY290" s="11"/>
      <c r="QZZ290" s="11"/>
      <c r="RAA290" s="11"/>
      <c r="RAB290" s="11"/>
      <c r="RAC290" s="11"/>
      <c r="RAD290" s="11"/>
      <c r="RAE290" s="11"/>
      <c r="RAF290" s="11"/>
      <c r="RAG290" s="11"/>
      <c r="RAH290" s="11"/>
      <c r="RAI290" s="11"/>
      <c r="RAJ290" s="11"/>
      <c r="RAK290" s="11"/>
      <c r="RAL290" s="11"/>
      <c r="RAM290" s="11"/>
      <c r="RAN290" s="11"/>
      <c r="RAO290" s="11"/>
      <c r="RAP290" s="11"/>
      <c r="RAQ290" s="11"/>
      <c r="RAR290" s="11"/>
      <c r="RAS290" s="11"/>
      <c r="RAT290" s="11"/>
      <c r="RAU290" s="11"/>
      <c r="RAV290" s="11"/>
      <c r="RAW290" s="11"/>
      <c r="RAX290" s="11"/>
      <c r="RAY290" s="11"/>
      <c r="RAZ290" s="11"/>
      <c r="RBA290" s="11"/>
      <c r="RBB290" s="11"/>
      <c r="RBC290" s="11"/>
      <c r="RBD290" s="11"/>
      <c r="RBE290" s="11"/>
      <c r="RBF290" s="11"/>
      <c r="RBG290" s="11"/>
      <c r="RBH290" s="11"/>
      <c r="RBI290" s="11"/>
      <c r="RBJ290" s="11"/>
      <c r="RBK290" s="11"/>
      <c r="RBL290" s="11"/>
      <c r="RBM290" s="11"/>
      <c r="RBN290" s="11"/>
      <c r="RBO290" s="11"/>
      <c r="RBP290" s="11"/>
      <c r="RBQ290" s="11"/>
      <c r="RBR290" s="11"/>
      <c r="RBS290" s="11"/>
      <c r="RBT290" s="11"/>
      <c r="RBU290" s="11"/>
      <c r="RBV290" s="11"/>
      <c r="RBW290" s="11"/>
      <c r="RBX290" s="11"/>
      <c r="RBY290" s="11"/>
      <c r="RBZ290" s="11"/>
      <c r="RCA290" s="11"/>
      <c r="RCB290" s="11"/>
      <c r="RCC290" s="11"/>
      <c r="RCD290" s="11"/>
      <c r="RCE290" s="11"/>
      <c r="RCF290" s="11"/>
      <c r="RCG290" s="11"/>
      <c r="RCH290" s="11"/>
      <c r="RCI290" s="11"/>
      <c r="RCJ290" s="11"/>
      <c r="RCK290" s="11"/>
      <c r="RCL290" s="11"/>
      <c r="RCM290" s="11"/>
      <c r="RCN290" s="11"/>
      <c r="RCO290" s="11"/>
      <c r="RCP290" s="11"/>
      <c r="RCQ290" s="11"/>
      <c r="RCR290" s="11"/>
      <c r="RCS290" s="11"/>
      <c r="RCT290" s="11"/>
      <c r="RCU290" s="11"/>
      <c r="RCV290" s="11"/>
      <c r="RCW290" s="11"/>
      <c r="RCX290" s="11"/>
      <c r="RCY290" s="11"/>
      <c r="RCZ290" s="11"/>
      <c r="RDA290" s="11"/>
      <c r="RDB290" s="11"/>
      <c r="RDC290" s="11"/>
      <c r="RDD290" s="11"/>
      <c r="RDE290" s="11"/>
      <c r="RDF290" s="11"/>
      <c r="RDG290" s="11"/>
      <c r="RDH290" s="11"/>
      <c r="RDI290" s="11"/>
      <c r="RDJ290" s="11"/>
      <c r="RDK290" s="11"/>
      <c r="RDL290" s="11"/>
      <c r="RDM290" s="11"/>
      <c r="RDN290" s="11"/>
      <c r="RDO290" s="11"/>
      <c r="RDP290" s="11"/>
      <c r="RDQ290" s="11"/>
      <c r="RDR290" s="11"/>
      <c r="RDS290" s="11"/>
      <c r="RDT290" s="11"/>
      <c r="RDU290" s="11"/>
      <c r="RDV290" s="11"/>
      <c r="RDW290" s="11"/>
      <c r="RDX290" s="11"/>
      <c r="RDY290" s="11"/>
      <c r="RDZ290" s="11"/>
      <c r="REA290" s="11"/>
      <c r="REB290" s="11"/>
      <c r="REC290" s="11"/>
      <c r="RED290" s="11"/>
      <c r="REE290" s="11"/>
      <c r="REF290" s="11"/>
      <c r="REG290" s="11"/>
      <c r="REH290" s="11"/>
      <c r="REI290" s="11"/>
      <c r="REJ290" s="11"/>
      <c r="REK290" s="11"/>
      <c r="REL290" s="11"/>
      <c r="REM290" s="11"/>
      <c r="REN290" s="11"/>
      <c r="REO290" s="11"/>
      <c r="REP290" s="11"/>
      <c r="REQ290" s="11"/>
      <c r="RER290" s="11"/>
      <c r="RES290" s="11"/>
      <c r="RET290" s="11"/>
      <c r="REU290" s="11"/>
      <c r="REV290" s="11"/>
      <c r="REW290" s="11"/>
      <c r="REX290" s="11"/>
      <c r="REY290" s="11"/>
      <c r="REZ290" s="11"/>
      <c r="RFA290" s="11"/>
      <c r="RFB290" s="11"/>
      <c r="RFC290" s="11"/>
      <c r="RFD290" s="11"/>
      <c r="RFE290" s="11"/>
      <c r="RFF290" s="11"/>
      <c r="RFG290" s="11"/>
      <c r="RFH290" s="11"/>
      <c r="RFI290" s="11"/>
      <c r="RFJ290" s="11"/>
      <c r="RFK290" s="11"/>
      <c r="RFL290" s="11"/>
      <c r="RFM290" s="11"/>
      <c r="RFN290" s="11"/>
      <c r="RFO290" s="11"/>
      <c r="RFP290" s="11"/>
      <c r="RFQ290" s="11"/>
      <c r="RFR290" s="11"/>
      <c r="RFS290" s="11"/>
      <c r="RFT290" s="11"/>
      <c r="RFU290" s="11"/>
      <c r="RFV290" s="11"/>
      <c r="RFW290" s="11"/>
      <c r="RFX290" s="11"/>
      <c r="RFY290" s="11"/>
      <c r="RFZ290" s="11"/>
      <c r="RGA290" s="11"/>
      <c r="RGB290" s="11"/>
      <c r="RGC290" s="11"/>
      <c r="RGD290" s="11"/>
      <c r="RGE290" s="11"/>
      <c r="RGF290" s="11"/>
      <c r="RGG290" s="11"/>
      <c r="RGH290" s="11"/>
      <c r="RGI290" s="11"/>
      <c r="RGJ290" s="11"/>
      <c r="RGK290" s="11"/>
      <c r="RGL290" s="11"/>
      <c r="RGM290" s="11"/>
      <c r="RGN290" s="11"/>
      <c r="RGO290" s="11"/>
      <c r="RGP290" s="11"/>
      <c r="RGQ290" s="11"/>
      <c r="RGR290" s="11"/>
      <c r="RGS290" s="11"/>
      <c r="RGT290" s="11"/>
      <c r="RGU290" s="11"/>
      <c r="RGV290" s="11"/>
      <c r="RGW290" s="11"/>
      <c r="RGX290" s="11"/>
      <c r="RGY290" s="11"/>
      <c r="RGZ290" s="11"/>
      <c r="RHA290" s="11"/>
      <c r="RHB290" s="11"/>
      <c r="RHC290" s="11"/>
      <c r="RHD290" s="11"/>
      <c r="RHE290" s="11"/>
      <c r="RHF290" s="11"/>
      <c r="RHG290" s="11"/>
      <c r="RHH290" s="11"/>
      <c r="RHI290" s="11"/>
      <c r="RHJ290" s="11"/>
      <c r="RHK290" s="11"/>
      <c r="RHL290" s="11"/>
      <c r="RHM290" s="11"/>
      <c r="RHN290" s="11"/>
      <c r="RHO290" s="11"/>
      <c r="RHP290" s="11"/>
      <c r="RHQ290" s="11"/>
      <c r="RHR290" s="11"/>
      <c r="RHS290" s="11"/>
      <c r="RHT290" s="11"/>
      <c r="RHU290" s="11"/>
      <c r="RHV290" s="11"/>
      <c r="RHW290" s="11"/>
      <c r="RHX290" s="11"/>
      <c r="RHY290" s="11"/>
      <c r="RHZ290" s="11"/>
      <c r="RIA290" s="11"/>
      <c r="RIB290" s="11"/>
      <c r="RIC290" s="11"/>
      <c r="RID290" s="11"/>
      <c r="RIE290" s="11"/>
      <c r="RIF290" s="11"/>
      <c r="RIG290" s="11"/>
      <c r="RIH290" s="11"/>
      <c r="RII290" s="11"/>
      <c r="RIJ290" s="11"/>
      <c r="RIK290" s="11"/>
      <c r="RIL290" s="11"/>
      <c r="RIM290" s="11"/>
      <c r="RIN290" s="11"/>
      <c r="RIO290" s="11"/>
      <c r="RIP290" s="11"/>
      <c r="RIQ290" s="11"/>
      <c r="RIR290" s="11"/>
      <c r="RIS290" s="11"/>
      <c r="RIT290" s="11"/>
      <c r="RIU290" s="11"/>
      <c r="RIV290" s="11"/>
      <c r="RIW290" s="11"/>
      <c r="RIX290" s="11"/>
      <c r="RIY290" s="11"/>
      <c r="RIZ290" s="11"/>
      <c r="RJA290" s="11"/>
      <c r="RJB290" s="11"/>
      <c r="RJC290" s="11"/>
      <c r="RJD290" s="11"/>
      <c r="RJE290" s="11"/>
      <c r="RJF290" s="11"/>
      <c r="RJG290" s="11"/>
      <c r="RJH290" s="11"/>
      <c r="RJI290" s="11"/>
      <c r="RJJ290" s="11"/>
      <c r="RJK290" s="11"/>
      <c r="RJL290" s="11"/>
      <c r="RJM290" s="11"/>
      <c r="RJN290" s="11"/>
      <c r="RJO290" s="11"/>
      <c r="RJP290" s="11"/>
      <c r="RJQ290" s="11"/>
      <c r="RJR290" s="11"/>
      <c r="RJS290" s="11"/>
      <c r="RJT290" s="11"/>
      <c r="RJU290" s="11"/>
      <c r="RJV290" s="11"/>
      <c r="RJW290" s="11"/>
      <c r="RJX290" s="11"/>
      <c r="RJY290" s="11"/>
      <c r="RJZ290" s="11"/>
      <c r="RKA290" s="11"/>
      <c r="RKB290" s="11"/>
      <c r="RKC290" s="11"/>
      <c r="RKD290" s="11"/>
      <c r="RKE290" s="11"/>
      <c r="RKF290" s="11"/>
      <c r="RKG290" s="11"/>
      <c r="RKH290" s="11"/>
      <c r="RKI290" s="11"/>
      <c r="RKJ290" s="11"/>
      <c r="RKK290" s="11"/>
      <c r="RKL290" s="11"/>
      <c r="RKM290" s="11"/>
      <c r="RKN290" s="11"/>
      <c r="RKO290" s="11"/>
      <c r="RKP290" s="11"/>
      <c r="RKQ290" s="11"/>
      <c r="RKR290" s="11"/>
      <c r="RKS290" s="11"/>
      <c r="RKT290" s="11"/>
      <c r="RKU290" s="11"/>
      <c r="RKV290" s="11"/>
      <c r="RKW290" s="11"/>
      <c r="RKX290" s="11"/>
      <c r="RKY290" s="11"/>
      <c r="RKZ290" s="11"/>
      <c r="RLA290" s="11"/>
      <c r="RLB290" s="11"/>
      <c r="RLC290" s="11"/>
      <c r="RLD290" s="11"/>
      <c r="RLE290" s="11"/>
      <c r="RLF290" s="11"/>
      <c r="RLG290" s="11"/>
      <c r="RLH290" s="11"/>
      <c r="RLI290" s="11"/>
      <c r="RLJ290" s="11"/>
      <c r="RLK290" s="11"/>
      <c r="RLL290" s="11"/>
      <c r="RLM290" s="11"/>
      <c r="RLN290" s="11"/>
      <c r="RLO290" s="11"/>
      <c r="RLP290" s="11"/>
      <c r="RLQ290" s="11"/>
      <c r="RLR290" s="11"/>
      <c r="RLS290" s="11"/>
      <c r="RLT290" s="11"/>
      <c r="RLU290" s="11"/>
      <c r="RLV290" s="11"/>
      <c r="RLW290" s="11"/>
      <c r="RLX290" s="11"/>
      <c r="RLY290" s="11"/>
      <c r="RLZ290" s="11"/>
      <c r="RMA290" s="11"/>
      <c r="RMB290" s="11"/>
      <c r="RMC290" s="11"/>
      <c r="RMD290" s="11"/>
      <c r="RME290" s="11"/>
      <c r="RMF290" s="11"/>
      <c r="RMG290" s="11"/>
      <c r="RMH290" s="11"/>
      <c r="RMI290" s="11"/>
      <c r="RMJ290" s="11"/>
      <c r="RMK290" s="11"/>
      <c r="RML290" s="11"/>
      <c r="RMM290" s="11"/>
      <c r="RMN290" s="11"/>
      <c r="RMO290" s="11"/>
      <c r="RMP290" s="11"/>
      <c r="RMQ290" s="11"/>
      <c r="RMR290" s="11"/>
      <c r="RMS290" s="11"/>
      <c r="RMT290" s="11"/>
      <c r="RMU290" s="11"/>
      <c r="RMV290" s="11"/>
      <c r="RMW290" s="11"/>
      <c r="RMX290" s="11"/>
      <c r="RMY290" s="11"/>
      <c r="RMZ290" s="11"/>
      <c r="RNA290" s="11"/>
      <c r="RNB290" s="11"/>
      <c r="RNC290" s="11"/>
      <c r="RND290" s="11"/>
      <c r="RNE290" s="11"/>
      <c r="RNF290" s="11"/>
      <c r="RNG290" s="11"/>
      <c r="RNH290" s="11"/>
      <c r="RNI290" s="11"/>
      <c r="RNJ290" s="11"/>
      <c r="RNK290" s="11"/>
      <c r="RNL290" s="11"/>
      <c r="RNM290" s="11"/>
      <c r="RNN290" s="11"/>
      <c r="RNO290" s="11"/>
      <c r="RNP290" s="11"/>
      <c r="RNQ290" s="11"/>
      <c r="RNR290" s="11"/>
      <c r="RNS290" s="11"/>
      <c r="RNT290" s="11"/>
      <c r="RNU290" s="11"/>
      <c r="RNV290" s="11"/>
      <c r="RNW290" s="11"/>
      <c r="RNX290" s="11"/>
      <c r="RNY290" s="11"/>
      <c r="RNZ290" s="11"/>
      <c r="ROA290" s="11"/>
      <c r="ROB290" s="11"/>
      <c r="ROC290" s="11"/>
      <c r="ROD290" s="11"/>
      <c r="ROE290" s="11"/>
      <c r="ROF290" s="11"/>
      <c r="ROG290" s="11"/>
      <c r="ROH290" s="11"/>
      <c r="ROI290" s="11"/>
      <c r="ROJ290" s="11"/>
      <c r="ROK290" s="11"/>
      <c r="ROL290" s="11"/>
      <c r="ROM290" s="11"/>
      <c r="RON290" s="11"/>
      <c r="ROO290" s="11"/>
      <c r="ROP290" s="11"/>
      <c r="ROQ290" s="11"/>
      <c r="ROR290" s="11"/>
      <c r="ROS290" s="11"/>
      <c r="ROT290" s="11"/>
      <c r="ROU290" s="11"/>
      <c r="ROV290" s="11"/>
      <c r="ROW290" s="11"/>
      <c r="ROX290" s="11"/>
      <c r="ROY290" s="11"/>
      <c r="ROZ290" s="11"/>
      <c r="RPA290" s="11"/>
      <c r="RPB290" s="11"/>
      <c r="RPC290" s="11"/>
      <c r="RPD290" s="11"/>
      <c r="RPE290" s="11"/>
      <c r="RPF290" s="11"/>
      <c r="RPG290" s="11"/>
      <c r="RPH290" s="11"/>
      <c r="RPI290" s="11"/>
      <c r="RPJ290" s="11"/>
      <c r="RPK290" s="11"/>
      <c r="RPL290" s="11"/>
      <c r="RPM290" s="11"/>
      <c r="RPN290" s="11"/>
      <c r="RPO290" s="11"/>
      <c r="RPP290" s="11"/>
      <c r="RPQ290" s="11"/>
      <c r="RPR290" s="11"/>
      <c r="RPS290" s="11"/>
      <c r="RPT290" s="11"/>
      <c r="RPU290" s="11"/>
      <c r="RPV290" s="11"/>
      <c r="RPW290" s="11"/>
      <c r="RPX290" s="11"/>
      <c r="RPY290" s="11"/>
      <c r="RPZ290" s="11"/>
      <c r="RQA290" s="11"/>
      <c r="RQB290" s="11"/>
      <c r="RQC290" s="11"/>
      <c r="RQD290" s="11"/>
      <c r="RQE290" s="11"/>
      <c r="RQF290" s="11"/>
      <c r="RQG290" s="11"/>
      <c r="RQH290" s="11"/>
      <c r="RQI290" s="11"/>
      <c r="RQJ290" s="11"/>
      <c r="RQK290" s="11"/>
      <c r="RQL290" s="11"/>
      <c r="RQM290" s="11"/>
      <c r="RQN290" s="11"/>
      <c r="RQO290" s="11"/>
      <c r="RQP290" s="11"/>
      <c r="RQQ290" s="11"/>
      <c r="RQR290" s="11"/>
      <c r="RQS290" s="11"/>
      <c r="RQT290" s="11"/>
      <c r="RQU290" s="11"/>
      <c r="RQV290" s="11"/>
      <c r="RQW290" s="11"/>
      <c r="RQX290" s="11"/>
      <c r="RQY290" s="11"/>
      <c r="RQZ290" s="11"/>
      <c r="RRA290" s="11"/>
      <c r="RRB290" s="11"/>
      <c r="RRC290" s="11"/>
      <c r="RRD290" s="11"/>
      <c r="RRE290" s="11"/>
      <c r="RRF290" s="11"/>
      <c r="RRG290" s="11"/>
      <c r="RRH290" s="11"/>
      <c r="RRI290" s="11"/>
      <c r="RRJ290" s="11"/>
      <c r="RRK290" s="11"/>
      <c r="RRL290" s="11"/>
      <c r="RRM290" s="11"/>
      <c r="RRN290" s="11"/>
      <c r="RRO290" s="11"/>
      <c r="RRP290" s="11"/>
      <c r="RRQ290" s="11"/>
      <c r="RRR290" s="11"/>
      <c r="RRS290" s="11"/>
      <c r="RRT290" s="11"/>
      <c r="RRU290" s="11"/>
      <c r="RRV290" s="11"/>
      <c r="RRW290" s="11"/>
      <c r="RRX290" s="11"/>
      <c r="RRY290" s="11"/>
      <c r="RRZ290" s="11"/>
      <c r="RSA290" s="11"/>
      <c r="RSB290" s="11"/>
      <c r="RSC290" s="11"/>
      <c r="RSD290" s="11"/>
      <c r="RSE290" s="11"/>
      <c r="RSF290" s="11"/>
      <c r="RSG290" s="11"/>
      <c r="RSH290" s="11"/>
      <c r="RSI290" s="11"/>
      <c r="RSJ290" s="11"/>
      <c r="RSK290" s="11"/>
      <c r="RSL290" s="11"/>
      <c r="RSM290" s="11"/>
      <c r="RSN290" s="11"/>
      <c r="RSO290" s="11"/>
      <c r="RSP290" s="11"/>
      <c r="RSQ290" s="11"/>
      <c r="RSR290" s="11"/>
      <c r="RSS290" s="11"/>
      <c r="RST290" s="11"/>
      <c r="RSU290" s="11"/>
      <c r="RSV290" s="11"/>
      <c r="RSW290" s="11"/>
      <c r="RSX290" s="11"/>
      <c r="RSY290" s="11"/>
      <c r="RSZ290" s="11"/>
      <c r="RTA290" s="11"/>
      <c r="RTB290" s="11"/>
      <c r="RTC290" s="11"/>
      <c r="RTD290" s="11"/>
      <c r="RTE290" s="11"/>
      <c r="RTF290" s="11"/>
      <c r="RTG290" s="11"/>
      <c r="RTH290" s="11"/>
      <c r="RTI290" s="11"/>
      <c r="RTJ290" s="11"/>
      <c r="RTK290" s="11"/>
      <c r="RTL290" s="11"/>
      <c r="RTM290" s="11"/>
      <c r="RTN290" s="11"/>
      <c r="RTO290" s="11"/>
      <c r="RTP290" s="11"/>
      <c r="RTQ290" s="11"/>
      <c r="RTR290" s="11"/>
      <c r="RTS290" s="11"/>
      <c r="RTT290" s="11"/>
      <c r="RTU290" s="11"/>
      <c r="RTV290" s="11"/>
      <c r="RTW290" s="11"/>
      <c r="RTX290" s="11"/>
      <c r="RTY290" s="11"/>
      <c r="RTZ290" s="11"/>
      <c r="RUA290" s="11"/>
      <c r="RUB290" s="11"/>
      <c r="RUC290" s="11"/>
      <c r="RUD290" s="11"/>
      <c r="RUE290" s="11"/>
      <c r="RUF290" s="11"/>
      <c r="RUG290" s="11"/>
      <c r="RUH290" s="11"/>
      <c r="RUI290" s="11"/>
      <c r="RUJ290" s="11"/>
      <c r="RUK290" s="11"/>
      <c r="RUL290" s="11"/>
      <c r="RUM290" s="11"/>
      <c r="RUN290" s="11"/>
      <c r="RUO290" s="11"/>
      <c r="RUP290" s="11"/>
      <c r="RUQ290" s="11"/>
      <c r="RUR290" s="11"/>
      <c r="RUS290" s="11"/>
      <c r="RUT290" s="11"/>
      <c r="RUU290" s="11"/>
      <c r="RUV290" s="11"/>
      <c r="RUW290" s="11"/>
      <c r="RUX290" s="11"/>
      <c r="RUY290" s="11"/>
      <c r="RUZ290" s="11"/>
      <c r="RVA290" s="11"/>
      <c r="RVB290" s="11"/>
      <c r="RVC290" s="11"/>
      <c r="RVD290" s="11"/>
      <c r="RVE290" s="11"/>
      <c r="RVF290" s="11"/>
      <c r="RVG290" s="11"/>
      <c r="RVH290" s="11"/>
      <c r="RVI290" s="11"/>
      <c r="RVJ290" s="11"/>
      <c r="RVK290" s="11"/>
      <c r="RVL290" s="11"/>
      <c r="RVM290" s="11"/>
      <c r="RVN290" s="11"/>
      <c r="RVO290" s="11"/>
      <c r="RVP290" s="11"/>
      <c r="RVQ290" s="11"/>
      <c r="RVR290" s="11"/>
      <c r="RVS290" s="11"/>
      <c r="RVT290" s="11"/>
      <c r="RVU290" s="11"/>
      <c r="RVV290" s="11"/>
      <c r="RVW290" s="11"/>
      <c r="RVX290" s="11"/>
      <c r="RVY290" s="11"/>
      <c r="RVZ290" s="11"/>
      <c r="RWA290" s="11"/>
      <c r="RWB290" s="11"/>
      <c r="RWC290" s="11"/>
      <c r="RWD290" s="11"/>
      <c r="RWE290" s="11"/>
      <c r="RWF290" s="11"/>
      <c r="RWG290" s="11"/>
      <c r="RWH290" s="11"/>
      <c r="RWI290" s="11"/>
      <c r="RWJ290" s="11"/>
      <c r="RWK290" s="11"/>
      <c r="RWL290" s="11"/>
      <c r="RWM290" s="11"/>
      <c r="RWN290" s="11"/>
      <c r="RWO290" s="11"/>
      <c r="RWP290" s="11"/>
      <c r="RWQ290" s="11"/>
      <c r="RWR290" s="11"/>
      <c r="RWS290" s="11"/>
      <c r="RWT290" s="11"/>
      <c r="RWU290" s="11"/>
      <c r="RWV290" s="11"/>
      <c r="RWW290" s="11"/>
      <c r="RWX290" s="11"/>
      <c r="RWY290" s="11"/>
      <c r="RWZ290" s="11"/>
      <c r="RXA290" s="11"/>
      <c r="RXB290" s="11"/>
      <c r="RXC290" s="11"/>
      <c r="RXD290" s="11"/>
      <c r="RXE290" s="11"/>
      <c r="RXF290" s="11"/>
      <c r="RXG290" s="11"/>
      <c r="RXH290" s="11"/>
      <c r="RXI290" s="11"/>
      <c r="RXJ290" s="11"/>
      <c r="RXK290" s="11"/>
      <c r="RXL290" s="11"/>
      <c r="RXM290" s="11"/>
      <c r="RXN290" s="11"/>
      <c r="RXO290" s="11"/>
      <c r="RXP290" s="11"/>
      <c r="RXQ290" s="11"/>
      <c r="RXR290" s="11"/>
      <c r="RXS290" s="11"/>
      <c r="RXT290" s="11"/>
      <c r="RXU290" s="11"/>
      <c r="RXV290" s="11"/>
      <c r="RXW290" s="11"/>
      <c r="RXX290" s="11"/>
      <c r="RXY290" s="11"/>
      <c r="RXZ290" s="11"/>
      <c r="RYA290" s="11"/>
      <c r="RYB290" s="11"/>
      <c r="RYC290" s="11"/>
      <c r="RYD290" s="11"/>
      <c r="RYE290" s="11"/>
      <c r="RYF290" s="11"/>
      <c r="RYG290" s="11"/>
      <c r="RYH290" s="11"/>
      <c r="RYI290" s="11"/>
      <c r="RYJ290" s="11"/>
      <c r="RYK290" s="11"/>
      <c r="RYL290" s="11"/>
      <c r="RYM290" s="11"/>
      <c r="RYN290" s="11"/>
      <c r="RYO290" s="11"/>
      <c r="RYP290" s="11"/>
      <c r="RYQ290" s="11"/>
      <c r="RYR290" s="11"/>
      <c r="RYS290" s="11"/>
      <c r="RYT290" s="11"/>
      <c r="RYU290" s="11"/>
      <c r="RYV290" s="11"/>
      <c r="RYW290" s="11"/>
      <c r="RYX290" s="11"/>
      <c r="RYY290" s="11"/>
      <c r="RYZ290" s="11"/>
      <c r="RZA290" s="11"/>
      <c r="RZB290" s="11"/>
      <c r="RZC290" s="11"/>
      <c r="RZD290" s="11"/>
      <c r="RZE290" s="11"/>
      <c r="RZF290" s="11"/>
      <c r="RZG290" s="11"/>
      <c r="RZH290" s="11"/>
      <c r="RZI290" s="11"/>
      <c r="RZJ290" s="11"/>
      <c r="RZK290" s="11"/>
      <c r="RZL290" s="11"/>
      <c r="RZM290" s="11"/>
      <c r="RZN290" s="11"/>
      <c r="RZO290" s="11"/>
      <c r="RZP290" s="11"/>
      <c r="RZQ290" s="11"/>
      <c r="RZR290" s="11"/>
      <c r="RZS290" s="11"/>
      <c r="RZT290" s="11"/>
      <c r="RZU290" s="11"/>
      <c r="RZV290" s="11"/>
      <c r="RZW290" s="11"/>
      <c r="RZX290" s="11"/>
      <c r="RZY290" s="11"/>
      <c r="RZZ290" s="11"/>
      <c r="SAA290" s="11"/>
      <c r="SAB290" s="11"/>
      <c r="SAC290" s="11"/>
      <c r="SAD290" s="11"/>
      <c r="SAE290" s="11"/>
      <c r="SAF290" s="11"/>
      <c r="SAG290" s="11"/>
      <c r="SAH290" s="11"/>
      <c r="SAI290" s="11"/>
      <c r="SAJ290" s="11"/>
      <c r="SAK290" s="11"/>
      <c r="SAL290" s="11"/>
      <c r="SAM290" s="11"/>
      <c r="SAN290" s="11"/>
      <c r="SAO290" s="11"/>
      <c r="SAP290" s="11"/>
      <c r="SAQ290" s="11"/>
      <c r="SAR290" s="11"/>
      <c r="SAS290" s="11"/>
      <c r="SAT290" s="11"/>
      <c r="SAU290" s="11"/>
      <c r="SAV290" s="11"/>
      <c r="SAW290" s="11"/>
      <c r="SAX290" s="11"/>
      <c r="SAY290" s="11"/>
      <c r="SAZ290" s="11"/>
      <c r="SBA290" s="11"/>
      <c r="SBB290" s="11"/>
      <c r="SBC290" s="11"/>
      <c r="SBD290" s="11"/>
      <c r="SBE290" s="11"/>
      <c r="SBF290" s="11"/>
      <c r="SBG290" s="11"/>
      <c r="SBH290" s="11"/>
      <c r="SBI290" s="11"/>
      <c r="SBJ290" s="11"/>
      <c r="SBK290" s="11"/>
      <c r="SBL290" s="11"/>
      <c r="SBM290" s="11"/>
      <c r="SBN290" s="11"/>
      <c r="SBO290" s="11"/>
      <c r="SBP290" s="11"/>
      <c r="SBQ290" s="11"/>
      <c r="SBR290" s="11"/>
      <c r="SBS290" s="11"/>
      <c r="SBT290" s="11"/>
      <c r="SBU290" s="11"/>
      <c r="SBV290" s="11"/>
      <c r="SBW290" s="11"/>
      <c r="SBX290" s="11"/>
      <c r="SBY290" s="11"/>
      <c r="SBZ290" s="11"/>
      <c r="SCA290" s="11"/>
      <c r="SCB290" s="11"/>
      <c r="SCC290" s="11"/>
      <c r="SCD290" s="11"/>
      <c r="SCE290" s="11"/>
      <c r="SCF290" s="11"/>
      <c r="SCG290" s="11"/>
      <c r="SCH290" s="11"/>
      <c r="SCI290" s="11"/>
      <c r="SCJ290" s="11"/>
      <c r="SCK290" s="11"/>
      <c r="SCL290" s="11"/>
      <c r="SCM290" s="11"/>
      <c r="SCN290" s="11"/>
      <c r="SCO290" s="11"/>
      <c r="SCP290" s="11"/>
      <c r="SCQ290" s="11"/>
      <c r="SCR290" s="11"/>
      <c r="SCS290" s="11"/>
      <c r="SCT290" s="11"/>
      <c r="SCU290" s="11"/>
      <c r="SCV290" s="11"/>
      <c r="SCW290" s="11"/>
      <c r="SCX290" s="11"/>
      <c r="SCY290" s="11"/>
      <c r="SCZ290" s="11"/>
      <c r="SDA290" s="11"/>
      <c r="SDB290" s="11"/>
      <c r="SDC290" s="11"/>
      <c r="SDD290" s="11"/>
      <c r="SDE290" s="11"/>
      <c r="SDF290" s="11"/>
      <c r="SDG290" s="11"/>
      <c r="SDH290" s="11"/>
      <c r="SDI290" s="11"/>
      <c r="SDJ290" s="11"/>
      <c r="SDK290" s="11"/>
      <c r="SDL290" s="11"/>
      <c r="SDM290" s="11"/>
      <c r="SDN290" s="11"/>
      <c r="SDO290" s="11"/>
      <c r="SDP290" s="11"/>
      <c r="SDQ290" s="11"/>
      <c r="SDR290" s="11"/>
      <c r="SDS290" s="11"/>
      <c r="SDT290" s="11"/>
      <c r="SDU290" s="11"/>
      <c r="SDV290" s="11"/>
      <c r="SDW290" s="11"/>
      <c r="SDX290" s="11"/>
      <c r="SDY290" s="11"/>
      <c r="SDZ290" s="11"/>
      <c r="SEA290" s="11"/>
      <c r="SEB290" s="11"/>
      <c r="SEC290" s="11"/>
      <c r="SED290" s="11"/>
      <c r="SEE290" s="11"/>
      <c r="SEF290" s="11"/>
      <c r="SEG290" s="11"/>
      <c r="SEH290" s="11"/>
      <c r="SEI290" s="11"/>
      <c r="SEJ290" s="11"/>
      <c r="SEK290" s="11"/>
      <c r="SEL290" s="11"/>
      <c r="SEM290" s="11"/>
      <c r="SEN290" s="11"/>
      <c r="SEO290" s="11"/>
      <c r="SEP290" s="11"/>
      <c r="SEQ290" s="11"/>
      <c r="SER290" s="11"/>
      <c r="SES290" s="11"/>
      <c r="SET290" s="11"/>
      <c r="SEU290" s="11"/>
      <c r="SEV290" s="11"/>
      <c r="SEW290" s="11"/>
      <c r="SEX290" s="11"/>
      <c r="SEY290" s="11"/>
      <c r="SEZ290" s="11"/>
      <c r="SFA290" s="11"/>
      <c r="SFB290" s="11"/>
      <c r="SFC290" s="11"/>
      <c r="SFD290" s="11"/>
      <c r="SFE290" s="11"/>
      <c r="SFF290" s="11"/>
      <c r="SFG290" s="11"/>
      <c r="SFH290" s="11"/>
      <c r="SFI290" s="11"/>
      <c r="SFJ290" s="11"/>
      <c r="SFK290" s="11"/>
      <c r="SFL290" s="11"/>
      <c r="SFM290" s="11"/>
      <c r="SFN290" s="11"/>
      <c r="SFO290" s="11"/>
      <c r="SFP290" s="11"/>
      <c r="SFQ290" s="11"/>
      <c r="SFR290" s="11"/>
      <c r="SFS290" s="11"/>
      <c r="SFT290" s="11"/>
      <c r="SFU290" s="11"/>
      <c r="SFV290" s="11"/>
      <c r="SFW290" s="11"/>
      <c r="SFX290" s="11"/>
      <c r="SFY290" s="11"/>
      <c r="SFZ290" s="11"/>
      <c r="SGA290" s="11"/>
      <c r="SGB290" s="11"/>
      <c r="SGC290" s="11"/>
      <c r="SGD290" s="11"/>
      <c r="SGE290" s="11"/>
      <c r="SGF290" s="11"/>
      <c r="SGG290" s="11"/>
      <c r="SGH290" s="11"/>
      <c r="SGI290" s="11"/>
      <c r="SGJ290" s="11"/>
      <c r="SGK290" s="11"/>
      <c r="SGL290" s="11"/>
      <c r="SGM290" s="11"/>
      <c r="SGN290" s="11"/>
      <c r="SGO290" s="11"/>
      <c r="SGP290" s="11"/>
      <c r="SGQ290" s="11"/>
      <c r="SGR290" s="11"/>
      <c r="SGS290" s="11"/>
      <c r="SGT290" s="11"/>
      <c r="SGU290" s="11"/>
      <c r="SGV290" s="11"/>
      <c r="SGW290" s="11"/>
      <c r="SGX290" s="11"/>
      <c r="SGY290" s="11"/>
      <c r="SGZ290" s="11"/>
      <c r="SHA290" s="11"/>
      <c r="SHB290" s="11"/>
      <c r="SHC290" s="11"/>
      <c r="SHD290" s="11"/>
      <c r="SHE290" s="11"/>
      <c r="SHF290" s="11"/>
      <c r="SHG290" s="11"/>
      <c r="SHH290" s="11"/>
      <c r="SHI290" s="11"/>
      <c r="SHJ290" s="11"/>
      <c r="SHK290" s="11"/>
      <c r="SHL290" s="11"/>
      <c r="SHM290" s="11"/>
      <c r="SHN290" s="11"/>
      <c r="SHO290" s="11"/>
      <c r="SHP290" s="11"/>
      <c r="SHQ290" s="11"/>
      <c r="SHR290" s="11"/>
      <c r="SHS290" s="11"/>
      <c r="SHT290" s="11"/>
      <c r="SHU290" s="11"/>
      <c r="SHV290" s="11"/>
      <c r="SHW290" s="11"/>
      <c r="SHX290" s="11"/>
      <c r="SHY290" s="11"/>
      <c r="SHZ290" s="11"/>
      <c r="SIA290" s="11"/>
      <c r="SIB290" s="11"/>
      <c r="SIC290" s="11"/>
      <c r="SID290" s="11"/>
      <c r="SIE290" s="11"/>
      <c r="SIF290" s="11"/>
      <c r="SIG290" s="11"/>
      <c r="SIH290" s="11"/>
      <c r="SII290" s="11"/>
      <c r="SIJ290" s="11"/>
      <c r="SIK290" s="11"/>
      <c r="SIL290" s="11"/>
      <c r="SIM290" s="11"/>
      <c r="SIN290" s="11"/>
      <c r="SIO290" s="11"/>
      <c r="SIP290" s="11"/>
      <c r="SIQ290" s="11"/>
      <c r="SIR290" s="11"/>
      <c r="SIS290" s="11"/>
      <c r="SIT290" s="11"/>
      <c r="SIU290" s="11"/>
      <c r="SIV290" s="11"/>
      <c r="SIW290" s="11"/>
      <c r="SIX290" s="11"/>
      <c r="SIY290" s="11"/>
      <c r="SIZ290" s="11"/>
      <c r="SJA290" s="11"/>
      <c r="SJB290" s="11"/>
      <c r="SJC290" s="11"/>
      <c r="SJD290" s="11"/>
      <c r="SJE290" s="11"/>
      <c r="SJF290" s="11"/>
      <c r="SJG290" s="11"/>
      <c r="SJH290" s="11"/>
      <c r="SJI290" s="11"/>
      <c r="SJJ290" s="11"/>
      <c r="SJK290" s="11"/>
      <c r="SJL290" s="11"/>
      <c r="SJM290" s="11"/>
      <c r="SJN290" s="11"/>
      <c r="SJO290" s="11"/>
      <c r="SJP290" s="11"/>
      <c r="SJQ290" s="11"/>
      <c r="SJR290" s="11"/>
      <c r="SJS290" s="11"/>
      <c r="SJT290" s="11"/>
      <c r="SJU290" s="11"/>
      <c r="SJV290" s="11"/>
      <c r="SJW290" s="11"/>
      <c r="SJX290" s="11"/>
      <c r="SJY290" s="11"/>
      <c r="SJZ290" s="11"/>
      <c r="SKA290" s="11"/>
      <c r="SKB290" s="11"/>
      <c r="SKC290" s="11"/>
      <c r="SKD290" s="11"/>
      <c r="SKE290" s="11"/>
      <c r="SKF290" s="11"/>
      <c r="SKG290" s="11"/>
      <c r="SKH290" s="11"/>
      <c r="SKI290" s="11"/>
      <c r="SKJ290" s="11"/>
      <c r="SKK290" s="11"/>
      <c r="SKL290" s="11"/>
      <c r="SKM290" s="11"/>
      <c r="SKN290" s="11"/>
      <c r="SKO290" s="11"/>
      <c r="SKP290" s="11"/>
      <c r="SKQ290" s="11"/>
      <c r="SKR290" s="11"/>
      <c r="SKS290" s="11"/>
      <c r="SKT290" s="11"/>
      <c r="SKU290" s="11"/>
      <c r="SKV290" s="11"/>
      <c r="SKW290" s="11"/>
      <c r="SKX290" s="11"/>
      <c r="SKY290" s="11"/>
      <c r="SKZ290" s="11"/>
      <c r="SLA290" s="11"/>
      <c r="SLB290" s="11"/>
      <c r="SLC290" s="11"/>
      <c r="SLD290" s="11"/>
      <c r="SLE290" s="11"/>
      <c r="SLF290" s="11"/>
      <c r="SLG290" s="11"/>
      <c r="SLH290" s="11"/>
      <c r="SLI290" s="11"/>
      <c r="SLJ290" s="11"/>
      <c r="SLK290" s="11"/>
      <c r="SLL290" s="11"/>
      <c r="SLM290" s="11"/>
      <c r="SLN290" s="11"/>
      <c r="SLO290" s="11"/>
      <c r="SLP290" s="11"/>
      <c r="SLQ290" s="11"/>
      <c r="SLR290" s="11"/>
      <c r="SLS290" s="11"/>
      <c r="SLT290" s="11"/>
      <c r="SLU290" s="11"/>
      <c r="SLV290" s="11"/>
      <c r="SLW290" s="11"/>
      <c r="SLX290" s="11"/>
      <c r="SLY290" s="11"/>
      <c r="SLZ290" s="11"/>
      <c r="SMA290" s="11"/>
      <c r="SMB290" s="11"/>
      <c r="SMC290" s="11"/>
      <c r="SMD290" s="11"/>
      <c r="SME290" s="11"/>
      <c r="SMF290" s="11"/>
      <c r="SMG290" s="11"/>
      <c r="SMH290" s="11"/>
      <c r="SMI290" s="11"/>
      <c r="SMJ290" s="11"/>
      <c r="SMK290" s="11"/>
      <c r="SML290" s="11"/>
      <c r="SMM290" s="11"/>
      <c r="SMN290" s="11"/>
      <c r="SMO290" s="11"/>
      <c r="SMP290" s="11"/>
      <c r="SMQ290" s="11"/>
      <c r="SMR290" s="11"/>
      <c r="SMS290" s="11"/>
      <c r="SMT290" s="11"/>
      <c r="SMU290" s="11"/>
      <c r="SMV290" s="11"/>
      <c r="SMW290" s="11"/>
      <c r="SMX290" s="11"/>
      <c r="SMY290" s="11"/>
      <c r="SMZ290" s="11"/>
      <c r="SNA290" s="11"/>
      <c r="SNB290" s="11"/>
      <c r="SNC290" s="11"/>
      <c r="SND290" s="11"/>
      <c r="SNE290" s="11"/>
      <c r="SNF290" s="11"/>
      <c r="SNG290" s="11"/>
      <c r="SNH290" s="11"/>
      <c r="SNI290" s="11"/>
      <c r="SNJ290" s="11"/>
      <c r="SNK290" s="11"/>
      <c r="SNL290" s="11"/>
      <c r="SNM290" s="11"/>
      <c r="SNN290" s="11"/>
      <c r="SNO290" s="11"/>
      <c r="SNP290" s="11"/>
      <c r="SNQ290" s="11"/>
      <c r="SNR290" s="11"/>
      <c r="SNS290" s="11"/>
      <c r="SNT290" s="11"/>
      <c r="SNU290" s="11"/>
      <c r="SNV290" s="11"/>
      <c r="SNW290" s="11"/>
      <c r="SNX290" s="11"/>
      <c r="SNY290" s="11"/>
      <c r="SNZ290" s="11"/>
      <c r="SOA290" s="11"/>
      <c r="SOB290" s="11"/>
      <c r="SOC290" s="11"/>
      <c r="SOD290" s="11"/>
      <c r="SOE290" s="11"/>
      <c r="SOF290" s="11"/>
      <c r="SOG290" s="11"/>
      <c r="SOH290" s="11"/>
      <c r="SOI290" s="11"/>
      <c r="SOJ290" s="11"/>
      <c r="SOK290" s="11"/>
      <c r="SOL290" s="11"/>
      <c r="SOM290" s="11"/>
      <c r="SON290" s="11"/>
      <c r="SOO290" s="11"/>
      <c r="SOP290" s="11"/>
      <c r="SOQ290" s="11"/>
      <c r="SOR290" s="11"/>
      <c r="SOS290" s="11"/>
      <c r="SOT290" s="11"/>
      <c r="SOU290" s="11"/>
      <c r="SOV290" s="11"/>
      <c r="SOW290" s="11"/>
      <c r="SOX290" s="11"/>
      <c r="SOY290" s="11"/>
      <c r="SOZ290" s="11"/>
      <c r="SPA290" s="11"/>
      <c r="SPB290" s="11"/>
      <c r="SPC290" s="11"/>
      <c r="SPD290" s="11"/>
      <c r="SPE290" s="11"/>
      <c r="SPF290" s="11"/>
      <c r="SPG290" s="11"/>
      <c r="SPH290" s="11"/>
      <c r="SPI290" s="11"/>
      <c r="SPJ290" s="11"/>
      <c r="SPK290" s="11"/>
      <c r="SPL290" s="11"/>
      <c r="SPM290" s="11"/>
      <c r="SPN290" s="11"/>
      <c r="SPO290" s="11"/>
      <c r="SPP290" s="11"/>
      <c r="SPQ290" s="11"/>
      <c r="SPR290" s="11"/>
      <c r="SPS290" s="11"/>
      <c r="SPT290" s="11"/>
      <c r="SPU290" s="11"/>
      <c r="SPV290" s="11"/>
      <c r="SPW290" s="11"/>
      <c r="SPX290" s="11"/>
      <c r="SPY290" s="11"/>
      <c r="SPZ290" s="11"/>
      <c r="SQA290" s="11"/>
      <c r="SQB290" s="11"/>
      <c r="SQC290" s="11"/>
      <c r="SQD290" s="11"/>
      <c r="SQE290" s="11"/>
      <c r="SQF290" s="11"/>
      <c r="SQG290" s="11"/>
      <c r="SQH290" s="11"/>
      <c r="SQI290" s="11"/>
      <c r="SQJ290" s="11"/>
      <c r="SQK290" s="11"/>
      <c r="SQL290" s="11"/>
      <c r="SQM290" s="11"/>
      <c r="SQN290" s="11"/>
      <c r="SQO290" s="11"/>
      <c r="SQP290" s="11"/>
      <c r="SQQ290" s="11"/>
      <c r="SQR290" s="11"/>
      <c r="SQS290" s="11"/>
      <c r="SQT290" s="11"/>
      <c r="SQU290" s="11"/>
      <c r="SQV290" s="11"/>
      <c r="SQW290" s="11"/>
      <c r="SQX290" s="11"/>
      <c r="SQY290" s="11"/>
      <c r="SQZ290" s="11"/>
      <c r="SRA290" s="11"/>
      <c r="SRB290" s="11"/>
      <c r="SRC290" s="11"/>
      <c r="SRD290" s="11"/>
      <c r="SRE290" s="11"/>
      <c r="SRF290" s="11"/>
      <c r="SRG290" s="11"/>
      <c r="SRH290" s="11"/>
      <c r="SRI290" s="11"/>
      <c r="SRJ290" s="11"/>
      <c r="SRK290" s="11"/>
      <c r="SRL290" s="11"/>
      <c r="SRM290" s="11"/>
      <c r="SRN290" s="11"/>
      <c r="SRO290" s="11"/>
      <c r="SRP290" s="11"/>
      <c r="SRQ290" s="11"/>
      <c r="SRR290" s="11"/>
      <c r="SRS290" s="11"/>
      <c r="SRT290" s="11"/>
      <c r="SRU290" s="11"/>
      <c r="SRV290" s="11"/>
      <c r="SRW290" s="11"/>
      <c r="SRX290" s="11"/>
      <c r="SRY290" s="11"/>
      <c r="SRZ290" s="11"/>
      <c r="SSA290" s="11"/>
      <c r="SSB290" s="11"/>
      <c r="SSC290" s="11"/>
      <c r="SSD290" s="11"/>
      <c r="SSE290" s="11"/>
      <c r="SSF290" s="11"/>
      <c r="SSG290" s="11"/>
      <c r="SSH290" s="11"/>
      <c r="SSI290" s="11"/>
      <c r="SSJ290" s="11"/>
      <c r="SSK290" s="11"/>
      <c r="SSL290" s="11"/>
      <c r="SSM290" s="11"/>
      <c r="SSN290" s="11"/>
      <c r="SSO290" s="11"/>
      <c r="SSP290" s="11"/>
      <c r="SSQ290" s="11"/>
      <c r="SSR290" s="11"/>
      <c r="SSS290" s="11"/>
      <c r="SST290" s="11"/>
      <c r="SSU290" s="11"/>
      <c r="SSV290" s="11"/>
      <c r="SSW290" s="11"/>
      <c r="SSX290" s="11"/>
      <c r="SSY290" s="11"/>
      <c r="SSZ290" s="11"/>
      <c r="STA290" s="11"/>
      <c r="STB290" s="11"/>
      <c r="STC290" s="11"/>
      <c r="STD290" s="11"/>
      <c r="STE290" s="11"/>
      <c r="STF290" s="11"/>
      <c r="STG290" s="11"/>
      <c r="STH290" s="11"/>
      <c r="STI290" s="11"/>
      <c r="STJ290" s="11"/>
      <c r="STK290" s="11"/>
      <c r="STL290" s="11"/>
      <c r="STM290" s="11"/>
      <c r="STN290" s="11"/>
      <c r="STO290" s="11"/>
      <c r="STP290" s="11"/>
      <c r="STQ290" s="11"/>
      <c r="STR290" s="11"/>
      <c r="STS290" s="11"/>
      <c r="STT290" s="11"/>
      <c r="STU290" s="11"/>
      <c r="STV290" s="11"/>
      <c r="STW290" s="11"/>
      <c r="STX290" s="11"/>
      <c r="STY290" s="11"/>
      <c r="STZ290" s="11"/>
      <c r="SUA290" s="11"/>
      <c r="SUB290" s="11"/>
      <c r="SUC290" s="11"/>
      <c r="SUD290" s="11"/>
      <c r="SUE290" s="11"/>
      <c r="SUF290" s="11"/>
      <c r="SUG290" s="11"/>
      <c r="SUH290" s="11"/>
      <c r="SUI290" s="11"/>
      <c r="SUJ290" s="11"/>
      <c r="SUK290" s="11"/>
      <c r="SUL290" s="11"/>
      <c r="SUM290" s="11"/>
      <c r="SUN290" s="11"/>
      <c r="SUO290" s="11"/>
      <c r="SUP290" s="11"/>
      <c r="SUQ290" s="11"/>
      <c r="SUR290" s="11"/>
      <c r="SUS290" s="11"/>
      <c r="SUT290" s="11"/>
      <c r="SUU290" s="11"/>
      <c r="SUV290" s="11"/>
      <c r="SUW290" s="11"/>
      <c r="SUX290" s="11"/>
      <c r="SUY290" s="11"/>
      <c r="SUZ290" s="11"/>
      <c r="SVA290" s="11"/>
      <c r="SVB290" s="11"/>
      <c r="SVC290" s="11"/>
      <c r="SVD290" s="11"/>
      <c r="SVE290" s="11"/>
      <c r="SVF290" s="11"/>
      <c r="SVG290" s="11"/>
      <c r="SVH290" s="11"/>
      <c r="SVI290" s="11"/>
      <c r="SVJ290" s="11"/>
      <c r="SVK290" s="11"/>
      <c r="SVL290" s="11"/>
      <c r="SVM290" s="11"/>
      <c r="SVN290" s="11"/>
      <c r="SVO290" s="11"/>
      <c r="SVP290" s="11"/>
      <c r="SVQ290" s="11"/>
      <c r="SVR290" s="11"/>
      <c r="SVS290" s="11"/>
      <c r="SVT290" s="11"/>
      <c r="SVU290" s="11"/>
      <c r="SVV290" s="11"/>
      <c r="SVW290" s="11"/>
      <c r="SVX290" s="11"/>
      <c r="SVY290" s="11"/>
      <c r="SVZ290" s="11"/>
      <c r="SWA290" s="11"/>
      <c r="SWB290" s="11"/>
      <c r="SWC290" s="11"/>
      <c r="SWD290" s="11"/>
      <c r="SWE290" s="11"/>
      <c r="SWF290" s="11"/>
      <c r="SWG290" s="11"/>
      <c r="SWH290" s="11"/>
      <c r="SWI290" s="11"/>
      <c r="SWJ290" s="11"/>
      <c r="SWK290" s="11"/>
      <c r="SWL290" s="11"/>
      <c r="SWM290" s="11"/>
      <c r="SWN290" s="11"/>
      <c r="SWO290" s="11"/>
      <c r="SWP290" s="11"/>
      <c r="SWQ290" s="11"/>
      <c r="SWR290" s="11"/>
      <c r="SWS290" s="11"/>
      <c r="SWT290" s="11"/>
      <c r="SWU290" s="11"/>
      <c r="SWV290" s="11"/>
      <c r="SWW290" s="11"/>
      <c r="SWX290" s="11"/>
      <c r="SWY290" s="11"/>
      <c r="SWZ290" s="11"/>
      <c r="SXA290" s="11"/>
      <c r="SXB290" s="11"/>
      <c r="SXC290" s="11"/>
      <c r="SXD290" s="11"/>
      <c r="SXE290" s="11"/>
      <c r="SXF290" s="11"/>
      <c r="SXG290" s="11"/>
      <c r="SXH290" s="11"/>
      <c r="SXI290" s="11"/>
      <c r="SXJ290" s="11"/>
      <c r="SXK290" s="11"/>
      <c r="SXL290" s="11"/>
      <c r="SXM290" s="11"/>
      <c r="SXN290" s="11"/>
      <c r="SXO290" s="11"/>
      <c r="SXP290" s="11"/>
      <c r="SXQ290" s="11"/>
      <c r="SXR290" s="11"/>
      <c r="SXS290" s="11"/>
      <c r="SXT290" s="11"/>
      <c r="SXU290" s="11"/>
      <c r="SXV290" s="11"/>
      <c r="SXW290" s="11"/>
      <c r="SXX290" s="11"/>
      <c r="SXY290" s="11"/>
      <c r="SXZ290" s="11"/>
      <c r="SYA290" s="11"/>
      <c r="SYB290" s="11"/>
      <c r="SYC290" s="11"/>
      <c r="SYD290" s="11"/>
      <c r="SYE290" s="11"/>
      <c r="SYF290" s="11"/>
      <c r="SYG290" s="11"/>
      <c r="SYH290" s="11"/>
      <c r="SYI290" s="11"/>
      <c r="SYJ290" s="11"/>
      <c r="SYK290" s="11"/>
      <c r="SYL290" s="11"/>
      <c r="SYM290" s="11"/>
      <c r="SYN290" s="11"/>
      <c r="SYO290" s="11"/>
      <c r="SYP290" s="11"/>
      <c r="SYQ290" s="11"/>
      <c r="SYR290" s="11"/>
      <c r="SYS290" s="11"/>
      <c r="SYT290" s="11"/>
      <c r="SYU290" s="11"/>
      <c r="SYV290" s="11"/>
      <c r="SYW290" s="11"/>
      <c r="SYX290" s="11"/>
      <c r="SYY290" s="11"/>
      <c r="SYZ290" s="11"/>
      <c r="SZA290" s="11"/>
      <c r="SZB290" s="11"/>
      <c r="SZC290" s="11"/>
      <c r="SZD290" s="11"/>
      <c r="SZE290" s="11"/>
      <c r="SZF290" s="11"/>
      <c r="SZG290" s="11"/>
      <c r="SZH290" s="11"/>
      <c r="SZI290" s="11"/>
      <c r="SZJ290" s="11"/>
      <c r="SZK290" s="11"/>
      <c r="SZL290" s="11"/>
      <c r="SZM290" s="11"/>
      <c r="SZN290" s="11"/>
      <c r="SZO290" s="11"/>
      <c r="SZP290" s="11"/>
      <c r="SZQ290" s="11"/>
      <c r="SZR290" s="11"/>
      <c r="SZS290" s="11"/>
      <c r="SZT290" s="11"/>
      <c r="SZU290" s="11"/>
      <c r="SZV290" s="11"/>
      <c r="SZW290" s="11"/>
      <c r="SZX290" s="11"/>
      <c r="SZY290" s="11"/>
      <c r="SZZ290" s="11"/>
      <c r="TAA290" s="11"/>
      <c r="TAB290" s="11"/>
      <c r="TAC290" s="11"/>
      <c r="TAD290" s="11"/>
      <c r="TAE290" s="11"/>
      <c r="TAF290" s="11"/>
      <c r="TAG290" s="11"/>
      <c r="TAH290" s="11"/>
      <c r="TAI290" s="11"/>
      <c r="TAJ290" s="11"/>
      <c r="TAK290" s="11"/>
      <c r="TAL290" s="11"/>
      <c r="TAM290" s="11"/>
      <c r="TAN290" s="11"/>
      <c r="TAO290" s="11"/>
      <c r="TAP290" s="11"/>
      <c r="TAQ290" s="11"/>
      <c r="TAR290" s="11"/>
      <c r="TAS290" s="11"/>
      <c r="TAT290" s="11"/>
      <c r="TAU290" s="11"/>
      <c r="TAV290" s="11"/>
      <c r="TAW290" s="11"/>
      <c r="TAX290" s="11"/>
      <c r="TAY290" s="11"/>
      <c r="TAZ290" s="11"/>
      <c r="TBA290" s="11"/>
      <c r="TBB290" s="11"/>
      <c r="TBC290" s="11"/>
      <c r="TBD290" s="11"/>
      <c r="TBE290" s="11"/>
      <c r="TBF290" s="11"/>
      <c r="TBG290" s="11"/>
      <c r="TBH290" s="11"/>
      <c r="TBI290" s="11"/>
      <c r="TBJ290" s="11"/>
      <c r="TBK290" s="11"/>
      <c r="TBL290" s="11"/>
      <c r="TBM290" s="11"/>
      <c r="TBN290" s="11"/>
      <c r="TBO290" s="11"/>
      <c r="TBP290" s="11"/>
      <c r="TBQ290" s="11"/>
      <c r="TBR290" s="11"/>
      <c r="TBS290" s="11"/>
      <c r="TBT290" s="11"/>
      <c r="TBU290" s="11"/>
      <c r="TBV290" s="11"/>
      <c r="TBW290" s="11"/>
      <c r="TBX290" s="11"/>
      <c r="TBY290" s="11"/>
      <c r="TBZ290" s="11"/>
      <c r="TCA290" s="11"/>
      <c r="TCB290" s="11"/>
      <c r="TCC290" s="11"/>
      <c r="TCD290" s="11"/>
      <c r="TCE290" s="11"/>
      <c r="TCF290" s="11"/>
      <c r="TCG290" s="11"/>
      <c r="TCH290" s="11"/>
      <c r="TCI290" s="11"/>
      <c r="TCJ290" s="11"/>
      <c r="TCK290" s="11"/>
      <c r="TCL290" s="11"/>
      <c r="TCM290" s="11"/>
      <c r="TCN290" s="11"/>
      <c r="TCO290" s="11"/>
      <c r="TCP290" s="11"/>
      <c r="TCQ290" s="11"/>
      <c r="TCR290" s="11"/>
      <c r="TCS290" s="11"/>
      <c r="TCT290" s="11"/>
      <c r="TCU290" s="11"/>
      <c r="TCV290" s="11"/>
      <c r="TCW290" s="11"/>
      <c r="TCX290" s="11"/>
      <c r="TCY290" s="11"/>
      <c r="TCZ290" s="11"/>
      <c r="TDA290" s="11"/>
      <c r="TDB290" s="11"/>
      <c r="TDC290" s="11"/>
      <c r="TDD290" s="11"/>
      <c r="TDE290" s="11"/>
      <c r="TDF290" s="11"/>
      <c r="TDG290" s="11"/>
      <c r="TDH290" s="11"/>
      <c r="TDI290" s="11"/>
      <c r="TDJ290" s="11"/>
      <c r="TDK290" s="11"/>
      <c r="TDL290" s="11"/>
      <c r="TDM290" s="11"/>
      <c r="TDN290" s="11"/>
      <c r="TDO290" s="11"/>
      <c r="TDP290" s="11"/>
      <c r="TDQ290" s="11"/>
      <c r="TDR290" s="11"/>
      <c r="TDS290" s="11"/>
      <c r="TDT290" s="11"/>
      <c r="TDU290" s="11"/>
      <c r="TDV290" s="11"/>
      <c r="TDW290" s="11"/>
      <c r="TDX290" s="11"/>
      <c r="TDY290" s="11"/>
      <c r="TDZ290" s="11"/>
      <c r="TEA290" s="11"/>
      <c r="TEB290" s="11"/>
      <c r="TEC290" s="11"/>
      <c r="TED290" s="11"/>
      <c r="TEE290" s="11"/>
      <c r="TEF290" s="11"/>
      <c r="TEG290" s="11"/>
      <c r="TEH290" s="11"/>
      <c r="TEI290" s="11"/>
      <c r="TEJ290" s="11"/>
      <c r="TEK290" s="11"/>
      <c r="TEL290" s="11"/>
      <c r="TEM290" s="11"/>
      <c r="TEN290" s="11"/>
      <c r="TEO290" s="11"/>
      <c r="TEP290" s="11"/>
      <c r="TEQ290" s="11"/>
      <c r="TER290" s="11"/>
      <c r="TES290" s="11"/>
      <c r="TET290" s="11"/>
      <c r="TEU290" s="11"/>
      <c r="TEV290" s="11"/>
      <c r="TEW290" s="11"/>
      <c r="TEX290" s="11"/>
      <c r="TEY290" s="11"/>
      <c r="TEZ290" s="11"/>
      <c r="TFA290" s="11"/>
      <c r="TFB290" s="11"/>
      <c r="TFC290" s="11"/>
      <c r="TFD290" s="11"/>
      <c r="TFE290" s="11"/>
      <c r="TFF290" s="11"/>
      <c r="TFG290" s="11"/>
      <c r="TFH290" s="11"/>
      <c r="TFI290" s="11"/>
      <c r="TFJ290" s="11"/>
      <c r="TFK290" s="11"/>
      <c r="TFL290" s="11"/>
      <c r="TFM290" s="11"/>
      <c r="TFN290" s="11"/>
      <c r="TFO290" s="11"/>
      <c r="TFP290" s="11"/>
      <c r="TFQ290" s="11"/>
      <c r="TFR290" s="11"/>
      <c r="TFS290" s="11"/>
      <c r="TFT290" s="11"/>
      <c r="TFU290" s="11"/>
      <c r="TFV290" s="11"/>
      <c r="TFW290" s="11"/>
      <c r="TFX290" s="11"/>
      <c r="TFY290" s="11"/>
      <c r="TFZ290" s="11"/>
      <c r="TGA290" s="11"/>
      <c r="TGB290" s="11"/>
      <c r="TGC290" s="11"/>
      <c r="TGD290" s="11"/>
      <c r="TGE290" s="11"/>
      <c r="TGF290" s="11"/>
      <c r="TGG290" s="11"/>
      <c r="TGH290" s="11"/>
      <c r="TGI290" s="11"/>
      <c r="TGJ290" s="11"/>
      <c r="TGK290" s="11"/>
      <c r="TGL290" s="11"/>
      <c r="TGM290" s="11"/>
      <c r="TGN290" s="11"/>
      <c r="TGO290" s="11"/>
      <c r="TGP290" s="11"/>
      <c r="TGQ290" s="11"/>
      <c r="TGR290" s="11"/>
      <c r="TGS290" s="11"/>
      <c r="TGT290" s="11"/>
      <c r="TGU290" s="11"/>
      <c r="TGV290" s="11"/>
      <c r="TGW290" s="11"/>
      <c r="TGX290" s="11"/>
      <c r="TGY290" s="11"/>
      <c r="TGZ290" s="11"/>
      <c r="THA290" s="11"/>
      <c r="THB290" s="11"/>
      <c r="THC290" s="11"/>
      <c r="THD290" s="11"/>
      <c r="THE290" s="11"/>
      <c r="THF290" s="11"/>
      <c r="THG290" s="11"/>
      <c r="THH290" s="11"/>
      <c r="THI290" s="11"/>
      <c r="THJ290" s="11"/>
      <c r="THK290" s="11"/>
      <c r="THL290" s="11"/>
      <c r="THM290" s="11"/>
      <c r="THN290" s="11"/>
      <c r="THO290" s="11"/>
      <c r="THP290" s="11"/>
      <c r="THQ290" s="11"/>
      <c r="THR290" s="11"/>
      <c r="THS290" s="11"/>
      <c r="THT290" s="11"/>
      <c r="THU290" s="11"/>
      <c r="THV290" s="11"/>
      <c r="THW290" s="11"/>
      <c r="THX290" s="11"/>
      <c r="THY290" s="11"/>
      <c r="THZ290" s="11"/>
      <c r="TIA290" s="11"/>
      <c r="TIB290" s="11"/>
      <c r="TIC290" s="11"/>
      <c r="TID290" s="11"/>
      <c r="TIE290" s="11"/>
      <c r="TIF290" s="11"/>
      <c r="TIG290" s="11"/>
      <c r="TIH290" s="11"/>
      <c r="TII290" s="11"/>
      <c r="TIJ290" s="11"/>
      <c r="TIK290" s="11"/>
      <c r="TIL290" s="11"/>
      <c r="TIM290" s="11"/>
      <c r="TIN290" s="11"/>
      <c r="TIO290" s="11"/>
      <c r="TIP290" s="11"/>
      <c r="TIQ290" s="11"/>
      <c r="TIR290" s="11"/>
      <c r="TIS290" s="11"/>
      <c r="TIT290" s="11"/>
      <c r="TIU290" s="11"/>
      <c r="TIV290" s="11"/>
      <c r="TIW290" s="11"/>
      <c r="TIX290" s="11"/>
      <c r="TIY290" s="11"/>
      <c r="TIZ290" s="11"/>
      <c r="TJA290" s="11"/>
      <c r="TJB290" s="11"/>
      <c r="TJC290" s="11"/>
      <c r="TJD290" s="11"/>
      <c r="TJE290" s="11"/>
      <c r="TJF290" s="11"/>
      <c r="TJG290" s="11"/>
      <c r="TJH290" s="11"/>
      <c r="TJI290" s="11"/>
      <c r="TJJ290" s="11"/>
      <c r="TJK290" s="11"/>
      <c r="TJL290" s="11"/>
      <c r="TJM290" s="11"/>
      <c r="TJN290" s="11"/>
      <c r="TJO290" s="11"/>
      <c r="TJP290" s="11"/>
      <c r="TJQ290" s="11"/>
      <c r="TJR290" s="11"/>
      <c r="TJS290" s="11"/>
      <c r="TJT290" s="11"/>
      <c r="TJU290" s="11"/>
      <c r="TJV290" s="11"/>
      <c r="TJW290" s="11"/>
      <c r="TJX290" s="11"/>
      <c r="TJY290" s="11"/>
      <c r="TJZ290" s="11"/>
      <c r="TKA290" s="11"/>
      <c r="TKB290" s="11"/>
      <c r="TKC290" s="11"/>
      <c r="TKD290" s="11"/>
      <c r="TKE290" s="11"/>
      <c r="TKF290" s="11"/>
      <c r="TKG290" s="11"/>
      <c r="TKH290" s="11"/>
      <c r="TKI290" s="11"/>
      <c r="TKJ290" s="11"/>
      <c r="TKK290" s="11"/>
      <c r="TKL290" s="11"/>
      <c r="TKM290" s="11"/>
      <c r="TKN290" s="11"/>
      <c r="TKO290" s="11"/>
      <c r="TKP290" s="11"/>
      <c r="TKQ290" s="11"/>
      <c r="TKR290" s="11"/>
      <c r="TKS290" s="11"/>
      <c r="TKT290" s="11"/>
      <c r="TKU290" s="11"/>
      <c r="TKV290" s="11"/>
      <c r="TKW290" s="11"/>
      <c r="TKX290" s="11"/>
      <c r="TKY290" s="11"/>
      <c r="TKZ290" s="11"/>
      <c r="TLA290" s="11"/>
      <c r="TLB290" s="11"/>
      <c r="TLC290" s="11"/>
      <c r="TLD290" s="11"/>
      <c r="TLE290" s="11"/>
      <c r="TLF290" s="11"/>
      <c r="TLG290" s="11"/>
      <c r="TLH290" s="11"/>
      <c r="TLI290" s="11"/>
      <c r="TLJ290" s="11"/>
      <c r="TLK290" s="11"/>
      <c r="TLL290" s="11"/>
      <c r="TLM290" s="11"/>
      <c r="TLN290" s="11"/>
      <c r="TLO290" s="11"/>
      <c r="TLP290" s="11"/>
      <c r="TLQ290" s="11"/>
      <c r="TLR290" s="11"/>
      <c r="TLS290" s="11"/>
      <c r="TLT290" s="11"/>
      <c r="TLU290" s="11"/>
      <c r="TLV290" s="11"/>
      <c r="TLW290" s="11"/>
      <c r="TLX290" s="11"/>
      <c r="TLY290" s="11"/>
      <c r="TLZ290" s="11"/>
      <c r="TMA290" s="11"/>
      <c r="TMB290" s="11"/>
      <c r="TMC290" s="11"/>
      <c r="TMD290" s="11"/>
      <c r="TME290" s="11"/>
      <c r="TMF290" s="11"/>
      <c r="TMG290" s="11"/>
      <c r="TMH290" s="11"/>
      <c r="TMI290" s="11"/>
      <c r="TMJ290" s="11"/>
      <c r="TMK290" s="11"/>
      <c r="TML290" s="11"/>
      <c r="TMM290" s="11"/>
      <c r="TMN290" s="11"/>
      <c r="TMO290" s="11"/>
      <c r="TMP290" s="11"/>
      <c r="TMQ290" s="11"/>
      <c r="TMR290" s="11"/>
      <c r="TMS290" s="11"/>
      <c r="TMT290" s="11"/>
      <c r="TMU290" s="11"/>
      <c r="TMV290" s="11"/>
      <c r="TMW290" s="11"/>
      <c r="TMX290" s="11"/>
      <c r="TMY290" s="11"/>
      <c r="TMZ290" s="11"/>
      <c r="TNA290" s="11"/>
      <c r="TNB290" s="11"/>
      <c r="TNC290" s="11"/>
      <c r="TND290" s="11"/>
      <c r="TNE290" s="11"/>
      <c r="TNF290" s="11"/>
      <c r="TNG290" s="11"/>
      <c r="TNH290" s="11"/>
      <c r="TNI290" s="11"/>
      <c r="TNJ290" s="11"/>
      <c r="TNK290" s="11"/>
      <c r="TNL290" s="11"/>
      <c r="TNM290" s="11"/>
      <c r="TNN290" s="11"/>
      <c r="TNO290" s="11"/>
      <c r="TNP290" s="11"/>
      <c r="TNQ290" s="11"/>
      <c r="TNR290" s="11"/>
      <c r="TNS290" s="11"/>
      <c r="TNT290" s="11"/>
      <c r="TNU290" s="11"/>
      <c r="TNV290" s="11"/>
      <c r="TNW290" s="11"/>
      <c r="TNX290" s="11"/>
      <c r="TNY290" s="11"/>
      <c r="TNZ290" s="11"/>
      <c r="TOA290" s="11"/>
      <c r="TOB290" s="11"/>
      <c r="TOC290" s="11"/>
      <c r="TOD290" s="11"/>
      <c r="TOE290" s="11"/>
      <c r="TOF290" s="11"/>
      <c r="TOG290" s="11"/>
      <c r="TOH290" s="11"/>
      <c r="TOI290" s="11"/>
      <c r="TOJ290" s="11"/>
      <c r="TOK290" s="11"/>
      <c r="TOL290" s="11"/>
      <c r="TOM290" s="11"/>
      <c r="TON290" s="11"/>
      <c r="TOO290" s="11"/>
      <c r="TOP290" s="11"/>
      <c r="TOQ290" s="11"/>
      <c r="TOR290" s="11"/>
      <c r="TOS290" s="11"/>
      <c r="TOT290" s="11"/>
      <c r="TOU290" s="11"/>
      <c r="TOV290" s="11"/>
      <c r="TOW290" s="11"/>
      <c r="TOX290" s="11"/>
      <c r="TOY290" s="11"/>
      <c r="TOZ290" s="11"/>
      <c r="TPA290" s="11"/>
      <c r="TPB290" s="11"/>
      <c r="TPC290" s="11"/>
      <c r="TPD290" s="11"/>
      <c r="TPE290" s="11"/>
      <c r="TPF290" s="11"/>
      <c r="TPG290" s="11"/>
      <c r="TPH290" s="11"/>
      <c r="TPI290" s="11"/>
      <c r="TPJ290" s="11"/>
      <c r="TPK290" s="11"/>
      <c r="TPL290" s="11"/>
      <c r="TPM290" s="11"/>
      <c r="TPN290" s="11"/>
      <c r="TPO290" s="11"/>
      <c r="TPP290" s="11"/>
      <c r="TPQ290" s="11"/>
      <c r="TPR290" s="11"/>
      <c r="TPS290" s="11"/>
      <c r="TPT290" s="11"/>
      <c r="TPU290" s="11"/>
      <c r="TPV290" s="11"/>
      <c r="TPW290" s="11"/>
      <c r="TPX290" s="11"/>
      <c r="TPY290" s="11"/>
      <c r="TPZ290" s="11"/>
      <c r="TQA290" s="11"/>
      <c r="TQB290" s="11"/>
      <c r="TQC290" s="11"/>
      <c r="TQD290" s="11"/>
      <c r="TQE290" s="11"/>
      <c r="TQF290" s="11"/>
      <c r="TQG290" s="11"/>
      <c r="TQH290" s="11"/>
      <c r="TQI290" s="11"/>
      <c r="TQJ290" s="11"/>
      <c r="TQK290" s="11"/>
      <c r="TQL290" s="11"/>
      <c r="TQM290" s="11"/>
      <c r="TQN290" s="11"/>
      <c r="TQO290" s="11"/>
      <c r="TQP290" s="11"/>
      <c r="TQQ290" s="11"/>
      <c r="TQR290" s="11"/>
      <c r="TQS290" s="11"/>
      <c r="TQT290" s="11"/>
      <c r="TQU290" s="11"/>
      <c r="TQV290" s="11"/>
      <c r="TQW290" s="11"/>
      <c r="TQX290" s="11"/>
      <c r="TQY290" s="11"/>
      <c r="TQZ290" s="11"/>
      <c r="TRA290" s="11"/>
      <c r="TRB290" s="11"/>
      <c r="TRC290" s="11"/>
      <c r="TRD290" s="11"/>
      <c r="TRE290" s="11"/>
      <c r="TRF290" s="11"/>
      <c r="TRG290" s="11"/>
      <c r="TRH290" s="11"/>
      <c r="TRI290" s="11"/>
      <c r="TRJ290" s="11"/>
      <c r="TRK290" s="11"/>
      <c r="TRL290" s="11"/>
      <c r="TRM290" s="11"/>
      <c r="TRN290" s="11"/>
      <c r="TRO290" s="11"/>
      <c r="TRP290" s="11"/>
      <c r="TRQ290" s="11"/>
      <c r="TRR290" s="11"/>
      <c r="TRS290" s="11"/>
      <c r="TRT290" s="11"/>
      <c r="TRU290" s="11"/>
      <c r="TRV290" s="11"/>
      <c r="TRW290" s="11"/>
      <c r="TRX290" s="11"/>
      <c r="TRY290" s="11"/>
      <c r="TRZ290" s="11"/>
      <c r="TSA290" s="11"/>
      <c r="TSB290" s="11"/>
      <c r="TSC290" s="11"/>
      <c r="TSD290" s="11"/>
      <c r="TSE290" s="11"/>
      <c r="TSF290" s="11"/>
      <c r="TSG290" s="11"/>
      <c r="TSH290" s="11"/>
      <c r="TSI290" s="11"/>
      <c r="TSJ290" s="11"/>
      <c r="TSK290" s="11"/>
      <c r="TSL290" s="11"/>
      <c r="TSM290" s="11"/>
      <c r="TSN290" s="11"/>
      <c r="TSO290" s="11"/>
      <c r="TSP290" s="11"/>
      <c r="TSQ290" s="11"/>
      <c r="TSR290" s="11"/>
      <c r="TSS290" s="11"/>
      <c r="TST290" s="11"/>
      <c r="TSU290" s="11"/>
      <c r="TSV290" s="11"/>
      <c r="TSW290" s="11"/>
      <c r="TSX290" s="11"/>
      <c r="TSY290" s="11"/>
      <c r="TSZ290" s="11"/>
      <c r="TTA290" s="11"/>
      <c r="TTB290" s="11"/>
      <c r="TTC290" s="11"/>
      <c r="TTD290" s="11"/>
      <c r="TTE290" s="11"/>
      <c r="TTF290" s="11"/>
      <c r="TTG290" s="11"/>
      <c r="TTH290" s="11"/>
      <c r="TTI290" s="11"/>
      <c r="TTJ290" s="11"/>
      <c r="TTK290" s="11"/>
      <c r="TTL290" s="11"/>
      <c r="TTM290" s="11"/>
      <c r="TTN290" s="11"/>
      <c r="TTO290" s="11"/>
      <c r="TTP290" s="11"/>
      <c r="TTQ290" s="11"/>
      <c r="TTR290" s="11"/>
      <c r="TTS290" s="11"/>
      <c r="TTT290" s="11"/>
      <c r="TTU290" s="11"/>
      <c r="TTV290" s="11"/>
      <c r="TTW290" s="11"/>
      <c r="TTX290" s="11"/>
      <c r="TTY290" s="11"/>
      <c r="TTZ290" s="11"/>
      <c r="TUA290" s="11"/>
      <c r="TUB290" s="11"/>
      <c r="TUC290" s="11"/>
      <c r="TUD290" s="11"/>
      <c r="TUE290" s="11"/>
      <c r="TUF290" s="11"/>
      <c r="TUG290" s="11"/>
      <c r="TUH290" s="11"/>
      <c r="TUI290" s="11"/>
      <c r="TUJ290" s="11"/>
      <c r="TUK290" s="11"/>
      <c r="TUL290" s="11"/>
      <c r="TUM290" s="11"/>
      <c r="TUN290" s="11"/>
      <c r="TUO290" s="11"/>
      <c r="TUP290" s="11"/>
      <c r="TUQ290" s="11"/>
      <c r="TUR290" s="11"/>
      <c r="TUS290" s="11"/>
      <c r="TUT290" s="11"/>
      <c r="TUU290" s="11"/>
      <c r="TUV290" s="11"/>
      <c r="TUW290" s="11"/>
      <c r="TUX290" s="11"/>
      <c r="TUY290" s="11"/>
      <c r="TUZ290" s="11"/>
      <c r="TVA290" s="11"/>
      <c r="TVB290" s="11"/>
      <c r="TVC290" s="11"/>
      <c r="TVD290" s="11"/>
      <c r="TVE290" s="11"/>
      <c r="TVF290" s="11"/>
      <c r="TVG290" s="11"/>
      <c r="TVH290" s="11"/>
      <c r="TVI290" s="11"/>
      <c r="TVJ290" s="11"/>
      <c r="TVK290" s="11"/>
      <c r="TVL290" s="11"/>
      <c r="TVM290" s="11"/>
      <c r="TVN290" s="11"/>
      <c r="TVO290" s="11"/>
      <c r="TVP290" s="11"/>
      <c r="TVQ290" s="11"/>
      <c r="TVR290" s="11"/>
      <c r="TVS290" s="11"/>
      <c r="TVT290" s="11"/>
      <c r="TVU290" s="11"/>
      <c r="TVV290" s="11"/>
      <c r="TVW290" s="11"/>
      <c r="TVX290" s="11"/>
      <c r="TVY290" s="11"/>
      <c r="TVZ290" s="11"/>
      <c r="TWA290" s="11"/>
      <c r="TWB290" s="11"/>
      <c r="TWC290" s="11"/>
      <c r="TWD290" s="11"/>
      <c r="TWE290" s="11"/>
      <c r="TWF290" s="11"/>
      <c r="TWG290" s="11"/>
      <c r="TWH290" s="11"/>
      <c r="TWI290" s="11"/>
      <c r="TWJ290" s="11"/>
      <c r="TWK290" s="11"/>
      <c r="TWL290" s="11"/>
      <c r="TWM290" s="11"/>
      <c r="TWN290" s="11"/>
      <c r="TWO290" s="11"/>
      <c r="TWP290" s="11"/>
      <c r="TWQ290" s="11"/>
      <c r="TWR290" s="11"/>
      <c r="TWS290" s="11"/>
      <c r="TWT290" s="11"/>
      <c r="TWU290" s="11"/>
      <c r="TWV290" s="11"/>
      <c r="TWW290" s="11"/>
      <c r="TWX290" s="11"/>
      <c r="TWY290" s="11"/>
      <c r="TWZ290" s="11"/>
      <c r="TXA290" s="11"/>
      <c r="TXB290" s="11"/>
      <c r="TXC290" s="11"/>
      <c r="TXD290" s="11"/>
      <c r="TXE290" s="11"/>
      <c r="TXF290" s="11"/>
      <c r="TXG290" s="11"/>
      <c r="TXH290" s="11"/>
      <c r="TXI290" s="11"/>
      <c r="TXJ290" s="11"/>
      <c r="TXK290" s="11"/>
      <c r="TXL290" s="11"/>
      <c r="TXM290" s="11"/>
      <c r="TXN290" s="11"/>
      <c r="TXO290" s="11"/>
      <c r="TXP290" s="11"/>
      <c r="TXQ290" s="11"/>
      <c r="TXR290" s="11"/>
      <c r="TXS290" s="11"/>
      <c r="TXT290" s="11"/>
      <c r="TXU290" s="11"/>
      <c r="TXV290" s="11"/>
      <c r="TXW290" s="11"/>
      <c r="TXX290" s="11"/>
      <c r="TXY290" s="11"/>
      <c r="TXZ290" s="11"/>
      <c r="TYA290" s="11"/>
      <c r="TYB290" s="11"/>
      <c r="TYC290" s="11"/>
      <c r="TYD290" s="11"/>
      <c r="TYE290" s="11"/>
      <c r="TYF290" s="11"/>
      <c r="TYG290" s="11"/>
      <c r="TYH290" s="11"/>
      <c r="TYI290" s="11"/>
      <c r="TYJ290" s="11"/>
      <c r="TYK290" s="11"/>
      <c r="TYL290" s="11"/>
      <c r="TYM290" s="11"/>
      <c r="TYN290" s="11"/>
      <c r="TYO290" s="11"/>
      <c r="TYP290" s="11"/>
      <c r="TYQ290" s="11"/>
      <c r="TYR290" s="11"/>
      <c r="TYS290" s="11"/>
      <c r="TYT290" s="11"/>
      <c r="TYU290" s="11"/>
      <c r="TYV290" s="11"/>
      <c r="TYW290" s="11"/>
      <c r="TYX290" s="11"/>
      <c r="TYY290" s="11"/>
      <c r="TYZ290" s="11"/>
      <c r="TZA290" s="11"/>
      <c r="TZB290" s="11"/>
      <c r="TZC290" s="11"/>
      <c r="TZD290" s="11"/>
      <c r="TZE290" s="11"/>
      <c r="TZF290" s="11"/>
      <c r="TZG290" s="11"/>
      <c r="TZH290" s="11"/>
      <c r="TZI290" s="11"/>
      <c r="TZJ290" s="11"/>
      <c r="TZK290" s="11"/>
      <c r="TZL290" s="11"/>
      <c r="TZM290" s="11"/>
      <c r="TZN290" s="11"/>
      <c r="TZO290" s="11"/>
      <c r="TZP290" s="11"/>
      <c r="TZQ290" s="11"/>
      <c r="TZR290" s="11"/>
      <c r="TZS290" s="11"/>
      <c r="TZT290" s="11"/>
      <c r="TZU290" s="11"/>
      <c r="TZV290" s="11"/>
      <c r="TZW290" s="11"/>
      <c r="TZX290" s="11"/>
      <c r="TZY290" s="11"/>
      <c r="TZZ290" s="11"/>
      <c r="UAA290" s="11"/>
      <c r="UAB290" s="11"/>
      <c r="UAC290" s="11"/>
      <c r="UAD290" s="11"/>
      <c r="UAE290" s="11"/>
      <c r="UAF290" s="11"/>
      <c r="UAG290" s="11"/>
      <c r="UAH290" s="11"/>
      <c r="UAI290" s="11"/>
      <c r="UAJ290" s="11"/>
      <c r="UAK290" s="11"/>
      <c r="UAL290" s="11"/>
      <c r="UAM290" s="11"/>
      <c r="UAN290" s="11"/>
      <c r="UAO290" s="11"/>
      <c r="UAP290" s="11"/>
      <c r="UAQ290" s="11"/>
      <c r="UAR290" s="11"/>
      <c r="UAS290" s="11"/>
      <c r="UAT290" s="11"/>
      <c r="UAU290" s="11"/>
      <c r="UAV290" s="11"/>
      <c r="UAW290" s="11"/>
      <c r="UAX290" s="11"/>
      <c r="UAY290" s="11"/>
      <c r="UAZ290" s="11"/>
      <c r="UBA290" s="11"/>
      <c r="UBB290" s="11"/>
      <c r="UBC290" s="11"/>
      <c r="UBD290" s="11"/>
      <c r="UBE290" s="11"/>
      <c r="UBF290" s="11"/>
      <c r="UBG290" s="11"/>
      <c r="UBH290" s="11"/>
      <c r="UBI290" s="11"/>
      <c r="UBJ290" s="11"/>
      <c r="UBK290" s="11"/>
      <c r="UBL290" s="11"/>
      <c r="UBM290" s="11"/>
      <c r="UBN290" s="11"/>
      <c r="UBO290" s="11"/>
      <c r="UBP290" s="11"/>
      <c r="UBQ290" s="11"/>
      <c r="UBR290" s="11"/>
      <c r="UBS290" s="11"/>
      <c r="UBT290" s="11"/>
      <c r="UBU290" s="11"/>
      <c r="UBV290" s="11"/>
      <c r="UBW290" s="11"/>
      <c r="UBX290" s="11"/>
      <c r="UBY290" s="11"/>
      <c r="UBZ290" s="11"/>
      <c r="UCA290" s="11"/>
      <c r="UCB290" s="11"/>
      <c r="UCC290" s="11"/>
      <c r="UCD290" s="11"/>
      <c r="UCE290" s="11"/>
      <c r="UCF290" s="11"/>
      <c r="UCG290" s="11"/>
      <c r="UCH290" s="11"/>
      <c r="UCI290" s="11"/>
      <c r="UCJ290" s="11"/>
      <c r="UCK290" s="11"/>
      <c r="UCL290" s="11"/>
      <c r="UCM290" s="11"/>
      <c r="UCN290" s="11"/>
      <c r="UCO290" s="11"/>
      <c r="UCP290" s="11"/>
      <c r="UCQ290" s="11"/>
      <c r="UCR290" s="11"/>
      <c r="UCS290" s="11"/>
      <c r="UCT290" s="11"/>
      <c r="UCU290" s="11"/>
      <c r="UCV290" s="11"/>
      <c r="UCW290" s="11"/>
      <c r="UCX290" s="11"/>
      <c r="UCY290" s="11"/>
      <c r="UCZ290" s="11"/>
      <c r="UDA290" s="11"/>
      <c r="UDB290" s="11"/>
      <c r="UDC290" s="11"/>
      <c r="UDD290" s="11"/>
      <c r="UDE290" s="11"/>
      <c r="UDF290" s="11"/>
      <c r="UDG290" s="11"/>
      <c r="UDH290" s="11"/>
      <c r="UDI290" s="11"/>
      <c r="UDJ290" s="11"/>
      <c r="UDK290" s="11"/>
      <c r="UDL290" s="11"/>
      <c r="UDM290" s="11"/>
      <c r="UDN290" s="11"/>
      <c r="UDO290" s="11"/>
      <c r="UDP290" s="11"/>
      <c r="UDQ290" s="11"/>
      <c r="UDR290" s="11"/>
      <c r="UDS290" s="11"/>
      <c r="UDT290" s="11"/>
      <c r="UDU290" s="11"/>
      <c r="UDV290" s="11"/>
      <c r="UDW290" s="11"/>
      <c r="UDX290" s="11"/>
      <c r="UDY290" s="11"/>
      <c r="UDZ290" s="11"/>
      <c r="UEA290" s="11"/>
      <c r="UEB290" s="11"/>
      <c r="UEC290" s="11"/>
      <c r="UED290" s="11"/>
      <c r="UEE290" s="11"/>
      <c r="UEF290" s="11"/>
      <c r="UEG290" s="11"/>
      <c r="UEH290" s="11"/>
      <c r="UEI290" s="11"/>
      <c r="UEJ290" s="11"/>
      <c r="UEK290" s="11"/>
      <c r="UEL290" s="11"/>
      <c r="UEM290" s="11"/>
      <c r="UEN290" s="11"/>
      <c r="UEO290" s="11"/>
      <c r="UEP290" s="11"/>
      <c r="UEQ290" s="11"/>
      <c r="UER290" s="11"/>
      <c r="UES290" s="11"/>
      <c r="UET290" s="11"/>
      <c r="UEU290" s="11"/>
      <c r="UEV290" s="11"/>
      <c r="UEW290" s="11"/>
      <c r="UEX290" s="11"/>
      <c r="UEY290" s="11"/>
      <c r="UEZ290" s="11"/>
      <c r="UFA290" s="11"/>
      <c r="UFB290" s="11"/>
      <c r="UFC290" s="11"/>
      <c r="UFD290" s="11"/>
      <c r="UFE290" s="11"/>
      <c r="UFF290" s="11"/>
      <c r="UFG290" s="11"/>
      <c r="UFH290" s="11"/>
      <c r="UFI290" s="11"/>
      <c r="UFJ290" s="11"/>
      <c r="UFK290" s="11"/>
      <c r="UFL290" s="11"/>
      <c r="UFM290" s="11"/>
      <c r="UFN290" s="11"/>
      <c r="UFO290" s="11"/>
      <c r="UFP290" s="11"/>
      <c r="UFQ290" s="11"/>
      <c r="UFR290" s="11"/>
      <c r="UFS290" s="11"/>
      <c r="UFT290" s="11"/>
      <c r="UFU290" s="11"/>
      <c r="UFV290" s="11"/>
      <c r="UFW290" s="11"/>
      <c r="UFX290" s="11"/>
      <c r="UFY290" s="11"/>
      <c r="UFZ290" s="11"/>
      <c r="UGA290" s="11"/>
      <c r="UGB290" s="11"/>
      <c r="UGC290" s="11"/>
      <c r="UGD290" s="11"/>
      <c r="UGE290" s="11"/>
      <c r="UGF290" s="11"/>
      <c r="UGG290" s="11"/>
      <c r="UGH290" s="11"/>
      <c r="UGI290" s="11"/>
      <c r="UGJ290" s="11"/>
      <c r="UGK290" s="11"/>
      <c r="UGL290" s="11"/>
      <c r="UGM290" s="11"/>
      <c r="UGN290" s="11"/>
      <c r="UGO290" s="11"/>
      <c r="UGP290" s="11"/>
      <c r="UGQ290" s="11"/>
      <c r="UGR290" s="11"/>
      <c r="UGS290" s="11"/>
      <c r="UGT290" s="11"/>
      <c r="UGU290" s="11"/>
      <c r="UGV290" s="11"/>
      <c r="UGW290" s="11"/>
      <c r="UGX290" s="11"/>
      <c r="UGY290" s="11"/>
      <c r="UGZ290" s="11"/>
      <c r="UHA290" s="11"/>
      <c r="UHB290" s="11"/>
      <c r="UHC290" s="11"/>
      <c r="UHD290" s="11"/>
      <c r="UHE290" s="11"/>
      <c r="UHF290" s="11"/>
      <c r="UHG290" s="11"/>
      <c r="UHH290" s="11"/>
      <c r="UHI290" s="11"/>
      <c r="UHJ290" s="11"/>
      <c r="UHK290" s="11"/>
      <c r="UHL290" s="11"/>
      <c r="UHM290" s="11"/>
      <c r="UHN290" s="11"/>
      <c r="UHO290" s="11"/>
      <c r="UHP290" s="11"/>
      <c r="UHQ290" s="11"/>
      <c r="UHR290" s="11"/>
      <c r="UHS290" s="11"/>
      <c r="UHT290" s="11"/>
      <c r="UHU290" s="11"/>
      <c r="UHV290" s="11"/>
      <c r="UHW290" s="11"/>
      <c r="UHX290" s="11"/>
      <c r="UHY290" s="11"/>
      <c r="UHZ290" s="11"/>
      <c r="UIA290" s="11"/>
      <c r="UIB290" s="11"/>
      <c r="UIC290" s="11"/>
      <c r="UID290" s="11"/>
      <c r="UIE290" s="11"/>
      <c r="UIF290" s="11"/>
      <c r="UIG290" s="11"/>
      <c r="UIH290" s="11"/>
      <c r="UII290" s="11"/>
      <c r="UIJ290" s="11"/>
      <c r="UIK290" s="11"/>
      <c r="UIL290" s="11"/>
      <c r="UIM290" s="11"/>
      <c r="UIN290" s="11"/>
      <c r="UIO290" s="11"/>
      <c r="UIP290" s="11"/>
      <c r="UIQ290" s="11"/>
      <c r="UIR290" s="11"/>
      <c r="UIS290" s="11"/>
      <c r="UIT290" s="11"/>
      <c r="UIU290" s="11"/>
      <c r="UIV290" s="11"/>
      <c r="UIW290" s="11"/>
      <c r="UIX290" s="11"/>
      <c r="UIY290" s="11"/>
      <c r="UIZ290" s="11"/>
      <c r="UJA290" s="11"/>
      <c r="UJB290" s="11"/>
      <c r="UJC290" s="11"/>
      <c r="UJD290" s="11"/>
      <c r="UJE290" s="11"/>
      <c r="UJF290" s="11"/>
      <c r="UJG290" s="11"/>
      <c r="UJH290" s="11"/>
      <c r="UJI290" s="11"/>
      <c r="UJJ290" s="11"/>
      <c r="UJK290" s="11"/>
      <c r="UJL290" s="11"/>
      <c r="UJM290" s="11"/>
      <c r="UJN290" s="11"/>
      <c r="UJO290" s="11"/>
      <c r="UJP290" s="11"/>
      <c r="UJQ290" s="11"/>
      <c r="UJR290" s="11"/>
      <c r="UJS290" s="11"/>
      <c r="UJT290" s="11"/>
      <c r="UJU290" s="11"/>
      <c r="UJV290" s="11"/>
      <c r="UJW290" s="11"/>
      <c r="UJX290" s="11"/>
      <c r="UJY290" s="11"/>
      <c r="UJZ290" s="11"/>
      <c r="UKA290" s="11"/>
      <c r="UKB290" s="11"/>
      <c r="UKC290" s="11"/>
      <c r="UKD290" s="11"/>
      <c r="UKE290" s="11"/>
      <c r="UKF290" s="11"/>
      <c r="UKG290" s="11"/>
      <c r="UKH290" s="11"/>
      <c r="UKI290" s="11"/>
      <c r="UKJ290" s="11"/>
      <c r="UKK290" s="11"/>
      <c r="UKL290" s="11"/>
      <c r="UKM290" s="11"/>
      <c r="UKN290" s="11"/>
      <c r="UKO290" s="11"/>
      <c r="UKP290" s="11"/>
      <c r="UKQ290" s="11"/>
      <c r="UKR290" s="11"/>
      <c r="UKS290" s="11"/>
      <c r="UKT290" s="11"/>
      <c r="UKU290" s="11"/>
      <c r="UKV290" s="11"/>
      <c r="UKW290" s="11"/>
      <c r="UKX290" s="11"/>
      <c r="UKY290" s="11"/>
      <c r="UKZ290" s="11"/>
      <c r="ULA290" s="11"/>
      <c r="ULB290" s="11"/>
      <c r="ULC290" s="11"/>
      <c r="ULD290" s="11"/>
      <c r="ULE290" s="11"/>
      <c r="ULF290" s="11"/>
      <c r="ULG290" s="11"/>
      <c r="ULH290" s="11"/>
      <c r="ULI290" s="11"/>
      <c r="ULJ290" s="11"/>
      <c r="ULK290" s="11"/>
      <c r="ULL290" s="11"/>
      <c r="ULM290" s="11"/>
      <c r="ULN290" s="11"/>
      <c r="ULO290" s="11"/>
      <c r="ULP290" s="11"/>
      <c r="ULQ290" s="11"/>
      <c r="ULR290" s="11"/>
      <c r="ULS290" s="11"/>
      <c r="ULT290" s="11"/>
      <c r="ULU290" s="11"/>
      <c r="ULV290" s="11"/>
      <c r="ULW290" s="11"/>
      <c r="ULX290" s="11"/>
      <c r="ULY290" s="11"/>
      <c r="ULZ290" s="11"/>
      <c r="UMA290" s="11"/>
      <c r="UMB290" s="11"/>
      <c r="UMC290" s="11"/>
      <c r="UMD290" s="11"/>
      <c r="UME290" s="11"/>
      <c r="UMF290" s="11"/>
      <c r="UMG290" s="11"/>
      <c r="UMH290" s="11"/>
      <c r="UMI290" s="11"/>
      <c r="UMJ290" s="11"/>
      <c r="UMK290" s="11"/>
      <c r="UML290" s="11"/>
      <c r="UMM290" s="11"/>
      <c r="UMN290" s="11"/>
      <c r="UMO290" s="11"/>
      <c r="UMP290" s="11"/>
      <c r="UMQ290" s="11"/>
      <c r="UMR290" s="11"/>
      <c r="UMS290" s="11"/>
      <c r="UMT290" s="11"/>
      <c r="UMU290" s="11"/>
      <c r="UMV290" s="11"/>
      <c r="UMW290" s="11"/>
      <c r="UMX290" s="11"/>
      <c r="UMY290" s="11"/>
      <c r="UMZ290" s="11"/>
      <c r="UNA290" s="11"/>
      <c r="UNB290" s="11"/>
      <c r="UNC290" s="11"/>
      <c r="UND290" s="11"/>
      <c r="UNE290" s="11"/>
      <c r="UNF290" s="11"/>
      <c r="UNG290" s="11"/>
      <c r="UNH290" s="11"/>
      <c r="UNI290" s="11"/>
      <c r="UNJ290" s="11"/>
      <c r="UNK290" s="11"/>
      <c r="UNL290" s="11"/>
      <c r="UNM290" s="11"/>
      <c r="UNN290" s="11"/>
      <c r="UNO290" s="11"/>
      <c r="UNP290" s="11"/>
      <c r="UNQ290" s="11"/>
      <c r="UNR290" s="11"/>
      <c r="UNS290" s="11"/>
      <c r="UNT290" s="11"/>
      <c r="UNU290" s="11"/>
      <c r="UNV290" s="11"/>
      <c r="UNW290" s="11"/>
      <c r="UNX290" s="11"/>
      <c r="UNY290" s="11"/>
      <c r="UNZ290" s="11"/>
      <c r="UOA290" s="11"/>
      <c r="UOB290" s="11"/>
      <c r="UOC290" s="11"/>
      <c r="UOD290" s="11"/>
      <c r="UOE290" s="11"/>
      <c r="UOF290" s="11"/>
      <c r="UOG290" s="11"/>
      <c r="UOH290" s="11"/>
      <c r="UOI290" s="11"/>
      <c r="UOJ290" s="11"/>
      <c r="UOK290" s="11"/>
      <c r="UOL290" s="11"/>
      <c r="UOM290" s="11"/>
      <c r="UON290" s="11"/>
      <c r="UOO290" s="11"/>
      <c r="UOP290" s="11"/>
      <c r="UOQ290" s="11"/>
      <c r="UOR290" s="11"/>
      <c r="UOS290" s="11"/>
      <c r="UOT290" s="11"/>
      <c r="UOU290" s="11"/>
      <c r="UOV290" s="11"/>
      <c r="UOW290" s="11"/>
      <c r="UOX290" s="11"/>
      <c r="UOY290" s="11"/>
      <c r="UOZ290" s="11"/>
      <c r="UPA290" s="11"/>
      <c r="UPB290" s="11"/>
      <c r="UPC290" s="11"/>
      <c r="UPD290" s="11"/>
      <c r="UPE290" s="11"/>
      <c r="UPF290" s="11"/>
      <c r="UPG290" s="11"/>
      <c r="UPH290" s="11"/>
      <c r="UPI290" s="11"/>
      <c r="UPJ290" s="11"/>
      <c r="UPK290" s="11"/>
      <c r="UPL290" s="11"/>
      <c r="UPM290" s="11"/>
      <c r="UPN290" s="11"/>
      <c r="UPO290" s="11"/>
      <c r="UPP290" s="11"/>
      <c r="UPQ290" s="11"/>
      <c r="UPR290" s="11"/>
      <c r="UPS290" s="11"/>
      <c r="UPT290" s="11"/>
      <c r="UPU290" s="11"/>
      <c r="UPV290" s="11"/>
      <c r="UPW290" s="11"/>
      <c r="UPX290" s="11"/>
      <c r="UPY290" s="11"/>
      <c r="UPZ290" s="11"/>
      <c r="UQA290" s="11"/>
      <c r="UQB290" s="11"/>
      <c r="UQC290" s="11"/>
      <c r="UQD290" s="11"/>
      <c r="UQE290" s="11"/>
      <c r="UQF290" s="11"/>
      <c r="UQG290" s="11"/>
      <c r="UQH290" s="11"/>
      <c r="UQI290" s="11"/>
      <c r="UQJ290" s="11"/>
      <c r="UQK290" s="11"/>
      <c r="UQL290" s="11"/>
      <c r="UQM290" s="11"/>
      <c r="UQN290" s="11"/>
      <c r="UQO290" s="11"/>
      <c r="UQP290" s="11"/>
      <c r="UQQ290" s="11"/>
      <c r="UQR290" s="11"/>
      <c r="UQS290" s="11"/>
      <c r="UQT290" s="11"/>
      <c r="UQU290" s="11"/>
      <c r="UQV290" s="11"/>
      <c r="UQW290" s="11"/>
      <c r="UQX290" s="11"/>
      <c r="UQY290" s="11"/>
      <c r="UQZ290" s="11"/>
      <c r="URA290" s="11"/>
      <c r="URB290" s="11"/>
      <c r="URC290" s="11"/>
      <c r="URD290" s="11"/>
      <c r="URE290" s="11"/>
      <c r="URF290" s="11"/>
      <c r="URG290" s="11"/>
      <c r="URH290" s="11"/>
      <c r="URI290" s="11"/>
      <c r="URJ290" s="11"/>
      <c r="URK290" s="11"/>
      <c r="URL290" s="11"/>
      <c r="URM290" s="11"/>
      <c r="URN290" s="11"/>
      <c r="URO290" s="11"/>
      <c r="URP290" s="11"/>
      <c r="URQ290" s="11"/>
      <c r="URR290" s="11"/>
      <c r="URS290" s="11"/>
      <c r="URT290" s="11"/>
      <c r="URU290" s="11"/>
      <c r="URV290" s="11"/>
      <c r="URW290" s="11"/>
      <c r="URX290" s="11"/>
      <c r="URY290" s="11"/>
      <c r="URZ290" s="11"/>
      <c r="USA290" s="11"/>
      <c r="USB290" s="11"/>
      <c r="USC290" s="11"/>
      <c r="USD290" s="11"/>
      <c r="USE290" s="11"/>
      <c r="USF290" s="11"/>
      <c r="USG290" s="11"/>
      <c r="USH290" s="11"/>
      <c r="USI290" s="11"/>
      <c r="USJ290" s="11"/>
      <c r="USK290" s="11"/>
      <c r="USL290" s="11"/>
      <c r="USM290" s="11"/>
      <c r="USN290" s="11"/>
      <c r="USO290" s="11"/>
      <c r="USP290" s="11"/>
      <c r="USQ290" s="11"/>
      <c r="USR290" s="11"/>
      <c r="USS290" s="11"/>
      <c r="UST290" s="11"/>
      <c r="USU290" s="11"/>
      <c r="USV290" s="11"/>
      <c r="USW290" s="11"/>
      <c r="USX290" s="11"/>
      <c r="USY290" s="11"/>
      <c r="USZ290" s="11"/>
      <c r="UTA290" s="11"/>
      <c r="UTB290" s="11"/>
      <c r="UTC290" s="11"/>
      <c r="UTD290" s="11"/>
      <c r="UTE290" s="11"/>
      <c r="UTF290" s="11"/>
      <c r="UTG290" s="11"/>
      <c r="UTH290" s="11"/>
      <c r="UTI290" s="11"/>
      <c r="UTJ290" s="11"/>
      <c r="UTK290" s="11"/>
      <c r="UTL290" s="11"/>
      <c r="UTM290" s="11"/>
      <c r="UTN290" s="11"/>
      <c r="UTO290" s="11"/>
      <c r="UTP290" s="11"/>
      <c r="UTQ290" s="11"/>
      <c r="UTR290" s="11"/>
      <c r="UTS290" s="11"/>
      <c r="UTT290" s="11"/>
      <c r="UTU290" s="11"/>
      <c r="UTV290" s="11"/>
      <c r="UTW290" s="11"/>
      <c r="UTX290" s="11"/>
      <c r="UTY290" s="11"/>
      <c r="UTZ290" s="11"/>
      <c r="UUA290" s="11"/>
      <c r="UUB290" s="11"/>
      <c r="UUC290" s="11"/>
      <c r="UUD290" s="11"/>
      <c r="UUE290" s="11"/>
      <c r="UUF290" s="11"/>
      <c r="UUG290" s="11"/>
      <c r="UUH290" s="11"/>
      <c r="UUI290" s="11"/>
      <c r="UUJ290" s="11"/>
      <c r="UUK290" s="11"/>
      <c r="UUL290" s="11"/>
      <c r="UUM290" s="11"/>
      <c r="UUN290" s="11"/>
      <c r="UUO290" s="11"/>
      <c r="UUP290" s="11"/>
      <c r="UUQ290" s="11"/>
      <c r="UUR290" s="11"/>
      <c r="UUS290" s="11"/>
      <c r="UUT290" s="11"/>
      <c r="UUU290" s="11"/>
      <c r="UUV290" s="11"/>
      <c r="UUW290" s="11"/>
      <c r="UUX290" s="11"/>
      <c r="UUY290" s="11"/>
      <c r="UUZ290" s="11"/>
      <c r="UVA290" s="11"/>
      <c r="UVB290" s="11"/>
      <c r="UVC290" s="11"/>
      <c r="UVD290" s="11"/>
      <c r="UVE290" s="11"/>
      <c r="UVF290" s="11"/>
      <c r="UVG290" s="11"/>
      <c r="UVH290" s="11"/>
      <c r="UVI290" s="11"/>
      <c r="UVJ290" s="11"/>
      <c r="UVK290" s="11"/>
      <c r="UVL290" s="11"/>
      <c r="UVM290" s="11"/>
      <c r="UVN290" s="11"/>
      <c r="UVO290" s="11"/>
      <c r="UVP290" s="11"/>
      <c r="UVQ290" s="11"/>
      <c r="UVR290" s="11"/>
      <c r="UVS290" s="11"/>
      <c r="UVT290" s="11"/>
      <c r="UVU290" s="11"/>
      <c r="UVV290" s="11"/>
      <c r="UVW290" s="11"/>
      <c r="UVX290" s="11"/>
      <c r="UVY290" s="11"/>
      <c r="UVZ290" s="11"/>
      <c r="UWA290" s="11"/>
      <c r="UWB290" s="11"/>
      <c r="UWC290" s="11"/>
      <c r="UWD290" s="11"/>
      <c r="UWE290" s="11"/>
      <c r="UWF290" s="11"/>
      <c r="UWG290" s="11"/>
      <c r="UWH290" s="11"/>
      <c r="UWI290" s="11"/>
      <c r="UWJ290" s="11"/>
      <c r="UWK290" s="11"/>
      <c r="UWL290" s="11"/>
      <c r="UWM290" s="11"/>
      <c r="UWN290" s="11"/>
      <c r="UWO290" s="11"/>
      <c r="UWP290" s="11"/>
      <c r="UWQ290" s="11"/>
      <c r="UWR290" s="11"/>
      <c r="UWS290" s="11"/>
      <c r="UWT290" s="11"/>
      <c r="UWU290" s="11"/>
      <c r="UWV290" s="11"/>
      <c r="UWW290" s="11"/>
      <c r="UWX290" s="11"/>
      <c r="UWY290" s="11"/>
      <c r="UWZ290" s="11"/>
      <c r="UXA290" s="11"/>
      <c r="UXB290" s="11"/>
      <c r="UXC290" s="11"/>
      <c r="UXD290" s="11"/>
      <c r="UXE290" s="11"/>
      <c r="UXF290" s="11"/>
      <c r="UXG290" s="11"/>
      <c r="UXH290" s="11"/>
      <c r="UXI290" s="11"/>
      <c r="UXJ290" s="11"/>
      <c r="UXK290" s="11"/>
      <c r="UXL290" s="11"/>
      <c r="UXM290" s="11"/>
      <c r="UXN290" s="11"/>
      <c r="UXO290" s="11"/>
      <c r="UXP290" s="11"/>
      <c r="UXQ290" s="11"/>
      <c r="UXR290" s="11"/>
      <c r="UXS290" s="11"/>
      <c r="UXT290" s="11"/>
      <c r="UXU290" s="11"/>
      <c r="UXV290" s="11"/>
      <c r="UXW290" s="11"/>
      <c r="UXX290" s="11"/>
      <c r="UXY290" s="11"/>
      <c r="UXZ290" s="11"/>
      <c r="UYA290" s="11"/>
      <c r="UYB290" s="11"/>
      <c r="UYC290" s="11"/>
      <c r="UYD290" s="11"/>
      <c r="UYE290" s="11"/>
      <c r="UYF290" s="11"/>
      <c r="UYG290" s="11"/>
      <c r="UYH290" s="11"/>
      <c r="UYI290" s="11"/>
      <c r="UYJ290" s="11"/>
      <c r="UYK290" s="11"/>
      <c r="UYL290" s="11"/>
      <c r="UYM290" s="11"/>
      <c r="UYN290" s="11"/>
      <c r="UYO290" s="11"/>
      <c r="UYP290" s="11"/>
      <c r="UYQ290" s="11"/>
      <c r="UYR290" s="11"/>
      <c r="UYS290" s="11"/>
      <c r="UYT290" s="11"/>
      <c r="UYU290" s="11"/>
      <c r="UYV290" s="11"/>
      <c r="UYW290" s="11"/>
      <c r="UYX290" s="11"/>
      <c r="UYY290" s="11"/>
      <c r="UYZ290" s="11"/>
      <c r="UZA290" s="11"/>
      <c r="UZB290" s="11"/>
      <c r="UZC290" s="11"/>
      <c r="UZD290" s="11"/>
      <c r="UZE290" s="11"/>
      <c r="UZF290" s="11"/>
      <c r="UZG290" s="11"/>
      <c r="UZH290" s="11"/>
      <c r="UZI290" s="11"/>
      <c r="UZJ290" s="11"/>
      <c r="UZK290" s="11"/>
      <c r="UZL290" s="11"/>
      <c r="UZM290" s="11"/>
      <c r="UZN290" s="11"/>
      <c r="UZO290" s="11"/>
      <c r="UZP290" s="11"/>
      <c r="UZQ290" s="11"/>
      <c r="UZR290" s="11"/>
      <c r="UZS290" s="11"/>
      <c r="UZT290" s="11"/>
      <c r="UZU290" s="11"/>
      <c r="UZV290" s="11"/>
      <c r="UZW290" s="11"/>
      <c r="UZX290" s="11"/>
      <c r="UZY290" s="11"/>
      <c r="UZZ290" s="11"/>
      <c r="VAA290" s="11"/>
      <c r="VAB290" s="11"/>
      <c r="VAC290" s="11"/>
      <c r="VAD290" s="11"/>
      <c r="VAE290" s="11"/>
      <c r="VAF290" s="11"/>
      <c r="VAG290" s="11"/>
      <c r="VAH290" s="11"/>
      <c r="VAI290" s="11"/>
      <c r="VAJ290" s="11"/>
      <c r="VAK290" s="11"/>
      <c r="VAL290" s="11"/>
      <c r="VAM290" s="11"/>
      <c r="VAN290" s="11"/>
      <c r="VAO290" s="11"/>
      <c r="VAP290" s="11"/>
      <c r="VAQ290" s="11"/>
      <c r="VAR290" s="11"/>
      <c r="VAS290" s="11"/>
      <c r="VAT290" s="11"/>
      <c r="VAU290" s="11"/>
      <c r="VAV290" s="11"/>
      <c r="VAW290" s="11"/>
      <c r="VAX290" s="11"/>
      <c r="VAY290" s="11"/>
      <c r="VAZ290" s="11"/>
      <c r="VBA290" s="11"/>
      <c r="VBB290" s="11"/>
      <c r="VBC290" s="11"/>
      <c r="VBD290" s="11"/>
      <c r="VBE290" s="11"/>
      <c r="VBF290" s="11"/>
      <c r="VBG290" s="11"/>
      <c r="VBH290" s="11"/>
      <c r="VBI290" s="11"/>
      <c r="VBJ290" s="11"/>
      <c r="VBK290" s="11"/>
      <c r="VBL290" s="11"/>
      <c r="VBM290" s="11"/>
      <c r="VBN290" s="11"/>
      <c r="VBO290" s="11"/>
      <c r="VBP290" s="11"/>
      <c r="VBQ290" s="11"/>
      <c r="VBR290" s="11"/>
      <c r="VBS290" s="11"/>
      <c r="VBT290" s="11"/>
      <c r="VBU290" s="11"/>
      <c r="VBV290" s="11"/>
      <c r="VBW290" s="11"/>
      <c r="VBX290" s="11"/>
      <c r="VBY290" s="11"/>
      <c r="VBZ290" s="11"/>
      <c r="VCA290" s="11"/>
      <c r="VCB290" s="11"/>
      <c r="VCC290" s="11"/>
      <c r="VCD290" s="11"/>
      <c r="VCE290" s="11"/>
      <c r="VCF290" s="11"/>
      <c r="VCG290" s="11"/>
      <c r="VCH290" s="11"/>
      <c r="VCI290" s="11"/>
      <c r="VCJ290" s="11"/>
      <c r="VCK290" s="11"/>
      <c r="VCL290" s="11"/>
      <c r="VCM290" s="11"/>
      <c r="VCN290" s="11"/>
      <c r="VCO290" s="11"/>
      <c r="VCP290" s="11"/>
      <c r="VCQ290" s="11"/>
      <c r="VCR290" s="11"/>
      <c r="VCS290" s="11"/>
      <c r="VCT290" s="11"/>
      <c r="VCU290" s="11"/>
      <c r="VCV290" s="11"/>
      <c r="VCW290" s="11"/>
      <c r="VCX290" s="11"/>
      <c r="VCY290" s="11"/>
      <c r="VCZ290" s="11"/>
      <c r="VDA290" s="11"/>
      <c r="VDB290" s="11"/>
      <c r="VDC290" s="11"/>
      <c r="VDD290" s="11"/>
      <c r="VDE290" s="11"/>
      <c r="VDF290" s="11"/>
      <c r="VDG290" s="11"/>
      <c r="VDH290" s="11"/>
      <c r="VDI290" s="11"/>
      <c r="VDJ290" s="11"/>
      <c r="VDK290" s="11"/>
      <c r="VDL290" s="11"/>
      <c r="VDM290" s="11"/>
      <c r="VDN290" s="11"/>
      <c r="VDO290" s="11"/>
      <c r="VDP290" s="11"/>
      <c r="VDQ290" s="11"/>
      <c r="VDR290" s="11"/>
      <c r="VDS290" s="11"/>
      <c r="VDT290" s="11"/>
      <c r="VDU290" s="11"/>
      <c r="VDV290" s="11"/>
      <c r="VDW290" s="11"/>
      <c r="VDX290" s="11"/>
      <c r="VDY290" s="11"/>
      <c r="VDZ290" s="11"/>
      <c r="VEA290" s="11"/>
      <c r="VEB290" s="11"/>
      <c r="VEC290" s="11"/>
      <c r="VED290" s="11"/>
      <c r="VEE290" s="11"/>
      <c r="VEF290" s="11"/>
      <c r="VEG290" s="11"/>
      <c r="VEH290" s="11"/>
      <c r="VEI290" s="11"/>
      <c r="VEJ290" s="11"/>
      <c r="VEK290" s="11"/>
      <c r="VEL290" s="11"/>
      <c r="VEM290" s="11"/>
      <c r="VEN290" s="11"/>
      <c r="VEO290" s="11"/>
      <c r="VEP290" s="11"/>
      <c r="VEQ290" s="11"/>
      <c r="VER290" s="11"/>
      <c r="VES290" s="11"/>
      <c r="VET290" s="11"/>
      <c r="VEU290" s="11"/>
      <c r="VEV290" s="11"/>
      <c r="VEW290" s="11"/>
      <c r="VEX290" s="11"/>
      <c r="VEY290" s="11"/>
      <c r="VEZ290" s="11"/>
      <c r="VFA290" s="11"/>
      <c r="VFB290" s="11"/>
      <c r="VFC290" s="11"/>
      <c r="VFD290" s="11"/>
      <c r="VFE290" s="11"/>
      <c r="VFF290" s="11"/>
      <c r="VFG290" s="11"/>
      <c r="VFH290" s="11"/>
      <c r="VFI290" s="11"/>
      <c r="VFJ290" s="11"/>
      <c r="VFK290" s="11"/>
      <c r="VFL290" s="11"/>
      <c r="VFM290" s="11"/>
      <c r="VFN290" s="11"/>
      <c r="VFO290" s="11"/>
      <c r="VFP290" s="11"/>
      <c r="VFQ290" s="11"/>
      <c r="VFR290" s="11"/>
      <c r="VFS290" s="11"/>
      <c r="VFT290" s="11"/>
      <c r="VFU290" s="11"/>
      <c r="VFV290" s="11"/>
      <c r="VFW290" s="11"/>
      <c r="VFX290" s="11"/>
      <c r="VFY290" s="11"/>
      <c r="VFZ290" s="11"/>
      <c r="VGA290" s="11"/>
      <c r="VGB290" s="11"/>
      <c r="VGC290" s="11"/>
      <c r="VGD290" s="11"/>
      <c r="VGE290" s="11"/>
      <c r="VGF290" s="11"/>
      <c r="VGG290" s="11"/>
      <c r="VGH290" s="11"/>
      <c r="VGI290" s="11"/>
      <c r="VGJ290" s="11"/>
      <c r="VGK290" s="11"/>
      <c r="VGL290" s="11"/>
      <c r="VGM290" s="11"/>
      <c r="VGN290" s="11"/>
      <c r="VGO290" s="11"/>
      <c r="VGP290" s="11"/>
      <c r="VGQ290" s="11"/>
      <c r="VGR290" s="11"/>
      <c r="VGS290" s="11"/>
      <c r="VGT290" s="11"/>
      <c r="VGU290" s="11"/>
      <c r="VGV290" s="11"/>
      <c r="VGW290" s="11"/>
      <c r="VGX290" s="11"/>
      <c r="VGY290" s="11"/>
      <c r="VGZ290" s="11"/>
      <c r="VHA290" s="11"/>
      <c r="VHB290" s="11"/>
      <c r="VHC290" s="11"/>
      <c r="VHD290" s="11"/>
      <c r="VHE290" s="11"/>
      <c r="VHF290" s="11"/>
      <c r="VHG290" s="11"/>
      <c r="VHH290" s="11"/>
      <c r="VHI290" s="11"/>
      <c r="VHJ290" s="11"/>
      <c r="VHK290" s="11"/>
      <c r="VHL290" s="11"/>
      <c r="VHM290" s="11"/>
      <c r="VHN290" s="11"/>
      <c r="VHO290" s="11"/>
      <c r="VHP290" s="11"/>
      <c r="VHQ290" s="11"/>
      <c r="VHR290" s="11"/>
      <c r="VHS290" s="11"/>
      <c r="VHT290" s="11"/>
      <c r="VHU290" s="11"/>
      <c r="VHV290" s="11"/>
      <c r="VHW290" s="11"/>
      <c r="VHX290" s="11"/>
      <c r="VHY290" s="11"/>
      <c r="VHZ290" s="11"/>
      <c r="VIA290" s="11"/>
      <c r="VIB290" s="11"/>
      <c r="VIC290" s="11"/>
      <c r="VID290" s="11"/>
      <c r="VIE290" s="11"/>
      <c r="VIF290" s="11"/>
      <c r="VIG290" s="11"/>
      <c r="VIH290" s="11"/>
      <c r="VII290" s="11"/>
      <c r="VIJ290" s="11"/>
      <c r="VIK290" s="11"/>
      <c r="VIL290" s="11"/>
      <c r="VIM290" s="11"/>
      <c r="VIN290" s="11"/>
      <c r="VIO290" s="11"/>
      <c r="VIP290" s="11"/>
      <c r="VIQ290" s="11"/>
      <c r="VIR290" s="11"/>
      <c r="VIS290" s="11"/>
      <c r="VIT290" s="11"/>
      <c r="VIU290" s="11"/>
      <c r="VIV290" s="11"/>
      <c r="VIW290" s="11"/>
      <c r="VIX290" s="11"/>
      <c r="VIY290" s="11"/>
      <c r="VIZ290" s="11"/>
      <c r="VJA290" s="11"/>
      <c r="VJB290" s="11"/>
      <c r="VJC290" s="11"/>
      <c r="VJD290" s="11"/>
      <c r="VJE290" s="11"/>
      <c r="VJF290" s="11"/>
      <c r="VJG290" s="11"/>
      <c r="VJH290" s="11"/>
      <c r="VJI290" s="11"/>
      <c r="VJJ290" s="11"/>
      <c r="VJK290" s="11"/>
      <c r="VJL290" s="11"/>
      <c r="VJM290" s="11"/>
      <c r="VJN290" s="11"/>
      <c r="VJO290" s="11"/>
      <c r="VJP290" s="11"/>
      <c r="VJQ290" s="11"/>
      <c r="VJR290" s="11"/>
      <c r="VJS290" s="11"/>
      <c r="VJT290" s="11"/>
      <c r="VJU290" s="11"/>
      <c r="VJV290" s="11"/>
      <c r="VJW290" s="11"/>
      <c r="VJX290" s="11"/>
      <c r="VJY290" s="11"/>
      <c r="VJZ290" s="11"/>
      <c r="VKA290" s="11"/>
      <c r="VKB290" s="11"/>
      <c r="VKC290" s="11"/>
      <c r="VKD290" s="11"/>
      <c r="VKE290" s="11"/>
      <c r="VKF290" s="11"/>
      <c r="VKG290" s="11"/>
      <c r="VKH290" s="11"/>
      <c r="VKI290" s="11"/>
      <c r="VKJ290" s="11"/>
      <c r="VKK290" s="11"/>
      <c r="VKL290" s="11"/>
      <c r="VKM290" s="11"/>
      <c r="VKN290" s="11"/>
      <c r="VKO290" s="11"/>
      <c r="VKP290" s="11"/>
      <c r="VKQ290" s="11"/>
      <c r="VKR290" s="11"/>
      <c r="VKS290" s="11"/>
      <c r="VKT290" s="11"/>
      <c r="VKU290" s="11"/>
      <c r="VKV290" s="11"/>
      <c r="VKW290" s="11"/>
      <c r="VKX290" s="11"/>
      <c r="VKY290" s="11"/>
      <c r="VKZ290" s="11"/>
      <c r="VLA290" s="11"/>
      <c r="VLB290" s="11"/>
      <c r="VLC290" s="11"/>
      <c r="VLD290" s="11"/>
      <c r="VLE290" s="11"/>
      <c r="VLF290" s="11"/>
      <c r="VLG290" s="11"/>
      <c r="VLH290" s="11"/>
      <c r="VLI290" s="11"/>
      <c r="VLJ290" s="11"/>
      <c r="VLK290" s="11"/>
      <c r="VLL290" s="11"/>
      <c r="VLM290" s="11"/>
      <c r="VLN290" s="11"/>
      <c r="VLO290" s="11"/>
      <c r="VLP290" s="11"/>
      <c r="VLQ290" s="11"/>
      <c r="VLR290" s="11"/>
      <c r="VLS290" s="11"/>
      <c r="VLT290" s="11"/>
      <c r="VLU290" s="11"/>
      <c r="VLV290" s="11"/>
      <c r="VLW290" s="11"/>
      <c r="VLX290" s="11"/>
      <c r="VLY290" s="11"/>
      <c r="VLZ290" s="11"/>
      <c r="VMA290" s="11"/>
      <c r="VMB290" s="11"/>
      <c r="VMC290" s="11"/>
      <c r="VMD290" s="11"/>
      <c r="VME290" s="11"/>
      <c r="VMF290" s="11"/>
      <c r="VMG290" s="11"/>
      <c r="VMH290" s="11"/>
      <c r="VMI290" s="11"/>
      <c r="VMJ290" s="11"/>
      <c r="VMK290" s="11"/>
      <c r="VML290" s="11"/>
      <c r="VMM290" s="11"/>
      <c r="VMN290" s="11"/>
      <c r="VMO290" s="11"/>
      <c r="VMP290" s="11"/>
      <c r="VMQ290" s="11"/>
      <c r="VMR290" s="11"/>
      <c r="VMS290" s="11"/>
      <c r="VMT290" s="11"/>
      <c r="VMU290" s="11"/>
      <c r="VMV290" s="11"/>
      <c r="VMW290" s="11"/>
      <c r="VMX290" s="11"/>
      <c r="VMY290" s="11"/>
      <c r="VMZ290" s="11"/>
      <c r="VNA290" s="11"/>
      <c r="VNB290" s="11"/>
      <c r="VNC290" s="11"/>
      <c r="VND290" s="11"/>
      <c r="VNE290" s="11"/>
      <c r="VNF290" s="11"/>
      <c r="VNG290" s="11"/>
      <c r="VNH290" s="11"/>
      <c r="VNI290" s="11"/>
      <c r="VNJ290" s="11"/>
      <c r="VNK290" s="11"/>
      <c r="VNL290" s="11"/>
      <c r="VNM290" s="11"/>
      <c r="VNN290" s="11"/>
      <c r="VNO290" s="11"/>
      <c r="VNP290" s="11"/>
      <c r="VNQ290" s="11"/>
      <c r="VNR290" s="11"/>
      <c r="VNS290" s="11"/>
      <c r="VNT290" s="11"/>
      <c r="VNU290" s="11"/>
      <c r="VNV290" s="11"/>
      <c r="VNW290" s="11"/>
      <c r="VNX290" s="11"/>
      <c r="VNY290" s="11"/>
      <c r="VNZ290" s="11"/>
      <c r="VOA290" s="11"/>
      <c r="VOB290" s="11"/>
      <c r="VOC290" s="11"/>
      <c r="VOD290" s="11"/>
      <c r="VOE290" s="11"/>
      <c r="VOF290" s="11"/>
      <c r="VOG290" s="11"/>
      <c r="VOH290" s="11"/>
      <c r="VOI290" s="11"/>
      <c r="VOJ290" s="11"/>
      <c r="VOK290" s="11"/>
      <c r="VOL290" s="11"/>
      <c r="VOM290" s="11"/>
      <c r="VON290" s="11"/>
      <c r="VOO290" s="11"/>
      <c r="VOP290" s="11"/>
      <c r="VOQ290" s="11"/>
      <c r="VOR290" s="11"/>
      <c r="VOS290" s="11"/>
      <c r="VOT290" s="11"/>
      <c r="VOU290" s="11"/>
      <c r="VOV290" s="11"/>
      <c r="VOW290" s="11"/>
      <c r="VOX290" s="11"/>
      <c r="VOY290" s="11"/>
      <c r="VOZ290" s="11"/>
      <c r="VPA290" s="11"/>
      <c r="VPB290" s="11"/>
      <c r="VPC290" s="11"/>
      <c r="VPD290" s="11"/>
      <c r="VPE290" s="11"/>
      <c r="VPF290" s="11"/>
      <c r="VPG290" s="11"/>
      <c r="VPH290" s="11"/>
      <c r="VPI290" s="11"/>
      <c r="VPJ290" s="11"/>
      <c r="VPK290" s="11"/>
      <c r="VPL290" s="11"/>
      <c r="VPM290" s="11"/>
      <c r="VPN290" s="11"/>
      <c r="VPO290" s="11"/>
      <c r="VPP290" s="11"/>
      <c r="VPQ290" s="11"/>
      <c r="VPR290" s="11"/>
      <c r="VPS290" s="11"/>
      <c r="VPT290" s="11"/>
      <c r="VPU290" s="11"/>
      <c r="VPV290" s="11"/>
      <c r="VPW290" s="11"/>
      <c r="VPX290" s="11"/>
      <c r="VPY290" s="11"/>
      <c r="VPZ290" s="11"/>
      <c r="VQA290" s="11"/>
      <c r="VQB290" s="11"/>
      <c r="VQC290" s="11"/>
      <c r="VQD290" s="11"/>
      <c r="VQE290" s="11"/>
      <c r="VQF290" s="11"/>
      <c r="VQG290" s="11"/>
      <c r="VQH290" s="11"/>
      <c r="VQI290" s="11"/>
      <c r="VQJ290" s="11"/>
      <c r="VQK290" s="11"/>
      <c r="VQL290" s="11"/>
      <c r="VQM290" s="11"/>
      <c r="VQN290" s="11"/>
      <c r="VQO290" s="11"/>
      <c r="VQP290" s="11"/>
      <c r="VQQ290" s="11"/>
      <c r="VQR290" s="11"/>
      <c r="VQS290" s="11"/>
      <c r="VQT290" s="11"/>
      <c r="VQU290" s="11"/>
      <c r="VQV290" s="11"/>
      <c r="VQW290" s="11"/>
      <c r="VQX290" s="11"/>
      <c r="VQY290" s="11"/>
      <c r="VQZ290" s="11"/>
      <c r="VRA290" s="11"/>
      <c r="VRB290" s="11"/>
      <c r="VRC290" s="11"/>
      <c r="VRD290" s="11"/>
      <c r="VRE290" s="11"/>
      <c r="VRF290" s="11"/>
      <c r="VRG290" s="11"/>
      <c r="VRH290" s="11"/>
      <c r="VRI290" s="11"/>
      <c r="VRJ290" s="11"/>
      <c r="VRK290" s="11"/>
      <c r="VRL290" s="11"/>
      <c r="VRM290" s="11"/>
      <c r="VRN290" s="11"/>
      <c r="VRO290" s="11"/>
      <c r="VRP290" s="11"/>
      <c r="VRQ290" s="11"/>
      <c r="VRR290" s="11"/>
      <c r="VRS290" s="11"/>
      <c r="VRT290" s="11"/>
      <c r="VRU290" s="11"/>
      <c r="VRV290" s="11"/>
      <c r="VRW290" s="11"/>
      <c r="VRX290" s="11"/>
      <c r="VRY290" s="11"/>
      <c r="VRZ290" s="11"/>
      <c r="VSA290" s="11"/>
      <c r="VSB290" s="11"/>
      <c r="VSC290" s="11"/>
      <c r="VSD290" s="11"/>
      <c r="VSE290" s="11"/>
      <c r="VSF290" s="11"/>
      <c r="VSG290" s="11"/>
      <c r="VSH290" s="11"/>
      <c r="VSI290" s="11"/>
      <c r="VSJ290" s="11"/>
      <c r="VSK290" s="11"/>
      <c r="VSL290" s="11"/>
      <c r="VSM290" s="11"/>
      <c r="VSN290" s="11"/>
      <c r="VSO290" s="11"/>
      <c r="VSP290" s="11"/>
      <c r="VSQ290" s="11"/>
      <c r="VSR290" s="11"/>
      <c r="VSS290" s="11"/>
      <c r="VST290" s="11"/>
      <c r="VSU290" s="11"/>
      <c r="VSV290" s="11"/>
      <c r="VSW290" s="11"/>
      <c r="VSX290" s="11"/>
      <c r="VSY290" s="11"/>
      <c r="VSZ290" s="11"/>
      <c r="VTA290" s="11"/>
      <c r="VTB290" s="11"/>
      <c r="VTC290" s="11"/>
      <c r="VTD290" s="11"/>
      <c r="VTE290" s="11"/>
      <c r="VTF290" s="11"/>
      <c r="VTG290" s="11"/>
      <c r="VTH290" s="11"/>
      <c r="VTI290" s="11"/>
      <c r="VTJ290" s="11"/>
      <c r="VTK290" s="11"/>
      <c r="VTL290" s="11"/>
      <c r="VTM290" s="11"/>
      <c r="VTN290" s="11"/>
      <c r="VTO290" s="11"/>
      <c r="VTP290" s="11"/>
      <c r="VTQ290" s="11"/>
      <c r="VTR290" s="11"/>
      <c r="VTS290" s="11"/>
      <c r="VTT290" s="11"/>
      <c r="VTU290" s="11"/>
      <c r="VTV290" s="11"/>
      <c r="VTW290" s="11"/>
      <c r="VTX290" s="11"/>
      <c r="VTY290" s="11"/>
      <c r="VTZ290" s="11"/>
      <c r="VUA290" s="11"/>
      <c r="VUB290" s="11"/>
      <c r="VUC290" s="11"/>
      <c r="VUD290" s="11"/>
      <c r="VUE290" s="11"/>
      <c r="VUF290" s="11"/>
      <c r="VUG290" s="11"/>
      <c r="VUH290" s="11"/>
      <c r="VUI290" s="11"/>
      <c r="VUJ290" s="11"/>
      <c r="VUK290" s="11"/>
      <c r="VUL290" s="11"/>
      <c r="VUM290" s="11"/>
      <c r="VUN290" s="11"/>
      <c r="VUO290" s="11"/>
      <c r="VUP290" s="11"/>
      <c r="VUQ290" s="11"/>
      <c r="VUR290" s="11"/>
      <c r="VUS290" s="11"/>
      <c r="VUT290" s="11"/>
      <c r="VUU290" s="11"/>
      <c r="VUV290" s="11"/>
      <c r="VUW290" s="11"/>
      <c r="VUX290" s="11"/>
      <c r="VUY290" s="11"/>
      <c r="VUZ290" s="11"/>
      <c r="VVA290" s="11"/>
      <c r="VVB290" s="11"/>
      <c r="VVC290" s="11"/>
      <c r="VVD290" s="11"/>
      <c r="VVE290" s="11"/>
      <c r="VVF290" s="11"/>
      <c r="VVG290" s="11"/>
      <c r="VVH290" s="11"/>
      <c r="VVI290" s="11"/>
      <c r="VVJ290" s="11"/>
      <c r="VVK290" s="11"/>
      <c r="VVL290" s="11"/>
      <c r="VVM290" s="11"/>
      <c r="VVN290" s="11"/>
      <c r="VVO290" s="11"/>
      <c r="VVP290" s="11"/>
      <c r="VVQ290" s="11"/>
      <c r="VVR290" s="11"/>
      <c r="VVS290" s="11"/>
      <c r="VVT290" s="11"/>
      <c r="VVU290" s="11"/>
      <c r="VVV290" s="11"/>
      <c r="VVW290" s="11"/>
      <c r="VVX290" s="11"/>
      <c r="VVY290" s="11"/>
      <c r="VVZ290" s="11"/>
      <c r="VWA290" s="11"/>
      <c r="VWB290" s="11"/>
      <c r="VWC290" s="11"/>
      <c r="VWD290" s="11"/>
      <c r="VWE290" s="11"/>
      <c r="VWF290" s="11"/>
      <c r="VWG290" s="11"/>
      <c r="VWH290" s="11"/>
      <c r="VWI290" s="11"/>
      <c r="VWJ290" s="11"/>
      <c r="VWK290" s="11"/>
      <c r="VWL290" s="11"/>
      <c r="VWM290" s="11"/>
      <c r="VWN290" s="11"/>
      <c r="VWO290" s="11"/>
      <c r="VWP290" s="11"/>
      <c r="VWQ290" s="11"/>
      <c r="VWR290" s="11"/>
      <c r="VWS290" s="11"/>
      <c r="VWT290" s="11"/>
      <c r="VWU290" s="11"/>
      <c r="VWV290" s="11"/>
      <c r="VWW290" s="11"/>
      <c r="VWX290" s="11"/>
      <c r="VWY290" s="11"/>
      <c r="VWZ290" s="11"/>
      <c r="VXA290" s="11"/>
      <c r="VXB290" s="11"/>
      <c r="VXC290" s="11"/>
      <c r="VXD290" s="11"/>
      <c r="VXE290" s="11"/>
      <c r="VXF290" s="11"/>
      <c r="VXG290" s="11"/>
      <c r="VXH290" s="11"/>
      <c r="VXI290" s="11"/>
      <c r="VXJ290" s="11"/>
      <c r="VXK290" s="11"/>
      <c r="VXL290" s="11"/>
      <c r="VXM290" s="11"/>
      <c r="VXN290" s="11"/>
      <c r="VXO290" s="11"/>
      <c r="VXP290" s="11"/>
      <c r="VXQ290" s="11"/>
      <c r="VXR290" s="11"/>
      <c r="VXS290" s="11"/>
      <c r="VXT290" s="11"/>
      <c r="VXU290" s="11"/>
      <c r="VXV290" s="11"/>
      <c r="VXW290" s="11"/>
      <c r="VXX290" s="11"/>
      <c r="VXY290" s="11"/>
      <c r="VXZ290" s="11"/>
      <c r="VYA290" s="11"/>
      <c r="VYB290" s="11"/>
      <c r="VYC290" s="11"/>
      <c r="VYD290" s="11"/>
      <c r="VYE290" s="11"/>
      <c r="VYF290" s="11"/>
      <c r="VYG290" s="11"/>
      <c r="VYH290" s="11"/>
      <c r="VYI290" s="11"/>
      <c r="VYJ290" s="11"/>
      <c r="VYK290" s="11"/>
      <c r="VYL290" s="11"/>
      <c r="VYM290" s="11"/>
      <c r="VYN290" s="11"/>
      <c r="VYO290" s="11"/>
      <c r="VYP290" s="11"/>
      <c r="VYQ290" s="11"/>
      <c r="VYR290" s="11"/>
      <c r="VYS290" s="11"/>
      <c r="VYT290" s="11"/>
      <c r="VYU290" s="11"/>
      <c r="VYV290" s="11"/>
      <c r="VYW290" s="11"/>
      <c r="VYX290" s="11"/>
      <c r="VYY290" s="11"/>
      <c r="VYZ290" s="11"/>
      <c r="VZA290" s="11"/>
      <c r="VZB290" s="11"/>
      <c r="VZC290" s="11"/>
      <c r="VZD290" s="11"/>
      <c r="VZE290" s="11"/>
      <c r="VZF290" s="11"/>
      <c r="VZG290" s="11"/>
      <c r="VZH290" s="11"/>
      <c r="VZI290" s="11"/>
      <c r="VZJ290" s="11"/>
      <c r="VZK290" s="11"/>
      <c r="VZL290" s="11"/>
      <c r="VZM290" s="11"/>
      <c r="VZN290" s="11"/>
      <c r="VZO290" s="11"/>
      <c r="VZP290" s="11"/>
      <c r="VZQ290" s="11"/>
      <c r="VZR290" s="11"/>
      <c r="VZS290" s="11"/>
      <c r="VZT290" s="11"/>
      <c r="VZU290" s="11"/>
      <c r="VZV290" s="11"/>
      <c r="VZW290" s="11"/>
      <c r="VZX290" s="11"/>
      <c r="VZY290" s="11"/>
      <c r="VZZ290" s="11"/>
      <c r="WAA290" s="11"/>
      <c r="WAB290" s="11"/>
      <c r="WAC290" s="11"/>
      <c r="WAD290" s="11"/>
      <c r="WAE290" s="11"/>
      <c r="WAF290" s="11"/>
      <c r="WAG290" s="11"/>
      <c r="WAH290" s="11"/>
      <c r="WAI290" s="11"/>
      <c r="WAJ290" s="11"/>
      <c r="WAK290" s="11"/>
      <c r="WAL290" s="11"/>
      <c r="WAM290" s="11"/>
      <c r="WAN290" s="11"/>
      <c r="WAO290" s="11"/>
      <c r="WAP290" s="11"/>
      <c r="WAQ290" s="11"/>
      <c r="WAR290" s="11"/>
      <c r="WAS290" s="11"/>
      <c r="WAT290" s="11"/>
      <c r="WAU290" s="11"/>
      <c r="WAV290" s="11"/>
      <c r="WAW290" s="11"/>
      <c r="WAX290" s="11"/>
      <c r="WAY290" s="11"/>
      <c r="WAZ290" s="11"/>
      <c r="WBA290" s="11"/>
      <c r="WBB290" s="11"/>
      <c r="WBC290" s="11"/>
      <c r="WBD290" s="11"/>
      <c r="WBE290" s="11"/>
      <c r="WBF290" s="11"/>
      <c r="WBG290" s="11"/>
      <c r="WBH290" s="11"/>
      <c r="WBI290" s="11"/>
      <c r="WBJ290" s="11"/>
      <c r="WBK290" s="11"/>
      <c r="WBL290" s="11"/>
      <c r="WBM290" s="11"/>
      <c r="WBN290" s="11"/>
      <c r="WBO290" s="11"/>
      <c r="WBP290" s="11"/>
      <c r="WBQ290" s="11"/>
      <c r="WBR290" s="11"/>
      <c r="WBS290" s="11"/>
      <c r="WBT290" s="11"/>
      <c r="WBU290" s="11"/>
      <c r="WBV290" s="11"/>
      <c r="WBW290" s="11"/>
      <c r="WBX290" s="11"/>
      <c r="WBY290" s="11"/>
      <c r="WBZ290" s="11"/>
      <c r="WCA290" s="11"/>
      <c r="WCB290" s="11"/>
      <c r="WCC290" s="11"/>
      <c r="WCD290" s="11"/>
      <c r="WCE290" s="11"/>
      <c r="WCF290" s="11"/>
      <c r="WCG290" s="11"/>
      <c r="WCH290" s="11"/>
      <c r="WCI290" s="11"/>
      <c r="WCJ290" s="11"/>
      <c r="WCK290" s="11"/>
      <c r="WCL290" s="11"/>
      <c r="WCM290" s="11"/>
      <c r="WCN290" s="11"/>
      <c r="WCO290" s="11"/>
      <c r="WCP290" s="11"/>
      <c r="WCQ290" s="11"/>
      <c r="WCR290" s="11"/>
      <c r="WCS290" s="11"/>
      <c r="WCT290" s="11"/>
      <c r="WCU290" s="11"/>
      <c r="WCV290" s="11"/>
      <c r="WCW290" s="11"/>
      <c r="WCX290" s="11"/>
      <c r="WCY290" s="11"/>
      <c r="WCZ290" s="11"/>
      <c r="WDA290" s="11"/>
      <c r="WDB290" s="11"/>
      <c r="WDC290" s="11"/>
      <c r="WDD290" s="11"/>
      <c r="WDE290" s="11"/>
      <c r="WDF290" s="11"/>
      <c r="WDG290" s="11"/>
      <c r="WDH290" s="11"/>
      <c r="WDI290" s="11"/>
      <c r="WDJ290" s="11"/>
      <c r="WDK290" s="11"/>
      <c r="WDL290" s="11"/>
      <c r="WDM290" s="11"/>
      <c r="WDN290" s="11"/>
      <c r="WDO290" s="11"/>
      <c r="WDP290" s="11"/>
      <c r="WDQ290" s="11"/>
      <c r="WDR290" s="11"/>
      <c r="WDS290" s="11"/>
      <c r="WDT290" s="11"/>
      <c r="WDU290" s="11"/>
      <c r="WDV290" s="11"/>
      <c r="WDW290" s="11"/>
      <c r="WDX290" s="11"/>
      <c r="WDY290" s="11"/>
      <c r="WDZ290" s="11"/>
      <c r="WEA290" s="11"/>
      <c r="WEB290" s="11"/>
      <c r="WEC290" s="11"/>
      <c r="WED290" s="11"/>
      <c r="WEE290" s="11"/>
      <c r="WEF290" s="11"/>
      <c r="WEG290" s="11"/>
      <c r="WEH290" s="11"/>
      <c r="WEI290" s="11"/>
      <c r="WEJ290" s="11"/>
      <c r="WEK290" s="11"/>
      <c r="WEL290" s="11"/>
      <c r="WEM290" s="11"/>
      <c r="WEN290" s="11"/>
      <c r="WEO290" s="11"/>
      <c r="WEP290" s="11"/>
      <c r="WEQ290" s="11"/>
      <c r="WER290" s="11"/>
      <c r="WES290" s="11"/>
      <c r="WET290" s="11"/>
      <c r="WEU290" s="11"/>
      <c r="WEV290" s="11"/>
      <c r="WEW290" s="11"/>
      <c r="WEX290" s="11"/>
      <c r="WEY290" s="11"/>
      <c r="WEZ290" s="11"/>
      <c r="WFA290" s="11"/>
      <c r="WFB290" s="11"/>
      <c r="WFC290" s="11"/>
      <c r="WFD290" s="11"/>
      <c r="WFE290" s="11"/>
      <c r="WFF290" s="11"/>
      <c r="WFG290" s="11"/>
      <c r="WFH290" s="11"/>
      <c r="WFI290" s="11"/>
      <c r="WFJ290" s="11"/>
      <c r="WFK290" s="11"/>
      <c r="WFL290" s="11"/>
      <c r="WFM290" s="11"/>
      <c r="WFN290" s="11"/>
      <c r="WFO290" s="11"/>
      <c r="WFP290" s="11"/>
      <c r="WFQ290" s="11"/>
      <c r="WFR290" s="11"/>
      <c r="WFS290" s="11"/>
      <c r="WFT290" s="11"/>
      <c r="WFU290" s="11"/>
      <c r="WFV290" s="11"/>
      <c r="WFW290" s="11"/>
      <c r="WFX290" s="11"/>
      <c r="WFY290" s="11"/>
      <c r="WFZ290" s="11"/>
      <c r="WGA290" s="11"/>
      <c r="WGB290" s="11"/>
      <c r="WGC290" s="11"/>
      <c r="WGD290" s="11"/>
      <c r="WGE290" s="11"/>
      <c r="WGF290" s="11"/>
      <c r="WGG290" s="11"/>
      <c r="WGH290" s="11"/>
      <c r="WGI290" s="11"/>
      <c r="WGJ290" s="11"/>
      <c r="WGK290" s="11"/>
      <c r="WGL290" s="11"/>
      <c r="WGM290" s="11"/>
      <c r="WGN290" s="11"/>
      <c r="WGO290" s="11"/>
      <c r="WGP290" s="11"/>
      <c r="WGQ290" s="11"/>
      <c r="WGR290" s="11"/>
      <c r="WGS290" s="11"/>
      <c r="WGT290" s="11"/>
      <c r="WGU290" s="11"/>
      <c r="WGV290" s="11"/>
      <c r="WGW290" s="11"/>
      <c r="WGX290" s="11"/>
      <c r="WGY290" s="11"/>
      <c r="WGZ290" s="11"/>
      <c r="WHA290" s="11"/>
      <c r="WHB290" s="11"/>
      <c r="WHC290" s="11"/>
      <c r="WHD290" s="11"/>
      <c r="WHE290" s="11"/>
      <c r="WHF290" s="11"/>
      <c r="WHG290" s="11"/>
      <c r="WHH290" s="11"/>
      <c r="WHI290" s="11"/>
      <c r="WHJ290" s="11"/>
      <c r="WHK290" s="11"/>
      <c r="WHL290" s="11"/>
      <c r="WHM290" s="11"/>
      <c r="WHN290" s="11"/>
      <c r="WHO290" s="11"/>
      <c r="WHP290" s="11"/>
      <c r="WHQ290" s="11"/>
      <c r="WHR290" s="11"/>
      <c r="WHS290" s="11"/>
      <c r="WHT290" s="11"/>
      <c r="WHU290" s="11"/>
      <c r="WHV290" s="11"/>
      <c r="WHW290" s="11"/>
      <c r="WHX290" s="11"/>
      <c r="WHY290" s="11"/>
      <c r="WHZ290" s="11"/>
      <c r="WIA290" s="11"/>
      <c r="WIB290" s="11"/>
      <c r="WIC290" s="11"/>
      <c r="WID290" s="11"/>
      <c r="WIE290" s="11"/>
      <c r="WIF290" s="11"/>
      <c r="WIG290" s="11"/>
      <c r="WIH290" s="11"/>
      <c r="WII290" s="11"/>
      <c r="WIJ290" s="11"/>
      <c r="WIK290" s="11"/>
      <c r="WIL290" s="11"/>
      <c r="WIM290" s="11"/>
      <c r="WIN290" s="11"/>
      <c r="WIO290" s="11"/>
      <c r="WIP290" s="11"/>
      <c r="WIQ290" s="11"/>
      <c r="WIR290" s="11"/>
      <c r="WIS290" s="11"/>
      <c r="WIT290" s="11"/>
      <c r="WIU290" s="11"/>
      <c r="WIV290" s="11"/>
      <c r="WIW290" s="11"/>
      <c r="WIX290" s="11"/>
      <c r="WIY290" s="11"/>
      <c r="WIZ290" s="11"/>
      <c r="WJA290" s="11"/>
      <c r="WJB290" s="11"/>
      <c r="WJC290" s="11"/>
      <c r="WJD290" s="11"/>
      <c r="WJE290" s="11"/>
      <c r="WJF290" s="11"/>
      <c r="WJG290" s="11"/>
      <c r="WJH290" s="11"/>
      <c r="WJI290" s="11"/>
      <c r="WJJ290" s="11"/>
      <c r="WJK290" s="11"/>
      <c r="WJL290" s="11"/>
      <c r="WJM290" s="11"/>
      <c r="WJN290" s="11"/>
      <c r="WJO290" s="11"/>
      <c r="WJP290" s="11"/>
      <c r="WJQ290" s="11"/>
      <c r="WJR290" s="11"/>
      <c r="WJS290" s="11"/>
      <c r="WJT290" s="11"/>
      <c r="WJU290" s="11"/>
      <c r="WJV290" s="11"/>
      <c r="WJW290" s="11"/>
      <c r="WJX290" s="11"/>
      <c r="WJY290" s="11"/>
      <c r="WJZ290" s="11"/>
      <c r="WKA290" s="11"/>
      <c r="WKB290" s="11"/>
      <c r="WKC290" s="11"/>
      <c r="WKD290" s="11"/>
      <c r="WKE290" s="11"/>
      <c r="WKF290" s="11"/>
      <c r="WKG290" s="11"/>
      <c r="WKH290" s="11"/>
      <c r="WKI290" s="11"/>
      <c r="WKJ290" s="11"/>
      <c r="WKK290" s="11"/>
      <c r="WKL290" s="11"/>
      <c r="WKM290" s="11"/>
      <c r="WKN290" s="11"/>
      <c r="WKO290" s="11"/>
      <c r="WKP290" s="11"/>
      <c r="WKQ290" s="11"/>
      <c r="WKR290" s="11"/>
      <c r="WKS290" s="11"/>
      <c r="WKT290" s="11"/>
      <c r="WKU290" s="11"/>
      <c r="WKV290" s="11"/>
      <c r="WKW290" s="11"/>
      <c r="WKX290" s="11"/>
      <c r="WKY290" s="11"/>
      <c r="WKZ290" s="11"/>
      <c r="WLA290" s="11"/>
      <c r="WLB290" s="11"/>
      <c r="WLC290" s="11"/>
      <c r="WLD290" s="11"/>
      <c r="WLE290" s="11"/>
      <c r="WLF290" s="11"/>
      <c r="WLG290" s="11"/>
      <c r="WLH290" s="11"/>
      <c r="WLI290" s="11"/>
      <c r="WLJ290" s="11"/>
      <c r="WLK290" s="11"/>
      <c r="WLL290" s="11"/>
      <c r="WLM290" s="11"/>
      <c r="WLN290" s="11"/>
      <c r="WLO290" s="11"/>
      <c r="WLP290" s="11"/>
      <c r="WLQ290" s="11"/>
      <c r="WLR290" s="11"/>
      <c r="WLS290" s="11"/>
      <c r="WLT290" s="11"/>
      <c r="WLU290" s="11"/>
      <c r="WLV290" s="11"/>
      <c r="WLW290" s="11"/>
      <c r="WLX290" s="11"/>
      <c r="WLY290" s="11"/>
      <c r="WLZ290" s="11"/>
      <c r="WMA290" s="11"/>
      <c r="WMB290" s="11"/>
      <c r="WMC290" s="11"/>
      <c r="WMD290" s="11"/>
      <c r="WME290" s="11"/>
      <c r="WMF290" s="11"/>
      <c r="WMG290" s="11"/>
      <c r="WMH290" s="11"/>
      <c r="WMI290" s="11"/>
      <c r="WMJ290" s="11"/>
      <c r="WMK290" s="11"/>
      <c r="WML290" s="11"/>
      <c r="WMM290" s="11"/>
      <c r="WMN290" s="11"/>
      <c r="WMO290" s="11"/>
      <c r="WMP290" s="11"/>
      <c r="WMQ290" s="11"/>
      <c r="WMR290" s="11"/>
      <c r="WMS290" s="11"/>
      <c r="WMT290" s="11"/>
      <c r="WMU290" s="11"/>
      <c r="WMV290" s="11"/>
      <c r="WMW290" s="11"/>
      <c r="WMX290" s="11"/>
      <c r="WMY290" s="11"/>
      <c r="WMZ290" s="11"/>
      <c r="WNA290" s="11"/>
      <c r="WNB290" s="11"/>
      <c r="WNC290" s="11"/>
      <c r="WND290" s="11"/>
      <c r="WNE290" s="11"/>
      <c r="WNF290" s="11"/>
      <c r="WNG290" s="11"/>
      <c r="WNH290" s="11"/>
      <c r="WNI290" s="11"/>
      <c r="WNJ290" s="11"/>
      <c r="WNK290" s="11"/>
      <c r="WNL290" s="11"/>
      <c r="WNM290" s="11"/>
      <c r="WNN290" s="11"/>
      <c r="WNO290" s="11"/>
      <c r="WNP290" s="11"/>
      <c r="WNQ290" s="11"/>
      <c r="WNR290" s="11"/>
      <c r="WNS290" s="11"/>
      <c r="WNT290" s="11"/>
      <c r="WNU290" s="11"/>
      <c r="WNV290" s="11"/>
      <c r="WNW290" s="11"/>
      <c r="WNX290" s="11"/>
      <c r="WNY290" s="11"/>
      <c r="WNZ290" s="11"/>
      <c r="WOA290" s="11"/>
      <c r="WOB290" s="11"/>
      <c r="WOC290" s="11"/>
      <c r="WOD290" s="11"/>
      <c r="WOE290" s="11"/>
      <c r="WOF290" s="11"/>
      <c r="WOG290" s="11"/>
      <c r="WOH290" s="11"/>
      <c r="WOI290" s="11"/>
      <c r="WOJ290" s="11"/>
      <c r="WOK290" s="11"/>
      <c r="WOL290" s="11"/>
      <c r="WOM290" s="11"/>
      <c r="WON290" s="11"/>
      <c r="WOO290" s="11"/>
      <c r="WOP290" s="11"/>
      <c r="WOQ290" s="11"/>
      <c r="WOR290" s="11"/>
      <c r="WOS290" s="11"/>
      <c r="WOT290" s="11"/>
      <c r="WOU290" s="11"/>
      <c r="WOV290" s="11"/>
      <c r="WOW290" s="11"/>
      <c r="WOX290" s="11"/>
      <c r="WOY290" s="11"/>
      <c r="WOZ290" s="11"/>
      <c r="WPA290" s="11"/>
      <c r="WPB290" s="11"/>
      <c r="WPC290" s="11"/>
      <c r="WPD290" s="11"/>
      <c r="WPE290" s="11"/>
      <c r="WPF290" s="11"/>
      <c r="WPG290" s="11"/>
      <c r="WPH290" s="11"/>
      <c r="WPI290" s="11"/>
      <c r="WPJ290" s="11"/>
      <c r="WPK290" s="11"/>
      <c r="WPL290" s="11"/>
      <c r="WPM290" s="11"/>
      <c r="WPN290" s="11"/>
      <c r="WPO290" s="11"/>
      <c r="WPP290" s="11"/>
      <c r="WPQ290" s="11"/>
      <c r="WPR290" s="11"/>
      <c r="WPS290" s="11"/>
      <c r="WPT290" s="11"/>
      <c r="WPU290" s="11"/>
      <c r="WPV290" s="11"/>
      <c r="WPW290" s="11"/>
      <c r="WPX290" s="11"/>
      <c r="WPY290" s="11"/>
      <c r="WPZ290" s="11"/>
      <c r="WQA290" s="11"/>
      <c r="WQB290" s="11"/>
      <c r="WQC290" s="11"/>
      <c r="WQD290" s="11"/>
      <c r="WQE290" s="11"/>
      <c r="WQF290" s="11"/>
      <c r="WQG290" s="11"/>
      <c r="WQH290" s="11"/>
      <c r="WQI290" s="11"/>
      <c r="WQJ290" s="11"/>
      <c r="WQK290" s="11"/>
      <c r="WQL290" s="11"/>
      <c r="WQM290" s="11"/>
      <c r="WQN290" s="11"/>
      <c r="WQO290" s="11"/>
      <c r="WQP290" s="11"/>
      <c r="WQQ290" s="11"/>
      <c r="WQR290" s="11"/>
      <c r="WQS290" s="11"/>
      <c r="WQT290" s="11"/>
      <c r="WQU290" s="11"/>
      <c r="WQV290" s="11"/>
      <c r="WQW290" s="11"/>
      <c r="WQX290" s="11"/>
      <c r="WQY290" s="11"/>
      <c r="WQZ290" s="11"/>
      <c r="WRA290" s="11"/>
      <c r="WRB290" s="11"/>
      <c r="WRC290" s="11"/>
      <c r="WRD290" s="11"/>
      <c r="WRE290" s="11"/>
      <c r="WRF290" s="11"/>
      <c r="WRG290" s="11"/>
      <c r="WRH290" s="11"/>
      <c r="WRI290" s="11"/>
      <c r="WRJ290" s="11"/>
      <c r="WRK290" s="11"/>
      <c r="WRL290" s="11"/>
      <c r="WRM290" s="11"/>
      <c r="WRN290" s="11"/>
      <c r="WRO290" s="11"/>
      <c r="WRP290" s="11"/>
      <c r="WRQ290" s="11"/>
      <c r="WRR290" s="11"/>
      <c r="WRS290" s="11"/>
      <c r="WRT290" s="11"/>
      <c r="WRU290" s="11"/>
      <c r="WRV290" s="11"/>
      <c r="WRW290" s="11"/>
      <c r="WRX290" s="11"/>
      <c r="WRY290" s="11"/>
      <c r="WRZ290" s="11"/>
      <c r="WSA290" s="11"/>
      <c r="WSB290" s="11"/>
      <c r="WSC290" s="11"/>
      <c r="WSD290" s="11"/>
      <c r="WSE290" s="11"/>
      <c r="WSF290" s="11"/>
      <c r="WSG290" s="11"/>
      <c r="WSH290" s="11"/>
      <c r="WSI290" s="11"/>
      <c r="WSJ290" s="11"/>
      <c r="WSK290" s="11"/>
      <c r="WSL290" s="11"/>
      <c r="WSM290" s="11"/>
      <c r="WSN290" s="11"/>
      <c r="WSO290" s="11"/>
      <c r="WSP290" s="11"/>
      <c r="WSQ290" s="11"/>
      <c r="WSR290" s="11"/>
      <c r="WSS290" s="11"/>
      <c r="WST290" s="11"/>
      <c r="WSU290" s="11"/>
      <c r="WSV290" s="11"/>
      <c r="WSW290" s="11"/>
      <c r="WSX290" s="11"/>
      <c r="WSY290" s="11"/>
      <c r="WSZ290" s="11"/>
      <c r="WTA290" s="11"/>
      <c r="WTB290" s="11"/>
      <c r="WTC290" s="11"/>
      <c r="WTD290" s="11"/>
      <c r="WTE290" s="11"/>
      <c r="WTF290" s="11"/>
      <c r="WTG290" s="11"/>
      <c r="WTH290" s="11"/>
      <c r="WTI290" s="11"/>
      <c r="WTJ290" s="11"/>
      <c r="WTK290" s="11"/>
      <c r="WTL290" s="11"/>
      <c r="WTM290" s="11"/>
      <c r="WTN290" s="11"/>
      <c r="WTO290" s="11"/>
      <c r="WTP290" s="11"/>
      <c r="WTQ290" s="11"/>
      <c r="WTR290" s="11"/>
      <c r="WTS290" s="11"/>
      <c r="WTT290" s="11"/>
      <c r="WTU290" s="11"/>
      <c r="WTV290" s="11"/>
      <c r="WTW290" s="11"/>
      <c r="WTX290" s="11"/>
      <c r="WTY290" s="11"/>
      <c r="WTZ290" s="11"/>
      <c r="WUA290" s="11"/>
      <c r="WUB290" s="11"/>
      <c r="WUC290" s="11"/>
      <c r="WUD290" s="11"/>
      <c r="WUE290" s="11"/>
      <c r="WUF290" s="11"/>
      <c r="WUG290" s="11"/>
      <c r="WUH290" s="11"/>
      <c r="WUI290" s="11"/>
      <c r="WUJ290" s="11"/>
      <c r="WUK290" s="11"/>
      <c r="WUL290" s="11"/>
      <c r="WUM290" s="11"/>
      <c r="WUN290" s="11"/>
      <c r="WUO290" s="11"/>
      <c r="WUP290" s="11"/>
      <c r="WUQ290" s="11"/>
      <c r="WUR290" s="11"/>
      <c r="WUS290" s="11"/>
      <c r="WUT290" s="11"/>
      <c r="WUU290" s="11"/>
      <c r="WUV290" s="11"/>
      <c r="WUW290" s="11"/>
      <c r="WUX290" s="11"/>
      <c r="WUY290" s="11"/>
      <c r="WUZ290" s="11"/>
      <c r="WVA290" s="11"/>
      <c r="WVB290" s="11"/>
      <c r="WVC290" s="11"/>
      <c r="WVD290" s="11"/>
      <c r="WVE290" s="11"/>
      <c r="WVF290" s="11"/>
      <c r="WVG290" s="11"/>
      <c r="WVH290" s="11"/>
      <c r="WVI290" s="11"/>
      <c r="WVJ290" s="11"/>
      <c r="WVK290" s="11"/>
      <c r="WVL290" s="11"/>
      <c r="WVM290" s="11"/>
      <c r="WVN290" s="11"/>
      <c r="WVO290" s="11"/>
      <c r="WVP290" s="11"/>
      <c r="WVQ290" s="11"/>
      <c r="WVR290" s="11"/>
      <c r="WVS290" s="11"/>
      <c r="WVT290" s="11"/>
      <c r="WVU290" s="11"/>
      <c r="WVV290" s="11"/>
      <c r="WVW290" s="11"/>
      <c r="WVX290" s="11"/>
      <c r="WVY290" s="11"/>
      <c r="WVZ290" s="11"/>
      <c r="WWA290" s="11"/>
      <c r="WWB290" s="11"/>
      <c r="WWC290" s="11"/>
      <c r="WWD290" s="11"/>
      <c r="WWE290" s="11"/>
      <c r="WWF290" s="11"/>
      <c r="WWG290" s="11"/>
      <c r="WWH290" s="11"/>
      <c r="WWI290" s="11"/>
      <c r="WWJ290" s="11"/>
      <c r="WWK290" s="11"/>
      <c r="WWL290" s="11"/>
      <c r="WWM290" s="11"/>
      <c r="WWN290" s="11"/>
      <c r="WWO290" s="11"/>
      <c r="WWP290" s="11"/>
      <c r="WWQ290" s="11"/>
      <c r="WWR290" s="11"/>
      <c r="WWS290" s="11"/>
      <c r="WWT290" s="11"/>
      <c r="WWU290" s="11"/>
      <c r="WWV290" s="11"/>
      <c r="WWW290" s="11"/>
      <c r="WWX290" s="11"/>
      <c r="WWY290" s="11"/>
      <c r="WWZ290" s="11"/>
      <c r="WXA290" s="11"/>
      <c r="WXB290" s="11"/>
      <c r="WXC290" s="11"/>
      <c r="WXD290" s="11"/>
      <c r="WXE290" s="11"/>
      <c r="WXF290" s="11"/>
      <c r="WXG290" s="11"/>
      <c r="WXH290" s="11"/>
      <c r="WXI290" s="11"/>
      <c r="WXJ290" s="11"/>
      <c r="WXK290" s="11"/>
      <c r="WXL290" s="11"/>
      <c r="WXM290" s="11"/>
      <c r="WXN290" s="11"/>
      <c r="WXO290" s="11"/>
      <c r="WXP290" s="11"/>
      <c r="WXQ290" s="11"/>
      <c r="WXR290" s="11"/>
      <c r="WXS290" s="11"/>
      <c r="WXT290" s="11"/>
      <c r="WXU290" s="11"/>
      <c r="WXV290" s="11"/>
      <c r="WXW290" s="11"/>
      <c r="WXX290" s="11"/>
      <c r="WXY290" s="11"/>
      <c r="WXZ290" s="11"/>
      <c r="WYA290" s="11"/>
      <c r="WYB290" s="11"/>
      <c r="WYC290" s="11"/>
      <c r="WYD290" s="11"/>
      <c r="WYE290" s="11"/>
      <c r="WYF290" s="11"/>
      <c r="WYG290" s="11"/>
      <c r="WYH290" s="11"/>
      <c r="WYI290" s="11"/>
      <c r="WYJ290" s="11"/>
      <c r="WYK290" s="11"/>
      <c r="WYL290" s="11"/>
      <c r="WYM290" s="11"/>
      <c r="WYN290" s="11"/>
      <c r="WYO290" s="11"/>
      <c r="WYP290" s="11"/>
      <c r="WYQ290" s="11"/>
      <c r="WYR290" s="11"/>
      <c r="WYS290" s="11"/>
      <c r="WYT290" s="11"/>
      <c r="WYU290" s="11"/>
      <c r="WYV290" s="11"/>
      <c r="WYW290" s="11"/>
      <c r="WYX290" s="11"/>
      <c r="WYY290" s="11"/>
      <c r="WYZ290" s="11"/>
      <c r="WZA290" s="11"/>
      <c r="WZB290" s="11"/>
      <c r="WZC290" s="11"/>
      <c r="WZD290" s="11"/>
      <c r="WZE290" s="11"/>
      <c r="WZF290" s="11"/>
      <c r="WZG290" s="11"/>
      <c r="WZH290" s="11"/>
      <c r="WZI290" s="11"/>
      <c r="WZJ290" s="11"/>
      <c r="WZK290" s="11"/>
      <c r="WZL290" s="11"/>
      <c r="WZM290" s="11"/>
      <c r="WZN290" s="11"/>
      <c r="WZO290" s="11"/>
      <c r="WZP290" s="11"/>
      <c r="WZQ290" s="11"/>
      <c r="WZR290" s="11"/>
      <c r="WZS290" s="11"/>
      <c r="WZT290" s="11"/>
      <c r="WZU290" s="11"/>
      <c r="WZV290" s="11"/>
      <c r="WZW290" s="11"/>
      <c r="WZX290" s="11"/>
      <c r="WZY290" s="11"/>
      <c r="WZZ290" s="11"/>
      <c r="XAA290" s="11"/>
      <c r="XAB290" s="11"/>
      <c r="XAC290" s="11"/>
      <c r="XAD290" s="11"/>
      <c r="XAE290" s="11"/>
      <c r="XAF290" s="11"/>
      <c r="XAG290" s="11"/>
      <c r="XAH290" s="11"/>
      <c r="XAI290" s="11"/>
      <c r="XAJ290" s="11"/>
      <c r="XAK290" s="11"/>
      <c r="XAL290" s="11"/>
      <c r="XAM290" s="11"/>
      <c r="XAN290" s="11"/>
      <c r="XAO290" s="11"/>
      <c r="XAP290" s="11"/>
      <c r="XAQ290" s="11"/>
      <c r="XAR290" s="11"/>
      <c r="XAS290" s="11"/>
      <c r="XAT290" s="11"/>
      <c r="XAU290" s="11"/>
      <c r="XAV290" s="11"/>
      <c r="XAW290" s="11"/>
      <c r="XAX290" s="11"/>
      <c r="XAY290" s="11"/>
      <c r="XAZ290" s="11"/>
      <c r="XBA290" s="11"/>
      <c r="XBB290" s="11"/>
      <c r="XBC290" s="11"/>
      <c r="XBD290" s="11"/>
      <c r="XBE290" s="11"/>
      <c r="XBF290" s="11"/>
      <c r="XBG290" s="11"/>
      <c r="XBH290" s="11"/>
      <c r="XBI290" s="11"/>
      <c r="XBJ290" s="11"/>
      <c r="XBK290" s="11"/>
      <c r="XBL290" s="11"/>
      <c r="XBM290" s="11"/>
      <c r="XBN290" s="11"/>
      <c r="XBO290" s="11"/>
      <c r="XBP290" s="11"/>
      <c r="XBQ290" s="11"/>
      <c r="XBR290" s="11"/>
      <c r="XBS290" s="11"/>
      <c r="XBT290" s="11"/>
      <c r="XBU290" s="11"/>
      <c r="XBV290" s="11"/>
      <c r="XBW290" s="11"/>
      <c r="XBX290" s="11"/>
      <c r="XBY290" s="11"/>
      <c r="XBZ290" s="11"/>
      <c r="XCA290" s="11"/>
      <c r="XCB290" s="11"/>
      <c r="XCC290" s="11"/>
      <c r="XCD290" s="11"/>
      <c r="XCE290" s="11"/>
      <c r="XCF290" s="11"/>
      <c r="XCG290" s="11"/>
      <c r="XCH290" s="11"/>
      <c r="XCI290" s="11"/>
      <c r="XCJ290" s="11"/>
      <c r="XCK290" s="11"/>
      <c r="XCL290" s="11"/>
      <c r="XCM290" s="11"/>
      <c r="XCN290" s="11"/>
      <c r="XCO290" s="11"/>
      <c r="XCP290" s="11"/>
      <c r="XCQ290" s="11"/>
      <c r="XCR290" s="11"/>
      <c r="XCS290" s="11"/>
      <c r="XCT290" s="11"/>
      <c r="XCU290" s="11"/>
      <c r="XCV290" s="11"/>
      <c r="XCW290" s="11"/>
      <c r="XCX290" s="11"/>
      <c r="XCY290" s="11"/>
      <c r="XCZ290" s="11"/>
      <c r="XDA290" s="11"/>
      <c r="XDB290" s="11"/>
      <c r="XDC290" s="11"/>
      <c r="XDD290" s="11"/>
      <c r="XDE290" s="11"/>
      <c r="XDF290" s="11"/>
      <c r="XDG290" s="11"/>
      <c r="XDH290" s="11"/>
      <c r="XDI290" s="11"/>
      <c r="XDJ290" s="11"/>
      <c r="XDK290" s="11"/>
      <c r="XDL290" s="11"/>
      <c r="XDM290" s="11"/>
      <c r="XDN290" s="11"/>
      <c r="XDO290" s="11"/>
      <c r="XDP290" s="11"/>
      <c r="XDQ290" s="11"/>
      <c r="XDR290" s="11"/>
      <c r="XDS290" s="11"/>
      <c r="XDT290" s="11"/>
      <c r="XDU290" s="11"/>
      <c r="XDV290" s="11"/>
      <c r="XDW290" s="11"/>
      <c r="XDX290" s="11"/>
      <c r="XDY290" s="11"/>
      <c r="XDZ290" s="11"/>
      <c r="XEA290" s="11"/>
      <c r="XEB290" s="11"/>
      <c r="XEC290" s="11"/>
      <c r="XED290" s="11"/>
      <c r="XEE290" s="11"/>
      <c r="XEF290" s="11"/>
      <c r="XEG290" s="11"/>
      <c r="XEH290" s="11"/>
      <c r="XEI290" s="11"/>
      <c r="XEJ290" s="11"/>
      <c r="XEK290" s="11"/>
      <c r="XEL290" s="11"/>
      <c r="XEM290" s="11"/>
      <c r="XEN290" s="11"/>
      <c r="XEO290" s="11"/>
      <c r="XEP290" s="11"/>
      <c r="XEQ290" s="11"/>
      <c r="XER290" s="11"/>
      <c r="XES290" s="11"/>
      <c r="XET290" s="11"/>
      <c r="XEU290" s="11"/>
      <c r="XEV290" s="11"/>
      <c r="XEW290" s="11"/>
      <c r="XEX290" s="11"/>
      <c r="XEY290" s="11"/>
      <c r="XEZ290" s="11"/>
      <c r="XFA290" s="11"/>
      <c r="XFB290" s="11"/>
      <c r="XFC290" s="11"/>
    </row>
    <row r="291" spans="1:16383" s="11" customFormat="1" ht="27" x14ac:dyDescent="0.25">
      <c r="A291" s="6" t="s">
        <v>1003</v>
      </c>
      <c r="B291" s="6" t="s">
        <v>2884</v>
      </c>
      <c r="C291" s="26" t="s">
        <v>2915</v>
      </c>
      <c r="D291" s="26" t="s">
        <v>1000</v>
      </c>
      <c r="E291" s="4" t="s">
        <v>4015</v>
      </c>
      <c r="F291" s="6" t="s">
        <v>1001</v>
      </c>
      <c r="G291" s="42" t="s">
        <v>1002</v>
      </c>
      <c r="H291" s="8">
        <f t="shared" si="15"/>
        <v>18</v>
      </c>
      <c r="I291" s="8"/>
    </row>
    <row r="292" spans="1:16383" s="11" customFormat="1" ht="27" x14ac:dyDescent="0.25">
      <c r="A292" s="6" t="s">
        <v>1007</v>
      </c>
      <c r="B292" s="6" t="s">
        <v>2887</v>
      </c>
      <c r="C292" s="26" t="s">
        <v>5555</v>
      </c>
      <c r="D292" s="26" t="s">
        <v>1004</v>
      </c>
      <c r="E292" s="4" t="s">
        <v>4016</v>
      </c>
      <c r="F292" s="6" t="s">
        <v>1005</v>
      </c>
      <c r="G292" s="42" t="s">
        <v>1006</v>
      </c>
      <c r="H292" s="8">
        <f t="shared" si="15"/>
        <v>24</v>
      </c>
      <c r="I292" s="8"/>
      <c r="J292" s="8"/>
      <c r="K292" s="8"/>
      <c r="L292" s="8"/>
      <c r="M292" s="8"/>
      <c r="N292" s="8"/>
      <c r="O292" s="8"/>
      <c r="P292" s="8"/>
      <c r="Q292" s="8"/>
      <c r="R292" s="8"/>
      <c r="S292" s="8"/>
      <c r="T292" s="8"/>
      <c r="U292" s="8"/>
      <c r="V292" s="8"/>
      <c r="W292" s="8"/>
      <c r="X292" s="8"/>
      <c r="Y292" s="8"/>
      <c r="Z292" s="8"/>
      <c r="AA292" s="8"/>
      <c r="AB292" s="8"/>
      <c r="AC292" s="8"/>
      <c r="AD292" s="8"/>
      <c r="AE292" s="8"/>
      <c r="AF292" s="8"/>
      <c r="AG292" s="8"/>
      <c r="AH292" s="8"/>
      <c r="AI292" s="8"/>
      <c r="AJ292" s="8"/>
      <c r="AK292" s="8"/>
      <c r="AL292" s="8"/>
      <c r="AM292" s="8"/>
      <c r="AN292" s="8"/>
      <c r="AO292" s="8"/>
      <c r="AP292" s="8"/>
      <c r="AQ292" s="8"/>
      <c r="AR292" s="8"/>
      <c r="AS292" s="8"/>
      <c r="AT292" s="8"/>
      <c r="AU292" s="8"/>
      <c r="AV292" s="8"/>
      <c r="AW292" s="8"/>
      <c r="AX292" s="8"/>
      <c r="AY292" s="8"/>
      <c r="AZ292" s="8"/>
      <c r="BA292" s="8"/>
      <c r="BB292" s="8"/>
      <c r="BC292" s="8"/>
      <c r="BD292" s="8"/>
      <c r="BE292" s="8"/>
      <c r="BF292" s="8"/>
      <c r="BG292" s="8"/>
      <c r="BH292" s="8"/>
      <c r="BI292" s="8"/>
      <c r="BJ292" s="8"/>
      <c r="BK292" s="8"/>
      <c r="BL292" s="8"/>
      <c r="BM292" s="8"/>
      <c r="BN292" s="8"/>
      <c r="BO292" s="8"/>
      <c r="BP292" s="8"/>
      <c r="BQ292" s="8"/>
      <c r="BR292" s="8"/>
      <c r="BS292" s="8"/>
      <c r="BT292" s="8"/>
      <c r="BU292" s="8"/>
      <c r="BV292" s="8"/>
      <c r="BW292" s="8"/>
      <c r="BX292" s="8"/>
      <c r="BY292" s="8"/>
      <c r="BZ292" s="8"/>
      <c r="CA292" s="8"/>
      <c r="CB292" s="8"/>
      <c r="CC292" s="8"/>
      <c r="CD292" s="8"/>
      <c r="CE292" s="8"/>
      <c r="CF292" s="8"/>
      <c r="CG292" s="8"/>
      <c r="CH292" s="8"/>
      <c r="CI292" s="8"/>
      <c r="CJ292" s="8"/>
      <c r="CK292" s="8"/>
      <c r="CL292" s="8"/>
      <c r="CM292" s="8"/>
      <c r="CN292" s="8"/>
      <c r="CO292" s="8"/>
      <c r="CP292" s="8"/>
      <c r="CQ292" s="8"/>
      <c r="CR292" s="8"/>
      <c r="CS292" s="8"/>
      <c r="CT292" s="8"/>
      <c r="CU292" s="8"/>
      <c r="CV292" s="8"/>
      <c r="CW292" s="8"/>
      <c r="CX292" s="8"/>
      <c r="CY292" s="8"/>
      <c r="CZ292" s="8"/>
      <c r="DA292" s="8"/>
      <c r="DB292" s="8"/>
      <c r="DC292" s="8"/>
      <c r="DD292" s="8"/>
      <c r="DE292" s="8"/>
      <c r="DF292" s="8"/>
      <c r="DG292" s="8"/>
      <c r="DH292" s="8"/>
      <c r="DI292" s="8"/>
      <c r="DJ292" s="8"/>
      <c r="DK292" s="8"/>
      <c r="DL292" s="8"/>
      <c r="DM292" s="8"/>
      <c r="DN292" s="8"/>
      <c r="DO292" s="8"/>
      <c r="DP292" s="8"/>
      <c r="DQ292" s="8"/>
      <c r="DR292" s="8"/>
      <c r="DS292" s="8"/>
      <c r="DT292" s="8"/>
      <c r="DU292" s="8"/>
      <c r="DV292" s="8"/>
      <c r="DW292" s="8"/>
      <c r="DX292" s="8"/>
      <c r="DY292" s="8"/>
      <c r="DZ292" s="8"/>
      <c r="EA292" s="8"/>
      <c r="EB292" s="8"/>
      <c r="EC292" s="8"/>
      <c r="ED292" s="8"/>
      <c r="EE292" s="8"/>
      <c r="EF292" s="8"/>
      <c r="EG292" s="8"/>
      <c r="EH292" s="8"/>
      <c r="EI292" s="8"/>
      <c r="EJ292" s="8"/>
      <c r="EK292" s="8"/>
      <c r="EL292" s="8"/>
      <c r="EM292" s="8"/>
      <c r="EN292" s="8"/>
      <c r="EO292" s="8"/>
      <c r="EP292" s="8"/>
      <c r="EQ292" s="8"/>
      <c r="ER292" s="8"/>
      <c r="ES292" s="8"/>
      <c r="ET292" s="8"/>
      <c r="EU292" s="8"/>
      <c r="EV292" s="8"/>
      <c r="EW292" s="8"/>
      <c r="EX292" s="8"/>
      <c r="EY292" s="8"/>
      <c r="EZ292" s="8"/>
      <c r="FA292" s="8"/>
      <c r="FB292" s="8"/>
      <c r="FC292" s="8"/>
      <c r="FD292" s="8"/>
      <c r="FE292" s="8"/>
      <c r="FF292" s="8"/>
      <c r="FG292" s="8"/>
      <c r="FH292" s="8"/>
      <c r="FI292" s="8"/>
      <c r="FJ292" s="8"/>
      <c r="FK292" s="8"/>
      <c r="FL292" s="8"/>
      <c r="FM292" s="8"/>
      <c r="FN292" s="8"/>
      <c r="FO292" s="8"/>
      <c r="FP292" s="8"/>
      <c r="FQ292" s="8"/>
      <c r="FR292" s="8"/>
      <c r="FS292" s="8"/>
      <c r="FT292" s="8"/>
      <c r="FU292" s="8"/>
      <c r="FV292" s="8"/>
      <c r="FW292" s="8"/>
      <c r="FX292" s="8"/>
      <c r="FY292" s="8"/>
      <c r="FZ292" s="8"/>
      <c r="GA292" s="8"/>
      <c r="GB292" s="8"/>
      <c r="GC292" s="8"/>
      <c r="GD292" s="8"/>
      <c r="GE292" s="8"/>
      <c r="GF292" s="8"/>
      <c r="GG292" s="8"/>
      <c r="GH292" s="8"/>
      <c r="GI292" s="8"/>
      <c r="GJ292" s="8"/>
      <c r="GK292" s="8"/>
      <c r="GL292" s="8"/>
      <c r="GM292" s="8"/>
      <c r="GN292" s="8"/>
      <c r="GO292" s="8"/>
      <c r="GP292" s="8"/>
      <c r="GQ292" s="8"/>
      <c r="GR292" s="8"/>
      <c r="GS292" s="8"/>
      <c r="GT292" s="8"/>
      <c r="GU292" s="8"/>
      <c r="GV292" s="8"/>
      <c r="GW292" s="8"/>
      <c r="GX292" s="8"/>
      <c r="GY292" s="8"/>
      <c r="GZ292" s="8"/>
      <c r="HA292" s="8"/>
      <c r="HB292" s="8"/>
      <c r="HC292" s="8"/>
      <c r="HD292" s="8"/>
      <c r="HE292" s="8"/>
      <c r="HF292" s="8"/>
      <c r="HG292" s="8"/>
      <c r="HH292" s="8"/>
      <c r="HI292" s="8"/>
      <c r="HJ292" s="8"/>
      <c r="HK292" s="8"/>
      <c r="HL292" s="8"/>
      <c r="HM292" s="8"/>
      <c r="HN292" s="8"/>
      <c r="HO292" s="8"/>
      <c r="HP292" s="8"/>
      <c r="HQ292" s="8"/>
      <c r="HR292" s="8"/>
      <c r="HS292" s="8"/>
      <c r="HT292" s="8"/>
      <c r="HU292" s="8"/>
      <c r="HV292" s="8"/>
      <c r="HW292" s="8"/>
      <c r="HX292" s="8"/>
      <c r="HY292" s="8"/>
      <c r="HZ292" s="8"/>
      <c r="IA292" s="8"/>
      <c r="IB292" s="8"/>
      <c r="IC292" s="8"/>
      <c r="ID292" s="8"/>
      <c r="IE292" s="8"/>
      <c r="IF292" s="8"/>
      <c r="IG292" s="8"/>
      <c r="IH292" s="8"/>
      <c r="II292" s="8"/>
      <c r="IJ292" s="8"/>
      <c r="IK292" s="8"/>
      <c r="IL292" s="8"/>
      <c r="IM292" s="8"/>
      <c r="IN292" s="8"/>
      <c r="IO292" s="8"/>
      <c r="IP292" s="8"/>
      <c r="IQ292" s="8"/>
      <c r="IR292" s="8"/>
      <c r="IS292" s="8"/>
      <c r="IT292" s="8"/>
      <c r="IU292" s="8"/>
      <c r="IV292" s="8"/>
      <c r="IW292" s="8"/>
      <c r="IX292" s="8"/>
      <c r="IY292" s="8"/>
      <c r="IZ292" s="8"/>
      <c r="JA292" s="8"/>
      <c r="JB292" s="8"/>
      <c r="JC292" s="8"/>
      <c r="JD292" s="8"/>
      <c r="JE292" s="8"/>
      <c r="JF292" s="8"/>
      <c r="JG292" s="8"/>
      <c r="JH292" s="8"/>
      <c r="JI292" s="8"/>
      <c r="JJ292" s="8"/>
      <c r="JK292" s="8"/>
      <c r="JL292" s="8"/>
      <c r="JM292" s="8"/>
      <c r="JN292" s="8"/>
      <c r="JO292" s="8"/>
      <c r="JP292" s="8"/>
      <c r="JQ292" s="8"/>
      <c r="JR292" s="8"/>
      <c r="JS292" s="8"/>
      <c r="JT292" s="8"/>
      <c r="JU292" s="8"/>
      <c r="JV292" s="8"/>
      <c r="JW292" s="8"/>
      <c r="JX292" s="8"/>
      <c r="JY292" s="8"/>
      <c r="JZ292" s="8"/>
      <c r="KA292" s="8"/>
      <c r="KB292" s="8"/>
      <c r="KC292" s="8"/>
      <c r="KD292" s="8"/>
      <c r="KE292" s="8"/>
      <c r="KF292" s="8"/>
      <c r="KG292" s="8"/>
      <c r="KH292" s="8"/>
      <c r="KI292" s="8"/>
      <c r="KJ292" s="8"/>
      <c r="KK292" s="8"/>
      <c r="KL292" s="8"/>
      <c r="KM292" s="8"/>
      <c r="KN292" s="8"/>
      <c r="KO292" s="8"/>
      <c r="KP292" s="8"/>
      <c r="KQ292" s="8"/>
      <c r="KR292" s="8"/>
      <c r="KS292" s="8"/>
      <c r="KT292" s="8"/>
      <c r="KU292" s="8"/>
      <c r="KV292" s="8"/>
      <c r="KW292" s="8"/>
      <c r="KX292" s="8"/>
      <c r="KY292" s="8"/>
      <c r="KZ292" s="8"/>
      <c r="LA292" s="8"/>
      <c r="LB292" s="8"/>
      <c r="LC292" s="8"/>
      <c r="LD292" s="8"/>
      <c r="LE292" s="8"/>
      <c r="LF292" s="8"/>
      <c r="LG292" s="8"/>
      <c r="LH292" s="8"/>
      <c r="LI292" s="8"/>
      <c r="LJ292" s="8"/>
      <c r="LK292" s="8"/>
      <c r="LL292" s="8"/>
      <c r="LM292" s="8"/>
      <c r="LN292" s="8"/>
      <c r="LO292" s="8"/>
      <c r="LP292" s="8"/>
      <c r="LQ292" s="8"/>
      <c r="LR292" s="8"/>
      <c r="LS292" s="8"/>
      <c r="LT292" s="8"/>
      <c r="LU292" s="8"/>
      <c r="LV292" s="8"/>
      <c r="LW292" s="8"/>
      <c r="LX292" s="8"/>
      <c r="LY292" s="8"/>
      <c r="LZ292" s="8"/>
      <c r="MA292" s="8"/>
      <c r="MB292" s="8"/>
      <c r="MC292" s="8"/>
      <c r="MD292" s="8"/>
      <c r="ME292" s="8"/>
      <c r="MF292" s="8"/>
      <c r="MG292" s="8"/>
      <c r="MH292" s="8"/>
      <c r="MI292" s="8"/>
      <c r="MJ292" s="8"/>
      <c r="MK292" s="8"/>
      <c r="ML292" s="8"/>
      <c r="MM292" s="8"/>
      <c r="MN292" s="8"/>
      <c r="MO292" s="8"/>
      <c r="MP292" s="8"/>
      <c r="MQ292" s="8"/>
      <c r="MR292" s="8"/>
      <c r="MS292" s="8"/>
      <c r="MT292" s="8"/>
      <c r="MU292" s="8"/>
      <c r="MV292" s="8"/>
      <c r="MW292" s="8"/>
      <c r="MX292" s="8"/>
      <c r="MY292" s="8"/>
      <c r="MZ292" s="8"/>
      <c r="NA292" s="8"/>
      <c r="NB292" s="8"/>
      <c r="NC292" s="8"/>
      <c r="ND292" s="8"/>
      <c r="NE292" s="8"/>
      <c r="NF292" s="8"/>
      <c r="NG292" s="8"/>
      <c r="NH292" s="8"/>
      <c r="NI292" s="8"/>
      <c r="NJ292" s="8"/>
      <c r="NK292" s="8"/>
      <c r="NL292" s="8"/>
      <c r="NM292" s="8"/>
      <c r="NN292" s="8"/>
      <c r="NO292" s="8"/>
      <c r="NP292" s="8"/>
      <c r="NQ292" s="8"/>
      <c r="NR292" s="8"/>
      <c r="NS292" s="8"/>
      <c r="NT292" s="8"/>
      <c r="NU292" s="8"/>
      <c r="NV292" s="8"/>
      <c r="NW292" s="8"/>
      <c r="NX292" s="8"/>
      <c r="NY292" s="8"/>
      <c r="NZ292" s="8"/>
      <c r="OA292" s="8"/>
      <c r="OB292" s="8"/>
      <c r="OC292" s="8"/>
      <c r="OD292" s="8"/>
      <c r="OE292" s="8"/>
      <c r="OF292" s="8"/>
      <c r="OG292" s="8"/>
      <c r="OH292" s="8"/>
      <c r="OI292" s="8"/>
      <c r="OJ292" s="8"/>
      <c r="OK292" s="8"/>
      <c r="OL292" s="8"/>
      <c r="OM292" s="8"/>
      <c r="ON292" s="8"/>
      <c r="OO292" s="8"/>
      <c r="OP292" s="8"/>
      <c r="OQ292" s="8"/>
      <c r="OR292" s="8"/>
      <c r="OS292" s="8"/>
      <c r="OT292" s="8"/>
      <c r="OU292" s="8"/>
      <c r="OV292" s="8"/>
      <c r="OW292" s="8"/>
      <c r="OX292" s="8"/>
      <c r="OY292" s="8"/>
      <c r="OZ292" s="8"/>
      <c r="PA292" s="8"/>
      <c r="PB292" s="8"/>
      <c r="PC292" s="8"/>
      <c r="PD292" s="8"/>
      <c r="PE292" s="8"/>
      <c r="PF292" s="8"/>
      <c r="PG292" s="8"/>
      <c r="PH292" s="8"/>
      <c r="PI292" s="8"/>
      <c r="PJ292" s="8"/>
      <c r="PK292" s="8"/>
      <c r="PL292" s="8"/>
      <c r="PM292" s="8"/>
      <c r="PN292" s="8"/>
      <c r="PO292" s="8"/>
      <c r="PP292" s="8"/>
      <c r="PQ292" s="8"/>
      <c r="PR292" s="8"/>
      <c r="PS292" s="8"/>
      <c r="PT292" s="8"/>
      <c r="PU292" s="8"/>
      <c r="PV292" s="8"/>
      <c r="PW292" s="8"/>
      <c r="PX292" s="8"/>
      <c r="PY292" s="8"/>
      <c r="PZ292" s="8"/>
      <c r="QA292" s="8"/>
      <c r="QB292" s="8"/>
      <c r="QC292" s="8"/>
      <c r="QD292" s="8"/>
      <c r="QE292" s="8"/>
      <c r="QF292" s="8"/>
      <c r="QG292" s="8"/>
      <c r="QH292" s="8"/>
      <c r="QI292" s="8"/>
      <c r="QJ292" s="8"/>
      <c r="QK292" s="8"/>
      <c r="QL292" s="8"/>
      <c r="QM292" s="8"/>
      <c r="QN292" s="8"/>
      <c r="QO292" s="8"/>
      <c r="QP292" s="8"/>
      <c r="QQ292" s="8"/>
      <c r="QR292" s="8"/>
      <c r="QS292" s="8"/>
      <c r="QT292" s="8"/>
      <c r="QU292" s="8"/>
      <c r="QV292" s="8"/>
      <c r="QW292" s="8"/>
      <c r="QX292" s="8"/>
      <c r="QY292" s="8"/>
      <c r="QZ292" s="8"/>
      <c r="RA292" s="8"/>
      <c r="RB292" s="8"/>
      <c r="RC292" s="8"/>
      <c r="RD292" s="8"/>
      <c r="RE292" s="8"/>
      <c r="RF292" s="8"/>
      <c r="RG292" s="8"/>
      <c r="RH292" s="8"/>
      <c r="RI292" s="8"/>
      <c r="RJ292" s="8"/>
      <c r="RK292" s="8"/>
      <c r="RL292" s="8"/>
      <c r="RM292" s="8"/>
      <c r="RN292" s="8"/>
      <c r="RO292" s="8"/>
      <c r="RP292" s="8"/>
      <c r="RQ292" s="8"/>
      <c r="RR292" s="8"/>
      <c r="RS292" s="8"/>
      <c r="RT292" s="8"/>
      <c r="RU292" s="8"/>
      <c r="RV292" s="8"/>
      <c r="RW292" s="8"/>
      <c r="RX292" s="8"/>
      <c r="RY292" s="8"/>
      <c r="RZ292" s="8"/>
      <c r="SA292" s="8"/>
      <c r="SB292" s="8"/>
      <c r="SC292" s="8"/>
      <c r="SD292" s="8"/>
      <c r="SE292" s="8"/>
      <c r="SF292" s="8"/>
      <c r="SG292" s="8"/>
      <c r="SH292" s="8"/>
      <c r="SI292" s="8"/>
      <c r="SJ292" s="8"/>
      <c r="SK292" s="8"/>
      <c r="SL292" s="8"/>
      <c r="SM292" s="8"/>
      <c r="SN292" s="8"/>
      <c r="SO292" s="8"/>
      <c r="SP292" s="8"/>
      <c r="SQ292" s="8"/>
      <c r="SR292" s="8"/>
      <c r="SS292" s="8"/>
      <c r="ST292" s="8"/>
      <c r="SU292" s="8"/>
      <c r="SV292" s="8"/>
      <c r="SW292" s="8"/>
      <c r="SX292" s="8"/>
      <c r="SY292" s="8"/>
      <c r="SZ292" s="8"/>
      <c r="TA292" s="8"/>
      <c r="TB292" s="8"/>
      <c r="TC292" s="8"/>
      <c r="TD292" s="8"/>
      <c r="TE292" s="8"/>
      <c r="TF292" s="8"/>
      <c r="TG292" s="8"/>
      <c r="TH292" s="8"/>
      <c r="TI292" s="8"/>
      <c r="TJ292" s="8"/>
      <c r="TK292" s="8"/>
      <c r="TL292" s="8"/>
      <c r="TM292" s="8"/>
      <c r="TN292" s="8"/>
      <c r="TO292" s="8"/>
      <c r="TP292" s="8"/>
      <c r="TQ292" s="8"/>
      <c r="TR292" s="8"/>
      <c r="TS292" s="8"/>
      <c r="TT292" s="8"/>
      <c r="TU292" s="8"/>
      <c r="TV292" s="8"/>
      <c r="TW292" s="8"/>
      <c r="TX292" s="8"/>
      <c r="TY292" s="8"/>
      <c r="TZ292" s="8"/>
      <c r="UA292" s="8"/>
      <c r="UB292" s="8"/>
      <c r="UC292" s="8"/>
      <c r="UD292" s="8"/>
      <c r="UE292" s="8"/>
      <c r="UF292" s="8"/>
      <c r="UG292" s="8"/>
      <c r="UH292" s="8"/>
      <c r="UI292" s="8"/>
      <c r="UJ292" s="8"/>
      <c r="UK292" s="8"/>
      <c r="UL292" s="8"/>
      <c r="UM292" s="8"/>
      <c r="UN292" s="8"/>
      <c r="UO292" s="8"/>
      <c r="UP292" s="8"/>
      <c r="UQ292" s="8"/>
      <c r="UR292" s="8"/>
      <c r="US292" s="8"/>
      <c r="UT292" s="8"/>
      <c r="UU292" s="8"/>
      <c r="UV292" s="8"/>
      <c r="UW292" s="8"/>
      <c r="UX292" s="8"/>
      <c r="UY292" s="8"/>
      <c r="UZ292" s="8"/>
      <c r="VA292" s="8"/>
      <c r="VB292" s="8"/>
      <c r="VC292" s="8"/>
      <c r="VD292" s="8"/>
      <c r="VE292" s="8"/>
      <c r="VF292" s="8"/>
      <c r="VG292" s="8"/>
      <c r="VH292" s="8"/>
      <c r="VI292" s="8"/>
      <c r="VJ292" s="8"/>
      <c r="VK292" s="8"/>
      <c r="VL292" s="8"/>
      <c r="VM292" s="8"/>
      <c r="VN292" s="8"/>
      <c r="VO292" s="8"/>
      <c r="VP292" s="8"/>
      <c r="VQ292" s="8"/>
      <c r="VR292" s="8"/>
      <c r="VS292" s="8"/>
      <c r="VT292" s="8"/>
      <c r="VU292" s="8"/>
      <c r="VV292" s="8"/>
      <c r="VW292" s="8"/>
      <c r="VX292" s="8"/>
      <c r="VY292" s="8"/>
      <c r="VZ292" s="8"/>
      <c r="WA292" s="8"/>
      <c r="WB292" s="8"/>
      <c r="WC292" s="8"/>
      <c r="WD292" s="8"/>
      <c r="WE292" s="8"/>
      <c r="WF292" s="8"/>
      <c r="WG292" s="8"/>
      <c r="WH292" s="8"/>
      <c r="WI292" s="8"/>
      <c r="WJ292" s="8"/>
      <c r="WK292" s="8"/>
      <c r="WL292" s="8"/>
      <c r="WM292" s="8"/>
      <c r="WN292" s="8"/>
      <c r="WO292" s="8"/>
      <c r="WP292" s="8"/>
      <c r="WQ292" s="8"/>
      <c r="WR292" s="8"/>
      <c r="WS292" s="8"/>
      <c r="WT292" s="8"/>
      <c r="WU292" s="8"/>
      <c r="WV292" s="8"/>
      <c r="WW292" s="8"/>
      <c r="WX292" s="8"/>
      <c r="WY292" s="8"/>
      <c r="WZ292" s="8"/>
      <c r="XA292" s="8"/>
      <c r="XB292" s="8"/>
      <c r="XC292" s="8"/>
      <c r="XD292" s="8"/>
      <c r="XE292" s="8"/>
      <c r="XF292" s="8"/>
      <c r="XG292" s="8"/>
      <c r="XH292" s="8"/>
      <c r="XI292" s="8"/>
      <c r="XJ292" s="8"/>
      <c r="XK292" s="8"/>
      <c r="XL292" s="8"/>
      <c r="XM292" s="8"/>
      <c r="XN292" s="8"/>
      <c r="XO292" s="8"/>
      <c r="XP292" s="8"/>
      <c r="XQ292" s="8"/>
      <c r="XR292" s="8"/>
      <c r="XS292" s="8"/>
      <c r="XT292" s="8"/>
      <c r="XU292" s="8"/>
      <c r="XV292" s="8"/>
      <c r="XW292" s="8"/>
      <c r="XX292" s="8"/>
      <c r="XY292" s="8"/>
      <c r="XZ292" s="8"/>
      <c r="YA292" s="8"/>
      <c r="YB292" s="8"/>
      <c r="YC292" s="8"/>
      <c r="YD292" s="8"/>
      <c r="YE292" s="8"/>
      <c r="YF292" s="8"/>
      <c r="YG292" s="8"/>
      <c r="YH292" s="8"/>
      <c r="YI292" s="8"/>
      <c r="YJ292" s="8"/>
      <c r="YK292" s="8"/>
      <c r="YL292" s="8"/>
      <c r="YM292" s="8"/>
      <c r="YN292" s="8"/>
      <c r="YO292" s="8"/>
      <c r="YP292" s="8"/>
      <c r="YQ292" s="8"/>
      <c r="YR292" s="8"/>
      <c r="YS292" s="8"/>
      <c r="YT292" s="8"/>
      <c r="YU292" s="8"/>
      <c r="YV292" s="8"/>
      <c r="YW292" s="8"/>
      <c r="YX292" s="8"/>
      <c r="YY292" s="8"/>
      <c r="YZ292" s="8"/>
      <c r="ZA292" s="8"/>
      <c r="ZB292" s="8"/>
      <c r="ZC292" s="8"/>
      <c r="ZD292" s="8"/>
      <c r="ZE292" s="8"/>
      <c r="ZF292" s="8"/>
      <c r="ZG292" s="8"/>
      <c r="ZH292" s="8"/>
      <c r="ZI292" s="8"/>
      <c r="ZJ292" s="8"/>
      <c r="ZK292" s="8"/>
      <c r="ZL292" s="8"/>
      <c r="ZM292" s="8"/>
      <c r="ZN292" s="8"/>
      <c r="ZO292" s="8"/>
      <c r="ZP292" s="8"/>
      <c r="ZQ292" s="8"/>
      <c r="ZR292" s="8"/>
      <c r="ZS292" s="8"/>
      <c r="ZT292" s="8"/>
      <c r="ZU292" s="8"/>
      <c r="ZV292" s="8"/>
      <c r="ZW292" s="8"/>
      <c r="ZX292" s="8"/>
      <c r="ZY292" s="8"/>
      <c r="ZZ292" s="8"/>
      <c r="AAA292" s="8"/>
      <c r="AAB292" s="8"/>
      <c r="AAC292" s="8"/>
      <c r="AAD292" s="8"/>
      <c r="AAE292" s="8"/>
      <c r="AAF292" s="8"/>
      <c r="AAG292" s="8"/>
      <c r="AAH292" s="8"/>
      <c r="AAI292" s="8"/>
      <c r="AAJ292" s="8"/>
      <c r="AAK292" s="8"/>
      <c r="AAL292" s="8"/>
      <c r="AAM292" s="8"/>
      <c r="AAN292" s="8"/>
      <c r="AAO292" s="8"/>
      <c r="AAP292" s="8"/>
      <c r="AAQ292" s="8"/>
      <c r="AAR292" s="8"/>
      <c r="AAS292" s="8"/>
      <c r="AAT292" s="8"/>
      <c r="AAU292" s="8"/>
      <c r="AAV292" s="8"/>
      <c r="AAW292" s="8"/>
      <c r="AAX292" s="8"/>
      <c r="AAY292" s="8"/>
      <c r="AAZ292" s="8"/>
      <c r="ABA292" s="8"/>
      <c r="ABB292" s="8"/>
      <c r="ABC292" s="8"/>
      <c r="ABD292" s="8"/>
      <c r="ABE292" s="8"/>
      <c r="ABF292" s="8"/>
      <c r="ABG292" s="8"/>
      <c r="ABH292" s="8"/>
      <c r="ABI292" s="8"/>
      <c r="ABJ292" s="8"/>
      <c r="ABK292" s="8"/>
      <c r="ABL292" s="8"/>
      <c r="ABM292" s="8"/>
      <c r="ABN292" s="8"/>
      <c r="ABO292" s="8"/>
      <c r="ABP292" s="8"/>
      <c r="ABQ292" s="8"/>
      <c r="ABR292" s="8"/>
      <c r="ABS292" s="8"/>
      <c r="ABT292" s="8"/>
      <c r="ABU292" s="8"/>
      <c r="ABV292" s="8"/>
      <c r="ABW292" s="8"/>
      <c r="ABX292" s="8"/>
      <c r="ABY292" s="8"/>
      <c r="ABZ292" s="8"/>
      <c r="ACA292" s="8"/>
      <c r="ACB292" s="8"/>
      <c r="ACC292" s="8"/>
      <c r="ACD292" s="8"/>
      <c r="ACE292" s="8"/>
      <c r="ACF292" s="8"/>
      <c r="ACG292" s="8"/>
      <c r="ACH292" s="8"/>
      <c r="ACI292" s="8"/>
      <c r="ACJ292" s="8"/>
      <c r="ACK292" s="8"/>
      <c r="ACL292" s="8"/>
      <c r="ACM292" s="8"/>
      <c r="ACN292" s="8"/>
      <c r="ACO292" s="8"/>
      <c r="ACP292" s="8"/>
      <c r="ACQ292" s="8"/>
      <c r="ACR292" s="8"/>
      <c r="ACS292" s="8"/>
      <c r="ACT292" s="8"/>
      <c r="ACU292" s="8"/>
      <c r="ACV292" s="8"/>
      <c r="ACW292" s="8"/>
      <c r="ACX292" s="8"/>
      <c r="ACY292" s="8"/>
      <c r="ACZ292" s="8"/>
      <c r="ADA292" s="8"/>
      <c r="ADB292" s="8"/>
      <c r="ADC292" s="8"/>
      <c r="ADD292" s="8"/>
      <c r="ADE292" s="8"/>
      <c r="ADF292" s="8"/>
      <c r="ADG292" s="8"/>
      <c r="ADH292" s="8"/>
      <c r="ADI292" s="8"/>
      <c r="ADJ292" s="8"/>
      <c r="ADK292" s="8"/>
      <c r="ADL292" s="8"/>
      <c r="ADM292" s="8"/>
      <c r="ADN292" s="8"/>
      <c r="ADO292" s="8"/>
      <c r="ADP292" s="8"/>
      <c r="ADQ292" s="8"/>
      <c r="ADR292" s="8"/>
      <c r="ADS292" s="8"/>
      <c r="ADT292" s="8"/>
      <c r="ADU292" s="8"/>
      <c r="ADV292" s="8"/>
      <c r="ADW292" s="8"/>
      <c r="ADX292" s="8"/>
      <c r="ADY292" s="8"/>
      <c r="ADZ292" s="8"/>
      <c r="AEA292" s="8"/>
      <c r="AEB292" s="8"/>
      <c r="AEC292" s="8"/>
      <c r="AED292" s="8"/>
      <c r="AEE292" s="8"/>
      <c r="AEF292" s="8"/>
      <c r="AEG292" s="8"/>
      <c r="AEH292" s="8"/>
      <c r="AEI292" s="8"/>
      <c r="AEJ292" s="8"/>
      <c r="AEK292" s="8"/>
      <c r="AEL292" s="8"/>
      <c r="AEM292" s="8"/>
      <c r="AEN292" s="8"/>
      <c r="AEO292" s="8"/>
      <c r="AEP292" s="8"/>
      <c r="AEQ292" s="8"/>
      <c r="AER292" s="8"/>
      <c r="AES292" s="8"/>
      <c r="AET292" s="8"/>
      <c r="AEU292" s="8"/>
      <c r="AEV292" s="8"/>
      <c r="AEW292" s="8"/>
      <c r="AEX292" s="8"/>
      <c r="AEY292" s="8"/>
      <c r="AEZ292" s="8"/>
      <c r="AFA292" s="8"/>
      <c r="AFB292" s="8"/>
      <c r="AFC292" s="8"/>
      <c r="AFD292" s="8"/>
      <c r="AFE292" s="8"/>
      <c r="AFF292" s="8"/>
      <c r="AFG292" s="8"/>
      <c r="AFH292" s="8"/>
      <c r="AFI292" s="8"/>
      <c r="AFJ292" s="8"/>
      <c r="AFK292" s="8"/>
      <c r="AFL292" s="8"/>
      <c r="AFM292" s="8"/>
      <c r="AFN292" s="8"/>
      <c r="AFO292" s="8"/>
      <c r="AFP292" s="8"/>
      <c r="AFQ292" s="8"/>
      <c r="AFR292" s="8"/>
      <c r="AFS292" s="8"/>
      <c r="AFT292" s="8"/>
      <c r="AFU292" s="8"/>
      <c r="AFV292" s="8"/>
      <c r="AFW292" s="8"/>
      <c r="AFX292" s="8"/>
      <c r="AFY292" s="8"/>
      <c r="AFZ292" s="8"/>
      <c r="AGA292" s="8"/>
      <c r="AGB292" s="8"/>
      <c r="AGC292" s="8"/>
      <c r="AGD292" s="8"/>
      <c r="AGE292" s="8"/>
      <c r="AGF292" s="8"/>
      <c r="AGG292" s="8"/>
      <c r="AGH292" s="8"/>
      <c r="AGI292" s="8"/>
      <c r="AGJ292" s="8"/>
      <c r="AGK292" s="8"/>
      <c r="AGL292" s="8"/>
      <c r="AGM292" s="8"/>
      <c r="AGN292" s="8"/>
      <c r="AGO292" s="8"/>
      <c r="AGP292" s="8"/>
      <c r="AGQ292" s="8"/>
      <c r="AGR292" s="8"/>
      <c r="AGS292" s="8"/>
      <c r="AGT292" s="8"/>
      <c r="AGU292" s="8"/>
      <c r="AGV292" s="8"/>
      <c r="AGW292" s="8"/>
      <c r="AGX292" s="8"/>
      <c r="AGY292" s="8"/>
      <c r="AGZ292" s="8"/>
      <c r="AHA292" s="8"/>
      <c r="AHB292" s="8"/>
      <c r="AHC292" s="8"/>
      <c r="AHD292" s="8"/>
      <c r="AHE292" s="8"/>
      <c r="AHF292" s="8"/>
      <c r="AHG292" s="8"/>
      <c r="AHH292" s="8"/>
      <c r="AHI292" s="8"/>
      <c r="AHJ292" s="8"/>
      <c r="AHK292" s="8"/>
      <c r="AHL292" s="8"/>
      <c r="AHM292" s="8"/>
      <c r="AHN292" s="8"/>
      <c r="AHO292" s="8"/>
      <c r="AHP292" s="8"/>
      <c r="AHQ292" s="8"/>
      <c r="AHR292" s="8"/>
      <c r="AHS292" s="8"/>
      <c r="AHT292" s="8"/>
      <c r="AHU292" s="8"/>
      <c r="AHV292" s="8"/>
      <c r="AHW292" s="8"/>
      <c r="AHX292" s="8"/>
      <c r="AHY292" s="8"/>
      <c r="AHZ292" s="8"/>
      <c r="AIA292" s="8"/>
      <c r="AIB292" s="8"/>
      <c r="AIC292" s="8"/>
      <c r="AID292" s="8"/>
      <c r="AIE292" s="8"/>
      <c r="AIF292" s="8"/>
      <c r="AIG292" s="8"/>
      <c r="AIH292" s="8"/>
      <c r="AII292" s="8"/>
      <c r="AIJ292" s="8"/>
      <c r="AIK292" s="8"/>
      <c r="AIL292" s="8"/>
      <c r="AIM292" s="8"/>
      <c r="AIN292" s="8"/>
      <c r="AIO292" s="8"/>
      <c r="AIP292" s="8"/>
      <c r="AIQ292" s="8"/>
      <c r="AIR292" s="8"/>
      <c r="AIS292" s="8"/>
      <c r="AIT292" s="8"/>
      <c r="AIU292" s="8"/>
      <c r="AIV292" s="8"/>
      <c r="AIW292" s="8"/>
      <c r="AIX292" s="8"/>
      <c r="AIY292" s="8"/>
      <c r="AIZ292" s="8"/>
      <c r="AJA292" s="8"/>
      <c r="AJB292" s="8"/>
      <c r="AJC292" s="8"/>
      <c r="AJD292" s="8"/>
      <c r="AJE292" s="8"/>
      <c r="AJF292" s="8"/>
      <c r="AJG292" s="8"/>
      <c r="AJH292" s="8"/>
      <c r="AJI292" s="8"/>
      <c r="AJJ292" s="8"/>
      <c r="AJK292" s="8"/>
      <c r="AJL292" s="8"/>
      <c r="AJM292" s="8"/>
      <c r="AJN292" s="8"/>
      <c r="AJO292" s="8"/>
      <c r="AJP292" s="8"/>
      <c r="AJQ292" s="8"/>
      <c r="AJR292" s="8"/>
      <c r="AJS292" s="8"/>
      <c r="AJT292" s="8"/>
      <c r="AJU292" s="8"/>
      <c r="AJV292" s="8"/>
      <c r="AJW292" s="8"/>
      <c r="AJX292" s="8"/>
      <c r="AJY292" s="8"/>
      <c r="AJZ292" s="8"/>
      <c r="AKA292" s="8"/>
      <c r="AKB292" s="8"/>
      <c r="AKC292" s="8"/>
      <c r="AKD292" s="8"/>
      <c r="AKE292" s="8"/>
      <c r="AKF292" s="8"/>
      <c r="AKG292" s="8"/>
      <c r="AKH292" s="8"/>
      <c r="AKI292" s="8"/>
      <c r="AKJ292" s="8"/>
      <c r="AKK292" s="8"/>
      <c r="AKL292" s="8"/>
      <c r="AKM292" s="8"/>
      <c r="AKN292" s="8"/>
      <c r="AKO292" s="8"/>
      <c r="AKP292" s="8"/>
      <c r="AKQ292" s="8"/>
      <c r="AKR292" s="8"/>
      <c r="AKS292" s="8"/>
      <c r="AKT292" s="8"/>
      <c r="AKU292" s="8"/>
      <c r="AKV292" s="8"/>
      <c r="AKW292" s="8"/>
      <c r="AKX292" s="8"/>
      <c r="AKY292" s="8"/>
      <c r="AKZ292" s="8"/>
      <c r="ALA292" s="8"/>
      <c r="ALB292" s="8"/>
      <c r="ALC292" s="8"/>
      <c r="ALD292" s="8"/>
      <c r="ALE292" s="8"/>
      <c r="ALF292" s="8"/>
      <c r="ALG292" s="8"/>
      <c r="ALH292" s="8"/>
      <c r="ALI292" s="8"/>
      <c r="ALJ292" s="8"/>
      <c r="ALK292" s="8"/>
      <c r="ALL292" s="8"/>
      <c r="ALM292" s="8"/>
      <c r="ALN292" s="8"/>
      <c r="ALO292" s="8"/>
      <c r="ALP292" s="8"/>
      <c r="ALQ292" s="8"/>
      <c r="ALR292" s="8"/>
      <c r="ALS292" s="8"/>
      <c r="ALT292" s="8"/>
      <c r="ALU292" s="8"/>
      <c r="ALV292" s="8"/>
      <c r="ALW292" s="8"/>
      <c r="ALX292" s="8"/>
      <c r="ALY292" s="8"/>
      <c r="ALZ292" s="8"/>
      <c r="AMA292" s="8"/>
      <c r="AMB292" s="8"/>
      <c r="AMC292" s="8"/>
      <c r="AMD292" s="8"/>
      <c r="AME292" s="8"/>
      <c r="AMF292" s="8"/>
      <c r="AMG292" s="8"/>
      <c r="AMH292" s="8"/>
      <c r="AMI292" s="8"/>
      <c r="AMJ292" s="8"/>
      <c r="AMK292" s="8"/>
      <c r="AML292" s="8"/>
      <c r="AMM292" s="8"/>
      <c r="AMN292" s="8"/>
      <c r="AMO292" s="8"/>
      <c r="AMP292" s="8"/>
      <c r="AMQ292" s="8"/>
      <c r="AMR292" s="8"/>
      <c r="AMS292" s="8"/>
      <c r="AMT292" s="8"/>
      <c r="AMU292" s="8"/>
      <c r="AMV292" s="8"/>
      <c r="AMW292" s="8"/>
      <c r="AMX292" s="8"/>
      <c r="AMY292" s="8"/>
      <c r="AMZ292" s="8"/>
      <c r="ANA292" s="8"/>
      <c r="ANB292" s="8"/>
      <c r="ANC292" s="8"/>
      <c r="AND292" s="8"/>
      <c r="ANE292" s="8"/>
      <c r="ANF292" s="8"/>
      <c r="ANG292" s="8"/>
      <c r="ANH292" s="8"/>
      <c r="ANI292" s="8"/>
      <c r="ANJ292" s="8"/>
      <c r="ANK292" s="8"/>
      <c r="ANL292" s="8"/>
      <c r="ANM292" s="8"/>
      <c r="ANN292" s="8"/>
      <c r="ANO292" s="8"/>
      <c r="ANP292" s="8"/>
      <c r="ANQ292" s="8"/>
      <c r="ANR292" s="8"/>
      <c r="ANS292" s="8"/>
      <c r="ANT292" s="8"/>
      <c r="ANU292" s="8"/>
      <c r="ANV292" s="8"/>
      <c r="ANW292" s="8"/>
      <c r="ANX292" s="8"/>
      <c r="ANY292" s="8"/>
      <c r="ANZ292" s="8"/>
      <c r="AOA292" s="8"/>
      <c r="AOB292" s="8"/>
      <c r="AOC292" s="8"/>
      <c r="AOD292" s="8"/>
      <c r="AOE292" s="8"/>
      <c r="AOF292" s="8"/>
      <c r="AOG292" s="8"/>
      <c r="AOH292" s="8"/>
      <c r="AOI292" s="8"/>
      <c r="AOJ292" s="8"/>
      <c r="AOK292" s="8"/>
      <c r="AOL292" s="8"/>
      <c r="AOM292" s="8"/>
      <c r="AON292" s="8"/>
      <c r="AOO292" s="8"/>
      <c r="AOP292" s="8"/>
      <c r="AOQ292" s="8"/>
      <c r="AOR292" s="8"/>
      <c r="AOS292" s="8"/>
      <c r="AOT292" s="8"/>
      <c r="AOU292" s="8"/>
      <c r="AOV292" s="8"/>
      <c r="AOW292" s="8"/>
      <c r="AOX292" s="8"/>
      <c r="AOY292" s="8"/>
      <c r="AOZ292" s="8"/>
      <c r="APA292" s="8"/>
      <c r="APB292" s="8"/>
      <c r="APC292" s="8"/>
      <c r="APD292" s="8"/>
      <c r="APE292" s="8"/>
      <c r="APF292" s="8"/>
      <c r="APG292" s="8"/>
      <c r="APH292" s="8"/>
      <c r="API292" s="8"/>
      <c r="APJ292" s="8"/>
      <c r="APK292" s="8"/>
      <c r="APL292" s="8"/>
      <c r="APM292" s="8"/>
      <c r="APN292" s="8"/>
      <c r="APO292" s="8"/>
      <c r="APP292" s="8"/>
      <c r="APQ292" s="8"/>
      <c r="APR292" s="8"/>
      <c r="APS292" s="8"/>
      <c r="APT292" s="8"/>
      <c r="APU292" s="8"/>
      <c r="APV292" s="8"/>
      <c r="APW292" s="8"/>
      <c r="APX292" s="8"/>
      <c r="APY292" s="8"/>
      <c r="APZ292" s="8"/>
      <c r="AQA292" s="8"/>
      <c r="AQB292" s="8"/>
      <c r="AQC292" s="8"/>
      <c r="AQD292" s="8"/>
      <c r="AQE292" s="8"/>
      <c r="AQF292" s="8"/>
      <c r="AQG292" s="8"/>
      <c r="AQH292" s="8"/>
      <c r="AQI292" s="8"/>
      <c r="AQJ292" s="8"/>
      <c r="AQK292" s="8"/>
      <c r="AQL292" s="8"/>
      <c r="AQM292" s="8"/>
      <c r="AQN292" s="8"/>
      <c r="AQO292" s="8"/>
      <c r="AQP292" s="8"/>
      <c r="AQQ292" s="8"/>
      <c r="AQR292" s="8"/>
      <c r="AQS292" s="8"/>
      <c r="AQT292" s="8"/>
      <c r="AQU292" s="8"/>
      <c r="AQV292" s="8"/>
      <c r="AQW292" s="8"/>
      <c r="AQX292" s="8"/>
      <c r="AQY292" s="8"/>
      <c r="AQZ292" s="8"/>
      <c r="ARA292" s="8"/>
      <c r="ARB292" s="8"/>
      <c r="ARC292" s="8"/>
      <c r="ARD292" s="8"/>
      <c r="ARE292" s="8"/>
      <c r="ARF292" s="8"/>
      <c r="ARG292" s="8"/>
      <c r="ARH292" s="8"/>
      <c r="ARI292" s="8"/>
      <c r="ARJ292" s="8"/>
      <c r="ARK292" s="8"/>
      <c r="ARL292" s="8"/>
      <c r="ARM292" s="8"/>
      <c r="ARN292" s="8"/>
      <c r="ARO292" s="8"/>
      <c r="ARP292" s="8"/>
      <c r="ARQ292" s="8"/>
      <c r="ARR292" s="8"/>
      <c r="ARS292" s="8"/>
      <c r="ART292" s="8"/>
      <c r="ARU292" s="8"/>
      <c r="ARV292" s="8"/>
      <c r="ARW292" s="8"/>
      <c r="ARX292" s="8"/>
      <c r="ARY292" s="8"/>
      <c r="ARZ292" s="8"/>
      <c r="ASA292" s="8"/>
      <c r="ASB292" s="8"/>
      <c r="ASC292" s="8"/>
      <c r="ASD292" s="8"/>
      <c r="ASE292" s="8"/>
      <c r="ASF292" s="8"/>
      <c r="ASG292" s="8"/>
      <c r="ASH292" s="8"/>
      <c r="ASI292" s="8"/>
      <c r="ASJ292" s="8"/>
      <c r="ASK292" s="8"/>
      <c r="ASL292" s="8"/>
      <c r="ASM292" s="8"/>
      <c r="ASN292" s="8"/>
      <c r="ASO292" s="8"/>
      <c r="ASP292" s="8"/>
      <c r="ASQ292" s="8"/>
      <c r="ASR292" s="8"/>
      <c r="ASS292" s="8"/>
      <c r="AST292" s="8"/>
      <c r="ASU292" s="8"/>
      <c r="ASV292" s="8"/>
      <c r="ASW292" s="8"/>
      <c r="ASX292" s="8"/>
      <c r="ASY292" s="8"/>
      <c r="ASZ292" s="8"/>
      <c r="ATA292" s="8"/>
      <c r="ATB292" s="8"/>
      <c r="ATC292" s="8"/>
      <c r="ATD292" s="8"/>
      <c r="ATE292" s="8"/>
      <c r="ATF292" s="8"/>
      <c r="ATG292" s="8"/>
      <c r="ATH292" s="8"/>
      <c r="ATI292" s="8"/>
      <c r="ATJ292" s="8"/>
      <c r="ATK292" s="8"/>
      <c r="ATL292" s="8"/>
      <c r="ATM292" s="8"/>
      <c r="ATN292" s="8"/>
      <c r="ATO292" s="8"/>
      <c r="ATP292" s="8"/>
      <c r="ATQ292" s="8"/>
      <c r="ATR292" s="8"/>
      <c r="ATS292" s="8"/>
      <c r="ATT292" s="8"/>
      <c r="ATU292" s="8"/>
      <c r="ATV292" s="8"/>
      <c r="ATW292" s="8"/>
      <c r="ATX292" s="8"/>
      <c r="ATY292" s="8"/>
      <c r="ATZ292" s="8"/>
      <c r="AUA292" s="8"/>
      <c r="AUB292" s="8"/>
      <c r="AUC292" s="8"/>
      <c r="AUD292" s="8"/>
      <c r="AUE292" s="8"/>
      <c r="AUF292" s="8"/>
      <c r="AUG292" s="8"/>
      <c r="AUH292" s="8"/>
      <c r="AUI292" s="8"/>
      <c r="AUJ292" s="8"/>
      <c r="AUK292" s="8"/>
      <c r="AUL292" s="8"/>
      <c r="AUM292" s="8"/>
      <c r="AUN292" s="8"/>
      <c r="AUO292" s="8"/>
      <c r="AUP292" s="8"/>
      <c r="AUQ292" s="8"/>
      <c r="AUR292" s="8"/>
      <c r="AUS292" s="8"/>
      <c r="AUT292" s="8"/>
      <c r="AUU292" s="8"/>
      <c r="AUV292" s="8"/>
      <c r="AUW292" s="8"/>
      <c r="AUX292" s="8"/>
      <c r="AUY292" s="8"/>
      <c r="AUZ292" s="8"/>
      <c r="AVA292" s="8"/>
      <c r="AVB292" s="8"/>
      <c r="AVC292" s="8"/>
      <c r="AVD292" s="8"/>
      <c r="AVE292" s="8"/>
      <c r="AVF292" s="8"/>
      <c r="AVG292" s="8"/>
      <c r="AVH292" s="8"/>
      <c r="AVI292" s="8"/>
      <c r="AVJ292" s="8"/>
      <c r="AVK292" s="8"/>
      <c r="AVL292" s="8"/>
      <c r="AVM292" s="8"/>
      <c r="AVN292" s="8"/>
      <c r="AVO292" s="8"/>
      <c r="AVP292" s="8"/>
      <c r="AVQ292" s="8"/>
      <c r="AVR292" s="8"/>
      <c r="AVS292" s="8"/>
      <c r="AVT292" s="8"/>
      <c r="AVU292" s="8"/>
      <c r="AVV292" s="8"/>
      <c r="AVW292" s="8"/>
      <c r="AVX292" s="8"/>
      <c r="AVY292" s="8"/>
      <c r="AVZ292" s="8"/>
      <c r="AWA292" s="8"/>
      <c r="AWB292" s="8"/>
      <c r="AWC292" s="8"/>
      <c r="AWD292" s="8"/>
      <c r="AWE292" s="8"/>
      <c r="AWF292" s="8"/>
      <c r="AWG292" s="8"/>
      <c r="AWH292" s="8"/>
      <c r="AWI292" s="8"/>
      <c r="AWJ292" s="8"/>
      <c r="AWK292" s="8"/>
      <c r="AWL292" s="8"/>
      <c r="AWM292" s="8"/>
      <c r="AWN292" s="8"/>
      <c r="AWO292" s="8"/>
      <c r="AWP292" s="8"/>
      <c r="AWQ292" s="8"/>
      <c r="AWR292" s="8"/>
      <c r="AWS292" s="8"/>
      <c r="AWT292" s="8"/>
      <c r="AWU292" s="8"/>
      <c r="AWV292" s="8"/>
      <c r="AWW292" s="8"/>
      <c r="AWX292" s="8"/>
      <c r="AWY292" s="8"/>
      <c r="AWZ292" s="8"/>
      <c r="AXA292" s="8"/>
      <c r="AXB292" s="8"/>
      <c r="AXC292" s="8"/>
      <c r="AXD292" s="8"/>
      <c r="AXE292" s="8"/>
      <c r="AXF292" s="8"/>
      <c r="AXG292" s="8"/>
      <c r="AXH292" s="8"/>
      <c r="AXI292" s="8"/>
      <c r="AXJ292" s="8"/>
      <c r="AXK292" s="8"/>
      <c r="AXL292" s="8"/>
      <c r="AXM292" s="8"/>
      <c r="AXN292" s="8"/>
      <c r="AXO292" s="8"/>
      <c r="AXP292" s="8"/>
      <c r="AXQ292" s="8"/>
      <c r="AXR292" s="8"/>
      <c r="AXS292" s="8"/>
      <c r="AXT292" s="8"/>
      <c r="AXU292" s="8"/>
      <c r="AXV292" s="8"/>
      <c r="AXW292" s="8"/>
      <c r="AXX292" s="8"/>
      <c r="AXY292" s="8"/>
      <c r="AXZ292" s="8"/>
      <c r="AYA292" s="8"/>
      <c r="AYB292" s="8"/>
      <c r="AYC292" s="8"/>
      <c r="AYD292" s="8"/>
      <c r="AYE292" s="8"/>
      <c r="AYF292" s="8"/>
      <c r="AYG292" s="8"/>
      <c r="AYH292" s="8"/>
      <c r="AYI292" s="8"/>
      <c r="AYJ292" s="8"/>
      <c r="AYK292" s="8"/>
      <c r="AYL292" s="8"/>
      <c r="AYM292" s="8"/>
      <c r="AYN292" s="8"/>
      <c r="AYO292" s="8"/>
      <c r="AYP292" s="8"/>
      <c r="AYQ292" s="8"/>
      <c r="AYR292" s="8"/>
      <c r="AYS292" s="8"/>
      <c r="AYT292" s="8"/>
      <c r="AYU292" s="8"/>
      <c r="AYV292" s="8"/>
      <c r="AYW292" s="8"/>
      <c r="AYX292" s="8"/>
      <c r="AYY292" s="8"/>
      <c r="AYZ292" s="8"/>
      <c r="AZA292" s="8"/>
      <c r="AZB292" s="8"/>
      <c r="AZC292" s="8"/>
      <c r="AZD292" s="8"/>
      <c r="AZE292" s="8"/>
      <c r="AZF292" s="8"/>
      <c r="AZG292" s="8"/>
      <c r="AZH292" s="8"/>
      <c r="AZI292" s="8"/>
      <c r="AZJ292" s="8"/>
      <c r="AZK292" s="8"/>
      <c r="AZL292" s="8"/>
      <c r="AZM292" s="8"/>
      <c r="AZN292" s="8"/>
      <c r="AZO292" s="8"/>
      <c r="AZP292" s="8"/>
      <c r="AZQ292" s="8"/>
      <c r="AZR292" s="8"/>
      <c r="AZS292" s="8"/>
      <c r="AZT292" s="8"/>
      <c r="AZU292" s="8"/>
      <c r="AZV292" s="8"/>
      <c r="AZW292" s="8"/>
      <c r="AZX292" s="8"/>
      <c r="AZY292" s="8"/>
      <c r="AZZ292" s="8"/>
      <c r="BAA292" s="8"/>
      <c r="BAB292" s="8"/>
      <c r="BAC292" s="8"/>
      <c r="BAD292" s="8"/>
      <c r="BAE292" s="8"/>
      <c r="BAF292" s="8"/>
      <c r="BAG292" s="8"/>
      <c r="BAH292" s="8"/>
      <c r="BAI292" s="8"/>
      <c r="BAJ292" s="8"/>
      <c r="BAK292" s="8"/>
      <c r="BAL292" s="8"/>
      <c r="BAM292" s="8"/>
      <c r="BAN292" s="8"/>
      <c r="BAO292" s="8"/>
      <c r="BAP292" s="8"/>
      <c r="BAQ292" s="8"/>
      <c r="BAR292" s="8"/>
      <c r="BAS292" s="8"/>
      <c r="BAT292" s="8"/>
      <c r="BAU292" s="8"/>
      <c r="BAV292" s="8"/>
      <c r="BAW292" s="8"/>
      <c r="BAX292" s="8"/>
      <c r="BAY292" s="8"/>
      <c r="BAZ292" s="8"/>
      <c r="BBA292" s="8"/>
      <c r="BBB292" s="8"/>
      <c r="BBC292" s="8"/>
      <c r="BBD292" s="8"/>
      <c r="BBE292" s="8"/>
      <c r="BBF292" s="8"/>
      <c r="BBG292" s="8"/>
      <c r="BBH292" s="8"/>
      <c r="BBI292" s="8"/>
      <c r="BBJ292" s="8"/>
      <c r="BBK292" s="8"/>
      <c r="BBL292" s="8"/>
      <c r="BBM292" s="8"/>
      <c r="BBN292" s="8"/>
      <c r="BBO292" s="8"/>
      <c r="BBP292" s="8"/>
      <c r="BBQ292" s="8"/>
      <c r="BBR292" s="8"/>
      <c r="BBS292" s="8"/>
      <c r="BBT292" s="8"/>
      <c r="BBU292" s="8"/>
      <c r="BBV292" s="8"/>
      <c r="BBW292" s="8"/>
      <c r="BBX292" s="8"/>
      <c r="BBY292" s="8"/>
      <c r="BBZ292" s="8"/>
      <c r="BCA292" s="8"/>
      <c r="BCB292" s="8"/>
      <c r="BCC292" s="8"/>
      <c r="BCD292" s="8"/>
      <c r="BCE292" s="8"/>
      <c r="BCF292" s="8"/>
      <c r="BCG292" s="8"/>
      <c r="BCH292" s="8"/>
      <c r="BCI292" s="8"/>
      <c r="BCJ292" s="8"/>
      <c r="BCK292" s="8"/>
      <c r="BCL292" s="8"/>
      <c r="BCM292" s="8"/>
      <c r="BCN292" s="8"/>
      <c r="BCO292" s="8"/>
      <c r="BCP292" s="8"/>
      <c r="BCQ292" s="8"/>
      <c r="BCR292" s="8"/>
      <c r="BCS292" s="8"/>
      <c r="BCT292" s="8"/>
      <c r="BCU292" s="8"/>
      <c r="BCV292" s="8"/>
      <c r="BCW292" s="8"/>
      <c r="BCX292" s="8"/>
      <c r="BCY292" s="8"/>
      <c r="BCZ292" s="8"/>
      <c r="BDA292" s="8"/>
      <c r="BDB292" s="8"/>
      <c r="BDC292" s="8"/>
      <c r="BDD292" s="8"/>
      <c r="BDE292" s="8"/>
      <c r="BDF292" s="8"/>
      <c r="BDG292" s="8"/>
      <c r="BDH292" s="8"/>
      <c r="BDI292" s="8"/>
      <c r="BDJ292" s="8"/>
      <c r="BDK292" s="8"/>
      <c r="BDL292" s="8"/>
      <c r="BDM292" s="8"/>
      <c r="BDN292" s="8"/>
      <c r="BDO292" s="8"/>
      <c r="BDP292" s="8"/>
      <c r="BDQ292" s="8"/>
      <c r="BDR292" s="8"/>
      <c r="BDS292" s="8"/>
      <c r="BDT292" s="8"/>
      <c r="BDU292" s="8"/>
      <c r="BDV292" s="8"/>
      <c r="BDW292" s="8"/>
      <c r="BDX292" s="8"/>
      <c r="BDY292" s="8"/>
      <c r="BDZ292" s="8"/>
      <c r="BEA292" s="8"/>
      <c r="BEB292" s="8"/>
      <c r="BEC292" s="8"/>
      <c r="BED292" s="8"/>
      <c r="BEE292" s="8"/>
      <c r="BEF292" s="8"/>
      <c r="BEG292" s="8"/>
      <c r="BEH292" s="8"/>
      <c r="BEI292" s="8"/>
      <c r="BEJ292" s="8"/>
      <c r="BEK292" s="8"/>
      <c r="BEL292" s="8"/>
      <c r="BEM292" s="8"/>
      <c r="BEN292" s="8"/>
      <c r="BEO292" s="8"/>
      <c r="BEP292" s="8"/>
      <c r="BEQ292" s="8"/>
      <c r="BER292" s="8"/>
      <c r="BES292" s="8"/>
      <c r="BET292" s="8"/>
      <c r="BEU292" s="8"/>
      <c r="BEV292" s="8"/>
      <c r="BEW292" s="8"/>
      <c r="BEX292" s="8"/>
      <c r="BEY292" s="8"/>
      <c r="BEZ292" s="8"/>
      <c r="BFA292" s="8"/>
      <c r="BFB292" s="8"/>
      <c r="BFC292" s="8"/>
      <c r="BFD292" s="8"/>
      <c r="BFE292" s="8"/>
      <c r="BFF292" s="8"/>
      <c r="BFG292" s="8"/>
      <c r="BFH292" s="8"/>
      <c r="BFI292" s="8"/>
      <c r="BFJ292" s="8"/>
      <c r="BFK292" s="8"/>
      <c r="BFL292" s="8"/>
      <c r="BFM292" s="8"/>
      <c r="BFN292" s="8"/>
      <c r="BFO292" s="8"/>
      <c r="BFP292" s="8"/>
      <c r="BFQ292" s="8"/>
      <c r="BFR292" s="8"/>
      <c r="BFS292" s="8"/>
      <c r="BFT292" s="8"/>
      <c r="BFU292" s="8"/>
      <c r="BFV292" s="8"/>
      <c r="BFW292" s="8"/>
      <c r="BFX292" s="8"/>
      <c r="BFY292" s="8"/>
      <c r="BFZ292" s="8"/>
      <c r="BGA292" s="8"/>
      <c r="BGB292" s="8"/>
      <c r="BGC292" s="8"/>
      <c r="BGD292" s="8"/>
      <c r="BGE292" s="8"/>
      <c r="BGF292" s="8"/>
      <c r="BGG292" s="8"/>
      <c r="BGH292" s="8"/>
      <c r="BGI292" s="8"/>
      <c r="BGJ292" s="8"/>
      <c r="BGK292" s="8"/>
      <c r="BGL292" s="8"/>
      <c r="BGM292" s="8"/>
      <c r="BGN292" s="8"/>
      <c r="BGO292" s="8"/>
      <c r="BGP292" s="8"/>
      <c r="BGQ292" s="8"/>
      <c r="BGR292" s="8"/>
      <c r="BGS292" s="8"/>
      <c r="BGT292" s="8"/>
      <c r="BGU292" s="8"/>
      <c r="BGV292" s="8"/>
      <c r="BGW292" s="8"/>
      <c r="BGX292" s="8"/>
      <c r="BGY292" s="8"/>
      <c r="BGZ292" s="8"/>
      <c r="BHA292" s="8"/>
      <c r="BHB292" s="8"/>
      <c r="BHC292" s="8"/>
      <c r="BHD292" s="8"/>
      <c r="BHE292" s="8"/>
      <c r="BHF292" s="8"/>
      <c r="BHG292" s="8"/>
      <c r="BHH292" s="8"/>
      <c r="BHI292" s="8"/>
      <c r="BHJ292" s="8"/>
      <c r="BHK292" s="8"/>
      <c r="BHL292" s="8"/>
      <c r="BHM292" s="8"/>
      <c r="BHN292" s="8"/>
      <c r="BHO292" s="8"/>
      <c r="BHP292" s="8"/>
      <c r="BHQ292" s="8"/>
      <c r="BHR292" s="8"/>
      <c r="BHS292" s="8"/>
      <c r="BHT292" s="8"/>
      <c r="BHU292" s="8"/>
      <c r="BHV292" s="8"/>
      <c r="BHW292" s="8"/>
      <c r="BHX292" s="8"/>
      <c r="BHY292" s="8"/>
      <c r="BHZ292" s="8"/>
      <c r="BIA292" s="8"/>
      <c r="BIB292" s="8"/>
      <c r="BIC292" s="8"/>
      <c r="BID292" s="8"/>
      <c r="BIE292" s="8"/>
      <c r="BIF292" s="8"/>
      <c r="BIG292" s="8"/>
      <c r="BIH292" s="8"/>
      <c r="BII292" s="8"/>
      <c r="BIJ292" s="8"/>
      <c r="BIK292" s="8"/>
      <c r="BIL292" s="8"/>
      <c r="BIM292" s="8"/>
      <c r="BIN292" s="8"/>
      <c r="BIO292" s="8"/>
      <c r="BIP292" s="8"/>
      <c r="BIQ292" s="8"/>
      <c r="BIR292" s="8"/>
      <c r="BIS292" s="8"/>
      <c r="BIT292" s="8"/>
      <c r="BIU292" s="8"/>
      <c r="BIV292" s="8"/>
      <c r="BIW292" s="8"/>
      <c r="BIX292" s="8"/>
      <c r="BIY292" s="8"/>
      <c r="BIZ292" s="8"/>
      <c r="BJA292" s="8"/>
      <c r="BJB292" s="8"/>
      <c r="BJC292" s="8"/>
      <c r="BJD292" s="8"/>
      <c r="BJE292" s="8"/>
      <c r="BJF292" s="8"/>
      <c r="BJG292" s="8"/>
      <c r="BJH292" s="8"/>
      <c r="BJI292" s="8"/>
      <c r="BJJ292" s="8"/>
      <c r="BJK292" s="8"/>
      <c r="BJL292" s="8"/>
      <c r="BJM292" s="8"/>
      <c r="BJN292" s="8"/>
      <c r="BJO292" s="8"/>
      <c r="BJP292" s="8"/>
      <c r="BJQ292" s="8"/>
      <c r="BJR292" s="8"/>
      <c r="BJS292" s="8"/>
      <c r="BJT292" s="8"/>
      <c r="BJU292" s="8"/>
      <c r="BJV292" s="8"/>
      <c r="BJW292" s="8"/>
      <c r="BJX292" s="8"/>
      <c r="BJY292" s="8"/>
      <c r="BJZ292" s="8"/>
      <c r="BKA292" s="8"/>
      <c r="BKB292" s="8"/>
      <c r="BKC292" s="8"/>
      <c r="BKD292" s="8"/>
      <c r="BKE292" s="8"/>
      <c r="BKF292" s="8"/>
      <c r="BKG292" s="8"/>
      <c r="BKH292" s="8"/>
      <c r="BKI292" s="8"/>
      <c r="BKJ292" s="8"/>
      <c r="BKK292" s="8"/>
      <c r="BKL292" s="8"/>
      <c r="BKM292" s="8"/>
      <c r="BKN292" s="8"/>
      <c r="BKO292" s="8"/>
      <c r="BKP292" s="8"/>
      <c r="BKQ292" s="8"/>
      <c r="BKR292" s="8"/>
      <c r="BKS292" s="8"/>
      <c r="BKT292" s="8"/>
      <c r="BKU292" s="8"/>
      <c r="BKV292" s="8"/>
      <c r="BKW292" s="8"/>
      <c r="BKX292" s="8"/>
      <c r="BKY292" s="8"/>
      <c r="BKZ292" s="8"/>
      <c r="BLA292" s="8"/>
      <c r="BLB292" s="8"/>
      <c r="BLC292" s="8"/>
      <c r="BLD292" s="8"/>
      <c r="BLE292" s="8"/>
      <c r="BLF292" s="8"/>
      <c r="BLG292" s="8"/>
      <c r="BLH292" s="8"/>
      <c r="BLI292" s="8"/>
      <c r="BLJ292" s="8"/>
      <c r="BLK292" s="8"/>
      <c r="BLL292" s="8"/>
      <c r="BLM292" s="8"/>
      <c r="BLN292" s="8"/>
      <c r="BLO292" s="8"/>
      <c r="BLP292" s="8"/>
      <c r="BLQ292" s="8"/>
      <c r="BLR292" s="8"/>
      <c r="BLS292" s="8"/>
      <c r="BLT292" s="8"/>
      <c r="BLU292" s="8"/>
      <c r="BLV292" s="8"/>
      <c r="BLW292" s="8"/>
      <c r="BLX292" s="8"/>
      <c r="BLY292" s="8"/>
      <c r="BLZ292" s="8"/>
      <c r="BMA292" s="8"/>
      <c r="BMB292" s="8"/>
      <c r="BMC292" s="8"/>
      <c r="BMD292" s="8"/>
      <c r="BME292" s="8"/>
      <c r="BMF292" s="8"/>
      <c r="BMG292" s="8"/>
      <c r="BMH292" s="8"/>
      <c r="BMI292" s="8"/>
      <c r="BMJ292" s="8"/>
      <c r="BMK292" s="8"/>
      <c r="BML292" s="8"/>
      <c r="BMM292" s="8"/>
      <c r="BMN292" s="8"/>
      <c r="BMO292" s="8"/>
      <c r="BMP292" s="8"/>
      <c r="BMQ292" s="8"/>
      <c r="BMR292" s="8"/>
      <c r="BMS292" s="8"/>
      <c r="BMT292" s="8"/>
      <c r="BMU292" s="8"/>
      <c r="BMV292" s="8"/>
      <c r="BMW292" s="8"/>
      <c r="BMX292" s="8"/>
      <c r="BMY292" s="8"/>
      <c r="BMZ292" s="8"/>
      <c r="BNA292" s="8"/>
      <c r="BNB292" s="8"/>
      <c r="BNC292" s="8"/>
      <c r="BND292" s="8"/>
      <c r="BNE292" s="8"/>
      <c r="BNF292" s="8"/>
      <c r="BNG292" s="8"/>
      <c r="BNH292" s="8"/>
      <c r="BNI292" s="8"/>
      <c r="BNJ292" s="8"/>
      <c r="BNK292" s="8"/>
      <c r="BNL292" s="8"/>
      <c r="BNM292" s="8"/>
      <c r="BNN292" s="8"/>
      <c r="BNO292" s="8"/>
      <c r="BNP292" s="8"/>
      <c r="BNQ292" s="8"/>
      <c r="BNR292" s="8"/>
      <c r="BNS292" s="8"/>
      <c r="BNT292" s="8"/>
      <c r="BNU292" s="8"/>
      <c r="BNV292" s="8"/>
      <c r="BNW292" s="8"/>
      <c r="BNX292" s="8"/>
      <c r="BNY292" s="8"/>
      <c r="BNZ292" s="8"/>
      <c r="BOA292" s="8"/>
      <c r="BOB292" s="8"/>
      <c r="BOC292" s="8"/>
      <c r="BOD292" s="8"/>
      <c r="BOE292" s="8"/>
      <c r="BOF292" s="8"/>
      <c r="BOG292" s="8"/>
      <c r="BOH292" s="8"/>
      <c r="BOI292" s="8"/>
      <c r="BOJ292" s="8"/>
      <c r="BOK292" s="8"/>
      <c r="BOL292" s="8"/>
      <c r="BOM292" s="8"/>
      <c r="BON292" s="8"/>
      <c r="BOO292" s="8"/>
      <c r="BOP292" s="8"/>
      <c r="BOQ292" s="8"/>
      <c r="BOR292" s="8"/>
      <c r="BOS292" s="8"/>
      <c r="BOT292" s="8"/>
      <c r="BOU292" s="8"/>
      <c r="BOV292" s="8"/>
      <c r="BOW292" s="8"/>
      <c r="BOX292" s="8"/>
      <c r="BOY292" s="8"/>
      <c r="BOZ292" s="8"/>
      <c r="BPA292" s="8"/>
      <c r="BPB292" s="8"/>
      <c r="BPC292" s="8"/>
      <c r="BPD292" s="8"/>
      <c r="BPE292" s="8"/>
      <c r="BPF292" s="8"/>
      <c r="BPG292" s="8"/>
      <c r="BPH292" s="8"/>
      <c r="BPI292" s="8"/>
      <c r="BPJ292" s="8"/>
      <c r="BPK292" s="8"/>
      <c r="BPL292" s="8"/>
      <c r="BPM292" s="8"/>
      <c r="BPN292" s="8"/>
      <c r="BPO292" s="8"/>
      <c r="BPP292" s="8"/>
      <c r="BPQ292" s="8"/>
      <c r="BPR292" s="8"/>
      <c r="BPS292" s="8"/>
      <c r="BPT292" s="8"/>
      <c r="BPU292" s="8"/>
      <c r="BPV292" s="8"/>
      <c r="BPW292" s="8"/>
      <c r="BPX292" s="8"/>
      <c r="BPY292" s="8"/>
      <c r="BPZ292" s="8"/>
      <c r="BQA292" s="8"/>
      <c r="BQB292" s="8"/>
      <c r="BQC292" s="8"/>
      <c r="BQD292" s="8"/>
      <c r="BQE292" s="8"/>
      <c r="BQF292" s="8"/>
      <c r="BQG292" s="8"/>
      <c r="BQH292" s="8"/>
      <c r="BQI292" s="8"/>
      <c r="BQJ292" s="8"/>
      <c r="BQK292" s="8"/>
      <c r="BQL292" s="8"/>
      <c r="BQM292" s="8"/>
      <c r="BQN292" s="8"/>
      <c r="BQO292" s="8"/>
      <c r="BQP292" s="8"/>
      <c r="BQQ292" s="8"/>
      <c r="BQR292" s="8"/>
      <c r="BQS292" s="8"/>
      <c r="BQT292" s="8"/>
      <c r="BQU292" s="8"/>
      <c r="BQV292" s="8"/>
      <c r="BQW292" s="8"/>
      <c r="BQX292" s="8"/>
      <c r="BQY292" s="8"/>
      <c r="BQZ292" s="8"/>
      <c r="BRA292" s="8"/>
      <c r="BRB292" s="8"/>
      <c r="BRC292" s="8"/>
      <c r="BRD292" s="8"/>
      <c r="BRE292" s="8"/>
      <c r="BRF292" s="8"/>
      <c r="BRG292" s="8"/>
      <c r="BRH292" s="8"/>
      <c r="BRI292" s="8"/>
      <c r="BRJ292" s="8"/>
      <c r="BRK292" s="8"/>
      <c r="BRL292" s="8"/>
      <c r="BRM292" s="8"/>
      <c r="BRN292" s="8"/>
      <c r="BRO292" s="8"/>
      <c r="BRP292" s="8"/>
      <c r="BRQ292" s="8"/>
      <c r="BRR292" s="8"/>
      <c r="BRS292" s="8"/>
      <c r="BRT292" s="8"/>
      <c r="BRU292" s="8"/>
      <c r="BRV292" s="8"/>
      <c r="BRW292" s="8"/>
      <c r="BRX292" s="8"/>
      <c r="BRY292" s="8"/>
      <c r="BRZ292" s="8"/>
      <c r="BSA292" s="8"/>
      <c r="BSB292" s="8"/>
      <c r="BSC292" s="8"/>
      <c r="BSD292" s="8"/>
      <c r="BSE292" s="8"/>
      <c r="BSF292" s="8"/>
      <c r="BSG292" s="8"/>
      <c r="BSH292" s="8"/>
      <c r="BSI292" s="8"/>
      <c r="BSJ292" s="8"/>
      <c r="BSK292" s="8"/>
      <c r="BSL292" s="8"/>
      <c r="BSM292" s="8"/>
      <c r="BSN292" s="8"/>
      <c r="BSO292" s="8"/>
      <c r="BSP292" s="8"/>
      <c r="BSQ292" s="8"/>
      <c r="BSR292" s="8"/>
      <c r="BSS292" s="8"/>
      <c r="BST292" s="8"/>
      <c r="BSU292" s="8"/>
      <c r="BSV292" s="8"/>
      <c r="BSW292" s="8"/>
      <c r="BSX292" s="8"/>
      <c r="BSY292" s="8"/>
      <c r="BSZ292" s="8"/>
      <c r="BTA292" s="8"/>
      <c r="BTB292" s="8"/>
      <c r="BTC292" s="8"/>
      <c r="BTD292" s="8"/>
      <c r="BTE292" s="8"/>
      <c r="BTF292" s="8"/>
      <c r="BTG292" s="8"/>
      <c r="BTH292" s="8"/>
      <c r="BTI292" s="8"/>
      <c r="BTJ292" s="8"/>
      <c r="BTK292" s="8"/>
      <c r="BTL292" s="8"/>
      <c r="BTM292" s="8"/>
      <c r="BTN292" s="8"/>
      <c r="BTO292" s="8"/>
      <c r="BTP292" s="8"/>
      <c r="BTQ292" s="8"/>
      <c r="BTR292" s="8"/>
      <c r="BTS292" s="8"/>
      <c r="BTT292" s="8"/>
      <c r="BTU292" s="8"/>
      <c r="BTV292" s="8"/>
      <c r="BTW292" s="8"/>
      <c r="BTX292" s="8"/>
      <c r="BTY292" s="8"/>
      <c r="BTZ292" s="8"/>
      <c r="BUA292" s="8"/>
      <c r="BUB292" s="8"/>
      <c r="BUC292" s="8"/>
      <c r="BUD292" s="8"/>
      <c r="BUE292" s="8"/>
      <c r="BUF292" s="8"/>
      <c r="BUG292" s="8"/>
      <c r="BUH292" s="8"/>
      <c r="BUI292" s="8"/>
      <c r="BUJ292" s="8"/>
      <c r="BUK292" s="8"/>
      <c r="BUL292" s="8"/>
      <c r="BUM292" s="8"/>
      <c r="BUN292" s="8"/>
      <c r="BUO292" s="8"/>
      <c r="BUP292" s="8"/>
      <c r="BUQ292" s="8"/>
      <c r="BUR292" s="8"/>
      <c r="BUS292" s="8"/>
      <c r="BUT292" s="8"/>
      <c r="BUU292" s="8"/>
      <c r="BUV292" s="8"/>
      <c r="BUW292" s="8"/>
      <c r="BUX292" s="8"/>
      <c r="BUY292" s="8"/>
      <c r="BUZ292" s="8"/>
      <c r="BVA292" s="8"/>
      <c r="BVB292" s="8"/>
      <c r="BVC292" s="8"/>
      <c r="BVD292" s="8"/>
      <c r="BVE292" s="8"/>
      <c r="BVF292" s="8"/>
      <c r="BVG292" s="8"/>
      <c r="BVH292" s="8"/>
      <c r="BVI292" s="8"/>
      <c r="BVJ292" s="8"/>
      <c r="BVK292" s="8"/>
      <c r="BVL292" s="8"/>
      <c r="BVM292" s="8"/>
      <c r="BVN292" s="8"/>
      <c r="BVO292" s="8"/>
      <c r="BVP292" s="8"/>
      <c r="BVQ292" s="8"/>
      <c r="BVR292" s="8"/>
      <c r="BVS292" s="8"/>
      <c r="BVT292" s="8"/>
      <c r="BVU292" s="8"/>
      <c r="BVV292" s="8"/>
      <c r="BVW292" s="8"/>
      <c r="BVX292" s="8"/>
      <c r="BVY292" s="8"/>
      <c r="BVZ292" s="8"/>
      <c r="BWA292" s="8"/>
      <c r="BWB292" s="8"/>
      <c r="BWC292" s="8"/>
      <c r="BWD292" s="8"/>
      <c r="BWE292" s="8"/>
      <c r="BWF292" s="8"/>
      <c r="BWG292" s="8"/>
      <c r="BWH292" s="8"/>
      <c r="BWI292" s="8"/>
      <c r="BWJ292" s="8"/>
      <c r="BWK292" s="8"/>
      <c r="BWL292" s="8"/>
      <c r="BWM292" s="8"/>
      <c r="BWN292" s="8"/>
      <c r="BWO292" s="8"/>
      <c r="BWP292" s="8"/>
      <c r="BWQ292" s="8"/>
      <c r="BWR292" s="8"/>
      <c r="BWS292" s="8"/>
      <c r="BWT292" s="8"/>
      <c r="BWU292" s="8"/>
      <c r="BWV292" s="8"/>
      <c r="BWW292" s="8"/>
      <c r="BWX292" s="8"/>
      <c r="BWY292" s="8"/>
      <c r="BWZ292" s="8"/>
      <c r="BXA292" s="8"/>
      <c r="BXB292" s="8"/>
      <c r="BXC292" s="8"/>
      <c r="BXD292" s="8"/>
      <c r="BXE292" s="8"/>
      <c r="BXF292" s="8"/>
      <c r="BXG292" s="8"/>
      <c r="BXH292" s="8"/>
      <c r="BXI292" s="8"/>
      <c r="BXJ292" s="8"/>
      <c r="BXK292" s="8"/>
      <c r="BXL292" s="8"/>
      <c r="BXM292" s="8"/>
      <c r="BXN292" s="8"/>
      <c r="BXO292" s="8"/>
      <c r="BXP292" s="8"/>
      <c r="BXQ292" s="8"/>
      <c r="BXR292" s="8"/>
      <c r="BXS292" s="8"/>
      <c r="BXT292" s="8"/>
      <c r="BXU292" s="8"/>
      <c r="BXV292" s="8"/>
      <c r="BXW292" s="8"/>
      <c r="BXX292" s="8"/>
      <c r="BXY292" s="8"/>
      <c r="BXZ292" s="8"/>
      <c r="BYA292" s="8"/>
      <c r="BYB292" s="8"/>
      <c r="BYC292" s="8"/>
      <c r="BYD292" s="8"/>
      <c r="BYE292" s="8"/>
      <c r="BYF292" s="8"/>
      <c r="BYG292" s="8"/>
      <c r="BYH292" s="8"/>
      <c r="BYI292" s="8"/>
      <c r="BYJ292" s="8"/>
      <c r="BYK292" s="8"/>
      <c r="BYL292" s="8"/>
      <c r="BYM292" s="8"/>
      <c r="BYN292" s="8"/>
      <c r="BYO292" s="8"/>
      <c r="BYP292" s="8"/>
      <c r="BYQ292" s="8"/>
      <c r="BYR292" s="8"/>
      <c r="BYS292" s="8"/>
      <c r="BYT292" s="8"/>
      <c r="BYU292" s="8"/>
      <c r="BYV292" s="8"/>
      <c r="BYW292" s="8"/>
      <c r="BYX292" s="8"/>
      <c r="BYY292" s="8"/>
      <c r="BYZ292" s="8"/>
      <c r="BZA292" s="8"/>
      <c r="BZB292" s="8"/>
      <c r="BZC292" s="8"/>
      <c r="BZD292" s="8"/>
      <c r="BZE292" s="8"/>
      <c r="BZF292" s="8"/>
      <c r="BZG292" s="8"/>
      <c r="BZH292" s="8"/>
      <c r="BZI292" s="8"/>
      <c r="BZJ292" s="8"/>
      <c r="BZK292" s="8"/>
      <c r="BZL292" s="8"/>
      <c r="BZM292" s="8"/>
      <c r="BZN292" s="8"/>
      <c r="BZO292" s="8"/>
      <c r="BZP292" s="8"/>
      <c r="BZQ292" s="8"/>
      <c r="BZR292" s="8"/>
      <c r="BZS292" s="8"/>
      <c r="BZT292" s="8"/>
      <c r="BZU292" s="8"/>
      <c r="BZV292" s="8"/>
      <c r="BZW292" s="8"/>
      <c r="BZX292" s="8"/>
      <c r="BZY292" s="8"/>
      <c r="BZZ292" s="8"/>
      <c r="CAA292" s="8"/>
      <c r="CAB292" s="8"/>
      <c r="CAC292" s="8"/>
      <c r="CAD292" s="8"/>
      <c r="CAE292" s="8"/>
      <c r="CAF292" s="8"/>
      <c r="CAG292" s="8"/>
      <c r="CAH292" s="8"/>
      <c r="CAI292" s="8"/>
      <c r="CAJ292" s="8"/>
      <c r="CAK292" s="8"/>
      <c r="CAL292" s="8"/>
      <c r="CAM292" s="8"/>
      <c r="CAN292" s="8"/>
      <c r="CAO292" s="8"/>
      <c r="CAP292" s="8"/>
      <c r="CAQ292" s="8"/>
      <c r="CAR292" s="8"/>
      <c r="CAS292" s="8"/>
      <c r="CAT292" s="8"/>
      <c r="CAU292" s="8"/>
      <c r="CAV292" s="8"/>
      <c r="CAW292" s="8"/>
      <c r="CAX292" s="8"/>
      <c r="CAY292" s="8"/>
      <c r="CAZ292" s="8"/>
      <c r="CBA292" s="8"/>
      <c r="CBB292" s="8"/>
      <c r="CBC292" s="8"/>
      <c r="CBD292" s="8"/>
      <c r="CBE292" s="8"/>
      <c r="CBF292" s="8"/>
      <c r="CBG292" s="8"/>
      <c r="CBH292" s="8"/>
      <c r="CBI292" s="8"/>
      <c r="CBJ292" s="8"/>
      <c r="CBK292" s="8"/>
      <c r="CBL292" s="8"/>
      <c r="CBM292" s="8"/>
      <c r="CBN292" s="8"/>
      <c r="CBO292" s="8"/>
      <c r="CBP292" s="8"/>
      <c r="CBQ292" s="8"/>
      <c r="CBR292" s="8"/>
      <c r="CBS292" s="8"/>
      <c r="CBT292" s="8"/>
      <c r="CBU292" s="8"/>
      <c r="CBV292" s="8"/>
      <c r="CBW292" s="8"/>
      <c r="CBX292" s="8"/>
      <c r="CBY292" s="8"/>
      <c r="CBZ292" s="8"/>
      <c r="CCA292" s="8"/>
      <c r="CCB292" s="8"/>
      <c r="CCC292" s="8"/>
      <c r="CCD292" s="8"/>
      <c r="CCE292" s="8"/>
      <c r="CCF292" s="8"/>
      <c r="CCG292" s="8"/>
      <c r="CCH292" s="8"/>
      <c r="CCI292" s="8"/>
      <c r="CCJ292" s="8"/>
      <c r="CCK292" s="8"/>
      <c r="CCL292" s="8"/>
      <c r="CCM292" s="8"/>
      <c r="CCN292" s="8"/>
      <c r="CCO292" s="8"/>
      <c r="CCP292" s="8"/>
      <c r="CCQ292" s="8"/>
      <c r="CCR292" s="8"/>
      <c r="CCS292" s="8"/>
      <c r="CCT292" s="8"/>
      <c r="CCU292" s="8"/>
      <c r="CCV292" s="8"/>
      <c r="CCW292" s="8"/>
      <c r="CCX292" s="8"/>
      <c r="CCY292" s="8"/>
      <c r="CCZ292" s="8"/>
      <c r="CDA292" s="8"/>
      <c r="CDB292" s="8"/>
      <c r="CDC292" s="8"/>
      <c r="CDD292" s="8"/>
      <c r="CDE292" s="8"/>
      <c r="CDF292" s="8"/>
      <c r="CDG292" s="8"/>
      <c r="CDH292" s="8"/>
      <c r="CDI292" s="8"/>
      <c r="CDJ292" s="8"/>
      <c r="CDK292" s="8"/>
      <c r="CDL292" s="8"/>
      <c r="CDM292" s="8"/>
      <c r="CDN292" s="8"/>
      <c r="CDO292" s="8"/>
      <c r="CDP292" s="8"/>
      <c r="CDQ292" s="8"/>
      <c r="CDR292" s="8"/>
      <c r="CDS292" s="8"/>
      <c r="CDT292" s="8"/>
      <c r="CDU292" s="8"/>
      <c r="CDV292" s="8"/>
      <c r="CDW292" s="8"/>
      <c r="CDX292" s="8"/>
      <c r="CDY292" s="8"/>
      <c r="CDZ292" s="8"/>
      <c r="CEA292" s="8"/>
      <c r="CEB292" s="8"/>
      <c r="CEC292" s="8"/>
      <c r="CED292" s="8"/>
      <c r="CEE292" s="8"/>
      <c r="CEF292" s="8"/>
      <c r="CEG292" s="8"/>
      <c r="CEH292" s="8"/>
      <c r="CEI292" s="8"/>
      <c r="CEJ292" s="8"/>
      <c r="CEK292" s="8"/>
      <c r="CEL292" s="8"/>
      <c r="CEM292" s="8"/>
      <c r="CEN292" s="8"/>
      <c r="CEO292" s="8"/>
      <c r="CEP292" s="8"/>
      <c r="CEQ292" s="8"/>
      <c r="CER292" s="8"/>
      <c r="CES292" s="8"/>
      <c r="CET292" s="8"/>
      <c r="CEU292" s="8"/>
      <c r="CEV292" s="8"/>
      <c r="CEW292" s="8"/>
      <c r="CEX292" s="8"/>
      <c r="CEY292" s="8"/>
      <c r="CEZ292" s="8"/>
      <c r="CFA292" s="8"/>
      <c r="CFB292" s="8"/>
      <c r="CFC292" s="8"/>
      <c r="CFD292" s="8"/>
      <c r="CFE292" s="8"/>
      <c r="CFF292" s="8"/>
      <c r="CFG292" s="8"/>
      <c r="CFH292" s="8"/>
      <c r="CFI292" s="8"/>
      <c r="CFJ292" s="8"/>
      <c r="CFK292" s="8"/>
      <c r="CFL292" s="8"/>
      <c r="CFM292" s="8"/>
      <c r="CFN292" s="8"/>
      <c r="CFO292" s="8"/>
      <c r="CFP292" s="8"/>
      <c r="CFQ292" s="8"/>
      <c r="CFR292" s="8"/>
      <c r="CFS292" s="8"/>
      <c r="CFT292" s="8"/>
      <c r="CFU292" s="8"/>
      <c r="CFV292" s="8"/>
      <c r="CFW292" s="8"/>
      <c r="CFX292" s="8"/>
      <c r="CFY292" s="8"/>
      <c r="CFZ292" s="8"/>
      <c r="CGA292" s="8"/>
      <c r="CGB292" s="8"/>
      <c r="CGC292" s="8"/>
      <c r="CGD292" s="8"/>
      <c r="CGE292" s="8"/>
      <c r="CGF292" s="8"/>
      <c r="CGG292" s="8"/>
      <c r="CGH292" s="8"/>
      <c r="CGI292" s="8"/>
      <c r="CGJ292" s="8"/>
      <c r="CGK292" s="8"/>
      <c r="CGL292" s="8"/>
      <c r="CGM292" s="8"/>
      <c r="CGN292" s="8"/>
      <c r="CGO292" s="8"/>
      <c r="CGP292" s="8"/>
      <c r="CGQ292" s="8"/>
      <c r="CGR292" s="8"/>
      <c r="CGS292" s="8"/>
      <c r="CGT292" s="8"/>
      <c r="CGU292" s="8"/>
      <c r="CGV292" s="8"/>
      <c r="CGW292" s="8"/>
      <c r="CGX292" s="8"/>
      <c r="CGY292" s="8"/>
      <c r="CGZ292" s="8"/>
      <c r="CHA292" s="8"/>
      <c r="CHB292" s="8"/>
      <c r="CHC292" s="8"/>
      <c r="CHD292" s="8"/>
      <c r="CHE292" s="8"/>
      <c r="CHF292" s="8"/>
      <c r="CHG292" s="8"/>
      <c r="CHH292" s="8"/>
      <c r="CHI292" s="8"/>
      <c r="CHJ292" s="8"/>
      <c r="CHK292" s="8"/>
      <c r="CHL292" s="8"/>
      <c r="CHM292" s="8"/>
      <c r="CHN292" s="8"/>
      <c r="CHO292" s="8"/>
      <c r="CHP292" s="8"/>
      <c r="CHQ292" s="8"/>
      <c r="CHR292" s="8"/>
      <c r="CHS292" s="8"/>
      <c r="CHT292" s="8"/>
      <c r="CHU292" s="8"/>
      <c r="CHV292" s="8"/>
      <c r="CHW292" s="8"/>
      <c r="CHX292" s="8"/>
      <c r="CHY292" s="8"/>
      <c r="CHZ292" s="8"/>
      <c r="CIA292" s="8"/>
      <c r="CIB292" s="8"/>
      <c r="CIC292" s="8"/>
      <c r="CID292" s="8"/>
      <c r="CIE292" s="8"/>
      <c r="CIF292" s="8"/>
      <c r="CIG292" s="8"/>
      <c r="CIH292" s="8"/>
      <c r="CII292" s="8"/>
      <c r="CIJ292" s="8"/>
      <c r="CIK292" s="8"/>
      <c r="CIL292" s="8"/>
      <c r="CIM292" s="8"/>
      <c r="CIN292" s="8"/>
      <c r="CIO292" s="8"/>
      <c r="CIP292" s="8"/>
      <c r="CIQ292" s="8"/>
      <c r="CIR292" s="8"/>
      <c r="CIS292" s="8"/>
      <c r="CIT292" s="8"/>
      <c r="CIU292" s="8"/>
      <c r="CIV292" s="8"/>
      <c r="CIW292" s="8"/>
      <c r="CIX292" s="8"/>
      <c r="CIY292" s="8"/>
      <c r="CIZ292" s="8"/>
      <c r="CJA292" s="8"/>
      <c r="CJB292" s="8"/>
      <c r="CJC292" s="8"/>
      <c r="CJD292" s="8"/>
      <c r="CJE292" s="8"/>
      <c r="CJF292" s="8"/>
      <c r="CJG292" s="8"/>
      <c r="CJH292" s="8"/>
      <c r="CJI292" s="8"/>
      <c r="CJJ292" s="8"/>
      <c r="CJK292" s="8"/>
      <c r="CJL292" s="8"/>
      <c r="CJM292" s="8"/>
      <c r="CJN292" s="8"/>
      <c r="CJO292" s="8"/>
      <c r="CJP292" s="8"/>
      <c r="CJQ292" s="8"/>
      <c r="CJR292" s="8"/>
      <c r="CJS292" s="8"/>
      <c r="CJT292" s="8"/>
      <c r="CJU292" s="8"/>
      <c r="CJV292" s="8"/>
      <c r="CJW292" s="8"/>
      <c r="CJX292" s="8"/>
      <c r="CJY292" s="8"/>
      <c r="CJZ292" s="8"/>
      <c r="CKA292" s="8"/>
      <c r="CKB292" s="8"/>
      <c r="CKC292" s="8"/>
      <c r="CKD292" s="8"/>
      <c r="CKE292" s="8"/>
      <c r="CKF292" s="8"/>
      <c r="CKG292" s="8"/>
      <c r="CKH292" s="8"/>
      <c r="CKI292" s="8"/>
      <c r="CKJ292" s="8"/>
      <c r="CKK292" s="8"/>
      <c r="CKL292" s="8"/>
      <c r="CKM292" s="8"/>
      <c r="CKN292" s="8"/>
      <c r="CKO292" s="8"/>
      <c r="CKP292" s="8"/>
      <c r="CKQ292" s="8"/>
      <c r="CKR292" s="8"/>
      <c r="CKS292" s="8"/>
      <c r="CKT292" s="8"/>
      <c r="CKU292" s="8"/>
      <c r="CKV292" s="8"/>
      <c r="CKW292" s="8"/>
      <c r="CKX292" s="8"/>
      <c r="CKY292" s="8"/>
      <c r="CKZ292" s="8"/>
      <c r="CLA292" s="8"/>
      <c r="CLB292" s="8"/>
      <c r="CLC292" s="8"/>
      <c r="CLD292" s="8"/>
      <c r="CLE292" s="8"/>
      <c r="CLF292" s="8"/>
      <c r="CLG292" s="8"/>
      <c r="CLH292" s="8"/>
      <c r="CLI292" s="8"/>
      <c r="CLJ292" s="8"/>
      <c r="CLK292" s="8"/>
      <c r="CLL292" s="8"/>
      <c r="CLM292" s="8"/>
      <c r="CLN292" s="8"/>
      <c r="CLO292" s="8"/>
      <c r="CLP292" s="8"/>
      <c r="CLQ292" s="8"/>
      <c r="CLR292" s="8"/>
      <c r="CLS292" s="8"/>
      <c r="CLT292" s="8"/>
      <c r="CLU292" s="8"/>
      <c r="CLV292" s="8"/>
      <c r="CLW292" s="8"/>
      <c r="CLX292" s="8"/>
      <c r="CLY292" s="8"/>
      <c r="CLZ292" s="8"/>
      <c r="CMA292" s="8"/>
      <c r="CMB292" s="8"/>
      <c r="CMC292" s="8"/>
      <c r="CMD292" s="8"/>
      <c r="CME292" s="8"/>
      <c r="CMF292" s="8"/>
      <c r="CMG292" s="8"/>
      <c r="CMH292" s="8"/>
      <c r="CMI292" s="8"/>
      <c r="CMJ292" s="8"/>
      <c r="CMK292" s="8"/>
      <c r="CML292" s="8"/>
      <c r="CMM292" s="8"/>
      <c r="CMN292" s="8"/>
      <c r="CMO292" s="8"/>
      <c r="CMP292" s="8"/>
      <c r="CMQ292" s="8"/>
      <c r="CMR292" s="8"/>
      <c r="CMS292" s="8"/>
      <c r="CMT292" s="8"/>
      <c r="CMU292" s="8"/>
      <c r="CMV292" s="8"/>
      <c r="CMW292" s="8"/>
      <c r="CMX292" s="8"/>
      <c r="CMY292" s="8"/>
      <c r="CMZ292" s="8"/>
      <c r="CNA292" s="8"/>
      <c r="CNB292" s="8"/>
      <c r="CNC292" s="8"/>
      <c r="CND292" s="8"/>
      <c r="CNE292" s="8"/>
      <c r="CNF292" s="8"/>
      <c r="CNG292" s="8"/>
      <c r="CNH292" s="8"/>
      <c r="CNI292" s="8"/>
      <c r="CNJ292" s="8"/>
      <c r="CNK292" s="8"/>
      <c r="CNL292" s="8"/>
      <c r="CNM292" s="8"/>
      <c r="CNN292" s="8"/>
      <c r="CNO292" s="8"/>
      <c r="CNP292" s="8"/>
      <c r="CNQ292" s="8"/>
      <c r="CNR292" s="8"/>
      <c r="CNS292" s="8"/>
      <c r="CNT292" s="8"/>
      <c r="CNU292" s="8"/>
      <c r="CNV292" s="8"/>
      <c r="CNW292" s="8"/>
      <c r="CNX292" s="8"/>
      <c r="CNY292" s="8"/>
      <c r="CNZ292" s="8"/>
      <c r="COA292" s="8"/>
      <c r="COB292" s="8"/>
      <c r="COC292" s="8"/>
      <c r="COD292" s="8"/>
      <c r="COE292" s="8"/>
      <c r="COF292" s="8"/>
      <c r="COG292" s="8"/>
      <c r="COH292" s="8"/>
      <c r="COI292" s="8"/>
      <c r="COJ292" s="8"/>
      <c r="COK292" s="8"/>
      <c r="COL292" s="8"/>
      <c r="COM292" s="8"/>
      <c r="CON292" s="8"/>
      <c r="COO292" s="8"/>
      <c r="COP292" s="8"/>
      <c r="COQ292" s="8"/>
      <c r="COR292" s="8"/>
      <c r="COS292" s="8"/>
      <c r="COT292" s="8"/>
      <c r="COU292" s="8"/>
      <c r="COV292" s="8"/>
      <c r="COW292" s="8"/>
      <c r="COX292" s="8"/>
      <c r="COY292" s="8"/>
      <c r="COZ292" s="8"/>
      <c r="CPA292" s="8"/>
      <c r="CPB292" s="8"/>
      <c r="CPC292" s="8"/>
      <c r="CPD292" s="8"/>
      <c r="CPE292" s="8"/>
      <c r="CPF292" s="8"/>
      <c r="CPG292" s="8"/>
      <c r="CPH292" s="8"/>
      <c r="CPI292" s="8"/>
      <c r="CPJ292" s="8"/>
      <c r="CPK292" s="8"/>
      <c r="CPL292" s="8"/>
      <c r="CPM292" s="8"/>
      <c r="CPN292" s="8"/>
      <c r="CPO292" s="8"/>
      <c r="CPP292" s="8"/>
      <c r="CPQ292" s="8"/>
      <c r="CPR292" s="8"/>
      <c r="CPS292" s="8"/>
      <c r="CPT292" s="8"/>
      <c r="CPU292" s="8"/>
      <c r="CPV292" s="8"/>
      <c r="CPW292" s="8"/>
      <c r="CPX292" s="8"/>
      <c r="CPY292" s="8"/>
      <c r="CPZ292" s="8"/>
      <c r="CQA292" s="8"/>
      <c r="CQB292" s="8"/>
      <c r="CQC292" s="8"/>
      <c r="CQD292" s="8"/>
      <c r="CQE292" s="8"/>
      <c r="CQF292" s="8"/>
      <c r="CQG292" s="8"/>
      <c r="CQH292" s="8"/>
      <c r="CQI292" s="8"/>
      <c r="CQJ292" s="8"/>
      <c r="CQK292" s="8"/>
      <c r="CQL292" s="8"/>
      <c r="CQM292" s="8"/>
      <c r="CQN292" s="8"/>
      <c r="CQO292" s="8"/>
      <c r="CQP292" s="8"/>
      <c r="CQQ292" s="8"/>
      <c r="CQR292" s="8"/>
      <c r="CQS292" s="8"/>
      <c r="CQT292" s="8"/>
      <c r="CQU292" s="8"/>
      <c r="CQV292" s="8"/>
      <c r="CQW292" s="8"/>
      <c r="CQX292" s="8"/>
      <c r="CQY292" s="8"/>
      <c r="CQZ292" s="8"/>
      <c r="CRA292" s="8"/>
      <c r="CRB292" s="8"/>
      <c r="CRC292" s="8"/>
      <c r="CRD292" s="8"/>
      <c r="CRE292" s="8"/>
      <c r="CRF292" s="8"/>
      <c r="CRG292" s="8"/>
      <c r="CRH292" s="8"/>
      <c r="CRI292" s="8"/>
      <c r="CRJ292" s="8"/>
      <c r="CRK292" s="8"/>
      <c r="CRL292" s="8"/>
      <c r="CRM292" s="8"/>
      <c r="CRN292" s="8"/>
      <c r="CRO292" s="8"/>
      <c r="CRP292" s="8"/>
      <c r="CRQ292" s="8"/>
      <c r="CRR292" s="8"/>
      <c r="CRS292" s="8"/>
      <c r="CRT292" s="8"/>
      <c r="CRU292" s="8"/>
      <c r="CRV292" s="8"/>
      <c r="CRW292" s="8"/>
      <c r="CRX292" s="8"/>
      <c r="CRY292" s="8"/>
      <c r="CRZ292" s="8"/>
      <c r="CSA292" s="8"/>
      <c r="CSB292" s="8"/>
      <c r="CSC292" s="8"/>
      <c r="CSD292" s="8"/>
      <c r="CSE292" s="8"/>
      <c r="CSF292" s="8"/>
      <c r="CSG292" s="8"/>
      <c r="CSH292" s="8"/>
      <c r="CSI292" s="8"/>
      <c r="CSJ292" s="8"/>
      <c r="CSK292" s="8"/>
      <c r="CSL292" s="8"/>
      <c r="CSM292" s="8"/>
      <c r="CSN292" s="8"/>
      <c r="CSO292" s="8"/>
      <c r="CSP292" s="8"/>
      <c r="CSQ292" s="8"/>
      <c r="CSR292" s="8"/>
      <c r="CSS292" s="8"/>
      <c r="CST292" s="8"/>
      <c r="CSU292" s="8"/>
      <c r="CSV292" s="8"/>
      <c r="CSW292" s="8"/>
      <c r="CSX292" s="8"/>
      <c r="CSY292" s="8"/>
      <c r="CSZ292" s="8"/>
      <c r="CTA292" s="8"/>
      <c r="CTB292" s="8"/>
      <c r="CTC292" s="8"/>
      <c r="CTD292" s="8"/>
      <c r="CTE292" s="8"/>
      <c r="CTF292" s="8"/>
      <c r="CTG292" s="8"/>
      <c r="CTH292" s="8"/>
      <c r="CTI292" s="8"/>
      <c r="CTJ292" s="8"/>
      <c r="CTK292" s="8"/>
      <c r="CTL292" s="8"/>
      <c r="CTM292" s="8"/>
      <c r="CTN292" s="8"/>
      <c r="CTO292" s="8"/>
      <c r="CTP292" s="8"/>
      <c r="CTQ292" s="8"/>
      <c r="CTR292" s="8"/>
      <c r="CTS292" s="8"/>
      <c r="CTT292" s="8"/>
      <c r="CTU292" s="8"/>
      <c r="CTV292" s="8"/>
      <c r="CTW292" s="8"/>
      <c r="CTX292" s="8"/>
      <c r="CTY292" s="8"/>
      <c r="CTZ292" s="8"/>
      <c r="CUA292" s="8"/>
      <c r="CUB292" s="8"/>
      <c r="CUC292" s="8"/>
      <c r="CUD292" s="8"/>
      <c r="CUE292" s="8"/>
      <c r="CUF292" s="8"/>
      <c r="CUG292" s="8"/>
      <c r="CUH292" s="8"/>
      <c r="CUI292" s="8"/>
      <c r="CUJ292" s="8"/>
      <c r="CUK292" s="8"/>
      <c r="CUL292" s="8"/>
      <c r="CUM292" s="8"/>
      <c r="CUN292" s="8"/>
      <c r="CUO292" s="8"/>
      <c r="CUP292" s="8"/>
      <c r="CUQ292" s="8"/>
      <c r="CUR292" s="8"/>
      <c r="CUS292" s="8"/>
      <c r="CUT292" s="8"/>
      <c r="CUU292" s="8"/>
      <c r="CUV292" s="8"/>
      <c r="CUW292" s="8"/>
      <c r="CUX292" s="8"/>
      <c r="CUY292" s="8"/>
      <c r="CUZ292" s="8"/>
      <c r="CVA292" s="8"/>
      <c r="CVB292" s="8"/>
      <c r="CVC292" s="8"/>
      <c r="CVD292" s="8"/>
      <c r="CVE292" s="8"/>
      <c r="CVF292" s="8"/>
      <c r="CVG292" s="8"/>
      <c r="CVH292" s="8"/>
      <c r="CVI292" s="8"/>
      <c r="CVJ292" s="8"/>
      <c r="CVK292" s="8"/>
      <c r="CVL292" s="8"/>
      <c r="CVM292" s="8"/>
      <c r="CVN292" s="8"/>
      <c r="CVO292" s="8"/>
      <c r="CVP292" s="8"/>
      <c r="CVQ292" s="8"/>
      <c r="CVR292" s="8"/>
      <c r="CVS292" s="8"/>
      <c r="CVT292" s="8"/>
      <c r="CVU292" s="8"/>
      <c r="CVV292" s="8"/>
      <c r="CVW292" s="8"/>
      <c r="CVX292" s="8"/>
      <c r="CVY292" s="8"/>
      <c r="CVZ292" s="8"/>
      <c r="CWA292" s="8"/>
      <c r="CWB292" s="8"/>
      <c r="CWC292" s="8"/>
      <c r="CWD292" s="8"/>
      <c r="CWE292" s="8"/>
      <c r="CWF292" s="8"/>
      <c r="CWG292" s="8"/>
      <c r="CWH292" s="8"/>
      <c r="CWI292" s="8"/>
      <c r="CWJ292" s="8"/>
      <c r="CWK292" s="8"/>
      <c r="CWL292" s="8"/>
      <c r="CWM292" s="8"/>
      <c r="CWN292" s="8"/>
      <c r="CWO292" s="8"/>
      <c r="CWP292" s="8"/>
      <c r="CWQ292" s="8"/>
      <c r="CWR292" s="8"/>
      <c r="CWS292" s="8"/>
      <c r="CWT292" s="8"/>
      <c r="CWU292" s="8"/>
      <c r="CWV292" s="8"/>
      <c r="CWW292" s="8"/>
      <c r="CWX292" s="8"/>
      <c r="CWY292" s="8"/>
      <c r="CWZ292" s="8"/>
      <c r="CXA292" s="8"/>
      <c r="CXB292" s="8"/>
      <c r="CXC292" s="8"/>
      <c r="CXD292" s="8"/>
      <c r="CXE292" s="8"/>
      <c r="CXF292" s="8"/>
      <c r="CXG292" s="8"/>
      <c r="CXH292" s="8"/>
      <c r="CXI292" s="8"/>
      <c r="CXJ292" s="8"/>
      <c r="CXK292" s="8"/>
      <c r="CXL292" s="8"/>
      <c r="CXM292" s="8"/>
      <c r="CXN292" s="8"/>
      <c r="CXO292" s="8"/>
      <c r="CXP292" s="8"/>
      <c r="CXQ292" s="8"/>
      <c r="CXR292" s="8"/>
      <c r="CXS292" s="8"/>
      <c r="CXT292" s="8"/>
      <c r="CXU292" s="8"/>
      <c r="CXV292" s="8"/>
      <c r="CXW292" s="8"/>
      <c r="CXX292" s="8"/>
      <c r="CXY292" s="8"/>
      <c r="CXZ292" s="8"/>
      <c r="CYA292" s="8"/>
      <c r="CYB292" s="8"/>
      <c r="CYC292" s="8"/>
      <c r="CYD292" s="8"/>
      <c r="CYE292" s="8"/>
      <c r="CYF292" s="8"/>
      <c r="CYG292" s="8"/>
      <c r="CYH292" s="8"/>
      <c r="CYI292" s="8"/>
      <c r="CYJ292" s="8"/>
      <c r="CYK292" s="8"/>
      <c r="CYL292" s="8"/>
      <c r="CYM292" s="8"/>
      <c r="CYN292" s="8"/>
      <c r="CYO292" s="8"/>
      <c r="CYP292" s="8"/>
      <c r="CYQ292" s="8"/>
      <c r="CYR292" s="8"/>
      <c r="CYS292" s="8"/>
      <c r="CYT292" s="8"/>
      <c r="CYU292" s="8"/>
      <c r="CYV292" s="8"/>
      <c r="CYW292" s="8"/>
      <c r="CYX292" s="8"/>
      <c r="CYY292" s="8"/>
      <c r="CYZ292" s="8"/>
      <c r="CZA292" s="8"/>
      <c r="CZB292" s="8"/>
      <c r="CZC292" s="8"/>
      <c r="CZD292" s="8"/>
      <c r="CZE292" s="8"/>
      <c r="CZF292" s="8"/>
      <c r="CZG292" s="8"/>
      <c r="CZH292" s="8"/>
      <c r="CZI292" s="8"/>
      <c r="CZJ292" s="8"/>
      <c r="CZK292" s="8"/>
      <c r="CZL292" s="8"/>
      <c r="CZM292" s="8"/>
      <c r="CZN292" s="8"/>
      <c r="CZO292" s="8"/>
      <c r="CZP292" s="8"/>
      <c r="CZQ292" s="8"/>
      <c r="CZR292" s="8"/>
      <c r="CZS292" s="8"/>
      <c r="CZT292" s="8"/>
      <c r="CZU292" s="8"/>
      <c r="CZV292" s="8"/>
      <c r="CZW292" s="8"/>
      <c r="CZX292" s="8"/>
      <c r="CZY292" s="8"/>
      <c r="CZZ292" s="8"/>
      <c r="DAA292" s="8"/>
      <c r="DAB292" s="8"/>
      <c r="DAC292" s="8"/>
      <c r="DAD292" s="8"/>
      <c r="DAE292" s="8"/>
      <c r="DAF292" s="8"/>
      <c r="DAG292" s="8"/>
      <c r="DAH292" s="8"/>
      <c r="DAI292" s="8"/>
      <c r="DAJ292" s="8"/>
      <c r="DAK292" s="8"/>
      <c r="DAL292" s="8"/>
      <c r="DAM292" s="8"/>
      <c r="DAN292" s="8"/>
      <c r="DAO292" s="8"/>
      <c r="DAP292" s="8"/>
      <c r="DAQ292" s="8"/>
      <c r="DAR292" s="8"/>
      <c r="DAS292" s="8"/>
      <c r="DAT292" s="8"/>
      <c r="DAU292" s="8"/>
      <c r="DAV292" s="8"/>
      <c r="DAW292" s="8"/>
      <c r="DAX292" s="8"/>
      <c r="DAY292" s="8"/>
      <c r="DAZ292" s="8"/>
      <c r="DBA292" s="8"/>
      <c r="DBB292" s="8"/>
      <c r="DBC292" s="8"/>
      <c r="DBD292" s="8"/>
      <c r="DBE292" s="8"/>
      <c r="DBF292" s="8"/>
      <c r="DBG292" s="8"/>
      <c r="DBH292" s="8"/>
      <c r="DBI292" s="8"/>
      <c r="DBJ292" s="8"/>
      <c r="DBK292" s="8"/>
      <c r="DBL292" s="8"/>
      <c r="DBM292" s="8"/>
      <c r="DBN292" s="8"/>
      <c r="DBO292" s="8"/>
      <c r="DBP292" s="8"/>
      <c r="DBQ292" s="8"/>
      <c r="DBR292" s="8"/>
      <c r="DBS292" s="8"/>
      <c r="DBT292" s="8"/>
      <c r="DBU292" s="8"/>
      <c r="DBV292" s="8"/>
      <c r="DBW292" s="8"/>
      <c r="DBX292" s="8"/>
      <c r="DBY292" s="8"/>
      <c r="DBZ292" s="8"/>
      <c r="DCA292" s="8"/>
      <c r="DCB292" s="8"/>
      <c r="DCC292" s="8"/>
      <c r="DCD292" s="8"/>
      <c r="DCE292" s="8"/>
      <c r="DCF292" s="8"/>
      <c r="DCG292" s="8"/>
      <c r="DCH292" s="8"/>
      <c r="DCI292" s="8"/>
      <c r="DCJ292" s="8"/>
      <c r="DCK292" s="8"/>
      <c r="DCL292" s="8"/>
      <c r="DCM292" s="8"/>
      <c r="DCN292" s="8"/>
      <c r="DCO292" s="8"/>
      <c r="DCP292" s="8"/>
      <c r="DCQ292" s="8"/>
      <c r="DCR292" s="8"/>
      <c r="DCS292" s="8"/>
      <c r="DCT292" s="8"/>
      <c r="DCU292" s="8"/>
      <c r="DCV292" s="8"/>
      <c r="DCW292" s="8"/>
      <c r="DCX292" s="8"/>
      <c r="DCY292" s="8"/>
      <c r="DCZ292" s="8"/>
      <c r="DDA292" s="8"/>
      <c r="DDB292" s="8"/>
      <c r="DDC292" s="8"/>
      <c r="DDD292" s="8"/>
      <c r="DDE292" s="8"/>
      <c r="DDF292" s="8"/>
      <c r="DDG292" s="8"/>
      <c r="DDH292" s="8"/>
      <c r="DDI292" s="8"/>
      <c r="DDJ292" s="8"/>
      <c r="DDK292" s="8"/>
      <c r="DDL292" s="8"/>
      <c r="DDM292" s="8"/>
      <c r="DDN292" s="8"/>
      <c r="DDO292" s="8"/>
      <c r="DDP292" s="8"/>
      <c r="DDQ292" s="8"/>
      <c r="DDR292" s="8"/>
      <c r="DDS292" s="8"/>
      <c r="DDT292" s="8"/>
      <c r="DDU292" s="8"/>
      <c r="DDV292" s="8"/>
      <c r="DDW292" s="8"/>
      <c r="DDX292" s="8"/>
      <c r="DDY292" s="8"/>
      <c r="DDZ292" s="8"/>
      <c r="DEA292" s="8"/>
      <c r="DEB292" s="8"/>
      <c r="DEC292" s="8"/>
      <c r="DED292" s="8"/>
      <c r="DEE292" s="8"/>
      <c r="DEF292" s="8"/>
      <c r="DEG292" s="8"/>
      <c r="DEH292" s="8"/>
      <c r="DEI292" s="8"/>
      <c r="DEJ292" s="8"/>
      <c r="DEK292" s="8"/>
      <c r="DEL292" s="8"/>
      <c r="DEM292" s="8"/>
      <c r="DEN292" s="8"/>
      <c r="DEO292" s="8"/>
      <c r="DEP292" s="8"/>
      <c r="DEQ292" s="8"/>
      <c r="DER292" s="8"/>
      <c r="DES292" s="8"/>
      <c r="DET292" s="8"/>
      <c r="DEU292" s="8"/>
      <c r="DEV292" s="8"/>
      <c r="DEW292" s="8"/>
      <c r="DEX292" s="8"/>
      <c r="DEY292" s="8"/>
      <c r="DEZ292" s="8"/>
      <c r="DFA292" s="8"/>
      <c r="DFB292" s="8"/>
      <c r="DFC292" s="8"/>
      <c r="DFD292" s="8"/>
      <c r="DFE292" s="8"/>
      <c r="DFF292" s="8"/>
      <c r="DFG292" s="8"/>
      <c r="DFH292" s="8"/>
      <c r="DFI292" s="8"/>
      <c r="DFJ292" s="8"/>
      <c r="DFK292" s="8"/>
      <c r="DFL292" s="8"/>
      <c r="DFM292" s="8"/>
      <c r="DFN292" s="8"/>
      <c r="DFO292" s="8"/>
      <c r="DFP292" s="8"/>
      <c r="DFQ292" s="8"/>
      <c r="DFR292" s="8"/>
      <c r="DFS292" s="8"/>
      <c r="DFT292" s="8"/>
      <c r="DFU292" s="8"/>
      <c r="DFV292" s="8"/>
      <c r="DFW292" s="8"/>
      <c r="DFX292" s="8"/>
      <c r="DFY292" s="8"/>
      <c r="DFZ292" s="8"/>
      <c r="DGA292" s="8"/>
      <c r="DGB292" s="8"/>
      <c r="DGC292" s="8"/>
      <c r="DGD292" s="8"/>
      <c r="DGE292" s="8"/>
      <c r="DGF292" s="8"/>
      <c r="DGG292" s="8"/>
      <c r="DGH292" s="8"/>
      <c r="DGI292" s="8"/>
      <c r="DGJ292" s="8"/>
      <c r="DGK292" s="8"/>
      <c r="DGL292" s="8"/>
      <c r="DGM292" s="8"/>
      <c r="DGN292" s="8"/>
      <c r="DGO292" s="8"/>
      <c r="DGP292" s="8"/>
      <c r="DGQ292" s="8"/>
      <c r="DGR292" s="8"/>
      <c r="DGS292" s="8"/>
      <c r="DGT292" s="8"/>
      <c r="DGU292" s="8"/>
      <c r="DGV292" s="8"/>
      <c r="DGW292" s="8"/>
      <c r="DGX292" s="8"/>
      <c r="DGY292" s="8"/>
      <c r="DGZ292" s="8"/>
      <c r="DHA292" s="8"/>
      <c r="DHB292" s="8"/>
      <c r="DHC292" s="8"/>
      <c r="DHD292" s="8"/>
      <c r="DHE292" s="8"/>
      <c r="DHF292" s="8"/>
      <c r="DHG292" s="8"/>
      <c r="DHH292" s="8"/>
      <c r="DHI292" s="8"/>
      <c r="DHJ292" s="8"/>
      <c r="DHK292" s="8"/>
      <c r="DHL292" s="8"/>
      <c r="DHM292" s="8"/>
      <c r="DHN292" s="8"/>
      <c r="DHO292" s="8"/>
      <c r="DHP292" s="8"/>
      <c r="DHQ292" s="8"/>
      <c r="DHR292" s="8"/>
      <c r="DHS292" s="8"/>
      <c r="DHT292" s="8"/>
      <c r="DHU292" s="8"/>
      <c r="DHV292" s="8"/>
      <c r="DHW292" s="8"/>
      <c r="DHX292" s="8"/>
      <c r="DHY292" s="8"/>
      <c r="DHZ292" s="8"/>
      <c r="DIA292" s="8"/>
      <c r="DIB292" s="8"/>
      <c r="DIC292" s="8"/>
      <c r="DID292" s="8"/>
      <c r="DIE292" s="8"/>
      <c r="DIF292" s="8"/>
      <c r="DIG292" s="8"/>
      <c r="DIH292" s="8"/>
      <c r="DII292" s="8"/>
      <c r="DIJ292" s="8"/>
      <c r="DIK292" s="8"/>
      <c r="DIL292" s="8"/>
      <c r="DIM292" s="8"/>
      <c r="DIN292" s="8"/>
      <c r="DIO292" s="8"/>
      <c r="DIP292" s="8"/>
      <c r="DIQ292" s="8"/>
      <c r="DIR292" s="8"/>
      <c r="DIS292" s="8"/>
      <c r="DIT292" s="8"/>
      <c r="DIU292" s="8"/>
      <c r="DIV292" s="8"/>
      <c r="DIW292" s="8"/>
      <c r="DIX292" s="8"/>
      <c r="DIY292" s="8"/>
      <c r="DIZ292" s="8"/>
      <c r="DJA292" s="8"/>
      <c r="DJB292" s="8"/>
      <c r="DJC292" s="8"/>
      <c r="DJD292" s="8"/>
      <c r="DJE292" s="8"/>
      <c r="DJF292" s="8"/>
      <c r="DJG292" s="8"/>
      <c r="DJH292" s="8"/>
      <c r="DJI292" s="8"/>
      <c r="DJJ292" s="8"/>
      <c r="DJK292" s="8"/>
      <c r="DJL292" s="8"/>
      <c r="DJM292" s="8"/>
      <c r="DJN292" s="8"/>
      <c r="DJO292" s="8"/>
      <c r="DJP292" s="8"/>
      <c r="DJQ292" s="8"/>
      <c r="DJR292" s="8"/>
      <c r="DJS292" s="8"/>
      <c r="DJT292" s="8"/>
      <c r="DJU292" s="8"/>
      <c r="DJV292" s="8"/>
      <c r="DJW292" s="8"/>
      <c r="DJX292" s="8"/>
      <c r="DJY292" s="8"/>
      <c r="DJZ292" s="8"/>
      <c r="DKA292" s="8"/>
      <c r="DKB292" s="8"/>
      <c r="DKC292" s="8"/>
      <c r="DKD292" s="8"/>
      <c r="DKE292" s="8"/>
      <c r="DKF292" s="8"/>
      <c r="DKG292" s="8"/>
      <c r="DKH292" s="8"/>
      <c r="DKI292" s="8"/>
      <c r="DKJ292" s="8"/>
      <c r="DKK292" s="8"/>
      <c r="DKL292" s="8"/>
      <c r="DKM292" s="8"/>
      <c r="DKN292" s="8"/>
      <c r="DKO292" s="8"/>
      <c r="DKP292" s="8"/>
      <c r="DKQ292" s="8"/>
      <c r="DKR292" s="8"/>
      <c r="DKS292" s="8"/>
      <c r="DKT292" s="8"/>
      <c r="DKU292" s="8"/>
      <c r="DKV292" s="8"/>
      <c r="DKW292" s="8"/>
      <c r="DKX292" s="8"/>
      <c r="DKY292" s="8"/>
      <c r="DKZ292" s="8"/>
      <c r="DLA292" s="8"/>
      <c r="DLB292" s="8"/>
      <c r="DLC292" s="8"/>
      <c r="DLD292" s="8"/>
      <c r="DLE292" s="8"/>
      <c r="DLF292" s="8"/>
      <c r="DLG292" s="8"/>
      <c r="DLH292" s="8"/>
      <c r="DLI292" s="8"/>
      <c r="DLJ292" s="8"/>
      <c r="DLK292" s="8"/>
      <c r="DLL292" s="8"/>
      <c r="DLM292" s="8"/>
      <c r="DLN292" s="8"/>
      <c r="DLO292" s="8"/>
      <c r="DLP292" s="8"/>
      <c r="DLQ292" s="8"/>
      <c r="DLR292" s="8"/>
      <c r="DLS292" s="8"/>
      <c r="DLT292" s="8"/>
      <c r="DLU292" s="8"/>
      <c r="DLV292" s="8"/>
      <c r="DLW292" s="8"/>
      <c r="DLX292" s="8"/>
      <c r="DLY292" s="8"/>
      <c r="DLZ292" s="8"/>
      <c r="DMA292" s="8"/>
      <c r="DMB292" s="8"/>
      <c r="DMC292" s="8"/>
      <c r="DMD292" s="8"/>
      <c r="DME292" s="8"/>
      <c r="DMF292" s="8"/>
      <c r="DMG292" s="8"/>
      <c r="DMH292" s="8"/>
      <c r="DMI292" s="8"/>
      <c r="DMJ292" s="8"/>
      <c r="DMK292" s="8"/>
      <c r="DML292" s="8"/>
      <c r="DMM292" s="8"/>
      <c r="DMN292" s="8"/>
      <c r="DMO292" s="8"/>
      <c r="DMP292" s="8"/>
      <c r="DMQ292" s="8"/>
      <c r="DMR292" s="8"/>
      <c r="DMS292" s="8"/>
      <c r="DMT292" s="8"/>
      <c r="DMU292" s="8"/>
      <c r="DMV292" s="8"/>
      <c r="DMW292" s="8"/>
      <c r="DMX292" s="8"/>
      <c r="DMY292" s="8"/>
      <c r="DMZ292" s="8"/>
      <c r="DNA292" s="8"/>
      <c r="DNB292" s="8"/>
      <c r="DNC292" s="8"/>
      <c r="DND292" s="8"/>
      <c r="DNE292" s="8"/>
      <c r="DNF292" s="8"/>
      <c r="DNG292" s="8"/>
      <c r="DNH292" s="8"/>
      <c r="DNI292" s="8"/>
      <c r="DNJ292" s="8"/>
      <c r="DNK292" s="8"/>
      <c r="DNL292" s="8"/>
      <c r="DNM292" s="8"/>
      <c r="DNN292" s="8"/>
      <c r="DNO292" s="8"/>
      <c r="DNP292" s="8"/>
      <c r="DNQ292" s="8"/>
      <c r="DNR292" s="8"/>
      <c r="DNS292" s="8"/>
      <c r="DNT292" s="8"/>
      <c r="DNU292" s="8"/>
      <c r="DNV292" s="8"/>
      <c r="DNW292" s="8"/>
      <c r="DNX292" s="8"/>
      <c r="DNY292" s="8"/>
      <c r="DNZ292" s="8"/>
      <c r="DOA292" s="8"/>
      <c r="DOB292" s="8"/>
      <c r="DOC292" s="8"/>
      <c r="DOD292" s="8"/>
      <c r="DOE292" s="8"/>
      <c r="DOF292" s="8"/>
      <c r="DOG292" s="8"/>
      <c r="DOH292" s="8"/>
      <c r="DOI292" s="8"/>
      <c r="DOJ292" s="8"/>
      <c r="DOK292" s="8"/>
      <c r="DOL292" s="8"/>
      <c r="DOM292" s="8"/>
      <c r="DON292" s="8"/>
      <c r="DOO292" s="8"/>
      <c r="DOP292" s="8"/>
      <c r="DOQ292" s="8"/>
      <c r="DOR292" s="8"/>
      <c r="DOS292" s="8"/>
      <c r="DOT292" s="8"/>
      <c r="DOU292" s="8"/>
      <c r="DOV292" s="8"/>
      <c r="DOW292" s="8"/>
      <c r="DOX292" s="8"/>
      <c r="DOY292" s="8"/>
      <c r="DOZ292" s="8"/>
      <c r="DPA292" s="8"/>
      <c r="DPB292" s="8"/>
      <c r="DPC292" s="8"/>
      <c r="DPD292" s="8"/>
      <c r="DPE292" s="8"/>
      <c r="DPF292" s="8"/>
      <c r="DPG292" s="8"/>
      <c r="DPH292" s="8"/>
      <c r="DPI292" s="8"/>
      <c r="DPJ292" s="8"/>
      <c r="DPK292" s="8"/>
      <c r="DPL292" s="8"/>
      <c r="DPM292" s="8"/>
      <c r="DPN292" s="8"/>
      <c r="DPO292" s="8"/>
      <c r="DPP292" s="8"/>
      <c r="DPQ292" s="8"/>
      <c r="DPR292" s="8"/>
      <c r="DPS292" s="8"/>
      <c r="DPT292" s="8"/>
      <c r="DPU292" s="8"/>
      <c r="DPV292" s="8"/>
      <c r="DPW292" s="8"/>
      <c r="DPX292" s="8"/>
      <c r="DPY292" s="8"/>
      <c r="DPZ292" s="8"/>
      <c r="DQA292" s="8"/>
      <c r="DQB292" s="8"/>
      <c r="DQC292" s="8"/>
      <c r="DQD292" s="8"/>
      <c r="DQE292" s="8"/>
      <c r="DQF292" s="8"/>
      <c r="DQG292" s="8"/>
      <c r="DQH292" s="8"/>
      <c r="DQI292" s="8"/>
      <c r="DQJ292" s="8"/>
      <c r="DQK292" s="8"/>
      <c r="DQL292" s="8"/>
      <c r="DQM292" s="8"/>
      <c r="DQN292" s="8"/>
      <c r="DQO292" s="8"/>
      <c r="DQP292" s="8"/>
      <c r="DQQ292" s="8"/>
      <c r="DQR292" s="8"/>
      <c r="DQS292" s="8"/>
      <c r="DQT292" s="8"/>
      <c r="DQU292" s="8"/>
      <c r="DQV292" s="8"/>
      <c r="DQW292" s="8"/>
      <c r="DQX292" s="8"/>
      <c r="DQY292" s="8"/>
      <c r="DQZ292" s="8"/>
      <c r="DRA292" s="8"/>
      <c r="DRB292" s="8"/>
      <c r="DRC292" s="8"/>
      <c r="DRD292" s="8"/>
      <c r="DRE292" s="8"/>
      <c r="DRF292" s="8"/>
      <c r="DRG292" s="8"/>
      <c r="DRH292" s="8"/>
      <c r="DRI292" s="8"/>
      <c r="DRJ292" s="8"/>
      <c r="DRK292" s="8"/>
      <c r="DRL292" s="8"/>
      <c r="DRM292" s="8"/>
      <c r="DRN292" s="8"/>
      <c r="DRO292" s="8"/>
      <c r="DRP292" s="8"/>
      <c r="DRQ292" s="8"/>
      <c r="DRR292" s="8"/>
      <c r="DRS292" s="8"/>
      <c r="DRT292" s="8"/>
      <c r="DRU292" s="8"/>
      <c r="DRV292" s="8"/>
      <c r="DRW292" s="8"/>
      <c r="DRX292" s="8"/>
      <c r="DRY292" s="8"/>
      <c r="DRZ292" s="8"/>
      <c r="DSA292" s="8"/>
      <c r="DSB292" s="8"/>
      <c r="DSC292" s="8"/>
      <c r="DSD292" s="8"/>
      <c r="DSE292" s="8"/>
      <c r="DSF292" s="8"/>
      <c r="DSG292" s="8"/>
      <c r="DSH292" s="8"/>
      <c r="DSI292" s="8"/>
      <c r="DSJ292" s="8"/>
      <c r="DSK292" s="8"/>
      <c r="DSL292" s="8"/>
      <c r="DSM292" s="8"/>
      <c r="DSN292" s="8"/>
      <c r="DSO292" s="8"/>
      <c r="DSP292" s="8"/>
      <c r="DSQ292" s="8"/>
      <c r="DSR292" s="8"/>
      <c r="DSS292" s="8"/>
      <c r="DST292" s="8"/>
      <c r="DSU292" s="8"/>
      <c r="DSV292" s="8"/>
      <c r="DSW292" s="8"/>
      <c r="DSX292" s="8"/>
      <c r="DSY292" s="8"/>
      <c r="DSZ292" s="8"/>
      <c r="DTA292" s="8"/>
      <c r="DTB292" s="8"/>
      <c r="DTC292" s="8"/>
      <c r="DTD292" s="8"/>
      <c r="DTE292" s="8"/>
      <c r="DTF292" s="8"/>
      <c r="DTG292" s="8"/>
      <c r="DTH292" s="8"/>
      <c r="DTI292" s="8"/>
      <c r="DTJ292" s="8"/>
      <c r="DTK292" s="8"/>
      <c r="DTL292" s="8"/>
      <c r="DTM292" s="8"/>
      <c r="DTN292" s="8"/>
      <c r="DTO292" s="8"/>
      <c r="DTP292" s="8"/>
      <c r="DTQ292" s="8"/>
      <c r="DTR292" s="8"/>
      <c r="DTS292" s="8"/>
      <c r="DTT292" s="8"/>
      <c r="DTU292" s="8"/>
      <c r="DTV292" s="8"/>
      <c r="DTW292" s="8"/>
      <c r="DTX292" s="8"/>
      <c r="DTY292" s="8"/>
      <c r="DTZ292" s="8"/>
      <c r="DUA292" s="8"/>
      <c r="DUB292" s="8"/>
      <c r="DUC292" s="8"/>
      <c r="DUD292" s="8"/>
      <c r="DUE292" s="8"/>
      <c r="DUF292" s="8"/>
      <c r="DUG292" s="8"/>
      <c r="DUH292" s="8"/>
      <c r="DUI292" s="8"/>
      <c r="DUJ292" s="8"/>
      <c r="DUK292" s="8"/>
      <c r="DUL292" s="8"/>
      <c r="DUM292" s="8"/>
      <c r="DUN292" s="8"/>
      <c r="DUO292" s="8"/>
      <c r="DUP292" s="8"/>
      <c r="DUQ292" s="8"/>
      <c r="DUR292" s="8"/>
      <c r="DUS292" s="8"/>
      <c r="DUT292" s="8"/>
      <c r="DUU292" s="8"/>
      <c r="DUV292" s="8"/>
      <c r="DUW292" s="8"/>
      <c r="DUX292" s="8"/>
      <c r="DUY292" s="8"/>
      <c r="DUZ292" s="8"/>
      <c r="DVA292" s="8"/>
      <c r="DVB292" s="8"/>
      <c r="DVC292" s="8"/>
      <c r="DVD292" s="8"/>
      <c r="DVE292" s="8"/>
      <c r="DVF292" s="8"/>
      <c r="DVG292" s="8"/>
      <c r="DVH292" s="8"/>
      <c r="DVI292" s="8"/>
      <c r="DVJ292" s="8"/>
      <c r="DVK292" s="8"/>
      <c r="DVL292" s="8"/>
      <c r="DVM292" s="8"/>
      <c r="DVN292" s="8"/>
      <c r="DVO292" s="8"/>
      <c r="DVP292" s="8"/>
      <c r="DVQ292" s="8"/>
      <c r="DVR292" s="8"/>
      <c r="DVS292" s="8"/>
      <c r="DVT292" s="8"/>
      <c r="DVU292" s="8"/>
      <c r="DVV292" s="8"/>
      <c r="DVW292" s="8"/>
      <c r="DVX292" s="8"/>
      <c r="DVY292" s="8"/>
      <c r="DVZ292" s="8"/>
      <c r="DWA292" s="8"/>
      <c r="DWB292" s="8"/>
      <c r="DWC292" s="8"/>
      <c r="DWD292" s="8"/>
      <c r="DWE292" s="8"/>
      <c r="DWF292" s="8"/>
      <c r="DWG292" s="8"/>
      <c r="DWH292" s="8"/>
      <c r="DWI292" s="8"/>
      <c r="DWJ292" s="8"/>
      <c r="DWK292" s="8"/>
      <c r="DWL292" s="8"/>
      <c r="DWM292" s="8"/>
      <c r="DWN292" s="8"/>
      <c r="DWO292" s="8"/>
      <c r="DWP292" s="8"/>
      <c r="DWQ292" s="8"/>
      <c r="DWR292" s="8"/>
      <c r="DWS292" s="8"/>
      <c r="DWT292" s="8"/>
      <c r="DWU292" s="8"/>
      <c r="DWV292" s="8"/>
      <c r="DWW292" s="8"/>
      <c r="DWX292" s="8"/>
      <c r="DWY292" s="8"/>
      <c r="DWZ292" s="8"/>
      <c r="DXA292" s="8"/>
      <c r="DXB292" s="8"/>
      <c r="DXC292" s="8"/>
      <c r="DXD292" s="8"/>
      <c r="DXE292" s="8"/>
      <c r="DXF292" s="8"/>
      <c r="DXG292" s="8"/>
      <c r="DXH292" s="8"/>
      <c r="DXI292" s="8"/>
      <c r="DXJ292" s="8"/>
      <c r="DXK292" s="8"/>
      <c r="DXL292" s="8"/>
      <c r="DXM292" s="8"/>
      <c r="DXN292" s="8"/>
      <c r="DXO292" s="8"/>
      <c r="DXP292" s="8"/>
      <c r="DXQ292" s="8"/>
      <c r="DXR292" s="8"/>
      <c r="DXS292" s="8"/>
      <c r="DXT292" s="8"/>
      <c r="DXU292" s="8"/>
      <c r="DXV292" s="8"/>
      <c r="DXW292" s="8"/>
      <c r="DXX292" s="8"/>
      <c r="DXY292" s="8"/>
      <c r="DXZ292" s="8"/>
      <c r="DYA292" s="8"/>
      <c r="DYB292" s="8"/>
      <c r="DYC292" s="8"/>
      <c r="DYD292" s="8"/>
      <c r="DYE292" s="8"/>
      <c r="DYF292" s="8"/>
      <c r="DYG292" s="8"/>
      <c r="DYH292" s="8"/>
      <c r="DYI292" s="8"/>
      <c r="DYJ292" s="8"/>
      <c r="DYK292" s="8"/>
      <c r="DYL292" s="8"/>
      <c r="DYM292" s="8"/>
      <c r="DYN292" s="8"/>
      <c r="DYO292" s="8"/>
      <c r="DYP292" s="8"/>
      <c r="DYQ292" s="8"/>
      <c r="DYR292" s="8"/>
      <c r="DYS292" s="8"/>
      <c r="DYT292" s="8"/>
      <c r="DYU292" s="8"/>
      <c r="DYV292" s="8"/>
      <c r="DYW292" s="8"/>
      <c r="DYX292" s="8"/>
      <c r="DYY292" s="8"/>
      <c r="DYZ292" s="8"/>
      <c r="DZA292" s="8"/>
      <c r="DZB292" s="8"/>
      <c r="DZC292" s="8"/>
      <c r="DZD292" s="8"/>
      <c r="DZE292" s="8"/>
      <c r="DZF292" s="8"/>
      <c r="DZG292" s="8"/>
      <c r="DZH292" s="8"/>
      <c r="DZI292" s="8"/>
      <c r="DZJ292" s="8"/>
      <c r="DZK292" s="8"/>
      <c r="DZL292" s="8"/>
      <c r="DZM292" s="8"/>
      <c r="DZN292" s="8"/>
      <c r="DZO292" s="8"/>
      <c r="DZP292" s="8"/>
      <c r="DZQ292" s="8"/>
      <c r="DZR292" s="8"/>
      <c r="DZS292" s="8"/>
      <c r="DZT292" s="8"/>
      <c r="DZU292" s="8"/>
      <c r="DZV292" s="8"/>
      <c r="DZW292" s="8"/>
      <c r="DZX292" s="8"/>
      <c r="DZY292" s="8"/>
      <c r="DZZ292" s="8"/>
      <c r="EAA292" s="8"/>
      <c r="EAB292" s="8"/>
      <c r="EAC292" s="8"/>
      <c r="EAD292" s="8"/>
      <c r="EAE292" s="8"/>
      <c r="EAF292" s="8"/>
      <c r="EAG292" s="8"/>
      <c r="EAH292" s="8"/>
      <c r="EAI292" s="8"/>
      <c r="EAJ292" s="8"/>
      <c r="EAK292" s="8"/>
      <c r="EAL292" s="8"/>
      <c r="EAM292" s="8"/>
      <c r="EAN292" s="8"/>
      <c r="EAO292" s="8"/>
      <c r="EAP292" s="8"/>
      <c r="EAQ292" s="8"/>
      <c r="EAR292" s="8"/>
      <c r="EAS292" s="8"/>
      <c r="EAT292" s="8"/>
      <c r="EAU292" s="8"/>
      <c r="EAV292" s="8"/>
      <c r="EAW292" s="8"/>
      <c r="EAX292" s="8"/>
      <c r="EAY292" s="8"/>
      <c r="EAZ292" s="8"/>
      <c r="EBA292" s="8"/>
      <c r="EBB292" s="8"/>
      <c r="EBC292" s="8"/>
      <c r="EBD292" s="8"/>
      <c r="EBE292" s="8"/>
      <c r="EBF292" s="8"/>
      <c r="EBG292" s="8"/>
      <c r="EBH292" s="8"/>
      <c r="EBI292" s="8"/>
      <c r="EBJ292" s="8"/>
      <c r="EBK292" s="8"/>
      <c r="EBL292" s="8"/>
      <c r="EBM292" s="8"/>
      <c r="EBN292" s="8"/>
      <c r="EBO292" s="8"/>
      <c r="EBP292" s="8"/>
      <c r="EBQ292" s="8"/>
      <c r="EBR292" s="8"/>
      <c r="EBS292" s="8"/>
      <c r="EBT292" s="8"/>
      <c r="EBU292" s="8"/>
      <c r="EBV292" s="8"/>
      <c r="EBW292" s="8"/>
      <c r="EBX292" s="8"/>
      <c r="EBY292" s="8"/>
      <c r="EBZ292" s="8"/>
      <c r="ECA292" s="8"/>
      <c r="ECB292" s="8"/>
      <c r="ECC292" s="8"/>
      <c r="ECD292" s="8"/>
      <c r="ECE292" s="8"/>
      <c r="ECF292" s="8"/>
      <c r="ECG292" s="8"/>
      <c r="ECH292" s="8"/>
      <c r="ECI292" s="8"/>
      <c r="ECJ292" s="8"/>
      <c r="ECK292" s="8"/>
      <c r="ECL292" s="8"/>
      <c r="ECM292" s="8"/>
      <c r="ECN292" s="8"/>
      <c r="ECO292" s="8"/>
      <c r="ECP292" s="8"/>
      <c r="ECQ292" s="8"/>
      <c r="ECR292" s="8"/>
      <c r="ECS292" s="8"/>
      <c r="ECT292" s="8"/>
      <c r="ECU292" s="8"/>
      <c r="ECV292" s="8"/>
      <c r="ECW292" s="8"/>
      <c r="ECX292" s="8"/>
      <c r="ECY292" s="8"/>
      <c r="ECZ292" s="8"/>
      <c r="EDA292" s="8"/>
      <c r="EDB292" s="8"/>
      <c r="EDC292" s="8"/>
      <c r="EDD292" s="8"/>
      <c r="EDE292" s="8"/>
      <c r="EDF292" s="8"/>
      <c r="EDG292" s="8"/>
      <c r="EDH292" s="8"/>
      <c r="EDI292" s="8"/>
      <c r="EDJ292" s="8"/>
      <c r="EDK292" s="8"/>
      <c r="EDL292" s="8"/>
      <c r="EDM292" s="8"/>
      <c r="EDN292" s="8"/>
      <c r="EDO292" s="8"/>
      <c r="EDP292" s="8"/>
      <c r="EDQ292" s="8"/>
      <c r="EDR292" s="8"/>
      <c r="EDS292" s="8"/>
      <c r="EDT292" s="8"/>
      <c r="EDU292" s="8"/>
      <c r="EDV292" s="8"/>
      <c r="EDW292" s="8"/>
      <c r="EDX292" s="8"/>
      <c r="EDY292" s="8"/>
      <c r="EDZ292" s="8"/>
      <c r="EEA292" s="8"/>
      <c r="EEB292" s="8"/>
      <c r="EEC292" s="8"/>
      <c r="EED292" s="8"/>
      <c r="EEE292" s="8"/>
      <c r="EEF292" s="8"/>
      <c r="EEG292" s="8"/>
      <c r="EEH292" s="8"/>
      <c r="EEI292" s="8"/>
      <c r="EEJ292" s="8"/>
      <c r="EEK292" s="8"/>
      <c r="EEL292" s="8"/>
      <c r="EEM292" s="8"/>
      <c r="EEN292" s="8"/>
      <c r="EEO292" s="8"/>
      <c r="EEP292" s="8"/>
      <c r="EEQ292" s="8"/>
      <c r="EER292" s="8"/>
      <c r="EES292" s="8"/>
      <c r="EET292" s="8"/>
      <c r="EEU292" s="8"/>
      <c r="EEV292" s="8"/>
      <c r="EEW292" s="8"/>
      <c r="EEX292" s="8"/>
      <c r="EEY292" s="8"/>
      <c r="EEZ292" s="8"/>
      <c r="EFA292" s="8"/>
      <c r="EFB292" s="8"/>
      <c r="EFC292" s="8"/>
      <c r="EFD292" s="8"/>
      <c r="EFE292" s="8"/>
      <c r="EFF292" s="8"/>
      <c r="EFG292" s="8"/>
      <c r="EFH292" s="8"/>
      <c r="EFI292" s="8"/>
      <c r="EFJ292" s="8"/>
      <c r="EFK292" s="8"/>
      <c r="EFL292" s="8"/>
      <c r="EFM292" s="8"/>
      <c r="EFN292" s="8"/>
      <c r="EFO292" s="8"/>
      <c r="EFP292" s="8"/>
      <c r="EFQ292" s="8"/>
      <c r="EFR292" s="8"/>
      <c r="EFS292" s="8"/>
      <c r="EFT292" s="8"/>
      <c r="EFU292" s="8"/>
      <c r="EFV292" s="8"/>
      <c r="EFW292" s="8"/>
      <c r="EFX292" s="8"/>
      <c r="EFY292" s="8"/>
      <c r="EFZ292" s="8"/>
      <c r="EGA292" s="8"/>
      <c r="EGB292" s="8"/>
      <c r="EGC292" s="8"/>
      <c r="EGD292" s="8"/>
      <c r="EGE292" s="8"/>
      <c r="EGF292" s="8"/>
      <c r="EGG292" s="8"/>
      <c r="EGH292" s="8"/>
      <c r="EGI292" s="8"/>
      <c r="EGJ292" s="8"/>
      <c r="EGK292" s="8"/>
      <c r="EGL292" s="8"/>
      <c r="EGM292" s="8"/>
      <c r="EGN292" s="8"/>
      <c r="EGO292" s="8"/>
      <c r="EGP292" s="8"/>
      <c r="EGQ292" s="8"/>
      <c r="EGR292" s="8"/>
      <c r="EGS292" s="8"/>
      <c r="EGT292" s="8"/>
      <c r="EGU292" s="8"/>
      <c r="EGV292" s="8"/>
      <c r="EGW292" s="8"/>
      <c r="EGX292" s="8"/>
      <c r="EGY292" s="8"/>
      <c r="EGZ292" s="8"/>
      <c r="EHA292" s="8"/>
      <c r="EHB292" s="8"/>
      <c r="EHC292" s="8"/>
      <c r="EHD292" s="8"/>
      <c r="EHE292" s="8"/>
      <c r="EHF292" s="8"/>
      <c r="EHG292" s="8"/>
      <c r="EHH292" s="8"/>
      <c r="EHI292" s="8"/>
      <c r="EHJ292" s="8"/>
      <c r="EHK292" s="8"/>
      <c r="EHL292" s="8"/>
      <c r="EHM292" s="8"/>
      <c r="EHN292" s="8"/>
      <c r="EHO292" s="8"/>
      <c r="EHP292" s="8"/>
      <c r="EHQ292" s="8"/>
      <c r="EHR292" s="8"/>
      <c r="EHS292" s="8"/>
      <c r="EHT292" s="8"/>
      <c r="EHU292" s="8"/>
      <c r="EHV292" s="8"/>
      <c r="EHW292" s="8"/>
      <c r="EHX292" s="8"/>
      <c r="EHY292" s="8"/>
      <c r="EHZ292" s="8"/>
      <c r="EIA292" s="8"/>
      <c r="EIB292" s="8"/>
      <c r="EIC292" s="8"/>
      <c r="EID292" s="8"/>
      <c r="EIE292" s="8"/>
      <c r="EIF292" s="8"/>
      <c r="EIG292" s="8"/>
      <c r="EIH292" s="8"/>
      <c r="EII292" s="8"/>
      <c r="EIJ292" s="8"/>
      <c r="EIK292" s="8"/>
      <c r="EIL292" s="8"/>
      <c r="EIM292" s="8"/>
      <c r="EIN292" s="8"/>
      <c r="EIO292" s="8"/>
      <c r="EIP292" s="8"/>
      <c r="EIQ292" s="8"/>
      <c r="EIR292" s="8"/>
      <c r="EIS292" s="8"/>
      <c r="EIT292" s="8"/>
      <c r="EIU292" s="8"/>
      <c r="EIV292" s="8"/>
      <c r="EIW292" s="8"/>
      <c r="EIX292" s="8"/>
      <c r="EIY292" s="8"/>
      <c r="EIZ292" s="8"/>
      <c r="EJA292" s="8"/>
      <c r="EJB292" s="8"/>
      <c r="EJC292" s="8"/>
      <c r="EJD292" s="8"/>
      <c r="EJE292" s="8"/>
      <c r="EJF292" s="8"/>
      <c r="EJG292" s="8"/>
      <c r="EJH292" s="8"/>
      <c r="EJI292" s="8"/>
      <c r="EJJ292" s="8"/>
      <c r="EJK292" s="8"/>
      <c r="EJL292" s="8"/>
      <c r="EJM292" s="8"/>
      <c r="EJN292" s="8"/>
      <c r="EJO292" s="8"/>
      <c r="EJP292" s="8"/>
      <c r="EJQ292" s="8"/>
      <c r="EJR292" s="8"/>
      <c r="EJS292" s="8"/>
      <c r="EJT292" s="8"/>
      <c r="EJU292" s="8"/>
      <c r="EJV292" s="8"/>
      <c r="EJW292" s="8"/>
      <c r="EJX292" s="8"/>
      <c r="EJY292" s="8"/>
      <c r="EJZ292" s="8"/>
      <c r="EKA292" s="8"/>
      <c r="EKB292" s="8"/>
      <c r="EKC292" s="8"/>
      <c r="EKD292" s="8"/>
      <c r="EKE292" s="8"/>
      <c r="EKF292" s="8"/>
      <c r="EKG292" s="8"/>
      <c r="EKH292" s="8"/>
      <c r="EKI292" s="8"/>
      <c r="EKJ292" s="8"/>
      <c r="EKK292" s="8"/>
      <c r="EKL292" s="8"/>
      <c r="EKM292" s="8"/>
      <c r="EKN292" s="8"/>
      <c r="EKO292" s="8"/>
      <c r="EKP292" s="8"/>
      <c r="EKQ292" s="8"/>
      <c r="EKR292" s="8"/>
      <c r="EKS292" s="8"/>
      <c r="EKT292" s="8"/>
      <c r="EKU292" s="8"/>
      <c r="EKV292" s="8"/>
      <c r="EKW292" s="8"/>
      <c r="EKX292" s="8"/>
      <c r="EKY292" s="8"/>
      <c r="EKZ292" s="8"/>
      <c r="ELA292" s="8"/>
      <c r="ELB292" s="8"/>
      <c r="ELC292" s="8"/>
      <c r="ELD292" s="8"/>
      <c r="ELE292" s="8"/>
      <c r="ELF292" s="8"/>
      <c r="ELG292" s="8"/>
      <c r="ELH292" s="8"/>
      <c r="ELI292" s="8"/>
      <c r="ELJ292" s="8"/>
      <c r="ELK292" s="8"/>
      <c r="ELL292" s="8"/>
      <c r="ELM292" s="8"/>
      <c r="ELN292" s="8"/>
      <c r="ELO292" s="8"/>
      <c r="ELP292" s="8"/>
      <c r="ELQ292" s="8"/>
      <c r="ELR292" s="8"/>
      <c r="ELS292" s="8"/>
      <c r="ELT292" s="8"/>
      <c r="ELU292" s="8"/>
      <c r="ELV292" s="8"/>
      <c r="ELW292" s="8"/>
      <c r="ELX292" s="8"/>
      <c r="ELY292" s="8"/>
      <c r="ELZ292" s="8"/>
      <c r="EMA292" s="8"/>
      <c r="EMB292" s="8"/>
      <c r="EMC292" s="8"/>
      <c r="EMD292" s="8"/>
      <c r="EME292" s="8"/>
      <c r="EMF292" s="8"/>
      <c r="EMG292" s="8"/>
      <c r="EMH292" s="8"/>
      <c r="EMI292" s="8"/>
      <c r="EMJ292" s="8"/>
      <c r="EMK292" s="8"/>
      <c r="EML292" s="8"/>
      <c r="EMM292" s="8"/>
      <c r="EMN292" s="8"/>
      <c r="EMO292" s="8"/>
      <c r="EMP292" s="8"/>
      <c r="EMQ292" s="8"/>
      <c r="EMR292" s="8"/>
      <c r="EMS292" s="8"/>
      <c r="EMT292" s="8"/>
      <c r="EMU292" s="8"/>
      <c r="EMV292" s="8"/>
      <c r="EMW292" s="8"/>
      <c r="EMX292" s="8"/>
      <c r="EMY292" s="8"/>
      <c r="EMZ292" s="8"/>
      <c r="ENA292" s="8"/>
      <c r="ENB292" s="8"/>
      <c r="ENC292" s="8"/>
      <c r="END292" s="8"/>
      <c r="ENE292" s="8"/>
      <c r="ENF292" s="8"/>
      <c r="ENG292" s="8"/>
      <c r="ENH292" s="8"/>
      <c r="ENI292" s="8"/>
      <c r="ENJ292" s="8"/>
      <c r="ENK292" s="8"/>
      <c r="ENL292" s="8"/>
      <c r="ENM292" s="8"/>
      <c r="ENN292" s="8"/>
      <c r="ENO292" s="8"/>
      <c r="ENP292" s="8"/>
      <c r="ENQ292" s="8"/>
      <c r="ENR292" s="8"/>
      <c r="ENS292" s="8"/>
      <c r="ENT292" s="8"/>
      <c r="ENU292" s="8"/>
      <c r="ENV292" s="8"/>
      <c r="ENW292" s="8"/>
      <c r="ENX292" s="8"/>
      <c r="ENY292" s="8"/>
      <c r="ENZ292" s="8"/>
      <c r="EOA292" s="8"/>
      <c r="EOB292" s="8"/>
      <c r="EOC292" s="8"/>
      <c r="EOD292" s="8"/>
      <c r="EOE292" s="8"/>
      <c r="EOF292" s="8"/>
      <c r="EOG292" s="8"/>
      <c r="EOH292" s="8"/>
      <c r="EOI292" s="8"/>
      <c r="EOJ292" s="8"/>
      <c r="EOK292" s="8"/>
      <c r="EOL292" s="8"/>
      <c r="EOM292" s="8"/>
      <c r="EON292" s="8"/>
      <c r="EOO292" s="8"/>
      <c r="EOP292" s="8"/>
      <c r="EOQ292" s="8"/>
      <c r="EOR292" s="8"/>
      <c r="EOS292" s="8"/>
      <c r="EOT292" s="8"/>
      <c r="EOU292" s="8"/>
      <c r="EOV292" s="8"/>
      <c r="EOW292" s="8"/>
      <c r="EOX292" s="8"/>
      <c r="EOY292" s="8"/>
      <c r="EOZ292" s="8"/>
      <c r="EPA292" s="8"/>
      <c r="EPB292" s="8"/>
      <c r="EPC292" s="8"/>
      <c r="EPD292" s="8"/>
      <c r="EPE292" s="8"/>
      <c r="EPF292" s="8"/>
      <c r="EPG292" s="8"/>
      <c r="EPH292" s="8"/>
      <c r="EPI292" s="8"/>
      <c r="EPJ292" s="8"/>
      <c r="EPK292" s="8"/>
      <c r="EPL292" s="8"/>
      <c r="EPM292" s="8"/>
      <c r="EPN292" s="8"/>
      <c r="EPO292" s="8"/>
      <c r="EPP292" s="8"/>
      <c r="EPQ292" s="8"/>
      <c r="EPR292" s="8"/>
      <c r="EPS292" s="8"/>
      <c r="EPT292" s="8"/>
      <c r="EPU292" s="8"/>
      <c r="EPV292" s="8"/>
      <c r="EPW292" s="8"/>
      <c r="EPX292" s="8"/>
      <c r="EPY292" s="8"/>
      <c r="EPZ292" s="8"/>
      <c r="EQA292" s="8"/>
      <c r="EQB292" s="8"/>
      <c r="EQC292" s="8"/>
      <c r="EQD292" s="8"/>
      <c r="EQE292" s="8"/>
      <c r="EQF292" s="8"/>
      <c r="EQG292" s="8"/>
      <c r="EQH292" s="8"/>
      <c r="EQI292" s="8"/>
      <c r="EQJ292" s="8"/>
      <c r="EQK292" s="8"/>
      <c r="EQL292" s="8"/>
      <c r="EQM292" s="8"/>
      <c r="EQN292" s="8"/>
      <c r="EQO292" s="8"/>
      <c r="EQP292" s="8"/>
      <c r="EQQ292" s="8"/>
      <c r="EQR292" s="8"/>
      <c r="EQS292" s="8"/>
      <c r="EQT292" s="8"/>
      <c r="EQU292" s="8"/>
      <c r="EQV292" s="8"/>
      <c r="EQW292" s="8"/>
      <c r="EQX292" s="8"/>
      <c r="EQY292" s="8"/>
      <c r="EQZ292" s="8"/>
      <c r="ERA292" s="8"/>
      <c r="ERB292" s="8"/>
      <c r="ERC292" s="8"/>
      <c r="ERD292" s="8"/>
      <c r="ERE292" s="8"/>
      <c r="ERF292" s="8"/>
      <c r="ERG292" s="8"/>
      <c r="ERH292" s="8"/>
      <c r="ERI292" s="8"/>
      <c r="ERJ292" s="8"/>
      <c r="ERK292" s="8"/>
      <c r="ERL292" s="8"/>
      <c r="ERM292" s="8"/>
      <c r="ERN292" s="8"/>
      <c r="ERO292" s="8"/>
      <c r="ERP292" s="8"/>
      <c r="ERQ292" s="8"/>
      <c r="ERR292" s="8"/>
      <c r="ERS292" s="8"/>
      <c r="ERT292" s="8"/>
      <c r="ERU292" s="8"/>
      <c r="ERV292" s="8"/>
      <c r="ERW292" s="8"/>
      <c r="ERX292" s="8"/>
      <c r="ERY292" s="8"/>
      <c r="ERZ292" s="8"/>
      <c r="ESA292" s="8"/>
      <c r="ESB292" s="8"/>
      <c r="ESC292" s="8"/>
      <c r="ESD292" s="8"/>
      <c r="ESE292" s="8"/>
      <c r="ESF292" s="8"/>
      <c r="ESG292" s="8"/>
      <c r="ESH292" s="8"/>
      <c r="ESI292" s="8"/>
      <c r="ESJ292" s="8"/>
      <c r="ESK292" s="8"/>
      <c r="ESL292" s="8"/>
      <c r="ESM292" s="8"/>
      <c r="ESN292" s="8"/>
      <c r="ESO292" s="8"/>
      <c r="ESP292" s="8"/>
      <c r="ESQ292" s="8"/>
      <c r="ESR292" s="8"/>
      <c r="ESS292" s="8"/>
      <c r="EST292" s="8"/>
      <c r="ESU292" s="8"/>
      <c r="ESV292" s="8"/>
      <c r="ESW292" s="8"/>
      <c r="ESX292" s="8"/>
      <c r="ESY292" s="8"/>
      <c r="ESZ292" s="8"/>
      <c r="ETA292" s="8"/>
      <c r="ETB292" s="8"/>
      <c r="ETC292" s="8"/>
      <c r="ETD292" s="8"/>
      <c r="ETE292" s="8"/>
      <c r="ETF292" s="8"/>
      <c r="ETG292" s="8"/>
      <c r="ETH292" s="8"/>
      <c r="ETI292" s="8"/>
      <c r="ETJ292" s="8"/>
      <c r="ETK292" s="8"/>
      <c r="ETL292" s="8"/>
      <c r="ETM292" s="8"/>
      <c r="ETN292" s="8"/>
      <c r="ETO292" s="8"/>
      <c r="ETP292" s="8"/>
      <c r="ETQ292" s="8"/>
      <c r="ETR292" s="8"/>
      <c r="ETS292" s="8"/>
      <c r="ETT292" s="8"/>
      <c r="ETU292" s="8"/>
      <c r="ETV292" s="8"/>
      <c r="ETW292" s="8"/>
      <c r="ETX292" s="8"/>
      <c r="ETY292" s="8"/>
      <c r="ETZ292" s="8"/>
      <c r="EUA292" s="8"/>
      <c r="EUB292" s="8"/>
      <c r="EUC292" s="8"/>
      <c r="EUD292" s="8"/>
      <c r="EUE292" s="8"/>
      <c r="EUF292" s="8"/>
      <c r="EUG292" s="8"/>
      <c r="EUH292" s="8"/>
      <c r="EUI292" s="8"/>
      <c r="EUJ292" s="8"/>
      <c r="EUK292" s="8"/>
      <c r="EUL292" s="8"/>
      <c r="EUM292" s="8"/>
      <c r="EUN292" s="8"/>
      <c r="EUO292" s="8"/>
      <c r="EUP292" s="8"/>
      <c r="EUQ292" s="8"/>
      <c r="EUR292" s="8"/>
      <c r="EUS292" s="8"/>
      <c r="EUT292" s="8"/>
      <c r="EUU292" s="8"/>
      <c r="EUV292" s="8"/>
      <c r="EUW292" s="8"/>
      <c r="EUX292" s="8"/>
      <c r="EUY292" s="8"/>
      <c r="EUZ292" s="8"/>
      <c r="EVA292" s="8"/>
      <c r="EVB292" s="8"/>
      <c r="EVC292" s="8"/>
      <c r="EVD292" s="8"/>
      <c r="EVE292" s="8"/>
      <c r="EVF292" s="8"/>
      <c r="EVG292" s="8"/>
      <c r="EVH292" s="8"/>
      <c r="EVI292" s="8"/>
      <c r="EVJ292" s="8"/>
      <c r="EVK292" s="8"/>
      <c r="EVL292" s="8"/>
      <c r="EVM292" s="8"/>
      <c r="EVN292" s="8"/>
      <c r="EVO292" s="8"/>
      <c r="EVP292" s="8"/>
      <c r="EVQ292" s="8"/>
      <c r="EVR292" s="8"/>
      <c r="EVS292" s="8"/>
      <c r="EVT292" s="8"/>
      <c r="EVU292" s="8"/>
      <c r="EVV292" s="8"/>
      <c r="EVW292" s="8"/>
      <c r="EVX292" s="8"/>
      <c r="EVY292" s="8"/>
      <c r="EVZ292" s="8"/>
      <c r="EWA292" s="8"/>
      <c r="EWB292" s="8"/>
      <c r="EWC292" s="8"/>
      <c r="EWD292" s="8"/>
      <c r="EWE292" s="8"/>
      <c r="EWF292" s="8"/>
      <c r="EWG292" s="8"/>
      <c r="EWH292" s="8"/>
      <c r="EWI292" s="8"/>
      <c r="EWJ292" s="8"/>
      <c r="EWK292" s="8"/>
      <c r="EWL292" s="8"/>
      <c r="EWM292" s="8"/>
      <c r="EWN292" s="8"/>
      <c r="EWO292" s="8"/>
      <c r="EWP292" s="8"/>
      <c r="EWQ292" s="8"/>
      <c r="EWR292" s="8"/>
      <c r="EWS292" s="8"/>
      <c r="EWT292" s="8"/>
      <c r="EWU292" s="8"/>
      <c r="EWV292" s="8"/>
      <c r="EWW292" s="8"/>
      <c r="EWX292" s="8"/>
      <c r="EWY292" s="8"/>
      <c r="EWZ292" s="8"/>
      <c r="EXA292" s="8"/>
      <c r="EXB292" s="8"/>
      <c r="EXC292" s="8"/>
      <c r="EXD292" s="8"/>
      <c r="EXE292" s="8"/>
      <c r="EXF292" s="8"/>
      <c r="EXG292" s="8"/>
      <c r="EXH292" s="8"/>
      <c r="EXI292" s="8"/>
      <c r="EXJ292" s="8"/>
      <c r="EXK292" s="8"/>
      <c r="EXL292" s="8"/>
      <c r="EXM292" s="8"/>
      <c r="EXN292" s="8"/>
      <c r="EXO292" s="8"/>
      <c r="EXP292" s="8"/>
      <c r="EXQ292" s="8"/>
      <c r="EXR292" s="8"/>
      <c r="EXS292" s="8"/>
      <c r="EXT292" s="8"/>
      <c r="EXU292" s="8"/>
      <c r="EXV292" s="8"/>
      <c r="EXW292" s="8"/>
      <c r="EXX292" s="8"/>
      <c r="EXY292" s="8"/>
      <c r="EXZ292" s="8"/>
      <c r="EYA292" s="8"/>
      <c r="EYB292" s="8"/>
      <c r="EYC292" s="8"/>
      <c r="EYD292" s="8"/>
      <c r="EYE292" s="8"/>
      <c r="EYF292" s="8"/>
      <c r="EYG292" s="8"/>
      <c r="EYH292" s="8"/>
      <c r="EYI292" s="8"/>
      <c r="EYJ292" s="8"/>
      <c r="EYK292" s="8"/>
      <c r="EYL292" s="8"/>
      <c r="EYM292" s="8"/>
      <c r="EYN292" s="8"/>
      <c r="EYO292" s="8"/>
      <c r="EYP292" s="8"/>
      <c r="EYQ292" s="8"/>
      <c r="EYR292" s="8"/>
      <c r="EYS292" s="8"/>
      <c r="EYT292" s="8"/>
      <c r="EYU292" s="8"/>
      <c r="EYV292" s="8"/>
      <c r="EYW292" s="8"/>
      <c r="EYX292" s="8"/>
      <c r="EYY292" s="8"/>
      <c r="EYZ292" s="8"/>
      <c r="EZA292" s="8"/>
      <c r="EZB292" s="8"/>
      <c r="EZC292" s="8"/>
      <c r="EZD292" s="8"/>
      <c r="EZE292" s="8"/>
      <c r="EZF292" s="8"/>
      <c r="EZG292" s="8"/>
      <c r="EZH292" s="8"/>
      <c r="EZI292" s="8"/>
      <c r="EZJ292" s="8"/>
      <c r="EZK292" s="8"/>
      <c r="EZL292" s="8"/>
      <c r="EZM292" s="8"/>
      <c r="EZN292" s="8"/>
      <c r="EZO292" s="8"/>
      <c r="EZP292" s="8"/>
      <c r="EZQ292" s="8"/>
      <c r="EZR292" s="8"/>
      <c r="EZS292" s="8"/>
      <c r="EZT292" s="8"/>
      <c r="EZU292" s="8"/>
      <c r="EZV292" s="8"/>
      <c r="EZW292" s="8"/>
      <c r="EZX292" s="8"/>
      <c r="EZY292" s="8"/>
      <c r="EZZ292" s="8"/>
      <c r="FAA292" s="8"/>
      <c r="FAB292" s="8"/>
      <c r="FAC292" s="8"/>
      <c r="FAD292" s="8"/>
      <c r="FAE292" s="8"/>
      <c r="FAF292" s="8"/>
      <c r="FAG292" s="8"/>
      <c r="FAH292" s="8"/>
      <c r="FAI292" s="8"/>
      <c r="FAJ292" s="8"/>
      <c r="FAK292" s="8"/>
      <c r="FAL292" s="8"/>
      <c r="FAM292" s="8"/>
      <c r="FAN292" s="8"/>
      <c r="FAO292" s="8"/>
      <c r="FAP292" s="8"/>
      <c r="FAQ292" s="8"/>
      <c r="FAR292" s="8"/>
      <c r="FAS292" s="8"/>
      <c r="FAT292" s="8"/>
      <c r="FAU292" s="8"/>
      <c r="FAV292" s="8"/>
      <c r="FAW292" s="8"/>
      <c r="FAX292" s="8"/>
      <c r="FAY292" s="8"/>
      <c r="FAZ292" s="8"/>
      <c r="FBA292" s="8"/>
      <c r="FBB292" s="8"/>
      <c r="FBC292" s="8"/>
      <c r="FBD292" s="8"/>
      <c r="FBE292" s="8"/>
      <c r="FBF292" s="8"/>
      <c r="FBG292" s="8"/>
      <c r="FBH292" s="8"/>
      <c r="FBI292" s="8"/>
      <c r="FBJ292" s="8"/>
      <c r="FBK292" s="8"/>
      <c r="FBL292" s="8"/>
      <c r="FBM292" s="8"/>
      <c r="FBN292" s="8"/>
      <c r="FBO292" s="8"/>
      <c r="FBP292" s="8"/>
      <c r="FBQ292" s="8"/>
      <c r="FBR292" s="8"/>
      <c r="FBS292" s="8"/>
      <c r="FBT292" s="8"/>
      <c r="FBU292" s="8"/>
      <c r="FBV292" s="8"/>
      <c r="FBW292" s="8"/>
      <c r="FBX292" s="8"/>
      <c r="FBY292" s="8"/>
      <c r="FBZ292" s="8"/>
      <c r="FCA292" s="8"/>
      <c r="FCB292" s="8"/>
      <c r="FCC292" s="8"/>
      <c r="FCD292" s="8"/>
      <c r="FCE292" s="8"/>
      <c r="FCF292" s="8"/>
      <c r="FCG292" s="8"/>
      <c r="FCH292" s="8"/>
      <c r="FCI292" s="8"/>
      <c r="FCJ292" s="8"/>
      <c r="FCK292" s="8"/>
      <c r="FCL292" s="8"/>
      <c r="FCM292" s="8"/>
      <c r="FCN292" s="8"/>
      <c r="FCO292" s="8"/>
      <c r="FCP292" s="8"/>
      <c r="FCQ292" s="8"/>
      <c r="FCR292" s="8"/>
      <c r="FCS292" s="8"/>
      <c r="FCT292" s="8"/>
      <c r="FCU292" s="8"/>
      <c r="FCV292" s="8"/>
      <c r="FCW292" s="8"/>
      <c r="FCX292" s="8"/>
      <c r="FCY292" s="8"/>
      <c r="FCZ292" s="8"/>
      <c r="FDA292" s="8"/>
      <c r="FDB292" s="8"/>
      <c r="FDC292" s="8"/>
      <c r="FDD292" s="8"/>
      <c r="FDE292" s="8"/>
      <c r="FDF292" s="8"/>
      <c r="FDG292" s="8"/>
      <c r="FDH292" s="8"/>
      <c r="FDI292" s="8"/>
      <c r="FDJ292" s="8"/>
      <c r="FDK292" s="8"/>
      <c r="FDL292" s="8"/>
      <c r="FDM292" s="8"/>
      <c r="FDN292" s="8"/>
      <c r="FDO292" s="8"/>
      <c r="FDP292" s="8"/>
      <c r="FDQ292" s="8"/>
      <c r="FDR292" s="8"/>
      <c r="FDS292" s="8"/>
      <c r="FDT292" s="8"/>
      <c r="FDU292" s="8"/>
      <c r="FDV292" s="8"/>
      <c r="FDW292" s="8"/>
      <c r="FDX292" s="8"/>
      <c r="FDY292" s="8"/>
      <c r="FDZ292" s="8"/>
      <c r="FEA292" s="8"/>
      <c r="FEB292" s="8"/>
      <c r="FEC292" s="8"/>
      <c r="FED292" s="8"/>
      <c r="FEE292" s="8"/>
      <c r="FEF292" s="8"/>
      <c r="FEG292" s="8"/>
      <c r="FEH292" s="8"/>
      <c r="FEI292" s="8"/>
      <c r="FEJ292" s="8"/>
      <c r="FEK292" s="8"/>
      <c r="FEL292" s="8"/>
      <c r="FEM292" s="8"/>
      <c r="FEN292" s="8"/>
      <c r="FEO292" s="8"/>
      <c r="FEP292" s="8"/>
      <c r="FEQ292" s="8"/>
      <c r="FER292" s="8"/>
      <c r="FES292" s="8"/>
      <c r="FET292" s="8"/>
      <c r="FEU292" s="8"/>
      <c r="FEV292" s="8"/>
      <c r="FEW292" s="8"/>
      <c r="FEX292" s="8"/>
      <c r="FEY292" s="8"/>
      <c r="FEZ292" s="8"/>
      <c r="FFA292" s="8"/>
      <c r="FFB292" s="8"/>
      <c r="FFC292" s="8"/>
      <c r="FFD292" s="8"/>
      <c r="FFE292" s="8"/>
      <c r="FFF292" s="8"/>
      <c r="FFG292" s="8"/>
      <c r="FFH292" s="8"/>
      <c r="FFI292" s="8"/>
      <c r="FFJ292" s="8"/>
      <c r="FFK292" s="8"/>
      <c r="FFL292" s="8"/>
      <c r="FFM292" s="8"/>
      <c r="FFN292" s="8"/>
      <c r="FFO292" s="8"/>
      <c r="FFP292" s="8"/>
      <c r="FFQ292" s="8"/>
      <c r="FFR292" s="8"/>
      <c r="FFS292" s="8"/>
      <c r="FFT292" s="8"/>
      <c r="FFU292" s="8"/>
      <c r="FFV292" s="8"/>
      <c r="FFW292" s="8"/>
      <c r="FFX292" s="8"/>
      <c r="FFY292" s="8"/>
      <c r="FFZ292" s="8"/>
      <c r="FGA292" s="8"/>
      <c r="FGB292" s="8"/>
      <c r="FGC292" s="8"/>
      <c r="FGD292" s="8"/>
      <c r="FGE292" s="8"/>
      <c r="FGF292" s="8"/>
      <c r="FGG292" s="8"/>
      <c r="FGH292" s="8"/>
      <c r="FGI292" s="8"/>
      <c r="FGJ292" s="8"/>
      <c r="FGK292" s="8"/>
      <c r="FGL292" s="8"/>
      <c r="FGM292" s="8"/>
      <c r="FGN292" s="8"/>
      <c r="FGO292" s="8"/>
      <c r="FGP292" s="8"/>
      <c r="FGQ292" s="8"/>
      <c r="FGR292" s="8"/>
      <c r="FGS292" s="8"/>
      <c r="FGT292" s="8"/>
      <c r="FGU292" s="8"/>
      <c r="FGV292" s="8"/>
      <c r="FGW292" s="8"/>
      <c r="FGX292" s="8"/>
      <c r="FGY292" s="8"/>
      <c r="FGZ292" s="8"/>
      <c r="FHA292" s="8"/>
      <c r="FHB292" s="8"/>
      <c r="FHC292" s="8"/>
      <c r="FHD292" s="8"/>
      <c r="FHE292" s="8"/>
      <c r="FHF292" s="8"/>
      <c r="FHG292" s="8"/>
      <c r="FHH292" s="8"/>
      <c r="FHI292" s="8"/>
      <c r="FHJ292" s="8"/>
      <c r="FHK292" s="8"/>
      <c r="FHL292" s="8"/>
      <c r="FHM292" s="8"/>
      <c r="FHN292" s="8"/>
      <c r="FHO292" s="8"/>
      <c r="FHP292" s="8"/>
      <c r="FHQ292" s="8"/>
      <c r="FHR292" s="8"/>
      <c r="FHS292" s="8"/>
      <c r="FHT292" s="8"/>
      <c r="FHU292" s="8"/>
      <c r="FHV292" s="8"/>
      <c r="FHW292" s="8"/>
      <c r="FHX292" s="8"/>
      <c r="FHY292" s="8"/>
      <c r="FHZ292" s="8"/>
      <c r="FIA292" s="8"/>
      <c r="FIB292" s="8"/>
      <c r="FIC292" s="8"/>
      <c r="FID292" s="8"/>
      <c r="FIE292" s="8"/>
      <c r="FIF292" s="8"/>
      <c r="FIG292" s="8"/>
      <c r="FIH292" s="8"/>
      <c r="FII292" s="8"/>
      <c r="FIJ292" s="8"/>
      <c r="FIK292" s="8"/>
      <c r="FIL292" s="8"/>
      <c r="FIM292" s="8"/>
      <c r="FIN292" s="8"/>
      <c r="FIO292" s="8"/>
      <c r="FIP292" s="8"/>
      <c r="FIQ292" s="8"/>
      <c r="FIR292" s="8"/>
      <c r="FIS292" s="8"/>
      <c r="FIT292" s="8"/>
      <c r="FIU292" s="8"/>
      <c r="FIV292" s="8"/>
      <c r="FIW292" s="8"/>
      <c r="FIX292" s="8"/>
      <c r="FIY292" s="8"/>
      <c r="FIZ292" s="8"/>
      <c r="FJA292" s="8"/>
      <c r="FJB292" s="8"/>
      <c r="FJC292" s="8"/>
      <c r="FJD292" s="8"/>
      <c r="FJE292" s="8"/>
      <c r="FJF292" s="8"/>
      <c r="FJG292" s="8"/>
      <c r="FJH292" s="8"/>
      <c r="FJI292" s="8"/>
      <c r="FJJ292" s="8"/>
      <c r="FJK292" s="8"/>
      <c r="FJL292" s="8"/>
      <c r="FJM292" s="8"/>
      <c r="FJN292" s="8"/>
      <c r="FJO292" s="8"/>
      <c r="FJP292" s="8"/>
      <c r="FJQ292" s="8"/>
      <c r="FJR292" s="8"/>
      <c r="FJS292" s="8"/>
      <c r="FJT292" s="8"/>
      <c r="FJU292" s="8"/>
      <c r="FJV292" s="8"/>
      <c r="FJW292" s="8"/>
      <c r="FJX292" s="8"/>
      <c r="FJY292" s="8"/>
      <c r="FJZ292" s="8"/>
      <c r="FKA292" s="8"/>
      <c r="FKB292" s="8"/>
      <c r="FKC292" s="8"/>
      <c r="FKD292" s="8"/>
      <c r="FKE292" s="8"/>
      <c r="FKF292" s="8"/>
      <c r="FKG292" s="8"/>
      <c r="FKH292" s="8"/>
      <c r="FKI292" s="8"/>
      <c r="FKJ292" s="8"/>
      <c r="FKK292" s="8"/>
      <c r="FKL292" s="8"/>
      <c r="FKM292" s="8"/>
      <c r="FKN292" s="8"/>
      <c r="FKO292" s="8"/>
      <c r="FKP292" s="8"/>
      <c r="FKQ292" s="8"/>
      <c r="FKR292" s="8"/>
      <c r="FKS292" s="8"/>
      <c r="FKT292" s="8"/>
      <c r="FKU292" s="8"/>
      <c r="FKV292" s="8"/>
      <c r="FKW292" s="8"/>
      <c r="FKX292" s="8"/>
      <c r="FKY292" s="8"/>
      <c r="FKZ292" s="8"/>
      <c r="FLA292" s="8"/>
      <c r="FLB292" s="8"/>
      <c r="FLC292" s="8"/>
      <c r="FLD292" s="8"/>
      <c r="FLE292" s="8"/>
      <c r="FLF292" s="8"/>
      <c r="FLG292" s="8"/>
      <c r="FLH292" s="8"/>
      <c r="FLI292" s="8"/>
      <c r="FLJ292" s="8"/>
      <c r="FLK292" s="8"/>
      <c r="FLL292" s="8"/>
      <c r="FLM292" s="8"/>
      <c r="FLN292" s="8"/>
      <c r="FLO292" s="8"/>
      <c r="FLP292" s="8"/>
      <c r="FLQ292" s="8"/>
      <c r="FLR292" s="8"/>
      <c r="FLS292" s="8"/>
      <c r="FLT292" s="8"/>
      <c r="FLU292" s="8"/>
      <c r="FLV292" s="8"/>
      <c r="FLW292" s="8"/>
      <c r="FLX292" s="8"/>
      <c r="FLY292" s="8"/>
      <c r="FLZ292" s="8"/>
      <c r="FMA292" s="8"/>
      <c r="FMB292" s="8"/>
      <c r="FMC292" s="8"/>
      <c r="FMD292" s="8"/>
      <c r="FME292" s="8"/>
      <c r="FMF292" s="8"/>
      <c r="FMG292" s="8"/>
      <c r="FMH292" s="8"/>
      <c r="FMI292" s="8"/>
      <c r="FMJ292" s="8"/>
      <c r="FMK292" s="8"/>
      <c r="FML292" s="8"/>
      <c r="FMM292" s="8"/>
      <c r="FMN292" s="8"/>
      <c r="FMO292" s="8"/>
      <c r="FMP292" s="8"/>
      <c r="FMQ292" s="8"/>
      <c r="FMR292" s="8"/>
      <c r="FMS292" s="8"/>
      <c r="FMT292" s="8"/>
      <c r="FMU292" s="8"/>
      <c r="FMV292" s="8"/>
      <c r="FMW292" s="8"/>
      <c r="FMX292" s="8"/>
      <c r="FMY292" s="8"/>
      <c r="FMZ292" s="8"/>
      <c r="FNA292" s="8"/>
      <c r="FNB292" s="8"/>
      <c r="FNC292" s="8"/>
      <c r="FND292" s="8"/>
      <c r="FNE292" s="8"/>
      <c r="FNF292" s="8"/>
      <c r="FNG292" s="8"/>
      <c r="FNH292" s="8"/>
      <c r="FNI292" s="8"/>
      <c r="FNJ292" s="8"/>
      <c r="FNK292" s="8"/>
      <c r="FNL292" s="8"/>
      <c r="FNM292" s="8"/>
      <c r="FNN292" s="8"/>
      <c r="FNO292" s="8"/>
      <c r="FNP292" s="8"/>
      <c r="FNQ292" s="8"/>
      <c r="FNR292" s="8"/>
      <c r="FNS292" s="8"/>
      <c r="FNT292" s="8"/>
      <c r="FNU292" s="8"/>
      <c r="FNV292" s="8"/>
      <c r="FNW292" s="8"/>
      <c r="FNX292" s="8"/>
      <c r="FNY292" s="8"/>
      <c r="FNZ292" s="8"/>
      <c r="FOA292" s="8"/>
      <c r="FOB292" s="8"/>
      <c r="FOC292" s="8"/>
      <c r="FOD292" s="8"/>
      <c r="FOE292" s="8"/>
      <c r="FOF292" s="8"/>
      <c r="FOG292" s="8"/>
      <c r="FOH292" s="8"/>
      <c r="FOI292" s="8"/>
      <c r="FOJ292" s="8"/>
      <c r="FOK292" s="8"/>
      <c r="FOL292" s="8"/>
      <c r="FOM292" s="8"/>
      <c r="FON292" s="8"/>
      <c r="FOO292" s="8"/>
      <c r="FOP292" s="8"/>
      <c r="FOQ292" s="8"/>
      <c r="FOR292" s="8"/>
      <c r="FOS292" s="8"/>
      <c r="FOT292" s="8"/>
      <c r="FOU292" s="8"/>
      <c r="FOV292" s="8"/>
      <c r="FOW292" s="8"/>
      <c r="FOX292" s="8"/>
      <c r="FOY292" s="8"/>
      <c r="FOZ292" s="8"/>
      <c r="FPA292" s="8"/>
      <c r="FPB292" s="8"/>
      <c r="FPC292" s="8"/>
      <c r="FPD292" s="8"/>
      <c r="FPE292" s="8"/>
      <c r="FPF292" s="8"/>
      <c r="FPG292" s="8"/>
      <c r="FPH292" s="8"/>
      <c r="FPI292" s="8"/>
      <c r="FPJ292" s="8"/>
      <c r="FPK292" s="8"/>
      <c r="FPL292" s="8"/>
      <c r="FPM292" s="8"/>
      <c r="FPN292" s="8"/>
      <c r="FPO292" s="8"/>
      <c r="FPP292" s="8"/>
      <c r="FPQ292" s="8"/>
      <c r="FPR292" s="8"/>
      <c r="FPS292" s="8"/>
      <c r="FPT292" s="8"/>
      <c r="FPU292" s="8"/>
      <c r="FPV292" s="8"/>
      <c r="FPW292" s="8"/>
      <c r="FPX292" s="8"/>
      <c r="FPY292" s="8"/>
      <c r="FPZ292" s="8"/>
      <c r="FQA292" s="8"/>
      <c r="FQB292" s="8"/>
      <c r="FQC292" s="8"/>
      <c r="FQD292" s="8"/>
      <c r="FQE292" s="8"/>
      <c r="FQF292" s="8"/>
      <c r="FQG292" s="8"/>
      <c r="FQH292" s="8"/>
      <c r="FQI292" s="8"/>
      <c r="FQJ292" s="8"/>
      <c r="FQK292" s="8"/>
      <c r="FQL292" s="8"/>
      <c r="FQM292" s="8"/>
      <c r="FQN292" s="8"/>
      <c r="FQO292" s="8"/>
      <c r="FQP292" s="8"/>
      <c r="FQQ292" s="8"/>
      <c r="FQR292" s="8"/>
      <c r="FQS292" s="8"/>
      <c r="FQT292" s="8"/>
      <c r="FQU292" s="8"/>
      <c r="FQV292" s="8"/>
      <c r="FQW292" s="8"/>
      <c r="FQX292" s="8"/>
      <c r="FQY292" s="8"/>
      <c r="FQZ292" s="8"/>
      <c r="FRA292" s="8"/>
      <c r="FRB292" s="8"/>
      <c r="FRC292" s="8"/>
      <c r="FRD292" s="8"/>
      <c r="FRE292" s="8"/>
      <c r="FRF292" s="8"/>
      <c r="FRG292" s="8"/>
      <c r="FRH292" s="8"/>
      <c r="FRI292" s="8"/>
      <c r="FRJ292" s="8"/>
      <c r="FRK292" s="8"/>
      <c r="FRL292" s="8"/>
      <c r="FRM292" s="8"/>
      <c r="FRN292" s="8"/>
      <c r="FRO292" s="8"/>
      <c r="FRP292" s="8"/>
      <c r="FRQ292" s="8"/>
      <c r="FRR292" s="8"/>
      <c r="FRS292" s="8"/>
      <c r="FRT292" s="8"/>
      <c r="FRU292" s="8"/>
      <c r="FRV292" s="8"/>
      <c r="FRW292" s="8"/>
      <c r="FRX292" s="8"/>
      <c r="FRY292" s="8"/>
      <c r="FRZ292" s="8"/>
      <c r="FSA292" s="8"/>
      <c r="FSB292" s="8"/>
      <c r="FSC292" s="8"/>
      <c r="FSD292" s="8"/>
      <c r="FSE292" s="8"/>
      <c r="FSF292" s="8"/>
      <c r="FSG292" s="8"/>
      <c r="FSH292" s="8"/>
      <c r="FSI292" s="8"/>
      <c r="FSJ292" s="8"/>
      <c r="FSK292" s="8"/>
      <c r="FSL292" s="8"/>
      <c r="FSM292" s="8"/>
      <c r="FSN292" s="8"/>
      <c r="FSO292" s="8"/>
      <c r="FSP292" s="8"/>
      <c r="FSQ292" s="8"/>
      <c r="FSR292" s="8"/>
      <c r="FSS292" s="8"/>
      <c r="FST292" s="8"/>
      <c r="FSU292" s="8"/>
      <c r="FSV292" s="8"/>
      <c r="FSW292" s="8"/>
      <c r="FSX292" s="8"/>
      <c r="FSY292" s="8"/>
      <c r="FSZ292" s="8"/>
      <c r="FTA292" s="8"/>
      <c r="FTB292" s="8"/>
      <c r="FTC292" s="8"/>
      <c r="FTD292" s="8"/>
      <c r="FTE292" s="8"/>
      <c r="FTF292" s="8"/>
      <c r="FTG292" s="8"/>
      <c r="FTH292" s="8"/>
      <c r="FTI292" s="8"/>
      <c r="FTJ292" s="8"/>
      <c r="FTK292" s="8"/>
      <c r="FTL292" s="8"/>
      <c r="FTM292" s="8"/>
      <c r="FTN292" s="8"/>
      <c r="FTO292" s="8"/>
      <c r="FTP292" s="8"/>
      <c r="FTQ292" s="8"/>
      <c r="FTR292" s="8"/>
      <c r="FTS292" s="8"/>
      <c r="FTT292" s="8"/>
      <c r="FTU292" s="8"/>
      <c r="FTV292" s="8"/>
      <c r="FTW292" s="8"/>
      <c r="FTX292" s="8"/>
      <c r="FTY292" s="8"/>
      <c r="FTZ292" s="8"/>
      <c r="FUA292" s="8"/>
      <c r="FUB292" s="8"/>
      <c r="FUC292" s="8"/>
      <c r="FUD292" s="8"/>
      <c r="FUE292" s="8"/>
      <c r="FUF292" s="8"/>
      <c r="FUG292" s="8"/>
      <c r="FUH292" s="8"/>
      <c r="FUI292" s="8"/>
      <c r="FUJ292" s="8"/>
      <c r="FUK292" s="8"/>
      <c r="FUL292" s="8"/>
      <c r="FUM292" s="8"/>
      <c r="FUN292" s="8"/>
      <c r="FUO292" s="8"/>
      <c r="FUP292" s="8"/>
      <c r="FUQ292" s="8"/>
      <c r="FUR292" s="8"/>
      <c r="FUS292" s="8"/>
      <c r="FUT292" s="8"/>
      <c r="FUU292" s="8"/>
      <c r="FUV292" s="8"/>
      <c r="FUW292" s="8"/>
      <c r="FUX292" s="8"/>
      <c r="FUY292" s="8"/>
      <c r="FUZ292" s="8"/>
      <c r="FVA292" s="8"/>
      <c r="FVB292" s="8"/>
      <c r="FVC292" s="8"/>
      <c r="FVD292" s="8"/>
      <c r="FVE292" s="8"/>
      <c r="FVF292" s="8"/>
      <c r="FVG292" s="8"/>
      <c r="FVH292" s="8"/>
      <c r="FVI292" s="8"/>
      <c r="FVJ292" s="8"/>
      <c r="FVK292" s="8"/>
      <c r="FVL292" s="8"/>
      <c r="FVM292" s="8"/>
      <c r="FVN292" s="8"/>
      <c r="FVO292" s="8"/>
      <c r="FVP292" s="8"/>
      <c r="FVQ292" s="8"/>
      <c r="FVR292" s="8"/>
      <c r="FVS292" s="8"/>
      <c r="FVT292" s="8"/>
      <c r="FVU292" s="8"/>
      <c r="FVV292" s="8"/>
      <c r="FVW292" s="8"/>
      <c r="FVX292" s="8"/>
      <c r="FVY292" s="8"/>
      <c r="FVZ292" s="8"/>
      <c r="FWA292" s="8"/>
      <c r="FWB292" s="8"/>
      <c r="FWC292" s="8"/>
      <c r="FWD292" s="8"/>
      <c r="FWE292" s="8"/>
      <c r="FWF292" s="8"/>
      <c r="FWG292" s="8"/>
      <c r="FWH292" s="8"/>
      <c r="FWI292" s="8"/>
      <c r="FWJ292" s="8"/>
      <c r="FWK292" s="8"/>
      <c r="FWL292" s="8"/>
      <c r="FWM292" s="8"/>
      <c r="FWN292" s="8"/>
      <c r="FWO292" s="8"/>
      <c r="FWP292" s="8"/>
      <c r="FWQ292" s="8"/>
      <c r="FWR292" s="8"/>
      <c r="FWS292" s="8"/>
      <c r="FWT292" s="8"/>
      <c r="FWU292" s="8"/>
      <c r="FWV292" s="8"/>
      <c r="FWW292" s="8"/>
      <c r="FWX292" s="8"/>
      <c r="FWY292" s="8"/>
      <c r="FWZ292" s="8"/>
      <c r="FXA292" s="8"/>
      <c r="FXB292" s="8"/>
      <c r="FXC292" s="8"/>
      <c r="FXD292" s="8"/>
      <c r="FXE292" s="8"/>
      <c r="FXF292" s="8"/>
      <c r="FXG292" s="8"/>
      <c r="FXH292" s="8"/>
      <c r="FXI292" s="8"/>
      <c r="FXJ292" s="8"/>
      <c r="FXK292" s="8"/>
      <c r="FXL292" s="8"/>
      <c r="FXM292" s="8"/>
      <c r="FXN292" s="8"/>
      <c r="FXO292" s="8"/>
      <c r="FXP292" s="8"/>
      <c r="FXQ292" s="8"/>
      <c r="FXR292" s="8"/>
      <c r="FXS292" s="8"/>
      <c r="FXT292" s="8"/>
      <c r="FXU292" s="8"/>
      <c r="FXV292" s="8"/>
      <c r="FXW292" s="8"/>
      <c r="FXX292" s="8"/>
      <c r="FXY292" s="8"/>
      <c r="FXZ292" s="8"/>
      <c r="FYA292" s="8"/>
      <c r="FYB292" s="8"/>
      <c r="FYC292" s="8"/>
      <c r="FYD292" s="8"/>
      <c r="FYE292" s="8"/>
      <c r="FYF292" s="8"/>
      <c r="FYG292" s="8"/>
      <c r="FYH292" s="8"/>
      <c r="FYI292" s="8"/>
      <c r="FYJ292" s="8"/>
      <c r="FYK292" s="8"/>
      <c r="FYL292" s="8"/>
      <c r="FYM292" s="8"/>
      <c r="FYN292" s="8"/>
      <c r="FYO292" s="8"/>
      <c r="FYP292" s="8"/>
      <c r="FYQ292" s="8"/>
      <c r="FYR292" s="8"/>
      <c r="FYS292" s="8"/>
      <c r="FYT292" s="8"/>
      <c r="FYU292" s="8"/>
      <c r="FYV292" s="8"/>
      <c r="FYW292" s="8"/>
      <c r="FYX292" s="8"/>
      <c r="FYY292" s="8"/>
      <c r="FYZ292" s="8"/>
      <c r="FZA292" s="8"/>
      <c r="FZB292" s="8"/>
      <c r="FZC292" s="8"/>
      <c r="FZD292" s="8"/>
      <c r="FZE292" s="8"/>
      <c r="FZF292" s="8"/>
      <c r="FZG292" s="8"/>
      <c r="FZH292" s="8"/>
      <c r="FZI292" s="8"/>
      <c r="FZJ292" s="8"/>
      <c r="FZK292" s="8"/>
      <c r="FZL292" s="8"/>
      <c r="FZM292" s="8"/>
      <c r="FZN292" s="8"/>
      <c r="FZO292" s="8"/>
      <c r="FZP292" s="8"/>
      <c r="FZQ292" s="8"/>
      <c r="FZR292" s="8"/>
      <c r="FZS292" s="8"/>
      <c r="FZT292" s="8"/>
      <c r="FZU292" s="8"/>
      <c r="FZV292" s="8"/>
      <c r="FZW292" s="8"/>
      <c r="FZX292" s="8"/>
      <c r="FZY292" s="8"/>
      <c r="FZZ292" s="8"/>
      <c r="GAA292" s="8"/>
      <c r="GAB292" s="8"/>
      <c r="GAC292" s="8"/>
      <c r="GAD292" s="8"/>
      <c r="GAE292" s="8"/>
      <c r="GAF292" s="8"/>
      <c r="GAG292" s="8"/>
      <c r="GAH292" s="8"/>
      <c r="GAI292" s="8"/>
      <c r="GAJ292" s="8"/>
      <c r="GAK292" s="8"/>
      <c r="GAL292" s="8"/>
      <c r="GAM292" s="8"/>
      <c r="GAN292" s="8"/>
      <c r="GAO292" s="8"/>
      <c r="GAP292" s="8"/>
      <c r="GAQ292" s="8"/>
      <c r="GAR292" s="8"/>
      <c r="GAS292" s="8"/>
      <c r="GAT292" s="8"/>
      <c r="GAU292" s="8"/>
      <c r="GAV292" s="8"/>
      <c r="GAW292" s="8"/>
      <c r="GAX292" s="8"/>
      <c r="GAY292" s="8"/>
      <c r="GAZ292" s="8"/>
      <c r="GBA292" s="8"/>
      <c r="GBB292" s="8"/>
      <c r="GBC292" s="8"/>
      <c r="GBD292" s="8"/>
      <c r="GBE292" s="8"/>
      <c r="GBF292" s="8"/>
      <c r="GBG292" s="8"/>
      <c r="GBH292" s="8"/>
      <c r="GBI292" s="8"/>
      <c r="GBJ292" s="8"/>
      <c r="GBK292" s="8"/>
      <c r="GBL292" s="8"/>
      <c r="GBM292" s="8"/>
      <c r="GBN292" s="8"/>
      <c r="GBO292" s="8"/>
      <c r="GBP292" s="8"/>
      <c r="GBQ292" s="8"/>
      <c r="GBR292" s="8"/>
      <c r="GBS292" s="8"/>
      <c r="GBT292" s="8"/>
      <c r="GBU292" s="8"/>
      <c r="GBV292" s="8"/>
      <c r="GBW292" s="8"/>
      <c r="GBX292" s="8"/>
      <c r="GBY292" s="8"/>
      <c r="GBZ292" s="8"/>
      <c r="GCA292" s="8"/>
      <c r="GCB292" s="8"/>
      <c r="GCC292" s="8"/>
      <c r="GCD292" s="8"/>
      <c r="GCE292" s="8"/>
      <c r="GCF292" s="8"/>
      <c r="GCG292" s="8"/>
      <c r="GCH292" s="8"/>
      <c r="GCI292" s="8"/>
      <c r="GCJ292" s="8"/>
      <c r="GCK292" s="8"/>
      <c r="GCL292" s="8"/>
      <c r="GCM292" s="8"/>
      <c r="GCN292" s="8"/>
      <c r="GCO292" s="8"/>
      <c r="GCP292" s="8"/>
      <c r="GCQ292" s="8"/>
      <c r="GCR292" s="8"/>
      <c r="GCS292" s="8"/>
      <c r="GCT292" s="8"/>
      <c r="GCU292" s="8"/>
      <c r="GCV292" s="8"/>
      <c r="GCW292" s="8"/>
      <c r="GCX292" s="8"/>
      <c r="GCY292" s="8"/>
      <c r="GCZ292" s="8"/>
      <c r="GDA292" s="8"/>
      <c r="GDB292" s="8"/>
      <c r="GDC292" s="8"/>
      <c r="GDD292" s="8"/>
      <c r="GDE292" s="8"/>
      <c r="GDF292" s="8"/>
      <c r="GDG292" s="8"/>
      <c r="GDH292" s="8"/>
      <c r="GDI292" s="8"/>
      <c r="GDJ292" s="8"/>
      <c r="GDK292" s="8"/>
      <c r="GDL292" s="8"/>
      <c r="GDM292" s="8"/>
      <c r="GDN292" s="8"/>
      <c r="GDO292" s="8"/>
      <c r="GDP292" s="8"/>
      <c r="GDQ292" s="8"/>
      <c r="GDR292" s="8"/>
      <c r="GDS292" s="8"/>
      <c r="GDT292" s="8"/>
      <c r="GDU292" s="8"/>
      <c r="GDV292" s="8"/>
      <c r="GDW292" s="8"/>
      <c r="GDX292" s="8"/>
      <c r="GDY292" s="8"/>
      <c r="GDZ292" s="8"/>
      <c r="GEA292" s="8"/>
      <c r="GEB292" s="8"/>
      <c r="GEC292" s="8"/>
      <c r="GED292" s="8"/>
      <c r="GEE292" s="8"/>
      <c r="GEF292" s="8"/>
      <c r="GEG292" s="8"/>
      <c r="GEH292" s="8"/>
      <c r="GEI292" s="8"/>
      <c r="GEJ292" s="8"/>
      <c r="GEK292" s="8"/>
      <c r="GEL292" s="8"/>
      <c r="GEM292" s="8"/>
      <c r="GEN292" s="8"/>
      <c r="GEO292" s="8"/>
      <c r="GEP292" s="8"/>
      <c r="GEQ292" s="8"/>
      <c r="GER292" s="8"/>
      <c r="GES292" s="8"/>
      <c r="GET292" s="8"/>
      <c r="GEU292" s="8"/>
      <c r="GEV292" s="8"/>
      <c r="GEW292" s="8"/>
      <c r="GEX292" s="8"/>
      <c r="GEY292" s="8"/>
      <c r="GEZ292" s="8"/>
      <c r="GFA292" s="8"/>
      <c r="GFB292" s="8"/>
      <c r="GFC292" s="8"/>
      <c r="GFD292" s="8"/>
      <c r="GFE292" s="8"/>
      <c r="GFF292" s="8"/>
      <c r="GFG292" s="8"/>
      <c r="GFH292" s="8"/>
      <c r="GFI292" s="8"/>
      <c r="GFJ292" s="8"/>
      <c r="GFK292" s="8"/>
      <c r="GFL292" s="8"/>
      <c r="GFM292" s="8"/>
      <c r="GFN292" s="8"/>
      <c r="GFO292" s="8"/>
      <c r="GFP292" s="8"/>
      <c r="GFQ292" s="8"/>
      <c r="GFR292" s="8"/>
      <c r="GFS292" s="8"/>
      <c r="GFT292" s="8"/>
      <c r="GFU292" s="8"/>
      <c r="GFV292" s="8"/>
      <c r="GFW292" s="8"/>
      <c r="GFX292" s="8"/>
      <c r="GFY292" s="8"/>
      <c r="GFZ292" s="8"/>
      <c r="GGA292" s="8"/>
      <c r="GGB292" s="8"/>
      <c r="GGC292" s="8"/>
      <c r="GGD292" s="8"/>
      <c r="GGE292" s="8"/>
      <c r="GGF292" s="8"/>
      <c r="GGG292" s="8"/>
      <c r="GGH292" s="8"/>
      <c r="GGI292" s="8"/>
      <c r="GGJ292" s="8"/>
      <c r="GGK292" s="8"/>
      <c r="GGL292" s="8"/>
      <c r="GGM292" s="8"/>
      <c r="GGN292" s="8"/>
      <c r="GGO292" s="8"/>
      <c r="GGP292" s="8"/>
      <c r="GGQ292" s="8"/>
      <c r="GGR292" s="8"/>
      <c r="GGS292" s="8"/>
      <c r="GGT292" s="8"/>
      <c r="GGU292" s="8"/>
      <c r="GGV292" s="8"/>
      <c r="GGW292" s="8"/>
      <c r="GGX292" s="8"/>
      <c r="GGY292" s="8"/>
      <c r="GGZ292" s="8"/>
      <c r="GHA292" s="8"/>
      <c r="GHB292" s="8"/>
      <c r="GHC292" s="8"/>
      <c r="GHD292" s="8"/>
      <c r="GHE292" s="8"/>
      <c r="GHF292" s="8"/>
      <c r="GHG292" s="8"/>
      <c r="GHH292" s="8"/>
      <c r="GHI292" s="8"/>
      <c r="GHJ292" s="8"/>
      <c r="GHK292" s="8"/>
      <c r="GHL292" s="8"/>
      <c r="GHM292" s="8"/>
      <c r="GHN292" s="8"/>
      <c r="GHO292" s="8"/>
      <c r="GHP292" s="8"/>
      <c r="GHQ292" s="8"/>
      <c r="GHR292" s="8"/>
      <c r="GHS292" s="8"/>
      <c r="GHT292" s="8"/>
      <c r="GHU292" s="8"/>
      <c r="GHV292" s="8"/>
      <c r="GHW292" s="8"/>
      <c r="GHX292" s="8"/>
      <c r="GHY292" s="8"/>
      <c r="GHZ292" s="8"/>
      <c r="GIA292" s="8"/>
      <c r="GIB292" s="8"/>
      <c r="GIC292" s="8"/>
      <c r="GID292" s="8"/>
      <c r="GIE292" s="8"/>
      <c r="GIF292" s="8"/>
      <c r="GIG292" s="8"/>
      <c r="GIH292" s="8"/>
      <c r="GII292" s="8"/>
      <c r="GIJ292" s="8"/>
      <c r="GIK292" s="8"/>
      <c r="GIL292" s="8"/>
      <c r="GIM292" s="8"/>
      <c r="GIN292" s="8"/>
      <c r="GIO292" s="8"/>
      <c r="GIP292" s="8"/>
      <c r="GIQ292" s="8"/>
      <c r="GIR292" s="8"/>
      <c r="GIS292" s="8"/>
      <c r="GIT292" s="8"/>
      <c r="GIU292" s="8"/>
      <c r="GIV292" s="8"/>
      <c r="GIW292" s="8"/>
      <c r="GIX292" s="8"/>
      <c r="GIY292" s="8"/>
      <c r="GIZ292" s="8"/>
      <c r="GJA292" s="8"/>
      <c r="GJB292" s="8"/>
      <c r="GJC292" s="8"/>
      <c r="GJD292" s="8"/>
      <c r="GJE292" s="8"/>
      <c r="GJF292" s="8"/>
      <c r="GJG292" s="8"/>
      <c r="GJH292" s="8"/>
      <c r="GJI292" s="8"/>
      <c r="GJJ292" s="8"/>
      <c r="GJK292" s="8"/>
      <c r="GJL292" s="8"/>
      <c r="GJM292" s="8"/>
      <c r="GJN292" s="8"/>
      <c r="GJO292" s="8"/>
      <c r="GJP292" s="8"/>
      <c r="GJQ292" s="8"/>
      <c r="GJR292" s="8"/>
      <c r="GJS292" s="8"/>
      <c r="GJT292" s="8"/>
      <c r="GJU292" s="8"/>
      <c r="GJV292" s="8"/>
      <c r="GJW292" s="8"/>
      <c r="GJX292" s="8"/>
      <c r="GJY292" s="8"/>
      <c r="GJZ292" s="8"/>
      <c r="GKA292" s="8"/>
      <c r="GKB292" s="8"/>
      <c r="GKC292" s="8"/>
      <c r="GKD292" s="8"/>
      <c r="GKE292" s="8"/>
      <c r="GKF292" s="8"/>
      <c r="GKG292" s="8"/>
      <c r="GKH292" s="8"/>
      <c r="GKI292" s="8"/>
      <c r="GKJ292" s="8"/>
      <c r="GKK292" s="8"/>
      <c r="GKL292" s="8"/>
      <c r="GKM292" s="8"/>
      <c r="GKN292" s="8"/>
      <c r="GKO292" s="8"/>
      <c r="GKP292" s="8"/>
      <c r="GKQ292" s="8"/>
      <c r="GKR292" s="8"/>
      <c r="GKS292" s="8"/>
      <c r="GKT292" s="8"/>
      <c r="GKU292" s="8"/>
      <c r="GKV292" s="8"/>
      <c r="GKW292" s="8"/>
      <c r="GKX292" s="8"/>
      <c r="GKY292" s="8"/>
      <c r="GKZ292" s="8"/>
      <c r="GLA292" s="8"/>
      <c r="GLB292" s="8"/>
      <c r="GLC292" s="8"/>
      <c r="GLD292" s="8"/>
      <c r="GLE292" s="8"/>
      <c r="GLF292" s="8"/>
      <c r="GLG292" s="8"/>
      <c r="GLH292" s="8"/>
      <c r="GLI292" s="8"/>
      <c r="GLJ292" s="8"/>
      <c r="GLK292" s="8"/>
      <c r="GLL292" s="8"/>
      <c r="GLM292" s="8"/>
      <c r="GLN292" s="8"/>
      <c r="GLO292" s="8"/>
      <c r="GLP292" s="8"/>
      <c r="GLQ292" s="8"/>
      <c r="GLR292" s="8"/>
      <c r="GLS292" s="8"/>
      <c r="GLT292" s="8"/>
      <c r="GLU292" s="8"/>
      <c r="GLV292" s="8"/>
      <c r="GLW292" s="8"/>
      <c r="GLX292" s="8"/>
      <c r="GLY292" s="8"/>
      <c r="GLZ292" s="8"/>
      <c r="GMA292" s="8"/>
      <c r="GMB292" s="8"/>
      <c r="GMC292" s="8"/>
      <c r="GMD292" s="8"/>
      <c r="GME292" s="8"/>
      <c r="GMF292" s="8"/>
      <c r="GMG292" s="8"/>
      <c r="GMH292" s="8"/>
      <c r="GMI292" s="8"/>
      <c r="GMJ292" s="8"/>
      <c r="GMK292" s="8"/>
      <c r="GML292" s="8"/>
      <c r="GMM292" s="8"/>
      <c r="GMN292" s="8"/>
      <c r="GMO292" s="8"/>
      <c r="GMP292" s="8"/>
      <c r="GMQ292" s="8"/>
      <c r="GMR292" s="8"/>
      <c r="GMS292" s="8"/>
      <c r="GMT292" s="8"/>
      <c r="GMU292" s="8"/>
      <c r="GMV292" s="8"/>
      <c r="GMW292" s="8"/>
      <c r="GMX292" s="8"/>
      <c r="GMY292" s="8"/>
      <c r="GMZ292" s="8"/>
      <c r="GNA292" s="8"/>
      <c r="GNB292" s="8"/>
      <c r="GNC292" s="8"/>
      <c r="GND292" s="8"/>
      <c r="GNE292" s="8"/>
      <c r="GNF292" s="8"/>
      <c r="GNG292" s="8"/>
      <c r="GNH292" s="8"/>
      <c r="GNI292" s="8"/>
      <c r="GNJ292" s="8"/>
      <c r="GNK292" s="8"/>
      <c r="GNL292" s="8"/>
      <c r="GNM292" s="8"/>
      <c r="GNN292" s="8"/>
      <c r="GNO292" s="8"/>
      <c r="GNP292" s="8"/>
      <c r="GNQ292" s="8"/>
      <c r="GNR292" s="8"/>
      <c r="GNS292" s="8"/>
      <c r="GNT292" s="8"/>
      <c r="GNU292" s="8"/>
      <c r="GNV292" s="8"/>
      <c r="GNW292" s="8"/>
      <c r="GNX292" s="8"/>
      <c r="GNY292" s="8"/>
      <c r="GNZ292" s="8"/>
      <c r="GOA292" s="8"/>
      <c r="GOB292" s="8"/>
      <c r="GOC292" s="8"/>
      <c r="GOD292" s="8"/>
      <c r="GOE292" s="8"/>
      <c r="GOF292" s="8"/>
      <c r="GOG292" s="8"/>
      <c r="GOH292" s="8"/>
      <c r="GOI292" s="8"/>
      <c r="GOJ292" s="8"/>
      <c r="GOK292" s="8"/>
      <c r="GOL292" s="8"/>
      <c r="GOM292" s="8"/>
      <c r="GON292" s="8"/>
      <c r="GOO292" s="8"/>
      <c r="GOP292" s="8"/>
      <c r="GOQ292" s="8"/>
      <c r="GOR292" s="8"/>
      <c r="GOS292" s="8"/>
      <c r="GOT292" s="8"/>
      <c r="GOU292" s="8"/>
      <c r="GOV292" s="8"/>
      <c r="GOW292" s="8"/>
      <c r="GOX292" s="8"/>
      <c r="GOY292" s="8"/>
      <c r="GOZ292" s="8"/>
      <c r="GPA292" s="8"/>
      <c r="GPB292" s="8"/>
      <c r="GPC292" s="8"/>
      <c r="GPD292" s="8"/>
      <c r="GPE292" s="8"/>
      <c r="GPF292" s="8"/>
      <c r="GPG292" s="8"/>
      <c r="GPH292" s="8"/>
      <c r="GPI292" s="8"/>
      <c r="GPJ292" s="8"/>
      <c r="GPK292" s="8"/>
      <c r="GPL292" s="8"/>
      <c r="GPM292" s="8"/>
      <c r="GPN292" s="8"/>
      <c r="GPO292" s="8"/>
      <c r="GPP292" s="8"/>
      <c r="GPQ292" s="8"/>
      <c r="GPR292" s="8"/>
      <c r="GPS292" s="8"/>
      <c r="GPT292" s="8"/>
      <c r="GPU292" s="8"/>
      <c r="GPV292" s="8"/>
      <c r="GPW292" s="8"/>
      <c r="GPX292" s="8"/>
      <c r="GPY292" s="8"/>
      <c r="GPZ292" s="8"/>
      <c r="GQA292" s="8"/>
      <c r="GQB292" s="8"/>
      <c r="GQC292" s="8"/>
      <c r="GQD292" s="8"/>
      <c r="GQE292" s="8"/>
      <c r="GQF292" s="8"/>
      <c r="GQG292" s="8"/>
      <c r="GQH292" s="8"/>
      <c r="GQI292" s="8"/>
      <c r="GQJ292" s="8"/>
      <c r="GQK292" s="8"/>
      <c r="GQL292" s="8"/>
      <c r="GQM292" s="8"/>
      <c r="GQN292" s="8"/>
      <c r="GQO292" s="8"/>
      <c r="GQP292" s="8"/>
      <c r="GQQ292" s="8"/>
      <c r="GQR292" s="8"/>
      <c r="GQS292" s="8"/>
      <c r="GQT292" s="8"/>
      <c r="GQU292" s="8"/>
      <c r="GQV292" s="8"/>
      <c r="GQW292" s="8"/>
      <c r="GQX292" s="8"/>
      <c r="GQY292" s="8"/>
      <c r="GQZ292" s="8"/>
      <c r="GRA292" s="8"/>
      <c r="GRB292" s="8"/>
      <c r="GRC292" s="8"/>
      <c r="GRD292" s="8"/>
      <c r="GRE292" s="8"/>
      <c r="GRF292" s="8"/>
      <c r="GRG292" s="8"/>
      <c r="GRH292" s="8"/>
      <c r="GRI292" s="8"/>
      <c r="GRJ292" s="8"/>
      <c r="GRK292" s="8"/>
      <c r="GRL292" s="8"/>
      <c r="GRM292" s="8"/>
      <c r="GRN292" s="8"/>
      <c r="GRO292" s="8"/>
      <c r="GRP292" s="8"/>
      <c r="GRQ292" s="8"/>
      <c r="GRR292" s="8"/>
      <c r="GRS292" s="8"/>
      <c r="GRT292" s="8"/>
      <c r="GRU292" s="8"/>
      <c r="GRV292" s="8"/>
      <c r="GRW292" s="8"/>
      <c r="GRX292" s="8"/>
      <c r="GRY292" s="8"/>
      <c r="GRZ292" s="8"/>
      <c r="GSA292" s="8"/>
      <c r="GSB292" s="8"/>
      <c r="GSC292" s="8"/>
      <c r="GSD292" s="8"/>
      <c r="GSE292" s="8"/>
      <c r="GSF292" s="8"/>
      <c r="GSG292" s="8"/>
      <c r="GSH292" s="8"/>
      <c r="GSI292" s="8"/>
      <c r="GSJ292" s="8"/>
      <c r="GSK292" s="8"/>
      <c r="GSL292" s="8"/>
      <c r="GSM292" s="8"/>
      <c r="GSN292" s="8"/>
      <c r="GSO292" s="8"/>
      <c r="GSP292" s="8"/>
      <c r="GSQ292" s="8"/>
      <c r="GSR292" s="8"/>
      <c r="GSS292" s="8"/>
      <c r="GST292" s="8"/>
      <c r="GSU292" s="8"/>
      <c r="GSV292" s="8"/>
      <c r="GSW292" s="8"/>
      <c r="GSX292" s="8"/>
      <c r="GSY292" s="8"/>
      <c r="GSZ292" s="8"/>
      <c r="GTA292" s="8"/>
      <c r="GTB292" s="8"/>
      <c r="GTC292" s="8"/>
      <c r="GTD292" s="8"/>
      <c r="GTE292" s="8"/>
      <c r="GTF292" s="8"/>
      <c r="GTG292" s="8"/>
      <c r="GTH292" s="8"/>
      <c r="GTI292" s="8"/>
      <c r="GTJ292" s="8"/>
      <c r="GTK292" s="8"/>
      <c r="GTL292" s="8"/>
      <c r="GTM292" s="8"/>
      <c r="GTN292" s="8"/>
      <c r="GTO292" s="8"/>
      <c r="GTP292" s="8"/>
      <c r="GTQ292" s="8"/>
      <c r="GTR292" s="8"/>
      <c r="GTS292" s="8"/>
      <c r="GTT292" s="8"/>
      <c r="GTU292" s="8"/>
      <c r="GTV292" s="8"/>
      <c r="GTW292" s="8"/>
      <c r="GTX292" s="8"/>
      <c r="GTY292" s="8"/>
      <c r="GTZ292" s="8"/>
      <c r="GUA292" s="8"/>
      <c r="GUB292" s="8"/>
      <c r="GUC292" s="8"/>
      <c r="GUD292" s="8"/>
      <c r="GUE292" s="8"/>
      <c r="GUF292" s="8"/>
      <c r="GUG292" s="8"/>
      <c r="GUH292" s="8"/>
      <c r="GUI292" s="8"/>
      <c r="GUJ292" s="8"/>
      <c r="GUK292" s="8"/>
      <c r="GUL292" s="8"/>
      <c r="GUM292" s="8"/>
      <c r="GUN292" s="8"/>
      <c r="GUO292" s="8"/>
      <c r="GUP292" s="8"/>
      <c r="GUQ292" s="8"/>
      <c r="GUR292" s="8"/>
      <c r="GUS292" s="8"/>
      <c r="GUT292" s="8"/>
      <c r="GUU292" s="8"/>
      <c r="GUV292" s="8"/>
      <c r="GUW292" s="8"/>
      <c r="GUX292" s="8"/>
      <c r="GUY292" s="8"/>
      <c r="GUZ292" s="8"/>
      <c r="GVA292" s="8"/>
      <c r="GVB292" s="8"/>
      <c r="GVC292" s="8"/>
      <c r="GVD292" s="8"/>
      <c r="GVE292" s="8"/>
      <c r="GVF292" s="8"/>
      <c r="GVG292" s="8"/>
      <c r="GVH292" s="8"/>
      <c r="GVI292" s="8"/>
      <c r="GVJ292" s="8"/>
      <c r="GVK292" s="8"/>
      <c r="GVL292" s="8"/>
      <c r="GVM292" s="8"/>
      <c r="GVN292" s="8"/>
      <c r="GVO292" s="8"/>
      <c r="GVP292" s="8"/>
      <c r="GVQ292" s="8"/>
      <c r="GVR292" s="8"/>
      <c r="GVS292" s="8"/>
      <c r="GVT292" s="8"/>
      <c r="GVU292" s="8"/>
      <c r="GVV292" s="8"/>
      <c r="GVW292" s="8"/>
      <c r="GVX292" s="8"/>
      <c r="GVY292" s="8"/>
      <c r="GVZ292" s="8"/>
      <c r="GWA292" s="8"/>
      <c r="GWB292" s="8"/>
      <c r="GWC292" s="8"/>
      <c r="GWD292" s="8"/>
      <c r="GWE292" s="8"/>
      <c r="GWF292" s="8"/>
      <c r="GWG292" s="8"/>
      <c r="GWH292" s="8"/>
      <c r="GWI292" s="8"/>
      <c r="GWJ292" s="8"/>
      <c r="GWK292" s="8"/>
      <c r="GWL292" s="8"/>
      <c r="GWM292" s="8"/>
      <c r="GWN292" s="8"/>
      <c r="GWO292" s="8"/>
      <c r="GWP292" s="8"/>
      <c r="GWQ292" s="8"/>
      <c r="GWR292" s="8"/>
      <c r="GWS292" s="8"/>
      <c r="GWT292" s="8"/>
      <c r="GWU292" s="8"/>
      <c r="GWV292" s="8"/>
      <c r="GWW292" s="8"/>
      <c r="GWX292" s="8"/>
      <c r="GWY292" s="8"/>
      <c r="GWZ292" s="8"/>
      <c r="GXA292" s="8"/>
      <c r="GXB292" s="8"/>
      <c r="GXC292" s="8"/>
      <c r="GXD292" s="8"/>
      <c r="GXE292" s="8"/>
      <c r="GXF292" s="8"/>
      <c r="GXG292" s="8"/>
      <c r="GXH292" s="8"/>
      <c r="GXI292" s="8"/>
      <c r="GXJ292" s="8"/>
      <c r="GXK292" s="8"/>
      <c r="GXL292" s="8"/>
      <c r="GXM292" s="8"/>
      <c r="GXN292" s="8"/>
      <c r="GXO292" s="8"/>
      <c r="GXP292" s="8"/>
      <c r="GXQ292" s="8"/>
      <c r="GXR292" s="8"/>
      <c r="GXS292" s="8"/>
      <c r="GXT292" s="8"/>
      <c r="GXU292" s="8"/>
      <c r="GXV292" s="8"/>
      <c r="GXW292" s="8"/>
      <c r="GXX292" s="8"/>
      <c r="GXY292" s="8"/>
      <c r="GXZ292" s="8"/>
      <c r="GYA292" s="8"/>
      <c r="GYB292" s="8"/>
      <c r="GYC292" s="8"/>
      <c r="GYD292" s="8"/>
      <c r="GYE292" s="8"/>
      <c r="GYF292" s="8"/>
      <c r="GYG292" s="8"/>
      <c r="GYH292" s="8"/>
      <c r="GYI292" s="8"/>
      <c r="GYJ292" s="8"/>
      <c r="GYK292" s="8"/>
      <c r="GYL292" s="8"/>
      <c r="GYM292" s="8"/>
      <c r="GYN292" s="8"/>
      <c r="GYO292" s="8"/>
      <c r="GYP292" s="8"/>
      <c r="GYQ292" s="8"/>
      <c r="GYR292" s="8"/>
      <c r="GYS292" s="8"/>
      <c r="GYT292" s="8"/>
      <c r="GYU292" s="8"/>
      <c r="GYV292" s="8"/>
      <c r="GYW292" s="8"/>
      <c r="GYX292" s="8"/>
      <c r="GYY292" s="8"/>
      <c r="GYZ292" s="8"/>
      <c r="GZA292" s="8"/>
      <c r="GZB292" s="8"/>
      <c r="GZC292" s="8"/>
      <c r="GZD292" s="8"/>
      <c r="GZE292" s="8"/>
      <c r="GZF292" s="8"/>
      <c r="GZG292" s="8"/>
      <c r="GZH292" s="8"/>
      <c r="GZI292" s="8"/>
      <c r="GZJ292" s="8"/>
      <c r="GZK292" s="8"/>
      <c r="GZL292" s="8"/>
      <c r="GZM292" s="8"/>
      <c r="GZN292" s="8"/>
      <c r="GZO292" s="8"/>
      <c r="GZP292" s="8"/>
      <c r="GZQ292" s="8"/>
      <c r="GZR292" s="8"/>
      <c r="GZS292" s="8"/>
      <c r="GZT292" s="8"/>
      <c r="GZU292" s="8"/>
      <c r="GZV292" s="8"/>
      <c r="GZW292" s="8"/>
      <c r="GZX292" s="8"/>
      <c r="GZY292" s="8"/>
      <c r="GZZ292" s="8"/>
      <c r="HAA292" s="8"/>
      <c r="HAB292" s="8"/>
      <c r="HAC292" s="8"/>
      <c r="HAD292" s="8"/>
      <c r="HAE292" s="8"/>
      <c r="HAF292" s="8"/>
      <c r="HAG292" s="8"/>
      <c r="HAH292" s="8"/>
      <c r="HAI292" s="8"/>
      <c r="HAJ292" s="8"/>
      <c r="HAK292" s="8"/>
      <c r="HAL292" s="8"/>
      <c r="HAM292" s="8"/>
      <c r="HAN292" s="8"/>
      <c r="HAO292" s="8"/>
      <c r="HAP292" s="8"/>
      <c r="HAQ292" s="8"/>
      <c r="HAR292" s="8"/>
      <c r="HAS292" s="8"/>
      <c r="HAT292" s="8"/>
      <c r="HAU292" s="8"/>
      <c r="HAV292" s="8"/>
      <c r="HAW292" s="8"/>
      <c r="HAX292" s="8"/>
      <c r="HAY292" s="8"/>
      <c r="HAZ292" s="8"/>
      <c r="HBA292" s="8"/>
      <c r="HBB292" s="8"/>
      <c r="HBC292" s="8"/>
      <c r="HBD292" s="8"/>
      <c r="HBE292" s="8"/>
      <c r="HBF292" s="8"/>
      <c r="HBG292" s="8"/>
      <c r="HBH292" s="8"/>
      <c r="HBI292" s="8"/>
      <c r="HBJ292" s="8"/>
      <c r="HBK292" s="8"/>
      <c r="HBL292" s="8"/>
      <c r="HBM292" s="8"/>
      <c r="HBN292" s="8"/>
      <c r="HBO292" s="8"/>
      <c r="HBP292" s="8"/>
      <c r="HBQ292" s="8"/>
      <c r="HBR292" s="8"/>
      <c r="HBS292" s="8"/>
      <c r="HBT292" s="8"/>
      <c r="HBU292" s="8"/>
      <c r="HBV292" s="8"/>
      <c r="HBW292" s="8"/>
      <c r="HBX292" s="8"/>
      <c r="HBY292" s="8"/>
      <c r="HBZ292" s="8"/>
      <c r="HCA292" s="8"/>
      <c r="HCB292" s="8"/>
      <c r="HCC292" s="8"/>
      <c r="HCD292" s="8"/>
      <c r="HCE292" s="8"/>
      <c r="HCF292" s="8"/>
      <c r="HCG292" s="8"/>
      <c r="HCH292" s="8"/>
      <c r="HCI292" s="8"/>
      <c r="HCJ292" s="8"/>
      <c r="HCK292" s="8"/>
      <c r="HCL292" s="8"/>
      <c r="HCM292" s="8"/>
      <c r="HCN292" s="8"/>
      <c r="HCO292" s="8"/>
      <c r="HCP292" s="8"/>
      <c r="HCQ292" s="8"/>
      <c r="HCR292" s="8"/>
      <c r="HCS292" s="8"/>
      <c r="HCT292" s="8"/>
      <c r="HCU292" s="8"/>
      <c r="HCV292" s="8"/>
      <c r="HCW292" s="8"/>
      <c r="HCX292" s="8"/>
      <c r="HCY292" s="8"/>
      <c r="HCZ292" s="8"/>
      <c r="HDA292" s="8"/>
      <c r="HDB292" s="8"/>
      <c r="HDC292" s="8"/>
      <c r="HDD292" s="8"/>
      <c r="HDE292" s="8"/>
      <c r="HDF292" s="8"/>
      <c r="HDG292" s="8"/>
      <c r="HDH292" s="8"/>
      <c r="HDI292" s="8"/>
      <c r="HDJ292" s="8"/>
      <c r="HDK292" s="8"/>
      <c r="HDL292" s="8"/>
      <c r="HDM292" s="8"/>
      <c r="HDN292" s="8"/>
      <c r="HDO292" s="8"/>
      <c r="HDP292" s="8"/>
      <c r="HDQ292" s="8"/>
      <c r="HDR292" s="8"/>
      <c r="HDS292" s="8"/>
      <c r="HDT292" s="8"/>
      <c r="HDU292" s="8"/>
      <c r="HDV292" s="8"/>
      <c r="HDW292" s="8"/>
      <c r="HDX292" s="8"/>
      <c r="HDY292" s="8"/>
      <c r="HDZ292" s="8"/>
      <c r="HEA292" s="8"/>
      <c r="HEB292" s="8"/>
      <c r="HEC292" s="8"/>
      <c r="HED292" s="8"/>
      <c r="HEE292" s="8"/>
      <c r="HEF292" s="8"/>
      <c r="HEG292" s="8"/>
      <c r="HEH292" s="8"/>
      <c r="HEI292" s="8"/>
      <c r="HEJ292" s="8"/>
      <c r="HEK292" s="8"/>
      <c r="HEL292" s="8"/>
      <c r="HEM292" s="8"/>
      <c r="HEN292" s="8"/>
      <c r="HEO292" s="8"/>
      <c r="HEP292" s="8"/>
      <c r="HEQ292" s="8"/>
      <c r="HER292" s="8"/>
      <c r="HES292" s="8"/>
      <c r="HET292" s="8"/>
      <c r="HEU292" s="8"/>
      <c r="HEV292" s="8"/>
      <c r="HEW292" s="8"/>
      <c r="HEX292" s="8"/>
      <c r="HEY292" s="8"/>
      <c r="HEZ292" s="8"/>
      <c r="HFA292" s="8"/>
      <c r="HFB292" s="8"/>
      <c r="HFC292" s="8"/>
      <c r="HFD292" s="8"/>
      <c r="HFE292" s="8"/>
      <c r="HFF292" s="8"/>
      <c r="HFG292" s="8"/>
      <c r="HFH292" s="8"/>
      <c r="HFI292" s="8"/>
      <c r="HFJ292" s="8"/>
      <c r="HFK292" s="8"/>
      <c r="HFL292" s="8"/>
      <c r="HFM292" s="8"/>
      <c r="HFN292" s="8"/>
      <c r="HFO292" s="8"/>
      <c r="HFP292" s="8"/>
      <c r="HFQ292" s="8"/>
      <c r="HFR292" s="8"/>
      <c r="HFS292" s="8"/>
      <c r="HFT292" s="8"/>
      <c r="HFU292" s="8"/>
      <c r="HFV292" s="8"/>
      <c r="HFW292" s="8"/>
      <c r="HFX292" s="8"/>
      <c r="HFY292" s="8"/>
      <c r="HFZ292" s="8"/>
      <c r="HGA292" s="8"/>
      <c r="HGB292" s="8"/>
      <c r="HGC292" s="8"/>
      <c r="HGD292" s="8"/>
      <c r="HGE292" s="8"/>
      <c r="HGF292" s="8"/>
      <c r="HGG292" s="8"/>
      <c r="HGH292" s="8"/>
      <c r="HGI292" s="8"/>
      <c r="HGJ292" s="8"/>
      <c r="HGK292" s="8"/>
      <c r="HGL292" s="8"/>
      <c r="HGM292" s="8"/>
      <c r="HGN292" s="8"/>
      <c r="HGO292" s="8"/>
      <c r="HGP292" s="8"/>
      <c r="HGQ292" s="8"/>
      <c r="HGR292" s="8"/>
      <c r="HGS292" s="8"/>
      <c r="HGT292" s="8"/>
      <c r="HGU292" s="8"/>
      <c r="HGV292" s="8"/>
      <c r="HGW292" s="8"/>
      <c r="HGX292" s="8"/>
      <c r="HGY292" s="8"/>
      <c r="HGZ292" s="8"/>
      <c r="HHA292" s="8"/>
      <c r="HHB292" s="8"/>
      <c r="HHC292" s="8"/>
      <c r="HHD292" s="8"/>
      <c r="HHE292" s="8"/>
      <c r="HHF292" s="8"/>
      <c r="HHG292" s="8"/>
      <c r="HHH292" s="8"/>
      <c r="HHI292" s="8"/>
      <c r="HHJ292" s="8"/>
      <c r="HHK292" s="8"/>
      <c r="HHL292" s="8"/>
      <c r="HHM292" s="8"/>
      <c r="HHN292" s="8"/>
      <c r="HHO292" s="8"/>
      <c r="HHP292" s="8"/>
      <c r="HHQ292" s="8"/>
      <c r="HHR292" s="8"/>
      <c r="HHS292" s="8"/>
      <c r="HHT292" s="8"/>
      <c r="HHU292" s="8"/>
      <c r="HHV292" s="8"/>
      <c r="HHW292" s="8"/>
      <c r="HHX292" s="8"/>
      <c r="HHY292" s="8"/>
      <c r="HHZ292" s="8"/>
      <c r="HIA292" s="8"/>
      <c r="HIB292" s="8"/>
      <c r="HIC292" s="8"/>
      <c r="HID292" s="8"/>
      <c r="HIE292" s="8"/>
      <c r="HIF292" s="8"/>
      <c r="HIG292" s="8"/>
      <c r="HIH292" s="8"/>
      <c r="HII292" s="8"/>
      <c r="HIJ292" s="8"/>
      <c r="HIK292" s="8"/>
      <c r="HIL292" s="8"/>
      <c r="HIM292" s="8"/>
      <c r="HIN292" s="8"/>
      <c r="HIO292" s="8"/>
      <c r="HIP292" s="8"/>
      <c r="HIQ292" s="8"/>
      <c r="HIR292" s="8"/>
      <c r="HIS292" s="8"/>
      <c r="HIT292" s="8"/>
      <c r="HIU292" s="8"/>
      <c r="HIV292" s="8"/>
      <c r="HIW292" s="8"/>
      <c r="HIX292" s="8"/>
      <c r="HIY292" s="8"/>
      <c r="HIZ292" s="8"/>
      <c r="HJA292" s="8"/>
      <c r="HJB292" s="8"/>
      <c r="HJC292" s="8"/>
      <c r="HJD292" s="8"/>
      <c r="HJE292" s="8"/>
      <c r="HJF292" s="8"/>
      <c r="HJG292" s="8"/>
      <c r="HJH292" s="8"/>
      <c r="HJI292" s="8"/>
      <c r="HJJ292" s="8"/>
      <c r="HJK292" s="8"/>
      <c r="HJL292" s="8"/>
      <c r="HJM292" s="8"/>
      <c r="HJN292" s="8"/>
      <c r="HJO292" s="8"/>
      <c r="HJP292" s="8"/>
      <c r="HJQ292" s="8"/>
      <c r="HJR292" s="8"/>
      <c r="HJS292" s="8"/>
      <c r="HJT292" s="8"/>
      <c r="HJU292" s="8"/>
      <c r="HJV292" s="8"/>
      <c r="HJW292" s="8"/>
      <c r="HJX292" s="8"/>
      <c r="HJY292" s="8"/>
      <c r="HJZ292" s="8"/>
      <c r="HKA292" s="8"/>
      <c r="HKB292" s="8"/>
      <c r="HKC292" s="8"/>
      <c r="HKD292" s="8"/>
      <c r="HKE292" s="8"/>
      <c r="HKF292" s="8"/>
      <c r="HKG292" s="8"/>
      <c r="HKH292" s="8"/>
      <c r="HKI292" s="8"/>
      <c r="HKJ292" s="8"/>
      <c r="HKK292" s="8"/>
      <c r="HKL292" s="8"/>
      <c r="HKM292" s="8"/>
      <c r="HKN292" s="8"/>
      <c r="HKO292" s="8"/>
      <c r="HKP292" s="8"/>
      <c r="HKQ292" s="8"/>
      <c r="HKR292" s="8"/>
      <c r="HKS292" s="8"/>
      <c r="HKT292" s="8"/>
      <c r="HKU292" s="8"/>
      <c r="HKV292" s="8"/>
      <c r="HKW292" s="8"/>
      <c r="HKX292" s="8"/>
      <c r="HKY292" s="8"/>
      <c r="HKZ292" s="8"/>
      <c r="HLA292" s="8"/>
      <c r="HLB292" s="8"/>
      <c r="HLC292" s="8"/>
      <c r="HLD292" s="8"/>
      <c r="HLE292" s="8"/>
      <c r="HLF292" s="8"/>
      <c r="HLG292" s="8"/>
      <c r="HLH292" s="8"/>
      <c r="HLI292" s="8"/>
      <c r="HLJ292" s="8"/>
      <c r="HLK292" s="8"/>
      <c r="HLL292" s="8"/>
      <c r="HLM292" s="8"/>
      <c r="HLN292" s="8"/>
      <c r="HLO292" s="8"/>
      <c r="HLP292" s="8"/>
      <c r="HLQ292" s="8"/>
      <c r="HLR292" s="8"/>
      <c r="HLS292" s="8"/>
      <c r="HLT292" s="8"/>
      <c r="HLU292" s="8"/>
      <c r="HLV292" s="8"/>
      <c r="HLW292" s="8"/>
      <c r="HLX292" s="8"/>
      <c r="HLY292" s="8"/>
      <c r="HLZ292" s="8"/>
      <c r="HMA292" s="8"/>
      <c r="HMB292" s="8"/>
      <c r="HMC292" s="8"/>
      <c r="HMD292" s="8"/>
      <c r="HME292" s="8"/>
      <c r="HMF292" s="8"/>
      <c r="HMG292" s="8"/>
      <c r="HMH292" s="8"/>
      <c r="HMI292" s="8"/>
      <c r="HMJ292" s="8"/>
      <c r="HMK292" s="8"/>
      <c r="HML292" s="8"/>
      <c r="HMM292" s="8"/>
      <c r="HMN292" s="8"/>
      <c r="HMO292" s="8"/>
      <c r="HMP292" s="8"/>
      <c r="HMQ292" s="8"/>
      <c r="HMR292" s="8"/>
      <c r="HMS292" s="8"/>
      <c r="HMT292" s="8"/>
      <c r="HMU292" s="8"/>
      <c r="HMV292" s="8"/>
      <c r="HMW292" s="8"/>
      <c r="HMX292" s="8"/>
      <c r="HMY292" s="8"/>
      <c r="HMZ292" s="8"/>
      <c r="HNA292" s="8"/>
      <c r="HNB292" s="8"/>
      <c r="HNC292" s="8"/>
      <c r="HND292" s="8"/>
      <c r="HNE292" s="8"/>
      <c r="HNF292" s="8"/>
      <c r="HNG292" s="8"/>
      <c r="HNH292" s="8"/>
      <c r="HNI292" s="8"/>
      <c r="HNJ292" s="8"/>
      <c r="HNK292" s="8"/>
      <c r="HNL292" s="8"/>
      <c r="HNM292" s="8"/>
      <c r="HNN292" s="8"/>
      <c r="HNO292" s="8"/>
      <c r="HNP292" s="8"/>
      <c r="HNQ292" s="8"/>
      <c r="HNR292" s="8"/>
      <c r="HNS292" s="8"/>
      <c r="HNT292" s="8"/>
      <c r="HNU292" s="8"/>
      <c r="HNV292" s="8"/>
      <c r="HNW292" s="8"/>
      <c r="HNX292" s="8"/>
      <c r="HNY292" s="8"/>
      <c r="HNZ292" s="8"/>
      <c r="HOA292" s="8"/>
      <c r="HOB292" s="8"/>
      <c r="HOC292" s="8"/>
      <c r="HOD292" s="8"/>
      <c r="HOE292" s="8"/>
      <c r="HOF292" s="8"/>
      <c r="HOG292" s="8"/>
      <c r="HOH292" s="8"/>
      <c r="HOI292" s="8"/>
      <c r="HOJ292" s="8"/>
      <c r="HOK292" s="8"/>
      <c r="HOL292" s="8"/>
      <c r="HOM292" s="8"/>
      <c r="HON292" s="8"/>
      <c r="HOO292" s="8"/>
      <c r="HOP292" s="8"/>
      <c r="HOQ292" s="8"/>
      <c r="HOR292" s="8"/>
      <c r="HOS292" s="8"/>
      <c r="HOT292" s="8"/>
      <c r="HOU292" s="8"/>
      <c r="HOV292" s="8"/>
      <c r="HOW292" s="8"/>
      <c r="HOX292" s="8"/>
      <c r="HOY292" s="8"/>
      <c r="HOZ292" s="8"/>
      <c r="HPA292" s="8"/>
      <c r="HPB292" s="8"/>
      <c r="HPC292" s="8"/>
      <c r="HPD292" s="8"/>
      <c r="HPE292" s="8"/>
      <c r="HPF292" s="8"/>
      <c r="HPG292" s="8"/>
      <c r="HPH292" s="8"/>
      <c r="HPI292" s="8"/>
      <c r="HPJ292" s="8"/>
      <c r="HPK292" s="8"/>
      <c r="HPL292" s="8"/>
      <c r="HPM292" s="8"/>
      <c r="HPN292" s="8"/>
      <c r="HPO292" s="8"/>
      <c r="HPP292" s="8"/>
      <c r="HPQ292" s="8"/>
      <c r="HPR292" s="8"/>
      <c r="HPS292" s="8"/>
      <c r="HPT292" s="8"/>
      <c r="HPU292" s="8"/>
      <c r="HPV292" s="8"/>
      <c r="HPW292" s="8"/>
      <c r="HPX292" s="8"/>
      <c r="HPY292" s="8"/>
      <c r="HPZ292" s="8"/>
      <c r="HQA292" s="8"/>
      <c r="HQB292" s="8"/>
      <c r="HQC292" s="8"/>
      <c r="HQD292" s="8"/>
      <c r="HQE292" s="8"/>
      <c r="HQF292" s="8"/>
      <c r="HQG292" s="8"/>
      <c r="HQH292" s="8"/>
      <c r="HQI292" s="8"/>
      <c r="HQJ292" s="8"/>
      <c r="HQK292" s="8"/>
      <c r="HQL292" s="8"/>
      <c r="HQM292" s="8"/>
      <c r="HQN292" s="8"/>
      <c r="HQO292" s="8"/>
      <c r="HQP292" s="8"/>
      <c r="HQQ292" s="8"/>
      <c r="HQR292" s="8"/>
      <c r="HQS292" s="8"/>
      <c r="HQT292" s="8"/>
      <c r="HQU292" s="8"/>
      <c r="HQV292" s="8"/>
      <c r="HQW292" s="8"/>
      <c r="HQX292" s="8"/>
      <c r="HQY292" s="8"/>
      <c r="HQZ292" s="8"/>
      <c r="HRA292" s="8"/>
      <c r="HRB292" s="8"/>
      <c r="HRC292" s="8"/>
      <c r="HRD292" s="8"/>
      <c r="HRE292" s="8"/>
      <c r="HRF292" s="8"/>
      <c r="HRG292" s="8"/>
      <c r="HRH292" s="8"/>
      <c r="HRI292" s="8"/>
      <c r="HRJ292" s="8"/>
      <c r="HRK292" s="8"/>
      <c r="HRL292" s="8"/>
      <c r="HRM292" s="8"/>
      <c r="HRN292" s="8"/>
      <c r="HRO292" s="8"/>
      <c r="HRP292" s="8"/>
      <c r="HRQ292" s="8"/>
      <c r="HRR292" s="8"/>
      <c r="HRS292" s="8"/>
      <c r="HRT292" s="8"/>
      <c r="HRU292" s="8"/>
      <c r="HRV292" s="8"/>
      <c r="HRW292" s="8"/>
      <c r="HRX292" s="8"/>
      <c r="HRY292" s="8"/>
      <c r="HRZ292" s="8"/>
      <c r="HSA292" s="8"/>
      <c r="HSB292" s="8"/>
      <c r="HSC292" s="8"/>
      <c r="HSD292" s="8"/>
      <c r="HSE292" s="8"/>
      <c r="HSF292" s="8"/>
      <c r="HSG292" s="8"/>
      <c r="HSH292" s="8"/>
      <c r="HSI292" s="8"/>
      <c r="HSJ292" s="8"/>
      <c r="HSK292" s="8"/>
      <c r="HSL292" s="8"/>
      <c r="HSM292" s="8"/>
      <c r="HSN292" s="8"/>
      <c r="HSO292" s="8"/>
      <c r="HSP292" s="8"/>
      <c r="HSQ292" s="8"/>
      <c r="HSR292" s="8"/>
      <c r="HSS292" s="8"/>
      <c r="HST292" s="8"/>
      <c r="HSU292" s="8"/>
      <c r="HSV292" s="8"/>
      <c r="HSW292" s="8"/>
      <c r="HSX292" s="8"/>
      <c r="HSY292" s="8"/>
      <c r="HSZ292" s="8"/>
      <c r="HTA292" s="8"/>
      <c r="HTB292" s="8"/>
      <c r="HTC292" s="8"/>
      <c r="HTD292" s="8"/>
      <c r="HTE292" s="8"/>
      <c r="HTF292" s="8"/>
      <c r="HTG292" s="8"/>
      <c r="HTH292" s="8"/>
      <c r="HTI292" s="8"/>
      <c r="HTJ292" s="8"/>
      <c r="HTK292" s="8"/>
      <c r="HTL292" s="8"/>
      <c r="HTM292" s="8"/>
      <c r="HTN292" s="8"/>
      <c r="HTO292" s="8"/>
      <c r="HTP292" s="8"/>
      <c r="HTQ292" s="8"/>
      <c r="HTR292" s="8"/>
      <c r="HTS292" s="8"/>
      <c r="HTT292" s="8"/>
      <c r="HTU292" s="8"/>
      <c r="HTV292" s="8"/>
      <c r="HTW292" s="8"/>
      <c r="HTX292" s="8"/>
      <c r="HTY292" s="8"/>
      <c r="HTZ292" s="8"/>
      <c r="HUA292" s="8"/>
      <c r="HUB292" s="8"/>
      <c r="HUC292" s="8"/>
      <c r="HUD292" s="8"/>
      <c r="HUE292" s="8"/>
      <c r="HUF292" s="8"/>
      <c r="HUG292" s="8"/>
      <c r="HUH292" s="8"/>
      <c r="HUI292" s="8"/>
      <c r="HUJ292" s="8"/>
      <c r="HUK292" s="8"/>
      <c r="HUL292" s="8"/>
      <c r="HUM292" s="8"/>
      <c r="HUN292" s="8"/>
      <c r="HUO292" s="8"/>
      <c r="HUP292" s="8"/>
      <c r="HUQ292" s="8"/>
      <c r="HUR292" s="8"/>
      <c r="HUS292" s="8"/>
      <c r="HUT292" s="8"/>
      <c r="HUU292" s="8"/>
      <c r="HUV292" s="8"/>
      <c r="HUW292" s="8"/>
      <c r="HUX292" s="8"/>
      <c r="HUY292" s="8"/>
      <c r="HUZ292" s="8"/>
      <c r="HVA292" s="8"/>
      <c r="HVB292" s="8"/>
      <c r="HVC292" s="8"/>
      <c r="HVD292" s="8"/>
      <c r="HVE292" s="8"/>
      <c r="HVF292" s="8"/>
      <c r="HVG292" s="8"/>
      <c r="HVH292" s="8"/>
      <c r="HVI292" s="8"/>
      <c r="HVJ292" s="8"/>
      <c r="HVK292" s="8"/>
      <c r="HVL292" s="8"/>
      <c r="HVM292" s="8"/>
      <c r="HVN292" s="8"/>
      <c r="HVO292" s="8"/>
      <c r="HVP292" s="8"/>
      <c r="HVQ292" s="8"/>
      <c r="HVR292" s="8"/>
      <c r="HVS292" s="8"/>
      <c r="HVT292" s="8"/>
      <c r="HVU292" s="8"/>
      <c r="HVV292" s="8"/>
      <c r="HVW292" s="8"/>
      <c r="HVX292" s="8"/>
      <c r="HVY292" s="8"/>
      <c r="HVZ292" s="8"/>
      <c r="HWA292" s="8"/>
      <c r="HWB292" s="8"/>
      <c r="HWC292" s="8"/>
      <c r="HWD292" s="8"/>
      <c r="HWE292" s="8"/>
      <c r="HWF292" s="8"/>
      <c r="HWG292" s="8"/>
      <c r="HWH292" s="8"/>
      <c r="HWI292" s="8"/>
      <c r="HWJ292" s="8"/>
      <c r="HWK292" s="8"/>
      <c r="HWL292" s="8"/>
      <c r="HWM292" s="8"/>
      <c r="HWN292" s="8"/>
      <c r="HWO292" s="8"/>
      <c r="HWP292" s="8"/>
      <c r="HWQ292" s="8"/>
      <c r="HWR292" s="8"/>
      <c r="HWS292" s="8"/>
      <c r="HWT292" s="8"/>
      <c r="HWU292" s="8"/>
      <c r="HWV292" s="8"/>
      <c r="HWW292" s="8"/>
      <c r="HWX292" s="8"/>
      <c r="HWY292" s="8"/>
      <c r="HWZ292" s="8"/>
      <c r="HXA292" s="8"/>
      <c r="HXB292" s="8"/>
      <c r="HXC292" s="8"/>
      <c r="HXD292" s="8"/>
      <c r="HXE292" s="8"/>
      <c r="HXF292" s="8"/>
      <c r="HXG292" s="8"/>
      <c r="HXH292" s="8"/>
      <c r="HXI292" s="8"/>
      <c r="HXJ292" s="8"/>
      <c r="HXK292" s="8"/>
      <c r="HXL292" s="8"/>
      <c r="HXM292" s="8"/>
      <c r="HXN292" s="8"/>
      <c r="HXO292" s="8"/>
      <c r="HXP292" s="8"/>
      <c r="HXQ292" s="8"/>
      <c r="HXR292" s="8"/>
      <c r="HXS292" s="8"/>
      <c r="HXT292" s="8"/>
      <c r="HXU292" s="8"/>
      <c r="HXV292" s="8"/>
      <c r="HXW292" s="8"/>
      <c r="HXX292" s="8"/>
      <c r="HXY292" s="8"/>
      <c r="HXZ292" s="8"/>
      <c r="HYA292" s="8"/>
      <c r="HYB292" s="8"/>
      <c r="HYC292" s="8"/>
      <c r="HYD292" s="8"/>
      <c r="HYE292" s="8"/>
      <c r="HYF292" s="8"/>
      <c r="HYG292" s="8"/>
      <c r="HYH292" s="8"/>
      <c r="HYI292" s="8"/>
      <c r="HYJ292" s="8"/>
      <c r="HYK292" s="8"/>
      <c r="HYL292" s="8"/>
      <c r="HYM292" s="8"/>
      <c r="HYN292" s="8"/>
      <c r="HYO292" s="8"/>
      <c r="HYP292" s="8"/>
      <c r="HYQ292" s="8"/>
      <c r="HYR292" s="8"/>
      <c r="HYS292" s="8"/>
      <c r="HYT292" s="8"/>
      <c r="HYU292" s="8"/>
      <c r="HYV292" s="8"/>
      <c r="HYW292" s="8"/>
      <c r="HYX292" s="8"/>
      <c r="HYY292" s="8"/>
      <c r="HYZ292" s="8"/>
      <c r="HZA292" s="8"/>
      <c r="HZB292" s="8"/>
      <c r="HZC292" s="8"/>
      <c r="HZD292" s="8"/>
      <c r="HZE292" s="8"/>
      <c r="HZF292" s="8"/>
      <c r="HZG292" s="8"/>
      <c r="HZH292" s="8"/>
      <c r="HZI292" s="8"/>
      <c r="HZJ292" s="8"/>
      <c r="HZK292" s="8"/>
      <c r="HZL292" s="8"/>
      <c r="HZM292" s="8"/>
      <c r="HZN292" s="8"/>
      <c r="HZO292" s="8"/>
      <c r="HZP292" s="8"/>
      <c r="HZQ292" s="8"/>
      <c r="HZR292" s="8"/>
      <c r="HZS292" s="8"/>
      <c r="HZT292" s="8"/>
      <c r="HZU292" s="8"/>
      <c r="HZV292" s="8"/>
      <c r="HZW292" s="8"/>
      <c r="HZX292" s="8"/>
      <c r="HZY292" s="8"/>
      <c r="HZZ292" s="8"/>
      <c r="IAA292" s="8"/>
      <c r="IAB292" s="8"/>
      <c r="IAC292" s="8"/>
      <c r="IAD292" s="8"/>
      <c r="IAE292" s="8"/>
      <c r="IAF292" s="8"/>
      <c r="IAG292" s="8"/>
      <c r="IAH292" s="8"/>
      <c r="IAI292" s="8"/>
      <c r="IAJ292" s="8"/>
      <c r="IAK292" s="8"/>
      <c r="IAL292" s="8"/>
      <c r="IAM292" s="8"/>
      <c r="IAN292" s="8"/>
      <c r="IAO292" s="8"/>
      <c r="IAP292" s="8"/>
      <c r="IAQ292" s="8"/>
      <c r="IAR292" s="8"/>
      <c r="IAS292" s="8"/>
      <c r="IAT292" s="8"/>
      <c r="IAU292" s="8"/>
      <c r="IAV292" s="8"/>
      <c r="IAW292" s="8"/>
      <c r="IAX292" s="8"/>
      <c r="IAY292" s="8"/>
      <c r="IAZ292" s="8"/>
      <c r="IBA292" s="8"/>
      <c r="IBB292" s="8"/>
      <c r="IBC292" s="8"/>
      <c r="IBD292" s="8"/>
      <c r="IBE292" s="8"/>
      <c r="IBF292" s="8"/>
      <c r="IBG292" s="8"/>
      <c r="IBH292" s="8"/>
      <c r="IBI292" s="8"/>
      <c r="IBJ292" s="8"/>
      <c r="IBK292" s="8"/>
      <c r="IBL292" s="8"/>
      <c r="IBM292" s="8"/>
      <c r="IBN292" s="8"/>
      <c r="IBO292" s="8"/>
      <c r="IBP292" s="8"/>
      <c r="IBQ292" s="8"/>
      <c r="IBR292" s="8"/>
      <c r="IBS292" s="8"/>
      <c r="IBT292" s="8"/>
      <c r="IBU292" s="8"/>
      <c r="IBV292" s="8"/>
      <c r="IBW292" s="8"/>
      <c r="IBX292" s="8"/>
      <c r="IBY292" s="8"/>
      <c r="IBZ292" s="8"/>
      <c r="ICA292" s="8"/>
      <c r="ICB292" s="8"/>
      <c r="ICC292" s="8"/>
      <c r="ICD292" s="8"/>
      <c r="ICE292" s="8"/>
      <c r="ICF292" s="8"/>
      <c r="ICG292" s="8"/>
      <c r="ICH292" s="8"/>
      <c r="ICI292" s="8"/>
      <c r="ICJ292" s="8"/>
      <c r="ICK292" s="8"/>
      <c r="ICL292" s="8"/>
      <c r="ICM292" s="8"/>
      <c r="ICN292" s="8"/>
      <c r="ICO292" s="8"/>
      <c r="ICP292" s="8"/>
      <c r="ICQ292" s="8"/>
      <c r="ICR292" s="8"/>
      <c r="ICS292" s="8"/>
      <c r="ICT292" s="8"/>
      <c r="ICU292" s="8"/>
      <c r="ICV292" s="8"/>
      <c r="ICW292" s="8"/>
      <c r="ICX292" s="8"/>
      <c r="ICY292" s="8"/>
      <c r="ICZ292" s="8"/>
      <c r="IDA292" s="8"/>
      <c r="IDB292" s="8"/>
      <c r="IDC292" s="8"/>
      <c r="IDD292" s="8"/>
      <c r="IDE292" s="8"/>
      <c r="IDF292" s="8"/>
      <c r="IDG292" s="8"/>
      <c r="IDH292" s="8"/>
      <c r="IDI292" s="8"/>
      <c r="IDJ292" s="8"/>
      <c r="IDK292" s="8"/>
      <c r="IDL292" s="8"/>
      <c r="IDM292" s="8"/>
      <c r="IDN292" s="8"/>
      <c r="IDO292" s="8"/>
      <c r="IDP292" s="8"/>
      <c r="IDQ292" s="8"/>
      <c r="IDR292" s="8"/>
      <c r="IDS292" s="8"/>
      <c r="IDT292" s="8"/>
      <c r="IDU292" s="8"/>
      <c r="IDV292" s="8"/>
      <c r="IDW292" s="8"/>
      <c r="IDX292" s="8"/>
      <c r="IDY292" s="8"/>
      <c r="IDZ292" s="8"/>
      <c r="IEA292" s="8"/>
      <c r="IEB292" s="8"/>
      <c r="IEC292" s="8"/>
      <c r="IED292" s="8"/>
      <c r="IEE292" s="8"/>
      <c r="IEF292" s="8"/>
      <c r="IEG292" s="8"/>
      <c r="IEH292" s="8"/>
      <c r="IEI292" s="8"/>
      <c r="IEJ292" s="8"/>
      <c r="IEK292" s="8"/>
      <c r="IEL292" s="8"/>
      <c r="IEM292" s="8"/>
      <c r="IEN292" s="8"/>
      <c r="IEO292" s="8"/>
      <c r="IEP292" s="8"/>
      <c r="IEQ292" s="8"/>
      <c r="IER292" s="8"/>
      <c r="IES292" s="8"/>
      <c r="IET292" s="8"/>
      <c r="IEU292" s="8"/>
      <c r="IEV292" s="8"/>
      <c r="IEW292" s="8"/>
      <c r="IEX292" s="8"/>
      <c r="IEY292" s="8"/>
      <c r="IEZ292" s="8"/>
      <c r="IFA292" s="8"/>
      <c r="IFB292" s="8"/>
      <c r="IFC292" s="8"/>
      <c r="IFD292" s="8"/>
      <c r="IFE292" s="8"/>
      <c r="IFF292" s="8"/>
      <c r="IFG292" s="8"/>
      <c r="IFH292" s="8"/>
      <c r="IFI292" s="8"/>
      <c r="IFJ292" s="8"/>
      <c r="IFK292" s="8"/>
      <c r="IFL292" s="8"/>
      <c r="IFM292" s="8"/>
      <c r="IFN292" s="8"/>
      <c r="IFO292" s="8"/>
      <c r="IFP292" s="8"/>
      <c r="IFQ292" s="8"/>
      <c r="IFR292" s="8"/>
      <c r="IFS292" s="8"/>
      <c r="IFT292" s="8"/>
      <c r="IFU292" s="8"/>
      <c r="IFV292" s="8"/>
      <c r="IFW292" s="8"/>
      <c r="IFX292" s="8"/>
      <c r="IFY292" s="8"/>
      <c r="IFZ292" s="8"/>
      <c r="IGA292" s="8"/>
      <c r="IGB292" s="8"/>
      <c r="IGC292" s="8"/>
      <c r="IGD292" s="8"/>
      <c r="IGE292" s="8"/>
      <c r="IGF292" s="8"/>
      <c r="IGG292" s="8"/>
      <c r="IGH292" s="8"/>
      <c r="IGI292" s="8"/>
      <c r="IGJ292" s="8"/>
      <c r="IGK292" s="8"/>
      <c r="IGL292" s="8"/>
      <c r="IGM292" s="8"/>
      <c r="IGN292" s="8"/>
      <c r="IGO292" s="8"/>
      <c r="IGP292" s="8"/>
      <c r="IGQ292" s="8"/>
      <c r="IGR292" s="8"/>
      <c r="IGS292" s="8"/>
      <c r="IGT292" s="8"/>
      <c r="IGU292" s="8"/>
      <c r="IGV292" s="8"/>
      <c r="IGW292" s="8"/>
      <c r="IGX292" s="8"/>
      <c r="IGY292" s="8"/>
      <c r="IGZ292" s="8"/>
      <c r="IHA292" s="8"/>
      <c r="IHB292" s="8"/>
      <c r="IHC292" s="8"/>
      <c r="IHD292" s="8"/>
      <c r="IHE292" s="8"/>
      <c r="IHF292" s="8"/>
      <c r="IHG292" s="8"/>
      <c r="IHH292" s="8"/>
      <c r="IHI292" s="8"/>
      <c r="IHJ292" s="8"/>
      <c r="IHK292" s="8"/>
      <c r="IHL292" s="8"/>
      <c r="IHM292" s="8"/>
      <c r="IHN292" s="8"/>
      <c r="IHO292" s="8"/>
      <c r="IHP292" s="8"/>
      <c r="IHQ292" s="8"/>
      <c r="IHR292" s="8"/>
      <c r="IHS292" s="8"/>
      <c r="IHT292" s="8"/>
      <c r="IHU292" s="8"/>
      <c r="IHV292" s="8"/>
      <c r="IHW292" s="8"/>
      <c r="IHX292" s="8"/>
      <c r="IHY292" s="8"/>
      <c r="IHZ292" s="8"/>
      <c r="IIA292" s="8"/>
      <c r="IIB292" s="8"/>
      <c r="IIC292" s="8"/>
      <c r="IID292" s="8"/>
      <c r="IIE292" s="8"/>
      <c r="IIF292" s="8"/>
      <c r="IIG292" s="8"/>
      <c r="IIH292" s="8"/>
      <c r="III292" s="8"/>
      <c r="IIJ292" s="8"/>
      <c r="IIK292" s="8"/>
      <c r="IIL292" s="8"/>
      <c r="IIM292" s="8"/>
      <c r="IIN292" s="8"/>
      <c r="IIO292" s="8"/>
      <c r="IIP292" s="8"/>
      <c r="IIQ292" s="8"/>
      <c r="IIR292" s="8"/>
      <c r="IIS292" s="8"/>
      <c r="IIT292" s="8"/>
      <c r="IIU292" s="8"/>
      <c r="IIV292" s="8"/>
      <c r="IIW292" s="8"/>
      <c r="IIX292" s="8"/>
      <c r="IIY292" s="8"/>
      <c r="IIZ292" s="8"/>
      <c r="IJA292" s="8"/>
      <c r="IJB292" s="8"/>
      <c r="IJC292" s="8"/>
      <c r="IJD292" s="8"/>
      <c r="IJE292" s="8"/>
      <c r="IJF292" s="8"/>
      <c r="IJG292" s="8"/>
      <c r="IJH292" s="8"/>
      <c r="IJI292" s="8"/>
      <c r="IJJ292" s="8"/>
      <c r="IJK292" s="8"/>
      <c r="IJL292" s="8"/>
      <c r="IJM292" s="8"/>
      <c r="IJN292" s="8"/>
      <c r="IJO292" s="8"/>
      <c r="IJP292" s="8"/>
      <c r="IJQ292" s="8"/>
      <c r="IJR292" s="8"/>
      <c r="IJS292" s="8"/>
      <c r="IJT292" s="8"/>
      <c r="IJU292" s="8"/>
      <c r="IJV292" s="8"/>
      <c r="IJW292" s="8"/>
      <c r="IJX292" s="8"/>
      <c r="IJY292" s="8"/>
      <c r="IJZ292" s="8"/>
      <c r="IKA292" s="8"/>
      <c r="IKB292" s="8"/>
      <c r="IKC292" s="8"/>
      <c r="IKD292" s="8"/>
      <c r="IKE292" s="8"/>
      <c r="IKF292" s="8"/>
      <c r="IKG292" s="8"/>
      <c r="IKH292" s="8"/>
      <c r="IKI292" s="8"/>
      <c r="IKJ292" s="8"/>
      <c r="IKK292" s="8"/>
      <c r="IKL292" s="8"/>
      <c r="IKM292" s="8"/>
      <c r="IKN292" s="8"/>
      <c r="IKO292" s="8"/>
      <c r="IKP292" s="8"/>
      <c r="IKQ292" s="8"/>
      <c r="IKR292" s="8"/>
      <c r="IKS292" s="8"/>
      <c r="IKT292" s="8"/>
      <c r="IKU292" s="8"/>
      <c r="IKV292" s="8"/>
      <c r="IKW292" s="8"/>
      <c r="IKX292" s="8"/>
      <c r="IKY292" s="8"/>
      <c r="IKZ292" s="8"/>
      <c r="ILA292" s="8"/>
      <c r="ILB292" s="8"/>
      <c r="ILC292" s="8"/>
      <c r="ILD292" s="8"/>
      <c r="ILE292" s="8"/>
      <c r="ILF292" s="8"/>
      <c r="ILG292" s="8"/>
      <c r="ILH292" s="8"/>
      <c r="ILI292" s="8"/>
      <c r="ILJ292" s="8"/>
      <c r="ILK292" s="8"/>
      <c r="ILL292" s="8"/>
      <c r="ILM292" s="8"/>
      <c r="ILN292" s="8"/>
      <c r="ILO292" s="8"/>
      <c r="ILP292" s="8"/>
      <c r="ILQ292" s="8"/>
      <c r="ILR292" s="8"/>
      <c r="ILS292" s="8"/>
      <c r="ILT292" s="8"/>
      <c r="ILU292" s="8"/>
      <c r="ILV292" s="8"/>
      <c r="ILW292" s="8"/>
      <c r="ILX292" s="8"/>
      <c r="ILY292" s="8"/>
      <c r="ILZ292" s="8"/>
      <c r="IMA292" s="8"/>
      <c r="IMB292" s="8"/>
      <c r="IMC292" s="8"/>
      <c r="IMD292" s="8"/>
      <c r="IME292" s="8"/>
      <c r="IMF292" s="8"/>
      <c r="IMG292" s="8"/>
      <c r="IMH292" s="8"/>
      <c r="IMI292" s="8"/>
      <c r="IMJ292" s="8"/>
      <c r="IMK292" s="8"/>
      <c r="IML292" s="8"/>
      <c r="IMM292" s="8"/>
      <c r="IMN292" s="8"/>
      <c r="IMO292" s="8"/>
      <c r="IMP292" s="8"/>
      <c r="IMQ292" s="8"/>
      <c r="IMR292" s="8"/>
      <c r="IMS292" s="8"/>
      <c r="IMT292" s="8"/>
      <c r="IMU292" s="8"/>
      <c r="IMV292" s="8"/>
      <c r="IMW292" s="8"/>
      <c r="IMX292" s="8"/>
      <c r="IMY292" s="8"/>
      <c r="IMZ292" s="8"/>
      <c r="INA292" s="8"/>
      <c r="INB292" s="8"/>
      <c r="INC292" s="8"/>
      <c r="IND292" s="8"/>
      <c r="INE292" s="8"/>
      <c r="INF292" s="8"/>
      <c r="ING292" s="8"/>
      <c r="INH292" s="8"/>
      <c r="INI292" s="8"/>
      <c r="INJ292" s="8"/>
      <c r="INK292" s="8"/>
      <c r="INL292" s="8"/>
      <c r="INM292" s="8"/>
      <c r="INN292" s="8"/>
      <c r="INO292" s="8"/>
      <c r="INP292" s="8"/>
      <c r="INQ292" s="8"/>
      <c r="INR292" s="8"/>
      <c r="INS292" s="8"/>
      <c r="INT292" s="8"/>
      <c r="INU292" s="8"/>
      <c r="INV292" s="8"/>
      <c r="INW292" s="8"/>
      <c r="INX292" s="8"/>
      <c r="INY292" s="8"/>
      <c r="INZ292" s="8"/>
      <c r="IOA292" s="8"/>
      <c r="IOB292" s="8"/>
      <c r="IOC292" s="8"/>
      <c r="IOD292" s="8"/>
      <c r="IOE292" s="8"/>
      <c r="IOF292" s="8"/>
      <c r="IOG292" s="8"/>
      <c r="IOH292" s="8"/>
      <c r="IOI292" s="8"/>
      <c r="IOJ292" s="8"/>
      <c r="IOK292" s="8"/>
      <c r="IOL292" s="8"/>
      <c r="IOM292" s="8"/>
      <c r="ION292" s="8"/>
      <c r="IOO292" s="8"/>
      <c r="IOP292" s="8"/>
      <c r="IOQ292" s="8"/>
      <c r="IOR292" s="8"/>
      <c r="IOS292" s="8"/>
      <c r="IOT292" s="8"/>
      <c r="IOU292" s="8"/>
      <c r="IOV292" s="8"/>
      <c r="IOW292" s="8"/>
      <c r="IOX292" s="8"/>
      <c r="IOY292" s="8"/>
      <c r="IOZ292" s="8"/>
      <c r="IPA292" s="8"/>
      <c r="IPB292" s="8"/>
      <c r="IPC292" s="8"/>
      <c r="IPD292" s="8"/>
      <c r="IPE292" s="8"/>
      <c r="IPF292" s="8"/>
      <c r="IPG292" s="8"/>
      <c r="IPH292" s="8"/>
      <c r="IPI292" s="8"/>
      <c r="IPJ292" s="8"/>
      <c r="IPK292" s="8"/>
      <c r="IPL292" s="8"/>
      <c r="IPM292" s="8"/>
      <c r="IPN292" s="8"/>
      <c r="IPO292" s="8"/>
      <c r="IPP292" s="8"/>
      <c r="IPQ292" s="8"/>
      <c r="IPR292" s="8"/>
      <c r="IPS292" s="8"/>
      <c r="IPT292" s="8"/>
      <c r="IPU292" s="8"/>
      <c r="IPV292" s="8"/>
      <c r="IPW292" s="8"/>
      <c r="IPX292" s="8"/>
      <c r="IPY292" s="8"/>
      <c r="IPZ292" s="8"/>
      <c r="IQA292" s="8"/>
      <c r="IQB292" s="8"/>
      <c r="IQC292" s="8"/>
      <c r="IQD292" s="8"/>
      <c r="IQE292" s="8"/>
      <c r="IQF292" s="8"/>
      <c r="IQG292" s="8"/>
      <c r="IQH292" s="8"/>
      <c r="IQI292" s="8"/>
      <c r="IQJ292" s="8"/>
      <c r="IQK292" s="8"/>
      <c r="IQL292" s="8"/>
      <c r="IQM292" s="8"/>
      <c r="IQN292" s="8"/>
      <c r="IQO292" s="8"/>
      <c r="IQP292" s="8"/>
      <c r="IQQ292" s="8"/>
      <c r="IQR292" s="8"/>
      <c r="IQS292" s="8"/>
      <c r="IQT292" s="8"/>
      <c r="IQU292" s="8"/>
      <c r="IQV292" s="8"/>
      <c r="IQW292" s="8"/>
      <c r="IQX292" s="8"/>
      <c r="IQY292" s="8"/>
      <c r="IQZ292" s="8"/>
      <c r="IRA292" s="8"/>
      <c r="IRB292" s="8"/>
      <c r="IRC292" s="8"/>
      <c r="IRD292" s="8"/>
      <c r="IRE292" s="8"/>
      <c r="IRF292" s="8"/>
      <c r="IRG292" s="8"/>
      <c r="IRH292" s="8"/>
      <c r="IRI292" s="8"/>
      <c r="IRJ292" s="8"/>
      <c r="IRK292" s="8"/>
      <c r="IRL292" s="8"/>
      <c r="IRM292" s="8"/>
      <c r="IRN292" s="8"/>
      <c r="IRO292" s="8"/>
      <c r="IRP292" s="8"/>
      <c r="IRQ292" s="8"/>
      <c r="IRR292" s="8"/>
      <c r="IRS292" s="8"/>
      <c r="IRT292" s="8"/>
      <c r="IRU292" s="8"/>
      <c r="IRV292" s="8"/>
      <c r="IRW292" s="8"/>
      <c r="IRX292" s="8"/>
      <c r="IRY292" s="8"/>
      <c r="IRZ292" s="8"/>
      <c r="ISA292" s="8"/>
      <c r="ISB292" s="8"/>
      <c r="ISC292" s="8"/>
      <c r="ISD292" s="8"/>
      <c r="ISE292" s="8"/>
      <c r="ISF292" s="8"/>
      <c r="ISG292" s="8"/>
      <c r="ISH292" s="8"/>
      <c r="ISI292" s="8"/>
      <c r="ISJ292" s="8"/>
      <c r="ISK292" s="8"/>
      <c r="ISL292" s="8"/>
      <c r="ISM292" s="8"/>
      <c r="ISN292" s="8"/>
      <c r="ISO292" s="8"/>
      <c r="ISP292" s="8"/>
      <c r="ISQ292" s="8"/>
      <c r="ISR292" s="8"/>
      <c r="ISS292" s="8"/>
      <c r="IST292" s="8"/>
      <c r="ISU292" s="8"/>
      <c r="ISV292" s="8"/>
      <c r="ISW292" s="8"/>
      <c r="ISX292" s="8"/>
      <c r="ISY292" s="8"/>
      <c r="ISZ292" s="8"/>
      <c r="ITA292" s="8"/>
      <c r="ITB292" s="8"/>
      <c r="ITC292" s="8"/>
      <c r="ITD292" s="8"/>
      <c r="ITE292" s="8"/>
      <c r="ITF292" s="8"/>
      <c r="ITG292" s="8"/>
      <c r="ITH292" s="8"/>
      <c r="ITI292" s="8"/>
      <c r="ITJ292" s="8"/>
      <c r="ITK292" s="8"/>
      <c r="ITL292" s="8"/>
      <c r="ITM292" s="8"/>
      <c r="ITN292" s="8"/>
      <c r="ITO292" s="8"/>
      <c r="ITP292" s="8"/>
      <c r="ITQ292" s="8"/>
      <c r="ITR292" s="8"/>
      <c r="ITS292" s="8"/>
      <c r="ITT292" s="8"/>
      <c r="ITU292" s="8"/>
      <c r="ITV292" s="8"/>
      <c r="ITW292" s="8"/>
      <c r="ITX292" s="8"/>
      <c r="ITY292" s="8"/>
      <c r="ITZ292" s="8"/>
      <c r="IUA292" s="8"/>
      <c r="IUB292" s="8"/>
      <c r="IUC292" s="8"/>
      <c r="IUD292" s="8"/>
      <c r="IUE292" s="8"/>
      <c r="IUF292" s="8"/>
      <c r="IUG292" s="8"/>
      <c r="IUH292" s="8"/>
      <c r="IUI292" s="8"/>
      <c r="IUJ292" s="8"/>
      <c r="IUK292" s="8"/>
      <c r="IUL292" s="8"/>
      <c r="IUM292" s="8"/>
      <c r="IUN292" s="8"/>
      <c r="IUO292" s="8"/>
      <c r="IUP292" s="8"/>
      <c r="IUQ292" s="8"/>
      <c r="IUR292" s="8"/>
      <c r="IUS292" s="8"/>
      <c r="IUT292" s="8"/>
      <c r="IUU292" s="8"/>
      <c r="IUV292" s="8"/>
      <c r="IUW292" s="8"/>
      <c r="IUX292" s="8"/>
      <c r="IUY292" s="8"/>
      <c r="IUZ292" s="8"/>
      <c r="IVA292" s="8"/>
      <c r="IVB292" s="8"/>
      <c r="IVC292" s="8"/>
      <c r="IVD292" s="8"/>
      <c r="IVE292" s="8"/>
      <c r="IVF292" s="8"/>
      <c r="IVG292" s="8"/>
      <c r="IVH292" s="8"/>
      <c r="IVI292" s="8"/>
      <c r="IVJ292" s="8"/>
      <c r="IVK292" s="8"/>
      <c r="IVL292" s="8"/>
      <c r="IVM292" s="8"/>
      <c r="IVN292" s="8"/>
      <c r="IVO292" s="8"/>
      <c r="IVP292" s="8"/>
      <c r="IVQ292" s="8"/>
      <c r="IVR292" s="8"/>
      <c r="IVS292" s="8"/>
      <c r="IVT292" s="8"/>
      <c r="IVU292" s="8"/>
      <c r="IVV292" s="8"/>
      <c r="IVW292" s="8"/>
      <c r="IVX292" s="8"/>
      <c r="IVY292" s="8"/>
      <c r="IVZ292" s="8"/>
      <c r="IWA292" s="8"/>
      <c r="IWB292" s="8"/>
      <c r="IWC292" s="8"/>
      <c r="IWD292" s="8"/>
      <c r="IWE292" s="8"/>
      <c r="IWF292" s="8"/>
      <c r="IWG292" s="8"/>
      <c r="IWH292" s="8"/>
      <c r="IWI292" s="8"/>
      <c r="IWJ292" s="8"/>
      <c r="IWK292" s="8"/>
      <c r="IWL292" s="8"/>
      <c r="IWM292" s="8"/>
      <c r="IWN292" s="8"/>
      <c r="IWO292" s="8"/>
      <c r="IWP292" s="8"/>
      <c r="IWQ292" s="8"/>
      <c r="IWR292" s="8"/>
      <c r="IWS292" s="8"/>
      <c r="IWT292" s="8"/>
      <c r="IWU292" s="8"/>
      <c r="IWV292" s="8"/>
      <c r="IWW292" s="8"/>
      <c r="IWX292" s="8"/>
      <c r="IWY292" s="8"/>
      <c r="IWZ292" s="8"/>
      <c r="IXA292" s="8"/>
      <c r="IXB292" s="8"/>
      <c r="IXC292" s="8"/>
      <c r="IXD292" s="8"/>
      <c r="IXE292" s="8"/>
      <c r="IXF292" s="8"/>
      <c r="IXG292" s="8"/>
      <c r="IXH292" s="8"/>
      <c r="IXI292" s="8"/>
      <c r="IXJ292" s="8"/>
      <c r="IXK292" s="8"/>
      <c r="IXL292" s="8"/>
      <c r="IXM292" s="8"/>
      <c r="IXN292" s="8"/>
      <c r="IXO292" s="8"/>
      <c r="IXP292" s="8"/>
      <c r="IXQ292" s="8"/>
      <c r="IXR292" s="8"/>
      <c r="IXS292" s="8"/>
      <c r="IXT292" s="8"/>
      <c r="IXU292" s="8"/>
      <c r="IXV292" s="8"/>
      <c r="IXW292" s="8"/>
      <c r="IXX292" s="8"/>
      <c r="IXY292" s="8"/>
      <c r="IXZ292" s="8"/>
      <c r="IYA292" s="8"/>
      <c r="IYB292" s="8"/>
      <c r="IYC292" s="8"/>
      <c r="IYD292" s="8"/>
      <c r="IYE292" s="8"/>
      <c r="IYF292" s="8"/>
      <c r="IYG292" s="8"/>
      <c r="IYH292" s="8"/>
      <c r="IYI292" s="8"/>
      <c r="IYJ292" s="8"/>
      <c r="IYK292" s="8"/>
      <c r="IYL292" s="8"/>
      <c r="IYM292" s="8"/>
      <c r="IYN292" s="8"/>
      <c r="IYO292" s="8"/>
      <c r="IYP292" s="8"/>
      <c r="IYQ292" s="8"/>
      <c r="IYR292" s="8"/>
      <c r="IYS292" s="8"/>
      <c r="IYT292" s="8"/>
      <c r="IYU292" s="8"/>
      <c r="IYV292" s="8"/>
      <c r="IYW292" s="8"/>
      <c r="IYX292" s="8"/>
      <c r="IYY292" s="8"/>
      <c r="IYZ292" s="8"/>
      <c r="IZA292" s="8"/>
      <c r="IZB292" s="8"/>
      <c r="IZC292" s="8"/>
      <c r="IZD292" s="8"/>
      <c r="IZE292" s="8"/>
      <c r="IZF292" s="8"/>
      <c r="IZG292" s="8"/>
      <c r="IZH292" s="8"/>
      <c r="IZI292" s="8"/>
      <c r="IZJ292" s="8"/>
      <c r="IZK292" s="8"/>
      <c r="IZL292" s="8"/>
      <c r="IZM292" s="8"/>
      <c r="IZN292" s="8"/>
      <c r="IZO292" s="8"/>
      <c r="IZP292" s="8"/>
      <c r="IZQ292" s="8"/>
      <c r="IZR292" s="8"/>
      <c r="IZS292" s="8"/>
      <c r="IZT292" s="8"/>
      <c r="IZU292" s="8"/>
      <c r="IZV292" s="8"/>
      <c r="IZW292" s="8"/>
      <c r="IZX292" s="8"/>
      <c r="IZY292" s="8"/>
      <c r="IZZ292" s="8"/>
      <c r="JAA292" s="8"/>
      <c r="JAB292" s="8"/>
      <c r="JAC292" s="8"/>
      <c r="JAD292" s="8"/>
      <c r="JAE292" s="8"/>
      <c r="JAF292" s="8"/>
      <c r="JAG292" s="8"/>
      <c r="JAH292" s="8"/>
      <c r="JAI292" s="8"/>
      <c r="JAJ292" s="8"/>
      <c r="JAK292" s="8"/>
      <c r="JAL292" s="8"/>
      <c r="JAM292" s="8"/>
      <c r="JAN292" s="8"/>
      <c r="JAO292" s="8"/>
      <c r="JAP292" s="8"/>
      <c r="JAQ292" s="8"/>
      <c r="JAR292" s="8"/>
      <c r="JAS292" s="8"/>
      <c r="JAT292" s="8"/>
      <c r="JAU292" s="8"/>
      <c r="JAV292" s="8"/>
      <c r="JAW292" s="8"/>
      <c r="JAX292" s="8"/>
      <c r="JAY292" s="8"/>
      <c r="JAZ292" s="8"/>
      <c r="JBA292" s="8"/>
      <c r="JBB292" s="8"/>
      <c r="JBC292" s="8"/>
      <c r="JBD292" s="8"/>
      <c r="JBE292" s="8"/>
      <c r="JBF292" s="8"/>
      <c r="JBG292" s="8"/>
      <c r="JBH292" s="8"/>
      <c r="JBI292" s="8"/>
      <c r="JBJ292" s="8"/>
      <c r="JBK292" s="8"/>
      <c r="JBL292" s="8"/>
      <c r="JBM292" s="8"/>
      <c r="JBN292" s="8"/>
      <c r="JBO292" s="8"/>
      <c r="JBP292" s="8"/>
      <c r="JBQ292" s="8"/>
      <c r="JBR292" s="8"/>
      <c r="JBS292" s="8"/>
      <c r="JBT292" s="8"/>
      <c r="JBU292" s="8"/>
      <c r="JBV292" s="8"/>
      <c r="JBW292" s="8"/>
      <c r="JBX292" s="8"/>
      <c r="JBY292" s="8"/>
      <c r="JBZ292" s="8"/>
      <c r="JCA292" s="8"/>
      <c r="JCB292" s="8"/>
      <c r="JCC292" s="8"/>
      <c r="JCD292" s="8"/>
      <c r="JCE292" s="8"/>
      <c r="JCF292" s="8"/>
      <c r="JCG292" s="8"/>
      <c r="JCH292" s="8"/>
      <c r="JCI292" s="8"/>
      <c r="JCJ292" s="8"/>
      <c r="JCK292" s="8"/>
      <c r="JCL292" s="8"/>
      <c r="JCM292" s="8"/>
      <c r="JCN292" s="8"/>
      <c r="JCO292" s="8"/>
      <c r="JCP292" s="8"/>
      <c r="JCQ292" s="8"/>
      <c r="JCR292" s="8"/>
      <c r="JCS292" s="8"/>
      <c r="JCT292" s="8"/>
      <c r="JCU292" s="8"/>
      <c r="JCV292" s="8"/>
      <c r="JCW292" s="8"/>
      <c r="JCX292" s="8"/>
      <c r="JCY292" s="8"/>
      <c r="JCZ292" s="8"/>
      <c r="JDA292" s="8"/>
      <c r="JDB292" s="8"/>
      <c r="JDC292" s="8"/>
      <c r="JDD292" s="8"/>
      <c r="JDE292" s="8"/>
      <c r="JDF292" s="8"/>
      <c r="JDG292" s="8"/>
      <c r="JDH292" s="8"/>
      <c r="JDI292" s="8"/>
      <c r="JDJ292" s="8"/>
      <c r="JDK292" s="8"/>
      <c r="JDL292" s="8"/>
      <c r="JDM292" s="8"/>
      <c r="JDN292" s="8"/>
      <c r="JDO292" s="8"/>
      <c r="JDP292" s="8"/>
      <c r="JDQ292" s="8"/>
      <c r="JDR292" s="8"/>
      <c r="JDS292" s="8"/>
      <c r="JDT292" s="8"/>
      <c r="JDU292" s="8"/>
      <c r="JDV292" s="8"/>
      <c r="JDW292" s="8"/>
      <c r="JDX292" s="8"/>
      <c r="JDY292" s="8"/>
      <c r="JDZ292" s="8"/>
      <c r="JEA292" s="8"/>
      <c r="JEB292" s="8"/>
      <c r="JEC292" s="8"/>
      <c r="JED292" s="8"/>
      <c r="JEE292" s="8"/>
      <c r="JEF292" s="8"/>
      <c r="JEG292" s="8"/>
      <c r="JEH292" s="8"/>
      <c r="JEI292" s="8"/>
      <c r="JEJ292" s="8"/>
      <c r="JEK292" s="8"/>
      <c r="JEL292" s="8"/>
      <c r="JEM292" s="8"/>
      <c r="JEN292" s="8"/>
      <c r="JEO292" s="8"/>
      <c r="JEP292" s="8"/>
      <c r="JEQ292" s="8"/>
      <c r="JER292" s="8"/>
      <c r="JES292" s="8"/>
      <c r="JET292" s="8"/>
      <c r="JEU292" s="8"/>
      <c r="JEV292" s="8"/>
      <c r="JEW292" s="8"/>
      <c r="JEX292" s="8"/>
      <c r="JEY292" s="8"/>
      <c r="JEZ292" s="8"/>
      <c r="JFA292" s="8"/>
      <c r="JFB292" s="8"/>
      <c r="JFC292" s="8"/>
      <c r="JFD292" s="8"/>
      <c r="JFE292" s="8"/>
      <c r="JFF292" s="8"/>
      <c r="JFG292" s="8"/>
      <c r="JFH292" s="8"/>
      <c r="JFI292" s="8"/>
      <c r="JFJ292" s="8"/>
      <c r="JFK292" s="8"/>
      <c r="JFL292" s="8"/>
      <c r="JFM292" s="8"/>
      <c r="JFN292" s="8"/>
      <c r="JFO292" s="8"/>
      <c r="JFP292" s="8"/>
      <c r="JFQ292" s="8"/>
      <c r="JFR292" s="8"/>
      <c r="JFS292" s="8"/>
      <c r="JFT292" s="8"/>
      <c r="JFU292" s="8"/>
      <c r="JFV292" s="8"/>
      <c r="JFW292" s="8"/>
      <c r="JFX292" s="8"/>
      <c r="JFY292" s="8"/>
      <c r="JFZ292" s="8"/>
      <c r="JGA292" s="8"/>
      <c r="JGB292" s="8"/>
      <c r="JGC292" s="8"/>
      <c r="JGD292" s="8"/>
      <c r="JGE292" s="8"/>
      <c r="JGF292" s="8"/>
      <c r="JGG292" s="8"/>
      <c r="JGH292" s="8"/>
      <c r="JGI292" s="8"/>
      <c r="JGJ292" s="8"/>
      <c r="JGK292" s="8"/>
      <c r="JGL292" s="8"/>
      <c r="JGM292" s="8"/>
      <c r="JGN292" s="8"/>
      <c r="JGO292" s="8"/>
      <c r="JGP292" s="8"/>
      <c r="JGQ292" s="8"/>
      <c r="JGR292" s="8"/>
      <c r="JGS292" s="8"/>
      <c r="JGT292" s="8"/>
      <c r="JGU292" s="8"/>
      <c r="JGV292" s="8"/>
      <c r="JGW292" s="8"/>
      <c r="JGX292" s="8"/>
      <c r="JGY292" s="8"/>
      <c r="JGZ292" s="8"/>
      <c r="JHA292" s="8"/>
      <c r="JHB292" s="8"/>
      <c r="JHC292" s="8"/>
      <c r="JHD292" s="8"/>
      <c r="JHE292" s="8"/>
      <c r="JHF292" s="8"/>
      <c r="JHG292" s="8"/>
      <c r="JHH292" s="8"/>
      <c r="JHI292" s="8"/>
      <c r="JHJ292" s="8"/>
      <c r="JHK292" s="8"/>
      <c r="JHL292" s="8"/>
      <c r="JHM292" s="8"/>
      <c r="JHN292" s="8"/>
      <c r="JHO292" s="8"/>
      <c r="JHP292" s="8"/>
      <c r="JHQ292" s="8"/>
      <c r="JHR292" s="8"/>
      <c r="JHS292" s="8"/>
      <c r="JHT292" s="8"/>
      <c r="JHU292" s="8"/>
      <c r="JHV292" s="8"/>
      <c r="JHW292" s="8"/>
      <c r="JHX292" s="8"/>
      <c r="JHY292" s="8"/>
      <c r="JHZ292" s="8"/>
      <c r="JIA292" s="8"/>
      <c r="JIB292" s="8"/>
      <c r="JIC292" s="8"/>
      <c r="JID292" s="8"/>
      <c r="JIE292" s="8"/>
      <c r="JIF292" s="8"/>
      <c r="JIG292" s="8"/>
      <c r="JIH292" s="8"/>
      <c r="JII292" s="8"/>
      <c r="JIJ292" s="8"/>
      <c r="JIK292" s="8"/>
      <c r="JIL292" s="8"/>
      <c r="JIM292" s="8"/>
      <c r="JIN292" s="8"/>
      <c r="JIO292" s="8"/>
      <c r="JIP292" s="8"/>
      <c r="JIQ292" s="8"/>
      <c r="JIR292" s="8"/>
      <c r="JIS292" s="8"/>
      <c r="JIT292" s="8"/>
      <c r="JIU292" s="8"/>
      <c r="JIV292" s="8"/>
      <c r="JIW292" s="8"/>
      <c r="JIX292" s="8"/>
      <c r="JIY292" s="8"/>
      <c r="JIZ292" s="8"/>
      <c r="JJA292" s="8"/>
      <c r="JJB292" s="8"/>
      <c r="JJC292" s="8"/>
      <c r="JJD292" s="8"/>
      <c r="JJE292" s="8"/>
      <c r="JJF292" s="8"/>
      <c r="JJG292" s="8"/>
      <c r="JJH292" s="8"/>
      <c r="JJI292" s="8"/>
      <c r="JJJ292" s="8"/>
      <c r="JJK292" s="8"/>
      <c r="JJL292" s="8"/>
      <c r="JJM292" s="8"/>
      <c r="JJN292" s="8"/>
      <c r="JJO292" s="8"/>
      <c r="JJP292" s="8"/>
      <c r="JJQ292" s="8"/>
      <c r="JJR292" s="8"/>
      <c r="JJS292" s="8"/>
      <c r="JJT292" s="8"/>
      <c r="JJU292" s="8"/>
      <c r="JJV292" s="8"/>
      <c r="JJW292" s="8"/>
      <c r="JJX292" s="8"/>
      <c r="JJY292" s="8"/>
      <c r="JJZ292" s="8"/>
      <c r="JKA292" s="8"/>
      <c r="JKB292" s="8"/>
      <c r="JKC292" s="8"/>
      <c r="JKD292" s="8"/>
      <c r="JKE292" s="8"/>
      <c r="JKF292" s="8"/>
      <c r="JKG292" s="8"/>
      <c r="JKH292" s="8"/>
      <c r="JKI292" s="8"/>
      <c r="JKJ292" s="8"/>
      <c r="JKK292" s="8"/>
      <c r="JKL292" s="8"/>
      <c r="JKM292" s="8"/>
      <c r="JKN292" s="8"/>
      <c r="JKO292" s="8"/>
      <c r="JKP292" s="8"/>
      <c r="JKQ292" s="8"/>
      <c r="JKR292" s="8"/>
      <c r="JKS292" s="8"/>
      <c r="JKT292" s="8"/>
      <c r="JKU292" s="8"/>
      <c r="JKV292" s="8"/>
      <c r="JKW292" s="8"/>
      <c r="JKX292" s="8"/>
      <c r="JKY292" s="8"/>
      <c r="JKZ292" s="8"/>
      <c r="JLA292" s="8"/>
      <c r="JLB292" s="8"/>
      <c r="JLC292" s="8"/>
      <c r="JLD292" s="8"/>
      <c r="JLE292" s="8"/>
      <c r="JLF292" s="8"/>
      <c r="JLG292" s="8"/>
      <c r="JLH292" s="8"/>
      <c r="JLI292" s="8"/>
      <c r="JLJ292" s="8"/>
      <c r="JLK292" s="8"/>
      <c r="JLL292" s="8"/>
      <c r="JLM292" s="8"/>
      <c r="JLN292" s="8"/>
      <c r="JLO292" s="8"/>
      <c r="JLP292" s="8"/>
      <c r="JLQ292" s="8"/>
      <c r="JLR292" s="8"/>
      <c r="JLS292" s="8"/>
      <c r="JLT292" s="8"/>
      <c r="JLU292" s="8"/>
      <c r="JLV292" s="8"/>
      <c r="JLW292" s="8"/>
      <c r="JLX292" s="8"/>
      <c r="JLY292" s="8"/>
      <c r="JLZ292" s="8"/>
      <c r="JMA292" s="8"/>
      <c r="JMB292" s="8"/>
      <c r="JMC292" s="8"/>
      <c r="JMD292" s="8"/>
      <c r="JME292" s="8"/>
      <c r="JMF292" s="8"/>
      <c r="JMG292" s="8"/>
      <c r="JMH292" s="8"/>
      <c r="JMI292" s="8"/>
      <c r="JMJ292" s="8"/>
      <c r="JMK292" s="8"/>
      <c r="JML292" s="8"/>
      <c r="JMM292" s="8"/>
      <c r="JMN292" s="8"/>
      <c r="JMO292" s="8"/>
      <c r="JMP292" s="8"/>
      <c r="JMQ292" s="8"/>
      <c r="JMR292" s="8"/>
      <c r="JMS292" s="8"/>
      <c r="JMT292" s="8"/>
      <c r="JMU292" s="8"/>
      <c r="JMV292" s="8"/>
      <c r="JMW292" s="8"/>
      <c r="JMX292" s="8"/>
      <c r="JMY292" s="8"/>
      <c r="JMZ292" s="8"/>
      <c r="JNA292" s="8"/>
      <c r="JNB292" s="8"/>
      <c r="JNC292" s="8"/>
      <c r="JND292" s="8"/>
      <c r="JNE292" s="8"/>
      <c r="JNF292" s="8"/>
      <c r="JNG292" s="8"/>
      <c r="JNH292" s="8"/>
      <c r="JNI292" s="8"/>
      <c r="JNJ292" s="8"/>
      <c r="JNK292" s="8"/>
      <c r="JNL292" s="8"/>
      <c r="JNM292" s="8"/>
      <c r="JNN292" s="8"/>
      <c r="JNO292" s="8"/>
      <c r="JNP292" s="8"/>
      <c r="JNQ292" s="8"/>
      <c r="JNR292" s="8"/>
      <c r="JNS292" s="8"/>
      <c r="JNT292" s="8"/>
      <c r="JNU292" s="8"/>
      <c r="JNV292" s="8"/>
      <c r="JNW292" s="8"/>
      <c r="JNX292" s="8"/>
      <c r="JNY292" s="8"/>
      <c r="JNZ292" s="8"/>
      <c r="JOA292" s="8"/>
      <c r="JOB292" s="8"/>
      <c r="JOC292" s="8"/>
      <c r="JOD292" s="8"/>
      <c r="JOE292" s="8"/>
      <c r="JOF292" s="8"/>
      <c r="JOG292" s="8"/>
      <c r="JOH292" s="8"/>
      <c r="JOI292" s="8"/>
      <c r="JOJ292" s="8"/>
      <c r="JOK292" s="8"/>
      <c r="JOL292" s="8"/>
      <c r="JOM292" s="8"/>
      <c r="JON292" s="8"/>
      <c r="JOO292" s="8"/>
      <c r="JOP292" s="8"/>
      <c r="JOQ292" s="8"/>
      <c r="JOR292" s="8"/>
      <c r="JOS292" s="8"/>
      <c r="JOT292" s="8"/>
      <c r="JOU292" s="8"/>
      <c r="JOV292" s="8"/>
      <c r="JOW292" s="8"/>
      <c r="JOX292" s="8"/>
      <c r="JOY292" s="8"/>
      <c r="JOZ292" s="8"/>
      <c r="JPA292" s="8"/>
      <c r="JPB292" s="8"/>
      <c r="JPC292" s="8"/>
      <c r="JPD292" s="8"/>
      <c r="JPE292" s="8"/>
      <c r="JPF292" s="8"/>
      <c r="JPG292" s="8"/>
      <c r="JPH292" s="8"/>
      <c r="JPI292" s="8"/>
      <c r="JPJ292" s="8"/>
      <c r="JPK292" s="8"/>
      <c r="JPL292" s="8"/>
      <c r="JPM292" s="8"/>
      <c r="JPN292" s="8"/>
      <c r="JPO292" s="8"/>
      <c r="JPP292" s="8"/>
      <c r="JPQ292" s="8"/>
      <c r="JPR292" s="8"/>
      <c r="JPS292" s="8"/>
      <c r="JPT292" s="8"/>
      <c r="JPU292" s="8"/>
      <c r="JPV292" s="8"/>
      <c r="JPW292" s="8"/>
      <c r="JPX292" s="8"/>
      <c r="JPY292" s="8"/>
      <c r="JPZ292" s="8"/>
      <c r="JQA292" s="8"/>
      <c r="JQB292" s="8"/>
      <c r="JQC292" s="8"/>
      <c r="JQD292" s="8"/>
      <c r="JQE292" s="8"/>
      <c r="JQF292" s="8"/>
      <c r="JQG292" s="8"/>
      <c r="JQH292" s="8"/>
      <c r="JQI292" s="8"/>
      <c r="JQJ292" s="8"/>
      <c r="JQK292" s="8"/>
      <c r="JQL292" s="8"/>
      <c r="JQM292" s="8"/>
      <c r="JQN292" s="8"/>
      <c r="JQO292" s="8"/>
      <c r="JQP292" s="8"/>
      <c r="JQQ292" s="8"/>
      <c r="JQR292" s="8"/>
      <c r="JQS292" s="8"/>
      <c r="JQT292" s="8"/>
      <c r="JQU292" s="8"/>
      <c r="JQV292" s="8"/>
      <c r="JQW292" s="8"/>
      <c r="JQX292" s="8"/>
      <c r="JQY292" s="8"/>
      <c r="JQZ292" s="8"/>
      <c r="JRA292" s="8"/>
      <c r="JRB292" s="8"/>
      <c r="JRC292" s="8"/>
      <c r="JRD292" s="8"/>
      <c r="JRE292" s="8"/>
      <c r="JRF292" s="8"/>
      <c r="JRG292" s="8"/>
      <c r="JRH292" s="8"/>
      <c r="JRI292" s="8"/>
      <c r="JRJ292" s="8"/>
      <c r="JRK292" s="8"/>
      <c r="JRL292" s="8"/>
      <c r="JRM292" s="8"/>
      <c r="JRN292" s="8"/>
      <c r="JRO292" s="8"/>
      <c r="JRP292" s="8"/>
      <c r="JRQ292" s="8"/>
      <c r="JRR292" s="8"/>
      <c r="JRS292" s="8"/>
      <c r="JRT292" s="8"/>
      <c r="JRU292" s="8"/>
      <c r="JRV292" s="8"/>
      <c r="JRW292" s="8"/>
      <c r="JRX292" s="8"/>
      <c r="JRY292" s="8"/>
      <c r="JRZ292" s="8"/>
      <c r="JSA292" s="8"/>
      <c r="JSB292" s="8"/>
      <c r="JSC292" s="8"/>
      <c r="JSD292" s="8"/>
      <c r="JSE292" s="8"/>
      <c r="JSF292" s="8"/>
      <c r="JSG292" s="8"/>
      <c r="JSH292" s="8"/>
      <c r="JSI292" s="8"/>
      <c r="JSJ292" s="8"/>
      <c r="JSK292" s="8"/>
      <c r="JSL292" s="8"/>
      <c r="JSM292" s="8"/>
      <c r="JSN292" s="8"/>
      <c r="JSO292" s="8"/>
      <c r="JSP292" s="8"/>
      <c r="JSQ292" s="8"/>
      <c r="JSR292" s="8"/>
      <c r="JSS292" s="8"/>
      <c r="JST292" s="8"/>
      <c r="JSU292" s="8"/>
      <c r="JSV292" s="8"/>
      <c r="JSW292" s="8"/>
      <c r="JSX292" s="8"/>
      <c r="JSY292" s="8"/>
      <c r="JSZ292" s="8"/>
      <c r="JTA292" s="8"/>
      <c r="JTB292" s="8"/>
      <c r="JTC292" s="8"/>
      <c r="JTD292" s="8"/>
      <c r="JTE292" s="8"/>
      <c r="JTF292" s="8"/>
      <c r="JTG292" s="8"/>
      <c r="JTH292" s="8"/>
      <c r="JTI292" s="8"/>
      <c r="JTJ292" s="8"/>
      <c r="JTK292" s="8"/>
      <c r="JTL292" s="8"/>
      <c r="JTM292" s="8"/>
      <c r="JTN292" s="8"/>
      <c r="JTO292" s="8"/>
      <c r="JTP292" s="8"/>
      <c r="JTQ292" s="8"/>
      <c r="JTR292" s="8"/>
      <c r="JTS292" s="8"/>
      <c r="JTT292" s="8"/>
      <c r="JTU292" s="8"/>
      <c r="JTV292" s="8"/>
      <c r="JTW292" s="8"/>
      <c r="JTX292" s="8"/>
      <c r="JTY292" s="8"/>
      <c r="JTZ292" s="8"/>
      <c r="JUA292" s="8"/>
      <c r="JUB292" s="8"/>
      <c r="JUC292" s="8"/>
      <c r="JUD292" s="8"/>
      <c r="JUE292" s="8"/>
      <c r="JUF292" s="8"/>
      <c r="JUG292" s="8"/>
      <c r="JUH292" s="8"/>
      <c r="JUI292" s="8"/>
      <c r="JUJ292" s="8"/>
      <c r="JUK292" s="8"/>
      <c r="JUL292" s="8"/>
      <c r="JUM292" s="8"/>
      <c r="JUN292" s="8"/>
      <c r="JUO292" s="8"/>
      <c r="JUP292" s="8"/>
      <c r="JUQ292" s="8"/>
      <c r="JUR292" s="8"/>
      <c r="JUS292" s="8"/>
      <c r="JUT292" s="8"/>
      <c r="JUU292" s="8"/>
      <c r="JUV292" s="8"/>
      <c r="JUW292" s="8"/>
      <c r="JUX292" s="8"/>
      <c r="JUY292" s="8"/>
      <c r="JUZ292" s="8"/>
      <c r="JVA292" s="8"/>
      <c r="JVB292" s="8"/>
      <c r="JVC292" s="8"/>
      <c r="JVD292" s="8"/>
      <c r="JVE292" s="8"/>
      <c r="JVF292" s="8"/>
      <c r="JVG292" s="8"/>
      <c r="JVH292" s="8"/>
      <c r="JVI292" s="8"/>
      <c r="JVJ292" s="8"/>
      <c r="JVK292" s="8"/>
      <c r="JVL292" s="8"/>
      <c r="JVM292" s="8"/>
      <c r="JVN292" s="8"/>
      <c r="JVO292" s="8"/>
      <c r="JVP292" s="8"/>
      <c r="JVQ292" s="8"/>
      <c r="JVR292" s="8"/>
      <c r="JVS292" s="8"/>
      <c r="JVT292" s="8"/>
      <c r="JVU292" s="8"/>
      <c r="JVV292" s="8"/>
      <c r="JVW292" s="8"/>
      <c r="JVX292" s="8"/>
      <c r="JVY292" s="8"/>
      <c r="JVZ292" s="8"/>
      <c r="JWA292" s="8"/>
      <c r="JWB292" s="8"/>
      <c r="JWC292" s="8"/>
      <c r="JWD292" s="8"/>
      <c r="JWE292" s="8"/>
      <c r="JWF292" s="8"/>
      <c r="JWG292" s="8"/>
      <c r="JWH292" s="8"/>
      <c r="JWI292" s="8"/>
      <c r="JWJ292" s="8"/>
      <c r="JWK292" s="8"/>
      <c r="JWL292" s="8"/>
      <c r="JWM292" s="8"/>
      <c r="JWN292" s="8"/>
      <c r="JWO292" s="8"/>
      <c r="JWP292" s="8"/>
      <c r="JWQ292" s="8"/>
      <c r="JWR292" s="8"/>
      <c r="JWS292" s="8"/>
      <c r="JWT292" s="8"/>
      <c r="JWU292" s="8"/>
      <c r="JWV292" s="8"/>
      <c r="JWW292" s="8"/>
      <c r="JWX292" s="8"/>
      <c r="JWY292" s="8"/>
      <c r="JWZ292" s="8"/>
      <c r="JXA292" s="8"/>
      <c r="JXB292" s="8"/>
      <c r="JXC292" s="8"/>
      <c r="JXD292" s="8"/>
      <c r="JXE292" s="8"/>
      <c r="JXF292" s="8"/>
      <c r="JXG292" s="8"/>
      <c r="JXH292" s="8"/>
      <c r="JXI292" s="8"/>
      <c r="JXJ292" s="8"/>
      <c r="JXK292" s="8"/>
      <c r="JXL292" s="8"/>
      <c r="JXM292" s="8"/>
      <c r="JXN292" s="8"/>
      <c r="JXO292" s="8"/>
      <c r="JXP292" s="8"/>
      <c r="JXQ292" s="8"/>
      <c r="JXR292" s="8"/>
      <c r="JXS292" s="8"/>
      <c r="JXT292" s="8"/>
      <c r="JXU292" s="8"/>
      <c r="JXV292" s="8"/>
      <c r="JXW292" s="8"/>
      <c r="JXX292" s="8"/>
      <c r="JXY292" s="8"/>
      <c r="JXZ292" s="8"/>
      <c r="JYA292" s="8"/>
      <c r="JYB292" s="8"/>
      <c r="JYC292" s="8"/>
      <c r="JYD292" s="8"/>
      <c r="JYE292" s="8"/>
      <c r="JYF292" s="8"/>
      <c r="JYG292" s="8"/>
      <c r="JYH292" s="8"/>
      <c r="JYI292" s="8"/>
      <c r="JYJ292" s="8"/>
      <c r="JYK292" s="8"/>
      <c r="JYL292" s="8"/>
      <c r="JYM292" s="8"/>
      <c r="JYN292" s="8"/>
      <c r="JYO292" s="8"/>
      <c r="JYP292" s="8"/>
      <c r="JYQ292" s="8"/>
      <c r="JYR292" s="8"/>
      <c r="JYS292" s="8"/>
      <c r="JYT292" s="8"/>
      <c r="JYU292" s="8"/>
      <c r="JYV292" s="8"/>
      <c r="JYW292" s="8"/>
      <c r="JYX292" s="8"/>
      <c r="JYY292" s="8"/>
      <c r="JYZ292" s="8"/>
      <c r="JZA292" s="8"/>
      <c r="JZB292" s="8"/>
      <c r="JZC292" s="8"/>
      <c r="JZD292" s="8"/>
      <c r="JZE292" s="8"/>
      <c r="JZF292" s="8"/>
      <c r="JZG292" s="8"/>
      <c r="JZH292" s="8"/>
      <c r="JZI292" s="8"/>
      <c r="JZJ292" s="8"/>
      <c r="JZK292" s="8"/>
      <c r="JZL292" s="8"/>
      <c r="JZM292" s="8"/>
      <c r="JZN292" s="8"/>
      <c r="JZO292" s="8"/>
      <c r="JZP292" s="8"/>
      <c r="JZQ292" s="8"/>
      <c r="JZR292" s="8"/>
      <c r="JZS292" s="8"/>
      <c r="JZT292" s="8"/>
      <c r="JZU292" s="8"/>
      <c r="JZV292" s="8"/>
      <c r="JZW292" s="8"/>
      <c r="JZX292" s="8"/>
      <c r="JZY292" s="8"/>
      <c r="JZZ292" s="8"/>
      <c r="KAA292" s="8"/>
      <c r="KAB292" s="8"/>
      <c r="KAC292" s="8"/>
      <c r="KAD292" s="8"/>
      <c r="KAE292" s="8"/>
      <c r="KAF292" s="8"/>
      <c r="KAG292" s="8"/>
      <c r="KAH292" s="8"/>
      <c r="KAI292" s="8"/>
      <c r="KAJ292" s="8"/>
      <c r="KAK292" s="8"/>
      <c r="KAL292" s="8"/>
      <c r="KAM292" s="8"/>
      <c r="KAN292" s="8"/>
      <c r="KAO292" s="8"/>
      <c r="KAP292" s="8"/>
      <c r="KAQ292" s="8"/>
      <c r="KAR292" s="8"/>
      <c r="KAS292" s="8"/>
      <c r="KAT292" s="8"/>
      <c r="KAU292" s="8"/>
      <c r="KAV292" s="8"/>
      <c r="KAW292" s="8"/>
      <c r="KAX292" s="8"/>
      <c r="KAY292" s="8"/>
      <c r="KAZ292" s="8"/>
      <c r="KBA292" s="8"/>
      <c r="KBB292" s="8"/>
      <c r="KBC292" s="8"/>
      <c r="KBD292" s="8"/>
      <c r="KBE292" s="8"/>
      <c r="KBF292" s="8"/>
      <c r="KBG292" s="8"/>
      <c r="KBH292" s="8"/>
      <c r="KBI292" s="8"/>
      <c r="KBJ292" s="8"/>
      <c r="KBK292" s="8"/>
      <c r="KBL292" s="8"/>
      <c r="KBM292" s="8"/>
      <c r="KBN292" s="8"/>
      <c r="KBO292" s="8"/>
      <c r="KBP292" s="8"/>
      <c r="KBQ292" s="8"/>
      <c r="KBR292" s="8"/>
      <c r="KBS292" s="8"/>
      <c r="KBT292" s="8"/>
      <c r="KBU292" s="8"/>
      <c r="KBV292" s="8"/>
      <c r="KBW292" s="8"/>
      <c r="KBX292" s="8"/>
      <c r="KBY292" s="8"/>
      <c r="KBZ292" s="8"/>
      <c r="KCA292" s="8"/>
      <c r="KCB292" s="8"/>
      <c r="KCC292" s="8"/>
      <c r="KCD292" s="8"/>
      <c r="KCE292" s="8"/>
      <c r="KCF292" s="8"/>
      <c r="KCG292" s="8"/>
      <c r="KCH292" s="8"/>
      <c r="KCI292" s="8"/>
      <c r="KCJ292" s="8"/>
      <c r="KCK292" s="8"/>
      <c r="KCL292" s="8"/>
      <c r="KCM292" s="8"/>
      <c r="KCN292" s="8"/>
      <c r="KCO292" s="8"/>
      <c r="KCP292" s="8"/>
      <c r="KCQ292" s="8"/>
      <c r="KCR292" s="8"/>
      <c r="KCS292" s="8"/>
      <c r="KCT292" s="8"/>
      <c r="KCU292" s="8"/>
      <c r="KCV292" s="8"/>
      <c r="KCW292" s="8"/>
      <c r="KCX292" s="8"/>
      <c r="KCY292" s="8"/>
      <c r="KCZ292" s="8"/>
      <c r="KDA292" s="8"/>
      <c r="KDB292" s="8"/>
      <c r="KDC292" s="8"/>
      <c r="KDD292" s="8"/>
      <c r="KDE292" s="8"/>
      <c r="KDF292" s="8"/>
      <c r="KDG292" s="8"/>
      <c r="KDH292" s="8"/>
      <c r="KDI292" s="8"/>
      <c r="KDJ292" s="8"/>
      <c r="KDK292" s="8"/>
      <c r="KDL292" s="8"/>
      <c r="KDM292" s="8"/>
      <c r="KDN292" s="8"/>
      <c r="KDO292" s="8"/>
      <c r="KDP292" s="8"/>
      <c r="KDQ292" s="8"/>
      <c r="KDR292" s="8"/>
      <c r="KDS292" s="8"/>
      <c r="KDT292" s="8"/>
      <c r="KDU292" s="8"/>
      <c r="KDV292" s="8"/>
      <c r="KDW292" s="8"/>
      <c r="KDX292" s="8"/>
      <c r="KDY292" s="8"/>
      <c r="KDZ292" s="8"/>
      <c r="KEA292" s="8"/>
      <c r="KEB292" s="8"/>
      <c r="KEC292" s="8"/>
      <c r="KED292" s="8"/>
      <c r="KEE292" s="8"/>
      <c r="KEF292" s="8"/>
      <c r="KEG292" s="8"/>
      <c r="KEH292" s="8"/>
      <c r="KEI292" s="8"/>
      <c r="KEJ292" s="8"/>
      <c r="KEK292" s="8"/>
      <c r="KEL292" s="8"/>
      <c r="KEM292" s="8"/>
      <c r="KEN292" s="8"/>
      <c r="KEO292" s="8"/>
      <c r="KEP292" s="8"/>
      <c r="KEQ292" s="8"/>
      <c r="KER292" s="8"/>
      <c r="KES292" s="8"/>
      <c r="KET292" s="8"/>
      <c r="KEU292" s="8"/>
      <c r="KEV292" s="8"/>
      <c r="KEW292" s="8"/>
      <c r="KEX292" s="8"/>
      <c r="KEY292" s="8"/>
      <c r="KEZ292" s="8"/>
      <c r="KFA292" s="8"/>
      <c r="KFB292" s="8"/>
      <c r="KFC292" s="8"/>
      <c r="KFD292" s="8"/>
      <c r="KFE292" s="8"/>
      <c r="KFF292" s="8"/>
      <c r="KFG292" s="8"/>
      <c r="KFH292" s="8"/>
      <c r="KFI292" s="8"/>
      <c r="KFJ292" s="8"/>
      <c r="KFK292" s="8"/>
      <c r="KFL292" s="8"/>
      <c r="KFM292" s="8"/>
      <c r="KFN292" s="8"/>
      <c r="KFO292" s="8"/>
      <c r="KFP292" s="8"/>
      <c r="KFQ292" s="8"/>
      <c r="KFR292" s="8"/>
      <c r="KFS292" s="8"/>
      <c r="KFT292" s="8"/>
      <c r="KFU292" s="8"/>
      <c r="KFV292" s="8"/>
      <c r="KFW292" s="8"/>
      <c r="KFX292" s="8"/>
      <c r="KFY292" s="8"/>
      <c r="KFZ292" s="8"/>
      <c r="KGA292" s="8"/>
      <c r="KGB292" s="8"/>
      <c r="KGC292" s="8"/>
      <c r="KGD292" s="8"/>
      <c r="KGE292" s="8"/>
      <c r="KGF292" s="8"/>
      <c r="KGG292" s="8"/>
      <c r="KGH292" s="8"/>
      <c r="KGI292" s="8"/>
      <c r="KGJ292" s="8"/>
      <c r="KGK292" s="8"/>
      <c r="KGL292" s="8"/>
      <c r="KGM292" s="8"/>
      <c r="KGN292" s="8"/>
      <c r="KGO292" s="8"/>
      <c r="KGP292" s="8"/>
      <c r="KGQ292" s="8"/>
      <c r="KGR292" s="8"/>
      <c r="KGS292" s="8"/>
      <c r="KGT292" s="8"/>
      <c r="KGU292" s="8"/>
      <c r="KGV292" s="8"/>
      <c r="KGW292" s="8"/>
      <c r="KGX292" s="8"/>
      <c r="KGY292" s="8"/>
      <c r="KGZ292" s="8"/>
      <c r="KHA292" s="8"/>
      <c r="KHB292" s="8"/>
      <c r="KHC292" s="8"/>
      <c r="KHD292" s="8"/>
      <c r="KHE292" s="8"/>
      <c r="KHF292" s="8"/>
      <c r="KHG292" s="8"/>
      <c r="KHH292" s="8"/>
      <c r="KHI292" s="8"/>
      <c r="KHJ292" s="8"/>
      <c r="KHK292" s="8"/>
      <c r="KHL292" s="8"/>
      <c r="KHM292" s="8"/>
      <c r="KHN292" s="8"/>
      <c r="KHO292" s="8"/>
      <c r="KHP292" s="8"/>
      <c r="KHQ292" s="8"/>
      <c r="KHR292" s="8"/>
      <c r="KHS292" s="8"/>
      <c r="KHT292" s="8"/>
      <c r="KHU292" s="8"/>
      <c r="KHV292" s="8"/>
      <c r="KHW292" s="8"/>
      <c r="KHX292" s="8"/>
      <c r="KHY292" s="8"/>
      <c r="KHZ292" s="8"/>
      <c r="KIA292" s="8"/>
      <c r="KIB292" s="8"/>
      <c r="KIC292" s="8"/>
      <c r="KID292" s="8"/>
      <c r="KIE292" s="8"/>
      <c r="KIF292" s="8"/>
      <c r="KIG292" s="8"/>
      <c r="KIH292" s="8"/>
      <c r="KII292" s="8"/>
      <c r="KIJ292" s="8"/>
      <c r="KIK292" s="8"/>
      <c r="KIL292" s="8"/>
      <c r="KIM292" s="8"/>
      <c r="KIN292" s="8"/>
      <c r="KIO292" s="8"/>
      <c r="KIP292" s="8"/>
      <c r="KIQ292" s="8"/>
      <c r="KIR292" s="8"/>
      <c r="KIS292" s="8"/>
      <c r="KIT292" s="8"/>
      <c r="KIU292" s="8"/>
      <c r="KIV292" s="8"/>
      <c r="KIW292" s="8"/>
      <c r="KIX292" s="8"/>
      <c r="KIY292" s="8"/>
      <c r="KIZ292" s="8"/>
      <c r="KJA292" s="8"/>
      <c r="KJB292" s="8"/>
      <c r="KJC292" s="8"/>
      <c r="KJD292" s="8"/>
      <c r="KJE292" s="8"/>
      <c r="KJF292" s="8"/>
      <c r="KJG292" s="8"/>
      <c r="KJH292" s="8"/>
      <c r="KJI292" s="8"/>
      <c r="KJJ292" s="8"/>
      <c r="KJK292" s="8"/>
      <c r="KJL292" s="8"/>
      <c r="KJM292" s="8"/>
      <c r="KJN292" s="8"/>
      <c r="KJO292" s="8"/>
      <c r="KJP292" s="8"/>
      <c r="KJQ292" s="8"/>
      <c r="KJR292" s="8"/>
      <c r="KJS292" s="8"/>
      <c r="KJT292" s="8"/>
      <c r="KJU292" s="8"/>
      <c r="KJV292" s="8"/>
      <c r="KJW292" s="8"/>
      <c r="KJX292" s="8"/>
      <c r="KJY292" s="8"/>
      <c r="KJZ292" s="8"/>
      <c r="KKA292" s="8"/>
      <c r="KKB292" s="8"/>
      <c r="KKC292" s="8"/>
      <c r="KKD292" s="8"/>
      <c r="KKE292" s="8"/>
      <c r="KKF292" s="8"/>
      <c r="KKG292" s="8"/>
      <c r="KKH292" s="8"/>
      <c r="KKI292" s="8"/>
      <c r="KKJ292" s="8"/>
      <c r="KKK292" s="8"/>
      <c r="KKL292" s="8"/>
      <c r="KKM292" s="8"/>
      <c r="KKN292" s="8"/>
      <c r="KKO292" s="8"/>
      <c r="KKP292" s="8"/>
      <c r="KKQ292" s="8"/>
      <c r="KKR292" s="8"/>
      <c r="KKS292" s="8"/>
      <c r="KKT292" s="8"/>
      <c r="KKU292" s="8"/>
      <c r="KKV292" s="8"/>
      <c r="KKW292" s="8"/>
      <c r="KKX292" s="8"/>
      <c r="KKY292" s="8"/>
      <c r="KKZ292" s="8"/>
      <c r="KLA292" s="8"/>
      <c r="KLB292" s="8"/>
      <c r="KLC292" s="8"/>
      <c r="KLD292" s="8"/>
      <c r="KLE292" s="8"/>
      <c r="KLF292" s="8"/>
      <c r="KLG292" s="8"/>
      <c r="KLH292" s="8"/>
      <c r="KLI292" s="8"/>
      <c r="KLJ292" s="8"/>
      <c r="KLK292" s="8"/>
      <c r="KLL292" s="8"/>
      <c r="KLM292" s="8"/>
      <c r="KLN292" s="8"/>
      <c r="KLO292" s="8"/>
      <c r="KLP292" s="8"/>
      <c r="KLQ292" s="8"/>
      <c r="KLR292" s="8"/>
      <c r="KLS292" s="8"/>
      <c r="KLT292" s="8"/>
      <c r="KLU292" s="8"/>
      <c r="KLV292" s="8"/>
      <c r="KLW292" s="8"/>
      <c r="KLX292" s="8"/>
      <c r="KLY292" s="8"/>
      <c r="KLZ292" s="8"/>
      <c r="KMA292" s="8"/>
      <c r="KMB292" s="8"/>
      <c r="KMC292" s="8"/>
      <c r="KMD292" s="8"/>
      <c r="KME292" s="8"/>
      <c r="KMF292" s="8"/>
      <c r="KMG292" s="8"/>
      <c r="KMH292" s="8"/>
      <c r="KMI292" s="8"/>
      <c r="KMJ292" s="8"/>
      <c r="KMK292" s="8"/>
      <c r="KML292" s="8"/>
      <c r="KMM292" s="8"/>
      <c r="KMN292" s="8"/>
      <c r="KMO292" s="8"/>
      <c r="KMP292" s="8"/>
      <c r="KMQ292" s="8"/>
      <c r="KMR292" s="8"/>
      <c r="KMS292" s="8"/>
      <c r="KMT292" s="8"/>
      <c r="KMU292" s="8"/>
      <c r="KMV292" s="8"/>
      <c r="KMW292" s="8"/>
      <c r="KMX292" s="8"/>
      <c r="KMY292" s="8"/>
      <c r="KMZ292" s="8"/>
      <c r="KNA292" s="8"/>
      <c r="KNB292" s="8"/>
      <c r="KNC292" s="8"/>
      <c r="KND292" s="8"/>
      <c r="KNE292" s="8"/>
      <c r="KNF292" s="8"/>
      <c r="KNG292" s="8"/>
      <c r="KNH292" s="8"/>
      <c r="KNI292" s="8"/>
      <c r="KNJ292" s="8"/>
      <c r="KNK292" s="8"/>
      <c r="KNL292" s="8"/>
      <c r="KNM292" s="8"/>
      <c r="KNN292" s="8"/>
      <c r="KNO292" s="8"/>
      <c r="KNP292" s="8"/>
      <c r="KNQ292" s="8"/>
      <c r="KNR292" s="8"/>
      <c r="KNS292" s="8"/>
      <c r="KNT292" s="8"/>
      <c r="KNU292" s="8"/>
      <c r="KNV292" s="8"/>
      <c r="KNW292" s="8"/>
      <c r="KNX292" s="8"/>
      <c r="KNY292" s="8"/>
      <c r="KNZ292" s="8"/>
      <c r="KOA292" s="8"/>
      <c r="KOB292" s="8"/>
      <c r="KOC292" s="8"/>
      <c r="KOD292" s="8"/>
      <c r="KOE292" s="8"/>
      <c r="KOF292" s="8"/>
      <c r="KOG292" s="8"/>
      <c r="KOH292" s="8"/>
      <c r="KOI292" s="8"/>
      <c r="KOJ292" s="8"/>
      <c r="KOK292" s="8"/>
      <c r="KOL292" s="8"/>
      <c r="KOM292" s="8"/>
      <c r="KON292" s="8"/>
      <c r="KOO292" s="8"/>
      <c r="KOP292" s="8"/>
      <c r="KOQ292" s="8"/>
      <c r="KOR292" s="8"/>
      <c r="KOS292" s="8"/>
      <c r="KOT292" s="8"/>
      <c r="KOU292" s="8"/>
      <c r="KOV292" s="8"/>
      <c r="KOW292" s="8"/>
      <c r="KOX292" s="8"/>
      <c r="KOY292" s="8"/>
      <c r="KOZ292" s="8"/>
      <c r="KPA292" s="8"/>
      <c r="KPB292" s="8"/>
      <c r="KPC292" s="8"/>
      <c r="KPD292" s="8"/>
      <c r="KPE292" s="8"/>
      <c r="KPF292" s="8"/>
      <c r="KPG292" s="8"/>
      <c r="KPH292" s="8"/>
      <c r="KPI292" s="8"/>
      <c r="KPJ292" s="8"/>
      <c r="KPK292" s="8"/>
      <c r="KPL292" s="8"/>
      <c r="KPM292" s="8"/>
      <c r="KPN292" s="8"/>
      <c r="KPO292" s="8"/>
      <c r="KPP292" s="8"/>
      <c r="KPQ292" s="8"/>
      <c r="KPR292" s="8"/>
      <c r="KPS292" s="8"/>
      <c r="KPT292" s="8"/>
      <c r="KPU292" s="8"/>
      <c r="KPV292" s="8"/>
      <c r="KPW292" s="8"/>
      <c r="KPX292" s="8"/>
      <c r="KPY292" s="8"/>
      <c r="KPZ292" s="8"/>
      <c r="KQA292" s="8"/>
      <c r="KQB292" s="8"/>
      <c r="KQC292" s="8"/>
      <c r="KQD292" s="8"/>
      <c r="KQE292" s="8"/>
      <c r="KQF292" s="8"/>
      <c r="KQG292" s="8"/>
      <c r="KQH292" s="8"/>
      <c r="KQI292" s="8"/>
      <c r="KQJ292" s="8"/>
      <c r="KQK292" s="8"/>
      <c r="KQL292" s="8"/>
      <c r="KQM292" s="8"/>
      <c r="KQN292" s="8"/>
      <c r="KQO292" s="8"/>
      <c r="KQP292" s="8"/>
      <c r="KQQ292" s="8"/>
      <c r="KQR292" s="8"/>
      <c r="KQS292" s="8"/>
      <c r="KQT292" s="8"/>
      <c r="KQU292" s="8"/>
      <c r="KQV292" s="8"/>
      <c r="KQW292" s="8"/>
      <c r="KQX292" s="8"/>
      <c r="KQY292" s="8"/>
      <c r="KQZ292" s="8"/>
      <c r="KRA292" s="8"/>
      <c r="KRB292" s="8"/>
      <c r="KRC292" s="8"/>
      <c r="KRD292" s="8"/>
      <c r="KRE292" s="8"/>
      <c r="KRF292" s="8"/>
      <c r="KRG292" s="8"/>
      <c r="KRH292" s="8"/>
      <c r="KRI292" s="8"/>
      <c r="KRJ292" s="8"/>
      <c r="KRK292" s="8"/>
      <c r="KRL292" s="8"/>
      <c r="KRM292" s="8"/>
      <c r="KRN292" s="8"/>
      <c r="KRO292" s="8"/>
      <c r="KRP292" s="8"/>
      <c r="KRQ292" s="8"/>
      <c r="KRR292" s="8"/>
      <c r="KRS292" s="8"/>
      <c r="KRT292" s="8"/>
      <c r="KRU292" s="8"/>
      <c r="KRV292" s="8"/>
      <c r="KRW292" s="8"/>
      <c r="KRX292" s="8"/>
      <c r="KRY292" s="8"/>
      <c r="KRZ292" s="8"/>
      <c r="KSA292" s="8"/>
      <c r="KSB292" s="8"/>
      <c r="KSC292" s="8"/>
      <c r="KSD292" s="8"/>
      <c r="KSE292" s="8"/>
      <c r="KSF292" s="8"/>
      <c r="KSG292" s="8"/>
      <c r="KSH292" s="8"/>
      <c r="KSI292" s="8"/>
      <c r="KSJ292" s="8"/>
      <c r="KSK292" s="8"/>
      <c r="KSL292" s="8"/>
      <c r="KSM292" s="8"/>
      <c r="KSN292" s="8"/>
      <c r="KSO292" s="8"/>
      <c r="KSP292" s="8"/>
      <c r="KSQ292" s="8"/>
      <c r="KSR292" s="8"/>
      <c r="KSS292" s="8"/>
      <c r="KST292" s="8"/>
      <c r="KSU292" s="8"/>
      <c r="KSV292" s="8"/>
      <c r="KSW292" s="8"/>
      <c r="KSX292" s="8"/>
      <c r="KSY292" s="8"/>
      <c r="KSZ292" s="8"/>
      <c r="KTA292" s="8"/>
      <c r="KTB292" s="8"/>
      <c r="KTC292" s="8"/>
      <c r="KTD292" s="8"/>
      <c r="KTE292" s="8"/>
      <c r="KTF292" s="8"/>
      <c r="KTG292" s="8"/>
      <c r="KTH292" s="8"/>
      <c r="KTI292" s="8"/>
      <c r="KTJ292" s="8"/>
      <c r="KTK292" s="8"/>
      <c r="KTL292" s="8"/>
      <c r="KTM292" s="8"/>
      <c r="KTN292" s="8"/>
      <c r="KTO292" s="8"/>
      <c r="KTP292" s="8"/>
      <c r="KTQ292" s="8"/>
      <c r="KTR292" s="8"/>
      <c r="KTS292" s="8"/>
      <c r="KTT292" s="8"/>
      <c r="KTU292" s="8"/>
      <c r="KTV292" s="8"/>
      <c r="KTW292" s="8"/>
      <c r="KTX292" s="8"/>
      <c r="KTY292" s="8"/>
      <c r="KTZ292" s="8"/>
      <c r="KUA292" s="8"/>
      <c r="KUB292" s="8"/>
      <c r="KUC292" s="8"/>
      <c r="KUD292" s="8"/>
      <c r="KUE292" s="8"/>
      <c r="KUF292" s="8"/>
      <c r="KUG292" s="8"/>
      <c r="KUH292" s="8"/>
      <c r="KUI292" s="8"/>
      <c r="KUJ292" s="8"/>
      <c r="KUK292" s="8"/>
      <c r="KUL292" s="8"/>
      <c r="KUM292" s="8"/>
      <c r="KUN292" s="8"/>
      <c r="KUO292" s="8"/>
      <c r="KUP292" s="8"/>
      <c r="KUQ292" s="8"/>
      <c r="KUR292" s="8"/>
      <c r="KUS292" s="8"/>
      <c r="KUT292" s="8"/>
      <c r="KUU292" s="8"/>
      <c r="KUV292" s="8"/>
      <c r="KUW292" s="8"/>
      <c r="KUX292" s="8"/>
      <c r="KUY292" s="8"/>
      <c r="KUZ292" s="8"/>
      <c r="KVA292" s="8"/>
      <c r="KVB292" s="8"/>
      <c r="KVC292" s="8"/>
      <c r="KVD292" s="8"/>
      <c r="KVE292" s="8"/>
      <c r="KVF292" s="8"/>
      <c r="KVG292" s="8"/>
      <c r="KVH292" s="8"/>
      <c r="KVI292" s="8"/>
      <c r="KVJ292" s="8"/>
      <c r="KVK292" s="8"/>
      <c r="KVL292" s="8"/>
      <c r="KVM292" s="8"/>
      <c r="KVN292" s="8"/>
      <c r="KVO292" s="8"/>
      <c r="KVP292" s="8"/>
      <c r="KVQ292" s="8"/>
      <c r="KVR292" s="8"/>
      <c r="KVS292" s="8"/>
      <c r="KVT292" s="8"/>
      <c r="KVU292" s="8"/>
      <c r="KVV292" s="8"/>
      <c r="KVW292" s="8"/>
      <c r="KVX292" s="8"/>
      <c r="KVY292" s="8"/>
      <c r="KVZ292" s="8"/>
      <c r="KWA292" s="8"/>
      <c r="KWB292" s="8"/>
      <c r="KWC292" s="8"/>
      <c r="KWD292" s="8"/>
      <c r="KWE292" s="8"/>
      <c r="KWF292" s="8"/>
      <c r="KWG292" s="8"/>
      <c r="KWH292" s="8"/>
      <c r="KWI292" s="8"/>
      <c r="KWJ292" s="8"/>
      <c r="KWK292" s="8"/>
      <c r="KWL292" s="8"/>
      <c r="KWM292" s="8"/>
      <c r="KWN292" s="8"/>
      <c r="KWO292" s="8"/>
      <c r="KWP292" s="8"/>
      <c r="KWQ292" s="8"/>
      <c r="KWR292" s="8"/>
      <c r="KWS292" s="8"/>
      <c r="KWT292" s="8"/>
      <c r="KWU292" s="8"/>
      <c r="KWV292" s="8"/>
      <c r="KWW292" s="8"/>
      <c r="KWX292" s="8"/>
      <c r="KWY292" s="8"/>
      <c r="KWZ292" s="8"/>
      <c r="KXA292" s="8"/>
      <c r="KXB292" s="8"/>
      <c r="KXC292" s="8"/>
      <c r="KXD292" s="8"/>
      <c r="KXE292" s="8"/>
      <c r="KXF292" s="8"/>
      <c r="KXG292" s="8"/>
      <c r="KXH292" s="8"/>
      <c r="KXI292" s="8"/>
      <c r="KXJ292" s="8"/>
      <c r="KXK292" s="8"/>
      <c r="KXL292" s="8"/>
      <c r="KXM292" s="8"/>
      <c r="KXN292" s="8"/>
      <c r="KXO292" s="8"/>
      <c r="KXP292" s="8"/>
      <c r="KXQ292" s="8"/>
      <c r="KXR292" s="8"/>
      <c r="KXS292" s="8"/>
      <c r="KXT292" s="8"/>
      <c r="KXU292" s="8"/>
      <c r="KXV292" s="8"/>
      <c r="KXW292" s="8"/>
      <c r="KXX292" s="8"/>
      <c r="KXY292" s="8"/>
      <c r="KXZ292" s="8"/>
      <c r="KYA292" s="8"/>
      <c r="KYB292" s="8"/>
      <c r="KYC292" s="8"/>
      <c r="KYD292" s="8"/>
      <c r="KYE292" s="8"/>
      <c r="KYF292" s="8"/>
      <c r="KYG292" s="8"/>
      <c r="KYH292" s="8"/>
      <c r="KYI292" s="8"/>
      <c r="KYJ292" s="8"/>
      <c r="KYK292" s="8"/>
      <c r="KYL292" s="8"/>
      <c r="KYM292" s="8"/>
      <c r="KYN292" s="8"/>
      <c r="KYO292" s="8"/>
      <c r="KYP292" s="8"/>
      <c r="KYQ292" s="8"/>
      <c r="KYR292" s="8"/>
      <c r="KYS292" s="8"/>
      <c r="KYT292" s="8"/>
      <c r="KYU292" s="8"/>
      <c r="KYV292" s="8"/>
      <c r="KYW292" s="8"/>
      <c r="KYX292" s="8"/>
      <c r="KYY292" s="8"/>
      <c r="KYZ292" s="8"/>
      <c r="KZA292" s="8"/>
      <c r="KZB292" s="8"/>
      <c r="KZC292" s="8"/>
      <c r="KZD292" s="8"/>
      <c r="KZE292" s="8"/>
      <c r="KZF292" s="8"/>
      <c r="KZG292" s="8"/>
      <c r="KZH292" s="8"/>
      <c r="KZI292" s="8"/>
      <c r="KZJ292" s="8"/>
      <c r="KZK292" s="8"/>
      <c r="KZL292" s="8"/>
      <c r="KZM292" s="8"/>
      <c r="KZN292" s="8"/>
      <c r="KZO292" s="8"/>
      <c r="KZP292" s="8"/>
      <c r="KZQ292" s="8"/>
      <c r="KZR292" s="8"/>
      <c r="KZS292" s="8"/>
      <c r="KZT292" s="8"/>
      <c r="KZU292" s="8"/>
      <c r="KZV292" s="8"/>
      <c r="KZW292" s="8"/>
      <c r="KZX292" s="8"/>
      <c r="KZY292" s="8"/>
      <c r="KZZ292" s="8"/>
      <c r="LAA292" s="8"/>
      <c r="LAB292" s="8"/>
      <c r="LAC292" s="8"/>
      <c r="LAD292" s="8"/>
      <c r="LAE292" s="8"/>
      <c r="LAF292" s="8"/>
      <c r="LAG292" s="8"/>
      <c r="LAH292" s="8"/>
      <c r="LAI292" s="8"/>
      <c r="LAJ292" s="8"/>
      <c r="LAK292" s="8"/>
      <c r="LAL292" s="8"/>
      <c r="LAM292" s="8"/>
      <c r="LAN292" s="8"/>
      <c r="LAO292" s="8"/>
      <c r="LAP292" s="8"/>
      <c r="LAQ292" s="8"/>
      <c r="LAR292" s="8"/>
      <c r="LAS292" s="8"/>
      <c r="LAT292" s="8"/>
      <c r="LAU292" s="8"/>
      <c r="LAV292" s="8"/>
      <c r="LAW292" s="8"/>
      <c r="LAX292" s="8"/>
      <c r="LAY292" s="8"/>
      <c r="LAZ292" s="8"/>
      <c r="LBA292" s="8"/>
      <c r="LBB292" s="8"/>
      <c r="LBC292" s="8"/>
      <c r="LBD292" s="8"/>
      <c r="LBE292" s="8"/>
      <c r="LBF292" s="8"/>
      <c r="LBG292" s="8"/>
      <c r="LBH292" s="8"/>
      <c r="LBI292" s="8"/>
      <c r="LBJ292" s="8"/>
      <c r="LBK292" s="8"/>
      <c r="LBL292" s="8"/>
      <c r="LBM292" s="8"/>
      <c r="LBN292" s="8"/>
      <c r="LBO292" s="8"/>
      <c r="LBP292" s="8"/>
      <c r="LBQ292" s="8"/>
      <c r="LBR292" s="8"/>
      <c r="LBS292" s="8"/>
      <c r="LBT292" s="8"/>
      <c r="LBU292" s="8"/>
      <c r="LBV292" s="8"/>
      <c r="LBW292" s="8"/>
      <c r="LBX292" s="8"/>
      <c r="LBY292" s="8"/>
      <c r="LBZ292" s="8"/>
      <c r="LCA292" s="8"/>
      <c r="LCB292" s="8"/>
      <c r="LCC292" s="8"/>
      <c r="LCD292" s="8"/>
      <c r="LCE292" s="8"/>
      <c r="LCF292" s="8"/>
      <c r="LCG292" s="8"/>
      <c r="LCH292" s="8"/>
      <c r="LCI292" s="8"/>
      <c r="LCJ292" s="8"/>
      <c r="LCK292" s="8"/>
      <c r="LCL292" s="8"/>
      <c r="LCM292" s="8"/>
      <c r="LCN292" s="8"/>
      <c r="LCO292" s="8"/>
      <c r="LCP292" s="8"/>
      <c r="LCQ292" s="8"/>
      <c r="LCR292" s="8"/>
      <c r="LCS292" s="8"/>
      <c r="LCT292" s="8"/>
      <c r="LCU292" s="8"/>
      <c r="LCV292" s="8"/>
      <c r="LCW292" s="8"/>
      <c r="LCX292" s="8"/>
      <c r="LCY292" s="8"/>
      <c r="LCZ292" s="8"/>
      <c r="LDA292" s="8"/>
      <c r="LDB292" s="8"/>
      <c r="LDC292" s="8"/>
      <c r="LDD292" s="8"/>
      <c r="LDE292" s="8"/>
      <c r="LDF292" s="8"/>
      <c r="LDG292" s="8"/>
      <c r="LDH292" s="8"/>
      <c r="LDI292" s="8"/>
      <c r="LDJ292" s="8"/>
      <c r="LDK292" s="8"/>
      <c r="LDL292" s="8"/>
      <c r="LDM292" s="8"/>
      <c r="LDN292" s="8"/>
      <c r="LDO292" s="8"/>
      <c r="LDP292" s="8"/>
      <c r="LDQ292" s="8"/>
      <c r="LDR292" s="8"/>
      <c r="LDS292" s="8"/>
      <c r="LDT292" s="8"/>
      <c r="LDU292" s="8"/>
      <c r="LDV292" s="8"/>
      <c r="LDW292" s="8"/>
      <c r="LDX292" s="8"/>
      <c r="LDY292" s="8"/>
      <c r="LDZ292" s="8"/>
      <c r="LEA292" s="8"/>
      <c r="LEB292" s="8"/>
      <c r="LEC292" s="8"/>
      <c r="LED292" s="8"/>
      <c r="LEE292" s="8"/>
      <c r="LEF292" s="8"/>
      <c r="LEG292" s="8"/>
      <c r="LEH292" s="8"/>
      <c r="LEI292" s="8"/>
      <c r="LEJ292" s="8"/>
      <c r="LEK292" s="8"/>
      <c r="LEL292" s="8"/>
      <c r="LEM292" s="8"/>
      <c r="LEN292" s="8"/>
      <c r="LEO292" s="8"/>
      <c r="LEP292" s="8"/>
      <c r="LEQ292" s="8"/>
      <c r="LER292" s="8"/>
      <c r="LES292" s="8"/>
      <c r="LET292" s="8"/>
      <c r="LEU292" s="8"/>
      <c r="LEV292" s="8"/>
      <c r="LEW292" s="8"/>
      <c r="LEX292" s="8"/>
      <c r="LEY292" s="8"/>
      <c r="LEZ292" s="8"/>
      <c r="LFA292" s="8"/>
      <c r="LFB292" s="8"/>
      <c r="LFC292" s="8"/>
      <c r="LFD292" s="8"/>
      <c r="LFE292" s="8"/>
      <c r="LFF292" s="8"/>
      <c r="LFG292" s="8"/>
      <c r="LFH292" s="8"/>
      <c r="LFI292" s="8"/>
      <c r="LFJ292" s="8"/>
      <c r="LFK292" s="8"/>
      <c r="LFL292" s="8"/>
      <c r="LFM292" s="8"/>
      <c r="LFN292" s="8"/>
      <c r="LFO292" s="8"/>
      <c r="LFP292" s="8"/>
      <c r="LFQ292" s="8"/>
      <c r="LFR292" s="8"/>
      <c r="LFS292" s="8"/>
      <c r="LFT292" s="8"/>
      <c r="LFU292" s="8"/>
      <c r="LFV292" s="8"/>
      <c r="LFW292" s="8"/>
      <c r="LFX292" s="8"/>
      <c r="LFY292" s="8"/>
      <c r="LFZ292" s="8"/>
      <c r="LGA292" s="8"/>
      <c r="LGB292" s="8"/>
      <c r="LGC292" s="8"/>
      <c r="LGD292" s="8"/>
      <c r="LGE292" s="8"/>
      <c r="LGF292" s="8"/>
      <c r="LGG292" s="8"/>
      <c r="LGH292" s="8"/>
      <c r="LGI292" s="8"/>
      <c r="LGJ292" s="8"/>
      <c r="LGK292" s="8"/>
      <c r="LGL292" s="8"/>
      <c r="LGM292" s="8"/>
      <c r="LGN292" s="8"/>
      <c r="LGO292" s="8"/>
      <c r="LGP292" s="8"/>
      <c r="LGQ292" s="8"/>
      <c r="LGR292" s="8"/>
      <c r="LGS292" s="8"/>
      <c r="LGT292" s="8"/>
      <c r="LGU292" s="8"/>
      <c r="LGV292" s="8"/>
      <c r="LGW292" s="8"/>
      <c r="LGX292" s="8"/>
      <c r="LGY292" s="8"/>
      <c r="LGZ292" s="8"/>
      <c r="LHA292" s="8"/>
      <c r="LHB292" s="8"/>
      <c r="LHC292" s="8"/>
      <c r="LHD292" s="8"/>
      <c r="LHE292" s="8"/>
      <c r="LHF292" s="8"/>
      <c r="LHG292" s="8"/>
      <c r="LHH292" s="8"/>
      <c r="LHI292" s="8"/>
      <c r="LHJ292" s="8"/>
      <c r="LHK292" s="8"/>
      <c r="LHL292" s="8"/>
      <c r="LHM292" s="8"/>
      <c r="LHN292" s="8"/>
      <c r="LHO292" s="8"/>
      <c r="LHP292" s="8"/>
      <c r="LHQ292" s="8"/>
      <c r="LHR292" s="8"/>
      <c r="LHS292" s="8"/>
      <c r="LHT292" s="8"/>
      <c r="LHU292" s="8"/>
      <c r="LHV292" s="8"/>
      <c r="LHW292" s="8"/>
      <c r="LHX292" s="8"/>
      <c r="LHY292" s="8"/>
      <c r="LHZ292" s="8"/>
      <c r="LIA292" s="8"/>
      <c r="LIB292" s="8"/>
      <c r="LIC292" s="8"/>
      <c r="LID292" s="8"/>
      <c r="LIE292" s="8"/>
      <c r="LIF292" s="8"/>
      <c r="LIG292" s="8"/>
      <c r="LIH292" s="8"/>
      <c r="LII292" s="8"/>
      <c r="LIJ292" s="8"/>
      <c r="LIK292" s="8"/>
      <c r="LIL292" s="8"/>
      <c r="LIM292" s="8"/>
      <c r="LIN292" s="8"/>
      <c r="LIO292" s="8"/>
      <c r="LIP292" s="8"/>
      <c r="LIQ292" s="8"/>
      <c r="LIR292" s="8"/>
      <c r="LIS292" s="8"/>
      <c r="LIT292" s="8"/>
      <c r="LIU292" s="8"/>
      <c r="LIV292" s="8"/>
      <c r="LIW292" s="8"/>
      <c r="LIX292" s="8"/>
      <c r="LIY292" s="8"/>
      <c r="LIZ292" s="8"/>
      <c r="LJA292" s="8"/>
      <c r="LJB292" s="8"/>
      <c r="LJC292" s="8"/>
      <c r="LJD292" s="8"/>
      <c r="LJE292" s="8"/>
      <c r="LJF292" s="8"/>
      <c r="LJG292" s="8"/>
      <c r="LJH292" s="8"/>
      <c r="LJI292" s="8"/>
      <c r="LJJ292" s="8"/>
      <c r="LJK292" s="8"/>
      <c r="LJL292" s="8"/>
      <c r="LJM292" s="8"/>
      <c r="LJN292" s="8"/>
      <c r="LJO292" s="8"/>
      <c r="LJP292" s="8"/>
      <c r="LJQ292" s="8"/>
      <c r="LJR292" s="8"/>
      <c r="LJS292" s="8"/>
      <c r="LJT292" s="8"/>
      <c r="LJU292" s="8"/>
      <c r="LJV292" s="8"/>
      <c r="LJW292" s="8"/>
      <c r="LJX292" s="8"/>
      <c r="LJY292" s="8"/>
      <c r="LJZ292" s="8"/>
      <c r="LKA292" s="8"/>
      <c r="LKB292" s="8"/>
      <c r="LKC292" s="8"/>
      <c r="LKD292" s="8"/>
      <c r="LKE292" s="8"/>
      <c r="LKF292" s="8"/>
      <c r="LKG292" s="8"/>
      <c r="LKH292" s="8"/>
      <c r="LKI292" s="8"/>
      <c r="LKJ292" s="8"/>
      <c r="LKK292" s="8"/>
      <c r="LKL292" s="8"/>
      <c r="LKM292" s="8"/>
      <c r="LKN292" s="8"/>
      <c r="LKO292" s="8"/>
      <c r="LKP292" s="8"/>
      <c r="LKQ292" s="8"/>
      <c r="LKR292" s="8"/>
      <c r="LKS292" s="8"/>
      <c r="LKT292" s="8"/>
      <c r="LKU292" s="8"/>
      <c r="LKV292" s="8"/>
      <c r="LKW292" s="8"/>
      <c r="LKX292" s="8"/>
      <c r="LKY292" s="8"/>
      <c r="LKZ292" s="8"/>
      <c r="LLA292" s="8"/>
      <c r="LLB292" s="8"/>
      <c r="LLC292" s="8"/>
      <c r="LLD292" s="8"/>
      <c r="LLE292" s="8"/>
      <c r="LLF292" s="8"/>
      <c r="LLG292" s="8"/>
      <c r="LLH292" s="8"/>
      <c r="LLI292" s="8"/>
      <c r="LLJ292" s="8"/>
      <c r="LLK292" s="8"/>
      <c r="LLL292" s="8"/>
      <c r="LLM292" s="8"/>
      <c r="LLN292" s="8"/>
      <c r="LLO292" s="8"/>
      <c r="LLP292" s="8"/>
      <c r="LLQ292" s="8"/>
      <c r="LLR292" s="8"/>
      <c r="LLS292" s="8"/>
      <c r="LLT292" s="8"/>
      <c r="LLU292" s="8"/>
      <c r="LLV292" s="8"/>
      <c r="LLW292" s="8"/>
      <c r="LLX292" s="8"/>
      <c r="LLY292" s="8"/>
      <c r="LLZ292" s="8"/>
      <c r="LMA292" s="8"/>
      <c r="LMB292" s="8"/>
      <c r="LMC292" s="8"/>
      <c r="LMD292" s="8"/>
      <c r="LME292" s="8"/>
      <c r="LMF292" s="8"/>
      <c r="LMG292" s="8"/>
      <c r="LMH292" s="8"/>
      <c r="LMI292" s="8"/>
      <c r="LMJ292" s="8"/>
      <c r="LMK292" s="8"/>
      <c r="LML292" s="8"/>
      <c r="LMM292" s="8"/>
      <c r="LMN292" s="8"/>
      <c r="LMO292" s="8"/>
      <c r="LMP292" s="8"/>
      <c r="LMQ292" s="8"/>
      <c r="LMR292" s="8"/>
      <c r="LMS292" s="8"/>
      <c r="LMT292" s="8"/>
      <c r="LMU292" s="8"/>
      <c r="LMV292" s="8"/>
      <c r="LMW292" s="8"/>
      <c r="LMX292" s="8"/>
      <c r="LMY292" s="8"/>
      <c r="LMZ292" s="8"/>
      <c r="LNA292" s="8"/>
      <c r="LNB292" s="8"/>
      <c r="LNC292" s="8"/>
      <c r="LND292" s="8"/>
      <c r="LNE292" s="8"/>
      <c r="LNF292" s="8"/>
      <c r="LNG292" s="8"/>
      <c r="LNH292" s="8"/>
      <c r="LNI292" s="8"/>
      <c r="LNJ292" s="8"/>
      <c r="LNK292" s="8"/>
      <c r="LNL292" s="8"/>
      <c r="LNM292" s="8"/>
      <c r="LNN292" s="8"/>
      <c r="LNO292" s="8"/>
      <c r="LNP292" s="8"/>
      <c r="LNQ292" s="8"/>
      <c r="LNR292" s="8"/>
      <c r="LNS292" s="8"/>
      <c r="LNT292" s="8"/>
      <c r="LNU292" s="8"/>
      <c r="LNV292" s="8"/>
      <c r="LNW292" s="8"/>
      <c r="LNX292" s="8"/>
      <c r="LNY292" s="8"/>
      <c r="LNZ292" s="8"/>
      <c r="LOA292" s="8"/>
      <c r="LOB292" s="8"/>
      <c r="LOC292" s="8"/>
      <c r="LOD292" s="8"/>
      <c r="LOE292" s="8"/>
      <c r="LOF292" s="8"/>
      <c r="LOG292" s="8"/>
      <c r="LOH292" s="8"/>
      <c r="LOI292" s="8"/>
      <c r="LOJ292" s="8"/>
      <c r="LOK292" s="8"/>
      <c r="LOL292" s="8"/>
      <c r="LOM292" s="8"/>
      <c r="LON292" s="8"/>
      <c r="LOO292" s="8"/>
      <c r="LOP292" s="8"/>
      <c r="LOQ292" s="8"/>
      <c r="LOR292" s="8"/>
      <c r="LOS292" s="8"/>
      <c r="LOT292" s="8"/>
      <c r="LOU292" s="8"/>
      <c r="LOV292" s="8"/>
      <c r="LOW292" s="8"/>
      <c r="LOX292" s="8"/>
      <c r="LOY292" s="8"/>
      <c r="LOZ292" s="8"/>
      <c r="LPA292" s="8"/>
      <c r="LPB292" s="8"/>
      <c r="LPC292" s="8"/>
      <c r="LPD292" s="8"/>
      <c r="LPE292" s="8"/>
      <c r="LPF292" s="8"/>
      <c r="LPG292" s="8"/>
      <c r="LPH292" s="8"/>
      <c r="LPI292" s="8"/>
      <c r="LPJ292" s="8"/>
      <c r="LPK292" s="8"/>
      <c r="LPL292" s="8"/>
      <c r="LPM292" s="8"/>
      <c r="LPN292" s="8"/>
      <c r="LPO292" s="8"/>
      <c r="LPP292" s="8"/>
      <c r="LPQ292" s="8"/>
      <c r="LPR292" s="8"/>
      <c r="LPS292" s="8"/>
      <c r="LPT292" s="8"/>
      <c r="LPU292" s="8"/>
      <c r="LPV292" s="8"/>
      <c r="LPW292" s="8"/>
      <c r="LPX292" s="8"/>
      <c r="LPY292" s="8"/>
      <c r="LPZ292" s="8"/>
      <c r="LQA292" s="8"/>
      <c r="LQB292" s="8"/>
      <c r="LQC292" s="8"/>
      <c r="LQD292" s="8"/>
      <c r="LQE292" s="8"/>
      <c r="LQF292" s="8"/>
      <c r="LQG292" s="8"/>
      <c r="LQH292" s="8"/>
      <c r="LQI292" s="8"/>
      <c r="LQJ292" s="8"/>
      <c r="LQK292" s="8"/>
      <c r="LQL292" s="8"/>
      <c r="LQM292" s="8"/>
      <c r="LQN292" s="8"/>
      <c r="LQO292" s="8"/>
      <c r="LQP292" s="8"/>
      <c r="LQQ292" s="8"/>
      <c r="LQR292" s="8"/>
      <c r="LQS292" s="8"/>
      <c r="LQT292" s="8"/>
      <c r="LQU292" s="8"/>
      <c r="LQV292" s="8"/>
      <c r="LQW292" s="8"/>
      <c r="LQX292" s="8"/>
      <c r="LQY292" s="8"/>
      <c r="LQZ292" s="8"/>
      <c r="LRA292" s="8"/>
      <c r="LRB292" s="8"/>
      <c r="LRC292" s="8"/>
      <c r="LRD292" s="8"/>
      <c r="LRE292" s="8"/>
      <c r="LRF292" s="8"/>
      <c r="LRG292" s="8"/>
      <c r="LRH292" s="8"/>
      <c r="LRI292" s="8"/>
      <c r="LRJ292" s="8"/>
      <c r="LRK292" s="8"/>
      <c r="LRL292" s="8"/>
      <c r="LRM292" s="8"/>
      <c r="LRN292" s="8"/>
      <c r="LRO292" s="8"/>
      <c r="LRP292" s="8"/>
      <c r="LRQ292" s="8"/>
      <c r="LRR292" s="8"/>
      <c r="LRS292" s="8"/>
      <c r="LRT292" s="8"/>
      <c r="LRU292" s="8"/>
      <c r="LRV292" s="8"/>
      <c r="LRW292" s="8"/>
      <c r="LRX292" s="8"/>
      <c r="LRY292" s="8"/>
      <c r="LRZ292" s="8"/>
      <c r="LSA292" s="8"/>
      <c r="LSB292" s="8"/>
      <c r="LSC292" s="8"/>
      <c r="LSD292" s="8"/>
      <c r="LSE292" s="8"/>
      <c r="LSF292" s="8"/>
      <c r="LSG292" s="8"/>
      <c r="LSH292" s="8"/>
      <c r="LSI292" s="8"/>
      <c r="LSJ292" s="8"/>
      <c r="LSK292" s="8"/>
      <c r="LSL292" s="8"/>
      <c r="LSM292" s="8"/>
      <c r="LSN292" s="8"/>
      <c r="LSO292" s="8"/>
      <c r="LSP292" s="8"/>
      <c r="LSQ292" s="8"/>
      <c r="LSR292" s="8"/>
      <c r="LSS292" s="8"/>
      <c r="LST292" s="8"/>
      <c r="LSU292" s="8"/>
      <c r="LSV292" s="8"/>
      <c r="LSW292" s="8"/>
      <c r="LSX292" s="8"/>
      <c r="LSY292" s="8"/>
      <c r="LSZ292" s="8"/>
      <c r="LTA292" s="8"/>
      <c r="LTB292" s="8"/>
      <c r="LTC292" s="8"/>
      <c r="LTD292" s="8"/>
      <c r="LTE292" s="8"/>
      <c r="LTF292" s="8"/>
      <c r="LTG292" s="8"/>
      <c r="LTH292" s="8"/>
      <c r="LTI292" s="8"/>
      <c r="LTJ292" s="8"/>
      <c r="LTK292" s="8"/>
      <c r="LTL292" s="8"/>
      <c r="LTM292" s="8"/>
      <c r="LTN292" s="8"/>
      <c r="LTO292" s="8"/>
      <c r="LTP292" s="8"/>
      <c r="LTQ292" s="8"/>
      <c r="LTR292" s="8"/>
      <c r="LTS292" s="8"/>
      <c r="LTT292" s="8"/>
      <c r="LTU292" s="8"/>
      <c r="LTV292" s="8"/>
      <c r="LTW292" s="8"/>
      <c r="LTX292" s="8"/>
      <c r="LTY292" s="8"/>
      <c r="LTZ292" s="8"/>
      <c r="LUA292" s="8"/>
      <c r="LUB292" s="8"/>
      <c r="LUC292" s="8"/>
      <c r="LUD292" s="8"/>
      <c r="LUE292" s="8"/>
      <c r="LUF292" s="8"/>
      <c r="LUG292" s="8"/>
      <c r="LUH292" s="8"/>
      <c r="LUI292" s="8"/>
      <c r="LUJ292" s="8"/>
      <c r="LUK292" s="8"/>
      <c r="LUL292" s="8"/>
      <c r="LUM292" s="8"/>
      <c r="LUN292" s="8"/>
      <c r="LUO292" s="8"/>
      <c r="LUP292" s="8"/>
      <c r="LUQ292" s="8"/>
      <c r="LUR292" s="8"/>
      <c r="LUS292" s="8"/>
      <c r="LUT292" s="8"/>
      <c r="LUU292" s="8"/>
      <c r="LUV292" s="8"/>
      <c r="LUW292" s="8"/>
      <c r="LUX292" s="8"/>
      <c r="LUY292" s="8"/>
      <c r="LUZ292" s="8"/>
      <c r="LVA292" s="8"/>
      <c r="LVB292" s="8"/>
      <c r="LVC292" s="8"/>
      <c r="LVD292" s="8"/>
      <c r="LVE292" s="8"/>
      <c r="LVF292" s="8"/>
      <c r="LVG292" s="8"/>
      <c r="LVH292" s="8"/>
      <c r="LVI292" s="8"/>
      <c r="LVJ292" s="8"/>
      <c r="LVK292" s="8"/>
      <c r="LVL292" s="8"/>
      <c r="LVM292" s="8"/>
      <c r="LVN292" s="8"/>
      <c r="LVO292" s="8"/>
      <c r="LVP292" s="8"/>
      <c r="LVQ292" s="8"/>
      <c r="LVR292" s="8"/>
      <c r="LVS292" s="8"/>
      <c r="LVT292" s="8"/>
      <c r="LVU292" s="8"/>
      <c r="LVV292" s="8"/>
      <c r="LVW292" s="8"/>
      <c r="LVX292" s="8"/>
      <c r="LVY292" s="8"/>
      <c r="LVZ292" s="8"/>
      <c r="LWA292" s="8"/>
      <c r="LWB292" s="8"/>
      <c r="LWC292" s="8"/>
      <c r="LWD292" s="8"/>
      <c r="LWE292" s="8"/>
      <c r="LWF292" s="8"/>
      <c r="LWG292" s="8"/>
      <c r="LWH292" s="8"/>
      <c r="LWI292" s="8"/>
      <c r="LWJ292" s="8"/>
      <c r="LWK292" s="8"/>
      <c r="LWL292" s="8"/>
      <c r="LWM292" s="8"/>
      <c r="LWN292" s="8"/>
      <c r="LWO292" s="8"/>
      <c r="LWP292" s="8"/>
      <c r="LWQ292" s="8"/>
      <c r="LWR292" s="8"/>
      <c r="LWS292" s="8"/>
      <c r="LWT292" s="8"/>
      <c r="LWU292" s="8"/>
      <c r="LWV292" s="8"/>
      <c r="LWW292" s="8"/>
      <c r="LWX292" s="8"/>
      <c r="LWY292" s="8"/>
      <c r="LWZ292" s="8"/>
      <c r="LXA292" s="8"/>
      <c r="LXB292" s="8"/>
      <c r="LXC292" s="8"/>
      <c r="LXD292" s="8"/>
      <c r="LXE292" s="8"/>
      <c r="LXF292" s="8"/>
      <c r="LXG292" s="8"/>
      <c r="LXH292" s="8"/>
      <c r="LXI292" s="8"/>
      <c r="LXJ292" s="8"/>
      <c r="LXK292" s="8"/>
      <c r="LXL292" s="8"/>
      <c r="LXM292" s="8"/>
      <c r="LXN292" s="8"/>
      <c r="LXO292" s="8"/>
      <c r="LXP292" s="8"/>
      <c r="LXQ292" s="8"/>
      <c r="LXR292" s="8"/>
      <c r="LXS292" s="8"/>
      <c r="LXT292" s="8"/>
      <c r="LXU292" s="8"/>
      <c r="LXV292" s="8"/>
      <c r="LXW292" s="8"/>
      <c r="LXX292" s="8"/>
      <c r="LXY292" s="8"/>
      <c r="LXZ292" s="8"/>
      <c r="LYA292" s="8"/>
      <c r="LYB292" s="8"/>
      <c r="LYC292" s="8"/>
      <c r="LYD292" s="8"/>
      <c r="LYE292" s="8"/>
      <c r="LYF292" s="8"/>
      <c r="LYG292" s="8"/>
      <c r="LYH292" s="8"/>
      <c r="LYI292" s="8"/>
      <c r="LYJ292" s="8"/>
      <c r="LYK292" s="8"/>
      <c r="LYL292" s="8"/>
      <c r="LYM292" s="8"/>
      <c r="LYN292" s="8"/>
      <c r="LYO292" s="8"/>
      <c r="LYP292" s="8"/>
      <c r="LYQ292" s="8"/>
      <c r="LYR292" s="8"/>
      <c r="LYS292" s="8"/>
      <c r="LYT292" s="8"/>
      <c r="LYU292" s="8"/>
      <c r="LYV292" s="8"/>
      <c r="LYW292" s="8"/>
      <c r="LYX292" s="8"/>
      <c r="LYY292" s="8"/>
      <c r="LYZ292" s="8"/>
      <c r="LZA292" s="8"/>
      <c r="LZB292" s="8"/>
      <c r="LZC292" s="8"/>
      <c r="LZD292" s="8"/>
      <c r="LZE292" s="8"/>
      <c r="LZF292" s="8"/>
      <c r="LZG292" s="8"/>
      <c r="LZH292" s="8"/>
      <c r="LZI292" s="8"/>
      <c r="LZJ292" s="8"/>
      <c r="LZK292" s="8"/>
      <c r="LZL292" s="8"/>
      <c r="LZM292" s="8"/>
      <c r="LZN292" s="8"/>
      <c r="LZO292" s="8"/>
      <c r="LZP292" s="8"/>
      <c r="LZQ292" s="8"/>
      <c r="LZR292" s="8"/>
      <c r="LZS292" s="8"/>
      <c r="LZT292" s="8"/>
      <c r="LZU292" s="8"/>
      <c r="LZV292" s="8"/>
      <c r="LZW292" s="8"/>
      <c r="LZX292" s="8"/>
      <c r="LZY292" s="8"/>
      <c r="LZZ292" s="8"/>
      <c r="MAA292" s="8"/>
      <c r="MAB292" s="8"/>
      <c r="MAC292" s="8"/>
      <c r="MAD292" s="8"/>
      <c r="MAE292" s="8"/>
      <c r="MAF292" s="8"/>
      <c r="MAG292" s="8"/>
      <c r="MAH292" s="8"/>
      <c r="MAI292" s="8"/>
      <c r="MAJ292" s="8"/>
      <c r="MAK292" s="8"/>
      <c r="MAL292" s="8"/>
      <c r="MAM292" s="8"/>
      <c r="MAN292" s="8"/>
      <c r="MAO292" s="8"/>
      <c r="MAP292" s="8"/>
      <c r="MAQ292" s="8"/>
      <c r="MAR292" s="8"/>
      <c r="MAS292" s="8"/>
      <c r="MAT292" s="8"/>
      <c r="MAU292" s="8"/>
      <c r="MAV292" s="8"/>
      <c r="MAW292" s="8"/>
      <c r="MAX292" s="8"/>
      <c r="MAY292" s="8"/>
      <c r="MAZ292" s="8"/>
      <c r="MBA292" s="8"/>
      <c r="MBB292" s="8"/>
      <c r="MBC292" s="8"/>
      <c r="MBD292" s="8"/>
      <c r="MBE292" s="8"/>
      <c r="MBF292" s="8"/>
      <c r="MBG292" s="8"/>
      <c r="MBH292" s="8"/>
      <c r="MBI292" s="8"/>
      <c r="MBJ292" s="8"/>
      <c r="MBK292" s="8"/>
      <c r="MBL292" s="8"/>
      <c r="MBM292" s="8"/>
      <c r="MBN292" s="8"/>
      <c r="MBO292" s="8"/>
      <c r="MBP292" s="8"/>
      <c r="MBQ292" s="8"/>
      <c r="MBR292" s="8"/>
      <c r="MBS292" s="8"/>
      <c r="MBT292" s="8"/>
      <c r="MBU292" s="8"/>
      <c r="MBV292" s="8"/>
      <c r="MBW292" s="8"/>
      <c r="MBX292" s="8"/>
      <c r="MBY292" s="8"/>
      <c r="MBZ292" s="8"/>
      <c r="MCA292" s="8"/>
      <c r="MCB292" s="8"/>
      <c r="MCC292" s="8"/>
      <c r="MCD292" s="8"/>
      <c r="MCE292" s="8"/>
      <c r="MCF292" s="8"/>
      <c r="MCG292" s="8"/>
      <c r="MCH292" s="8"/>
      <c r="MCI292" s="8"/>
      <c r="MCJ292" s="8"/>
      <c r="MCK292" s="8"/>
      <c r="MCL292" s="8"/>
      <c r="MCM292" s="8"/>
      <c r="MCN292" s="8"/>
      <c r="MCO292" s="8"/>
      <c r="MCP292" s="8"/>
      <c r="MCQ292" s="8"/>
      <c r="MCR292" s="8"/>
      <c r="MCS292" s="8"/>
      <c r="MCT292" s="8"/>
      <c r="MCU292" s="8"/>
      <c r="MCV292" s="8"/>
      <c r="MCW292" s="8"/>
      <c r="MCX292" s="8"/>
      <c r="MCY292" s="8"/>
      <c r="MCZ292" s="8"/>
      <c r="MDA292" s="8"/>
      <c r="MDB292" s="8"/>
      <c r="MDC292" s="8"/>
      <c r="MDD292" s="8"/>
      <c r="MDE292" s="8"/>
      <c r="MDF292" s="8"/>
      <c r="MDG292" s="8"/>
      <c r="MDH292" s="8"/>
      <c r="MDI292" s="8"/>
      <c r="MDJ292" s="8"/>
      <c r="MDK292" s="8"/>
      <c r="MDL292" s="8"/>
      <c r="MDM292" s="8"/>
      <c r="MDN292" s="8"/>
      <c r="MDO292" s="8"/>
      <c r="MDP292" s="8"/>
      <c r="MDQ292" s="8"/>
      <c r="MDR292" s="8"/>
      <c r="MDS292" s="8"/>
      <c r="MDT292" s="8"/>
      <c r="MDU292" s="8"/>
      <c r="MDV292" s="8"/>
      <c r="MDW292" s="8"/>
      <c r="MDX292" s="8"/>
      <c r="MDY292" s="8"/>
      <c r="MDZ292" s="8"/>
      <c r="MEA292" s="8"/>
      <c r="MEB292" s="8"/>
      <c r="MEC292" s="8"/>
      <c r="MED292" s="8"/>
      <c r="MEE292" s="8"/>
      <c r="MEF292" s="8"/>
      <c r="MEG292" s="8"/>
      <c r="MEH292" s="8"/>
      <c r="MEI292" s="8"/>
      <c r="MEJ292" s="8"/>
      <c r="MEK292" s="8"/>
      <c r="MEL292" s="8"/>
      <c r="MEM292" s="8"/>
      <c r="MEN292" s="8"/>
      <c r="MEO292" s="8"/>
      <c r="MEP292" s="8"/>
      <c r="MEQ292" s="8"/>
      <c r="MER292" s="8"/>
      <c r="MES292" s="8"/>
      <c r="MET292" s="8"/>
      <c r="MEU292" s="8"/>
      <c r="MEV292" s="8"/>
      <c r="MEW292" s="8"/>
      <c r="MEX292" s="8"/>
      <c r="MEY292" s="8"/>
      <c r="MEZ292" s="8"/>
      <c r="MFA292" s="8"/>
      <c r="MFB292" s="8"/>
      <c r="MFC292" s="8"/>
      <c r="MFD292" s="8"/>
      <c r="MFE292" s="8"/>
      <c r="MFF292" s="8"/>
      <c r="MFG292" s="8"/>
      <c r="MFH292" s="8"/>
      <c r="MFI292" s="8"/>
      <c r="MFJ292" s="8"/>
      <c r="MFK292" s="8"/>
      <c r="MFL292" s="8"/>
      <c r="MFM292" s="8"/>
      <c r="MFN292" s="8"/>
      <c r="MFO292" s="8"/>
      <c r="MFP292" s="8"/>
      <c r="MFQ292" s="8"/>
      <c r="MFR292" s="8"/>
      <c r="MFS292" s="8"/>
      <c r="MFT292" s="8"/>
      <c r="MFU292" s="8"/>
      <c r="MFV292" s="8"/>
      <c r="MFW292" s="8"/>
      <c r="MFX292" s="8"/>
      <c r="MFY292" s="8"/>
      <c r="MFZ292" s="8"/>
      <c r="MGA292" s="8"/>
      <c r="MGB292" s="8"/>
      <c r="MGC292" s="8"/>
      <c r="MGD292" s="8"/>
      <c r="MGE292" s="8"/>
      <c r="MGF292" s="8"/>
      <c r="MGG292" s="8"/>
      <c r="MGH292" s="8"/>
      <c r="MGI292" s="8"/>
      <c r="MGJ292" s="8"/>
      <c r="MGK292" s="8"/>
      <c r="MGL292" s="8"/>
      <c r="MGM292" s="8"/>
      <c r="MGN292" s="8"/>
      <c r="MGO292" s="8"/>
      <c r="MGP292" s="8"/>
      <c r="MGQ292" s="8"/>
      <c r="MGR292" s="8"/>
      <c r="MGS292" s="8"/>
      <c r="MGT292" s="8"/>
      <c r="MGU292" s="8"/>
      <c r="MGV292" s="8"/>
      <c r="MGW292" s="8"/>
      <c r="MGX292" s="8"/>
      <c r="MGY292" s="8"/>
      <c r="MGZ292" s="8"/>
      <c r="MHA292" s="8"/>
      <c r="MHB292" s="8"/>
      <c r="MHC292" s="8"/>
      <c r="MHD292" s="8"/>
      <c r="MHE292" s="8"/>
      <c r="MHF292" s="8"/>
      <c r="MHG292" s="8"/>
      <c r="MHH292" s="8"/>
      <c r="MHI292" s="8"/>
      <c r="MHJ292" s="8"/>
      <c r="MHK292" s="8"/>
      <c r="MHL292" s="8"/>
      <c r="MHM292" s="8"/>
      <c r="MHN292" s="8"/>
      <c r="MHO292" s="8"/>
      <c r="MHP292" s="8"/>
      <c r="MHQ292" s="8"/>
      <c r="MHR292" s="8"/>
      <c r="MHS292" s="8"/>
      <c r="MHT292" s="8"/>
      <c r="MHU292" s="8"/>
      <c r="MHV292" s="8"/>
      <c r="MHW292" s="8"/>
      <c r="MHX292" s="8"/>
      <c r="MHY292" s="8"/>
      <c r="MHZ292" s="8"/>
      <c r="MIA292" s="8"/>
      <c r="MIB292" s="8"/>
      <c r="MIC292" s="8"/>
      <c r="MID292" s="8"/>
      <c r="MIE292" s="8"/>
      <c r="MIF292" s="8"/>
      <c r="MIG292" s="8"/>
      <c r="MIH292" s="8"/>
      <c r="MII292" s="8"/>
      <c r="MIJ292" s="8"/>
      <c r="MIK292" s="8"/>
      <c r="MIL292" s="8"/>
      <c r="MIM292" s="8"/>
      <c r="MIN292" s="8"/>
      <c r="MIO292" s="8"/>
      <c r="MIP292" s="8"/>
      <c r="MIQ292" s="8"/>
      <c r="MIR292" s="8"/>
      <c r="MIS292" s="8"/>
      <c r="MIT292" s="8"/>
      <c r="MIU292" s="8"/>
      <c r="MIV292" s="8"/>
      <c r="MIW292" s="8"/>
      <c r="MIX292" s="8"/>
      <c r="MIY292" s="8"/>
      <c r="MIZ292" s="8"/>
      <c r="MJA292" s="8"/>
      <c r="MJB292" s="8"/>
      <c r="MJC292" s="8"/>
      <c r="MJD292" s="8"/>
      <c r="MJE292" s="8"/>
      <c r="MJF292" s="8"/>
      <c r="MJG292" s="8"/>
      <c r="MJH292" s="8"/>
      <c r="MJI292" s="8"/>
      <c r="MJJ292" s="8"/>
      <c r="MJK292" s="8"/>
      <c r="MJL292" s="8"/>
      <c r="MJM292" s="8"/>
      <c r="MJN292" s="8"/>
      <c r="MJO292" s="8"/>
      <c r="MJP292" s="8"/>
      <c r="MJQ292" s="8"/>
      <c r="MJR292" s="8"/>
      <c r="MJS292" s="8"/>
      <c r="MJT292" s="8"/>
      <c r="MJU292" s="8"/>
      <c r="MJV292" s="8"/>
      <c r="MJW292" s="8"/>
      <c r="MJX292" s="8"/>
      <c r="MJY292" s="8"/>
      <c r="MJZ292" s="8"/>
      <c r="MKA292" s="8"/>
      <c r="MKB292" s="8"/>
      <c r="MKC292" s="8"/>
      <c r="MKD292" s="8"/>
      <c r="MKE292" s="8"/>
      <c r="MKF292" s="8"/>
      <c r="MKG292" s="8"/>
      <c r="MKH292" s="8"/>
      <c r="MKI292" s="8"/>
      <c r="MKJ292" s="8"/>
      <c r="MKK292" s="8"/>
      <c r="MKL292" s="8"/>
      <c r="MKM292" s="8"/>
      <c r="MKN292" s="8"/>
      <c r="MKO292" s="8"/>
      <c r="MKP292" s="8"/>
      <c r="MKQ292" s="8"/>
      <c r="MKR292" s="8"/>
      <c r="MKS292" s="8"/>
      <c r="MKT292" s="8"/>
      <c r="MKU292" s="8"/>
      <c r="MKV292" s="8"/>
      <c r="MKW292" s="8"/>
      <c r="MKX292" s="8"/>
      <c r="MKY292" s="8"/>
      <c r="MKZ292" s="8"/>
      <c r="MLA292" s="8"/>
      <c r="MLB292" s="8"/>
      <c r="MLC292" s="8"/>
      <c r="MLD292" s="8"/>
      <c r="MLE292" s="8"/>
      <c r="MLF292" s="8"/>
      <c r="MLG292" s="8"/>
      <c r="MLH292" s="8"/>
      <c r="MLI292" s="8"/>
      <c r="MLJ292" s="8"/>
      <c r="MLK292" s="8"/>
      <c r="MLL292" s="8"/>
      <c r="MLM292" s="8"/>
      <c r="MLN292" s="8"/>
      <c r="MLO292" s="8"/>
      <c r="MLP292" s="8"/>
      <c r="MLQ292" s="8"/>
      <c r="MLR292" s="8"/>
      <c r="MLS292" s="8"/>
      <c r="MLT292" s="8"/>
      <c r="MLU292" s="8"/>
      <c r="MLV292" s="8"/>
      <c r="MLW292" s="8"/>
      <c r="MLX292" s="8"/>
      <c r="MLY292" s="8"/>
      <c r="MLZ292" s="8"/>
      <c r="MMA292" s="8"/>
      <c r="MMB292" s="8"/>
      <c r="MMC292" s="8"/>
      <c r="MMD292" s="8"/>
      <c r="MME292" s="8"/>
      <c r="MMF292" s="8"/>
      <c r="MMG292" s="8"/>
      <c r="MMH292" s="8"/>
      <c r="MMI292" s="8"/>
      <c r="MMJ292" s="8"/>
      <c r="MMK292" s="8"/>
      <c r="MML292" s="8"/>
      <c r="MMM292" s="8"/>
      <c r="MMN292" s="8"/>
      <c r="MMO292" s="8"/>
      <c r="MMP292" s="8"/>
      <c r="MMQ292" s="8"/>
      <c r="MMR292" s="8"/>
      <c r="MMS292" s="8"/>
      <c r="MMT292" s="8"/>
      <c r="MMU292" s="8"/>
      <c r="MMV292" s="8"/>
      <c r="MMW292" s="8"/>
      <c r="MMX292" s="8"/>
      <c r="MMY292" s="8"/>
      <c r="MMZ292" s="8"/>
      <c r="MNA292" s="8"/>
      <c r="MNB292" s="8"/>
      <c r="MNC292" s="8"/>
      <c r="MND292" s="8"/>
      <c r="MNE292" s="8"/>
      <c r="MNF292" s="8"/>
      <c r="MNG292" s="8"/>
      <c r="MNH292" s="8"/>
      <c r="MNI292" s="8"/>
      <c r="MNJ292" s="8"/>
      <c r="MNK292" s="8"/>
      <c r="MNL292" s="8"/>
      <c r="MNM292" s="8"/>
      <c r="MNN292" s="8"/>
      <c r="MNO292" s="8"/>
      <c r="MNP292" s="8"/>
      <c r="MNQ292" s="8"/>
      <c r="MNR292" s="8"/>
      <c r="MNS292" s="8"/>
      <c r="MNT292" s="8"/>
      <c r="MNU292" s="8"/>
      <c r="MNV292" s="8"/>
      <c r="MNW292" s="8"/>
      <c r="MNX292" s="8"/>
      <c r="MNY292" s="8"/>
      <c r="MNZ292" s="8"/>
      <c r="MOA292" s="8"/>
      <c r="MOB292" s="8"/>
      <c r="MOC292" s="8"/>
      <c r="MOD292" s="8"/>
      <c r="MOE292" s="8"/>
      <c r="MOF292" s="8"/>
      <c r="MOG292" s="8"/>
      <c r="MOH292" s="8"/>
      <c r="MOI292" s="8"/>
      <c r="MOJ292" s="8"/>
      <c r="MOK292" s="8"/>
      <c r="MOL292" s="8"/>
      <c r="MOM292" s="8"/>
      <c r="MON292" s="8"/>
      <c r="MOO292" s="8"/>
      <c r="MOP292" s="8"/>
      <c r="MOQ292" s="8"/>
      <c r="MOR292" s="8"/>
      <c r="MOS292" s="8"/>
      <c r="MOT292" s="8"/>
      <c r="MOU292" s="8"/>
      <c r="MOV292" s="8"/>
      <c r="MOW292" s="8"/>
      <c r="MOX292" s="8"/>
      <c r="MOY292" s="8"/>
      <c r="MOZ292" s="8"/>
      <c r="MPA292" s="8"/>
      <c r="MPB292" s="8"/>
      <c r="MPC292" s="8"/>
      <c r="MPD292" s="8"/>
      <c r="MPE292" s="8"/>
      <c r="MPF292" s="8"/>
      <c r="MPG292" s="8"/>
      <c r="MPH292" s="8"/>
      <c r="MPI292" s="8"/>
      <c r="MPJ292" s="8"/>
      <c r="MPK292" s="8"/>
      <c r="MPL292" s="8"/>
      <c r="MPM292" s="8"/>
      <c r="MPN292" s="8"/>
      <c r="MPO292" s="8"/>
      <c r="MPP292" s="8"/>
      <c r="MPQ292" s="8"/>
      <c r="MPR292" s="8"/>
      <c r="MPS292" s="8"/>
      <c r="MPT292" s="8"/>
      <c r="MPU292" s="8"/>
      <c r="MPV292" s="8"/>
      <c r="MPW292" s="8"/>
      <c r="MPX292" s="8"/>
      <c r="MPY292" s="8"/>
      <c r="MPZ292" s="8"/>
      <c r="MQA292" s="8"/>
      <c r="MQB292" s="8"/>
      <c r="MQC292" s="8"/>
      <c r="MQD292" s="8"/>
      <c r="MQE292" s="8"/>
      <c r="MQF292" s="8"/>
      <c r="MQG292" s="8"/>
      <c r="MQH292" s="8"/>
      <c r="MQI292" s="8"/>
      <c r="MQJ292" s="8"/>
      <c r="MQK292" s="8"/>
      <c r="MQL292" s="8"/>
      <c r="MQM292" s="8"/>
      <c r="MQN292" s="8"/>
      <c r="MQO292" s="8"/>
      <c r="MQP292" s="8"/>
      <c r="MQQ292" s="8"/>
      <c r="MQR292" s="8"/>
      <c r="MQS292" s="8"/>
      <c r="MQT292" s="8"/>
      <c r="MQU292" s="8"/>
      <c r="MQV292" s="8"/>
      <c r="MQW292" s="8"/>
      <c r="MQX292" s="8"/>
      <c r="MQY292" s="8"/>
      <c r="MQZ292" s="8"/>
      <c r="MRA292" s="8"/>
      <c r="MRB292" s="8"/>
      <c r="MRC292" s="8"/>
      <c r="MRD292" s="8"/>
      <c r="MRE292" s="8"/>
      <c r="MRF292" s="8"/>
      <c r="MRG292" s="8"/>
      <c r="MRH292" s="8"/>
      <c r="MRI292" s="8"/>
      <c r="MRJ292" s="8"/>
      <c r="MRK292" s="8"/>
      <c r="MRL292" s="8"/>
      <c r="MRM292" s="8"/>
      <c r="MRN292" s="8"/>
      <c r="MRO292" s="8"/>
      <c r="MRP292" s="8"/>
      <c r="MRQ292" s="8"/>
      <c r="MRR292" s="8"/>
      <c r="MRS292" s="8"/>
      <c r="MRT292" s="8"/>
      <c r="MRU292" s="8"/>
      <c r="MRV292" s="8"/>
      <c r="MRW292" s="8"/>
      <c r="MRX292" s="8"/>
      <c r="MRY292" s="8"/>
      <c r="MRZ292" s="8"/>
      <c r="MSA292" s="8"/>
      <c r="MSB292" s="8"/>
      <c r="MSC292" s="8"/>
      <c r="MSD292" s="8"/>
      <c r="MSE292" s="8"/>
      <c r="MSF292" s="8"/>
      <c r="MSG292" s="8"/>
      <c r="MSH292" s="8"/>
      <c r="MSI292" s="8"/>
      <c r="MSJ292" s="8"/>
      <c r="MSK292" s="8"/>
      <c r="MSL292" s="8"/>
      <c r="MSM292" s="8"/>
      <c r="MSN292" s="8"/>
      <c r="MSO292" s="8"/>
      <c r="MSP292" s="8"/>
      <c r="MSQ292" s="8"/>
      <c r="MSR292" s="8"/>
      <c r="MSS292" s="8"/>
      <c r="MST292" s="8"/>
      <c r="MSU292" s="8"/>
      <c r="MSV292" s="8"/>
      <c r="MSW292" s="8"/>
      <c r="MSX292" s="8"/>
      <c r="MSY292" s="8"/>
      <c r="MSZ292" s="8"/>
      <c r="MTA292" s="8"/>
      <c r="MTB292" s="8"/>
      <c r="MTC292" s="8"/>
      <c r="MTD292" s="8"/>
      <c r="MTE292" s="8"/>
      <c r="MTF292" s="8"/>
      <c r="MTG292" s="8"/>
      <c r="MTH292" s="8"/>
      <c r="MTI292" s="8"/>
      <c r="MTJ292" s="8"/>
      <c r="MTK292" s="8"/>
      <c r="MTL292" s="8"/>
      <c r="MTM292" s="8"/>
      <c r="MTN292" s="8"/>
      <c r="MTO292" s="8"/>
      <c r="MTP292" s="8"/>
      <c r="MTQ292" s="8"/>
      <c r="MTR292" s="8"/>
      <c r="MTS292" s="8"/>
      <c r="MTT292" s="8"/>
      <c r="MTU292" s="8"/>
      <c r="MTV292" s="8"/>
      <c r="MTW292" s="8"/>
      <c r="MTX292" s="8"/>
      <c r="MTY292" s="8"/>
      <c r="MTZ292" s="8"/>
      <c r="MUA292" s="8"/>
      <c r="MUB292" s="8"/>
      <c r="MUC292" s="8"/>
      <c r="MUD292" s="8"/>
      <c r="MUE292" s="8"/>
      <c r="MUF292" s="8"/>
      <c r="MUG292" s="8"/>
      <c r="MUH292" s="8"/>
      <c r="MUI292" s="8"/>
      <c r="MUJ292" s="8"/>
      <c r="MUK292" s="8"/>
      <c r="MUL292" s="8"/>
      <c r="MUM292" s="8"/>
      <c r="MUN292" s="8"/>
      <c r="MUO292" s="8"/>
      <c r="MUP292" s="8"/>
      <c r="MUQ292" s="8"/>
      <c r="MUR292" s="8"/>
      <c r="MUS292" s="8"/>
      <c r="MUT292" s="8"/>
      <c r="MUU292" s="8"/>
      <c r="MUV292" s="8"/>
      <c r="MUW292" s="8"/>
      <c r="MUX292" s="8"/>
      <c r="MUY292" s="8"/>
      <c r="MUZ292" s="8"/>
      <c r="MVA292" s="8"/>
      <c r="MVB292" s="8"/>
      <c r="MVC292" s="8"/>
      <c r="MVD292" s="8"/>
      <c r="MVE292" s="8"/>
      <c r="MVF292" s="8"/>
      <c r="MVG292" s="8"/>
      <c r="MVH292" s="8"/>
      <c r="MVI292" s="8"/>
      <c r="MVJ292" s="8"/>
      <c r="MVK292" s="8"/>
      <c r="MVL292" s="8"/>
      <c r="MVM292" s="8"/>
      <c r="MVN292" s="8"/>
      <c r="MVO292" s="8"/>
      <c r="MVP292" s="8"/>
      <c r="MVQ292" s="8"/>
      <c r="MVR292" s="8"/>
      <c r="MVS292" s="8"/>
      <c r="MVT292" s="8"/>
      <c r="MVU292" s="8"/>
      <c r="MVV292" s="8"/>
      <c r="MVW292" s="8"/>
      <c r="MVX292" s="8"/>
      <c r="MVY292" s="8"/>
      <c r="MVZ292" s="8"/>
      <c r="MWA292" s="8"/>
      <c r="MWB292" s="8"/>
      <c r="MWC292" s="8"/>
      <c r="MWD292" s="8"/>
      <c r="MWE292" s="8"/>
      <c r="MWF292" s="8"/>
      <c r="MWG292" s="8"/>
      <c r="MWH292" s="8"/>
      <c r="MWI292" s="8"/>
      <c r="MWJ292" s="8"/>
      <c r="MWK292" s="8"/>
      <c r="MWL292" s="8"/>
      <c r="MWM292" s="8"/>
      <c r="MWN292" s="8"/>
      <c r="MWO292" s="8"/>
      <c r="MWP292" s="8"/>
      <c r="MWQ292" s="8"/>
      <c r="MWR292" s="8"/>
      <c r="MWS292" s="8"/>
      <c r="MWT292" s="8"/>
      <c r="MWU292" s="8"/>
      <c r="MWV292" s="8"/>
      <c r="MWW292" s="8"/>
      <c r="MWX292" s="8"/>
      <c r="MWY292" s="8"/>
      <c r="MWZ292" s="8"/>
      <c r="MXA292" s="8"/>
      <c r="MXB292" s="8"/>
      <c r="MXC292" s="8"/>
      <c r="MXD292" s="8"/>
      <c r="MXE292" s="8"/>
      <c r="MXF292" s="8"/>
      <c r="MXG292" s="8"/>
      <c r="MXH292" s="8"/>
      <c r="MXI292" s="8"/>
      <c r="MXJ292" s="8"/>
      <c r="MXK292" s="8"/>
      <c r="MXL292" s="8"/>
      <c r="MXM292" s="8"/>
      <c r="MXN292" s="8"/>
      <c r="MXO292" s="8"/>
      <c r="MXP292" s="8"/>
      <c r="MXQ292" s="8"/>
      <c r="MXR292" s="8"/>
      <c r="MXS292" s="8"/>
      <c r="MXT292" s="8"/>
      <c r="MXU292" s="8"/>
      <c r="MXV292" s="8"/>
      <c r="MXW292" s="8"/>
      <c r="MXX292" s="8"/>
      <c r="MXY292" s="8"/>
      <c r="MXZ292" s="8"/>
      <c r="MYA292" s="8"/>
      <c r="MYB292" s="8"/>
      <c r="MYC292" s="8"/>
      <c r="MYD292" s="8"/>
      <c r="MYE292" s="8"/>
      <c r="MYF292" s="8"/>
      <c r="MYG292" s="8"/>
      <c r="MYH292" s="8"/>
      <c r="MYI292" s="8"/>
      <c r="MYJ292" s="8"/>
      <c r="MYK292" s="8"/>
      <c r="MYL292" s="8"/>
      <c r="MYM292" s="8"/>
      <c r="MYN292" s="8"/>
      <c r="MYO292" s="8"/>
      <c r="MYP292" s="8"/>
      <c r="MYQ292" s="8"/>
      <c r="MYR292" s="8"/>
      <c r="MYS292" s="8"/>
      <c r="MYT292" s="8"/>
      <c r="MYU292" s="8"/>
      <c r="MYV292" s="8"/>
      <c r="MYW292" s="8"/>
      <c r="MYX292" s="8"/>
      <c r="MYY292" s="8"/>
      <c r="MYZ292" s="8"/>
      <c r="MZA292" s="8"/>
      <c r="MZB292" s="8"/>
      <c r="MZC292" s="8"/>
      <c r="MZD292" s="8"/>
      <c r="MZE292" s="8"/>
      <c r="MZF292" s="8"/>
      <c r="MZG292" s="8"/>
      <c r="MZH292" s="8"/>
      <c r="MZI292" s="8"/>
      <c r="MZJ292" s="8"/>
      <c r="MZK292" s="8"/>
      <c r="MZL292" s="8"/>
      <c r="MZM292" s="8"/>
      <c r="MZN292" s="8"/>
      <c r="MZO292" s="8"/>
      <c r="MZP292" s="8"/>
      <c r="MZQ292" s="8"/>
      <c r="MZR292" s="8"/>
      <c r="MZS292" s="8"/>
      <c r="MZT292" s="8"/>
      <c r="MZU292" s="8"/>
      <c r="MZV292" s="8"/>
      <c r="MZW292" s="8"/>
      <c r="MZX292" s="8"/>
      <c r="MZY292" s="8"/>
      <c r="MZZ292" s="8"/>
      <c r="NAA292" s="8"/>
      <c r="NAB292" s="8"/>
      <c r="NAC292" s="8"/>
      <c r="NAD292" s="8"/>
      <c r="NAE292" s="8"/>
      <c r="NAF292" s="8"/>
      <c r="NAG292" s="8"/>
      <c r="NAH292" s="8"/>
      <c r="NAI292" s="8"/>
      <c r="NAJ292" s="8"/>
      <c r="NAK292" s="8"/>
      <c r="NAL292" s="8"/>
      <c r="NAM292" s="8"/>
      <c r="NAN292" s="8"/>
      <c r="NAO292" s="8"/>
      <c r="NAP292" s="8"/>
      <c r="NAQ292" s="8"/>
      <c r="NAR292" s="8"/>
      <c r="NAS292" s="8"/>
      <c r="NAT292" s="8"/>
      <c r="NAU292" s="8"/>
      <c r="NAV292" s="8"/>
      <c r="NAW292" s="8"/>
      <c r="NAX292" s="8"/>
      <c r="NAY292" s="8"/>
      <c r="NAZ292" s="8"/>
      <c r="NBA292" s="8"/>
      <c r="NBB292" s="8"/>
      <c r="NBC292" s="8"/>
      <c r="NBD292" s="8"/>
      <c r="NBE292" s="8"/>
      <c r="NBF292" s="8"/>
      <c r="NBG292" s="8"/>
      <c r="NBH292" s="8"/>
      <c r="NBI292" s="8"/>
      <c r="NBJ292" s="8"/>
      <c r="NBK292" s="8"/>
      <c r="NBL292" s="8"/>
      <c r="NBM292" s="8"/>
      <c r="NBN292" s="8"/>
      <c r="NBO292" s="8"/>
      <c r="NBP292" s="8"/>
      <c r="NBQ292" s="8"/>
      <c r="NBR292" s="8"/>
      <c r="NBS292" s="8"/>
      <c r="NBT292" s="8"/>
      <c r="NBU292" s="8"/>
      <c r="NBV292" s="8"/>
      <c r="NBW292" s="8"/>
      <c r="NBX292" s="8"/>
      <c r="NBY292" s="8"/>
      <c r="NBZ292" s="8"/>
      <c r="NCA292" s="8"/>
      <c r="NCB292" s="8"/>
      <c r="NCC292" s="8"/>
      <c r="NCD292" s="8"/>
      <c r="NCE292" s="8"/>
      <c r="NCF292" s="8"/>
      <c r="NCG292" s="8"/>
      <c r="NCH292" s="8"/>
      <c r="NCI292" s="8"/>
      <c r="NCJ292" s="8"/>
      <c r="NCK292" s="8"/>
      <c r="NCL292" s="8"/>
      <c r="NCM292" s="8"/>
      <c r="NCN292" s="8"/>
      <c r="NCO292" s="8"/>
      <c r="NCP292" s="8"/>
      <c r="NCQ292" s="8"/>
      <c r="NCR292" s="8"/>
      <c r="NCS292" s="8"/>
      <c r="NCT292" s="8"/>
      <c r="NCU292" s="8"/>
      <c r="NCV292" s="8"/>
      <c r="NCW292" s="8"/>
      <c r="NCX292" s="8"/>
      <c r="NCY292" s="8"/>
      <c r="NCZ292" s="8"/>
      <c r="NDA292" s="8"/>
      <c r="NDB292" s="8"/>
      <c r="NDC292" s="8"/>
      <c r="NDD292" s="8"/>
      <c r="NDE292" s="8"/>
      <c r="NDF292" s="8"/>
      <c r="NDG292" s="8"/>
      <c r="NDH292" s="8"/>
      <c r="NDI292" s="8"/>
      <c r="NDJ292" s="8"/>
      <c r="NDK292" s="8"/>
      <c r="NDL292" s="8"/>
      <c r="NDM292" s="8"/>
      <c r="NDN292" s="8"/>
      <c r="NDO292" s="8"/>
      <c r="NDP292" s="8"/>
      <c r="NDQ292" s="8"/>
      <c r="NDR292" s="8"/>
      <c r="NDS292" s="8"/>
      <c r="NDT292" s="8"/>
      <c r="NDU292" s="8"/>
      <c r="NDV292" s="8"/>
      <c r="NDW292" s="8"/>
      <c r="NDX292" s="8"/>
      <c r="NDY292" s="8"/>
      <c r="NDZ292" s="8"/>
      <c r="NEA292" s="8"/>
      <c r="NEB292" s="8"/>
      <c r="NEC292" s="8"/>
      <c r="NED292" s="8"/>
      <c r="NEE292" s="8"/>
      <c r="NEF292" s="8"/>
      <c r="NEG292" s="8"/>
      <c r="NEH292" s="8"/>
      <c r="NEI292" s="8"/>
      <c r="NEJ292" s="8"/>
      <c r="NEK292" s="8"/>
      <c r="NEL292" s="8"/>
      <c r="NEM292" s="8"/>
      <c r="NEN292" s="8"/>
      <c r="NEO292" s="8"/>
      <c r="NEP292" s="8"/>
      <c r="NEQ292" s="8"/>
      <c r="NER292" s="8"/>
      <c r="NES292" s="8"/>
      <c r="NET292" s="8"/>
      <c r="NEU292" s="8"/>
      <c r="NEV292" s="8"/>
      <c r="NEW292" s="8"/>
      <c r="NEX292" s="8"/>
      <c r="NEY292" s="8"/>
      <c r="NEZ292" s="8"/>
      <c r="NFA292" s="8"/>
      <c r="NFB292" s="8"/>
      <c r="NFC292" s="8"/>
      <c r="NFD292" s="8"/>
      <c r="NFE292" s="8"/>
      <c r="NFF292" s="8"/>
      <c r="NFG292" s="8"/>
      <c r="NFH292" s="8"/>
      <c r="NFI292" s="8"/>
      <c r="NFJ292" s="8"/>
      <c r="NFK292" s="8"/>
      <c r="NFL292" s="8"/>
      <c r="NFM292" s="8"/>
      <c r="NFN292" s="8"/>
      <c r="NFO292" s="8"/>
      <c r="NFP292" s="8"/>
      <c r="NFQ292" s="8"/>
      <c r="NFR292" s="8"/>
      <c r="NFS292" s="8"/>
      <c r="NFT292" s="8"/>
      <c r="NFU292" s="8"/>
      <c r="NFV292" s="8"/>
      <c r="NFW292" s="8"/>
      <c r="NFX292" s="8"/>
      <c r="NFY292" s="8"/>
      <c r="NFZ292" s="8"/>
      <c r="NGA292" s="8"/>
      <c r="NGB292" s="8"/>
      <c r="NGC292" s="8"/>
      <c r="NGD292" s="8"/>
      <c r="NGE292" s="8"/>
      <c r="NGF292" s="8"/>
      <c r="NGG292" s="8"/>
      <c r="NGH292" s="8"/>
      <c r="NGI292" s="8"/>
      <c r="NGJ292" s="8"/>
      <c r="NGK292" s="8"/>
      <c r="NGL292" s="8"/>
      <c r="NGM292" s="8"/>
      <c r="NGN292" s="8"/>
      <c r="NGO292" s="8"/>
      <c r="NGP292" s="8"/>
      <c r="NGQ292" s="8"/>
      <c r="NGR292" s="8"/>
      <c r="NGS292" s="8"/>
      <c r="NGT292" s="8"/>
      <c r="NGU292" s="8"/>
      <c r="NGV292" s="8"/>
      <c r="NGW292" s="8"/>
      <c r="NGX292" s="8"/>
      <c r="NGY292" s="8"/>
      <c r="NGZ292" s="8"/>
      <c r="NHA292" s="8"/>
      <c r="NHB292" s="8"/>
      <c r="NHC292" s="8"/>
      <c r="NHD292" s="8"/>
      <c r="NHE292" s="8"/>
      <c r="NHF292" s="8"/>
      <c r="NHG292" s="8"/>
      <c r="NHH292" s="8"/>
      <c r="NHI292" s="8"/>
      <c r="NHJ292" s="8"/>
      <c r="NHK292" s="8"/>
      <c r="NHL292" s="8"/>
      <c r="NHM292" s="8"/>
      <c r="NHN292" s="8"/>
      <c r="NHO292" s="8"/>
      <c r="NHP292" s="8"/>
      <c r="NHQ292" s="8"/>
      <c r="NHR292" s="8"/>
      <c r="NHS292" s="8"/>
      <c r="NHT292" s="8"/>
      <c r="NHU292" s="8"/>
      <c r="NHV292" s="8"/>
      <c r="NHW292" s="8"/>
      <c r="NHX292" s="8"/>
      <c r="NHY292" s="8"/>
      <c r="NHZ292" s="8"/>
      <c r="NIA292" s="8"/>
      <c r="NIB292" s="8"/>
      <c r="NIC292" s="8"/>
      <c r="NID292" s="8"/>
      <c r="NIE292" s="8"/>
      <c r="NIF292" s="8"/>
      <c r="NIG292" s="8"/>
      <c r="NIH292" s="8"/>
      <c r="NII292" s="8"/>
      <c r="NIJ292" s="8"/>
      <c r="NIK292" s="8"/>
      <c r="NIL292" s="8"/>
      <c r="NIM292" s="8"/>
      <c r="NIN292" s="8"/>
      <c r="NIO292" s="8"/>
      <c r="NIP292" s="8"/>
      <c r="NIQ292" s="8"/>
      <c r="NIR292" s="8"/>
      <c r="NIS292" s="8"/>
      <c r="NIT292" s="8"/>
      <c r="NIU292" s="8"/>
      <c r="NIV292" s="8"/>
      <c r="NIW292" s="8"/>
      <c r="NIX292" s="8"/>
      <c r="NIY292" s="8"/>
      <c r="NIZ292" s="8"/>
      <c r="NJA292" s="8"/>
      <c r="NJB292" s="8"/>
      <c r="NJC292" s="8"/>
      <c r="NJD292" s="8"/>
      <c r="NJE292" s="8"/>
      <c r="NJF292" s="8"/>
      <c r="NJG292" s="8"/>
      <c r="NJH292" s="8"/>
      <c r="NJI292" s="8"/>
      <c r="NJJ292" s="8"/>
      <c r="NJK292" s="8"/>
      <c r="NJL292" s="8"/>
      <c r="NJM292" s="8"/>
      <c r="NJN292" s="8"/>
      <c r="NJO292" s="8"/>
      <c r="NJP292" s="8"/>
      <c r="NJQ292" s="8"/>
      <c r="NJR292" s="8"/>
      <c r="NJS292" s="8"/>
      <c r="NJT292" s="8"/>
      <c r="NJU292" s="8"/>
      <c r="NJV292" s="8"/>
      <c r="NJW292" s="8"/>
      <c r="NJX292" s="8"/>
      <c r="NJY292" s="8"/>
      <c r="NJZ292" s="8"/>
      <c r="NKA292" s="8"/>
      <c r="NKB292" s="8"/>
      <c r="NKC292" s="8"/>
      <c r="NKD292" s="8"/>
      <c r="NKE292" s="8"/>
      <c r="NKF292" s="8"/>
      <c r="NKG292" s="8"/>
      <c r="NKH292" s="8"/>
      <c r="NKI292" s="8"/>
      <c r="NKJ292" s="8"/>
      <c r="NKK292" s="8"/>
      <c r="NKL292" s="8"/>
      <c r="NKM292" s="8"/>
      <c r="NKN292" s="8"/>
      <c r="NKO292" s="8"/>
      <c r="NKP292" s="8"/>
      <c r="NKQ292" s="8"/>
      <c r="NKR292" s="8"/>
      <c r="NKS292" s="8"/>
      <c r="NKT292" s="8"/>
      <c r="NKU292" s="8"/>
      <c r="NKV292" s="8"/>
      <c r="NKW292" s="8"/>
      <c r="NKX292" s="8"/>
      <c r="NKY292" s="8"/>
      <c r="NKZ292" s="8"/>
      <c r="NLA292" s="8"/>
      <c r="NLB292" s="8"/>
      <c r="NLC292" s="8"/>
      <c r="NLD292" s="8"/>
      <c r="NLE292" s="8"/>
      <c r="NLF292" s="8"/>
      <c r="NLG292" s="8"/>
      <c r="NLH292" s="8"/>
      <c r="NLI292" s="8"/>
      <c r="NLJ292" s="8"/>
      <c r="NLK292" s="8"/>
      <c r="NLL292" s="8"/>
      <c r="NLM292" s="8"/>
      <c r="NLN292" s="8"/>
      <c r="NLO292" s="8"/>
      <c r="NLP292" s="8"/>
      <c r="NLQ292" s="8"/>
      <c r="NLR292" s="8"/>
      <c r="NLS292" s="8"/>
      <c r="NLT292" s="8"/>
      <c r="NLU292" s="8"/>
      <c r="NLV292" s="8"/>
      <c r="NLW292" s="8"/>
      <c r="NLX292" s="8"/>
      <c r="NLY292" s="8"/>
      <c r="NLZ292" s="8"/>
      <c r="NMA292" s="8"/>
      <c r="NMB292" s="8"/>
      <c r="NMC292" s="8"/>
      <c r="NMD292" s="8"/>
      <c r="NME292" s="8"/>
      <c r="NMF292" s="8"/>
      <c r="NMG292" s="8"/>
      <c r="NMH292" s="8"/>
      <c r="NMI292" s="8"/>
      <c r="NMJ292" s="8"/>
      <c r="NMK292" s="8"/>
      <c r="NML292" s="8"/>
      <c r="NMM292" s="8"/>
      <c r="NMN292" s="8"/>
      <c r="NMO292" s="8"/>
      <c r="NMP292" s="8"/>
      <c r="NMQ292" s="8"/>
      <c r="NMR292" s="8"/>
      <c r="NMS292" s="8"/>
      <c r="NMT292" s="8"/>
      <c r="NMU292" s="8"/>
      <c r="NMV292" s="8"/>
      <c r="NMW292" s="8"/>
      <c r="NMX292" s="8"/>
      <c r="NMY292" s="8"/>
      <c r="NMZ292" s="8"/>
      <c r="NNA292" s="8"/>
      <c r="NNB292" s="8"/>
      <c r="NNC292" s="8"/>
      <c r="NND292" s="8"/>
      <c r="NNE292" s="8"/>
      <c r="NNF292" s="8"/>
      <c r="NNG292" s="8"/>
      <c r="NNH292" s="8"/>
      <c r="NNI292" s="8"/>
      <c r="NNJ292" s="8"/>
      <c r="NNK292" s="8"/>
      <c r="NNL292" s="8"/>
      <c r="NNM292" s="8"/>
      <c r="NNN292" s="8"/>
      <c r="NNO292" s="8"/>
      <c r="NNP292" s="8"/>
      <c r="NNQ292" s="8"/>
      <c r="NNR292" s="8"/>
      <c r="NNS292" s="8"/>
      <c r="NNT292" s="8"/>
      <c r="NNU292" s="8"/>
      <c r="NNV292" s="8"/>
      <c r="NNW292" s="8"/>
      <c r="NNX292" s="8"/>
      <c r="NNY292" s="8"/>
      <c r="NNZ292" s="8"/>
      <c r="NOA292" s="8"/>
      <c r="NOB292" s="8"/>
      <c r="NOC292" s="8"/>
      <c r="NOD292" s="8"/>
      <c r="NOE292" s="8"/>
      <c r="NOF292" s="8"/>
      <c r="NOG292" s="8"/>
      <c r="NOH292" s="8"/>
      <c r="NOI292" s="8"/>
      <c r="NOJ292" s="8"/>
      <c r="NOK292" s="8"/>
      <c r="NOL292" s="8"/>
      <c r="NOM292" s="8"/>
      <c r="NON292" s="8"/>
      <c r="NOO292" s="8"/>
      <c r="NOP292" s="8"/>
      <c r="NOQ292" s="8"/>
      <c r="NOR292" s="8"/>
      <c r="NOS292" s="8"/>
      <c r="NOT292" s="8"/>
      <c r="NOU292" s="8"/>
      <c r="NOV292" s="8"/>
      <c r="NOW292" s="8"/>
      <c r="NOX292" s="8"/>
      <c r="NOY292" s="8"/>
      <c r="NOZ292" s="8"/>
      <c r="NPA292" s="8"/>
      <c r="NPB292" s="8"/>
      <c r="NPC292" s="8"/>
      <c r="NPD292" s="8"/>
      <c r="NPE292" s="8"/>
      <c r="NPF292" s="8"/>
      <c r="NPG292" s="8"/>
      <c r="NPH292" s="8"/>
      <c r="NPI292" s="8"/>
      <c r="NPJ292" s="8"/>
      <c r="NPK292" s="8"/>
      <c r="NPL292" s="8"/>
      <c r="NPM292" s="8"/>
      <c r="NPN292" s="8"/>
      <c r="NPO292" s="8"/>
      <c r="NPP292" s="8"/>
      <c r="NPQ292" s="8"/>
      <c r="NPR292" s="8"/>
      <c r="NPS292" s="8"/>
      <c r="NPT292" s="8"/>
      <c r="NPU292" s="8"/>
      <c r="NPV292" s="8"/>
      <c r="NPW292" s="8"/>
      <c r="NPX292" s="8"/>
      <c r="NPY292" s="8"/>
      <c r="NPZ292" s="8"/>
      <c r="NQA292" s="8"/>
      <c r="NQB292" s="8"/>
      <c r="NQC292" s="8"/>
      <c r="NQD292" s="8"/>
      <c r="NQE292" s="8"/>
      <c r="NQF292" s="8"/>
      <c r="NQG292" s="8"/>
      <c r="NQH292" s="8"/>
      <c r="NQI292" s="8"/>
      <c r="NQJ292" s="8"/>
      <c r="NQK292" s="8"/>
      <c r="NQL292" s="8"/>
      <c r="NQM292" s="8"/>
      <c r="NQN292" s="8"/>
      <c r="NQO292" s="8"/>
      <c r="NQP292" s="8"/>
      <c r="NQQ292" s="8"/>
      <c r="NQR292" s="8"/>
      <c r="NQS292" s="8"/>
      <c r="NQT292" s="8"/>
      <c r="NQU292" s="8"/>
      <c r="NQV292" s="8"/>
      <c r="NQW292" s="8"/>
      <c r="NQX292" s="8"/>
      <c r="NQY292" s="8"/>
      <c r="NQZ292" s="8"/>
      <c r="NRA292" s="8"/>
      <c r="NRB292" s="8"/>
      <c r="NRC292" s="8"/>
      <c r="NRD292" s="8"/>
      <c r="NRE292" s="8"/>
      <c r="NRF292" s="8"/>
      <c r="NRG292" s="8"/>
      <c r="NRH292" s="8"/>
      <c r="NRI292" s="8"/>
      <c r="NRJ292" s="8"/>
      <c r="NRK292" s="8"/>
      <c r="NRL292" s="8"/>
      <c r="NRM292" s="8"/>
      <c r="NRN292" s="8"/>
      <c r="NRO292" s="8"/>
      <c r="NRP292" s="8"/>
      <c r="NRQ292" s="8"/>
      <c r="NRR292" s="8"/>
      <c r="NRS292" s="8"/>
      <c r="NRT292" s="8"/>
      <c r="NRU292" s="8"/>
      <c r="NRV292" s="8"/>
      <c r="NRW292" s="8"/>
      <c r="NRX292" s="8"/>
      <c r="NRY292" s="8"/>
      <c r="NRZ292" s="8"/>
      <c r="NSA292" s="8"/>
      <c r="NSB292" s="8"/>
      <c r="NSC292" s="8"/>
      <c r="NSD292" s="8"/>
      <c r="NSE292" s="8"/>
      <c r="NSF292" s="8"/>
      <c r="NSG292" s="8"/>
      <c r="NSH292" s="8"/>
      <c r="NSI292" s="8"/>
      <c r="NSJ292" s="8"/>
      <c r="NSK292" s="8"/>
      <c r="NSL292" s="8"/>
      <c r="NSM292" s="8"/>
      <c r="NSN292" s="8"/>
      <c r="NSO292" s="8"/>
      <c r="NSP292" s="8"/>
      <c r="NSQ292" s="8"/>
      <c r="NSR292" s="8"/>
      <c r="NSS292" s="8"/>
      <c r="NST292" s="8"/>
      <c r="NSU292" s="8"/>
      <c r="NSV292" s="8"/>
      <c r="NSW292" s="8"/>
      <c r="NSX292" s="8"/>
      <c r="NSY292" s="8"/>
      <c r="NSZ292" s="8"/>
      <c r="NTA292" s="8"/>
      <c r="NTB292" s="8"/>
      <c r="NTC292" s="8"/>
      <c r="NTD292" s="8"/>
      <c r="NTE292" s="8"/>
      <c r="NTF292" s="8"/>
      <c r="NTG292" s="8"/>
      <c r="NTH292" s="8"/>
      <c r="NTI292" s="8"/>
      <c r="NTJ292" s="8"/>
      <c r="NTK292" s="8"/>
      <c r="NTL292" s="8"/>
      <c r="NTM292" s="8"/>
      <c r="NTN292" s="8"/>
      <c r="NTO292" s="8"/>
      <c r="NTP292" s="8"/>
      <c r="NTQ292" s="8"/>
      <c r="NTR292" s="8"/>
      <c r="NTS292" s="8"/>
      <c r="NTT292" s="8"/>
      <c r="NTU292" s="8"/>
      <c r="NTV292" s="8"/>
      <c r="NTW292" s="8"/>
      <c r="NTX292" s="8"/>
      <c r="NTY292" s="8"/>
      <c r="NTZ292" s="8"/>
      <c r="NUA292" s="8"/>
      <c r="NUB292" s="8"/>
      <c r="NUC292" s="8"/>
      <c r="NUD292" s="8"/>
      <c r="NUE292" s="8"/>
      <c r="NUF292" s="8"/>
      <c r="NUG292" s="8"/>
      <c r="NUH292" s="8"/>
      <c r="NUI292" s="8"/>
      <c r="NUJ292" s="8"/>
      <c r="NUK292" s="8"/>
      <c r="NUL292" s="8"/>
      <c r="NUM292" s="8"/>
      <c r="NUN292" s="8"/>
      <c r="NUO292" s="8"/>
      <c r="NUP292" s="8"/>
      <c r="NUQ292" s="8"/>
      <c r="NUR292" s="8"/>
      <c r="NUS292" s="8"/>
      <c r="NUT292" s="8"/>
      <c r="NUU292" s="8"/>
      <c r="NUV292" s="8"/>
      <c r="NUW292" s="8"/>
      <c r="NUX292" s="8"/>
      <c r="NUY292" s="8"/>
      <c r="NUZ292" s="8"/>
      <c r="NVA292" s="8"/>
      <c r="NVB292" s="8"/>
      <c r="NVC292" s="8"/>
      <c r="NVD292" s="8"/>
      <c r="NVE292" s="8"/>
      <c r="NVF292" s="8"/>
      <c r="NVG292" s="8"/>
      <c r="NVH292" s="8"/>
      <c r="NVI292" s="8"/>
      <c r="NVJ292" s="8"/>
      <c r="NVK292" s="8"/>
      <c r="NVL292" s="8"/>
      <c r="NVM292" s="8"/>
      <c r="NVN292" s="8"/>
      <c r="NVO292" s="8"/>
      <c r="NVP292" s="8"/>
      <c r="NVQ292" s="8"/>
      <c r="NVR292" s="8"/>
      <c r="NVS292" s="8"/>
      <c r="NVT292" s="8"/>
      <c r="NVU292" s="8"/>
      <c r="NVV292" s="8"/>
      <c r="NVW292" s="8"/>
      <c r="NVX292" s="8"/>
      <c r="NVY292" s="8"/>
      <c r="NVZ292" s="8"/>
      <c r="NWA292" s="8"/>
      <c r="NWB292" s="8"/>
      <c r="NWC292" s="8"/>
      <c r="NWD292" s="8"/>
      <c r="NWE292" s="8"/>
      <c r="NWF292" s="8"/>
      <c r="NWG292" s="8"/>
      <c r="NWH292" s="8"/>
      <c r="NWI292" s="8"/>
      <c r="NWJ292" s="8"/>
      <c r="NWK292" s="8"/>
      <c r="NWL292" s="8"/>
      <c r="NWM292" s="8"/>
      <c r="NWN292" s="8"/>
      <c r="NWO292" s="8"/>
      <c r="NWP292" s="8"/>
      <c r="NWQ292" s="8"/>
      <c r="NWR292" s="8"/>
      <c r="NWS292" s="8"/>
      <c r="NWT292" s="8"/>
      <c r="NWU292" s="8"/>
      <c r="NWV292" s="8"/>
      <c r="NWW292" s="8"/>
      <c r="NWX292" s="8"/>
      <c r="NWY292" s="8"/>
      <c r="NWZ292" s="8"/>
      <c r="NXA292" s="8"/>
      <c r="NXB292" s="8"/>
      <c r="NXC292" s="8"/>
      <c r="NXD292" s="8"/>
      <c r="NXE292" s="8"/>
      <c r="NXF292" s="8"/>
      <c r="NXG292" s="8"/>
      <c r="NXH292" s="8"/>
      <c r="NXI292" s="8"/>
      <c r="NXJ292" s="8"/>
      <c r="NXK292" s="8"/>
      <c r="NXL292" s="8"/>
      <c r="NXM292" s="8"/>
      <c r="NXN292" s="8"/>
      <c r="NXO292" s="8"/>
      <c r="NXP292" s="8"/>
      <c r="NXQ292" s="8"/>
      <c r="NXR292" s="8"/>
      <c r="NXS292" s="8"/>
      <c r="NXT292" s="8"/>
      <c r="NXU292" s="8"/>
      <c r="NXV292" s="8"/>
      <c r="NXW292" s="8"/>
      <c r="NXX292" s="8"/>
      <c r="NXY292" s="8"/>
      <c r="NXZ292" s="8"/>
      <c r="NYA292" s="8"/>
      <c r="NYB292" s="8"/>
      <c r="NYC292" s="8"/>
      <c r="NYD292" s="8"/>
      <c r="NYE292" s="8"/>
      <c r="NYF292" s="8"/>
      <c r="NYG292" s="8"/>
      <c r="NYH292" s="8"/>
      <c r="NYI292" s="8"/>
      <c r="NYJ292" s="8"/>
      <c r="NYK292" s="8"/>
      <c r="NYL292" s="8"/>
      <c r="NYM292" s="8"/>
      <c r="NYN292" s="8"/>
      <c r="NYO292" s="8"/>
      <c r="NYP292" s="8"/>
      <c r="NYQ292" s="8"/>
      <c r="NYR292" s="8"/>
      <c r="NYS292" s="8"/>
      <c r="NYT292" s="8"/>
      <c r="NYU292" s="8"/>
      <c r="NYV292" s="8"/>
      <c r="NYW292" s="8"/>
      <c r="NYX292" s="8"/>
      <c r="NYY292" s="8"/>
      <c r="NYZ292" s="8"/>
      <c r="NZA292" s="8"/>
      <c r="NZB292" s="8"/>
      <c r="NZC292" s="8"/>
      <c r="NZD292" s="8"/>
      <c r="NZE292" s="8"/>
      <c r="NZF292" s="8"/>
      <c r="NZG292" s="8"/>
      <c r="NZH292" s="8"/>
      <c r="NZI292" s="8"/>
      <c r="NZJ292" s="8"/>
      <c r="NZK292" s="8"/>
      <c r="NZL292" s="8"/>
      <c r="NZM292" s="8"/>
      <c r="NZN292" s="8"/>
      <c r="NZO292" s="8"/>
      <c r="NZP292" s="8"/>
      <c r="NZQ292" s="8"/>
      <c r="NZR292" s="8"/>
      <c r="NZS292" s="8"/>
      <c r="NZT292" s="8"/>
      <c r="NZU292" s="8"/>
      <c r="NZV292" s="8"/>
      <c r="NZW292" s="8"/>
      <c r="NZX292" s="8"/>
      <c r="NZY292" s="8"/>
      <c r="NZZ292" s="8"/>
      <c r="OAA292" s="8"/>
      <c r="OAB292" s="8"/>
      <c r="OAC292" s="8"/>
      <c r="OAD292" s="8"/>
      <c r="OAE292" s="8"/>
      <c r="OAF292" s="8"/>
      <c r="OAG292" s="8"/>
      <c r="OAH292" s="8"/>
      <c r="OAI292" s="8"/>
      <c r="OAJ292" s="8"/>
      <c r="OAK292" s="8"/>
      <c r="OAL292" s="8"/>
      <c r="OAM292" s="8"/>
      <c r="OAN292" s="8"/>
      <c r="OAO292" s="8"/>
      <c r="OAP292" s="8"/>
      <c r="OAQ292" s="8"/>
      <c r="OAR292" s="8"/>
      <c r="OAS292" s="8"/>
      <c r="OAT292" s="8"/>
      <c r="OAU292" s="8"/>
      <c r="OAV292" s="8"/>
      <c r="OAW292" s="8"/>
      <c r="OAX292" s="8"/>
      <c r="OAY292" s="8"/>
      <c r="OAZ292" s="8"/>
      <c r="OBA292" s="8"/>
      <c r="OBB292" s="8"/>
      <c r="OBC292" s="8"/>
      <c r="OBD292" s="8"/>
      <c r="OBE292" s="8"/>
      <c r="OBF292" s="8"/>
      <c r="OBG292" s="8"/>
      <c r="OBH292" s="8"/>
      <c r="OBI292" s="8"/>
      <c r="OBJ292" s="8"/>
      <c r="OBK292" s="8"/>
      <c r="OBL292" s="8"/>
      <c r="OBM292" s="8"/>
      <c r="OBN292" s="8"/>
      <c r="OBO292" s="8"/>
      <c r="OBP292" s="8"/>
      <c r="OBQ292" s="8"/>
      <c r="OBR292" s="8"/>
      <c r="OBS292" s="8"/>
      <c r="OBT292" s="8"/>
      <c r="OBU292" s="8"/>
      <c r="OBV292" s="8"/>
      <c r="OBW292" s="8"/>
      <c r="OBX292" s="8"/>
      <c r="OBY292" s="8"/>
      <c r="OBZ292" s="8"/>
      <c r="OCA292" s="8"/>
      <c r="OCB292" s="8"/>
      <c r="OCC292" s="8"/>
      <c r="OCD292" s="8"/>
      <c r="OCE292" s="8"/>
      <c r="OCF292" s="8"/>
      <c r="OCG292" s="8"/>
      <c r="OCH292" s="8"/>
      <c r="OCI292" s="8"/>
      <c r="OCJ292" s="8"/>
      <c r="OCK292" s="8"/>
      <c r="OCL292" s="8"/>
      <c r="OCM292" s="8"/>
      <c r="OCN292" s="8"/>
      <c r="OCO292" s="8"/>
      <c r="OCP292" s="8"/>
      <c r="OCQ292" s="8"/>
      <c r="OCR292" s="8"/>
      <c r="OCS292" s="8"/>
      <c r="OCT292" s="8"/>
      <c r="OCU292" s="8"/>
      <c r="OCV292" s="8"/>
      <c r="OCW292" s="8"/>
      <c r="OCX292" s="8"/>
      <c r="OCY292" s="8"/>
      <c r="OCZ292" s="8"/>
      <c r="ODA292" s="8"/>
      <c r="ODB292" s="8"/>
      <c r="ODC292" s="8"/>
      <c r="ODD292" s="8"/>
      <c r="ODE292" s="8"/>
      <c r="ODF292" s="8"/>
      <c r="ODG292" s="8"/>
      <c r="ODH292" s="8"/>
      <c r="ODI292" s="8"/>
      <c r="ODJ292" s="8"/>
      <c r="ODK292" s="8"/>
      <c r="ODL292" s="8"/>
      <c r="ODM292" s="8"/>
      <c r="ODN292" s="8"/>
      <c r="ODO292" s="8"/>
      <c r="ODP292" s="8"/>
      <c r="ODQ292" s="8"/>
      <c r="ODR292" s="8"/>
      <c r="ODS292" s="8"/>
      <c r="ODT292" s="8"/>
      <c r="ODU292" s="8"/>
      <c r="ODV292" s="8"/>
      <c r="ODW292" s="8"/>
      <c r="ODX292" s="8"/>
      <c r="ODY292" s="8"/>
      <c r="ODZ292" s="8"/>
      <c r="OEA292" s="8"/>
      <c r="OEB292" s="8"/>
      <c r="OEC292" s="8"/>
      <c r="OED292" s="8"/>
      <c r="OEE292" s="8"/>
      <c r="OEF292" s="8"/>
      <c r="OEG292" s="8"/>
      <c r="OEH292" s="8"/>
      <c r="OEI292" s="8"/>
      <c r="OEJ292" s="8"/>
      <c r="OEK292" s="8"/>
      <c r="OEL292" s="8"/>
      <c r="OEM292" s="8"/>
      <c r="OEN292" s="8"/>
      <c r="OEO292" s="8"/>
      <c r="OEP292" s="8"/>
      <c r="OEQ292" s="8"/>
      <c r="OER292" s="8"/>
      <c r="OES292" s="8"/>
      <c r="OET292" s="8"/>
      <c r="OEU292" s="8"/>
      <c r="OEV292" s="8"/>
      <c r="OEW292" s="8"/>
      <c r="OEX292" s="8"/>
      <c r="OEY292" s="8"/>
      <c r="OEZ292" s="8"/>
      <c r="OFA292" s="8"/>
      <c r="OFB292" s="8"/>
      <c r="OFC292" s="8"/>
      <c r="OFD292" s="8"/>
      <c r="OFE292" s="8"/>
      <c r="OFF292" s="8"/>
      <c r="OFG292" s="8"/>
      <c r="OFH292" s="8"/>
      <c r="OFI292" s="8"/>
      <c r="OFJ292" s="8"/>
      <c r="OFK292" s="8"/>
      <c r="OFL292" s="8"/>
      <c r="OFM292" s="8"/>
      <c r="OFN292" s="8"/>
      <c r="OFO292" s="8"/>
      <c r="OFP292" s="8"/>
      <c r="OFQ292" s="8"/>
      <c r="OFR292" s="8"/>
      <c r="OFS292" s="8"/>
      <c r="OFT292" s="8"/>
      <c r="OFU292" s="8"/>
      <c r="OFV292" s="8"/>
      <c r="OFW292" s="8"/>
      <c r="OFX292" s="8"/>
      <c r="OFY292" s="8"/>
      <c r="OFZ292" s="8"/>
      <c r="OGA292" s="8"/>
      <c r="OGB292" s="8"/>
      <c r="OGC292" s="8"/>
      <c r="OGD292" s="8"/>
      <c r="OGE292" s="8"/>
      <c r="OGF292" s="8"/>
      <c r="OGG292" s="8"/>
      <c r="OGH292" s="8"/>
      <c r="OGI292" s="8"/>
      <c r="OGJ292" s="8"/>
      <c r="OGK292" s="8"/>
      <c r="OGL292" s="8"/>
      <c r="OGM292" s="8"/>
      <c r="OGN292" s="8"/>
      <c r="OGO292" s="8"/>
      <c r="OGP292" s="8"/>
      <c r="OGQ292" s="8"/>
      <c r="OGR292" s="8"/>
      <c r="OGS292" s="8"/>
      <c r="OGT292" s="8"/>
      <c r="OGU292" s="8"/>
      <c r="OGV292" s="8"/>
      <c r="OGW292" s="8"/>
      <c r="OGX292" s="8"/>
      <c r="OGY292" s="8"/>
      <c r="OGZ292" s="8"/>
      <c r="OHA292" s="8"/>
      <c r="OHB292" s="8"/>
      <c r="OHC292" s="8"/>
      <c r="OHD292" s="8"/>
      <c r="OHE292" s="8"/>
      <c r="OHF292" s="8"/>
      <c r="OHG292" s="8"/>
      <c r="OHH292" s="8"/>
      <c r="OHI292" s="8"/>
      <c r="OHJ292" s="8"/>
      <c r="OHK292" s="8"/>
      <c r="OHL292" s="8"/>
      <c r="OHM292" s="8"/>
      <c r="OHN292" s="8"/>
      <c r="OHO292" s="8"/>
      <c r="OHP292" s="8"/>
      <c r="OHQ292" s="8"/>
      <c r="OHR292" s="8"/>
      <c r="OHS292" s="8"/>
      <c r="OHT292" s="8"/>
      <c r="OHU292" s="8"/>
      <c r="OHV292" s="8"/>
      <c r="OHW292" s="8"/>
      <c r="OHX292" s="8"/>
      <c r="OHY292" s="8"/>
      <c r="OHZ292" s="8"/>
      <c r="OIA292" s="8"/>
      <c r="OIB292" s="8"/>
      <c r="OIC292" s="8"/>
      <c r="OID292" s="8"/>
      <c r="OIE292" s="8"/>
      <c r="OIF292" s="8"/>
      <c r="OIG292" s="8"/>
      <c r="OIH292" s="8"/>
      <c r="OII292" s="8"/>
      <c r="OIJ292" s="8"/>
      <c r="OIK292" s="8"/>
      <c r="OIL292" s="8"/>
      <c r="OIM292" s="8"/>
      <c r="OIN292" s="8"/>
      <c r="OIO292" s="8"/>
      <c r="OIP292" s="8"/>
      <c r="OIQ292" s="8"/>
      <c r="OIR292" s="8"/>
      <c r="OIS292" s="8"/>
      <c r="OIT292" s="8"/>
      <c r="OIU292" s="8"/>
      <c r="OIV292" s="8"/>
      <c r="OIW292" s="8"/>
      <c r="OIX292" s="8"/>
      <c r="OIY292" s="8"/>
      <c r="OIZ292" s="8"/>
      <c r="OJA292" s="8"/>
      <c r="OJB292" s="8"/>
      <c r="OJC292" s="8"/>
      <c r="OJD292" s="8"/>
      <c r="OJE292" s="8"/>
      <c r="OJF292" s="8"/>
      <c r="OJG292" s="8"/>
      <c r="OJH292" s="8"/>
      <c r="OJI292" s="8"/>
      <c r="OJJ292" s="8"/>
      <c r="OJK292" s="8"/>
      <c r="OJL292" s="8"/>
      <c r="OJM292" s="8"/>
      <c r="OJN292" s="8"/>
      <c r="OJO292" s="8"/>
      <c r="OJP292" s="8"/>
      <c r="OJQ292" s="8"/>
      <c r="OJR292" s="8"/>
      <c r="OJS292" s="8"/>
      <c r="OJT292" s="8"/>
      <c r="OJU292" s="8"/>
      <c r="OJV292" s="8"/>
      <c r="OJW292" s="8"/>
      <c r="OJX292" s="8"/>
      <c r="OJY292" s="8"/>
      <c r="OJZ292" s="8"/>
      <c r="OKA292" s="8"/>
      <c r="OKB292" s="8"/>
      <c r="OKC292" s="8"/>
      <c r="OKD292" s="8"/>
      <c r="OKE292" s="8"/>
      <c r="OKF292" s="8"/>
      <c r="OKG292" s="8"/>
      <c r="OKH292" s="8"/>
      <c r="OKI292" s="8"/>
      <c r="OKJ292" s="8"/>
      <c r="OKK292" s="8"/>
      <c r="OKL292" s="8"/>
      <c r="OKM292" s="8"/>
      <c r="OKN292" s="8"/>
      <c r="OKO292" s="8"/>
      <c r="OKP292" s="8"/>
      <c r="OKQ292" s="8"/>
      <c r="OKR292" s="8"/>
      <c r="OKS292" s="8"/>
      <c r="OKT292" s="8"/>
      <c r="OKU292" s="8"/>
      <c r="OKV292" s="8"/>
      <c r="OKW292" s="8"/>
      <c r="OKX292" s="8"/>
      <c r="OKY292" s="8"/>
      <c r="OKZ292" s="8"/>
      <c r="OLA292" s="8"/>
      <c r="OLB292" s="8"/>
      <c r="OLC292" s="8"/>
      <c r="OLD292" s="8"/>
      <c r="OLE292" s="8"/>
      <c r="OLF292" s="8"/>
      <c r="OLG292" s="8"/>
      <c r="OLH292" s="8"/>
      <c r="OLI292" s="8"/>
      <c r="OLJ292" s="8"/>
      <c r="OLK292" s="8"/>
      <c r="OLL292" s="8"/>
      <c r="OLM292" s="8"/>
      <c r="OLN292" s="8"/>
      <c r="OLO292" s="8"/>
      <c r="OLP292" s="8"/>
      <c r="OLQ292" s="8"/>
      <c r="OLR292" s="8"/>
      <c r="OLS292" s="8"/>
      <c r="OLT292" s="8"/>
      <c r="OLU292" s="8"/>
      <c r="OLV292" s="8"/>
      <c r="OLW292" s="8"/>
      <c r="OLX292" s="8"/>
      <c r="OLY292" s="8"/>
      <c r="OLZ292" s="8"/>
      <c r="OMA292" s="8"/>
      <c r="OMB292" s="8"/>
      <c r="OMC292" s="8"/>
      <c r="OMD292" s="8"/>
      <c r="OME292" s="8"/>
      <c r="OMF292" s="8"/>
      <c r="OMG292" s="8"/>
      <c r="OMH292" s="8"/>
      <c r="OMI292" s="8"/>
      <c r="OMJ292" s="8"/>
      <c r="OMK292" s="8"/>
      <c r="OML292" s="8"/>
      <c r="OMM292" s="8"/>
      <c r="OMN292" s="8"/>
      <c r="OMO292" s="8"/>
      <c r="OMP292" s="8"/>
      <c r="OMQ292" s="8"/>
      <c r="OMR292" s="8"/>
      <c r="OMS292" s="8"/>
      <c r="OMT292" s="8"/>
      <c r="OMU292" s="8"/>
      <c r="OMV292" s="8"/>
      <c r="OMW292" s="8"/>
      <c r="OMX292" s="8"/>
      <c r="OMY292" s="8"/>
      <c r="OMZ292" s="8"/>
      <c r="ONA292" s="8"/>
      <c r="ONB292" s="8"/>
      <c r="ONC292" s="8"/>
      <c r="OND292" s="8"/>
      <c r="ONE292" s="8"/>
      <c r="ONF292" s="8"/>
      <c r="ONG292" s="8"/>
      <c r="ONH292" s="8"/>
      <c r="ONI292" s="8"/>
      <c r="ONJ292" s="8"/>
      <c r="ONK292" s="8"/>
      <c r="ONL292" s="8"/>
      <c r="ONM292" s="8"/>
      <c r="ONN292" s="8"/>
      <c r="ONO292" s="8"/>
      <c r="ONP292" s="8"/>
      <c r="ONQ292" s="8"/>
      <c r="ONR292" s="8"/>
      <c r="ONS292" s="8"/>
      <c r="ONT292" s="8"/>
      <c r="ONU292" s="8"/>
      <c r="ONV292" s="8"/>
      <c r="ONW292" s="8"/>
      <c r="ONX292" s="8"/>
      <c r="ONY292" s="8"/>
      <c r="ONZ292" s="8"/>
      <c r="OOA292" s="8"/>
      <c r="OOB292" s="8"/>
      <c r="OOC292" s="8"/>
      <c r="OOD292" s="8"/>
      <c r="OOE292" s="8"/>
      <c r="OOF292" s="8"/>
      <c r="OOG292" s="8"/>
      <c r="OOH292" s="8"/>
      <c r="OOI292" s="8"/>
      <c r="OOJ292" s="8"/>
      <c r="OOK292" s="8"/>
      <c r="OOL292" s="8"/>
      <c r="OOM292" s="8"/>
      <c r="OON292" s="8"/>
      <c r="OOO292" s="8"/>
      <c r="OOP292" s="8"/>
      <c r="OOQ292" s="8"/>
      <c r="OOR292" s="8"/>
      <c r="OOS292" s="8"/>
      <c r="OOT292" s="8"/>
      <c r="OOU292" s="8"/>
      <c r="OOV292" s="8"/>
      <c r="OOW292" s="8"/>
      <c r="OOX292" s="8"/>
      <c r="OOY292" s="8"/>
      <c r="OOZ292" s="8"/>
      <c r="OPA292" s="8"/>
      <c r="OPB292" s="8"/>
      <c r="OPC292" s="8"/>
      <c r="OPD292" s="8"/>
      <c r="OPE292" s="8"/>
      <c r="OPF292" s="8"/>
      <c r="OPG292" s="8"/>
      <c r="OPH292" s="8"/>
      <c r="OPI292" s="8"/>
      <c r="OPJ292" s="8"/>
      <c r="OPK292" s="8"/>
      <c r="OPL292" s="8"/>
      <c r="OPM292" s="8"/>
      <c r="OPN292" s="8"/>
      <c r="OPO292" s="8"/>
      <c r="OPP292" s="8"/>
      <c r="OPQ292" s="8"/>
      <c r="OPR292" s="8"/>
      <c r="OPS292" s="8"/>
      <c r="OPT292" s="8"/>
      <c r="OPU292" s="8"/>
      <c r="OPV292" s="8"/>
      <c r="OPW292" s="8"/>
      <c r="OPX292" s="8"/>
      <c r="OPY292" s="8"/>
      <c r="OPZ292" s="8"/>
      <c r="OQA292" s="8"/>
      <c r="OQB292" s="8"/>
      <c r="OQC292" s="8"/>
      <c r="OQD292" s="8"/>
      <c r="OQE292" s="8"/>
      <c r="OQF292" s="8"/>
      <c r="OQG292" s="8"/>
      <c r="OQH292" s="8"/>
      <c r="OQI292" s="8"/>
      <c r="OQJ292" s="8"/>
      <c r="OQK292" s="8"/>
      <c r="OQL292" s="8"/>
      <c r="OQM292" s="8"/>
      <c r="OQN292" s="8"/>
      <c r="OQO292" s="8"/>
      <c r="OQP292" s="8"/>
      <c r="OQQ292" s="8"/>
      <c r="OQR292" s="8"/>
      <c r="OQS292" s="8"/>
      <c r="OQT292" s="8"/>
      <c r="OQU292" s="8"/>
      <c r="OQV292" s="8"/>
      <c r="OQW292" s="8"/>
      <c r="OQX292" s="8"/>
      <c r="OQY292" s="8"/>
      <c r="OQZ292" s="8"/>
      <c r="ORA292" s="8"/>
      <c r="ORB292" s="8"/>
      <c r="ORC292" s="8"/>
      <c r="ORD292" s="8"/>
      <c r="ORE292" s="8"/>
      <c r="ORF292" s="8"/>
      <c r="ORG292" s="8"/>
      <c r="ORH292" s="8"/>
      <c r="ORI292" s="8"/>
      <c r="ORJ292" s="8"/>
      <c r="ORK292" s="8"/>
      <c r="ORL292" s="8"/>
      <c r="ORM292" s="8"/>
      <c r="ORN292" s="8"/>
      <c r="ORO292" s="8"/>
      <c r="ORP292" s="8"/>
      <c r="ORQ292" s="8"/>
      <c r="ORR292" s="8"/>
      <c r="ORS292" s="8"/>
      <c r="ORT292" s="8"/>
      <c r="ORU292" s="8"/>
      <c r="ORV292" s="8"/>
      <c r="ORW292" s="8"/>
      <c r="ORX292" s="8"/>
      <c r="ORY292" s="8"/>
      <c r="ORZ292" s="8"/>
      <c r="OSA292" s="8"/>
      <c r="OSB292" s="8"/>
      <c r="OSC292" s="8"/>
      <c r="OSD292" s="8"/>
      <c r="OSE292" s="8"/>
      <c r="OSF292" s="8"/>
      <c r="OSG292" s="8"/>
      <c r="OSH292" s="8"/>
      <c r="OSI292" s="8"/>
      <c r="OSJ292" s="8"/>
      <c r="OSK292" s="8"/>
      <c r="OSL292" s="8"/>
      <c r="OSM292" s="8"/>
      <c r="OSN292" s="8"/>
      <c r="OSO292" s="8"/>
      <c r="OSP292" s="8"/>
      <c r="OSQ292" s="8"/>
      <c r="OSR292" s="8"/>
      <c r="OSS292" s="8"/>
      <c r="OST292" s="8"/>
      <c r="OSU292" s="8"/>
      <c r="OSV292" s="8"/>
      <c r="OSW292" s="8"/>
      <c r="OSX292" s="8"/>
      <c r="OSY292" s="8"/>
      <c r="OSZ292" s="8"/>
      <c r="OTA292" s="8"/>
      <c r="OTB292" s="8"/>
      <c r="OTC292" s="8"/>
      <c r="OTD292" s="8"/>
      <c r="OTE292" s="8"/>
      <c r="OTF292" s="8"/>
      <c r="OTG292" s="8"/>
      <c r="OTH292" s="8"/>
      <c r="OTI292" s="8"/>
      <c r="OTJ292" s="8"/>
      <c r="OTK292" s="8"/>
      <c r="OTL292" s="8"/>
      <c r="OTM292" s="8"/>
      <c r="OTN292" s="8"/>
      <c r="OTO292" s="8"/>
      <c r="OTP292" s="8"/>
      <c r="OTQ292" s="8"/>
      <c r="OTR292" s="8"/>
      <c r="OTS292" s="8"/>
      <c r="OTT292" s="8"/>
      <c r="OTU292" s="8"/>
      <c r="OTV292" s="8"/>
      <c r="OTW292" s="8"/>
      <c r="OTX292" s="8"/>
      <c r="OTY292" s="8"/>
      <c r="OTZ292" s="8"/>
      <c r="OUA292" s="8"/>
      <c r="OUB292" s="8"/>
      <c r="OUC292" s="8"/>
      <c r="OUD292" s="8"/>
      <c r="OUE292" s="8"/>
      <c r="OUF292" s="8"/>
      <c r="OUG292" s="8"/>
      <c r="OUH292" s="8"/>
      <c r="OUI292" s="8"/>
      <c r="OUJ292" s="8"/>
      <c r="OUK292" s="8"/>
      <c r="OUL292" s="8"/>
      <c r="OUM292" s="8"/>
      <c r="OUN292" s="8"/>
      <c r="OUO292" s="8"/>
      <c r="OUP292" s="8"/>
      <c r="OUQ292" s="8"/>
      <c r="OUR292" s="8"/>
      <c r="OUS292" s="8"/>
      <c r="OUT292" s="8"/>
      <c r="OUU292" s="8"/>
      <c r="OUV292" s="8"/>
      <c r="OUW292" s="8"/>
      <c r="OUX292" s="8"/>
      <c r="OUY292" s="8"/>
      <c r="OUZ292" s="8"/>
      <c r="OVA292" s="8"/>
      <c r="OVB292" s="8"/>
      <c r="OVC292" s="8"/>
      <c r="OVD292" s="8"/>
      <c r="OVE292" s="8"/>
      <c r="OVF292" s="8"/>
      <c r="OVG292" s="8"/>
      <c r="OVH292" s="8"/>
      <c r="OVI292" s="8"/>
      <c r="OVJ292" s="8"/>
      <c r="OVK292" s="8"/>
      <c r="OVL292" s="8"/>
      <c r="OVM292" s="8"/>
      <c r="OVN292" s="8"/>
      <c r="OVO292" s="8"/>
      <c r="OVP292" s="8"/>
      <c r="OVQ292" s="8"/>
      <c r="OVR292" s="8"/>
      <c r="OVS292" s="8"/>
      <c r="OVT292" s="8"/>
      <c r="OVU292" s="8"/>
      <c r="OVV292" s="8"/>
      <c r="OVW292" s="8"/>
      <c r="OVX292" s="8"/>
      <c r="OVY292" s="8"/>
      <c r="OVZ292" s="8"/>
      <c r="OWA292" s="8"/>
      <c r="OWB292" s="8"/>
      <c r="OWC292" s="8"/>
      <c r="OWD292" s="8"/>
      <c r="OWE292" s="8"/>
      <c r="OWF292" s="8"/>
      <c r="OWG292" s="8"/>
      <c r="OWH292" s="8"/>
      <c r="OWI292" s="8"/>
      <c r="OWJ292" s="8"/>
      <c r="OWK292" s="8"/>
      <c r="OWL292" s="8"/>
      <c r="OWM292" s="8"/>
      <c r="OWN292" s="8"/>
      <c r="OWO292" s="8"/>
      <c r="OWP292" s="8"/>
      <c r="OWQ292" s="8"/>
      <c r="OWR292" s="8"/>
      <c r="OWS292" s="8"/>
      <c r="OWT292" s="8"/>
      <c r="OWU292" s="8"/>
      <c r="OWV292" s="8"/>
      <c r="OWW292" s="8"/>
      <c r="OWX292" s="8"/>
      <c r="OWY292" s="8"/>
      <c r="OWZ292" s="8"/>
      <c r="OXA292" s="8"/>
      <c r="OXB292" s="8"/>
      <c r="OXC292" s="8"/>
      <c r="OXD292" s="8"/>
      <c r="OXE292" s="8"/>
      <c r="OXF292" s="8"/>
      <c r="OXG292" s="8"/>
      <c r="OXH292" s="8"/>
      <c r="OXI292" s="8"/>
      <c r="OXJ292" s="8"/>
      <c r="OXK292" s="8"/>
      <c r="OXL292" s="8"/>
      <c r="OXM292" s="8"/>
      <c r="OXN292" s="8"/>
      <c r="OXO292" s="8"/>
      <c r="OXP292" s="8"/>
      <c r="OXQ292" s="8"/>
      <c r="OXR292" s="8"/>
      <c r="OXS292" s="8"/>
      <c r="OXT292" s="8"/>
      <c r="OXU292" s="8"/>
      <c r="OXV292" s="8"/>
      <c r="OXW292" s="8"/>
      <c r="OXX292" s="8"/>
      <c r="OXY292" s="8"/>
      <c r="OXZ292" s="8"/>
      <c r="OYA292" s="8"/>
      <c r="OYB292" s="8"/>
      <c r="OYC292" s="8"/>
      <c r="OYD292" s="8"/>
      <c r="OYE292" s="8"/>
      <c r="OYF292" s="8"/>
      <c r="OYG292" s="8"/>
      <c r="OYH292" s="8"/>
      <c r="OYI292" s="8"/>
      <c r="OYJ292" s="8"/>
      <c r="OYK292" s="8"/>
      <c r="OYL292" s="8"/>
      <c r="OYM292" s="8"/>
      <c r="OYN292" s="8"/>
      <c r="OYO292" s="8"/>
      <c r="OYP292" s="8"/>
      <c r="OYQ292" s="8"/>
      <c r="OYR292" s="8"/>
      <c r="OYS292" s="8"/>
      <c r="OYT292" s="8"/>
      <c r="OYU292" s="8"/>
      <c r="OYV292" s="8"/>
      <c r="OYW292" s="8"/>
      <c r="OYX292" s="8"/>
      <c r="OYY292" s="8"/>
      <c r="OYZ292" s="8"/>
      <c r="OZA292" s="8"/>
      <c r="OZB292" s="8"/>
      <c r="OZC292" s="8"/>
      <c r="OZD292" s="8"/>
      <c r="OZE292" s="8"/>
      <c r="OZF292" s="8"/>
      <c r="OZG292" s="8"/>
      <c r="OZH292" s="8"/>
      <c r="OZI292" s="8"/>
      <c r="OZJ292" s="8"/>
      <c r="OZK292" s="8"/>
      <c r="OZL292" s="8"/>
      <c r="OZM292" s="8"/>
      <c r="OZN292" s="8"/>
      <c r="OZO292" s="8"/>
      <c r="OZP292" s="8"/>
      <c r="OZQ292" s="8"/>
      <c r="OZR292" s="8"/>
      <c r="OZS292" s="8"/>
      <c r="OZT292" s="8"/>
      <c r="OZU292" s="8"/>
      <c r="OZV292" s="8"/>
      <c r="OZW292" s="8"/>
      <c r="OZX292" s="8"/>
      <c r="OZY292" s="8"/>
      <c r="OZZ292" s="8"/>
      <c r="PAA292" s="8"/>
      <c r="PAB292" s="8"/>
      <c r="PAC292" s="8"/>
      <c r="PAD292" s="8"/>
      <c r="PAE292" s="8"/>
      <c r="PAF292" s="8"/>
      <c r="PAG292" s="8"/>
      <c r="PAH292" s="8"/>
      <c r="PAI292" s="8"/>
      <c r="PAJ292" s="8"/>
      <c r="PAK292" s="8"/>
      <c r="PAL292" s="8"/>
      <c r="PAM292" s="8"/>
      <c r="PAN292" s="8"/>
      <c r="PAO292" s="8"/>
      <c r="PAP292" s="8"/>
      <c r="PAQ292" s="8"/>
      <c r="PAR292" s="8"/>
      <c r="PAS292" s="8"/>
      <c r="PAT292" s="8"/>
      <c r="PAU292" s="8"/>
      <c r="PAV292" s="8"/>
      <c r="PAW292" s="8"/>
      <c r="PAX292" s="8"/>
      <c r="PAY292" s="8"/>
      <c r="PAZ292" s="8"/>
      <c r="PBA292" s="8"/>
      <c r="PBB292" s="8"/>
      <c r="PBC292" s="8"/>
      <c r="PBD292" s="8"/>
      <c r="PBE292" s="8"/>
      <c r="PBF292" s="8"/>
      <c r="PBG292" s="8"/>
      <c r="PBH292" s="8"/>
      <c r="PBI292" s="8"/>
      <c r="PBJ292" s="8"/>
      <c r="PBK292" s="8"/>
      <c r="PBL292" s="8"/>
      <c r="PBM292" s="8"/>
      <c r="PBN292" s="8"/>
      <c r="PBO292" s="8"/>
      <c r="PBP292" s="8"/>
      <c r="PBQ292" s="8"/>
      <c r="PBR292" s="8"/>
      <c r="PBS292" s="8"/>
      <c r="PBT292" s="8"/>
      <c r="PBU292" s="8"/>
      <c r="PBV292" s="8"/>
      <c r="PBW292" s="8"/>
      <c r="PBX292" s="8"/>
      <c r="PBY292" s="8"/>
      <c r="PBZ292" s="8"/>
      <c r="PCA292" s="8"/>
      <c r="PCB292" s="8"/>
      <c r="PCC292" s="8"/>
      <c r="PCD292" s="8"/>
      <c r="PCE292" s="8"/>
      <c r="PCF292" s="8"/>
      <c r="PCG292" s="8"/>
      <c r="PCH292" s="8"/>
      <c r="PCI292" s="8"/>
      <c r="PCJ292" s="8"/>
      <c r="PCK292" s="8"/>
      <c r="PCL292" s="8"/>
      <c r="PCM292" s="8"/>
      <c r="PCN292" s="8"/>
      <c r="PCO292" s="8"/>
      <c r="PCP292" s="8"/>
      <c r="PCQ292" s="8"/>
      <c r="PCR292" s="8"/>
      <c r="PCS292" s="8"/>
      <c r="PCT292" s="8"/>
      <c r="PCU292" s="8"/>
      <c r="PCV292" s="8"/>
      <c r="PCW292" s="8"/>
      <c r="PCX292" s="8"/>
      <c r="PCY292" s="8"/>
      <c r="PCZ292" s="8"/>
      <c r="PDA292" s="8"/>
      <c r="PDB292" s="8"/>
      <c r="PDC292" s="8"/>
      <c r="PDD292" s="8"/>
      <c r="PDE292" s="8"/>
      <c r="PDF292" s="8"/>
      <c r="PDG292" s="8"/>
      <c r="PDH292" s="8"/>
      <c r="PDI292" s="8"/>
      <c r="PDJ292" s="8"/>
      <c r="PDK292" s="8"/>
      <c r="PDL292" s="8"/>
      <c r="PDM292" s="8"/>
      <c r="PDN292" s="8"/>
      <c r="PDO292" s="8"/>
      <c r="PDP292" s="8"/>
      <c r="PDQ292" s="8"/>
      <c r="PDR292" s="8"/>
      <c r="PDS292" s="8"/>
      <c r="PDT292" s="8"/>
      <c r="PDU292" s="8"/>
      <c r="PDV292" s="8"/>
      <c r="PDW292" s="8"/>
      <c r="PDX292" s="8"/>
      <c r="PDY292" s="8"/>
      <c r="PDZ292" s="8"/>
      <c r="PEA292" s="8"/>
      <c r="PEB292" s="8"/>
      <c r="PEC292" s="8"/>
      <c r="PED292" s="8"/>
      <c r="PEE292" s="8"/>
      <c r="PEF292" s="8"/>
      <c r="PEG292" s="8"/>
      <c r="PEH292" s="8"/>
      <c r="PEI292" s="8"/>
      <c r="PEJ292" s="8"/>
      <c r="PEK292" s="8"/>
      <c r="PEL292" s="8"/>
      <c r="PEM292" s="8"/>
      <c r="PEN292" s="8"/>
      <c r="PEO292" s="8"/>
      <c r="PEP292" s="8"/>
      <c r="PEQ292" s="8"/>
      <c r="PER292" s="8"/>
      <c r="PES292" s="8"/>
      <c r="PET292" s="8"/>
      <c r="PEU292" s="8"/>
      <c r="PEV292" s="8"/>
      <c r="PEW292" s="8"/>
      <c r="PEX292" s="8"/>
      <c r="PEY292" s="8"/>
      <c r="PEZ292" s="8"/>
      <c r="PFA292" s="8"/>
      <c r="PFB292" s="8"/>
      <c r="PFC292" s="8"/>
      <c r="PFD292" s="8"/>
      <c r="PFE292" s="8"/>
      <c r="PFF292" s="8"/>
      <c r="PFG292" s="8"/>
      <c r="PFH292" s="8"/>
      <c r="PFI292" s="8"/>
      <c r="PFJ292" s="8"/>
      <c r="PFK292" s="8"/>
      <c r="PFL292" s="8"/>
      <c r="PFM292" s="8"/>
      <c r="PFN292" s="8"/>
      <c r="PFO292" s="8"/>
      <c r="PFP292" s="8"/>
      <c r="PFQ292" s="8"/>
      <c r="PFR292" s="8"/>
      <c r="PFS292" s="8"/>
      <c r="PFT292" s="8"/>
      <c r="PFU292" s="8"/>
      <c r="PFV292" s="8"/>
      <c r="PFW292" s="8"/>
      <c r="PFX292" s="8"/>
      <c r="PFY292" s="8"/>
      <c r="PFZ292" s="8"/>
      <c r="PGA292" s="8"/>
      <c r="PGB292" s="8"/>
      <c r="PGC292" s="8"/>
      <c r="PGD292" s="8"/>
      <c r="PGE292" s="8"/>
      <c r="PGF292" s="8"/>
      <c r="PGG292" s="8"/>
      <c r="PGH292" s="8"/>
      <c r="PGI292" s="8"/>
      <c r="PGJ292" s="8"/>
      <c r="PGK292" s="8"/>
      <c r="PGL292" s="8"/>
      <c r="PGM292" s="8"/>
      <c r="PGN292" s="8"/>
      <c r="PGO292" s="8"/>
      <c r="PGP292" s="8"/>
      <c r="PGQ292" s="8"/>
      <c r="PGR292" s="8"/>
      <c r="PGS292" s="8"/>
      <c r="PGT292" s="8"/>
      <c r="PGU292" s="8"/>
      <c r="PGV292" s="8"/>
      <c r="PGW292" s="8"/>
      <c r="PGX292" s="8"/>
      <c r="PGY292" s="8"/>
      <c r="PGZ292" s="8"/>
      <c r="PHA292" s="8"/>
      <c r="PHB292" s="8"/>
      <c r="PHC292" s="8"/>
      <c r="PHD292" s="8"/>
      <c r="PHE292" s="8"/>
      <c r="PHF292" s="8"/>
      <c r="PHG292" s="8"/>
      <c r="PHH292" s="8"/>
      <c r="PHI292" s="8"/>
      <c r="PHJ292" s="8"/>
      <c r="PHK292" s="8"/>
      <c r="PHL292" s="8"/>
      <c r="PHM292" s="8"/>
      <c r="PHN292" s="8"/>
      <c r="PHO292" s="8"/>
      <c r="PHP292" s="8"/>
      <c r="PHQ292" s="8"/>
      <c r="PHR292" s="8"/>
      <c r="PHS292" s="8"/>
      <c r="PHT292" s="8"/>
      <c r="PHU292" s="8"/>
      <c r="PHV292" s="8"/>
      <c r="PHW292" s="8"/>
      <c r="PHX292" s="8"/>
      <c r="PHY292" s="8"/>
      <c r="PHZ292" s="8"/>
      <c r="PIA292" s="8"/>
      <c r="PIB292" s="8"/>
      <c r="PIC292" s="8"/>
      <c r="PID292" s="8"/>
      <c r="PIE292" s="8"/>
      <c r="PIF292" s="8"/>
      <c r="PIG292" s="8"/>
      <c r="PIH292" s="8"/>
      <c r="PII292" s="8"/>
      <c r="PIJ292" s="8"/>
      <c r="PIK292" s="8"/>
      <c r="PIL292" s="8"/>
      <c r="PIM292" s="8"/>
      <c r="PIN292" s="8"/>
      <c r="PIO292" s="8"/>
      <c r="PIP292" s="8"/>
      <c r="PIQ292" s="8"/>
      <c r="PIR292" s="8"/>
      <c r="PIS292" s="8"/>
      <c r="PIT292" s="8"/>
      <c r="PIU292" s="8"/>
      <c r="PIV292" s="8"/>
      <c r="PIW292" s="8"/>
      <c r="PIX292" s="8"/>
      <c r="PIY292" s="8"/>
      <c r="PIZ292" s="8"/>
      <c r="PJA292" s="8"/>
      <c r="PJB292" s="8"/>
      <c r="PJC292" s="8"/>
      <c r="PJD292" s="8"/>
      <c r="PJE292" s="8"/>
      <c r="PJF292" s="8"/>
      <c r="PJG292" s="8"/>
      <c r="PJH292" s="8"/>
      <c r="PJI292" s="8"/>
      <c r="PJJ292" s="8"/>
      <c r="PJK292" s="8"/>
      <c r="PJL292" s="8"/>
      <c r="PJM292" s="8"/>
      <c r="PJN292" s="8"/>
      <c r="PJO292" s="8"/>
      <c r="PJP292" s="8"/>
      <c r="PJQ292" s="8"/>
      <c r="PJR292" s="8"/>
      <c r="PJS292" s="8"/>
      <c r="PJT292" s="8"/>
      <c r="PJU292" s="8"/>
      <c r="PJV292" s="8"/>
      <c r="PJW292" s="8"/>
      <c r="PJX292" s="8"/>
      <c r="PJY292" s="8"/>
      <c r="PJZ292" s="8"/>
      <c r="PKA292" s="8"/>
      <c r="PKB292" s="8"/>
      <c r="PKC292" s="8"/>
      <c r="PKD292" s="8"/>
      <c r="PKE292" s="8"/>
      <c r="PKF292" s="8"/>
      <c r="PKG292" s="8"/>
      <c r="PKH292" s="8"/>
      <c r="PKI292" s="8"/>
      <c r="PKJ292" s="8"/>
      <c r="PKK292" s="8"/>
      <c r="PKL292" s="8"/>
      <c r="PKM292" s="8"/>
      <c r="PKN292" s="8"/>
      <c r="PKO292" s="8"/>
      <c r="PKP292" s="8"/>
      <c r="PKQ292" s="8"/>
      <c r="PKR292" s="8"/>
      <c r="PKS292" s="8"/>
      <c r="PKT292" s="8"/>
      <c r="PKU292" s="8"/>
      <c r="PKV292" s="8"/>
      <c r="PKW292" s="8"/>
      <c r="PKX292" s="8"/>
      <c r="PKY292" s="8"/>
      <c r="PKZ292" s="8"/>
      <c r="PLA292" s="8"/>
      <c r="PLB292" s="8"/>
      <c r="PLC292" s="8"/>
      <c r="PLD292" s="8"/>
      <c r="PLE292" s="8"/>
      <c r="PLF292" s="8"/>
      <c r="PLG292" s="8"/>
      <c r="PLH292" s="8"/>
      <c r="PLI292" s="8"/>
      <c r="PLJ292" s="8"/>
      <c r="PLK292" s="8"/>
      <c r="PLL292" s="8"/>
      <c r="PLM292" s="8"/>
      <c r="PLN292" s="8"/>
      <c r="PLO292" s="8"/>
      <c r="PLP292" s="8"/>
      <c r="PLQ292" s="8"/>
      <c r="PLR292" s="8"/>
      <c r="PLS292" s="8"/>
      <c r="PLT292" s="8"/>
      <c r="PLU292" s="8"/>
      <c r="PLV292" s="8"/>
      <c r="PLW292" s="8"/>
      <c r="PLX292" s="8"/>
      <c r="PLY292" s="8"/>
      <c r="PLZ292" s="8"/>
      <c r="PMA292" s="8"/>
      <c r="PMB292" s="8"/>
      <c r="PMC292" s="8"/>
      <c r="PMD292" s="8"/>
      <c r="PME292" s="8"/>
      <c r="PMF292" s="8"/>
      <c r="PMG292" s="8"/>
      <c r="PMH292" s="8"/>
      <c r="PMI292" s="8"/>
      <c r="PMJ292" s="8"/>
      <c r="PMK292" s="8"/>
      <c r="PML292" s="8"/>
      <c r="PMM292" s="8"/>
      <c r="PMN292" s="8"/>
      <c r="PMO292" s="8"/>
      <c r="PMP292" s="8"/>
      <c r="PMQ292" s="8"/>
      <c r="PMR292" s="8"/>
      <c r="PMS292" s="8"/>
      <c r="PMT292" s="8"/>
      <c r="PMU292" s="8"/>
      <c r="PMV292" s="8"/>
      <c r="PMW292" s="8"/>
      <c r="PMX292" s="8"/>
      <c r="PMY292" s="8"/>
      <c r="PMZ292" s="8"/>
      <c r="PNA292" s="8"/>
      <c r="PNB292" s="8"/>
      <c r="PNC292" s="8"/>
      <c r="PND292" s="8"/>
      <c r="PNE292" s="8"/>
      <c r="PNF292" s="8"/>
      <c r="PNG292" s="8"/>
      <c r="PNH292" s="8"/>
      <c r="PNI292" s="8"/>
      <c r="PNJ292" s="8"/>
      <c r="PNK292" s="8"/>
      <c r="PNL292" s="8"/>
      <c r="PNM292" s="8"/>
      <c r="PNN292" s="8"/>
      <c r="PNO292" s="8"/>
      <c r="PNP292" s="8"/>
      <c r="PNQ292" s="8"/>
      <c r="PNR292" s="8"/>
      <c r="PNS292" s="8"/>
      <c r="PNT292" s="8"/>
      <c r="PNU292" s="8"/>
      <c r="PNV292" s="8"/>
      <c r="PNW292" s="8"/>
      <c r="PNX292" s="8"/>
      <c r="PNY292" s="8"/>
      <c r="PNZ292" s="8"/>
      <c r="POA292" s="8"/>
      <c r="POB292" s="8"/>
      <c r="POC292" s="8"/>
      <c r="POD292" s="8"/>
      <c r="POE292" s="8"/>
      <c r="POF292" s="8"/>
      <c r="POG292" s="8"/>
      <c r="POH292" s="8"/>
      <c r="POI292" s="8"/>
      <c r="POJ292" s="8"/>
      <c r="POK292" s="8"/>
      <c r="POL292" s="8"/>
      <c r="POM292" s="8"/>
      <c r="PON292" s="8"/>
      <c r="POO292" s="8"/>
      <c r="POP292" s="8"/>
      <c r="POQ292" s="8"/>
      <c r="POR292" s="8"/>
      <c r="POS292" s="8"/>
      <c r="POT292" s="8"/>
      <c r="POU292" s="8"/>
      <c r="POV292" s="8"/>
      <c r="POW292" s="8"/>
      <c r="POX292" s="8"/>
      <c r="POY292" s="8"/>
      <c r="POZ292" s="8"/>
      <c r="PPA292" s="8"/>
      <c r="PPB292" s="8"/>
      <c r="PPC292" s="8"/>
      <c r="PPD292" s="8"/>
      <c r="PPE292" s="8"/>
      <c r="PPF292" s="8"/>
      <c r="PPG292" s="8"/>
      <c r="PPH292" s="8"/>
      <c r="PPI292" s="8"/>
      <c r="PPJ292" s="8"/>
      <c r="PPK292" s="8"/>
      <c r="PPL292" s="8"/>
      <c r="PPM292" s="8"/>
      <c r="PPN292" s="8"/>
      <c r="PPO292" s="8"/>
      <c r="PPP292" s="8"/>
      <c r="PPQ292" s="8"/>
      <c r="PPR292" s="8"/>
      <c r="PPS292" s="8"/>
      <c r="PPT292" s="8"/>
      <c r="PPU292" s="8"/>
      <c r="PPV292" s="8"/>
      <c r="PPW292" s="8"/>
      <c r="PPX292" s="8"/>
      <c r="PPY292" s="8"/>
      <c r="PPZ292" s="8"/>
      <c r="PQA292" s="8"/>
      <c r="PQB292" s="8"/>
      <c r="PQC292" s="8"/>
      <c r="PQD292" s="8"/>
      <c r="PQE292" s="8"/>
      <c r="PQF292" s="8"/>
      <c r="PQG292" s="8"/>
      <c r="PQH292" s="8"/>
      <c r="PQI292" s="8"/>
      <c r="PQJ292" s="8"/>
      <c r="PQK292" s="8"/>
      <c r="PQL292" s="8"/>
      <c r="PQM292" s="8"/>
      <c r="PQN292" s="8"/>
      <c r="PQO292" s="8"/>
      <c r="PQP292" s="8"/>
      <c r="PQQ292" s="8"/>
      <c r="PQR292" s="8"/>
      <c r="PQS292" s="8"/>
      <c r="PQT292" s="8"/>
      <c r="PQU292" s="8"/>
      <c r="PQV292" s="8"/>
      <c r="PQW292" s="8"/>
      <c r="PQX292" s="8"/>
      <c r="PQY292" s="8"/>
      <c r="PQZ292" s="8"/>
      <c r="PRA292" s="8"/>
      <c r="PRB292" s="8"/>
      <c r="PRC292" s="8"/>
      <c r="PRD292" s="8"/>
      <c r="PRE292" s="8"/>
      <c r="PRF292" s="8"/>
      <c r="PRG292" s="8"/>
      <c r="PRH292" s="8"/>
      <c r="PRI292" s="8"/>
      <c r="PRJ292" s="8"/>
      <c r="PRK292" s="8"/>
      <c r="PRL292" s="8"/>
      <c r="PRM292" s="8"/>
      <c r="PRN292" s="8"/>
      <c r="PRO292" s="8"/>
      <c r="PRP292" s="8"/>
      <c r="PRQ292" s="8"/>
      <c r="PRR292" s="8"/>
      <c r="PRS292" s="8"/>
      <c r="PRT292" s="8"/>
      <c r="PRU292" s="8"/>
      <c r="PRV292" s="8"/>
      <c r="PRW292" s="8"/>
      <c r="PRX292" s="8"/>
      <c r="PRY292" s="8"/>
      <c r="PRZ292" s="8"/>
      <c r="PSA292" s="8"/>
      <c r="PSB292" s="8"/>
      <c r="PSC292" s="8"/>
      <c r="PSD292" s="8"/>
      <c r="PSE292" s="8"/>
      <c r="PSF292" s="8"/>
      <c r="PSG292" s="8"/>
      <c r="PSH292" s="8"/>
      <c r="PSI292" s="8"/>
      <c r="PSJ292" s="8"/>
      <c r="PSK292" s="8"/>
      <c r="PSL292" s="8"/>
      <c r="PSM292" s="8"/>
      <c r="PSN292" s="8"/>
      <c r="PSO292" s="8"/>
      <c r="PSP292" s="8"/>
      <c r="PSQ292" s="8"/>
      <c r="PSR292" s="8"/>
      <c r="PSS292" s="8"/>
      <c r="PST292" s="8"/>
      <c r="PSU292" s="8"/>
      <c r="PSV292" s="8"/>
      <c r="PSW292" s="8"/>
      <c r="PSX292" s="8"/>
      <c r="PSY292" s="8"/>
      <c r="PSZ292" s="8"/>
      <c r="PTA292" s="8"/>
      <c r="PTB292" s="8"/>
      <c r="PTC292" s="8"/>
      <c r="PTD292" s="8"/>
      <c r="PTE292" s="8"/>
      <c r="PTF292" s="8"/>
      <c r="PTG292" s="8"/>
      <c r="PTH292" s="8"/>
      <c r="PTI292" s="8"/>
      <c r="PTJ292" s="8"/>
      <c r="PTK292" s="8"/>
      <c r="PTL292" s="8"/>
      <c r="PTM292" s="8"/>
      <c r="PTN292" s="8"/>
      <c r="PTO292" s="8"/>
      <c r="PTP292" s="8"/>
      <c r="PTQ292" s="8"/>
      <c r="PTR292" s="8"/>
      <c r="PTS292" s="8"/>
      <c r="PTT292" s="8"/>
      <c r="PTU292" s="8"/>
      <c r="PTV292" s="8"/>
      <c r="PTW292" s="8"/>
      <c r="PTX292" s="8"/>
      <c r="PTY292" s="8"/>
      <c r="PTZ292" s="8"/>
      <c r="PUA292" s="8"/>
      <c r="PUB292" s="8"/>
      <c r="PUC292" s="8"/>
      <c r="PUD292" s="8"/>
      <c r="PUE292" s="8"/>
      <c r="PUF292" s="8"/>
      <c r="PUG292" s="8"/>
      <c r="PUH292" s="8"/>
      <c r="PUI292" s="8"/>
      <c r="PUJ292" s="8"/>
      <c r="PUK292" s="8"/>
      <c r="PUL292" s="8"/>
      <c r="PUM292" s="8"/>
      <c r="PUN292" s="8"/>
      <c r="PUO292" s="8"/>
      <c r="PUP292" s="8"/>
      <c r="PUQ292" s="8"/>
      <c r="PUR292" s="8"/>
      <c r="PUS292" s="8"/>
      <c r="PUT292" s="8"/>
      <c r="PUU292" s="8"/>
      <c r="PUV292" s="8"/>
      <c r="PUW292" s="8"/>
      <c r="PUX292" s="8"/>
      <c r="PUY292" s="8"/>
      <c r="PUZ292" s="8"/>
      <c r="PVA292" s="8"/>
      <c r="PVB292" s="8"/>
      <c r="PVC292" s="8"/>
      <c r="PVD292" s="8"/>
      <c r="PVE292" s="8"/>
      <c r="PVF292" s="8"/>
      <c r="PVG292" s="8"/>
      <c r="PVH292" s="8"/>
      <c r="PVI292" s="8"/>
      <c r="PVJ292" s="8"/>
      <c r="PVK292" s="8"/>
      <c r="PVL292" s="8"/>
      <c r="PVM292" s="8"/>
      <c r="PVN292" s="8"/>
      <c r="PVO292" s="8"/>
      <c r="PVP292" s="8"/>
      <c r="PVQ292" s="8"/>
      <c r="PVR292" s="8"/>
      <c r="PVS292" s="8"/>
      <c r="PVT292" s="8"/>
      <c r="PVU292" s="8"/>
      <c r="PVV292" s="8"/>
      <c r="PVW292" s="8"/>
      <c r="PVX292" s="8"/>
      <c r="PVY292" s="8"/>
      <c r="PVZ292" s="8"/>
      <c r="PWA292" s="8"/>
      <c r="PWB292" s="8"/>
      <c r="PWC292" s="8"/>
      <c r="PWD292" s="8"/>
      <c r="PWE292" s="8"/>
      <c r="PWF292" s="8"/>
      <c r="PWG292" s="8"/>
      <c r="PWH292" s="8"/>
      <c r="PWI292" s="8"/>
      <c r="PWJ292" s="8"/>
      <c r="PWK292" s="8"/>
      <c r="PWL292" s="8"/>
      <c r="PWM292" s="8"/>
      <c r="PWN292" s="8"/>
      <c r="PWO292" s="8"/>
      <c r="PWP292" s="8"/>
      <c r="PWQ292" s="8"/>
      <c r="PWR292" s="8"/>
      <c r="PWS292" s="8"/>
      <c r="PWT292" s="8"/>
      <c r="PWU292" s="8"/>
      <c r="PWV292" s="8"/>
      <c r="PWW292" s="8"/>
      <c r="PWX292" s="8"/>
      <c r="PWY292" s="8"/>
      <c r="PWZ292" s="8"/>
      <c r="PXA292" s="8"/>
      <c r="PXB292" s="8"/>
      <c r="PXC292" s="8"/>
      <c r="PXD292" s="8"/>
      <c r="PXE292" s="8"/>
      <c r="PXF292" s="8"/>
      <c r="PXG292" s="8"/>
      <c r="PXH292" s="8"/>
      <c r="PXI292" s="8"/>
      <c r="PXJ292" s="8"/>
      <c r="PXK292" s="8"/>
      <c r="PXL292" s="8"/>
      <c r="PXM292" s="8"/>
      <c r="PXN292" s="8"/>
      <c r="PXO292" s="8"/>
      <c r="PXP292" s="8"/>
      <c r="PXQ292" s="8"/>
      <c r="PXR292" s="8"/>
      <c r="PXS292" s="8"/>
      <c r="PXT292" s="8"/>
      <c r="PXU292" s="8"/>
      <c r="PXV292" s="8"/>
      <c r="PXW292" s="8"/>
      <c r="PXX292" s="8"/>
      <c r="PXY292" s="8"/>
      <c r="PXZ292" s="8"/>
      <c r="PYA292" s="8"/>
      <c r="PYB292" s="8"/>
      <c r="PYC292" s="8"/>
      <c r="PYD292" s="8"/>
      <c r="PYE292" s="8"/>
      <c r="PYF292" s="8"/>
      <c r="PYG292" s="8"/>
      <c r="PYH292" s="8"/>
      <c r="PYI292" s="8"/>
      <c r="PYJ292" s="8"/>
      <c r="PYK292" s="8"/>
      <c r="PYL292" s="8"/>
      <c r="PYM292" s="8"/>
      <c r="PYN292" s="8"/>
      <c r="PYO292" s="8"/>
      <c r="PYP292" s="8"/>
      <c r="PYQ292" s="8"/>
      <c r="PYR292" s="8"/>
      <c r="PYS292" s="8"/>
      <c r="PYT292" s="8"/>
      <c r="PYU292" s="8"/>
      <c r="PYV292" s="8"/>
      <c r="PYW292" s="8"/>
      <c r="PYX292" s="8"/>
      <c r="PYY292" s="8"/>
      <c r="PYZ292" s="8"/>
      <c r="PZA292" s="8"/>
      <c r="PZB292" s="8"/>
      <c r="PZC292" s="8"/>
      <c r="PZD292" s="8"/>
      <c r="PZE292" s="8"/>
      <c r="PZF292" s="8"/>
      <c r="PZG292" s="8"/>
      <c r="PZH292" s="8"/>
      <c r="PZI292" s="8"/>
      <c r="PZJ292" s="8"/>
      <c r="PZK292" s="8"/>
      <c r="PZL292" s="8"/>
      <c r="PZM292" s="8"/>
      <c r="PZN292" s="8"/>
      <c r="PZO292" s="8"/>
      <c r="PZP292" s="8"/>
      <c r="PZQ292" s="8"/>
      <c r="PZR292" s="8"/>
      <c r="PZS292" s="8"/>
      <c r="PZT292" s="8"/>
      <c r="PZU292" s="8"/>
      <c r="PZV292" s="8"/>
      <c r="PZW292" s="8"/>
      <c r="PZX292" s="8"/>
      <c r="PZY292" s="8"/>
      <c r="PZZ292" s="8"/>
      <c r="QAA292" s="8"/>
      <c r="QAB292" s="8"/>
      <c r="QAC292" s="8"/>
      <c r="QAD292" s="8"/>
      <c r="QAE292" s="8"/>
      <c r="QAF292" s="8"/>
      <c r="QAG292" s="8"/>
      <c r="QAH292" s="8"/>
      <c r="QAI292" s="8"/>
      <c r="QAJ292" s="8"/>
      <c r="QAK292" s="8"/>
      <c r="QAL292" s="8"/>
      <c r="QAM292" s="8"/>
      <c r="QAN292" s="8"/>
      <c r="QAO292" s="8"/>
      <c r="QAP292" s="8"/>
      <c r="QAQ292" s="8"/>
      <c r="QAR292" s="8"/>
      <c r="QAS292" s="8"/>
      <c r="QAT292" s="8"/>
      <c r="QAU292" s="8"/>
      <c r="QAV292" s="8"/>
      <c r="QAW292" s="8"/>
      <c r="QAX292" s="8"/>
      <c r="QAY292" s="8"/>
      <c r="QAZ292" s="8"/>
      <c r="QBA292" s="8"/>
      <c r="QBB292" s="8"/>
      <c r="QBC292" s="8"/>
      <c r="QBD292" s="8"/>
      <c r="QBE292" s="8"/>
      <c r="QBF292" s="8"/>
      <c r="QBG292" s="8"/>
      <c r="QBH292" s="8"/>
      <c r="QBI292" s="8"/>
      <c r="QBJ292" s="8"/>
      <c r="QBK292" s="8"/>
      <c r="QBL292" s="8"/>
      <c r="QBM292" s="8"/>
      <c r="QBN292" s="8"/>
      <c r="QBO292" s="8"/>
      <c r="QBP292" s="8"/>
      <c r="QBQ292" s="8"/>
      <c r="QBR292" s="8"/>
      <c r="QBS292" s="8"/>
      <c r="QBT292" s="8"/>
      <c r="QBU292" s="8"/>
      <c r="QBV292" s="8"/>
      <c r="QBW292" s="8"/>
      <c r="QBX292" s="8"/>
      <c r="QBY292" s="8"/>
      <c r="QBZ292" s="8"/>
      <c r="QCA292" s="8"/>
      <c r="QCB292" s="8"/>
      <c r="QCC292" s="8"/>
      <c r="QCD292" s="8"/>
      <c r="QCE292" s="8"/>
      <c r="QCF292" s="8"/>
      <c r="QCG292" s="8"/>
      <c r="QCH292" s="8"/>
      <c r="QCI292" s="8"/>
      <c r="QCJ292" s="8"/>
      <c r="QCK292" s="8"/>
      <c r="QCL292" s="8"/>
      <c r="QCM292" s="8"/>
      <c r="QCN292" s="8"/>
      <c r="QCO292" s="8"/>
      <c r="QCP292" s="8"/>
      <c r="QCQ292" s="8"/>
      <c r="QCR292" s="8"/>
      <c r="QCS292" s="8"/>
      <c r="QCT292" s="8"/>
      <c r="QCU292" s="8"/>
      <c r="QCV292" s="8"/>
      <c r="QCW292" s="8"/>
      <c r="QCX292" s="8"/>
      <c r="QCY292" s="8"/>
      <c r="QCZ292" s="8"/>
      <c r="QDA292" s="8"/>
      <c r="QDB292" s="8"/>
      <c r="QDC292" s="8"/>
      <c r="QDD292" s="8"/>
      <c r="QDE292" s="8"/>
      <c r="QDF292" s="8"/>
      <c r="QDG292" s="8"/>
      <c r="QDH292" s="8"/>
      <c r="QDI292" s="8"/>
      <c r="QDJ292" s="8"/>
      <c r="QDK292" s="8"/>
      <c r="QDL292" s="8"/>
      <c r="QDM292" s="8"/>
      <c r="QDN292" s="8"/>
      <c r="QDO292" s="8"/>
      <c r="QDP292" s="8"/>
      <c r="QDQ292" s="8"/>
      <c r="QDR292" s="8"/>
      <c r="QDS292" s="8"/>
      <c r="QDT292" s="8"/>
      <c r="QDU292" s="8"/>
      <c r="QDV292" s="8"/>
      <c r="QDW292" s="8"/>
      <c r="QDX292" s="8"/>
      <c r="QDY292" s="8"/>
      <c r="QDZ292" s="8"/>
      <c r="QEA292" s="8"/>
      <c r="QEB292" s="8"/>
      <c r="QEC292" s="8"/>
      <c r="QED292" s="8"/>
      <c r="QEE292" s="8"/>
      <c r="QEF292" s="8"/>
      <c r="QEG292" s="8"/>
      <c r="QEH292" s="8"/>
      <c r="QEI292" s="8"/>
      <c r="QEJ292" s="8"/>
      <c r="QEK292" s="8"/>
      <c r="QEL292" s="8"/>
      <c r="QEM292" s="8"/>
      <c r="QEN292" s="8"/>
      <c r="QEO292" s="8"/>
      <c r="QEP292" s="8"/>
      <c r="QEQ292" s="8"/>
      <c r="QER292" s="8"/>
      <c r="QES292" s="8"/>
      <c r="QET292" s="8"/>
      <c r="QEU292" s="8"/>
      <c r="QEV292" s="8"/>
      <c r="QEW292" s="8"/>
      <c r="QEX292" s="8"/>
      <c r="QEY292" s="8"/>
      <c r="QEZ292" s="8"/>
      <c r="QFA292" s="8"/>
      <c r="QFB292" s="8"/>
      <c r="QFC292" s="8"/>
      <c r="QFD292" s="8"/>
      <c r="QFE292" s="8"/>
      <c r="QFF292" s="8"/>
      <c r="QFG292" s="8"/>
      <c r="QFH292" s="8"/>
      <c r="QFI292" s="8"/>
      <c r="QFJ292" s="8"/>
      <c r="QFK292" s="8"/>
      <c r="QFL292" s="8"/>
      <c r="QFM292" s="8"/>
      <c r="QFN292" s="8"/>
      <c r="QFO292" s="8"/>
      <c r="QFP292" s="8"/>
      <c r="QFQ292" s="8"/>
      <c r="QFR292" s="8"/>
      <c r="QFS292" s="8"/>
      <c r="QFT292" s="8"/>
      <c r="QFU292" s="8"/>
      <c r="QFV292" s="8"/>
      <c r="QFW292" s="8"/>
      <c r="QFX292" s="8"/>
      <c r="QFY292" s="8"/>
      <c r="QFZ292" s="8"/>
      <c r="QGA292" s="8"/>
      <c r="QGB292" s="8"/>
      <c r="QGC292" s="8"/>
      <c r="QGD292" s="8"/>
      <c r="QGE292" s="8"/>
      <c r="QGF292" s="8"/>
      <c r="QGG292" s="8"/>
      <c r="QGH292" s="8"/>
      <c r="QGI292" s="8"/>
      <c r="QGJ292" s="8"/>
      <c r="QGK292" s="8"/>
      <c r="QGL292" s="8"/>
      <c r="QGM292" s="8"/>
      <c r="QGN292" s="8"/>
      <c r="QGO292" s="8"/>
      <c r="QGP292" s="8"/>
      <c r="QGQ292" s="8"/>
      <c r="QGR292" s="8"/>
      <c r="QGS292" s="8"/>
      <c r="QGT292" s="8"/>
      <c r="QGU292" s="8"/>
      <c r="QGV292" s="8"/>
      <c r="QGW292" s="8"/>
      <c r="QGX292" s="8"/>
      <c r="QGY292" s="8"/>
      <c r="QGZ292" s="8"/>
      <c r="QHA292" s="8"/>
      <c r="QHB292" s="8"/>
      <c r="QHC292" s="8"/>
      <c r="QHD292" s="8"/>
      <c r="QHE292" s="8"/>
      <c r="QHF292" s="8"/>
      <c r="QHG292" s="8"/>
      <c r="QHH292" s="8"/>
      <c r="QHI292" s="8"/>
      <c r="QHJ292" s="8"/>
      <c r="QHK292" s="8"/>
      <c r="QHL292" s="8"/>
      <c r="QHM292" s="8"/>
      <c r="QHN292" s="8"/>
      <c r="QHO292" s="8"/>
      <c r="QHP292" s="8"/>
      <c r="QHQ292" s="8"/>
      <c r="QHR292" s="8"/>
      <c r="QHS292" s="8"/>
      <c r="QHT292" s="8"/>
      <c r="QHU292" s="8"/>
      <c r="QHV292" s="8"/>
      <c r="QHW292" s="8"/>
      <c r="QHX292" s="8"/>
      <c r="QHY292" s="8"/>
      <c r="QHZ292" s="8"/>
      <c r="QIA292" s="8"/>
      <c r="QIB292" s="8"/>
      <c r="QIC292" s="8"/>
      <c r="QID292" s="8"/>
      <c r="QIE292" s="8"/>
      <c r="QIF292" s="8"/>
      <c r="QIG292" s="8"/>
      <c r="QIH292" s="8"/>
      <c r="QII292" s="8"/>
      <c r="QIJ292" s="8"/>
      <c r="QIK292" s="8"/>
      <c r="QIL292" s="8"/>
      <c r="QIM292" s="8"/>
      <c r="QIN292" s="8"/>
      <c r="QIO292" s="8"/>
      <c r="QIP292" s="8"/>
      <c r="QIQ292" s="8"/>
      <c r="QIR292" s="8"/>
      <c r="QIS292" s="8"/>
      <c r="QIT292" s="8"/>
      <c r="QIU292" s="8"/>
      <c r="QIV292" s="8"/>
      <c r="QIW292" s="8"/>
      <c r="QIX292" s="8"/>
      <c r="QIY292" s="8"/>
      <c r="QIZ292" s="8"/>
      <c r="QJA292" s="8"/>
      <c r="QJB292" s="8"/>
      <c r="QJC292" s="8"/>
      <c r="QJD292" s="8"/>
      <c r="QJE292" s="8"/>
      <c r="QJF292" s="8"/>
      <c r="QJG292" s="8"/>
      <c r="QJH292" s="8"/>
      <c r="QJI292" s="8"/>
      <c r="QJJ292" s="8"/>
      <c r="QJK292" s="8"/>
      <c r="QJL292" s="8"/>
      <c r="QJM292" s="8"/>
      <c r="QJN292" s="8"/>
      <c r="QJO292" s="8"/>
      <c r="QJP292" s="8"/>
      <c r="QJQ292" s="8"/>
      <c r="QJR292" s="8"/>
      <c r="QJS292" s="8"/>
      <c r="QJT292" s="8"/>
      <c r="QJU292" s="8"/>
      <c r="QJV292" s="8"/>
      <c r="QJW292" s="8"/>
      <c r="QJX292" s="8"/>
      <c r="QJY292" s="8"/>
      <c r="QJZ292" s="8"/>
      <c r="QKA292" s="8"/>
      <c r="QKB292" s="8"/>
      <c r="QKC292" s="8"/>
      <c r="QKD292" s="8"/>
      <c r="QKE292" s="8"/>
      <c r="QKF292" s="8"/>
      <c r="QKG292" s="8"/>
      <c r="QKH292" s="8"/>
      <c r="QKI292" s="8"/>
      <c r="QKJ292" s="8"/>
      <c r="QKK292" s="8"/>
      <c r="QKL292" s="8"/>
      <c r="QKM292" s="8"/>
      <c r="QKN292" s="8"/>
      <c r="QKO292" s="8"/>
      <c r="QKP292" s="8"/>
      <c r="QKQ292" s="8"/>
      <c r="QKR292" s="8"/>
      <c r="QKS292" s="8"/>
      <c r="QKT292" s="8"/>
      <c r="QKU292" s="8"/>
      <c r="QKV292" s="8"/>
      <c r="QKW292" s="8"/>
      <c r="QKX292" s="8"/>
      <c r="QKY292" s="8"/>
      <c r="QKZ292" s="8"/>
      <c r="QLA292" s="8"/>
      <c r="QLB292" s="8"/>
      <c r="QLC292" s="8"/>
      <c r="QLD292" s="8"/>
      <c r="QLE292" s="8"/>
      <c r="QLF292" s="8"/>
      <c r="QLG292" s="8"/>
      <c r="QLH292" s="8"/>
      <c r="QLI292" s="8"/>
      <c r="QLJ292" s="8"/>
      <c r="QLK292" s="8"/>
      <c r="QLL292" s="8"/>
      <c r="QLM292" s="8"/>
      <c r="QLN292" s="8"/>
      <c r="QLO292" s="8"/>
      <c r="QLP292" s="8"/>
      <c r="QLQ292" s="8"/>
      <c r="QLR292" s="8"/>
      <c r="QLS292" s="8"/>
      <c r="QLT292" s="8"/>
      <c r="QLU292" s="8"/>
      <c r="QLV292" s="8"/>
      <c r="QLW292" s="8"/>
      <c r="QLX292" s="8"/>
      <c r="QLY292" s="8"/>
      <c r="QLZ292" s="8"/>
      <c r="QMA292" s="8"/>
      <c r="QMB292" s="8"/>
      <c r="QMC292" s="8"/>
      <c r="QMD292" s="8"/>
      <c r="QME292" s="8"/>
      <c r="QMF292" s="8"/>
      <c r="QMG292" s="8"/>
      <c r="QMH292" s="8"/>
      <c r="QMI292" s="8"/>
      <c r="QMJ292" s="8"/>
      <c r="QMK292" s="8"/>
      <c r="QML292" s="8"/>
      <c r="QMM292" s="8"/>
      <c r="QMN292" s="8"/>
      <c r="QMO292" s="8"/>
      <c r="QMP292" s="8"/>
      <c r="QMQ292" s="8"/>
      <c r="QMR292" s="8"/>
      <c r="QMS292" s="8"/>
      <c r="QMT292" s="8"/>
      <c r="QMU292" s="8"/>
      <c r="QMV292" s="8"/>
      <c r="QMW292" s="8"/>
      <c r="QMX292" s="8"/>
      <c r="QMY292" s="8"/>
      <c r="QMZ292" s="8"/>
      <c r="QNA292" s="8"/>
      <c r="QNB292" s="8"/>
      <c r="QNC292" s="8"/>
      <c r="QND292" s="8"/>
      <c r="QNE292" s="8"/>
      <c r="QNF292" s="8"/>
      <c r="QNG292" s="8"/>
      <c r="QNH292" s="8"/>
      <c r="QNI292" s="8"/>
      <c r="QNJ292" s="8"/>
      <c r="QNK292" s="8"/>
      <c r="QNL292" s="8"/>
      <c r="QNM292" s="8"/>
      <c r="QNN292" s="8"/>
      <c r="QNO292" s="8"/>
      <c r="QNP292" s="8"/>
      <c r="QNQ292" s="8"/>
      <c r="QNR292" s="8"/>
      <c r="QNS292" s="8"/>
      <c r="QNT292" s="8"/>
      <c r="QNU292" s="8"/>
      <c r="QNV292" s="8"/>
      <c r="QNW292" s="8"/>
      <c r="QNX292" s="8"/>
      <c r="QNY292" s="8"/>
      <c r="QNZ292" s="8"/>
      <c r="QOA292" s="8"/>
      <c r="QOB292" s="8"/>
      <c r="QOC292" s="8"/>
      <c r="QOD292" s="8"/>
      <c r="QOE292" s="8"/>
      <c r="QOF292" s="8"/>
      <c r="QOG292" s="8"/>
      <c r="QOH292" s="8"/>
      <c r="QOI292" s="8"/>
      <c r="QOJ292" s="8"/>
      <c r="QOK292" s="8"/>
      <c r="QOL292" s="8"/>
      <c r="QOM292" s="8"/>
      <c r="QON292" s="8"/>
      <c r="QOO292" s="8"/>
      <c r="QOP292" s="8"/>
      <c r="QOQ292" s="8"/>
      <c r="QOR292" s="8"/>
      <c r="QOS292" s="8"/>
      <c r="QOT292" s="8"/>
      <c r="QOU292" s="8"/>
      <c r="QOV292" s="8"/>
      <c r="QOW292" s="8"/>
      <c r="QOX292" s="8"/>
      <c r="QOY292" s="8"/>
      <c r="QOZ292" s="8"/>
      <c r="QPA292" s="8"/>
      <c r="QPB292" s="8"/>
      <c r="QPC292" s="8"/>
      <c r="QPD292" s="8"/>
      <c r="QPE292" s="8"/>
      <c r="QPF292" s="8"/>
      <c r="QPG292" s="8"/>
      <c r="QPH292" s="8"/>
      <c r="QPI292" s="8"/>
      <c r="QPJ292" s="8"/>
      <c r="QPK292" s="8"/>
      <c r="QPL292" s="8"/>
      <c r="QPM292" s="8"/>
      <c r="QPN292" s="8"/>
      <c r="QPO292" s="8"/>
      <c r="QPP292" s="8"/>
      <c r="QPQ292" s="8"/>
      <c r="QPR292" s="8"/>
      <c r="QPS292" s="8"/>
      <c r="QPT292" s="8"/>
      <c r="QPU292" s="8"/>
      <c r="QPV292" s="8"/>
      <c r="QPW292" s="8"/>
      <c r="QPX292" s="8"/>
      <c r="QPY292" s="8"/>
      <c r="QPZ292" s="8"/>
      <c r="QQA292" s="8"/>
      <c r="QQB292" s="8"/>
      <c r="QQC292" s="8"/>
      <c r="QQD292" s="8"/>
      <c r="QQE292" s="8"/>
      <c r="QQF292" s="8"/>
      <c r="QQG292" s="8"/>
      <c r="QQH292" s="8"/>
      <c r="QQI292" s="8"/>
      <c r="QQJ292" s="8"/>
      <c r="QQK292" s="8"/>
      <c r="QQL292" s="8"/>
      <c r="QQM292" s="8"/>
      <c r="QQN292" s="8"/>
      <c r="QQO292" s="8"/>
      <c r="QQP292" s="8"/>
      <c r="QQQ292" s="8"/>
      <c r="QQR292" s="8"/>
      <c r="QQS292" s="8"/>
      <c r="QQT292" s="8"/>
      <c r="QQU292" s="8"/>
      <c r="QQV292" s="8"/>
      <c r="QQW292" s="8"/>
      <c r="QQX292" s="8"/>
      <c r="QQY292" s="8"/>
      <c r="QQZ292" s="8"/>
      <c r="QRA292" s="8"/>
      <c r="QRB292" s="8"/>
      <c r="QRC292" s="8"/>
      <c r="QRD292" s="8"/>
      <c r="QRE292" s="8"/>
      <c r="QRF292" s="8"/>
      <c r="QRG292" s="8"/>
      <c r="QRH292" s="8"/>
      <c r="QRI292" s="8"/>
      <c r="QRJ292" s="8"/>
      <c r="QRK292" s="8"/>
      <c r="QRL292" s="8"/>
      <c r="QRM292" s="8"/>
      <c r="QRN292" s="8"/>
      <c r="QRO292" s="8"/>
      <c r="QRP292" s="8"/>
      <c r="QRQ292" s="8"/>
      <c r="QRR292" s="8"/>
      <c r="QRS292" s="8"/>
      <c r="QRT292" s="8"/>
      <c r="QRU292" s="8"/>
      <c r="QRV292" s="8"/>
      <c r="QRW292" s="8"/>
      <c r="QRX292" s="8"/>
      <c r="QRY292" s="8"/>
      <c r="QRZ292" s="8"/>
      <c r="QSA292" s="8"/>
      <c r="QSB292" s="8"/>
      <c r="QSC292" s="8"/>
      <c r="QSD292" s="8"/>
      <c r="QSE292" s="8"/>
      <c r="QSF292" s="8"/>
      <c r="QSG292" s="8"/>
      <c r="QSH292" s="8"/>
      <c r="QSI292" s="8"/>
      <c r="QSJ292" s="8"/>
      <c r="QSK292" s="8"/>
      <c r="QSL292" s="8"/>
      <c r="QSM292" s="8"/>
      <c r="QSN292" s="8"/>
      <c r="QSO292" s="8"/>
      <c r="QSP292" s="8"/>
      <c r="QSQ292" s="8"/>
      <c r="QSR292" s="8"/>
      <c r="QSS292" s="8"/>
      <c r="QST292" s="8"/>
      <c r="QSU292" s="8"/>
      <c r="QSV292" s="8"/>
      <c r="QSW292" s="8"/>
      <c r="QSX292" s="8"/>
      <c r="QSY292" s="8"/>
      <c r="QSZ292" s="8"/>
      <c r="QTA292" s="8"/>
      <c r="QTB292" s="8"/>
      <c r="QTC292" s="8"/>
      <c r="QTD292" s="8"/>
      <c r="QTE292" s="8"/>
      <c r="QTF292" s="8"/>
      <c r="QTG292" s="8"/>
      <c r="QTH292" s="8"/>
      <c r="QTI292" s="8"/>
      <c r="QTJ292" s="8"/>
      <c r="QTK292" s="8"/>
      <c r="QTL292" s="8"/>
      <c r="QTM292" s="8"/>
      <c r="QTN292" s="8"/>
      <c r="QTO292" s="8"/>
      <c r="QTP292" s="8"/>
      <c r="QTQ292" s="8"/>
      <c r="QTR292" s="8"/>
      <c r="QTS292" s="8"/>
      <c r="QTT292" s="8"/>
      <c r="QTU292" s="8"/>
      <c r="QTV292" s="8"/>
      <c r="QTW292" s="8"/>
      <c r="QTX292" s="8"/>
      <c r="QTY292" s="8"/>
      <c r="QTZ292" s="8"/>
      <c r="QUA292" s="8"/>
      <c r="QUB292" s="8"/>
      <c r="QUC292" s="8"/>
      <c r="QUD292" s="8"/>
      <c r="QUE292" s="8"/>
      <c r="QUF292" s="8"/>
      <c r="QUG292" s="8"/>
      <c r="QUH292" s="8"/>
      <c r="QUI292" s="8"/>
      <c r="QUJ292" s="8"/>
      <c r="QUK292" s="8"/>
      <c r="QUL292" s="8"/>
      <c r="QUM292" s="8"/>
      <c r="QUN292" s="8"/>
      <c r="QUO292" s="8"/>
      <c r="QUP292" s="8"/>
      <c r="QUQ292" s="8"/>
      <c r="QUR292" s="8"/>
      <c r="QUS292" s="8"/>
      <c r="QUT292" s="8"/>
      <c r="QUU292" s="8"/>
      <c r="QUV292" s="8"/>
      <c r="QUW292" s="8"/>
      <c r="QUX292" s="8"/>
      <c r="QUY292" s="8"/>
      <c r="QUZ292" s="8"/>
      <c r="QVA292" s="8"/>
      <c r="QVB292" s="8"/>
      <c r="QVC292" s="8"/>
      <c r="QVD292" s="8"/>
      <c r="QVE292" s="8"/>
      <c r="QVF292" s="8"/>
      <c r="QVG292" s="8"/>
      <c r="QVH292" s="8"/>
      <c r="QVI292" s="8"/>
      <c r="QVJ292" s="8"/>
      <c r="QVK292" s="8"/>
      <c r="QVL292" s="8"/>
      <c r="QVM292" s="8"/>
      <c r="QVN292" s="8"/>
      <c r="QVO292" s="8"/>
      <c r="QVP292" s="8"/>
      <c r="QVQ292" s="8"/>
      <c r="QVR292" s="8"/>
      <c r="QVS292" s="8"/>
      <c r="QVT292" s="8"/>
      <c r="QVU292" s="8"/>
      <c r="QVV292" s="8"/>
      <c r="QVW292" s="8"/>
      <c r="QVX292" s="8"/>
      <c r="QVY292" s="8"/>
      <c r="QVZ292" s="8"/>
      <c r="QWA292" s="8"/>
      <c r="QWB292" s="8"/>
      <c r="QWC292" s="8"/>
      <c r="QWD292" s="8"/>
      <c r="QWE292" s="8"/>
      <c r="QWF292" s="8"/>
      <c r="QWG292" s="8"/>
      <c r="QWH292" s="8"/>
      <c r="QWI292" s="8"/>
      <c r="QWJ292" s="8"/>
      <c r="QWK292" s="8"/>
      <c r="QWL292" s="8"/>
      <c r="QWM292" s="8"/>
      <c r="QWN292" s="8"/>
      <c r="QWO292" s="8"/>
      <c r="QWP292" s="8"/>
      <c r="QWQ292" s="8"/>
      <c r="QWR292" s="8"/>
      <c r="QWS292" s="8"/>
      <c r="QWT292" s="8"/>
      <c r="QWU292" s="8"/>
      <c r="QWV292" s="8"/>
      <c r="QWW292" s="8"/>
      <c r="QWX292" s="8"/>
      <c r="QWY292" s="8"/>
      <c r="QWZ292" s="8"/>
      <c r="QXA292" s="8"/>
      <c r="QXB292" s="8"/>
      <c r="QXC292" s="8"/>
      <c r="QXD292" s="8"/>
      <c r="QXE292" s="8"/>
      <c r="QXF292" s="8"/>
      <c r="QXG292" s="8"/>
      <c r="QXH292" s="8"/>
      <c r="QXI292" s="8"/>
      <c r="QXJ292" s="8"/>
      <c r="QXK292" s="8"/>
      <c r="QXL292" s="8"/>
      <c r="QXM292" s="8"/>
      <c r="QXN292" s="8"/>
      <c r="QXO292" s="8"/>
      <c r="QXP292" s="8"/>
      <c r="QXQ292" s="8"/>
      <c r="QXR292" s="8"/>
      <c r="QXS292" s="8"/>
      <c r="QXT292" s="8"/>
      <c r="QXU292" s="8"/>
      <c r="QXV292" s="8"/>
      <c r="QXW292" s="8"/>
      <c r="QXX292" s="8"/>
      <c r="QXY292" s="8"/>
      <c r="QXZ292" s="8"/>
      <c r="QYA292" s="8"/>
      <c r="QYB292" s="8"/>
      <c r="QYC292" s="8"/>
      <c r="QYD292" s="8"/>
      <c r="QYE292" s="8"/>
      <c r="QYF292" s="8"/>
      <c r="QYG292" s="8"/>
      <c r="QYH292" s="8"/>
      <c r="QYI292" s="8"/>
      <c r="QYJ292" s="8"/>
      <c r="QYK292" s="8"/>
      <c r="QYL292" s="8"/>
      <c r="QYM292" s="8"/>
      <c r="QYN292" s="8"/>
      <c r="QYO292" s="8"/>
      <c r="QYP292" s="8"/>
      <c r="QYQ292" s="8"/>
      <c r="QYR292" s="8"/>
      <c r="QYS292" s="8"/>
      <c r="QYT292" s="8"/>
      <c r="QYU292" s="8"/>
      <c r="QYV292" s="8"/>
      <c r="QYW292" s="8"/>
      <c r="QYX292" s="8"/>
      <c r="QYY292" s="8"/>
      <c r="QYZ292" s="8"/>
      <c r="QZA292" s="8"/>
      <c r="QZB292" s="8"/>
      <c r="QZC292" s="8"/>
      <c r="QZD292" s="8"/>
      <c r="QZE292" s="8"/>
      <c r="QZF292" s="8"/>
      <c r="QZG292" s="8"/>
      <c r="QZH292" s="8"/>
      <c r="QZI292" s="8"/>
      <c r="QZJ292" s="8"/>
      <c r="QZK292" s="8"/>
      <c r="QZL292" s="8"/>
      <c r="QZM292" s="8"/>
      <c r="QZN292" s="8"/>
      <c r="QZO292" s="8"/>
      <c r="QZP292" s="8"/>
      <c r="QZQ292" s="8"/>
      <c r="QZR292" s="8"/>
      <c r="QZS292" s="8"/>
      <c r="QZT292" s="8"/>
      <c r="QZU292" s="8"/>
      <c r="QZV292" s="8"/>
      <c r="QZW292" s="8"/>
      <c r="QZX292" s="8"/>
      <c r="QZY292" s="8"/>
      <c r="QZZ292" s="8"/>
      <c r="RAA292" s="8"/>
      <c r="RAB292" s="8"/>
      <c r="RAC292" s="8"/>
      <c r="RAD292" s="8"/>
      <c r="RAE292" s="8"/>
      <c r="RAF292" s="8"/>
      <c r="RAG292" s="8"/>
      <c r="RAH292" s="8"/>
      <c r="RAI292" s="8"/>
      <c r="RAJ292" s="8"/>
      <c r="RAK292" s="8"/>
      <c r="RAL292" s="8"/>
      <c r="RAM292" s="8"/>
      <c r="RAN292" s="8"/>
      <c r="RAO292" s="8"/>
      <c r="RAP292" s="8"/>
      <c r="RAQ292" s="8"/>
      <c r="RAR292" s="8"/>
      <c r="RAS292" s="8"/>
      <c r="RAT292" s="8"/>
      <c r="RAU292" s="8"/>
      <c r="RAV292" s="8"/>
      <c r="RAW292" s="8"/>
      <c r="RAX292" s="8"/>
      <c r="RAY292" s="8"/>
      <c r="RAZ292" s="8"/>
      <c r="RBA292" s="8"/>
      <c r="RBB292" s="8"/>
      <c r="RBC292" s="8"/>
      <c r="RBD292" s="8"/>
      <c r="RBE292" s="8"/>
      <c r="RBF292" s="8"/>
      <c r="RBG292" s="8"/>
      <c r="RBH292" s="8"/>
      <c r="RBI292" s="8"/>
      <c r="RBJ292" s="8"/>
      <c r="RBK292" s="8"/>
      <c r="RBL292" s="8"/>
      <c r="RBM292" s="8"/>
      <c r="RBN292" s="8"/>
      <c r="RBO292" s="8"/>
      <c r="RBP292" s="8"/>
      <c r="RBQ292" s="8"/>
      <c r="RBR292" s="8"/>
      <c r="RBS292" s="8"/>
      <c r="RBT292" s="8"/>
      <c r="RBU292" s="8"/>
      <c r="RBV292" s="8"/>
      <c r="RBW292" s="8"/>
      <c r="RBX292" s="8"/>
      <c r="RBY292" s="8"/>
      <c r="RBZ292" s="8"/>
      <c r="RCA292" s="8"/>
      <c r="RCB292" s="8"/>
      <c r="RCC292" s="8"/>
      <c r="RCD292" s="8"/>
      <c r="RCE292" s="8"/>
      <c r="RCF292" s="8"/>
      <c r="RCG292" s="8"/>
      <c r="RCH292" s="8"/>
      <c r="RCI292" s="8"/>
      <c r="RCJ292" s="8"/>
      <c r="RCK292" s="8"/>
      <c r="RCL292" s="8"/>
      <c r="RCM292" s="8"/>
      <c r="RCN292" s="8"/>
      <c r="RCO292" s="8"/>
      <c r="RCP292" s="8"/>
      <c r="RCQ292" s="8"/>
      <c r="RCR292" s="8"/>
      <c r="RCS292" s="8"/>
      <c r="RCT292" s="8"/>
      <c r="RCU292" s="8"/>
      <c r="RCV292" s="8"/>
      <c r="RCW292" s="8"/>
      <c r="RCX292" s="8"/>
      <c r="RCY292" s="8"/>
      <c r="RCZ292" s="8"/>
      <c r="RDA292" s="8"/>
      <c r="RDB292" s="8"/>
      <c r="RDC292" s="8"/>
      <c r="RDD292" s="8"/>
      <c r="RDE292" s="8"/>
      <c r="RDF292" s="8"/>
      <c r="RDG292" s="8"/>
      <c r="RDH292" s="8"/>
      <c r="RDI292" s="8"/>
      <c r="RDJ292" s="8"/>
      <c r="RDK292" s="8"/>
      <c r="RDL292" s="8"/>
      <c r="RDM292" s="8"/>
      <c r="RDN292" s="8"/>
      <c r="RDO292" s="8"/>
      <c r="RDP292" s="8"/>
      <c r="RDQ292" s="8"/>
      <c r="RDR292" s="8"/>
      <c r="RDS292" s="8"/>
      <c r="RDT292" s="8"/>
      <c r="RDU292" s="8"/>
      <c r="RDV292" s="8"/>
      <c r="RDW292" s="8"/>
      <c r="RDX292" s="8"/>
      <c r="RDY292" s="8"/>
      <c r="RDZ292" s="8"/>
      <c r="REA292" s="8"/>
      <c r="REB292" s="8"/>
      <c r="REC292" s="8"/>
      <c r="RED292" s="8"/>
      <c r="REE292" s="8"/>
      <c r="REF292" s="8"/>
      <c r="REG292" s="8"/>
      <c r="REH292" s="8"/>
      <c r="REI292" s="8"/>
      <c r="REJ292" s="8"/>
      <c r="REK292" s="8"/>
      <c r="REL292" s="8"/>
      <c r="REM292" s="8"/>
      <c r="REN292" s="8"/>
      <c r="REO292" s="8"/>
      <c r="REP292" s="8"/>
      <c r="REQ292" s="8"/>
      <c r="RER292" s="8"/>
      <c r="RES292" s="8"/>
      <c r="RET292" s="8"/>
      <c r="REU292" s="8"/>
      <c r="REV292" s="8"/>
      <c r="REW292" s="8"/>
      <c r="REX292" s="8"/>
      <c r="REY292" s="8"/>
      <c r="REZ292" s="8"/>
      <c r="RFA292" s="8"/>
      <c r="RFB292" s="8"/>
      <c r="RFC292" s="8"/>
      <c r="RFD292" s="8"/>
      <c r="RFE292" s="8"/>
      <c r="RFF292" s="8"/>
      <c r="RFG292" s="8"/>
      <c r="RFH292" s="8"/>
      <c r="RFI292" s="8"/>
      <c r="RFJ292" s="8"/>
      <c r="RFK292" s="8"/>
      <c r="RFL292" s="8"/>
      <c r="RFM292" s="8"/>
      <c r="RFN292" s="8"/>
      <c r="RFO292" s="8"/>
      <c r="RFP292" s="8"/>
      <c r="RFQ292" s="8"/>
      <c r="RFR292" s="8"/>
      <c r="RFS292" s="8"/>
      <c r="RFT292" s="8"/>
      <c r="RFU292" s="8"/>
      <c r="RFV292" s="8"/>
      <c r="RFW292" s="8"/>
      <c r="RFX292" s="8"/>
      <c r="RFY292" s="8"/>
      <c r="RFZ292" s="8"/>
      <c r="RGA292" s="8"/>
      <c r="RGB292" s="8"/>
      <c r="RGC292" s="8"/>
      <c r="RGD292" s="8"/>
      <c r="RGE292" s="8"/>
      <c r="RGF292" s="8"/>
      <c r="RGG292" s="8"/>
      <c r="RGH292" s="8"/>
      <c r="RGI292" s="8"/>
      <c r="RGJ292" s="8"/>
      <c r="RGK292" s="8"/>
      <c r="RGL292" s="8"/>
      <c r="RGM292" s="8"/>
      <c r="RGN292" s="8"/>
      <c r="RGO292" s="8"/>
      <c r="RGP292" s="8"/>
      <c r="RGQ292" s="8"/>
      <c r="RGR292" s="8"/>
      <c r="RGS292" s="8"/>
      <c r="RGT292" s="8"/>
      <c r="RGU292" s="8"/>
      <c r="RGV292" s="8"/>
      <c r="RGW292" s="8"/>
      <c r="RGX292" s="8"/>
      <c r="RGY292" s="8"/>
      <c r="RGZ292" s="8"/>
      <c r="RHA292" s="8"/>
      <c r="RHB292" s="8"/>
      <c r="RHC292" s="8"/>
      <c r="RHD292" s="8"/>
      <c r="RHE292" s="8"/>
      <c r="RHF292" s="8"/>
      <c r="RHG292" s="8"/>
      <c r="RHH292" s="8"/>
      <c r="RHI292" s="8"/>
      <c r="RHJ292" s="8"/>
      <c r="RHK292" s="8"/>
      <c r="RHL292" s="8"/>
      <c r="RHM292" s="8"/>
      <c r="RHN292" s="8"/>
      <c r="RHO292" s="8"/>
      <c r="RHP292" s="8"/>
      <c r="RHQ292" s="8"/>
      <c r="RHR292" s="8"/>
      <c r="RHS292" s="8"/>
      <c r="RHT292" s="8"/>
      <c r="RHU292" s="8"/>
      <c r="RHV292" s="8"/>
      <c r="RHW292" s="8"/>
      <c r="RHX292" s="8"/>
      <c r="RHY292" s="8"/>
      <c r="RHZ292" s="8"/>
      <c r="RIA292" s="8"/>
      <c r="RIB292" s="8"/>
      <c r="RIC292" s="8"/>
      <c r="RID292" s="8"/>
      <c r="RIE292" s="8"/>
      <c r="RIF292" s="8"/>
      <c r="RIG292" s="8"/>
      <c r="RIH292" s="8"/>
      <c r="RII292" s="8"/>
      <c r="RIJ292" s="8"/>
      <c r="RIK292" s="8"/>
      <c r="RIL292" s="8"/>
      <c r="RIM292" s="8"/>
      <c r="RIN292" s="8"/>
      <c r="RIO292" s="8"/>
      <c r="RIP292" s="8"/>
      <c r="RIQ292" s="8"/>
      <c r="RIR292" s="8"/>
      <c r="RIS292" s="8"/>
      <c r="RIT292" s="8"/>
      <c r="RIU292" s="8"/>
      <c r="RIV292" s="8"/>
      <c r="RIW292" s="8"/>
      <c r="RIX292" s="8"/>
      <c r="RIY292" s="8"/>
      <c r="RIZ292" s="8"/>
      <c r="RJA292" s="8"/>
      <c r="RJB292" s="8"/>
      <c r="RJC292" s="8"/>
      <c r="RJD292" s="8"/>
      <c r="RJE292" s="8"/>
      <c r="RJF292" s="8"/>
      <c r="RJG292" s="8"/>
      <c r="RJH292" s="8"/>
      <c r="RJI292" s="8"/>
      <c r="RJJ292" s="8"/>
      <c r="RJK292" s="8"/>
      <c r="RJL292" s="8"/>
      <c r="RJM292" s="8"/>
      <c r="RJN292" s="8"/>
      <c r="RJO292" s="8"/>
      <c r="RJP292" s="8"/>
      <c r="RJQ292" s="8"/>
      <c r="RJR292" s="8"/>
      <c r="RJS292" s="8"/>
      <c r="RJT292" s="8"/>
      <c r="RJU292" s="8"/>
      <c r="RJV292" s="8"/>
      <c r="RJW292" s="8"/>
      <c r="RJX292" s="8"/>
      <c r="RJY292" s="8"/>
      <c r="RJZ292" s="8"/>
      <c r="RKA292" s="8"/>
      <c r="RKB292" s="8"/>
      <c r="RKC292" s="8"/>
      <c r="RKD292" s="8"/>
      <c r="RKE292" s="8"/>
      <c r="RKF292" s="8"/>
      <c r="RKG292" s="8"/>
      <c r="RKH292" s="8"/>
      <c r="RKI292" s="8"/>
      <c r="RKJ292" s="8"/>
      <c r="RKK292" s="8"/>
      <c r="RKL292" s="8"/>
      <c r="RKM292" s="8"/>
      <c r="RKN292" s="8"/>
      <c r="RKO292" s="8"/>
      <c r="RKP292" s="8"/>
      <c r="RKQ292" s="8"/>
      <c r="RKR292" s="8"/>
      <c r="RKS292" s="8"/>
      <c r="RKT292" s="8"/>
      <c r="RKU292" s="8"/>
      <c r="RKV292" s="8"/>
      <c r="RKW292" s="8"/>
      <c r="RKX292" s="8"/>
      <c r="RKY292" s="8"/>
      <c r="RKZ292" s="8"/>
      <c r="RLA292" s="8"/>
      <c r="RLB292" s="8"/>
      <c r="RLC292" s="8"/>
      <c r="RLD292" s="8"/>
      <c r="RLE292" s="8"/>
      <c r="RLF292" s="8"/>
      <c r="RLG292" s="8"/>
      <c r="RLH292" s="8"/>
      <c r="RLI292" s="8"/>
      <c r="RLJ292" s="8"/>
      <c r="RLK292" s="8"/>
      <c r="RLL292" s="8"/>
      <c r="RLM292" s="8"/>
      <c r="RLN292" s="8"/>
      <c r="RLO292" s="8"/>
      <c r="RLP292" s="8"/>
      <c r="RLQ292" s="8"/>
      <c r="RLR292" s="8"/>
      <c r="RLS292" s="8"/>
      <c r="RLT292" s="8"/>
      <c r="RLU292" s="8"/>
      <c r="RLV292" s="8"/>
      <c r="RLW292" s="8"/>
      <c r="RLX292" s="8"/>
      <c r="RLY292" s="8"/>
      <c r="RLZ292" s="8"/>
      <c r="RMA292" s="8"/>
      <c r="RMB292" s="8"/>
      <c r="RMC292" s="8"/>
      <c r="RMD292" s="8"/>
      <c r="RME292" s="8"/>
      <c r="RMF292" s="8"/>
      <c r="RMG292" s="8"/>
      <c r="RMH292" s="8"/>
      <c r="RMI292" s="8"/>
      <c r="RMJ292" s="8"/>
      <c r="RMK292" s="8"/>
      <c r="RML292" s="8"/>
      <c r="RMM292" s="8"/>
      <c r="RMN292" s="8"/>
      <c r="RMO292" s="8"/>
      <c r="RMP292" s="8"/>
      <c r="RMQ292" s="8"/>
      <c r="RMR292" s="8"/>
      <c r="RMS292" s="8"/>
      <c r="RMT292" s="8"/>
      <c r="RMU292" s="8"/>
      <c r="RMV292" s="8"/>
      <c r="RMW292" s="8"/>
      <c r="RMX292" s="8"/>
      <c r="RMY292" s="8"/>
      <c r="RMZ292" s="8"/>
      <c r="RNA292" s="8"/>
      <c r="RNB292" s="8"/>
      <c r="RNC292" s="8"/>
      <c r="RND292" s="8"/>
      <c r="RNE292" s="8"/>
      <c r="RNF292" s="8"/>
      <c r="RNG292" s="8"/>
      <c r="RNH292" s="8"/>
      <c r="RNI292" s="8"/>
      <c r="RNJ292" s="8"/>
      <c r="RNK292" s="8"/>
      <c r="RNL292" s="8"/>
      <c r="RNM292" s="8"/>
      <c r="RNN292" s="8"/>
      <c r="RNO292" s="8"/>
      <c r="RNP292" s="8"/>
      <c r="RNQ292" s="8"/>
      <c r="RNR292" s="8"/>
      <c r="RNS292" s="8"/>
      <c r="RNT292" s="8"/>
      <c r="RNU292" s="8"/>
      <c r="RNV292" s="8"/>
      <c r="RNW292" s="8"/>
      <c r="RNX292" s="8"/>
      <c r="RNY292" s="8"/>
      <c r="RNZ292" s="8"/>
      <c r="ROA292" s="8"/>
      <c r="ROB292" s="8"/>
      <c r="ROC292" s="8"/>
      <c r="ROD292" s="8"/>
      <c r="ROE292" s="8"/>
      <c r="ROF292" s="8"/>
      <c r="ROG292" s="8"/>
      <c r="ROH292" s="8"/>
      <c r="ROI292" s="8"/>
      <c r="ROJ292" s="8"/>
      <c r="ROK292" s="8"/>
      <c r="ROL292" s="8"/>
      <c r="ROM292" s="8"/>
      <c r="RON292" s="8"/>
      <c r="ROO292" s="8"/>
      <c r="ROP292" s="8"/>
      <c r="ROQ292" s="8"/>
      <c r="ROR292" s="8"/>
      <c r="ROS292" s="8"/>
      <c r="ROT292" s="8"/>
      <c r="ROU292" s="8"/>
      <c r="ROV292" s="8"/>
      <c r="ROW292" s="8"/>
      <c r="ROX292" s="8"/>
      <c r="ROY292" s="8"/>
      <c r="ROZ292" s="8"/>
      <c r="RPA292" s="8"/>
      <c r="RPB292" s="8"/>
      <c r="RPC292" s="8"/>
      <c r="RPD292" s="8"/>
      <c r="RPE292" s="8"/>
      <c r="RPF292" s="8"/>
      <c r="RPG292" s="8"/>
      <c r="RPH292" s="8"/>
      <c r="RPI292" s="8"/>
      <c r="RPJ292" s="8"/>
      <c r="RPK292" s="8"/>
      <c r="RPL292" s="8"/>
      <c r="RPM292" s="8"/>
      <c r="RPN292" s="8"/>
      <c r="RPO292" s="8"/>
      <c r="RPP292" s="8"/>
      <c r="RPQ292" s="8"/>
      <c r="RPR292" s="8"/>
      <c r="RPS292" s="8"/>
      <c r="RPT292" s="8"/>
      <c r="RPU292" s="8"/>
      <c r="RPV292" s="8"/>
      <c r="RPW292" s="8"/>
      <c r="RPX292" s="8"/>
      <c r="RPY292" s="8"/>
      <c r="RPZ292" s="8"/>
      <c r="RQA292" s="8"/>
      <c r="RQB292" s="8"/>
      <c r="RQC292" s="8"/>
      <c r="RQD292" s="8"/>
      <c r="RQE292" s="8"/>
      <c r="RQF292" s="8"/>
      <c r="RQG292" s="8"/>
      <c r="RQH292" s="8"/>
      <c r="RQI292" s="8"/>
      <c r="RQJ292" s="8"/>
      <c r="RQK292" s="8"/>
      <c r="RQL292" s="8"/>
      <c r="RQM292" s="8"/>
      <c r="RQN292" s="8"/>
      <c r="RQO292" s="8"/>
      <c r="RQP292" s="8"/>
      <c r="RQQ292" s="8"/>
      <c r="RQR292" s="8"/>
      <c r="RQS292" s="8"/>
      <c r="RQT292" s="8"/>
      <c r="RQU292" s="8"/>
      <c r="RQV292" s="8"/>
      <c r="RQW292" s="8"/>
      <c r="RQX292" s="8"/>
      <c r="RQY292" s="8"/>
      <c r="RQZ292" s="8"/>
      <c r="RRA292" s="8"/>
      <c r="RRB292" s="8"/>
      <c r="RRC292" s="8"/>
      <c r="RRD292" s="8"/>
      <c r="RRE292" s="8"/>
      <c r="RRF292" s="8"/>
      <c r="RRG292" s="8"/>
      <c r="RRH292" s="8"/>
      <c r="RRI292" s="8"/>
      <c r="RRJ292" s="8"/>
      <c r="RRK292" s="8"/>
      <c r="RRL292" s="8"/>
      <c r="RRM292" s="8"/>
      <c r="RRN292" s="8"/>
      <c r="RRO292" s="8"/>
      <c r="RRP292" s="8"/>
      <c r="RRQ292" s="8"/>
      <c r="RRR292" s="8"/>
      <c r="RRS292" s="8"/>
      <c r="RRT292" s="8"/>
      <c r="RRU292" s="8"/>
      <c r="RRV292" s="8"/>
      <c r="RRW292" s="8"/>
      <c r="RRX292" s="8"/>
      <c r="RRY292" s="8"/>
      <c r="RRZ292" s="8"/>
      <c r="RSA292" s="8"/>
      <c r="RSB292" s="8"/>
      <c r="RSC292" s="8"/>
      <c r="RSD292" s="8"/>
      <c r="RSE292" s="8"/>
      <c r="RSF292" s="8"/>
      <c r="RSG292" s="8"/>
      <c r="RSH292" s="8"/>
      <c r="RSI292" s="8"/>
      <c r="RSJ292" s="8"/>
      <c r="RSK292" s="8"/>
      <c r="RSL292" s="8"/>
      <c r="RSM292" s="8"/>
      <c r="RSN292" s="8"/>
      <c r="RSO292" s="8"/>
      <c r="RSP292" s="8"/>
      <c r="RSQ292" s="8"/>
      <c r="RSR292" s="8"/>
      <c r="RSS292" s="8"/>
      <c r="RST292" s="8"/>
      <c r="RSU292" s="8"/>
      <c r="RSV292" s="8"/>
      <c r="RSW292" s="8"/>
      <c r="RSX292" s="8"/>
      <c r="RSY292" s="8"/>
      <c r="RSZ292" s="8"/>
      <c r="RTA292" s="8"/>
      <c r="RTB292" s="8"/>
      <c r="RTC292" s="8"/>
      <c r="RTD292" s="8"/>
      <c r="RTE292" s="8"/>
      <c r="RTF292" s="8"/>
      <c r="RTG292" s="8"/>
      <c r="RTH292" s="8"/>
      <c r="RTI292" s="8"/>
      <c r="RTJ292" s="8"/>
      <c r="RTK292" s="8"/>
      <c r="RTL292" s="8"/>
      <c r="RTM292" s="8"/>
      <c r="RTN292" s="8"/>
      <c r="RTO292" s="8"/>
      <c r="RTP292" s="8"/>
      <c r="RTQ292" s="8"/>
      <c r="RTR292" s="8"/>
      <c r="RTS292" s="8"/>
      <c r="RTT292" s="8"/>
      <c r="RTU292" s="8"/>
      <c r="RTV292" s="8"/>
      <c r="RTW292" s="8"/>
      <c r="RTX292" s="8"/>
      <c r="RTY292" s="8"/>
      <c r="RTZ292" s="8"/>
      <c r="RUA292" s="8"/>
      <c r="RUB292" s="8"/>
      <c r="RUC292" s="8"/>
      <c r="RUD292" s="8"/>
      <c r="RUE292" s="8"/>
      <c r="RUF292" s="8"/>
      <c r="RUG292" s="8"/>
      <c r="RUH292" s="8"/>
      <c r="RUI292" s="8"/>
      <c r="RUJ292" s="8"/>
      <c r="RUK292" s="8"/>
      <c r="RUL292" s="8"/>
      <c r="RUM292" s="8"/>
      <c r="RUN292" s="8"/>
      <c r="RUO292" s="8"/>
      <c r="RUP292" s="8"/>
      <c r="RUQ292" s="8"/>
      <c r="RUR292" s="8"/>
      <c r="RUS292" s="8"/>
      <c r="RUT292" s="8"/>
      <c r="RUU292" s="8"/>
      <c r="RUV292" s="8"/>
      <c r="RUW292" s="8"/>
      <c r="RUX292" s="8"/>
      <c r="RUY292" s="8"/>
      <c r="RUZ292" s="8"/>
      <c r="RVA292" s="8"/>
      <c r="RVB292" s="8"/>
      <c r="RVC292" s="8"/>
      <c r="RVD292" s="8"/>
      <c r="RVE292" s="8"/>
      <c r="RVF292" s="8"/>
      <c r="RVG292" s="8"/>
      <c r="RVH292" s="8"/>
      <c r="RVI292" s="8"/>
      <c r="RVJ292" s="8"/>
      <c r="RVK292" s="8"/>
      <c r="RVL292" s="8"/>
      <c r="RVM292" s="8"/>
      <c r="RVN292" s="8"/>
      <c r="RVO292" s="8"/>
      <c r="RVP292" s="8"/>
      <c r="RVQ292" s="8"/>
      <c r="RVR292" s="8"/>
      <c r="RVS292" s="8"/>
      <c r="RVT292" s="8"/>
      <c r="RVU292" s="8"/>
      <c r="RVV292" s="8"/>
      <c r="RVW292" s="8"/>
      <c r="RVX292" s="8"/>
      <c r="RVY292" s="8"/>
      <c r="RVZ292" s="8"/>
      <c r="RWA292" s="8"/>
      <c r="RWB292" s="8"/>
      <c r="RWC292" s="8"/>
      <c r="RWD292" s="8"/>
      <c r="RWE292" s="8"/>
      <c r="RWF292" s="8"/>
      <c r="RWG292" s="8"/>
      <c r="RWH292" s="8"/>
      <c r="RWI292" s="8"/>
      <c r="RWJ292" s="8"/>
      <c r="RWK292" s="8"/>
      <c r="RWL292" s="8"/>
      <c r="RWM292" s="8"/>
      <c r="RWN292" s="8"/>
      <c r="RWO292" s="8"/>
      <c r="RWP292" s="8"/>
      <c r="RWQ292" s="8"/>
      <c r="RWR292" s="8"/>
      <c r="RWS292" s="8"/>
      <c r="RWT292" s="8"/>
      <c r="RWU292" s="8"/>
      <c r="RWV292" s="8"/>
      <c r="RWW292" s="8"/>
      <c r="RWX292" s="8"/>
      <c r="RWY292" s="8"/>
      <c r="RWZ292" s="8"/>
      <c r="RXA292" s="8"/>
      <c r="RXB292" s="8"/>
      <c r="RXC292" s="8"/>
      <c r="RXD292" s="8"/>
      <c r="RXE292" s="8"/>
      <c r="RXF292" s="8"/>
      <c r="RXG292" s="8"/>
      <c r="RXH292" s="8"/>
      <c r="RXI292" s="8"/>
      <c r="RXJ292" s="8"/>
      <c r="RXK292" s="8"/>
      <c r="RXL292" s="8"/>
      <c r="RXM292" s="8"/>
      <c r="RXN292" s="8"/>
      <c r="RXO292" s="8"/>
      <c r="RXP292" s="8"/>
      <c r="RXQ292" s="8"/>
      <c r="RXR292" s="8"/>
      <c r="RXS292" s="8"/>
      <c r="RXT292" s="8"/>
      <c r="RXU292" s="8"/>
      <c r="RXV292" s="8"/>
      <c r="RXW292" s="8"/>
      <c r="RXX292" s="8"/>
      <c r="RXY292" s="8"/>
      <c r="RXZ292" s="8"/>
      <c r="RYA292" s="8"/>
      <c r="RYB292" s="8"/>
      <c r="RYC292" s="8"/>
      <c r="RYD292" s="8"/>
      <c r="RYE292" s="8"/>
      <c r="RYF292" s="8"/>
      <c r="RYG292" s="8"/>
      <c r="RYH292" s="8"/>
      <c r="RYI292" s="8"/>
      <c r="RYJ292" s="8"/>
      <c r="RYK292" s="8"/>
      <c r="RYL292" s="8"/>
      <c r="RYM292" s="8"/>
      <c r="RYN292" s="8"/>
      <c r="RYO292" s="8"/>
      <c r="RYP292" s="8"/>
      <c r="RYQ292" s="8"/>
      <c r="RYR292" s="8"/>
      <c r="RYS292" s="8"/>
      <c r="RYT292" s="8"/>
      <c r="RYU292" s="8"/>
      <c r="RYV292" s="8"/>
      <c r="RYW292" s="8"/>
      <c r="RYX292" s="8"/>
      <c r="RYY292" s="8"/>
      <c r="RYZ292" s="8"/>
      <c r="RZA292" s="8"/>
      <c r="RZB292" s="8"/>
      <c r="RZC292" s="8"/>
      <c r="RZD292" s="8"/>
      <c r="RZE292" s="8"/>
      <c r="RZF292" s="8"/>
      <c r="RZG292" s="8"/>
      <c r="RZH292" s="8"/>
      <c r="RZI292" s="8"/>
      <c r="RZJ292" s="8"/>
      <c r="RZK292" s="8"/>
      <c r="RZL292" s="8"/>
      <c r="RZM292" s="8"/>
      <c r="RZN292" s="8"/>
      <c r="RZO292" s="8"/>
      <c r="RZP292" s="8"/>
      <c r="RZQ292" s="8"/>
      <c r="RZR292" s="8"/>
      <c r="RZS292" s="8"/>
      <c r="RZT292" s="8"/>
      <c r="RZU292" s="8"/>
      <c r="RZV292" s="8"/>
      <c r="RZW292" s="8"/>
      <c r="RZX292" s="8"/>
      <c r="RZY292" s="8"/>
      <c r="RZZ292" s="8"/>
      <c r="SAA292" s="8"/>
      <c r="SAB292" s="8"/>
      <c r="SAC292" s="8"/>
      <c r="SAD292" s="8"/>
      <c r="SAE292" s="8"/>
      <c r="SAF292" s="8"/>
      <c r="SAG292" s="8"/>
      <c r="SAH292" s="8"/>
      <c r="SAI292" s="8"/>
      <c r="SAJ292" s="8"/>
      <c r="SAK292" s="8"/>
      <c r="SAL292" s="8"/>
      <c r="SAM292" s="8"/>
      <c r="SAN292" s="8"/>
      <c r="SAO292" s="8"/>
      <c r="SAP292" s="8"/>
      <c r="SAQ292" s="8"/>
      <c r="SAR292" s="8"/>
      <c r="SAS292" s="8"/>
      <c r="SAT292" s="8"/>
      <c r="SAU292" s="8"/>
      <c r="SAV292" s="8"/>
      <c r="SAW292" s="8"/>
      <c r="SAX292" s="8"/>
      <c r="SAY292" s="8"/>
      <c r="SAZ292" s="8"/>
      <c r="SBA292" s="8"/>
      <c r="SBB292" s="8"/>
      <c r="SBC292" s="8"/>
      <c r="SBD292" s="8"/>
      <c r="SBE292" s="8"/>
      <c r="SBF292" s="8"/>
      <c r="SBG292" s="8"/>
      <c r="SBH292" s="8"/>
      <c r="SBI292" s="8"/>
      <c r="SBJ292" s="8"/>
      <c r="SBK292" s="8"/>
      <c r="SBL292" s="8"/>
      <c r="SBM292" s="8"/>
      <c r="SBN292" s="8"/>
      <c r="SBO292" s="8"/>
      <c r="SBP292" s="8"/>
      <c r="SBQ292" s="8"/>
      <c r="SBR292" s="8"/>
      <c r="SBS292" s="8"/>
      <c r="SBT292" s="8"/>
      <c r="SBU292" s="8"/>
      <c r="SBV292" s="8"/>
      <c r="SBW292" s="8"/>
      <c r="SBX292" s="8"/>
      <c r="SBY292" s="8"/>
      <c r="SBZ292" s="8"/>
      <c r="SCA292" s="8"/>
      <c r="SCB292" s="8"/>
      <c r="SCC292" s="8"/>
      <c r="SCD292" s="8"/>
      <c r="SCE292" s="8"/>
      <c r="SCF292" s="8"/>
      <c r="SCG292" s="8"/>
      <c r="SCH292" s="8"/>
      <c r="SCI292" s="8"/>
      <c r="SCJ292" s="8"/>
      <c r="SCK292" s="8"/>
      <c r="SCL292" s="8"/>
      <c r="SCM292" s="8"/>
      <c r="SCN292" s="8"/>
      <c r="SCO292" s="8"/>
      <c r="SCP292" s="8"/>
      <c r="SCQ292" s="8"/>
      <c r="SCR292" s="8"/>
      <c r="SCS292" s="8"/>
      <c r="SCT292" s="8"/>
      <c r="SCU292" s="8"/>
      <c r="SCV292" s="8"/>
      <c r="SCW292" s="8"/>
      <c r="SCX292" s="8"/>
      <c r="SCY292" s="8"/>
      <c r="SCZ292" s="8"/>
      <c r="SDA292" s="8"/>
      <c r="SDB292" s="8"/>
      <c r="SDC292" s="8"/>
      <c r="SDD292" s="8"/>
      <c r="SDE292" s="8"/>
      <c r="SDF292" s="8"/>
      <c r="SDG292" s="8"/>
      <c r="SDH292" s="8"/>
      <c r="SDI292" s="8"/>
      <c r="SDJ292" s="8"/>
      <c r="SDK292" s="8"/>
      <c r="SDL292" s="8"/>
      <c r="SDM292" s="8"/>
      <c r="SDN292" s="8"/>
      <c r="SDO292" s="8"/>
      <c r="SDP292" s="8"/>
      <c r="SDQ292" s="8"/>
      <c r="SDR292" s="8"/>
      <c r="SDS292" s="8"/>
      <c r="SDT292" s="8"/>
      <c r="SDU292" s="8"/>
      <c r="SDV292" s="8"/>
      <c r="SDW292" s="8"/>
      <c r="SDX292" s="8"/>
      <c r="SDY292" s="8"/>
      <c r="SDZ292" s="8"/>
      <c r="SEA292" s="8"/>
      <c r="SEB292" s="8"/>
      <c r="SEC292" s="8"/>
      <c r="SED292" s="8"/>
      <c r="SEE292" s="8"/>
      <c r="SEF292" s="8"/>
      <c r="SEG292" s="8"/>
      <c r="SEH292" s="8"/>
      <c r="SEI292" s="8"/>
      <c r="SEJ292" s="8"/>
      <c r="SEK292" s="8"/>
      <c r="SEL292" s="8"/>
      <c r="SEM292" s="8"/>
      <c r="SEN292" s="8"/>
      <c r="SEO292" s="8"/>
      <c r="SEP292" s="8"/>
      <c r="SEQ292" s="8"/>
      <c r="SER292" s="8"/>
      <c r="SES292" s="8"/>
      <c r="SET292" s="8"/>
      <c r="SEU292" s="8"/>
      <c r="SEV292" s="8"/>
      <c r="SEW292" s="8"/>
      <c r="SEX292" s="8"/>
      <c r="SEY292" s="8"/>
      <c r="SEZ292" s="8"/>
      <c r="SFA292" s="8"/>
      <c r="SFB292" s="8"/>
      <c r="SFC292" s="8"/>
      <c r="SFD292" s="8"/>
      <c r="SFE292" s="8"/>
      <c r="SFF292" s="8"/>
      <c r="SFG292" s="8"/>
      <c r="SFH292" s="8"/>
      <c r="SFI292" s="8"/>
      <c r="SFJ292" s="8"/>
      <c r="SFK292" s="8"/>
      <c r="SFL292" s="8"/>
      <c r="SFM292" s="8"/>
      <c r="SFN292" s="8"/>
      <c r="SFO292" s="8"/>
      <c r="SFP292" s="8"/>
      <c r="SFQ292" s="8"/>
      <c r="SFR292" s="8"/>
      <c r="SFS292" s="8"/>
      <c r="SFT292" s="8"/>
      <c r="SFU292" s="8"/>
      <c r="SFV292" s="8"/>
      <c r="SFW292" s="8"/>
      <c r="SFX292" s="8"/>
      <c r="SFY292" s="8"/>
      <c r="SFZ292" s="8"/>
      <c r="SGA292" s="8"/>
      <c r="SGB292" s="8"/>
      <c r="SGC292" s="8"/>
      <c r="SGD292" s="8"/>
      <c r="SGE292" s="8"/>
      <c r="SGF292" s="8"/>
      <c r="SGG292" s="8"/>
      <c r="SGH292" s="8"/>
      <c r="SGI292" s="8"/>
      <c r="SGJ292" s="8"/>
      <c r="SGK292" s="8"/>
      <c r="SGL292" s="8"/>
      <c r="SGM292" s="8"/>
      <c r="SGN292" s="8"/>
      <c r="SGO292" s="8"/>
      <c r="SGP292" s="8"/>
      <c r="SGQ292" s="8"/>
      <c r="SGR292" s="8"/>
      <c r="SGS292" s="8"/>
      <c r="SGT292" s="8"/>
      <c r="SGU292" s="8"/>
      <c r="SGV292" s="8"/>
      <c r="SGW292" s="8"/>
      <c r="SGX292" s="8"/>
      <c r="SGY292" s="8"/>
      <c r="SGZ292" s="8"/>
      <c r="SHA292" s="8"/>
      <c r="SHB292" s="8"/>
      <c r="SHC292" s="8"/>
      <c r="SHD292" s="8"/>
      <c r="SHE292" s="8"/>
      <c r="SHF292" s="8"/>
      <c r="SHG292" s="8"/>
      <c r="SHH292" s="8"/>
      <c r="SHI292" s="8"/>
      <c r="SHJ292" s="8"/>
      <c r="SHK292" s="8"/>
      <c r="SHL292" s="8"/>
      <c r="SHM292" s="8"/>
      <c r="SHN292" s="8"/>
      <c r="SHO292" s="8"/>
      <c r="SHP292" s="8"/>
      <c r="SHQ292" s="8"/>
      <c r="SHR292" s="8"/>
      <c r="SHS292" s="8"/>
      <c r="SHT292" s="8"/>
      <c r="SHU292" s="8"/>
      <c r="SHV292" s="8"/>
      <c r="SHW292" s="8"/>
      <c r="SHX292" s="8"/>
      <c r="SHY292" s="8"/>
      <c r="SHZ292" s="8"/>
      <c r="SIA292" s="8"/>
      <c r="SIB292" s="8"/>
      <c r="SIC292" s="8"/>
      <c r="SID292" s="8"/>
      <c r="SIE292" s="8"/>
      <c r="SIF292" s="8"/>
      <c r="SIG292" s="8"/>
      <c r="SIH292" s="8"/>
      <c r="SII292" s="8"/>
      <c r="SIJ292" s="8"/>
      <c r="SIK292" s="8"/>
      <c r="SIL292" s="8"/>
      <c r="SIM292" s="8"/>
      <c r="SIN292" s="8"/>
      <c r="SIO292" s="8"/>
      <c r="SIP292" s="8"/>
      <c r="SIQ292" s="8"/>
      <c r="SIR292" s="8"/>
      <c r="SIS292" s="8"/>
      <c r="SIT292" s="8"/>
      <c r="SIU292" s="8"/>
      <c r="SIV292" s="8"/>
      <c r="SIW292" s="8"/>
      <c r="SIX292" s="8"/>
      <c r="SIY292" s="8"/>
      <c r="SIZ292" s="8"/>
      <c r="SJA292" s="8"/>
      <c r="SJB292" s="8"/>
      <c r="SJC292" s="8"/>
      <c r="SJD292" s="8"/>
      <c r="SJE292" s="8"/>
      <c r="SJF292" s="8"/>
      <c r="SJG292" s="8"/>
      <c r="SJH292" s="8"/>
      <c r="SJI292" s="8"/>
      <c r="SJJ292" s="8"/>
      <c r="SJK292" s="8"/>
      <c r="SJL292" s="8"/>
      <c r="SJM292" s="8"/>
      <c r="SJN292" s="8"/>
      <c r="SJO292" s="8"/>
      <c r="SJP292" s="8"/>
      <c r="SJQ292" s="8"/>
      <c r="SJR292" s="8"/>
      <c r="SJS292" s="8"/>
      <c r="SJT292" s="8"/>
      <c r="SJU292" s="8"/>
      <c r="SJV292" s="8"/>
      <c r="SJW292" s="8"/>
      <c r="SJX292" s="8"/>
      <c r="SJY292" s="8"/>
      <c r="SJZ292" s="8"/>
      <c r="SKA292" s="8"/>
      <c r="SKB292" s="8"/>
      <c r="SKC292" s="8"/>
      <c r="SKD292" s="8"/>
      <c r="SKE292" s="8"/>
      <c r="SKF292" s="8"/>
      <c r="SKG292" s="8"/>
      <c r="SKH292" s="8"/>
      <c r="SKI292" s="8"/>
      <c r="SKJ292" s="8"/>
      <c r="SKK292" s="8"/>
      <c r="SKL292" s="8"/>
      <c r="SKM292" s="8"/>
      <c r="SKN292" s="8"/>
      <c r="SKO292" s="8"/>
      <c r="SKP292" s="8"/>
      <c r="SKQ292" s="8"/>
      <c r="SKR292" s="8"/>
      <c r="SKS292" s="8"/>
      <c r="SKT292" s="8"/>
      <c r="SKU292" s="8"/>
      <c r="SKV292" s="8"/>
      <c r="SKW292" s="8"/>
      <c r="SKX292" s="8"/>
      <c r="SKY292" s="8"/>
      <c r="SKZ292" s="8"/>
      <c r="SLA292" s="8"/>
      <c r="SLB292" s="8"/>
      <c r="SLC292" s="8"/>
      <c r="SLD292" s="8"/>
      <c r="SLE292" s="8"/>
      <c r="SLF292" s="8"/>
      <c r="SLG292" s="8"/>
      <c r="SLH292" s="8"/>
      <c r="SLI292" s="8"/>
      <c r="SLJ292" s="8"/>
      <c r="SLK292" s="8"/>
      <c r="SLL292" s="8"/>
      <c r="SLM292" s="8"/>
      <c r="SLN292" s="8"/>
      <c r="SLO292" s="8"/>
      <c r="SLP292" s="8"/>
      <c r="SLQ292" s="8"/>
      <c r="SLR292" s="8"/>
      <c r="SLS292" s="8"/>
      <c r="SLT292" s="8"/>
      <c r="SLU292" s="8"/>
      <c r="SLV292" s="8"/>
      <c r="SLW292" s="8"/>
      <c r="SLX292" s="8"/>
      <c r="SLY292" s="8"/>
      <c r="SLZ292" s="8"/>
      <c r="SMA292" s="8"/>
      <c r="SMB292" s="8"/>
      <c r="SMC292" s="8"/>
      <c r="SMD292" s="8"/>
      <c r="SME292" s="8"/>
      <c r="SMF292" s="8"/>
      <c r="SMG292" s="8"/>
      <c r="SMH292" s="8"/>
      <c r="SMI292" s="8"/>
      <c r="SMJ292" s="8"/>
      <c r="SMK292" s="8"/>
      <c r="SML292" s="8"/>
      <c r="SMM292" s="8"/>
      <c r="SMN292" s="8"/>
      <c r="SMO292" s="8"/>
      <c r="SMP292" s="8"/>
      <c r="SMQ292" s="8"/>
      <c r="SMR292" s="8"/>
      <c r="SMS292" s="8"/>
      <c r="SMT292" s="8"/>
      <c r="SMU292" s="8"/>
      <c r="SMV292" s="8"/>
      <c r="SMW292" s="8"/>
      <c r="SMX292" s="8"/>
      <c r="SMY292" s="8"/>
      <c r="SMZ292" s="8"/>
      <c r="SNA292" s="8"/>
      <c r="SNB292" s="8"/>
      <c r="SNC292" s="8"/>
      <c r="SND292" s="8"/>
      <c r="SNE292" s="8"/>
      <c r="SNF292" s="8"/>
      <c r="SNG292" s="8"/>
      <c r="SNH292" s="8"/>
      <c r="SNI292" s="8"/>
      <c r="SNJ292" s="8"/>
      <c r="SNK292" s="8"/>
      <c r="SNL292" s="8"/>
      <c r="SNM292" s="8"/>
      <c r="SNN292" s="8"/>
      <c r="SNO292" s="8"/>
      <c r="SNP292" s="8"/>
      <c r="SNQ292" s="8"/>
      <c r="SNR292" s="8"/>
      <c r="SNS292" s="8"/>
      <c r="SNT292" s="8"/>
      <c r="SNU292" s="8"/>
      <c r="SNV292" s="8"/>
      <c r="SNW292" s="8"/>
      <c r="SNX292" s="8"/>
      <c r="SNY292" s="8"/>
      <c r="SNZ292" s="8"/>
      <c r="SOA292" s="8"/>
      <c r="SOB292" s="8"/>
      <c r="SOC292" s="8"/>
      <c r="SOD292" s="8"/>
      <c r="SOE292" s="8"/>
      <c r="SOF292" s="8"/>
      <c r="SOG292" s="8"/>
      <c r="SOH292" s="8"/>
      <c r="SOI292" s="8"/>
      <c r="SOJ292" s="8"/>
      <c r="SOK292" s="8"/>
      <c r="SOL292" s="8"/>
      <c r="SOM292" s="8"/>
      <c r="SON292" s="8"/>
      <c r="SOO292" s="8"/>
      <c r="SOP292" s="8"/>
      <c r="SOQ292" s="8"/>
      <c r="SOR292" s="8"/>
      <c r="SOS292" s="8"/>
      <c r="SOT292" s="8"/>
      <c r="SOU292" s="8"/>
      <c r="SOV292" s="8"/>
      <c r="SOW292" s="8"/>
      <c r="SOX292" s="8"/>
      <c r="SOY292" s="8"/>
      <c r="SOZ292" s="8"/>
      <c r="SPA292" s="8"/>
      <c r="SPB292" s="8"/>
      <c r="SPC292" s="8"/>
      <c r="SPD292" s="8"/>
      <c r="SPE292" s="8"/>
      <c r="SPF292" s="8"/>
      <c r="SPG292" s="8"/>
      <c r="SPH292" s="8"/>
      <c r="SPI292" s="8"/>
      <c r="SPJ292" s="8"/>
      <c r="SPK292" s="8"/>
      <c r="SPL292" s="8"/>
      <c r="SPM292" s="8"/>
      <c r="SPN292" s="8"/>
      <c r="SPO292" s="8"/>
      <c r="SPP292" s="8"/>
      <c r="SPQ292" s="8"/>
      <c r="SPR292" s="8"/>
      <c r="SPS292" s="8"/>
      <c r="SPT292" s="8"/>
      <c r="SPU292" s="8"/>
      <c r="SPV292" s="8"/>
      <c r="SPW292" s="8"/>
      <c r="SPX292" s="8"/>
      <c r="SPY292" s="8"/>
      <c r="SPZ292" s="8"/>
      <c r="SQA292" s="8"/>
      <c r="SQB292" s="8"/>
      <c r="SQC292" s="8"/>
      <c r="SQD292" s="8"/>
      <c r="SQE292" s="8"/>
      <c r="SQF292" s="8"/>
      <c r="SQG292" s="8"/>
      <c r="SQH292" s="8"/>
      <c r="SQI292" s="8"/>
      <c r="SQJ292" s="8"/>
      <c r="SQK292" s="8"/>
      <c r="SQL292" s="8"/>
      <c r="SQM292" s="8"/>
      <c r="SQN292" s="8"/>
      <c r="SQO292" s="8"/>
      <c r="SQP292" s="8"/>
      <c r="SQQ292" s="8"/>
      <c r="SQR292" s="8"/>
      <c r="SQS292" s="8"/>
      <c r="SQT292" s="8"/>
      <c r="SQU292" s="8"/>
      <c r="SQV292" s="8"/>
      <c r="SQW292" s="8"/>
      <c r="SQX292" s="8"/>
      <c r="SQY292" s="8"/>
      <c r="SQZ292" s="8"/>
      <c r="SRA292" s="8"/>
      <c r="SRB292" s="8"/>
      <c r="SRC292" s="8"/>
      <c r="SRD292" s="8"/>
      <c r="SRE292" s="8"/>
      <c r="SRF292" s="8"/>
      <c r="SRG292" s="8"/>
      <c r="SRH292" s="8"/>
      <c r="SRI292" s="8"/>
      <c r="SRJ292" s="8"/>
      <c r="SRK292" s="8"/>
      <c r="SRL292" s="8"/>
      <c r="SRM292" s="8"/>
      <c r="SRN292" s="8"/>
      <c r="SRO292" s="8"/>
      <c r="SRP292" s="8"/>
      <c r="SRQ292" s="8"/>
      <c r="SRR292" s="8"/>
      <c r="SRS292" s="8"/>
      <c r="SRT292" s="8"/>
      <c r="SRU292" s="8"/>
      <c r="SRV292" s="8"/>
      <c r="SRW292" s="8"/>
      <c r="SRX292" s="8"/>
      <c r="SRY292" s="8"/>
      <c r="SRZ292" s="8"/>
      <c r="SSA292" s="8"/>
      <c r="SSB292" s="8"/>
      <c r="SSC292" s="8"/>
      <c r="SSD292" s="8"/>
      <c r="SSE292" s="8"/>
      <c r="SSF292" s="8"/>
      <c r="SSG292" s="8"/>
      <c r="SSH292" s="8"/>
      <c r="SSI292" s="8"/>
      <c r="SSJ292" s="8"/>
      <c r="SSK292" s="8"/>
      <c r="SSL292" s="8"/>
      <c r="SSM292" s="8"/>
      <c r="SSN292" s="8"/>
      <c r="SSO292" s="8"/>
      <c r="SSP292" s="8"/>
      <c r="SSQ292" s="8"/>
      <c r="SSR292" s="8"/>
      <c r="SSS292" s="8"/>
      <c r="SST292" s="8"/>
      <c r="SSU292" s="8"/>
      <c r="SSV292" s="8"/>
      <c r="SSW292" s="8"/>
      <c r="SSX292" s="8"/>
      <c r="SSY292" s="8"/>
      <c r="SSZ292" s="8"/>
      <c r="STA292" s="8"/>
      <c r="STB292" s="8"/>
      <c r="STC292" s="8"/>
      <c r="STD292" s="8"/>
      <c r="STE292" s="8"/>
      <c r="STF292" s="8"/>
      <c r="STG292" s="8"/>
      <c r="STH292" s="8"/>
      <c r="STI292" s="8"/>
      <c r="STJ292" s="8"/>
      <c r="STK292" s="8"/>
      <c r="STL292" s="8"/>
      <c r="STM292" s="8"/>
      <c r="STN292" s="8"/>
      <c r="STO292" s="8"/>
      <c r="STP292" s="8"/>
      <c r="STQ292" s="8"/>
      <c r="STR292" s="8"/>
      <c r="STS292" s="8"/>
      <c r="STT292" s="8"/>
      <c r="STU292" s="8"/>
      <c r="STV292" s="8"/>
      <c r="STW292" s="8"/>
      <c r="STX292" s="8"/>
      <c r="STY292" s="8"/>
      <c r="STZ292" s="8"/>
      <c r="SUA292" s="8"/>
      <c r="SUB292" s="8"/>
      <c r="SUC292" s="8"/>
      <c r="SUD292" s="8"/>
      <c r="SUE292" s="8"/>
      <c r="SUF292" s="8"/>
      <c r="SUG292" s="8"/>
      <c r="SUH292" s="8"/>
      <c r="SUI292" s="8"/>
      <c r="SUJ292" s="8"/>
      <c r="SUK292" s="8"/>
      <c r="SUL292" s="8"/>
      <c r="SUM292" s="8"/>
      <c r="SUN292" s="8"/>
      <c r="SUO292" s="8"/>
      <c r="SUP292" s="8"/>
      <c r="SUQ292" s="8"/>
      <c r="SUR292" s="8"/>
      <c r="SUS292" s="8"/>
      <c r="SUT292" s="8"/>
      <c r="SUU292" s="8"/>
      <c r="SUV292" s="8"/>
      <c r="SUW292" s="8"/>
      <c r="SUX292" s="8"/>
      <c r="SUY292" s="8"/>
      <c r="SUZ292" s="8"/>
      <c r="SVA292" s="8"/>
      <c r="SVB292" s="8"/>
      <c r="SVC292" s="8"/>
      <c r="SVD292" s="8"/>
      <c r="SVE292" s="8"/>
      <c r="SVF292" s="8"/>
      <c r="SVG292" s="8"/>
      <c r="SVH292" s="8"/>
      <c r="SVI292" s="8"/>
      <c r="SVJ292" s="8"/>
      <c r="SVK292" s="8"/>
      <c r="SVL292" s="8"/>
      <c r="SVM292" s="8"/>
      <c r="SVN292" s="8"/>
      <c r="SVO292" s="8"/>
      <c r="SVP292" s="8"/>
      <c r="SVQ292" s="8"/>
      <c r="SVR292" s="8"/>
      <c r="SVS292" s="8"/>
      <c r="SVT292" s="8"/>
      <c r="SVU292" s="8"/>
      <c r="SVV292" s="8"/>
      <c r="SVW292" s="8"/>
      <c r="SVX292" s="8"/>
      <c r="SVY292" s="8"/>
      <c r="SVZ292" s="8"/>
      <c r="SWA292" s="8"/>
      <c r="SWB292" s="8"/>
      <c r="SWC292" s="8"/>
      <c r="SWD292" s="8"/>
      <c r="SWE292" s="8"/>
      <c r="SWF292" s="8"/>
      <c r="SWG292" s="8"/>
      <c r="SWH292" s="8"/>
      <c r="SWI292" s="8"/>
      <c r="SWJ292" s="8"/>
      <c r="SWK292" s="8"/>
      <c r="SWL292" s="8"/>
      <c r="SWM292" s="8"/>
      <c r="SWN292" s="8"/>
      <c r="SWO292" s="8"/>
      <c r="SWP292" s="8"/>
      <c r="SWQ292" s="8"/>
      <c r="SWR292" s="8"/>
      <c r="SWS292" s="8"/>
      <c r="SWT292" s="8"/>
      <c r="SWU292" s="8"/>
      <c r="SWV292" s="8"/>
      <c r="SWW292" s="8"/>
      <c r="SWX292" s="8"/>
      <c r="SWY292" s="8"/>
      <c r="SWZ292" s="8"/>
      <c r="SXA292" s="8"/>
      <c r="SXB292" s="8"/>
      <c r="SXC292" s="8"/>
      <c r="SXD292" s="8"/>
      <c r="SXE292" s="8"/>
      <c r="SXF292" s="8"/>
      <c r="SXG292" s="8"/>
      <c r="SXH292" s="8"/>
      <c r="SXI292" s="8"/>
      <c r="SXJ292" s="8"/>
      <c r="SXK292" s="8"/>
      <c r="SXL292" s="8"/>
      <c r="SXM292" s="8"/>
      <c r="SXN292" s="8"/>
      <c r="SXO292" s="8"/>
      <c r="SXP292" s="8"/>
      <c r="SXQ292" s="8"/>
      <c r="SXR292" s="8"/>
      <c r="SXS292" s="8"/>
      <c r="SXT292" s="8"/>
      <c r="SXU292" s="8"/>
      <c r="SXV292" s="8"/>
      <c r="SXW292" s="8"/>
      <c r="SXX292" s="8"/>
      <c r="SXY292" s="8"/>
      <c r="SXZ292" s="8"/>
      <c r="SYA292" s="8"/>
      <c r="SYB292" s="8"/>
      <c r="SYC292" s="8"/>
      <c r="SYD292" s="8"/>
      <c r="SYE292" s="8"/>
      <c r="SYF292" s="8"/>
      <c r="SYG292" s="8"/>
      <c r="SYH292" s="8"/>
      <c r="SYI292" s="8"/>
      <c r="SYJ292" s="8"/>
      <c r="SYK292" s="8"/>
      <c r="SYL292" s="8"/>
      <c r="SYM292" s="8"/>
      <c r="SYN292" s="8"/>
      <c r="SYO292" s="8"/>
      <c r="SYP292" s="8"/>
      <c r="SYQ292" s="8"/>
      <c r="SYR292" s="8"/>
      <c r="SYS292" s="8"/>
      <c r="SYT292" s="8"/>
      <c r="SYU292" s="8"/>
      <c r="SYV292" s="8"/>
      <c r="SYW292" s="8"/>
      <c r="SYX292" s="8"/>
      <c r="SYY292" s="8"/>
      <c r="SYZ292" s="8"/>
      <c r="SZA292" s="8"/>
      <c r="SZB292" s="8"/>
      <c r="SZC292" s="8"/>
      <c r="SZD292" s="8"/>
      <c r="SZE292" s="8"/>
      <c r="SZF292" s="8"/>
      <c r="SZG292" s="8"/>
      <c r="SZH292" s="8"/>
      <c r="SZI292" s="8"/>
      <c r="SZJ292" s="8"/>
      <c r="SZK292" s="8"/>
      <c r="SZL292" s="8"/>
      <c r="SZM292" s="8"/>
      <c r="SZN292" s="8"/>
      <c r="SZO292" s="8"/>
      <c r="SZP292" s="8"/>
      <c r="SZQ292" s="8"/>
      <c r="SZR292" s="8"/>
      <c r="SZS292" s="8"/>
      <c r="SZT292" s="8"/>
      <c r="SZU292" s="8"/>
      <c r="SZV292" s="8"/>
      <c r="SZW292" s="8"/>
      <c r="SZX292" s="8"/>
      <c r="SZY292" s="8"/>
      <c r="SZZ292" s="8"/>
      <c r="TAA292" s="8"/>
      <c r="TAB292" s="8"/>
      <c r="TAC292" s="8"/>
      <c r="TAD292" s="8"/>
      <c r="TAE292" s="8"/>
      <c r="TAF292" s="8"/>
      <c r="TAG292" s="8"/>
      <c r="TAH292" s="8"/>
      <c r="TAI292" s="8"/>
      <c r="TAJ292" s="8"/>
      <c r="TAK292" s="8"/>
      <c r="TAL292" s="8"/>
      <c r="TAM292" s="8"/>
      <c r="TAN292" s="8"/>
      <c r="TAO292" s="8"/>
      <c r="TAP292" s="8"/>
      <c r="TAQ292" s="8"/>
      <c r="TAR292" s="8"/>
      <c r="TAS292" s="8"/>
      <c r="TAT292" s="8"/>
      <c r="TAU292" s="8"/>
      <c r="TAV292" s="8"/>
      <c r="TAW292" s="8"/>
      <c r="TAX292" s="8"/>
      <c r="TAY292" s="8"/>
      <c r="TAZ292" s="8"/>
      <c r="TBA292" s="8"/>
      <c r="TBB292" s="8"/>
      <c r="TBC292" s="8"/>
      <c r="TBD292" s="8"/>
      <c r="TBE292" s="8"/>
      <c r="TBF292" s="8"/>
      <c r="TBG292" s="8"/>
      <c r="TBH292" s="8"/>
      <c r="TBI292" s="8"/>
      <c r="TBJ292" s="8"/>
      <c r="TBK292" s="8"/>
      <c r="TBL292" s="8"/>
      <c r="TBM292" s="8"/>
      <c r="TBN292" s="8"/>
      <c r="TBO292" s="8"/>
      <c r="TBP292" s="8"/>
      <c r="TBQ292" s="8"/>
      <c r="TBR292" s="8"/>
      <c r="TBS292" s="8"/>
      <c r="TBT292" s="8"/>
      <c r="TBU292" s="8"/>
      <c r="TBV292" s="8"/>
      <c r="TBW292" s="8"/>
      <c r="TBX292" s="8"/>
      <c r="TBY292" s="8"/>
      <c r="TBZ292" s="8"/>
      <c r="TCA292" s="8"/>
      <c r="TCB292" s="8"/>
      <c r="TCC292" s="8"/>
      <c r="TCD292" s="8"/>
      <c r="TCE292" s="8"/>
      <c r="TCF292" s="8"/>
      <c r="TCG292" s="8"/>
      <c r="TCH292" s="8"/>
      <c r="TCI292" s="8"/>
      <c r="TCJ292" s="8"/>
      <c r="TCK292" s="8"/>
      <c r="TCL292" s="8"/>
      <c r="TCM292" s="8"/>
      <c r="TCN292" s="8"/>
      <c r="TCO292" s="8"/>
      <c r="TCP292" s="8"/>
      <c r="TCQ292" s="8"/>
      <c r="TCR292" s="8"/>
      <c r="TCS292" s="8"/>
      <c r="TCT292" s="8"/>
      <c r="TCU292" s="8"/>
      <c r="TCV292" s="8"/>
      <c r="TCW292" s="8"/>
      <c r="TCX292" s="8"/>
      <c r="TCY292" s="8"/>
      <c r="TCZ292" s="8"/>
      <c r="TDA292" s="8"/>
      <c r="TDB292" s="8"/>
      <c r="TDC292" s="8"/>
      <c r="TDD292" s="8"/>
      <c r="TDE292" s="8"/>
      <c r="TDF292" s="8"/>
      <c r="TDG292" s="8"/>
      <c r="TDH292" s="8"/>
      <c r="TDI292" s="8"/>
      <c r="TDJ292" s="8"/>
      <c r="TDK292" s="8"/>
      <c r="TDL292" s="8"/>
      <c r="TDM292" s="8"/>
      <c r="TDN292" s="8"/>
      <c r="TDO292" s="8"/>
      <c r="TDP292" s="8"/>
      <c r="TDQ292" s="8"/>
      <c r="TDR292" s="8"/>
      <c r="TDS292" s="8"/>
      <c r="TDT292" s="8"/>
      <c r="TDU292" s="8"/>
      <c r="TDV292" s="8"/>
      <c r="TDW292" s="8"/>
      <c r="TDX292" s="8"/>
      <c r="TDY292" s="8"/>
      <c r="TDZ292" s="8"/>
      <c r="TEA292" s="8"/>
      <c r="TEB292" s="8"/>
      <c r="TEC292" s="8"/>
      <c r="TED292" s="8"/>
      <c r="TEE292" s="8"/>
      <c r="TEF292" s="8"/>
      <c r="TEG292" s="8"/>
      <c r="TEH292" s="8"/>
      <c r="TEI292" s="8"/>
      <c r="TEJ292" s="8"/>
      <c r="TEK292" s="8"/>
      <c r="TEL292" s="8"/>
      <c r="TEM292" s="8"/>
      <c r="TEN292" s="8"/>
      <c r="TEO292" s="8"/>
      <c r="TEP292" s="8"/>
      <c r="TEQ292" s="8"/>
      <c r="TER292" s="8"/>
      <c r="TES292" s="8"/>
      <c r="TET292" s="8"/>
      <c r="TEU292" s="8"/>
      <c r="TEV292" s="8"/>
      <c r="TEW292" s="8"/>
      <c r="TEX292" s="8"/>
      <c r="TEY292" s="8"/>
      <c r="TEZ292" s="8"/>
      <c r="TFA292" s="8"/>
      <c r="TFB292" s="8"/>
      <c r="TFC292" s="8"/>
      <c r="TFD292" s="8"/>
      <c r="TFE292" s="8"/>
      <c r="TFF292" s="8"/>
      <c r="TFG292" s="8"/>
      <c r="TFH292" s="8"/>
      <c r="TFI292" s="8"/>
      <c r="TFJ292" s="8"/>
      <c r="TFK292" s="8"/>
      <c r="TFL292" s="8"/>
      <c r="TFM292" s="8"/>
      <c r="TFN292" s="8"/>
      <c r="TFO292" s="8"/>
      <c r="TFP292" s="8"/>
      <c r="TFQ292" s="8"/>
      <c r="TFR292" s="8"/>
      <c r="TFS292" s="8"/>
      <c r="TFT292" s="8"/>
      <c r="TFU292" s="8"/>
      <c r="TFV292" s="8"/>
      <c r="TFW292" s="8"/>
      <c r="TFX292" s="8"/>
      <c r="TFY292" s="8"/>
      <c r="TFZ292" s="8"/>
      <c r="TGA292" s="8"/>
      <c r="TGB292" s="8"/>
      <c r="TGC292" s="8"/>
      <c r="TGD292" s="8"/>
      <c r="TGE292" s="8"/>
      <c r="TGF292" s="8"/>
      <c r="TGG292" s="8"/>
      <c r="TGH292" s="8"/>
      <c r="TGI292" s="8"/>
      <c r="TGJ292" s="8"/>
      <c r="TGK292" s="8"/>
      <c r="TGL292" s="8"/>
      <c r="TGM292" s="8"/>
      <c r="TGN292" s="8"/>
      <c r="TGO292" s="8"/>
      <c r="TGP292" s="8"/>
      <c r="TGQ292" s="8"/>
      <c r="TGR292" s="8"/>
      <c r="TGS292" s="8"/>
      <c r="TGT292" s="8"/>
      <c r="TGU292" s="8"/>
      <c r="TGV292" s="8"/>
      <c r="TGW292" s="8"/>
      <c r="TGX292" s="8"/>
      <c r="TGY292" s="8"/>
      <c r="TGZ292" s="8"/>
      <c r="THA292" s="8"/>
      <c r="THB292" s="8"/>
      <c r="THC292" s="8"/>
      <c r="THD292" s="8"/>
      <c r="THE292" s="8"/>
      <c r="THF292" s="8"/>
      <c r="THG292" s="8"/>
      <c r="THH292" s="8"/>
      <c r="THI292" s="8"/>
      <c r="THJ292" s="8"/>
      <c r="THK292" s="8"/>
      <c r="THL292" s="8"/>
      <c r="THM292" s="8"/>
      <c r="THN292" s="8"/>
      <c r="THO292" s="8"/>
      <c r="THP292" s="8"/>
      <c r="THQ292" s="8"/>
      <c r="THR292" s="8"/>
      <c r="THS292" s="8"/>
      <c r="THT292" s="8"/>
      <c r="THU292" s="8"/>
      <c r="THV292" s="8"/>
      <c r="THW292" s="8"/>
      <c r="THX292" s="8"/>
      <c r="THY292" s="8"/>
      <c r="THZ292" s="8"/>
      <c r="TIA292" s="8"/>
      <c r="TIB292" s="8"/>
      <c r="TIC292" s="8"/>
      <c r="TID292" s="8"/>
      <c r="TIE292" s="8"/>
      <c r="TIF292" s="8"/>
      <c r="TIG292" s="8"/>
      <c r="TIH292" s="8"/>
      <c r="TII292" s="8"/>
      <c r="TIJ292" s="8"/>
      <c r="TIK292" s="8"/>
      <c r="TIL292" s="8"/>
      <c r="TIM292" s="8"/>
      <c r="TIN292" s="8"/>
      <c r="TIO292" s="8"/>
      <c r="TIP292" s="8"/>
      <c r="TIQ292" s="8"/>
      <c r="TIR292" s="8"/>
      <c r="TIS292" s="8"/>
      <c r="TIT292" s="8"/>
      <c r="TIU292" s="8"/>
      <c r="TIV292" s="8"/>
      <c r="TIW292" s="8"/>
      <c r="TIX292" s="8"/>
      <c r="TIY292" s="8"/>
      <c r="TIZ292" s="8"/>
      <c r="TJA292" s="8"/>
      <c r="TJB292" s="8"/>
      <c r="TJC292" s="8"/>
      <c r="TJD292" s="8"/>
      <c r="TJE292" s="8"/>
      <c r="TJF292" s="8"/>
      <c r="TJG292" s="8"/>
      <c r="TJH292" s="8"/>
      <c r="TJI292" s="8"/>
      <c r="TJJ292" s="8"/>
      <c r="TJK292" s="8"/>
      <c r="TJL292" s="8"/>
      <c r="TJM292" s="8"/>
      <c r="TJN292" s="8"/>
      <c r="TJO292" s="8"/>
      <c r="TJP292" s="8"/>
      <c r="TJQ292" s="8"/>
      <c r="TJR292" s="8"/>
      <c r="TJS292" s="8"/>
      <c r="TJT292" s="8"/>
      <c r="TJU292" s="8"/>
      <c r="TJV292" s="8"/>
      <c r="TJW292" s="8"/>
      <c r="TJX292" s="8"/>
      <c r="TJY292" s="8"/>
      <c r="TJZ292" s="8"/>
      <c r="TKA292" s="8"/>
      <c r="TKB292" s="8"/>
      <c r="TKC292" s="8"/>
      <c r="TKD292" s="8"/>
      <c r="TKE292" s="8"/>
      <c r="TKF292" s="8"/>
      <c r="TKG292" s="8"/>
      <c r="TKH292" s="8"/>
      <c r="TKI292" s="8"/>
      <c r="TKJ292" s="8"/>
      <c r="TKK292" s="8"/>
      <c r="TKL292" s="8"/>
      <c r="TKM292" s="8"/>
      <c r="TKN292" s="8"/>
      <c r="TKO292" s="8"/>
      <c r="TKP292" s="8"/>
      <c r="TKQ292" s="8"/>
      <c r="TKR292" s="8"/>
      <c r="TKS292" s="8"/>
      <c r="TKT292" s="8"/>
      <c r="TKU292" s="8"/>
      <c r="TKV292" s="8"/>
      <c r="TKW292" s="8"/>
      <c r="TKX292" s="8"/>
      <c r="TKY292" s="8"/>
      <c r="TKZ292" s="8"/>
      <c r="TLA292" s="8"/>
      <c r="TLB292" s="8"/>
      <c r="TLC292" s="8"/>
      <c r="TLD292" s="8"/>
      <c r="TLE292" s="8"/>
      <c r="TLF292" s="8"/>
      <c r="TLG292" s="8"/>
      <c r="TLH292" s="8"/>
      <c r="TLI292" s="8"/>
      <c r="TLJ292" s="8"/>
      <c r="TLK292" s="8"/>
      <c r="TLL292" s="8"/>
      <c r="TLM292" s="8"/>
      <c r="TLN292" s="8"/>
      <c r="TLO292" s="8"/>
      <c r="TLP292" s="8"/>
      <c r="TLQ292" s="8"/>
      <c r="TLR292" s="8"/>
      <c r="TLS292" s="8"/>
      <c r="TLT292" s="8"/>
      <c r="TLU292" s="8"/>
      <c r="TLV292" s="8"/>
      <c r="TLW292" s="8"/>
      <c r="TLX292" s="8"/>
      <c r="TLY292" s="8"/>
      <c r="TLZ292" s="8"/>
      <c r="TMA292" s="8"/>
      <c r="TMB292" s="8"/>
      <c r="TMC292" s="8"/>
      <c r="TMD292" s="8"/>
      <c r="TME292" s="8"/>
      <c r="TMF292" s="8"/>
      <c r="TMG292" s="8"/>
      <c r="TMH292" s="8"/>
      <c r="TMI292" s="8"/>
      <c r="TMJ292" s="8"/>
      <c r="TMK292" s="8"/>
      <c r="TML292" s="8"/>
      <c r="TMM292" s="8"/>
      <c r="TMN292" s="8"/>
      <c r="TMO292" s="8"/>
      <c r="TMP292" s="8"/>
      <c r="TMQ292" s="8"/>
      <c r="TMR292" s="8"/>
      <c r="TMS292" s="8"/>
      <c r="TMT292" s="8"/>
      <c r="TMU292" s="8"/>
      <c r="TMV292" s="8"/>
      <c r="TMW292" s="8"/>
      <c r="TMX292" s="8"/>
      <c r="TMY292" s="8"/>
      <c r="TMZ292" s="8"/>
      <c r="TNA292" s="8"/>
      <c r="TNB292" s="8"/>
      <c r="TNC292" s="8"/>
      <c r="TND292" s="8"/>
      <c r="TNE292" s="8"/>
      <c r="TNF292" s="8"/>
      <c r="TNG292" s="8"/>
      <c r="TNH292" s="8"/>
      <c r="TNI292" s="8"/>
      <c r="TNJ292" s="8"/>
      <c r="TNK292" s="8"/>
      <c r="TNL292" s="8"/>
      <c r="TNM292" s="8"/>
      <c r="TNN292" s="8"/>
      <c r="TNO292" s="8"/>
      <c r="TNP292" s="8"/>
      <c r="TNQ292" s="8"/>
      <c r="TNR292" s="8"/>
      <c r="TNS292" s="8"/>
      <c r="TNT292" s="8"/>
      <c r="TNU292" s="8"/>
      <c r="TNV292" s="8"/>
      <c r="TNW292" s="8"/>
      <c r="TNX292" s="8"/>
      <c r="TNY292" s="8"/>
      <c r="TNZ292" s="8"/>
      <c r="TOA292" s="8"/>
      <c r="TOB292" s="8"/>
      <c r="TOC292" s="8"/>
      <c r="TOD292" s="8"/>
      <c r="TOE292" s="8"/>
      <c r="TOF292" s="8"/>
      <c r="TOG292" s="8"/>
      <c r="TOH292" s="8"/>
      <c r="TOI292" s="8"/>
      <c r="TOJ292" s="8"/>
      <c r="TOK292" s="8"/>
      <c r="TOL292" s="8"/>
      <c r="TOM292" s="8"/>
      <c r="TON292" s="8"/>
      <c r="TOO292" s="8"/>
      <c r="TOP292" s="8"/>
      <c r="TOQ292" s="8"/>
      <c r="TOR292" s="8"/>
      <c r="TOS292" s="8"/>
      <c r="TOT292" s="8"/>
      <c r="TOU292" s="8"/>
      <c r="TOV292" s="8"/>
      <c r="TOW292" s="8"/>
      <c r="TOX292" s="8"/>
      <c r="TOY292" s="8"/>
      <c r="TOZ292" s="8"/>
      <c r="TPA292" s="8"/>
      <c r="TPB292" s="8"/>
      <c r="TPC292" s="8"/>
      <c r="TPD292" s="8"/>
      <c r="TPE292" s="8"/>
      <c r="TPF292" s="8"/>
      <c r="TPG292" s="8"/>
      <c r="TPH292" s="8"/>
      <c r="TPI292" s="8"/>
      <c r="TPJ292" s="8"/>
      <c r="TPK292" s="8"/>
      <c r="TPL292" s="8"/>
      <c r="TPM292" s="8"/>
      <c r="TPN292" s="8"/>
      <c r="TPO292" s="8"/>
      <c r="TPP292" s="8"/>
      <c r="TPQ292" s="8"/>
      <c r="TPR292" s="8"/>
      <c r="TPS292" s="8"/>
      <c r="TPT292" s="8"/>
      <c r="TPU292" s="8"/>
      <c r="TPV292" s="8"/>
      <c r="TPW292" s="8"/>
      <c r="TPX292" s="8"/>
      <c r="TPY292" s="8"/>
      <c r="TPZ292" s="8"/>
      <c r="TQA292" s="8"/>
      <c r="TQB292" s="8"/>
      <c r="TQC292" s="8"/>
      <c r="TQD292" s="8"/>
      <c r="TQE292" s="8"/>
      <c r="TQF292" s="8"/>
      <c r="TQG292" s="8"/>
      <c r="TQH292" s="8"/>
      <c r="TQI292" s="8"/>
      <c r="TQJ292" s="8"/>
      <c r="TQK292" s="8"/>
      <c r="TQL292" s="8"/>
      <c r="TQM292" s="8"/>
      <c r="TQN292" s="8"/>
      <c r="TQO292" s="8"/>
      <c r="TQP292" s="8"/>
      <c r="TQQ292" s="8"/>
      <c r="TQR292" s="8"/>
      <c r="TQS292" s="8"/>
      <c r="TQT292" s="8"/>
      <c r="TQU292" s="8"/>
      <c r="TQV292" s="8"/>
      <c r="TQW292" s="8"/>
      <c r="TQX292" s="8"/>
      <c r="TQY292" s="8"/>
      <c r="TQZ292" s="8"/>
      <c r="TRA292" s="8"/>
      <c r="TRB292" s="8"/>
      <c r="TRC292" s="8"/>
      <c r="TRD292" s="8"/>
      <c r="TRE292" s="8"/>
      <c r="TRF292" s="8"/>
      <c r="TRG292" s="8"/>
      <c r="TRH292" s="8"/>
      <c r="TRI292" s="8"/>
      <c r="TRJ292" s="8"/>
      <c r="TRK292" s="8"/>
      <c r="TRL292" s="8"/>
      <c r="TRM292" s="8"/>
      <c r="TRN292" s="8"/>
      <c r="TRO292" s="8"/>
      <c r="TRP292" s="8"/>
      <c r="TRQ292" s="8"/>
      <c r="TRR292" s="8"/>
      <c r="TRS292" s="8"/>
      <c r="TRT292" s="8"/>
      <c r="TRU292" s="8"/>
      <c r="TRV292" s="8"/>
      <c r="TRW292" s="8"/>
      <c r="TRX292" s="8"/>
      <c r="TRY292" s="8"/>
      <c r="TRZ292" s="8"/>
      <c r="TSA292" s="8"/>
      <c r="TSB292" s="8"/>
      <c r="TSC292" s="8"/>
      <c r="TSD292" s="8"/>
      <c r="TSE292" s="8"/>
      <c r="TSF292" s="8"/>
      <c r="TSG292" s="8"/>
      <c r="TSH292" s="8"/>
      <c r="TSI292" s="8"/>
      <c r="TSJ292" s="8"/>
      <c r="TSK292" s="8"/>
      <c r="TSL292" s="8"/>
      <c r="TSM292" s="8"/>
      <c r="TSN292" s="8"/>
      <c r="TSO292" s="8"/>
      <c r="TSP292" s="8"/>
      <c r="TSQ292" s="8"/>
      <c r="TSR292" s="8"/>
      <c r="TSS292" s="8"/>
      <c r="TST292" s="8"/>
      <c r="TSU292" s="8"/>
      <c r="TSV292" s="8"/>
      <c r="TSW292" s="8"/>
      <c r="TSX292" s="8"/>
      <c r="TSY292" s="8"/>
      <c r="TSZ292" s="8"/>
      <c r="TTA292" s="8"/>
      <c r="TTB292" s="8"/>
      <c r="TTC292" s="8"/>
      <c r="TTD292" s="8"/>
      <c r="TTE292" s="8"/>
      <c r="TTF292" s="8"/>
      <c r="TTG292" s="8"/>
      <c r="TTH292" s="8"/>
      <c r="TTI292" s="8"/>
      <c r="TTJ292" s="8"/>
      <c r="TTK292" s="8"/>
      <c r="TTL292" s="8"/>
      <c r="TTM292" s="8"/>
      <c r="TTN292" s="8"/>
      <c r="TTO292" s="8"/>
      <c r="TTP292" s="8"/>
      <c r="TTQ292" s="8"/>
      <c r="TTR292" s="8"/>
      <c r="TTS292" s="8"/>
      <c r="TTT292" s="8"/>
      <c r="TTU292" s="8"/>
      <c r="TTV292" s="8"/>
      <c r="TTW292" s="8"/>
      <c r="TTX292" s="8"/>
      <c r="TTY292" s="8"/>
      <c r="TTZ292" s="8"/>
      <c r="TUA292" s="8"/>
      <c r="TUB292" s="8"/>
      <c r="TUC292" s="8"/>
      <c r="TUD292" s="8"/>
      <c r="TUE292" s="8"/>
      <c r="TUF292" s="8"/>
      <c r="TUG292" s="8"/>
      <c r="TUH292" s="8"/>
      <c r="TUI292" s="8"/>
      <c r="TUJ292" s="8"/>
      <c r="TUK292" s="8"/>
      <c r="TUL292" s="8"/>
      <c r="TUM292" s="8"/>
      <c r="TUN292" s="8"/>
      <c r="TUO292" s="8"/>
      <c r="TUP292" s="8"/>
      <c r="TUQ292" s="8"/>
      <c r="TUR292" s="8"/>
      <c r="TUS292" s="8"/>
      <c r="TUT292" s="8"/>
      <c r="TUU292" s="8"/>
      <c r="TUV292" s="8"/>
      <c r="TUW292" s="8"/>
      <c r="TUX292" s="8"/>
      <c r="TUY292" s="8"/>
      <c r="TUZ292" s="8"/>
      <c r="TVA292" s="8"/>
      <c r="TVB292" s="8"/>
      <c r="TVC292" s="8"/>
      <c r="TVD292" s="8"/>
      <c r="TVE292" s="8"/>
      <c r="TVF292" s="8"/>
      <c r="TVG292" s="8"/>
      <c r="TVH292" s="8"/>
      <c r="TVI292" s="8"/>
      <c r="TVJ292" s="8"/>
      <c r="TVK292" s="8"/>
      <c r="TVL292" s="8"/>
      <c r="TVM292" s="8"/>
      <c r="TVN292" s="8"/>
      <c r="TVO292" s="8"/>
      <c r="TVP292" s="8"/>
      <c r="TVQ292" s="8"/>
      <c r="TVR292" s="8"/>
      <c r="TVS292" s="8"/>
      <c r="TVT292" s="8"/>
      <c r="TVU292" s="8"/>
      <c r="TVV292" s="8"/>
      <c r="TVW292" s="8"/>
      <c r="TVX292" s="8"/>
      <c r="TVY292" s="8"/>
      <c r="TVZ292" s="8"/>
      <c r="TWA292" s="8"/>
      <c r="TWB292" s="8"/>
      <c r="TWC292" s="8"/>
      <c r="TWD292" s="8"/>
      <c r="TWE292" s="8"/>
      <c r="TWF292" s="8"/>
      <c r="TWG292" s="8"/>
      <c r="TWH292" s="8"/>
      <c r="TWI292" s="8"/>
      <c r="TWJ292" s="8"/>
      <c r="TWK292" s="8"/>
      <c r="TWL292" s="8"/>
      <c r="TWM292" s="8"/>
      <c r="TWN292" s="8"/>
      <c r="TWO292" s="8"/>
      <c r="TWP292" s="8"/>
      <c r="TWQ292" s="8"/>
      <c r="TWR292" s="8"/>
      <c r="TWS292" s="8"/>
      <c r="TWT292" s="8"/>
      <c r="TWU292" s="8"/>
      <c r="TWV292" s="8"/>
      <c r="TWW292" s="8"/>
      <c r="TWX292" s="8"/>
      <c r="TWY292" s="8"/>
      <c r="TWZ292" s="8"/>
      <c r="TXA292" s="8"/>
      <c r="TXB292" s="8"/>
      <c r="TXC292" s="8"/>
      <c r="TXD292" s="8"/>
      <c r="TXE292" s="8"/>
      <c r="TXF292" s="8"/>
      <c r="TXG292" s="8"/>
      <c r="TXH292" s="8"/>
      <c r="TXI292" s="8"/>
      <c r="TXJ292" s="8"/>
      <c r="TXK292" s="8"/>
      <c r="TXL292" s="8"/>
      <c r="TXM292" s="8"/>
      <c r="TXN292" s="8"/>
      <c r="TXO292" s="8"/>
      <c r="TXP292" s="8"/>
      <c r="TXQ292" s="8"/>
      <c r="TXR292" s="8"/>
      <c r="TXS292" s="8"/>
      <c r="TXT292" s="8"/>
      <c r="TXU292" s="8"/>
      <c r="TXV292" s="8"/>
      <c r="TXW292" s="8"/>
      <c r="TXX292" s="8"/>
      <c r="TXY292" s="8"/>
      <c r="TXZ292" s="8"/>
      <c r="TYA292" s="8"/>
      <c r="TYB292" s="8"/>
      <c r="TYC292" s="8"/>
      <c r="TYD292" s="8"/>
      <c r="TYE292" s="8"/>
      <c r="TYF292" s="8"/>
      <c r="TYG292" s="8"/>
      <c r="TYH292" s="8"/>
      <c r="TYI292" s="8"/>
      <c r="TYJ292" s="8"/>
      <c r="TYK292" s="8"/>
      <c r="TYL292" s="8"/>
      <c r="TYM292" s="8"/>
      <c r="TYN292" s="8"/>
      <c r="TYO292" s="8"/>
      <c r="TYP292" s="8"/>
      <c r="TYQ292" s="8"/>
      <c r="TYR292" s="8"/>
      <c r="TYS292" s="8"/>
      <c r="TYT292" s="8"/>
      <c r="TYU292" s="8"/>
      <c r="TYV292" s="8"/>
      <c r="TYW292" s="8"/>
      <c r="TYX292" s="8"/>
      <c r="TYY292" s="8"/>
      <c r="TYZ292" s="8"/>
      <c r="TZA292" s="8"/>
      <c r="TZB292" s="8"/>
      <c r="TZC292" s="8"/>
      <c r="TZD292" s="8"/>
      <c r="TZE292" s="8"/>
      <c r="TZF292" s="8"/>
      <c r="TZG292" s="8"/>
      <c r="TZH292" s="8"/>
      <c r="TZI292" s="8"/>
      <c r="TZJ292" s="8"/>
      <c r="TZK292" s="8"/>
      <c r="TZL292" s="8"/>
      <c r="TZM292" s="8"/>
      <c r="TZN292" s="8"/>
      <c r="TZO292" s="8"/>
      <c r="TZP292" s="8"/>
      <c r="TZQ292" s="8"/>
      <c r="TZR292" s="8"/>
      <c r="TZS292" s="8"/>
      <c r="TZT292" s="8"/>
      <c r="TZU292" s="8"/>
      <c r="TZV292" s="8"/>
      <c r="TZW292" s="8"/>
      <c r="TZX292" s="8"/>
      <c r="TZY292" s="8"/>
      <c r="TZZ292" s="8"/>
      <c r="UAA292" s="8"/>
      <c r="UAB292" s="8"/>
      <c r="UAC292" s="8"/>
      <c r="UAD292" s="8"/>
      <c r="UAE292" s="8"/>
      <c r="UAF292" s="8"/>
      <c r="UAG292" s="8"/>
      <c r="UAH292" s="8"/>
      <c r="UAI292" s="8"/>
      <c r="UAJ292" s="8"/>
      <c r="UAK292" s="8"/>
      <c r="UAL292" s="8"/>
      <c r="UAM292" s="8"/>
      <c r="UAN292" s="8"/>
      <c r="UAO292" s="8"/>
      <c r="UAP292" s="8"/>
      <c r="UAQ292" s="8"/>
      <c r="UAR292" s="8"/>
      <c r="UAS292" s="8"/>
      <c r="UAT292" s="8"/>
      <c r="UAU292" s="8"/>
      <c r="UAV292" s="8"/>
      <c r="UAW292" s="8"/>
      <c r="UAX292" s="8"/>
      <c r="UAY292" s="8"/>
      <c r="UAZ292" s="8"/>
      <c r="UBA292" s="8"/>
      <c r="UBB292" s="8"/>
      <c r="UBC292" s="8"/>
      <c r="UBD292" s="8"/>
      <c r="UBE292" s="8"/>
      <c r="UBF292" s="8"/>
      <c r="UBG292" s="8"/>
      <c r="UBH292" s="8"/>
      <c r="UBI292" s="8"/>
      <c r="UBJ292" s="8"/>
      <c r="UBK292" s="8"/>
      <c r="UBL292" s="8"/>
      <c r="UBM292" s="8"/>
      <c r="UBN292" s="8"/>
      <c r="UBO292" s="8"/>
      <c r="UBP292" s="8"/>
      <c r="UBQ292" s="8"/>
      <c r="UBR292" s="8"/>
      <c r="UBS292" s="8"/>
      <c r="UBT292" s="8"/>
      <c r="UBU292" s="8"/>
      <c r="UBV292" s="8"/>
      <c r="UBW292" s="8"/>
      <c r="UBX292" s="8"/>
      <c r="UBY292" s="8"/>
      <c r="UBZ292" s="8"/>
      <c r="UCA292" s="8"/>
      <c r="UCB292" s="8"/>
      <c r="UCC292" s="8"/>
      <c r="UCD292" s="8"/>
      <c r="UCE292" s="8"/>
      <c r="UCF292" s="8"/>
      <c r="UCG292" s="8"/>
      <c r="UCH292" s="8"/>
      <c r="UCI292" s="8"/>
      <c r="UCJ292" s="8"/>
      <c r="UCK292" s="8"/>
      <c r="UCL292" s="8"/>
      <c r="UCM292" s="8"/>
      <c r="UCN292" s="8"/>
      <c r="UCO292" s="8"/>
      <c r="UCP292" s="8"/>
      <c r="UCQ292" s="8"/>
      <c r="UCR292" s="8"/>
      <c r="UCS292" s="8"/>
      <c r="UCT292" s="8"/>
      <c r="UCU292" s="8"/>
      <c r="UCV292" s="8"/>
      <c r="UCW292" s="8"/>
      <c r="UCX292" s="8"/>
      <c r="UCY292" s="8"/>
      <c r="UCZ292" s="8"/>
      <c r="UDA292" s="8"/>
      <c r="UDB292" s="8"/>
      <c r="UDC292" s="8"/>
      <c r="UDD292" s="8"/>
      <c r="UDE292" s="8"/>
      <c r="UDF292" s="8"/>
      <c r="UDG292" s="8"/>
      <c r="UDH292" s="8"/>
      <c r="UDI292" s="8"/>
      <c r="UDJ292" s="8"/>
      <c r="UDK292" s="8"/>
      <c r="UDL292" s="8"/>
      <c r="UDM292" s="8"/>
      <c r="UDN292" s="8"/>
      <c r="UDO292" s="8"/>
      <c r="UDP292" s="8"/>
      <c r="UDQ292" s="8"/>
      <c r="UDR292" s="8"/>
      <c r="UDS292" s="8"/>
      <c r="UDT292" s="8"/>
      <c r="UDU292" s="8"/>
      <c r="UDV292" s="8"/>
      <c r="UDW292" s="8"/>
      <c r="UDX292" s="8"/>
      <c r="UDY292" s="8"/>
      <c r="UDZ292" s="8"/>
      <c r="UEA292" s="8"/>
      <c r="UEB292" s="8"/>
      <c r="UEC292" s="8"/>
      <c r="UED292" s="8"/>
      <c r="UEE292" s="8"/>
      <c r="UEF292" s="8"/>
      <c r="UEG292" s="8"/>
      <c r="UEH292" s="8"/>
      <c r="UEI292" s="8"/>
      <c r="UEJ292" s="8"/>
      <c r="UEK292" s="8"/>
      <c r="UEL292" s="8"/>
      <c r="UEM292" s="8"/>
      <c r="UEN292" s="8"/>
      <c r="UEO292" s="8"/>
      <c r="UEP292" s="8"/>
      <c r="UEQ292" s="8"/>
      <c r="UER292" s="8"/>
      <c r="UES292" s="8"/>
      <c r="UET292" s="8"/>
      <c r="UEU292" s="8"/>
      <c r="UEV292" s="8"/>
      <c r="UEW292" s="8"/>
      <c r="UEX292" s="8"/>
      <c r="UEY292" s="8"/>
      <c r="UEZ292" s="8"/>
      <c r="UFA292" s="8"/>
      <c r="UFB292" s="8"/>
      <c r="UFC292" s="8"/>
      <c r="UFD292" s="8"/>
      <c r="UFE292" s="8"/>
      <c r="UFF292" s="8"/>
      <c r="UFG292" s="8"/>
      <c r="UFH292" s="8"/>
      <c r="UFI292" s="8"/>
      <c r="UFJ292" s="8"/>
      <c r="UFK292" s="8"/>
      <c r="UFL292" s="8"/>
      <c r="UFM292" s="8"/>
      <c r="UFN292" s="8"/>
      <c r="UFO292" s="8"/>
      <c r="UFP292" s="8"/>
      <c r="UFQ292" s="8"/>
      <c r="UFR292" s="8"/>
      <c r="UFS292" s="8"/>
      <c r="UFT292" s="8"/>
      <c r="UFU292" s="8"/>
      <c r="UFV292" s="8"/>
      <c r="UFW292" s="8"/>
      <c r="UFX292" s="8"/>
      <c r="UFY292" s="8"/>
      <c r="UFZ292" s="8"/>
      <c r="UGA292" s="8"/>
      <c r="UGB292" s="8"/>
      <c r="UGC292" s="8"/>
      <c r="UGD292" s="8"/>
      <c r="UGE292" s="8"/>
      <c r="UGF292" s="8"/>
      <c r="UGG292" s="8"/>
      <c r="UGH292" s="8"/>
      <c r="UGI292" s="8"/>
      <c r="UGJ292" s="8"/>
      <c r="UGK292" s="8"/>
      <c r="UGL292" s="8"/>
      <c r="UGM292" s="8"/>
      <c r="UGN292" s="8"/>
      <c r="UGO292" s="8"/>
      <c r="UGP292" s="8"/>
      <c r="UGQ292" s="8"/>
      <c r="UGR292" s="8"/>
      <c r="UGS292" s="8"/>
      <c r="UGT292" s="8"/>
      <c r="UGU292" s="8"/>
      <c r="UGV292" s="8"/>
      <c r="UGW292" s="8"/>
      <c r="UGX292" s="8"/>
      <c r="UGY292" s="8"/>
      <c r="UGZ292" s="8"/>
      <c r="UHA292" s="8"/>
      <c r="UHB292" s="8"/>
      <c r="UHC292" s="8"/>
      <c r="UHD292" s="8"/>
      <c r="UHE292" s="8"/>
      <c r="UHF292" s="8"/>
      <c r="UHG292" s="8"/>
      <c r="UHH292" s="8"/>
      <c r="UHI292" s="8"/>
      <c r="UHJ292" s="8"/>
      <c r="UHK292" s="8"/>
      <c r="UHL292" s="8"/>
      <c r="UHM292" s="8"/>
      <c r="UHN292" s="8"/>
      <c r="UHO292" s="8"/>
      <c r="UHP292" s="8"/>
      <c r="UHQ292" s="8"/>
      <c r="UHR292" s="8"/>
      <c r="UHS292" s="8"/>
      <c r="UHT292" s="8"/>
      <c r="UHU292" s="8"/>
      <c r="UHV292" s="8"/>
      <c r="UHW292" s="8"/>
      <c r="UHX292" s="8"/>
      <c r="UHY292" s="8"/>
      <c r="UHZ292" s="8"/>
      <c r="UIA292" s="8"/>
      <c r="UIB292" s="8"/>
      <c r="UIC292" s="8"/>
      <c r="UID292" s="8"/>
      <c r="UIE292" s="8"/>
      <c r="UIF292" s="8"/>
      <c r="UIG292" s="8"/>
      <c r="UIH292" s="8"/>
      <c r="UII292" s="8"/>
      <c r="UIJ292" s="8"/>
      <c r="UIK292" s="8"/>
      <c r="UIL292" s="8"/>
      <c r="UIM292" s="8"/>
      <c r="UIN292" s="8"/>
      <c r="UIO292" s="8"/>
      <c r="UIP292" s="8"/>
      <c r="UIQ292" s="8"/>
      <c r="UIR292" s="8"/>
      <c r="UIS292" s="8"/>
      <c r="UIT292" s="8"/>
      <c r="UIU292" s="8"/>
      <c r="UIV292" s="8"/>
      <c r="UIW292" s="8"/>
      <c r="UIX292" s="8"/>
      <c r="UIY292" s="8"/>
      <c r="UIZ292" s="8"/>
      <c r="UJA292" s="8"/>
      <c r="UJB292" s="8"/>
      <c r="UJC292" s="8"/>
      <c r="UJD292" s="8"/>
      <c r="UJE292" s="8"/>
      <c r="UJF292" s="8"/>
      <c r="UJG292" s="8"/>
      <c r="UJH292" s="8"/>
      <c r="UJI292" s="8"/>
      <c r="UJJ292" s="8"/>
      <c r="UJK292" s="8"/>
      <c r="UJL292" s="8"/>
      <c r="UJM292" s="8"/>
      <c r="UJN292" s="8"/>
      <c r="UJO292" s="8"/>
      <c r="UJP292" s="8"/>
      <c r="UJQ292" s="8"/>
      <c r="UJR292" s="8"/>
      <c r="UJS292" s="8"/>
      <c r="UJT292" s="8"/>
      <c r="UJU292" s="8"/>
      <c r="UJV292" s="8"/>
      <c r="UJW292" s="8"/>
      <c r="UJX292" s="8"/>
      <c r="UJY292" s="8"/>
      <c r="UJZ292" s="8"/>
      <c r="UKA292" s="8"/>
      <c r="UKB292" s="8"/>
      <c r="UKC292" s="8"/>
      <c r="UKD292" s="8"/>
      <c r="UKE292" s="8"/>
      <c r="UKF292" s="8"/>
      <c r="UKG292" s="8"/>
      <c r="UKH292" s="8"/>
      <c r="UKI292" s="8"/>
      <c r="UKJ292" s="8"/>
      <c r="UKK292" s="8"/>
      <c r="UKL292" s="8"/>
      <c r="UKM292" s="8"/>
      <c r="UKN292" s="8"/>
      <c r="UKO292" s="8"/>
      <c r="UKP292" s="8"/>
      <c r="UKQ292" s="8"/>
      <c r="UKR292" s="8"/>
      <c r="UKS292" s="8"/>
      <c r="UKT292" s="8"/>
      <c r="UKU292" s="8"/>
      <c r="UKV292" s="8"/>
      <c r="UKW292" s="8"/>
      <c r="UKX292" s="8"/>
      <c r="UKY292" s="8"/>
      <c r="UKZ292" s="8"/>
      <c r="ULA292" s="8"/>
      <c r="ULB292" s="8"/>
      <c r="ULC292" s="8"/>
      <c r="ULD292" s="8"/>
      <c r="ULE292" s="8"/>
      <c r="ULF292" s="8"/>
      <c r="ULG292" s="8"/>
      <c r="ULH292" s="8"/>
      <c r="ULI292" s="8"/>
      <c r="ULJ292" s="8"/>
      <c r="ULK292" s="8"/>
      <c r="ULL292" s="8"/>
      <c r="ULM292" s="8"/>
      <c r="ULN292" s="8"/>
      <c r="ULO292" s="8"/>
      <c r="ULP292" s="8"/>
      <c r="ULQ292" s="8"/>
      <c r="ULR292" s="8"/>
      <c r="ULS292" s="8"/>
      <c r="ULT292" s="8"/>
      <c r="ULU292" s="8"/>
      <c r="ULV292" s="8"/>
      <c r="ULW292" s="8"/>
      <c r="ULX292" s="8"/>
      <c r="ULY292" s="8"/>
      <c r="ULZ292" s="8"/>
      <c r="UMA292" s="8"/>
      <c r="UMB292" s="8"/>
      <c r="UMC292" s="8"/>
      <c r="UMD292" s="8"/>
      <c r="UME292" s="8"/>
      <c r="UMF292" s="8"/>
      <c r="UMG292" s="8"/>
      <c r="UMH292" s="8"/>
      <c r="UMI292" s="8"/>
      <c r="UMJ292" s="8"/>
      <c r="UMK292" s="8"/>
      <c r="UML292" s="8"/>
      <c r="UMM292" s="8"/>
      <c r="UMN292" s="8"/>
      <c r="UMO292" s="8"/>
      <c r="UMP292" s="8"/>
      <c r="UMQ292" s="8"/>
      <c r="UMR292" s="8"/>
      <c r="UMS292" s="8"/>
      <c r="UMT292" s="8"/>
      <c r="UMU292" s="8"/>
      <c r="UMV292" s="8"/>
      <c r="UMW292" s="8"/>
      <c r="UMX292" s="8"/>
      <c r="UMY292" s="8"/>
      <c r="UMZ292" s="8"/>
      <c r="UNA292" s="8"/>
      <c r="UNB292" s="8"/>
      <c r="UNC292" s="8"/>
      <c r="UND292" s="8"/>
      <c r="UNE292" s="8"/>
      <c r="UNF292" s="8"/>
      <c r="UNG292" s="8"/>
      <c r="UNH292" s="8"/>
      <c r="UNI292" s="8"/>
      <c r="UNJ292" s="8"/>
      <c r="UNK292" s="8"/>
      <c r="UNL292" s="8"/>
      <c r="UNM292" s="8"/>
      <c r="UNN292" s="8"/>
      <c r="UNO292" s="8"/>
      <c r="UNP292" s="8"/>
      <c r="UNQ292" s="8"/>
      <c r="UNR292" s="8"/>
      <c r="UNS292" s="8"/>
      <c r="UNT292" s="8"/>
      <c r="UNU292" s="8"/>
      <c r="UNV292" s="8"/>
      <c r="UNW292" s="8"/>
      <c r="UNX292" s="8"/>
      <c r="UNY292" s="8"/>
      <c r="UNZ292" s="8"/>
      <c r="UOA292" s="8"/>
      <c r="UOB292" s="8"/>
      <c r="UOC292" s="8"/>
      <c r="UOD292" s="8"/>
      <c r="UOE292" s="8"/>
      <c r="UOF292" s="8"/>
      <c r="UOG292" s="8"/>
      <c r="UOH292" s="8"/>
      <c r="UOI292" s="8"/>
      <c r="UOJ292" s="8"/>
      <c r="UOK292" s="8"/>
      <c r="UOL292" s="8"/>
      <c r="UOM292" s="8"/>
      <c r="UON292" s="8"/>
      <c r="UOO292" s="8"/>
      <c r="UOP292" s="8"/>
      <c r="UOQ292" s="8"/>
      <c r="UOR292" s="8"/>
      <c r="UOS292" s="8"/>
      <c r="UOT292" s="8"/>
      <c r="UOU292" s="8"/>
      <c r="UOV292" s="8"/>
      <c r="UOW292" s="8"/>
      <c r="UOX292" s="8"/>
      <c r="UOY292" s="8"/>
      <c r="UOZ292" s="8"/>
      <c r="UPA292" s="8"/>
      <c r="UPB292" s="8"/>
      <c r="UPC292" s="8"/>
      <c r="UPD292" s="8"/>
      <c r="UPE292" s="8"/>
      <c r="UPF292" s="8"/>
      <c r="UPG292" s="8"/>
      <c r="UPH292" s="8"/>
      <c r="UPI292" s="8"/>
      <c r="UPJ292" s="8"/>
      <c r="UPK292" s="8"/>
      <c r="UPL292" s="8"/>
      <c r="UPM292" s="8"/>
      <c r="UPN292" s="8"/>
      <c r="UPO292" s="8"/>
      <c r="UPP292" s="8"/>
      <c r="UPQ292" s="8"/>
      <c r="UPR292" s="8"/>
      <c r="UPS292" s="8"/>
      <c r="UPT292" s="8"/>
      <c r="UPU292" s="8"/>
      <c r="UPV292" s="8"/>
      <c r="UPW292" s="8"/>
      <c r="UPX292" s="8"/>
      <c r="UPY292" s="8"/>
      <c r="UPZ292" s="8"/>
      <c r="UQA292" s="8"/>
      <c r="UQB292" s="8"/>
      <c r="UQC292" s="8"/>
      <c r="UQD292" s="8"/>
      <c r="UQE292" s="8"/>
      <c r="UQF292" s="8"/>
      <c r="UQG292" s="8"/>
      <c r="UQH292" s="8"/>
      <c r="UQI292" s="8"/>
      <c r="UQJ292" s="8"/>
      <c r="UQK292" s="8"/>
      <c r="UQL292" s="8"/>
      <c r="UQM292" s="8"/>
      <c r="UQN292" s="8"/>
      <c r="UQO292" s="8"/>
      <c r="UQP292" s="8"/>
      <c r="UQQ292" s="8"/>
      <c r="UQR292" s="8"/>
      <c r="UQS292" s="8"/>
      <c r="UQT292" s="8"/>
      <c r="UQU292" s="8"/>
      <c r="UQV292" s="8"/>
      <c r="UQW292" s="8"/>
      <c r="UQX292" s="8"/>
      <c r="UQY292" s="8"/>
      <c r="UQZ292" s="8"/>
      <c r="URA292" s="8"/>
      <c r="URB292" s="8"/>
      <c r="URC292" s="8"/>
      <c r="URD292" s="8"/>
      <c r="URE292" s="8"/>
      <c r="URF292" s="8"/>
      <c r="URG292" s="8"/>
      <c r="URH292" s="8"/>
      <c r="URI292" s="8"/>
      <c r="URJ292" s="8"/>
      <c r="URK292" s="8"/>
      <c r="URL292" s="8"/>
      <c r="URM292" s="8"/>
      <c r="URN292" s="8"/>
      <c r="URO292" s="8"/>
      <c r="URP292" s="8"/>
      <c r="URQ292" s="8"/>
      <c r="URR292" s="8"/>
      <c r="URS292" s="8"/>
      <c r="URT292" s="8"/>
      <c r="URU292" s="8"/>
      <c r="URV292" s="8"/>
      <c r="URW292" s="8"/>
      <c r="URX292" s="8"/>
      <c r="URY292" s="8"/>
      <c r="URZ292" s="8"/>
      <c r="USA292" s="8"/>
      <c r="USB292" s="8"/>
      <c r="USC292" s="8"/>
      <c r="USD292" s="8"/>
      <c r="USE292" s="8"/>
      <c r="USF292" s="8"/>
      <c r="USG292" s="8"/>
      <c r="USH292" s="8"/>
      <c r="USI292" s="8"/>
      <c r="USJ292" s="8"/>
      <c r="USK292" s="8"/>
      <c r="USL292" s="8"/>
      <c r="USM292" s="8"/>
      <c r="USN292" s="8"/>
      <c r="USO292" s="8"/>
      <c r="USP292" s="8"/>
      <c r="USQ292" s="8"/>
      <c r="USR292" s="8"/>
      <c r="USS292" s="8"/>
      <c r="UST292" s="8"/>
      <c r="USU292" s="8"/>
      <c r="USV292" s="8"/>
      <c r="USW292" s="8"/>
      <c r="USX292" s="8"/>
      <c r="USY292" s="8"/>
      <c r="USZ292" s="8"/>
      <c r="UTA292" s="8"/>
      <c r="UTB292" s="8"/>
      <c r="UTC292" s="8"/>
      <c r="UTD292" s="8"/>
      <c r="UTE292" s="8"/>
      <c r="UTF292" s="8"/>
      <c r="UTG292" s="8"/>
      <c r="UTH292" s="8"/>
      <c r="UTI292" s="8"/>
      <c r="UTJ292" s="8"/>
      <c r="UTK292" s="8"/>
      <c r="UTL292" s="8"/>
      <c r="UTM292" s="8"/>
      <c r="UTN292" s="8"/>
      <c r="UTO292" s="8"/>
      <c r="UTP292" s="8"/>
      <c r="UTQ292" s="8"/>
      <c r="UTR292" s="8"/>
      <c r="UTS292" s="8"/>
      <c r="UTT292" s="8"/>
      <c r="UTU292" s="8"/>
      <c r="UTV292" s="8"/>
      <c r="UTW292" s="8"/>
      <c r="UTX292" s="8"/>
      <c r="UTY292" s="8"/>
      <c r="UTZ292" s="8"/>
      <c r="UUA292" s="8"/>
      <c r="UUB292" s="8"/>
      <c r="UUC292" s="8"/>
      <c r="UUD292" s="8"/>
      <c r="UUE292" s="8"/>
      <c r="UUF292" s="8"/>
      <c r="UUG292" s="8"/>
      <c r="UUH292" s="8"/>
      <c r="UUI292" s="8"/>
      <c r="UUJ292" s="8"/>
      <c r="UUK292" s="8"/>
      <c r="UUL292" s="8"/>
      <c r="UUM292" s="8"/>
      <c r="UUN292" s="8"/>
      <c r="UUO292" s="8"/>
      <c r="UUP292" s="8"/>
      <c r="UUQ292" s="8"/>
      <c r="UUR292" s="8"/>
      <c r="UUS292" s="8"/>
      <c r="UUT292" s="8"/>
      <c r="UUU292" s="8"/>
      <c r="UUV292" s="8"/>
      <c r="UUW292" s="8"/>
      <c r="UUX292" s="8"/>
      <c r="UUY292" s="8"/>
      <c r="UUZ292" s="8"/>
      <c r="UVA292" s="8"/>
      <c r="UVB292" s="8"/>
      <c r="UVC292" s="8"/>
      <c r="UVD292" s="8"/>
      <c r="UVE292" s="8"/>
      <c r="UVF292" s="8"/>
      <c r="UVG292" s="8"/>
      <c r="UVH292" s="8"/>
      <c r="UVI292" s="8"/>
      <c r="UVJ292" s="8"/>
      <c r="UVK292" s="8"/>
      <c r="UVL292" s="8"/>
      <c r="UVM292" s="8"/>
      <c r="UVN292" s="8"/>
      <c r="UVO292" s="8"/>
      <c r="UVP292" s="8"/>
      <c r="UVQ292" s="8"/>
      <c r="UVR292" s="8"/>
      <c r="UVS292" s="8"/>
      <c r="UVT292" s="8"/>
      <c r="UVU292" s="8"/>
      <c r="UVV292" s="8"/>
      <c r="UVW292" s="8"/>
      <c r="UVX292" s="8"/>
      <c r="UVY292" s="8"/>
      <c r="UVZ292" s="8"/>
      <c r="UWA292" s="8"/>
      <c r="UWB292" s="8"/>
      <c r="UWC292" s="8"/>
      <c r="UWD292" s="8"/>
      <c r="UWE292" s="8"/>
      <c r="UWF292" s="8"/>
      <c r="UWG292" s="8"/>
      <c r="UWH292" s="8"/>
      <c r="UWI292" s="8"/>
      <c r="UWJ292" s="8"/>
      <c r="UWK292" s="8"/>
      <c r="UWL292" s="8"/>
      <c r="UWM292" s="8"/>
      <c r="UWN292" s="8"/>
      <c r="UWO292" s="8"/>
      <c r="UWP292" s="8"/>
      <c r="UWQ292" s="8"/>
      <c r="UWR292" s="8"/>
      <c r="UWS292" s="8"/>
      <c r="UWT292" s="8"/>
      <c r="UWU292" s="8"/>
      <c r="UWV292" s="8"/>
      <c r="UWW292" s="8"/>
      <c r="UWX292" s="8"/>
      <c r="UWY292" s="8"/>
      <c r="UWZ292" s="8"/>
      <c r="UXA292" s="8"/>
      <c r="UXB292" s="8"/>
      <c r="UXC292" s="8"/>
      <c r="UXD292" s="8"/>
      <c r="UXE292" s="8"/>
      <c r="UXF292" s="8"/>
      <c r="UXG292" s="8"/>
      <c r="UXH292" s="8"/>
      <c r="UXI292" s="8"/>
      <c r="UXJ292" s="8"/>
      <c r="UXK292" s="8"/>
      <c r="UXL292" s="8"/>
      <c r="UXM292" s="8"/>
      <c r="UXN292" s="8"/>
      <c r="UXO292" s="8"/>
      <c r="UXP292" s="8"/>
      <c r="UXQ292" s="8"/>
      <c r="UXR292" s="8"/>
      <c r="UXS292" s="8"/>
      <c r="UXT292" s="8"/>
      <c r="UXU292" s="8"/>
      <c r="UXV292" s="8"/>
      <c r="UXW292" s="8"/>
      <c r="UXX292" s="8"/>
      <c r="UXY292" s="8"/>
      <c r="UXZ292" s="8"/>
      <c r="UYA292" s="8"/>
      <c r="UYB292" s="8"/>
      <c r="UYC292" s="8"/>
      <c r="UYD292" s="8"/>
      <c r="UYE292" s="8"/>
      <c r="UYF292" s="8"/>
      <c r="UYG292" s="8"/>
      <c r="UYH292" s="8"/>
      <c r="UYI292" s="8"/>
      <c r="UYJ292" s="8"/>
      <c r="UYK292" s="8"/>
      <c r="UYL292" s="8"/>
      <c r="UYM292" s="8"/>
      <c r="UYN292" s="8"/>
      <c r="UYO292" s="8"/>
      <c r="UYP292" s="8"/>
      <c r="UYQ292" s="8"/>
      <c r="UYR292" s="8"/>
      <c r="UYS292" s="8"/>
      <c r="UYT292" s="8"/>
      <c r="UYU292" s="8"/>
      <c r="UYV292" s="8"/>
      <c r="UYW292" s="8"/>
      <c r="UYX292" s="8"/>
      <c r="UYY292" s="8"/>
      <c r="UYZ292" s="8"/>
      <c r="UZA292" s="8"/>
      <c r="UZB292" s="8"/>
      <c r="UZC292" s="8"/>
      <c r="UZD292" s="8"/>
      <c r="UZE292" s="8"/>
      <c r="UZF292" s="8"/>
      <c r="UZG292" s="8"/>
      <c r="UZH292" s="8"/>
      <c r="UZI292" s="8"/>
      <c r="UZJ292" s="8"/>
      <c r="UZK292" s="8"/>
      <c r="UZL292" s="8"/>
      <c r="UZM292" s="8"/>
      <c r="UZN292" s="8"/>
      <c r="UZO292" s="8"/>
      <c r="UZP292" s="8"/>
      <c r="UZQ292" s="8"/>
      <c r="UZR292" s="8"/>
      <c r="UZS292" s="8"/>
      <c r="UZT292" s="8"/>
      <c r="UZU292" s="8"/>
      <c r="UZV292" s="8"/>
      <c r="UZW292" s="8"/>
      <c r="UZX292" s="8"/>
      <c r="UZY292" s="8"/>
      <c r="UZZ292" s="8"/>
      <c r="VAA292" s="8"/>
      <c r="VAB292" s="8"/>
      <c r="VAC292" s="8"/>
      <c r="VAD292" s="8"/>
      <c r="VAE292" s="8"/>
      <c r="VAF292" s="8"/>
      <c r="VAG292" s="8"/>
      <c r="VAH292" s="8"/>
      <c r="VAI292" s="8"/>
      <c r="VAJ292" s="8"/>
      <c r="VAK292" s="8"/>
      <c r="VAL292" s="8"/>
      <c r="VAM292" s="8"/>
      <c r="VAN292" s="8"/>
      <c r="VAO292" s="8"/>
      <c r="VAP292" s="8"/>
      <c r="VAQ292" s="8"/>
      <c r="VAR292" s="8"/>
      <c r="VAS292" s="8"/>
      <c r="VAT292" s="8"/>
      <c r="VAU292" s="8"/>
      <c r="VAV292" s="8"/>
      <c r="VAW292" s="8"/>
      <c r="VAX292" s="8"/>
      <c r="VAY292" s="8"/>
      <c r="VAZ292" s="8"/>
      <c r="VBA292" s="8"/>
      <c r="VBB292" s="8"/>
      <c r="VBC292" s="8"/>
      <c r="VBD292" s="8"/>
      <c r="VBE292" s="8"/>
      <c r="VBF292" s="8"/>
      <c r="VBG292" s="8"/>
      <c r="VBH292" s="8"/>
      <c r="VBI292" s="8"/>
      <c r="VBJ292" s="8"/>
      <c r="VBK292" s="8"/>
      <c r="VBL292" s="8"/>
      <c r="VBM292" s="8"/>
      <c r="VBN292" s="8"/>
      <c r="VBO292" s="8"/>
      <c r="VBP292" s="8"/>
      <c r="VBQ292" s="8"/>
      <c r="VBR292" s="8"/>
      <c r="VBS292" s="8"/>
      <c r="VBT292" s="8"/>
      <c r="VBU292" s="8"/>
      <c r="VBV292" s="8"/>
      <c r="VBW292" s="8"/>
      <c r="VBX292" s="8"/>
      <c r="VBY292" s="8"/>
      <c r="VBZ292" s="8"/>
      <c r="VCA292" s="8"/>
      <c r="VCB292" s="8"/>
      <c r="VCC292" s="8"/>
      <c r="VCD292" s="8"/>
      <c r="VCE292" s="8"/>
      <c r="VCF292" s="8"/>
      <c r="VCG292" s="8"/>
      <c r="VCH292" s="8"/>
      <c r="VCI292" s="8"/>
      <c r="VCJ292" s="8"/>
      <c r="VCK292" s="8"/>
      <c r="VCL292" s="8"/>
      <c r="VCM292" s="8"/>
      <c r="VCN292" s="8"/>
      <c r="VCO292" s="8"/>
      <c r="VCP292" s="8"/>
      <c r="VCQ292" s="8"/>
      <c r="VCR292" s="8"/>
      <c r="VCS292" s="8"/>
      <c r="VCT292" s="8"/>
      <c r="VCU292" s="8"/>
      <c r="VCV292" s="8"/>
      <c r="VCW292" s="8"/>
      <c r="VCX292" s="8"/>
      <c r="VCY292" s="8"/>
      <c r="VCZ292" s="8"/>
      <c r="VDA292" s="8"/>
      <c r="VDB292" s="8"/>
      <c r="VDC292" s="8"/>
      <c r="VDD292" s="8"/>
      <c r="VDE292" s="8"/>
      <c r="VDF292" s="8"/>
      <c r="VDG292" s="8"/>
      <c r="VDH292" s="8"/>
      <c r="VDI292" s="8"/>
      <c r="VDJ292" s="8"/>
      <c r="VDK292" s="8"/>
      <c r="VDL292" s="8"/>
      <c r="VDM292" s="8"/>
      <c r="VDN292" s="8"/>
      <c r="VDO292" s="8"/>
      <c r="VDP292" s="8"/>
      <c r="VDQ292" s="8"/>
      <c r="VDR292" s="8"/>
      <c r="VDS292" s="8"/>
      <c r="VDT292" s="8"/>
      <c r="VDU292" s="8"/>
      <c r="VDV292" s="8"/>
      <c r="VDW292" s="8"/>
      <c r="VDX292" s="8"/>
      <c r="VDY292" s="8"/>
      <c r="VDZ292" s="8"/>
      <c r="VEA292" s="8"/>
      <c r="VEB292" s="8"/>
      <c r="VEC292" s="8"/>
      <c r="VED292" s="8"/>
      <c r="VEE292" s="8"/>
      <c r="VEF292" s="8"/>
      <c r="VEG292" s="8"/>
      <c r="VEH292" s="8"/>
      <c r="VEI292" s="8"/>
      <c r="VEJ292" s="8"/>
      <c r="VEK292" s="8"/>
      <c r="VEL292" s="8"/>
      <c r="VEM292" s="8"/>
      <c r="VEN292" s="8"/>
      <c r="VEO292" s="8"/>
      <c r="VEP292" s="8"/>
      <c r="VEQ292" s="8"/>
      <c r="VER292" s="8"/>
      <c r="VES292" s="8"/>
      <c r="VET292" s="8"/>
      <c r="VEU292" s="8"/>
      <c r="VEV292" s="8"/>
      <c r="VEW292" s="8"/>
      <c r="VEX292" s="8"/>
      <c r="VEY292" s="8"/>
      <c r="VEZ292" s="8"/>
      <c r="VFA292" s="8"/>
      <c r="VFB292" s="8"/>
      <c r="VFC292" s="8"/>
      <c r="VFD292" s="8"/>
      <c r="VFE292" s="8"/>
      <c r="VFF292" s="8"/>
      <c r="VFG292" s="8"/>
      <c r="VFH292" s="8"/>
      <c r="VFI292" s="8"/>
      <c r="VFJ292" s="8"/>
      <c r="VFK292" s="8"/>
      <c r="VFL292" s="8"/>
      <c r="VFM292" s="8"/>
      <c r="VFN292" s="8"/>
      <c r="VFO292" s="8"/>
      <c r="VFP292" s="8"/>
      <c r="VFQ292" s="8"/>
      <c r="VFR292" s="8"/>
      <c r="VFS292" s="8"/>
      <c r="VFT292" s="8"/>
      <c r="VFU292" s="8"/>
      <c r="VFV292" s="8"/>
      <c r="VFW292" s="8"/>
      <c r="VFX292" s="8"/>
      <c r="VFY292" s="8"/>
      <c r="VFZ292" s="8"/>
      <c r="VGA292" s="8"/>
      <c r="VGB292" s="8"/>
      <c r="VGC292" s="8"/>
      <c r="VGD292" s="8"/>
      <c r="VGE292" s="8"/>
      <c r="VGF292" s="8"/>
      <c r="VGG292" s="8"/>
      <c r="VGH292" s="8"/>
      <c r="VGI292" s="8"/>
      <c r="VGJ292" s="8"/>
      <c r="VGK292" s="8"/>
      <c r="VGL292" s="8"/>
      <c r="VGM292" s="8"/>
      <c r="VGN292" s="8"/>
      <c r="VGO292" s="8"/>
      <c r="VGP292" s="8"/>
      <c r="VGQ292" s="8"/>
      <c r="VGR292" s="8"/>
      <c r="VGS292" s="8"/>
      <c r="VGT292" s="8"/>
      <c r="VGU292" s="8"/>
      <c r="VGV292" s="8"/>
      <c r="VGW292" s="8"/>
      <c r="VGX292" s="8"/>
      <c r="VGY292" s="8"/>
      <c r="VGZ292" s="8"/>
      <c r="VHA292" s="8"/>
      <c r="VHB292" s="8"/>
      <c r="VHC292" s="8"/>
      <c r="VHD292" s="8"/>
      <c r="VHE292" s="8"/>
      <c r="VHF292" s="8"/>
      <c r="VHG292" s="8"/>
      <c r="VHH292" s="8"/>
      <c r="VHI292" s="8"/>
      <c r="VHJ292" s="8"/>
      <c r="VHK292" s="8"/>
      <c r="VHL292" s="8"/>
      <c r="VHM292" s="8"/>
      <c r="VHN292" s="8"/>
      <c r="VHO292" s="8"/>
      <c r="VHP292" s="8"/>
      <c r="VHQ292" s="8"/>
      <c r="VHR292" s="8"/>
      <c r="VHS292" s="8"/>
      <c r="VHT292" s="8"/>
      <c r="VHU292" s="8"/>
      <c r="VHV292" s="8"/>
      <c r="VHW292" s="8"/>
      <c r="VHX292" s="8"/>
      <c r="VHY292" s="8"/>
      <c r="VHZ292" s="8"/>
      <c r="VIA292" s="8"/>
      <c r="VIB292" s="8"/>
      <c r="VIC292" s="8"/>
      <c r="VID292" s="8"/>
      <c r="VIE292" s="8"/>
      <c r="VIF292" s="8"/>
      <c r="VIG292" s="8"/>
      <c r="VIH292" s="8"/>
      <c r="VII292" s="8"/>
      <c r="VIJ292" s="8"/>
      <c r="VIK292" s="8"/>
      <c r="VIL292" s="8"/>
      <c r="VIM292" s="8"/>
      <c r="VIN292" s="8"/>
      <c r="VIO292" s="8"/>
      <c r="VIP292" s="8"/>
      <c r="VIQ292" s="8"/>
      <c r="VIR292" s="8"/>
      <c r="VIS292" s="8"/>
      <c r="VIT292" s="8"/>
      <c r="VIU292" s="8"/>
      <c r="VIV292" s="8"/>
      <c r="VIW292" s="8"/>
      <c r="VIX292" s="8"/>
      <c r="VIY292" s="8"/>
      <c r="VIZ292" s="8"/>
      <c r="VJA292" s="8"/>
      <c r="VJB292" s="8"/>
      <c r="VJC292" s="8"/>
      <c r="VJD292" s="8"/>
      <c r="VJE292" s="8"/>
      <c r="VJF292" s="8"/>
      <c r="VJG292" s="8"/>
      <c r="VJH292" s="8"/>
      <c r="VJI292" s="8"/>
      <c r="VJJ292" s="8"/>
      <c r="VJK292" s="8"/>
      <c r="VJL292" s="8"/>
      <c r="VJM292" s="8"/>
      <c r="VJN292" s="8"/>
      <c r="VJO292" s="8"/>
      <c r="VJP292" s="8"/>
      <c r="VJQ292" s="8"/>
      <c r="VJR292" s="8"/>
      <c r="VJS292" s="8"/>
      <c r="VJT292" s="8"/>
      <c r="VJU292" s="8"/>
      <c r="VJV292" s="8"/>
      <c r="VJW292" s="8"/>
      <c r="VJX292" s="8"/>
      <c r="VJY292" s="8"/>
      <c r="VJZ292" s="8"/>
      <c r="VKA292" s="8"/>
      <c r="VKB292" s="8"/>
      <c r="VKC292" s="8"/>
      <c r="VKD292" s="8"/>
      <c r="VKE292" s="8"/>
      <c r="VKF292" s="8"/>
      <c r="VKG292" s="8"/>
      <c r="VKH292" s="8"/>
      <c r="VKI292" s="8"/>
      <c r="VKJ292" s="8"/>
      <c r="VKK292" s="8"/>
      <c r="VKL292" s="8"/>
      <c r="VKM292" s="8"/>
      <c r="VKN292" s="8"/>
      <c r="VKO292" s="8"/>
      <c r="VKP292" s="8"/>
      <c r="VKQ292" s="8"/>
      <c r="VKR292" s="8"/>
      <c r="VKS292" s="8"/>
      <c r="VKT292" s="8"/>
      <c r="VKU292" s="8"/>
      <c r="VKV292" s="8"/>
      <c r="VKW292" s="8"/>
      <c r="VKX292" s="8"/>
      <c r="VKY292" s="8"/>
      <c r="VKZ292" s="8"/>
      <c r="VLA292" s="8"/>
      <c r="VLB292" s="8"/>
      <c r="VLC292" s="8"/>
      <c r="VLD292" s="8"/>
      <c r="VLE292" s="8"/>
      <c r="VLF292" s="8"/>
      <c r="VLG292" s="8"/>
      <c r="VLH292" s="8"/>
      <c r="VLI292" s="8"/>
      <c r="VLJ292" s="8"/>
      <c r="VLK292" s="8"/>
      <c r="VLL292" s="8"/>
      <c r="VLM292" s="8"/>
      <c r="VLN292" s="8"/>
      <c r="VLO292" s="8"/>
      <c r="VLP292" s="8"/>
      <c r="VLQ292" s="8"/>
      <c r="VLR292" s="8"/>
      <c r="VLS292" s="8"/>
      <c r="VLT292" s="8"/>
      <c r="VLU292" s="8"/>
      <c r="VLV292" s="8"/>
      <c r="VLW292" s="8"/>
      <c r="VLX292" s="8"/>
      <c r="VLY292" s="8"/>
      <c r="VLZ292" s="8"/>
      <c r="VMA292" s="8"/>
      <c r="VMB292" s="8"/>
      <c r="VMC292" s="8"/>
      <c r="VMD292" s="8"/>
      <c r="VME292" s="8"/>
      <c r="VMF292" s="8"/>
      <c r="VMG292" s="8"/>
      <c r="VMH292" s="8"/>
      <c r="VMI292" s="8"/>
      <c r="VMJ292" s="8"/>
      <c r="VMK292" s="8"/>
      <c r="VML292" s="8"/>
      <c r="VMM292" s="8"/>
      <c r="VMN292" s="8"/>
      <c r="VMO292" s="8"/>
      <c r="VMP292" s="8"/>
      <c r="VMQ292" s="8"/>
      <c r="VMR292" s="8"/>
      <c r="VMS292" s="8"/>
      <c r="VMT292" s="8"/>
      <c r="VMU292" s="8"/>
      <c r="VMV292" s="8"/>
      <c r="VMW292" s="8"/>
      <c r="VMX292" s="8"/>
      <c r="VMY292" s="8"/>
      <c r="VMZ292" s="8"/>
      <c r="VNA292" s="8"/>
      <c r="VNB292" s="8"/>
      <c r="VNC292" s="8"/>
      <c r="VND292" s="8"/>
      <c r="VNE292" s="8"/>
      <c r="VNF292" s="8"/>
      <c r="VNG292" s="8"/>
      <c r="VNH292" s="8"/>
      <c r="VNI292" s="8"/>
      <c r="VNJ292" s="8"/>
      <c r="VNK292" s="8"/>
      <c r="VNL292" s="8"/>
      <c r="VNM292" s="8"/>
      <c r="VNN292" s="8"/>
      <c r="VNO292" s="8"/>
      <c r="VNP292" s="8"/>
      <c r="VNQ292" s="8"/>
      <c r="VNR292" s="8"/>
      <c r="VNS292" s="8"/>
      <c r="VNT292" s="8"/>
      <c r="VNU292" s="8"/>
      <c r="VNV292" s="8"/>
      <c r="VNW292" s="8"/>
      <c r="VNX292" s="8"/>
      <c r="VNY292" s="8"/>
      <c r="VNZ292" s="8"/>
      <c r="VOA292" s="8"/>
      <c r="VOB292" s="8"/>
      <c r="VOC292" s="8"/>
      <c r="VOD292" s="8"/>
      <c r="VOE292" s="8"/>
      <c r="VOF292" s="8"/>
      <c r="VOG292" s="8"/>
      <c r="VOH292" s="8"/>
      <c r="VOI292" s="8"/>
      <c r="VOJ292" s="8"/>
      <c r="VOK292" s="8"/>
      <c r="VOL292" s="8"/>
      <c r="VOM292" s="8"/>
      <c r="VON292" s="8"/>
      <c r="VOO292" s="8"/>
      <c r="VOP292" s="8"/>
      <c r="VOQ292" s="8"/>
      <c r="VOR292" s="8"/>
      <c r="VOS292" s="8"/>
      <c r="VOT292" s="8"/>
      <c r="VOU292" s="8"/>
      <c r="VOV292" s="8"/>
      <c r="VOW292" s="8"/>
      <c r="VOX292" s="8"/>
      <c r="VOY292" s="8"/>
      <c r="VOZ292" s="8"/>
      <c r="VPA292" s="8"/>
      <c r="VPB292" s="8"/>
      <c r="VPC292" s="8"/>
      <c r="VPD292" s="8"/>
      <c r="VPE292" s="8"/>
      <c r="VPF292" s="8"/>
      <c r="VPG292" s="8"/>
      <c r="VPH292" s="8"/>
      <c r="VPI292" s="8"/>
      <c r="VPJ292" s="8"/>
      <c r="VPK292" s="8"/>
      <c r="VPL292" s="8"/>
      <c r="VPM292" s="8"/>
      <c r="VPN292" s="8"/>
      <c r="VPO292" s="8"/>
      <c r="VPP292" s="8"/>
      <c r="VPQ292" s="8"/>
      <c r="VPR292" s="8"/>
      <c r="VPS292" s="8"/>
      <c r="VPT292" s="8"/>
      <c r="VPU292" s="8"/>
      <c r="VPV292" s="8"/>
      <c r="VPW292" s="8"/>
      <c r="VPX292" s="8"/>
      <c r="VPY292" s="8"/>
      <c r="VPZ292" s="8"/>
      <c r="VQA292" s="8"/>
      <c r="VQB292" s="8"/>
      <c r="VQC292" s="8"/>
      <c r="VQD292" s="8"/>
      <c r="VQE292" s="8"/>
      <c r="VQF292" s="8"/>
      <c r="VQG292" s="8"/>
      <c r="VQH292" s="8"/>
      <c r="VQI292" s="8"/>
      <c r="VQJ292" s="8"/>
      <c r="VQK292" s="8"/>
      <c r="VQL292" s="8"/>
      <c r="VQM292" s="8"/>
      <c r="VQN292" s="8"/>
      <c r="VQO292" s="8"/>
      <c r="VQP292" s="8"/>
      <c r="VQQ292" s="8"/>
      <c r="VQR292" s="8"/>
      <c r="VQS292" s="8"/>
      <c r="VQT292" s="8"/>
      <c r="VQU292" s="8"/>
      <c r="VQV292" s="8"/>
      <c r="VQW292" s="8"/>
      <c r="VQX292" s="8"/>
      <c r="VQY292" s="8"/>
      <c r="VQZ292" s="8"/>
      <c r="VRA292" s="8"/>
      <c r="VRB292" s="8"/>
      <c r="VRC292" s="8"/>
      <c r="VRD292" s="8"/>
      <c r="VRE292" s="8"/>
      <c r="VRF292" s="8"/>
      <c r="VRG292" s="8"/>
      <c r="VRH292" s="8"/>
      <c r="VRI292" s="8"/>
      <c r="VRJ292" s="8"/>
      <c r="VRK292" s="8"/>
      <c r="VRL292" s="8"/>
      <c r="VRM292" s="8"/>
      <c r="VRN292" s="8"/>
      <c r="VRO292" s="8"/>
      <c r="VRP292" s="8"/>
      <c r="VRQ292" s="8"/>
      <c r="VRR292" s="8"/>
      <c r="VRS292" s="8"/>
      <c r="VRT292" s="8"/>
      <c r="VRU292" s="8"/>
      <c r="VRV292" s="8"/>
      <c r="VRW292" s="8"/>
      <c r="VRX292" s="8"/>
      <c r="VRY292" s="8"/>
      <c r="VRZ292" s="8"/>
      <c r="VSA292" s="8"/>
      <c r="VSB292" s="8"/>
      <c r="VSC292" s="8"/>
      <c r="VSD292" s="8"/>
      <c r="VSE292" s="8"/>
      <c r="VSF292" s="8"/>
      <c r="VSG292" s="8"/>
      <c r="VSH292" s="8"/>
      <c r="VSI292" s="8"/>
      <c r="VSJ292" s="8"/>
      <c r="VSK292" s="8"/>
      <c r="VSL292" s="8"/>
      <c r="VSM292" s="8"/>
      <c r="VSN292" s="8"/>
      <c r="VSO292" s="8"/>
      <c r="VSP292" s="8"/>
      <c r="VSQ292" s="8"/>
      <c r="VSR292" s="8"/>
      <c r="VSS292" s="8"/>
      <c r="VST292" s="8"/>
      <c r="VSU292" s="8"/>
      <c r="VSV292" s="8"/>
      <c r="VSW292" s="8"/>
      <c r="VSX292" s="8"/>
      <c r="VSY292" s="8"/>
      <c r="VSZ292" s="8"/>
      <c r="VTA292" s="8"/>
      <c r="VTB292" s="8"/>
      <c r="VTC292" s="8"/>
      <c r="VTD292" s="8"/>
      <c r="VTE292" s="8"/>
      <c r="VTF292" s="8"/>
      <c r="VTG292" s="8"/>
      <c r="VTH292" s="8"/>
      <c r="VTI292" s="8"/>
      <c r="VTJ292" s="8"/>
      <c r="VTK292" s="8"/>
      <c r="VTL292" s="8"/>
      <c r="VTM292" s="8"/>
      <c r="VTN292" s="8"/>
      <c r="VTO292" s="8"/>
      <c r="VTP292" s="8"/>
      <c r="VTQ292" s="8"/>
      <c r="VTR292" s="8"/>
      <c r="VTS292" s="8"/>
      <c r="VTT292" s="8"/>
      <c r="VTU292" s="8"/>
      <c r="VTV292" s="8"/>
      <c r="VTW292" s="8"/>
      <c r="VTX292" s="8"/>
      <c r="VTY292" s="8"/>
      <c r="VTZ292" s="8"/>
      <c r="VUA292" s="8"/>
      <c r="VUB292" s="8"/>
      <c r="VUC292" s="8"/>
      <c r="VUD292" s="8"/>
      <c r="VUE292" s="8"/>
      <c r="VUF292" s="8"/>
      <c r="VUG292" s="8"/>
      <c r="VUH292" s="8"/>
      <c r="VUI292" s="8"/>
      <c r="VUJ292" s="8"/>
      <c r="VUK292" s="8"/>
      <c r="VUL292" s="8"/>
      <c r="VUM292" s="8"/>
      <c r="VUN292" s="8"/>
      <c r="VUO292" s="8"/>
      <c r="VUP292" s="8"/>
      <c r="VUQ292" s="8"/>
      <c r="VUR292" s="8"/>
      <c r="VUS292" s="8"/>
      <c r="VUT292" s="8"/>
      <c r="VUU292" s="8"/>
      <c r="VUV292" s="8"/>
      <c r="VUW292" s="8"/>
      <c r="VUX292" s="8"/>
      <c r="VUY292" s="8"/>
      <c r="VUZ292" s="8"/>
      <c r="VVA292" s="8"/>
      <c r="VVB292" s="8"/>
      <c r="VVC292" s="8"/>
      <c r="VVD292" s="8"/>
      <c r="VVE292" s="8"/>
      <c r="VVF292" s="8"/>
      <c r="VVG292" s="8"/>
      <c r="VVH292" s="8"/>
      <c r="VVI292" s="8"/>
      <c r="VVJ292" s="8"/>
      <c r="VVK292" s="8"/>
      <c r="VVL292" s="8"/>
      <c r="VVM292" s="8"/>
      <c r="VVN292" s="8"/>
      <c r="VVO292" s="8"/>
      <c r="VVP292" s="8"/>
      <c r="VVQ292" s="8"/>
      <c r="VVR292" s="8"/>
      <c r="VVS292" s="8"/>
      <c r="VVT292" s="8"/>
      <c r="VVU292" s="8"/>
      <c r="VVV292" s="8"/>
      <c r="VVW292" s="8"/>
      <c r="VVX292" s="8"/>
      <c r="VVY292" s="8"/>
      <c r="VVZ292" s="8"/>
      <c r="VWA292" s="8"/>
      <c r="VWB292" s="8"/>
      <c r="VWC292" s="8"/>
      <c r="VWD292" s="8"/>
      <c r="VWE292" s="8"/>
      <c r="VWF292" s="8"/>
      <c r="VWG292" s="8"/>
      <c r="VWH292" s="8"/>
      <c r="VWI292" s="8"/>
      <c r="VWJ292" s="8"/>
      <c r="VWK292" s="8"/>
      <c r="VWL292" s="8"/>
      <c r="VWM292" s="8"/>
      <c r="VWN292" s="8"/>
      <c r="VWO292" s="8"/>
      <c r="VWP292" s="8"/>
      <c r="VWQ292" s="8"/>
      <c r="VWR292" s="8"/>
      <c r="VWS292" s="8"/>
      <c r="VWT292" s="8"/>
      <c r="VWU292" s="8"/>
      <c r="VWV292" s="8"/>
      <c r="VWW292" s="8"/>
      <c r="VWX292" s="8"/>
      <c r="VWY292" s="8"/>
      <c r="VWZ292" s="8"/>
      <c r="VXA292" s="8"/>
      <c r="VXB292" s="8"/>
      <c r="VXC292" s="8"/>
      <c r="VXD292" s="8"/>
      <c r="VXE292" s="8"/>
      <c r="VXF292" s="8"/>
      <c r="VXG292" s="8"/>
      <c r="VXH292" s="8"/>
      <c r="VXI292" s="8"/>
      <c r="VXJ292" s="8"/>
      <c r="VXK292" s="8"/>
      <c r="VXL292" s="8"/>
      <c r="VXM292" s="8"/>
      <c r="VXN292" s="8"/>
      <c r="VXO292" s="8"/>
      <c r="VXP292" s="8"/>
      <c r="VXQ292" s="8"/>
      <c r="VXR292" s="8"/>
      <c r="VXS292" s="8"/>
      <c r="VXT292" s="8"/>
      <c r="VXU292" s="8"/>
      <c r="VXV292" s="8"/>
      <c r="VXW292" s="8"/>
      <c r="VXX292" s="8"/>
      <c r="VXY292" s="8"/>
      <c r="VXZ292" s="8"/>
      <c r="VYA292" s="8"/>
      <c r="VYB292" s="8"/>
      <c r="VYC292" s="8"/>
      <c r="VYD292" s="8"/>
      <c r="VYE292" s="8"/>
      <c r="VYF292" s="8"/>
      <c r="VYG292" s="8"/>
      <c r="VYH292" s="8"/>
      <c r="VYI292" s="8"/>
      <c r="VYJ292" s="8"/>
      <c r="VYK292" s="8"/>
      <c r="VYL292" s="8"/>
      <c r="VYM292" s="8"/>
      <c r="VYN292" s="8"/>
      <c r="VYO292" s="8"/>
      <c r="VYP292" s="8"/>
      <c r="VYQ292" s="8"/>
      <c r="VYR292" s="8"/>
      <c r="VYS292" s="8"/>
      <c r="VYT292" s="8"/>
      <c r="VYU292" s="8"/>
      <c r="VYV292" s="8"/>
      <c r="VYW292" s="8"/>
      <c r="VYX292" s="8"/>
      <c r="VYY292" s="8"/>
      <c r="VYZ292" s="8"/>
      <c r="VZA292" s="8"/>
      <c r="VZB292" s="8"/>
      <c r="VZC292" s="8"/>
      <c r="VZD292" s="8"/>
      <c r="VZE292" s="8"/>
      <c r="VZF292" s="8"/>
      <c r="VZG292" s="8"/>
      <c r="VZH292" s="8"/>
      <c r="VZI292" s="8"/>
      <c r="VZJ292" s="8"/>
      <c r="VZK292" s="8"/>
      <c r="VZL292" s="8"/>
      <c r="VZM292" s="8"/>
      <c r="VZN292" s="8"/>
      <c r="VZO292" s="8"/>
      <c r="VZP292" s="8"/>
      <c r="VZQ292" s="8"/>
      <c r="VZR292" s="8"/>
      <c r="VZS292" s="8"/>
      <c r="VZT292" s="8"/>
      <c r="VZU292" s="8"/>
      <c r="VZV292" s="8"/>
      <c r="VZW292" s="8"/>
      <c r="VZX292" s="8"/>
      <c r="VZY292" s="8"/>
      <c r="VZZ292" s="8"/>
      <c r="WAA292" s="8"/>
      <c r="WAB292" s="8"/>
      <c r="WAC292" s="8"/>
      <c r="WAD292" s="8"/>
      <c r="WAE292" s="8"/>
      <c r="WAF292" s="8"/>
      <c r="WAG292" s="8"/>
      <c r="WAH292" s="8"/>
      <c r="WAI292" s="8"/>
      <c r="WAJ292" s="8"/>
      <c r="WAK292" s="8"/>
      <c r="WAL292" s="8"/>
      <c r="WAM292" s="8"/>
      <c r="WAN292" s="8"/>
      <c r="WAO292" s="8"/>
      <c r="WAP292" s="8"/>
      <c r="WAQ292" s="8"/>
      <c r="WAR292" s="8"/>
      <c r="WAS292" s="8"/>
      <c r="WAT292" s="8"/>
      <c r="WAU292" s="8"/>
      <c r="WAV292" s="8"/>
      <c r="WAW292" s="8"/>
      <c r="WAX292" s="8"/>
      <c r="WAY292" s="8"/>
      <c r="WAZ292" s="8"/>
      <c r="WBA292" s="8"/>
      <c r="WBB292" s="8"/>
      <c r="WBC292" s="8"/>
      <c r="WBD292" s="8"/>
      <c r="WBE292" s="8"/>
      <c r="WBF292" s="8"/>
      <c r="WBG292" s="8"/>
      <c r="WBH292" s="8"/>
      <c r="WBI292" s="8"/>
      <c r="WBJ292" s="8"/>
      <c r="WBK292" s="8"/>
      <c r="WBL292" s="8"/>
      <c r="WBM292" s="8"/>
      <c r="WBN292" s="8"/>
      <c r="WBO292" s="8"/>
      <c r="WBP292" s="8"/>
      <c r="WBQ292" s="8"/>
      <c r="WBR292" s="8"/>
      <c r="WBS292" s="8"/>
      <c r="WBT292" s="8"/>
      <c r="WBU292" s="8"/>
      <c r="WBV292" s="8"/>
      <c r="WBW292" s="8"/>
      <c r="WBX292" s="8"/>
      <c r="WBY292" s="8"/>
      <c r="WBZ292" s="8"/>
      <c r="WCA292" s="8"/>
      <c r="WCB292" s="8"/>
      <c r="WCC292" s="8"/>
      <c r="WCD292" s="8"/>
      <c r="WCE292" s="8"/>
      <c r="WCF292" s="8"/>
      <c r="WCG292" s="8"/>
      <c r="WCH292" s="8"/>
      <c r="WCI292" s="8"/>
      <c r="WCJ292" s="8"/>
      <c r="WCK292" s="8"/>
      <c r="WCL292" s="8"/>
      <c r="WCM292" s="8"/>
      <c r="WCN292" s="8"/>
      <c r="WCO292" s="8"/>
      <c r="WCP292" s="8"/>
      <c r="WCQ292" s="8"/>
      <c r="WCR292" s="8"/>
      <c r="WCS292" s="8"/>
      <c r="WCT292" s="8"/>
      <c r="WCU292" s="8"/>
      <c r="WCV292" s="8"/>
      <c r="WCW292" s="8"/>
      <c r="WCX292" s="8"/>
      <c r="WCY292" s="8"/>
      <c r="WCZ292" s="8"/>
      <c r="WDA292" s="8"/>
      <c r="WDB292" s="8"/>
      <c r="WDC292" s="8"/>
      <c r="WDD292" s="8"/>
      <c r="WDE292" s="8"/>
      <c r="WDF292" s="8"/>
      <c r="WDG292" s="8"/>
      <c r="WDH292" s="8"/>
      <c r="WDI292" s="8"/>
      <c r="WDJ292" s="8"/>
      <c r="WDK292" s="8"/>
      <c r="WDL292" s="8"/>
      <c r="WDM292" s="8"/>
      <c r="WDN292" s="8"/>
      <c r="WDO292" s="8"/>
      <c r="WDP292" s="8"/>
      <c r="WDQ292" s="8"/>
      <c r="WDR292" s="8"/>
      <c r="WDS292" s="8"/>
      <c r="WDT292" s="8"/>
      <c r="WDU292" s="8"/>
      <c r="WDV292" s="8"/>
      <c r="WDW292" s="8"/>
      <c r="WDX292" s="8"/>
      <c r="WDY292" s="8"/>
      <c r="WDZ292" s="8"/>
      <c r="WEA292" s="8"/>
      <c r="WEB292" s="8"/>
      <c r="WEC292" s="8"/>
      <c r="WED292" s="8"/>
      <c r="WEE292" s="8"/>
      <c r="WEF292" s="8"/>
      <c r="WEG292" s="8"/>
      <c r="WEH292" s="8"/>
      <c r="WEI292" s="8"/>
      <c r="WEJ292" s="8"/>
      <c r="WEK292" s="8"/>
      <c r="WEL292" s="8"/>
      <c r="WEM292" s="8"/>
      <c r="WEN292" s="8"/>
      <c r="WEO292" s="8"/>
      <c r="WEP292" s="8"/>
      <c r="WEQ292" s="8"/>
      <c r="WER292" s="8"/>
      <c r="WES292" s="8"/>
      <c r="WET292" s="8"/>
      <c r="WEU292" s="8"/>
      <c r="WEV292" s="8"/>
      <c r="WEW292" s="8"/>
      <c r="WEX292" s="8"/>
      <c r="WEY292" s="8"/>
      <c r="WEZ292" s="8"/>
      <c r="WFA292" s="8"/>
      <c r="WFB292" s="8"/>
      <c r="WFC292" s="8"/>
      <c r="WFD292" s="8"/>
      <c r="WFE292" s="8"/>
      <c r="WFF292" s="8"/>
      <c r="WFG292" s="8"/>
      <c r="WFH292" s="8"/>
      <c r="WFI292" s="8"/>
      <c r="WFJ292" s="8"/>
      <c r="WFK292" s="8"/>
      <c r="WFL292" s="8"/>
      <c r="WFM292" s="8"/>
      <c r="WFN292" s="8"/>
      <c r="WFO292" s="8"/>
      <c r="WFP292" s="8"/>
      <c r="WFQ292" s="8"/>
      <c r="WFR292" s="8"/>
      <c r="WFS292" s="8"/>
      <c r="WFT292" s="8"/>
      <c r="WFU292" s="8"/>
      <c r="WFV292" s="8"/>
      <c r="WFW292" s="8"/>
      <c r="WFX292" s="8"/>
      <c r="WFY292" s="8"/>
      <c r="WFZ292" s="8"/>
      <c r="WGA292" s="8"/>
      <c r="WGB292" s="8"/>
      <c r="WGC292" s="8"/>
      <c r="WGD292" s="8"/>
      <c r="WGE292" s="8"/>
      <c r="WGF292" s="8"/>
      <c r="WGG292" s="8"/>
      <c r="WGH292" s="8"/>
      <c r="WGI292" s="8"/>
      <c r="WGJ292" s="8"/>
      <c r="WGK292" s="8"/>
      <c r="WGL292" s="8"/>
      <c r="WGM292" s="8"/>
      <c r="WGN292" s="8"/>
      <c r="WGO292" s="8"/>
      <c r="WGP292" s="8"/>
      <c r="WGQ292" s="8"/>
      <c r="WGR292" s="8"/>
      <c r="WGS292" s="8"/>
      <c r="WGT292" s="8"/>
      <c r="WGU292" s="8"/>
      <c r="WGV292" s="8"/>
      <c r="WGW292" s="8"/>
      <c r="WGX292" s="8"/>
      <c r="WGY292" s="8"/>
      <c r="WGZ292" s="8"/>
      <c r="WHA292" s="8"/>
      <c r="WHB292" s="8"/>
      <c r="WHC292" s="8"/>
      <c r="WHD292" s="8"/>
      <c r="WHE292" s="8"/>
      <c r="WHF292" s="8"/>
      <c r="WHG292" s="8"/>
      <c r="WHH292" s="8"/>
      <c r="WHI292" s="8"/>
      <c r="WHJ292" s="8"/>
      <c r="WHK292" s="8"/>
      <c r="WHL292" s="8"/>
      <c r="WHM292" s="8"/>
      <c r="WHN292" s="8"/>
      <c r="WHO292" s="8"/>
      <c r="WHP292" s="8"/>
      <c r="WHQ292" s="8"/>
      <c r="WHR292" s="8"/>
      <c r="WHS292" s="8"/>
      <c r="WHT292" s="8"/>
      <c r="WHU292" s="8"/>
      <c r="WHV292" s="8"/>
      <c r="WHW292" s="8"/>
      <c r="WHX292" s="8"/>
      <c r="WHY292" s="8"/>
      <c r="WHZ292" s="8"/>
      <c r="WIA292" s="8"/>
      <c r="WIB292" s="8"/>
      <c r="WIC292" s="8"/>
      <c r="WID292" s="8"/>
      <c r="WIE292" s="8"/>
      <c r="WIF292" s="8"/>
      <c r="WIG292" s="8"/>
      <c r="WIH292" s="8"/>
      <c r="WII292" s="8"/>
      <c r="WIJ292" s="8"/>
      <c r="WIK292" s="8"/>
      <c r="WIL292" s="8"/>
      <c r="WIM292" s="8"/>
      <c r="WIN292" s="8"/>
      <c r="WIO292" s="8"/>
      <c r="WIP292" s="8"/>
      <c r="WIQ292" s="8"/>
      <c r="WIR292" s="8"/>
      <c r="WIS292" s="8"/>
      <c r="WIT292" s="8"/>
      <c r="WIU292" s="8"/>
      <c r="WIV292" s="8"/>
      <c r="WIW292" s="8"/>
      <c r="WIX292" s="8"/>
      <c r="WIY292" s="8"/>
      <c r="WIZ292" s="8"/>
      <c r="WJA292" s="8"/>
      <c r="WJB292" s="8"/>
      <c r="WJC292" s="8"/>
      <c r="WJD292" s="8"/>
      <c r="WJE292" s="8"/>
      <c r="WJF292" s="8"/>
      <c r="WJG292" s="8"/>
      <c r="WJH292" s="8"/>
      <c r="WJI292" s="8"/>
      <c r="WJJ292" s="8"/>
      <c r="WJK292" s="8"/>
      <c r="WJL292" s="8"/>
      <c r="WJM292" s="8"/>
      <c r="WJN292" s="8"/>
      <c r="WJO292" s="8"/>
      <c r="WJP292" s="8"/>
      <c r="WJQ292" s="8"/>
      <c r="WJR292" s="8"/>
      <c r="WJS292" s="8"/>
      <c r="WJT292" s="8"/>
      <c r="WJU292" s="8"/>
      <c r="WJV292" s="8"/>
      <c r="WJW292" s="8"/>
      <c r="WJX292" s="8"/>
      <c r="WJY292" s="8"/>
      <c r="WJZ292" s="8"/>
      <c r="WKA292" s="8"/>
      <c r="WKB292" s="8"/>
      <c r="WKC292" s="8"/>
      <c r="WKD292" s="8"/>
      <c r="WKE292" s="8"/>
      <c r="WKF292" s="8"/>
      <c r="WKG292" s="8"/>
      <c r="WKH292" s="8"/>
      <c r="WKI292" s="8"/>
      <c r="WKJ292" s="8"/>
      <c r="WKK292" s="8"/>
      <c r="WKL292" s="8"/>
      <c r="WKM292" s="8"/>
      <c r="WKN292" s="8"/>
      <c r="WKO292" s="8"/>
      <c r="WKP292" s="8"/>
      <c r="WKQ292" s="8"/>
      <c r="WKR292" s="8"/>
      <c r="WKS292" s="8"/>
      <c r="WKT292" s="8"/>
      <c r="WKU292" s="8"/>
      <c r="WKV292" s="8"/>
      <c r="WKW292" s="8"/>
      <c r="WKX292" s="8"/>
      <c r="WKY292" s="8"/>
      <c r="WKZ292" s="8"/>
      <c r="WLA292" s="8"/>
      <c r="WLB292" s="8"/>
      <c r="WLC292" s="8"/>
      <c r="WLD292" s="8"/>
      <c r="WLE292" s="8"/>
      <c r="WLF292" s="8"/>
      <c r="WLG292" s="8"/>
      <c r="WLH292" s="8"/>
      <c r="WLI292" s="8"/>
      <c r="WLJ292" s="8"/>
      <c r="WLK292" s="8"/>
      <c r="WLL292" s="8"/>
      <c r="WLM292" s="8"/>
      <c r="WLN292" s="8"/>
      <c r="WLO292" s="8"/>
      <c r="WLP292" s="8"/>
      <c r="WLQ292" s="8"/>
      <c r="WLR292" s="8"/>
      <c r="WLS292" s="8"/>
      <c r="WLT292" s="8"/>
      <c r="WLU292" s="8"/>
      <c r="WLV292" s="8"/>
      <c r="WLW292" s="8"/>
      <c r="WLX292" s="8"/>
      <c r="WLY292" s="8"/>
      <c r="WLZ292" s="8"/>
      <c r="WMA292" s="8"/>
      <c r="WMB292" s="8"/>
      <c r="WMC292" s="8"/>
      <c r="WMD292" s="8"/>
      <c r="WME292" s="8"/>
      <c r="WMF292" s="8"/>
      <c r="WMG292" s="8"/>
      <c r="WMH292" s="8"/>
      <c r="WMI292" s="8"/>
      <c r="WMJ292" s="8"/>
      <c r="WMK292" s="8"/>
      <c r="WML292" s="8"/>
      <c r="WMM292" s="8"/>
      <c r="WMN292" s="8"/>
      <c r="WMO292" s="8"/>
      <c r="WMP292" s="8"/>
      <c r="WMQ292" s="8"/>
      <c r="WMR292" s="8"/>
      <c r="WMS292" s="8"/>
      <c r="WMT292" s="8"/>
      <c r="WMU292" s="8"/>
      <c r="WMV292" s="8"/>
      <c r="WMW292" s="8"/>
      <c r="WMX292" s="8"/>
      <c r="WMY292" s="8"/>
      <c r="WMZ292" s="8"/>
      <c r="WNA292" s="8"/>
      <c r="WNB292" s="8"/>
      <c r="WNC292" s="8"/>
      <c r="WND292" s="8"/>
      <c r="WNE292" s="8"/>
      <c r="WNF292" s="8"/>
      <c r="WNG292" s="8"/>
      <c r="WNH292" s="8"/>
      <c r="WNI292" s="8"/>
      <c r="WNJ292" s="8"/>
      <c r="WNK292" s="8"/>
      <c r="WNL292" s="8"/>
      <c r="WNM292" s="8"/>
      <c r="WNN292" s="8"/>
      <c r="WNO292" s="8"/>
      <c r="WNP292" s="8"/>
      <c r="WNQ292" s="8"/>
      <c r="WNR292" s="8"/>
      <c r="WNS292" s="8"/>
      <c r="WNT292" s="8"/>
      <c r="WNU292" s="8"/>
      <c r="WNV292" s="8"/>
      <c r="WNW292" s="8"/>
      <c r="WNX292" s="8"/>
      <c r="WNY292" s="8"/>
      <c r="WNZ292" s="8"/>
      <c r="WOA292" s="8"/>
      <c r="WOB292" s="8"/>
      <c r="WOC292" s="8"/>
      <c r="WOD292" s="8"/>
      <c r="WOE292" s="8"/>
      <c r="WOF292" s="8"/>
      <c r="WOG292" s="8"/>
      <c r="WOH292" s="8"/>
      <c r="WOI292" s="8"/>
      <c r="WOJ292" s="8"/>
      <c r="WOK292" s="8"/>
      <c r="WOL292" s="8"/>
      <c r="WOM292" s="8"/>
      <c r="WON292" s="8"/>
      <c r="WOO292" s="8"/>
      <c r="WOP292" s="8"/>
      <c r="WOQ292" s="8"/>
      <c r="WOR292" s="8"/>
      <c r="WOS292" s="8"/>
      <c r="WOT292" s="8"/>
      <c r="WOU292" s="8"/>
      <c r="WOV292" s="8"/>
      <c r="WOW292" s="8"/>
      <c r="WOX292" s="8"/>
      <c r="WOY292" s="8"/>
      <c r="WOZ292" s="8"/>
      <c r="WPA292" s="8"/>
      <c r="WPB292" s="8"/>
      <c r="WPC292" s="8"/>
      <c r="WPD292" s="8"/>
      <c r="WPE292" s="8"/>
      <c r="WPF292" s="8"/>
      <c r="WPG292" s="8"/>
      <c r="WPH292" s="8"/>
      <c r="WPI292" s="8"/>
      <c r="WPJ292" s="8"/>
      <c r="WPK292" s="8"/>
      <c r="WPL292" s="8"/>
      <c r="WPM292" s="8"/>
      <c r="WPN292" s="8"/>
      <c r="WPO292" s="8"/>
      <c r="WPP292" s="8"/>
      <c r="WPQ292" s="8"/>
      <c r="WPR292" s="8"/>
      <c r="WPS292" s="8"/>
      <c r="WPT292" s="8"/>
      <c r="WPU292" s="8"/>
      <c r="WPV292" s="8"/>
      <c r="WPW292" s="8"/>
      <c r="WPX292" s="8"/>
      <c r="WPY292" s="8"/>
      <c r="WPZ292" s="8"/>
      <c r="WQA292" s="8"/>
      <c r="WQB292" s="8"/>
      <c r="WQC292" s="8"/>
      <c r="WQD292" s="8"/>
      <c r="WQE292" s="8"/>
      <c r="WQF292" s="8"/>
      <c r="WQG292" s="8"/>
      <c r="WQH292" s="8"/>
      <c r="WQI292" s="8"/>
      <c r="WQJ292" s="8"/>
      <c r="WQK292" s="8"/>
      <c r="WQL292" s="8"/>
      <c r="WQM292" s="8"/>
      <c r="WQN292" s="8"/>
      <c r="WQO292" s="8"/>
      <c r="WQP292" s="8"/>
      <c r="WQQ292" s="8"/>
      <c r="WQR292" s="8"/>
      <c r="WQS292" s="8"/>
      <c r="WQT292" s="8"/>
      <c r="WQU292" s="8"/>
      <c r="WQV292" s="8"/>
      <c r="WQW292" s="8"/>
      <c r="WQX292" s="8"/>
      <c r="WQY292" s="8"/>
      <c r="WQZ292" s="8"/>
      <c r="WRA292" s="8"/>
      <c r="WRB292" s="8"/>
      <c r="WRC292" s="8"/>
      <c r="WRD292" s="8"/>
      <c r="WRE292" s="8"/>
      <c r="WRF292" s="8"/>
      <c r="WRG292" s="8"/>
      <c r="WRH292" s="8"/>
      <c r="WRI292" s="8"/>
      <c r="WRJ292" s="8"/>
      <c r="WRK292" s="8"/>
      <c r="WRL292" s="8"/>
      <c r="WRM292" s="8"/>
      <c r="WRN292" s="8"/>
      <c r="WRO292" s="8"/>
      <c r="WRP292" s="8"/>
      <c r="WRQ292" s="8"/>
      <c r="WRR292" s="8"/>
      <c r="WRS292" s="8"/>
      <c r="WRT292" s="8"/>
      <c r="WRU292" s="8"/>
      <c r="WRV292" s="8"/>
      <c r="WRW292" s="8"/>
      <c r="WRX292" s="8"/>
      <c r="WRY292" s="8"/>
      <c r="WRZ292" s="8"/>
      <c r="WSA292" s="8"/>
      <c r="WSB292" s="8"/>
      <c r="WSC292" s="8"/>
      <c r="WSD292" s="8"/>
      <c r="WSE292" s="8"/>
      <c r="WSF292" s="8"/>
      <c r="WSG292" s="8"/>
      <c r="WSH292" s="8"/>
      <c r="WSI292" s="8"/>
      <c r="WSJ292" s="8"/>
      <c r="WSK292" s="8"/>
      <c r="WSL292" s="8"/>
      <c r="WSM292" s="8"/>
      <c r="WSN292" s="8"/>
      <c r="WSO292" s="8"/>
      <c r="WSP292" s="8"/>
      <c r="WSQ292" s="8"/>
      <c r="WSR292" s="8"/>
      <c r="WSS292" s="8"/>
      <c r="WST292" s="8"/>
      <c r="WSU292" s="8"/>
      <c r="WSV292" s="8"/>
      <c r="WSW292" s="8"/>
      <c r="WSX292" s="8"/>
      <c r="WSY292" s="8"/>
      <c r="WSZ292" s="8"/>
      <c r="WTA292" s="8"/>
      <c r="WTB292" s="8"/>
      <c r="WTC292" s="8"/>
      <c r="WTD292" s="8"/>
      <c r="WTE292" s="8"/>
      <c r="WTF292" s="8"/>
      <c r="WTG292" s="8"/>
      <c r="WTH292" s="8"/>
      <c r="WTI292" s="8"/>
      <c r="WTJ292" s="8"/>
      <c r="WTK292" s="8"/>
      <c r="WTL292" s="8"/>
      <c r="WTM292" s="8"/>
      <c r="WTN292" s="8"/>
      <c r="WTO292" s="8"/>
      <c r="WTP292" s="8"/>
      <c r="WTQ292" s="8"/>
      <c r="WTR292" s="8"/>
      <c r="WTS292" s="8"/>
      <c r="WTT292" s="8"/>
      <c r="WTU292" s="8"/>
      <c r="WTV292" s="8"/>
      <c r="WTW292" s="8"/>
      <c r="WTX292" s="8"/>
      <c r="WTY292" s="8"/>
      <c r="WTZ292" s="8"/>
      <c r="WUA292" s="8"/>
      <c r="WUB292" s="8"/>
      <c r="WUC292" s="8"/>
      <c r="WUD292" s="8"/>
      <c r="WUE292" s="8"/>
      <c r="WUF292" s="8"/>
      <c r="WUG292" s="8"/>
      <c r="WUH292" s="8"/>
      <c r="WUI292" s="8"/>
      <c r="WUJ292" s="8"/>
      <c r="WUK292" s="8"/>
      <c r="WUL292" s="8"/>
      <c r="WUM292" s="8"/>
      <c r="WUN292" s="8"/>
      <c r="WUO292" s="8"/>
      <c r="WUP292" s="8"/>
      <c r="WUQ292" s="8"/>
      <c r="WUR292" s="8"/>
      <c r="WUS292" s="8"/>
      <c r="WUT292" s="8"/>
      <c r="WUU292" s="8"/>
      <c r="WUV292" s="8"/>
      <c r="WUW292" s="8"/>
      <c r="WUX292" s="8"/>
      <c r="WUY292" s="8"/>
      <c r="WUZ292" s="8"/>
      <c r="WVA292" s="8"/>
      <c r="WVB292" s="8"/>
      <c r="WVC292" s="8"/>
      <c r="WVD292" s="8"/>
      <c r="WVE292" s="8"/>
      <c r="WVF292" s="8"/>
      <c r="WVG292" s="8"/>
      <c r="WVH292" s="8"/>
      <c r="WVI292" s="8"/>
      <c r="WVJ292" s="8"/>
      <c r="WVK292" s="8"/>
      <c r="WVL292" s="8"/>
      <c r="WVM292" s="8"/>
      <c r="WVN292" s="8"/>
      <c r="WVO292" s="8"/>
      <c r="WVP292" s="8"/>
      <c r="WVQ292" s="8"/>
      <c r="WVR292" s="8"/>
      <c r="WVS292" s="8"/>
      <c r="WVT292" s="8"/>
      <c r="WVU292" s="8"/>
      <c r="WVV292" s="8"/>
      <c r="WVW292" s="8"/>
      <c r="WVX292" s="8"/>
      <c r="WVY292" s="8"/>
      <c r="WVZ292" s="8"/>
      <c r="WWA292" s="8"/>
      <c r="WWB292" s="8"/>
      <c r="WWC292" s="8"/>
      <c r="WWD292" s="8"/>
      <c r="WWE292" s="8"/>
      <c r="WWF292" s="8"/>
      <c r="WWG292" s="8"/>
      <c r="WWH292" s="8"/>
      <c r="WWI292" s="8"/>
      <c r="WWJ292" s="8"/>
      <c r="WWK292" s="8"/>
      <c r="WWL292" s="8"/>
      <c r="WWM292" s="8"/>
      <c r="WWN292" s="8"/>
      <c r="WWO292" s="8"/>
      <c r="WWP292" s="8"/>
      <c r="WWQ292" s="8"/>
      <c r="WWR292" s="8"/>
      <c r="WWS292" s="8"/>
      <c r="WWT292" s="8"/>
      <c r="WWU292" s="8"/>
      <c r="WWV292" s="8"/>
      <c r="WWW292" s="8"/>
      <c r="WWX292" s="8"/>
      <c r="WWY292" s="8"/>
      <c r="WWZ292" s="8"/>
      <c r="WXA292" s="8"/>
      <c r="WXB292" s="8"/>
      <c r="WXC292" s="8"/>
      <c r="WXD292" s="8"/>
      <c r="WXE292" s="8"/>
      <c r="WXF292" s="8"/>
      <c r="WXG292" s="8"/>
      <c r="WXH292" s="8"/>
      <c r="WXI292" s="8"/>
      <c r="WXJ292" s="8"/>
      <c r="WXK292" s="8"/>
      <c r="WXL292" s="8"/>
      <c r="WXM292" s="8"/>
      <c r="WXN292" s="8"/>
      <c r="WXO292" s="8"/>
      <c r="WXP292" s="8"/>
      <c r="WXQ292" s="8"/>
      <c r="WXR292" s="8"/>
      <c r="WXS292" s="8"/>
      <c r="WXT292" s="8"/>
      <c r="WXU292" s="8"/>
      <c r="WXV292" s="8"/>
      <c r="WXW292" s="8"/>
      <c r="WXX292" s="8"/>
      <c r="WXY292" s="8"/>
      <c r="WXZ292" s="8"/>
      <c r="WYA292" s="8"/>
      <c r="WYB292" s="8"/>
      <c r="WYC292" s="8"/>
      <c r="WYD292" s="8"/>
      <c r="WYE292" s="8"/>
      <c r="WYF292" s="8"/>
      <c r="WYG292" s="8"/>
      <c r="WYH292" s="8"/>
      <c r="WYI292" s="8"/>
      <c r="WYJ292" s="8"/>
      <c r="WYK292" s="8"/>
      <c r="WYL292" s="8"/>
      <c r="WYM292" s="8"/>
      <c r="WYN292" s="8"/>
      <c r="WYO292" s="8"/>
      <c r="WYP292" s="8"/>
      <c r="WYQ292" s="8"/>
      <c r="WYR292" s="8"/>
      <c r="WYS292" s="8"/>
      <c r="WYT292" s="8"/>
      <c r="WYU292" s="8"/>
      <c r="WYV292" s="8"/>
      <c r="WYW292" s="8"/>
      <c r="WYX292" s="8"/>
      <c r="WYY292" s="8"/>
      <c r="WYZ292" s="8"/>
      <c r="WZA292" s="8"/>
      <c r="WZB292" s="8"/>
      <c r="WZC292" s="8"/>
      <c r="WZD292" s="8"/>
      <c r="WZE292" s="8"/>
      <c r="WZF292" s="8"/>
      <c r="WZG292" s="8"/>
      <c r="WZH292" s="8"/>
      <c r="WZI292" s="8"/>
      <c r="WZJ292" s="8"/>
      <c r="WZK292" s="8"/>
      <c r="WZL292" s="8"/>
      <c r="WZM292" s="8"/>
      <c r="WZN292" s="8"/>
      <c r="WZO292" s="8"/>
      <c r="WZP292" s="8"/>
      <c r="WZQ292" s="8"/>
      <c r="WZR292" s="8"/>
      <c r="WZS292" s="8"/>
      <c r="WZT292" s="8"/>
      <c r="WZU292" s="8"/>
      <c r="WZV292" s="8"/>
      <c r="WZW292" s="8"/>
      <c r="WZX292" s="8"/>
      <c r="WZY292" s="8"/>
      <c r="WZZ292" s="8"/>
      <c r="XAA292" s="8"/>
      <c r="XAB292" s="8"/>
      <c r="XAC292" s="8"/>
      <c r="XAD292" s="8"/>
      <c r="XAE292" s="8"/>
      <c r="XAF292" s="8"/>
      <c r="XAG292" s="8"/>
      <c r="XAH292" s="8"/>
      <c r="XAI292" s="8"/>
      <c r="XAJ292" s="8"/>
      <c r="XAK292" s="8"/>
      <c r="XAL292" s="8"/>
      <c r="XAM292" s="8"/>
      <c r="XAN292" s="8"/>
      <c r="XAO292" s="8"/>
      <c r="XAP292" s="8"/>
      <c r="XAQ292" s="8"/>
      <c r="XAR292" s="8"/>
      <c r="XAS292" s="8"/>
      <c r="XAT292" s="8"/>
      <c r="XAU292" s="8"/>
      <c r="XAV292" s="8"/>
      <c r="XAW292" s="8"/>
      <c r="XAX292" s="8"/>
      <c r="XAY292" s="8"/>
      <c r="XAZ292" s="8"/>
      <c r="XBA292" s="8"/>
      <c r="XBB292" s="8"/>
      <c r="XBC292" s="8"/>
      <c r="XBD292" s="8"/>
      <c r="XBE292" s="8"/>
      <c r="XBF292" s="8"/>
      <c r="XBG292" s="8"/>
      <c r="XBH292" s="8"/>
      <c r="XBI292" s="8"/>
      <c r="XBJ292" s="8"/>
      <c r="XBK292" s="8"/>
      <c r="XBL292" s="8"/>
      <c r="XBM292" s="8"/>
      <c r="XBN292" s="8"/>
      <c r="XBO292" s="8"/>
      <c r="XBP292" s="8"/>
      <c r="XBQ292" s="8"/>
      <c r="XBR292" s="8"/>
      <c r="XBS292" s="8"/>
      <c r="XBT292" s="8"/>
      <c r="XBU292" s="8"/>
      <c r="XBV292" s="8"/>
      <c r="XBW292" s="8"/>
      <c r="XBX292" s="8"/>
      <c r="XBY292" s="8"/>
      <c r="XBZ292" s="8"/>
      <c r="XCA292" s="8"/>
      <c r="XCB292" s="8"/>
      <c r="XCC292" s="8"/>
      <c r="XCD292" s="8"/>
      <c r="XCE292" s="8"/>
      <c r="XCF292" s="8"/>
      <c r="XCG292" s="8"/>
      <c r="XCH292" s="8"/>
      <c r="XCI292" s="8"/>
      <c r="XCJ292" s="8"/>
      <c r="XCK292" s="8"/>
      <c r="XCL292" s="8"/>
      <c r="XCM292" s="8"/>
      <c r="XCN292" s="8"/>
      <c r="XCO292" s="8"/>
      <c r="XCP292" s="8"/>
      <c r="XCQ292" s="8"/>
      <c r="XCR292" s="8"/>
      <c r="XCS292" s="8"/>
      <c r="XCT292" s="8"/>
      <c r="XCU292" s="8"/>
      <c r="XCV292" s="8"/>
      <c r="XCW292" s="8"/>
      <c r="XCX292" s="8"/>
      <c r="XCY292" s="8"/>
      <c r="XCZ292" s="8"/>
      <c r="XDA292" s="8"/>
      <c r="XDB292" s="8"/>
      <c r="XDC292" s="8"/>
      <c r="XDD292" s="8"/>
      <c r="XDE292" s="8"/>
      <c r="XDF292" s="8"/>
      <c r="XDG292" s="8"/>
      <c r="XDH292" s="8"/>
      <c r="XDI292" s="8"/>
      <c r="XDJ292" s="8"/>
      <c r="XDK292" s="8"/>
      <c r="XDL292" s="8"/>
      <c r="XDM292" s="8"/>
      <c r="XDN292" s="8"/>
      <c r="XDO292" s="8"/>
      <c r="XDP292" s="8"/>
      <c r="XDQ292" s="8"/>
      <c r="XDR292" s="8"/>
      <c r="XDS292" s="8"/>
      <c r="XDT292" s="8"/>
      <c r="XDU292" s="8"/>
      <c r="XDV292" s="8"/>
      <c r="XDW292" s="8"/>
      <c r="XDX292" s="8"/>
      <c r="XDY292" s="8"/>
      <c r="XDZ292" s="8"/>
      <c r="XEA292" s="8"/>
      <c r="XEB292" s="8"/>
      <c r="XEC292" s="8"/>
      <c r="XED292" s="8"/>
      <c r="XEE292" s="8"/>
      <c r="XEF292" s="8"/>
      <c r="XEG292" s="8"/>
      <c r="XEH292" s="8"/>
      <c r="XEI292" s="8"/>
      <c r="XEJ292" s="8"/>
      <c r="XEK292" s="8"/>
      <c r="XEL292" s="8"/>
      <c r="XEM292" s="8"/>
      <c r="XEN292" s="8"/>
      <c r="XEO292" s="8"/>
      <c r="XEP292" s="8"/>
      <c r="XEQ292" s="8"/>
      <c r="XER292" s="8"/>
      <c r="XES292" s="8"/>
      <c r="XET292" s="8"/>
      <c r="XEU292" s="8"/>
      <c r="XEV292" s="8"/>
      <c r="XEW292" s="8"/>
      <c r="XEX292" s="8"/>
      <c r="XEY292" s="8"/>
      <c r="XEZ292" s="8"/>
      <c r="XFA292" s="8"/>
      <c r="XFB292" s="8"/>
      <c r="XFC292" s="8"/>
    </row>
    <row r="293" spans="1:16383" ht="27" x14ac:dyDescent="0.25">
      <c r="A293" s="6" t="s">
        <v>1012</v>
      </c>
      <c r="B293" s="6" t="s">
        <v>2887</v>
      </c>
      <c r="C293" s="26" t="s">
        <v>1008</v>
      </c>
      <c r="D293" s="26" t="s">
        <v>1009</v>
      </c>
      <c r="E293" s="4" t="s">
        <v>3949</v>
      </c>
      <c r="F293" s="6" t="s">
        <v>1010</v>
      </c>
      <c r="G293" s="29" t="s">
        <v>1011</v>
      </c>
      <c r="H293" s="8">
        <f t="shared" si="15"/>
        <v>26</v>
      </c>
    </row>
    <row r="294" spans="1:16383" ht="27" x14ac:dyDescent="0.25">
      <c r="A294" s="6" t="s">
        <v>1016</v>
      </c>
      <c r="B294" s="10" t="s">
        <v>4651</v>
      </c>
      <c r="C294" s="26" t="s">
        <v>1013</v>
      </c>
      <c r="D294" s="26" t="s">
        <v>1014</v>
      </c>
      <c r="E294" s="4" t="s">
        <v>4017</v>
      </c>
      <c r="F294" s="6" t="s">
        <v>1015</v>
      </c>
      <c r="G294" s="29" t="s">
        <v>716</v>
      </c>
      <c r="H294" s="8">
        <f t="shared" si="15"/>
        <v>25</v>
      </c>
    </row>
    <row r="295" spans="1:16383" ht="27" x14ac:dyDescent="0.25">
      <c r="A295" s="6" t="s">
        <v>1021</v>
      </c>
      <c r="B295" s="6" t="s">
        <v>2886</v>
      </c>
      <c r="C295" s="26" t="s">
        <v>1017</v>
      </c>
      <c r="D295" s="26" t="s">
        <v>1018</v>
      </c>
      <c r="E295" s="4" t="s">
        <v>4018</v>
      </c>
      <c r="F295" s="6" t="s">
        <v>1019</v>
      </c>
      <c r="G295" s="29" t="s">
        <v>1020</v>
      </c>
      <c r="H295" s="8">
        <f t="shared" si="15"/>
        <v>26</v>
      </c>
    </row>
    <row r="296" spans="1:16383" ht="27" x14ac:dyDescent="0.25">
      <c r="A296" s="6" t="s">
        <v>1026</v>
      </c>
      <c r="B296" s="6" t="s">
        <v>2886</v>
      </c>
      <c r="C296" s="26" t="s">
        <v>1022</v>
      </c>
      <c r="D296" s="26" t="s">
        <v>1023</v>
      </c>
      <c r="E296" s="4" t="s">
        <v>133</v>
      </c>
      <c r="F296" s="6" t="s">
        <v>1024</v>
      </c>
      <c r="G296" s="29" t="s">
        <v>1025</v>
      </c>
      <c r="H296" s="8">
        <f t="shared" si="15"/>
        <v>26</v>
      </c>
    </row>
    <row r="297" spans="1:16383" ht="27" x14ac:dyDescent="0.25">
      <c r="A297" s="6" t="s">
        <v>1031</v>
      </c>
      <c r="B297" s="6" t="s">
        <v>2884</v>
      </c>
      <c r="C297" s="26" t="s">
        <v>1027</v>
      </c>
      <c r="D297" s="26" t="s">
        <v>1028</v>
      </c>
      <c r="E297" s="4">
        <v>900601102</v>
      </c>
      <c r="F297" s="6" t="s">
        <v>1029</v>
      </c>
      <c r="G297" s="29" t="s">
        <v>1030</v>
      </c>
      <c r="H297" s="8">
        <f t="shared" si="15"/>
        <v>30</v>
      </c>
    </row>
    <row r="298" spans="1:16383" ht="27" x14ac:dyDescent="0.25">
      <c r="A298" s="6" t="s">
        <v>1036</v>
      </c>
      <c r="B298" s="6" t="s">
        <v>2884</v>
      </c>
      <c r="C298" s="26" t="s">
        <v>1032</v>
      </c>
      <c r="D298" s="26" t="s">
        <v>1033</v>
      </c>
      <c r="E298" s="4" t="s">
        <v>4017</v>
      </c>
      <c r="F298" s="6" t="s">
        <v>1034</v>
      </c>
      <c r="G298" s="29" t="s">
        <v>1035</v>
      </c>
      <c r="H298" s="8">
        <f t="shared" si="15"/>
        <v>26</v>
      </c>
    </row>
    <row r="299" spans="1:16383" ht="27" x14ac:dyDescent="0.25">
      <c r="A299" s="6" t="s">
        <v>1040</v>
      </c>
      <c r="B299" s="6" t="s">
        <v>2884</v>
      </c>
      <c r="C299" s="26" t="s">
        <v>1037</v>
      </c>
      <c r="D299" s="26" t="s">
        <v>1038</v>
      </c>
      <c r="E299" s="4" t="s">
        <v>133</v>
      </c>
      <c r="F299" s="6" t="s">
        <v>1015</v>
      </c>
      <c r="G299" s="29" t="s">
        <v>1039</v>
      </c>
      <c r="H299" s="8">
        <f t="shared" si="15"/>
        <v>28</v>
      </c>
    </row>
    <row r="300" spans="1:16383" ht="27" x14ac:dyDescent="0.25">
      <c r="A300" s="6" t="s">
        <v>4649</v>
      </c>
      <c r="B300" s="6" t="s">
        <v>2885</v>
      </c>
      <c r="C300" s="26" t="s">
        <v>4019</v>
      </c>
      <c r="D300" s="26" t="s">
        <v>4020</v>
      </c>
      <c r="E300" s="4" t="s">
        <v>5636</v>
      </c>
      <c r="F300" s="6" t="s">
        <v>4021</v>
      </c>
      <c r="G300" s="44" t="s">
        <v>4022</v>
      </c>
      <c r="H300" s="8">
        <f t="shared" si="15"/>
        <v>25</v>
      </c>
    </row>
    <row r="301" spans="1:16383" ht="27" x14ac:dyDescent="0.25">
      <c r="A301" s="6" t="s">
        <v>1043</v>
      </c>
      <c r="B301" s="6" t="s">
        <v>2883</v>
      </c>
      <c r="C301" s="26" t="s">
        <v>3373</v>
      </c>
      <c r="D301" s="26" t="s">
        <v>1041</v>
      </c>
      <c r="E301" s="4" t="s">
        <v>4023</v>
      </c>
      <c r="F301" s="6" t="s">
        <v>1042</v>
      </c>
      <c r="G301" s="29" t="s">
        <v>716</v>
      </c>
      <c r="H301" s="8">
        <f t="shared" si="15"/>
        <v>26</v>
      </c>
    </row>
    <row r="302" spans="1:16383" ht="27" x14ac:dyDescent="0.25">
      <c r="A302" s="6" t="s">
        <v>1046</v>
      </c>
      <c r="B302" s="6" t="s">
        <v>2883</v>
      </c>
      <c r="C302" s="26" t="s">
        <v>3375</v>
      </c>
      <c r="D302" s="26" t="s">
        <v>1044</v>
      </c>
      <c r="E302" s="4">
        <v>200410000</v>
      </c>
      <c r="F302" s="6" t="s">
        <v>1045</v>
      </c>
      <c r="G302" s="29" t="s">
        <v>716</v>
      </c>
      <c r="H302" s="8">
        <f t="shared" si="15"/>
        <v>21</v>
      </c>
    </row>
    <row r="303" spans="1:16383" ht="27" x14ac:dyDescent="0.25">
      <c r="A303" s="6" t="s">
        <v>1050</v>
      </c>
      <c r="B303" s="6" t="s">
        <v>2885</v>
      </c>
      <c r="C303" s="26" t="s">
        <v>3377</v>
      </c>
      <c r="D303" s="26" t="s">
        <v>1047</v>
      </c>
      <c r="E303" s="4" t="s">
        <v>123</v>
      </c>
      <c r="F303" s="6" t="s">
        <v>1048</v>
      </c>
      <c r="G303" s="29" t="s">
        <v>1049</v>
      </c>
      <c r="H303" s="8">
        <f t="shared" si="15"/>
        <v>28</v>
      </c>
    </row>
    <row r="304" spans="1:16383" ht="27" x14ac:dyDescent="0.25">
      <c r="A304" s="6" t="s">
        <v>1054</v>
      </c>
      <c r="B304" s="6" t="s">
        <v>2885</v>
      </c>
      <c r="C304" s="26" t="s">
        <v>3379</v>
      </c>
      <c r="D304" s="26" t="s">
        <v>1051</v>
      </c>
      <c r="E304" s="4">
        <v>300301000</v>
      </c>
      <c r="F304" s="6" t="s">
        <v>1052</v>
      </c>
      <c r="G304" s="29" t="s">
        <v>1053</v>
      </c>
      <c r="H304" s="8">
        <f t="shared" si="15"/>
        <v>23</v>
      </c>
    </row>
    <row r="305" spans="1:8" x14ac:dyDescent="0.25">
      <c r="A305" s="6" t="s">
        <v>1057</v>
      </c>
      <c r="B305" s="6" t="s">
        <v>2883</v>
      </c>
      <c r="C305" s="26" t="s">
        <v>3381</v>
      </c>
      <c r="D305" s="26" t="s">
        <v>1055</v>
      </c>
      <c r="E305" s="4">
        <v>400256000</v>
      </c>
      <c r="F305" s="6" t="s">
        <v>1056</v>
      </c>
      <c r="G305" s="29" t="s">
        <v>716</v>
      </c>
      <c r="H305" s="8">
        <f t="shared" si="15"/>
        <v>23</v>
      </c>
    </row>
    <row r="306" spans="1:8" ht="27" x14ac:dyDescent="0.25">
      <c r="A306" s="6" t="s">
        <v>1060</v>
      </c>
      <c r="B306" s="6" t="s">
        <v>2884</v>
      </c>
      <c r="C306" s="26" t="s">
        <v>3383</v>
      </c>
      <c r="D306" s="26" t="s">
        <v>1058</v>
      </c>
      <c r="E306" s="4">
        <v>710101103</v>
      </c>
      <c r="F306" s="6" t="s">
        <v>1015</v>
      </c>
      <c r="G306" s="29" t="s">
        <v>1059</v>
      </c>
      <c r="H306" s="8">
        <f t="shared" si="15"/>
        <v>19</v>
      </c>
    </row>
    <row r="307" spans="1:8" x14ac:dyDescent="0.25">
      <c r="A307" s="6" t="s">
        <v>1063</v>
      </c>
      <c r="B307" s="6" t="s">
        <v>2884</v>
      </c>
      <c r="C307" s="26" t="s">
        <v>3385</v>
      </c>
      <c r="D307" s="26" t="s">
        <v>1061</v>
      </c>
      <c r="E307" s="4">
        <v>708901000</v>
      </c>
      <c r="F307" s="6" t="s">
        <v>1015</v>
      </c>
      <c r="G307" s="29" t="s">
        <v>1062</v>
      </c>
      <c r="H307" s="8">
        <f t="shared" si="15"/>
        <v>22</v>
      </c>
    </row>
    <row r="308" spans="1:8" ht="27" x14ac:dyDescent="0.25">
      <c r="A308" s="6" t="s">
        <v>1066</v>
      </c>
      <c r="B308" s="6" t="s">
        <v>2883</v>
      </c>
      <c r="C308" s="26" t="s">
        <v>3387</v>
      </c>
      <c r="D308" s="26" t="s">
        <v>1064</v>
      </c>
      <c r="E308" s="4" t="s">
        <v>3976</v>
      </c>
      <c r="F308" s="6" t="s">
        <v>1065</v>
      </c>
      <c r="G308" s="29" t="s">
        <v>716</v>
      </c>
      <c r="H308" s="8">
        <f t="shared" si="15"/>
        <v>23</v>
      </c>
    </row>
    <row r="309" spans="1:8" ht="27" x14ac:dyDescent="0.25">
      <c r="A309" s="6" t="s">
        <v>1070</v>
      </c>
      <c r="B309" s="6" t="s">
        <v>2884</v>
      </c>
      <c r="C309" s="26" t="s">
        <v>3389</v>
      </c>
      <c r="D309" s="26" t="s">
        <v>1067</v>
      </c>
      <c r="E309" s="4" t="s">
        <v>3889</v>
      </c>
      <c r="F309" s="6" t="s">
        <v>1068</v>
      </c>
      <c r="G309" s="29" t="s">
        <v>1069</v>
      </c>
      <c r="H309" s="8">
        <f t="shared" si="15"/>
        <v>29</v>
      </c>
    </row>
    <row r="310" spans="1:8" ht="27" x14ac:dyDescent="0.25">
      <c r="A310" s="6" t="s">
        <v>1073</v>
      </c>
      <c r="B310" s="6" t="s">
        <v>2883</v>
      </c>
      <c r="C310" s="26" t="s">
        <v>3391</v>
      </c>
      <c r="D310" s="26" t="s">
        <v>1071</v>
      </c>
      <c r="E310" s="4">
        <v>503001103</v>
      </c>
      <c r="F310" s="6" t="s">
        <v>1072</v>
      </c>
      <c r="G310" s="29" t="s">
        <v>716</v>
      </c>
      <c r="H310" s="8">
        <f t="shared" si="15"/>
        <v>27</v>
      </c>
    </row>
    <row r="311" spans="1:8" x14ac:dyDescent="0.25">
      <c r="A311" s="6" t="s">
        <v>1075</v>
      </c>
      <c r="B311" s="6" t="s">
        <v>2883</v>
      </c>
      <c r="C311" s="26" t="s">
        <v>3393</v>
      </c>
      <c r="D311" s="26" t="s">
        <v>1074</v>
      </c>
      <c r="E311" s="4">
        <v>503501000</v>
      </c>
      <c r="F311" s="6" t="s">
        <v>1015</v>
      </c>
      <c r="G311" s="29" t="s">
        <v>716</v>
      </c>
      <c r="H311" s="8">
        <f t="shared" si="15"/>
        <v>24</v>
      </c>
    </row>
    <row r="312" spans="1:8" ht="27" x14ac:dyDescent="0.25">
      <c r="A312" s="6" t="s">
        <v>1078</v>
      </c>
      <c r="B312" s="6" t="s">
        <v>2885</v>
      </c>
      <c r="C312" s="26" t="s">
        <v>3395</v>
      </c>
      <c r="D312" s="26" t="s">
        <v>1076</v>
      </c>
      <c r="E312" s="4" t="s">
        <v>4024</v>
      </c>
      <c r="F312" s="6" t="s">
        <v>1077</v>
      </c>
      <c r="G312" s="29" t="s">
        <v>716</v>
      </c>
      <c r="H312" s="8">
        <f t="shared" si="15"/>
        <v>29</v>
      </c>
    </row>
    <row r="313" spans="1:8" ht="27" x14ac:dyDescent="0.25">
      <c r="A313" s="6" t="s">
        <v>1081</v>
      </c>
      <c r="B313" s="6" t="s">
        <v>2884</v>
      </c>
      <c r="C313" s="26" t="s">
        <v>3397</v>
      </c>
      <c r="D313" s="26" t="s">
        <v>1079</v>
      </c>
      <c r="E313" s="4">
        <v>600208000</v>
      </c>
      <c r="F313" s="6" t="s">
        <v>1080</v>
      </c>
      <c r="G313" s="29" t="s">
        <v>716</v>
      </c>
      <c r="H313" s="8">
        <f t="shared" si="15"/>
        <v>30</v>
      </c>
    </row>
    <row r="314" spans="1:8" ht="27" x14ac:dyDescent="0.25">
      <c r="A314" s="6" t="s">
        <v>1085</v>
      </c>
      <c r="B314" s="6" t="s">
        <v>2885</v>
      </c>
      <c r="C314" s="26" t="s">
        <v>3399</v>
      </c>
      <c r="D314" s="26" t="s">
        <v>1082</v>
      </c>
      <c r="E314" s="4">
        <v>901601000</v>
      </c>
      <c r="F314" s="6" t="s">
        <v>1083</v>
      </c>
      <c r="G314" s="29" t="s">
        <v>1084</v>
      </c>
      <c r="H314" s="8">
        <f t="shared" si="15"/>
        <v>26</v>
      </c>
    </row>
    <row r="315" spans="1:8" ht="27" x14ac:dyDescent="0.25">
      <c r="A315" s="6" t="s">
        <v>1088</v>
      </c>
      <c r="B315" s="6" t="s">
        <v>2883</v>
      </c>
      <c r="C315" s="26" t="s">
        <v>3401</v>
      </c>
      <c r="D315" s="26" t="s">
        <v>1086</v>
      </c>
      <c r="E315" s="4">
        <v>901510102</v>
      </c>
      <c r="F315" s="6" t="s">
        <v>1087</v>
      </c>
      <c r="G315" s="29" t="s">
        <v>716</v>
      </c>
      <c r="H315" s="8">
        <f t="shared" si="15"/>
        <v>19</v>
      </c>
    </row>
    <row r="316" spans="1:8" ht="27" x14ac:dyDescent="0.25">
      <c r="A316" s="6" t="s">
        <v>1092</v>
      </c>
      <c r="B316" s="6" t="s">
        <v>2883</v>
      </c>
      <c r="C316" s="26" t="s">
        <v>3403</v>
      </c>
      <c r="D316" s="26" t="s">
        <v>1089</v>
      </c>
      <c r="E316" s="4">
        <v>900601000</v>
      </c>
      <c r="F316" s="6" t="s">
        <v>1090</v>
      </c>
      <c r="G316" s="29" t="s">
        <v>1091</v>
      </c>
      <c r="H316" s="8">
        <f t="shared" si="15"/>
        <v>31</v>
      </c>
    </row>
    <row r="317" spans="1:8" ht="27" x14ac:dyDescent="0.25">
      <c r="A317" s="6" t="s">
        <v>1095</v>
      </c>
      <c r="B317" s="6" t="s">
        <v>2883</v>
      </c>
      <c r="C317" s="26" t="s">
        <v>3405</v>
      </c>
      <c r="D317" s="26" t="s">
        <v>1093</v>
      </c>
      <c r="E317" s="4" t="s">
        <v>3894</v>
      </c>
      <c r="F317" s="6" t="s">
        <v>1094</v>
      </c>
      <c r="G317" s="29" t="s">
        <v>716</v>
      </c>
      <c r="H317" s="8">
        <f t="shared" si="15"/>
        <v>29</v>
      </c>
    </row>
    <row r="318" spans="1:8" x14ac:dyDescent="0.25">
      <c r="A318" s="6" t="s">
        <v>1098</v>
      </c>
      <c r="B318" s="6" t="s">
        <v>2883</v>
      </c>
      <c r="C318" s="26" t="s">
        <v>3407</v>
      </c>
      <c r="D318" s="26" t="s">
        <v>1096</v>
      </c>
      <c r="E318" s="4">
        <v>1000501000</v>
      </c>
      <c r="F318" s="6" t="s">
        <v>1097</v>
      </c>
      <c r="G318" s="29" t="s">
        <v>716</v>
      </c>
      <c r="H318" s="8">
        <f t="shared" si="15"/>
        <v>31</v>
      </c>
    </row>
    <row r="319" spans="1:8" x14ac:dyDescent="0.25">
      <c r="A319" s="6" t="s">
        <v>1101</v>
      </c>
      <c r="B319" s="6" t="s">
        <v>2883</v>
      </c>
      <c r="C319" s="26" t="s">
        <v>3409</v>
      </c>
      <c r="D319" s="26" t="s">
        <v>1099</v>
      </c>
      <c r="E319" s="4">
        <v>1102008000</v>
      </c>
      <c r="F319" s="6" t="s">
        <v>1100</v>
      </c>
      <c r="G319" s="29" t="s">
        <v>716</v>
      </c>
      <c r="H319" s="8">
        <f t="shared" si="15"/>
        <v>27</v>
      </c>
    </row>
    <row r="320" spans="1:8" ht="15" x14ac:dyDescent="0.25">
      <c r="A320" s="10" t="s">
        <v>5986</v>
      </c>
      <c r="B320" s="6" t="s">
        <v>2884</v>
      </c>
      <c r="C320" s="28" t="s">
        <v>3411</v>
      </c>
      <c r="D320" s="28" t="s">
        <v>5984</v>
      </c>
      <c r="E320" s="172" t="s">
        <v>3911</v>
      </c>
      <c r="F320" s="10" t="s">
        <v>5987</v>
      </c>
      <c r="G320" s="179" t="s">
        <v>5988</v>
      </c>
      <c r="H320" s="8">
        <f t="shared" si="15"/>
        <v>21</v>
      </c>
    </row>
    <row r="321" spans="1:8" ht="27" x14ac:dyDescent="0.25">
      <c r="A321" s="6" t="s">
        <v>1104</v>
      </c>
      <c r="B321" s="6" t="s">
        <v>2883</v>
      </c>
      <c r="C321" s="26" t="s">
        <v>3413</v>
      </c>
      <c r="D321" s="26" t="s">
        <v>1103</v>
      </c>
      <c r="E321" s="4">
        <v>1200101000</v>
      </c>
      <c r="F321" s="6" t="s">
        <v>1015</v>
      </c>
      <c r="G321" s="29" t="s">
        <v>716</v>
      </c>
      <c r="H321" s="8">
        <f t="shared" si="15"/>
        <v>34</v>
      </c>
    </row>
    <row r="322" spans="1:8" ht="27" x14ac:dyDescent="0.25">
      <c r="A322" s="6" t="s">
        <v>1106</v>
      </c>
      <c r="B322" s="6" t="s">
        <v>2883</v>
      </c>
      <c r="C322" s="26" t="s">
        <v>3415</v>
      </c>
      <c r="D322" s="26" t="s">
        <v>1105</v>
      </c>
      <c r="E322" s="4">
        <v>1304801000</v>
      </c>
      <c r="F322" s="6" t="s">
        <v>1015</v>
      </c>
      <c r="G322" s="29" t="s">
        <v>716</v>
      </c>
      <c r="H322" s="8">
        <f t="shared" si="15"/>
        <v>23</v>
      </c>
    </row>
    <row r="323" spans="1:8" ht="27" x14ac:dyDescent="0.25">
      <c r="A323" s="6" t="s">
        <v>1110</v>
      </c>
      <c r="B323" s="6" t="s">
        <v>2884</v>
      </c>
      <c r="C323" s="26" t="s">
        <v>3417</v>
      </c>
      <c r="D323" s="26" t="s">
        <v>1107</v>
      </c>
      <c r="E323" s="4">
        <v>1403919102</v>
      </c>
      <c r="F323" s="6" t="s">
        <v>1108</v>
      </c>
      <c r="G323" s="29" t="s">
        <v>1109</v>
      </c>
      <c r="H323" s="8">
        <f t="shared" si="15"/>
        <v>21</v>
      </c>
    </row>
    <row r="324" spans="1:8" x14ac:dyDescent="0.25">
      <c r="A324" s="6" t="s">
        <v>1114</v>
      </c>
      <c r="B324" s="6" t="s">
        <v>2885</v>
      </c>
      <c r="C324" s="26" t="s">
        <v>3419</v>
      </c>
      <c r="D324" s="26" t="s">
        <v>1111</v>
      </c>
      <c r="E324" s="4">
        <v>1403918000</v>
      </c>
      <c r="F324" s="6" t="s">
        <v>1112</v>
      </c>
      <c r="G324" s="29" t="s">
        <v>1113</v>
      </c>
      <c r="H324" s="8">
        <f t="shared" si="15"/>
        <v>28</v>
      </c>
    </row>
    <row r="325" spans="1:8" ht="27" x14ac:dyDescent="0.25">
      <c r="A325" s="6" t="s">
        <v>1116</v>
      </c>
      <c r="B325" s="6" t="s">
        <v>2883</v>
      </c>
      <c r="C325" s="26" t="s">
        <v>3421</v>
      </c>
      <c r="D325" s="26" t="s">
        <v>1115</v>
      </c>
      <c r="E325" s="4">
        <v>1412001000</v>
      </c>
      <c r="F325" s="6" t="s">
        <v>1015</v>
      </c>
      <c r="G325" s="29" t="s">
        <v>716</v>
      </c>
      <c r="H325" s="8">
        <f t="shared" si="15"/>
        <v>33</v>
      </c>
    </row>
    <row r="326" spans="1:8" ht="27" x14ac:dyDescent="0.25">
      <c r="A326" s="6" t="s">
        <v>1119</v>
      </c>
      <c r="B326" s="6" t="s">
        <v>2883</v>
      </c>
      <c r="C326" s="26" t="s">
        <v>3423</v>
      </c>
      <c r="D326" s="26" t="s">
        <v>1117</v>
      </c>
      <c r="E326" s="4">
        <v>1505403000</v>
      </c>
      <c r="F326" s="6" t="s">
        <v>1118</v>
      </c>
      <c r="G326" s="29" t="s">
        <v>716</v>
      </c>
      <c r="H326" s="8">
        <f t="shared" si="15"/>
        <v>26</v>
      </c>
    </row>
    <row r="327" spans="1:8" ht="27" x14ac:dyDescent="0.25">
      <c r="A327" s="6" t="s">
        <v>1123</v>
      </c>
      <c r="B327" s="6" t="s">
        <v>2885</v>
      </c>
      <c r="C327" s="26" t="s">
        <v>3425</v>
      </c>
      <c r="D327" s="26" t="s">
        <v>1120</v>
      </c>
      <c r="E327" s="4">
        <v>15104011000</v>
      </c>
      <c r="F327" s="6" t="s">
        <v>1121</v>
      </c>
      <c r="G327" s="29" t="s">
        <v>1122</v>
      </c>
      <c r="H327" s="8">
        <f t="shared" si="15"/>
        <v>26</v>
      </c>
    </row>
    <row r="328" spans="1:8" x14ac:dyDescent="0.25">
      <c r="A328" s="6" t="s">
        <v>1126</v>
      </c>
      <c r="B328" s="6" t="s">
        <v>2883</v>
      </c>
      <c r="C328" s="26" t="s">
        <v>3427</v>
      </c>
      <c r="D328" s="26" t="s">
        <v>1124</v>
      </c>
      <c r="E328" s="4">
        <v>1605301000</v>
      </c>
      <c r="F328" s="6" t="s">
        <v>1125</v>
      </c>
      <c r="G328" s="29" t="s">
        <v>716</v>
      </c>
      <c r="H328" s="8">
        <f t="shared" si="15"/>
        <v>21</v>
      </c>
    </row>
    <row r="329" spans="1:8" ht="27" x14ac:dyDescent="0.25">
      <c r="A329" s="6" t="s">
        <v>1129</v>
      </c>
      <c r="B329" s="6" t="s">
        <v>2883</v>
      </c>
      <c r="C329" s="26" t="s">
        <v>3429</v>
      </c>
      <c r="D329" s="26" t="s">
        <v>1127</v>
      </c>
      <c r="E329" s="4">
        <v>1700705000</v>
      </c>
      <c r="F329" s="6" t="s">
        <v>1128</v>
      </c>
      <c r="G329" s="29" t="s">
        <v>716</v>
      </c>
      <c r="H329" s="8">
        <f t="shared" si="15"/>
        <v>18</v>
      </c>
    </row>
    <row r="330" spans="1:8" x14ac:dyDescent="0.25">
      <c r="A330" s="6" t="s">
        <v>1132</v>
      </c>
      <c r="B330" s="6" t="s">
        <v>2883</v>
      </c>
      <c r="C330" s="26" t="s">
        <v>3431</v>
      </c>
      <c r="D330" s="26" t="s">
        <v>1130</v>
      </c>
      <c r="E330" s="4" t="s">
        <v>4025</v>
      </c>
      <c r="F330" s="6" t="s">
        <v>1131</v>
      </c>
      <c r="G330" s="29" t="s">
        <v>716</v>
      </c>
      <c r="H330" s="8">
        <f t="shared" si="15"/>
        <v>30</v>
      </c>
    </row>
    <row r="331" spans="1:8" x14ac:dyDescent="0.25">
      <c r="A331" s="6" t="s">
        <v>1135</v>
      </c>
      <c r="B331" s="6" t="s">
        <v>2883</v>
      </c>
      <c r="C331" s="26" t="s">
        <v>3433</v>
      </c>
      <c r="D331" s="26" t="s">
        <v>1133</v>
      </c>
      <c r="E331" s="4">
        <v>1903904000</v>
      </c>
      <c r="F331" s="6" t="s">
        <v>1134</v>
      </c>
      <c r="G331" s="29" t="s">
        <v>716</v>
      </c>
      <c r="H331" s="8">
        <f t="shared" ref="H331:H394" si="16">LEN(A331)</f>
        <v>22</v>
      </c>
    </row>
    <row r="332" spans="1:8" x14ac:dyDescent="0.25">
      <c r="A332" s="6" t="s">
        <v>1137</v>
      </c>
      <c r="B332" s="6" t="s">
        <v>2883</v>
      </c>
      <c r="C332" s="26" t="s">
        <v>3433</v>
      </c>
      <c r="D332" s="26" t="s">
        <v>1133</v>
      </c>
      <c r="E332" s="4">
        <v>1903904000</v>
      </c>
      <c r="F332" s="6" t="s">
        <v>1136</v>
      </c>
      <c r="G332" s="29" t="s">
        <v>716</v>
      </c>
      <c r="H332" s="8">
        <f t="shared" si="16"/>
        <v>32</v>
      </c>
    </row>
    <row r="333" spans="1:8" ht="27" x14ac:dyDescent="0.25">
      <c r="A333" s="6" t="s">
        <v>1139</v>
      </c>
      <c r="B333" s="6" t="s">
        <v>2883</v>
      </c>
      <c r="C333" s="26" t="s">
        <v>3435</v>
      </c>
      <c r="D333" s="26" t="s">
        <v>1138</v>
      </c>
      <c r="E333" s="4" t="s">
        <v>138</v>
      </c>
      <c r="F333" s="6" t="s">
        <v>1015</v>
      </c>
      <c r="G333" s="29" t="s">
        <v>716</v>
      </c>
      <c r="H333" s="8">
        <f t="shared" si="16"/>
        <v>29</v>
      </c>
    </row>
    <row r="334" spans="1:8" ht="27" x14ac:dyDescent="0.25">
      <c r="A334" s="6" t="s">
        <v>1140</v>
      </c>
      <c r="B334" s="6" t="s">
        <v>2883</v>
      </c>
      <c r="C334" s="26" t="s">
        <v>3435</v>
      </c>
      <c r="D334" s="26" t="s">
        <v>1138</v>
      </c>
      <c r="E334" s="4" t="s">
        <v>138</v>
      </c>
      <c r="F334" s="6" t="s">
        <v>1015</v>
      </c>
      <c r="G334" s="29" t="s">
        <v>716</v>
      </c>
      <c r="H334" s="8">
        <f t="shared" si="16"/>
        <v>23</v>
      </c>
    </row>
    <row r="335" spans="1:8" ht="27" x14ac:dyDescent="0.25">
      <c r="A335" s="6" t="s">
        <v>1142</v>
      </c>
      <c r="B335" s="6" t="s">
        <v>2883</v>
      </c>
      <c r="C335" s="26" t="s">
        <v>3437</v>
      </c>
      <c r="D335" s="26" t="s">
        <v>1141</v>
      </c>
      <c r="E335" s="4">
        <v>1901902000</v>
      </c>
      <c r="F335" s="6" t="s">
        <v>1015</v>
      </c>
      <c r="G335" s="29" t="s">
        <v>716</v>
      </c>
      <c r="H335" s="8">
        <f t="shared" si="16"/>
        <v>26</v>
      </c>
    </row>
    <row r="336" spans="1:8" x14ac:dyDescent="0.25">
      <c r="A336" s="6" t="s">
        <v>1146</v>
      </c>
      <c r="B336" s="6" t="s">
        <v>2884</v>
      </c>
      <c r="C336" s="26" t="s">
        <v>3439</v>
      </c>
      <c r="D336" s="26" t="s">
        <v>1143</v>
      </c>
      <c r="E336" s="4" t="s">
        <v>3917</v>
      </c>
      <c r="F336" s="6" t="s">
        <v>1144</v>
      </c>
      <c r="G336" s="29" t="s">
        <v>1145</v>
      </c>
      <c r="H336" s="8">
        <f t="shared" si="16"/>
        <v>26</v>
      </c>
    </row>
    <row r="337" spans="1:8" x14ac:dyDescent="0.25">
      <c r="A337" s="6" t="s">
        <v>1150</v>
      </c>
      <c r="B337" s="6" t="s">
        <v>2884</v>
      </c>
      <c r="C337" s="26" t="s">
        <v>3441</v>
      </c>
      <c r="D337" s="26" t="s">
        <v>1147</v>
      </c>
      <c r="E337" s="4" t="s">
        <v>4026</v>
      </c>
      <c r="F337" s="6" t="s">
        <v>1148</v>
      </c>
      <c r="G337" s="29" t="s">
        <v>1149</v>
      </c>
      <c r="H337" s="8">
        <f t="shared" si="16"/>
        <v>28</v>
      </c>
    </row>
    <row r="338" spans="1:8" x14ac:dyDescent="0.25">
      <c r="A338" s="6" t="s">
        <v>1153</v>
      </c>
      <c r="B338" s="6" t="s">
        <v>2883</v>
      </c>
      <c r="C338" s="26" t="s">
        <v>3443</v>
      </c>
      <c r="D338" s="26" t="s">
        <v>1151</v>
      </c>
      <c r="E338" s="4">
        <v>2111401000</v>
      </c>
      <c r="F338" s="6" t="s">
        <v>1152</v>
      </c>
      <c r="G338" s="29" t="s">
        <v>716</v>
      </c>
      <c r="H338" s="8">
        <f t="shared" si="16"/>
        <v>22</v>
      </c>
    </row>
    <row r="339" spans="1:8" x14ac:dyDescent="0.25">
      <c r="A339" s="6" t="s">
        <v>1157</v>
      </c>
      <c r="B339" s="6" t="s">
        <v>2884</v>
      </c>
      <c r="C339" s="26" t="s">
        <v>3445</v>
      </c>
      <c r="D339" s="26" t="s">
        <v>1154</v>
      </c>
      <c r="E339" s="4">
        <v>2201401000</v>
      </c>
      <c r="F339" s="6" t="s">
        <v>1155</v>
      </c>
      <c r="G339" s="29" t="s">
        <v>1156</v>
      </c>
      <c r="H339" s="8">
        <f t="shared" si="16"/>
        <v>25</v>
      </c>
    </row>
    <row r="340" spans="1:8" ht="40.5" x14ac:dyDescent="0.25">
      <c r="A340" s="6" t="s">
        <v>1160</v>
      </c>
      <c r="B340" s="6" t="s">
        <v>2885</v>
      </c>
      <c r="C340" s="26" t="s">
        <v>3447</v>
      </c>
      <c r="D340" s="26" t="s">
        <v>1158</v>
      </c>
      <c r="E340" s="4">
        <v>2300508103</v>
      </c>
      <c r="F340" s="6" t="s">
        <v>1015</v>
      </c>
      <c r="G340" s="29" t="s">
        <v>1159</v>
      </c>
      <c r="H340" s="8">
        <f t="shared" si="16"/>
        <v>26</v>
      </c>
    </row>
    <row r="341" spans="1:8" ht="27" x14ac:dyDescent="0.25">
      <c r="A341" s="6" t="s">
        <v>1164</v>
      </c>
      <c r="B341" s="6" t="s">
        <v>2885</v>
      </c>
      <c r="C341" s="26" t="s">
        <v>3449</v>
      </c>
      <c r="D341" s="26" t="s">
        <v>1161</v>
      </c>
      <c r="E341" s="4">
        <v>2402801000</v>
      </c>
      <c r="F341" s="6" t="s">
        <v>1162</v>
      </c>
      <c r="G341" s="29" t="s">
        <v>1163</v>
      </c>
      <c r="H341" s="8">
        <f t="shared" si="16"/>
        <v>19</v>
      </c>
    </row>
    <row r="342" spans="1:8" x14ac:dyDescent="0.25">
      <c r="A342" s="6" t="s">
        <v>1167</v>
      </c>
      <c r="B342" s="6" t="s">
        <v>2883</v>
      </c>
      <c r="C342" s="26" t="s">
        <v>3451</v>
      </c>
      <c r="D342" s="26" t="s">
        <v>1165</v>
      </c>
      <c r="E342" s="4">
        <v>2500620000</v>
      </c>
      <c r="F342" s="6" t="s">
        <v>1166</v>
      </c>
      <c r="G342" s="29" t="s">
        <v>716</v>
      </c>
      <c r="H342" s="8">
        <f t="shared" si="16"/>
        <v>33</v>
      </c>
    </row>
    <row r="343" spans="1:8" x14ac:dyDescent="0.25">
      <c r="A343" s="6" t="s">
        <v>1169</v>
      </c>
      <c r="B343" s="6" t="s">
        <v>2883</v>
      </c>
      <c r="C343" s="26" t="s">
        <v>3453</v>
      </c>
      <c r="D343" s="26" t="s">
        <v>1168</v>
      </c>
      <c r="E343" s="4">
        <v>2501204000</v>
      </c>
      <c r="F343" s="6" t="s">
        <v>1015</v>
      </c>
      <c r="G343" s="29" t="s">
        <v>716</v>
      </c>
      <c r="H343" s="8">
        <f t="shared" si="16"/>
        <v>26</v>
      </c>
    </row>
    <row r="344" spans="1:8" ht="27" x14ac:dyDescent="0.25">
      <c r="A344" s="6" t="s">
        <v>1173</v>
      </c>
      <c r="B344" s="6" t="s">
        <v>2884</v>
      </c>
      <c r="C344" s="26" t="s">
        <v>3455</v>
      </c>
      <c r="D344" s="26" t="s">
        <v>1170</v>
      </c>
      <c r="E344" s="4" t="s">
        <v>3926</v>
      </c>
      <c r="F344" s="6" t="s">
        <v>1171</v>
      </c>
      <c r="G344" s="29" t="s">
        <v>1172</v>
      </c>
      <c r="H344" s="8">
        <f t="shared" si="16"/>
        <v>21</v>
      </c>
    </row>
    <row r="345" spans="1:8" ht="27" x14ac:dyDescent="0.25">
      <c r="A345" s="6" t="s">
        <v>1177</v>
      </c>
      <c r="B345" s="6" t="s">
        <v>2884</v>
      </c>
      <c r="C345" s="26" t="s">
        <v>3457</v>
      </c>
      <c r="D345" s="26" t="s">
        <v>1174</v>
      </c>
      <c r="E345" s="4">
        <v>2601801000</v>
      </c>
      <c r="F345" s="6" t="s">
        <v>1175</v>
      </c>
      <c r="G345" s="29" t="s">
        <v>1176</v>
      </c>
      <c r="H345" s="8">
        <f t="shared" si="16"/>
        <v>22</v>
      </c>
    </row>
    <row r="346" spans="1:8" x14ac:dyDescent="0.25">
      <c r="A346" s="6" t="s">
        <v>1181</v>
      </c>
      <c r="B346" s="6" t="s">
        <v>2885</v>
      </c>
      <c r="C346" s="26" t="s">
        <v>3459</v>
      </c>
      <c r="D346" s="26" t="s">
        <v>1178</v>
      </c>
      <c r="E346" s="4">
        <v>2604314000</v>
      </c>
      <c r="F346" s="6" t="s">
        <v>1179</v>
      </c>
      <c r="G346" s="29" t="s">
        <v>1180</v>
      </c>
      <c r="H346" s="8">
        <f t="shared" si="16"/>
        <v>29</v>
      </c>
    </row>
    <row r="347" spans="1:8" ht="27" x14ac:dyDescent="0.25">
      <c r="A347" s="6" t="s">
        <v>1184</v>
      </c>
      <c r="B347" s="6" t="s">
        <v>2883</v>
      </c>
      <c r="C347" s="26" t="s">
        <v>3461</v>
      </c>
      <c r="D347" s="26" t="s">
        <v>1182</v>
      </c>
      <c r="E347" s="4">
        <v>2701801000</v>
      </c>
      <c r="F347" s="6" t="s">
        <v>1015</v>
      </c>
      <c r="G347" s="29" t="s">
        <v>1183</v>
      </c>
      <c r="H347" s="8">
        <f t="shared" si="16"/>
        <v>29</v>
      </c>
    </row>
    <row r="348" spans="1:8" ht="27" x14ac:dyDescent="0.25">
      <c r="A348" s="6" t="s">
        <v>1188</v>
      </c>
      <c r="B348" s="6" t="s">
        <v>2885</v>
      </c>
      <c r="C348" s="26" t="s">
        <v>3463</v>
      </c>
      <c r="D348" s="26" t="s">
        <v>1185</v>
      </c>
      <c r="E348" s="4">
        <v>2804101104</v>
      </c>
      <c r="F348" s="6" t="s">
        <v>1186</v>
      </c>
      <c r="G348" s="29" t="s">
        <v>1187</v>
      </c>
      <c r="H348" s="8">
        <f t="shared" si="16"/>
        <v>24</v>
      </c>
    </row>
    <row r="349" spans="1:8" x14ac:dyDescent="0.25">
      <c r="A349" s="6" t="s">
        <v>2900</v>
      </c>
      <c r="B349" s="6" t="s">
        <v>2883</v>
      </c>
      <c r="C349" s="26" t="s">
        <v>3465</v>
      </c>
      <c r="D349" s="26" t="s">
        <v>1189</v>
      </c>
      <c r="E349" s="4">
        <v>2802701000</v>
      </c>
      <c r="F349" s="6" t="s">
        <v>1190</v>
      </c>
      <c r="G349" s="29" t="s">
        <v>716</v>
      </c>
      <c r="H349" s="8">
        <f t="shared" si="16"/>
        <v>30</v>
      </c>
    </row>
    <row r="350" spans="1:8" ht="27" x14ac:dyDescent="0.25">
      <c r="A350" s="6" t="s">
        <v>1194</v>
      </c>
      <c r="B350" s="6" t="s">
        <v>2884</v>
      </c>
      <c r="C350" s="26" t="s">
        <v>3467</v>
      </c>
      <c r="D350" s="26" t="s">
        <v>1191</v>
      </c>
      <c r="E350" s="4" t="s">
        <v>139</v>
      </c>
      <c r="F350" s="6" t="s">
        <v>1192</v>
      </c>
      <c r="G350" s="29" t="s">
        <v>1193</v>
      </c>
      <c r="H350" s="8">
        <f t="shared" si="16"/>
        <v>26</v>
      </c>
    </row>
    <row r="351" spans="1:8" ht="27" x14ac:dyDescent="0.25">
      <c r="A351" s="6" t="s">
        <v>1198</v>
      </c>
      <c r="B351" s="6" t="s">
        <v>2883</v>
      </c>
      <c r="C351" s="26" t="s">
        <v>3469</v>
      </c>
      <c r="D351" s="26" t="s">
        <v>1195</v>
      </c>
      <c r="E351" s="4">
        <v>2803810000</v>
      </c>
      <c r="F351" s="6" t="s">
        <v>1196</v>
      </c>
      <c r="G351" s="29" t="s">
        <v>1197</v>
      </c>
      <c r="H351" s="8">
        <f t="shared" si="16"/>
        <v>24</v>
      </c>
    </row>
    <row r="352" spans="1:8" ht="27" x14ac:dyDescent="0.25">
      <c r="A352" s="6" t="s">
        <v>1201</v>
      </c>
      <c r="B352" s="6" t="s">
        <v>2884</v>
      </c>
      <c r="C352" s="26" t="s">
        <v>3471</v>
      </c>
      <c r="D352" s="26" t="s">
        <v>1199</v>
      </c>
      <c r="E352" s="4" t="s">
        <v>140</v>
      </c>
      <c r="F352" s="6" t="s">
        <v>1015</v>
      </c>
      <c r="G352" s="29" t="s">
        <v>1200</v>
      </c>
      <c r="H352" s="8">
        <f t="shared" si="16"/>
        <v>21</v>
      </c>
    </row>
    <row r="353" spans="1:8" x14ac:dyDescent="0.25">
      <c r="A353" s="6" t="s">
        <v>1205</v>
      </c>
      <c r="B353" s="6" t="s">
        <v>2883</v>
      </c>
      <c r="C353" s="26" t="s">
        <v>3473</v>
      </c>
      <c r="D353" s="26" t="s">
        <v>1202</v>
      </c>
      <c r="E353" s="4">
        <v>3008701000</v>
      </c>
      <c r="F353" s="6" t="s">
        <v>1203</v>
      </c>
      <c r="G353" s="29" t="s">
        <v>1204</v>
      </c>
      <c r="H353" s="8">
        <f t="shared" si="16"/>
        <v>26</v>
      </c>
    </row>
    <row r="354" spans="1:8" ht="27" x14ac:dyDescent="0.25">
      <c r="A354" s="6" t="s">
        <v>4648</v>
      </c>
      <c r="B354" s="6" t="s">
        <v>2883</v>
      </c>
      <c r="C354" s="26" t="s">
        <v>3475</v>
      </c>
      <c r="D354" s="26" t="s">
        <v>1206</v>
      </c>
      <c r="E354" s="4" t="s">
        <v>141</v>
      </c>
      <c r="F354" s="6" t="s">
        <v>1207</v>
      </c>
      <c r="G354" s="29" t="s">
        <v>716</v>
      </c>
      <c r="H354" s="8">
        <f t="shared" si="16"/>
        <v>30</v>
      </c>
    </row>
    <row r="355" spans="1:8" x14ac:dyDescent="0.25">
      <c r="A355" s="6" t="s">
        <v>1211</v>
      </c>
      <c r="B355" s="6" t="s">
        <v>2885</v>
      </c>
      <c r="C355" s="26" t="s">
        <v>3475</v>
      </c>
      <c r="D355" s="26" t="s">
        <v>1208</v>
      </c>
      <c r="E355" s="4" t="s">
        <v>141</v>
      </c>
      <c r="F355" s="6" t="s">
        <v>1209</v>
      </c>
      <c r="G355" s="29" t="s">
        <v>1210</v>
      </c>
      <c r="H355" s="8">
        <f t="shared" si="16"/>
        <v>31</v>
      </c>
    </row>
    <row r="356" spans="1:8" ht="27" x14ac:dyDescent="0.25">
      <c r="A356" s="6" t="s">
        <v>1214</v>
      </c>
      <c r="B356" s="6" t="s">
        <v>2883</v>
      </c>
      <c r="C356" s="26" t="s">
        <v>3477</v>
      </c>
      <c r="D356" s="26" t="s">
        <v>1212</v>
      </c>
      <c r="E356" s="4">
        <v>3003901000</v>
      </c>
      <c r="F356" s="6" t="s">
        <v>1213</v>
      </c>
      <c r="G356" s="29" t="s">
        <v>716</v>
      </c>
      <c r="H356" s="8">
        <f t="shared" si="16"/>
        <v>28</v>
      </c>
    </row>
    <row r="357" spans="1:8" ht="27" x14ac:dyDescent="0.25">
      <c r="A357" s="6" t="s">
        <v>2901</v>
      </c>
      <c r="B357" s="6" t="s">
        <v>2884</v>
      </c>
      <c r="C357" s="26" t="s">
        <v>3479</v>
      </c>
      <c r="D357" s="26" t="s">
        <v>1215</v>
      </c>
      <c r="E357" s="4">
        <v>3105001000</v>
      </c>
      <c r="F357" s="6" t="s">
        <v>1216</v>
      </c>
      <c r="G357" s="29" t="s">
        <v>1217</v>
      </c>
      <c r="H357" s="8">
        <f t="shared" si="16"/>
        <v>23</v>
      </c>
    </row>
    <row r="358" spans="1:8" x14ac:dyDescent="0.25">
      <c r="A358" s="6" t="s">
        <v>1220</v>
      </c>
      <c r="B358" s="6" t="s">
        <v>2883</v>
      </c>
      <c r="C358" s="26" t="s">
        <v>3481</v>
      </c>
      <c r="D358" s="26" t="s">
        <v>1218</v>
      </c>
      <c r="E358" s="4" t="s">
        <v>123</v>
      </c>
      <c r="F358" s="6" t="s">
        <v>1219</v>
      </c>
      <c r="G358" s="29" t="s">
        <v>716</v>
      </c>
      <c r="H358" s="8">
        <f t="shared" si="16"/>
        <v>21</v>
      </c>
    </row>
    <row r="359" spans="1:8" ht="27" x14ac:dyDescent="0.25">
      <c r="A359" s="6" t="s">
        <v>1054</v>
      </c>
      <c r="B359" s="6" t="s">
        <v>2885</v>
      </c>
      <c r="C359" s="26" t="s">
        <v>1221</v>
      </c>
      <c r="D359" s="26" t="s">
        <v>1051</v>
      </c>
      <c r="E359" s="4">
        <v>300301000</v>
      </c>
      <c r="F359" s="6" t="s">
        <v>1052</v>
      </c>
      <c r="G359" s="29" t="s">
        <v>1053</v>
      </c>
      <c r="H359" s="8">
        <f t="shared" si="16"/>
        <v>23</v>
      </c>
    </row>
    <row r="360" spans="1:8" ht="27" x14ac:dyDescent="0.25">
      <c r="A360" s="6" t="s">
        <v>1225</v>
      </c>
      <c r="B360" s="6" t="s">
        <v>2885</v>
      </c>
      <c r="C360" s="26" t="s">
        <v>1222</v>
      </c>
      <c r="D360" s="26" t="s">
        <v>1223</v>
      </c>
      <c r="E360" s="4">
        <v>1101707000</v>
      </c>
      <c r="F360" s="6" t="s">
        <v>1015</v>
      </c>
      <c r="G360" s="29" t="s">
        <v>1224</v>
      </c>
      <c r="H360" s="8">
        <f t="shared" si="16"/>
        <v>21</v>
      </c>
    </row>
    <row r="361" spans="1:8" ht="27" x14ac:dyDescent="0.25">
      <c r="A361" s="6" t="s">
        <v>1227</v>
      </c>
      <c r="B361" s="6" t="s">
        <v>2884</v>
      </c>
      <c r="C361" s="26" t="s">
        <v>1222</v>
      </c>
      <c r="D361" s="26" t="s">
        <v>1223</v>
      </c>
      <c r="E361" s="4">
        <v>1101707000</v>
      </c>
      <c r="F361" s="6" t="s">
        <v>1015</v>
      </c>
      <c r="G361" s="29" t="s">
        <v>1226</v>
      </c>
      <c r="H361" s="8">
        <f t="shared" si="16"/>
        <v>39</v>
      </c>
    </row>
    <row r="362" spans="1:8" ht="27" x14ac:dyDescent="0.25">
      <c r="A362" s="6" t="s">
        <v>1231</v>
      </c>
      <c r="B362" s="6" t="s">
        <v>2883</v>
      </c>
      <c r="C362" s="26" t="s">
        <v>1228</v>
      </c>
      <c r="D362" s="26" t="s">
        <v>1229</v>
      </c>
      <c r="E362" s="4">
        <v>200102000</v>
      </c>
      <c r="F362" s="6" t="s">
        <v>1230</v>
      </c>
      <c r="G362" s="29" t="s">
        <v>716</v>
      </c>
      <c r="H362" s="8">
        <f t="shared" si="16"/>
        <v>18</v>
      </c>
    </row>
    <row r="363" spans="1:8" x14ac:dyDescent="0.25">
      <c r="A363" s="6" t="s">
        <v>1236</v>
      </c>
      <c r="B363" s="6" t="s">
        <v>2885</v>
      </c>
      <c r="C363" s="26" t="s">
        <v>1232</v>
      </c>
      <c r="D363" s="26" t="s">
        <v>1233</v>
      </c>
      <c r="E363" s="4">
        <v>2300402000</v>
      </c>
      <c r="F363" s="6" t="s">
        <v>1234</v>
      </c>
      <c r="G363" s="29" t="s">
        <v>1235</v>
      </c>
      <c r="H363" s="8">
        <f t="shared" si="16"/>
        <v>26</v>
      </c>
    </row>
    <row r="364" spans="1:8" x14ac:dyDescent="0.25">
      <c r="A364" s="6" t="s">
        <v>1239</v>
      </c>
      <c r="B364" s="6" t="s">
        <v>2883</v>
      </c>
      <c r="C364" s="26" t="s">
        <v>1237</v>
      </c>
      <c r="D364" s="26" t="s">
        <v>1238</v>
      </c>
      <c r="E364" s="4">
        <v>1402301000</v>
      </c>
      <c r="F364" s="6" t="s">
        <v>1015</v>
      </c>
      <c r="G364" s="29" t="s">
        <v>716</v>
      </c>
      <c r="H364" s="8">
        <f t="shared" si="16"/>
        <v>27</v>
      </c>
    </row>
    <row r="365" spans="1:8" x14ac:dyDescent="0.25">
      <c r="A365" s="6" t="s">
        <v>1242</v>
      </c>
      <c r="B365" s="6" t="s">
        <v>2884</v>
      </c>
      <c r="C365" s="26" t="s">
        <v>1240</v>
      </c>
      <c r="D365" s="26" t="s">
        <v>1241</v>
      </c>
      <c r="E365" s="4">
        <v>3018901000</v>
      </c>
      <c r="F365" s="6" t="s">
        <v>1015</v>
      </c>
      <c r="G365" s="29" t="s">
        <v>716</v>
      </c>
      <c r="H365" s="8">
        <f t="shared" si="16"/>
        <v>24</v>
      </c>
    </row>
    <row r="366" spans="1:8" ht="27" x14ac:dyDescent="0.25">
      <c r="A366" s="6" t="s">
        <v>1247</v>
      </c>
      <c r="B366" s="6" t="s">
        <v>2883</v>
      </c>
      <c r="C366" s="26" t="s">
        <v>1243</v>
      </c>
      <c r="D366" s="26" t="s">
        <v>1244</v>
      </c>
      <c r="E366" s="4">
        <v>1203507000</v>
      </c>
      <c r="F366" s="6" t="s">
        <v>1245</v>
      </c>
      <c r="G366" s="29" t="s">
        <v>1246</v>
      </c>
      <c r="H366" s="8">
        <f t="shared" si="16"/>
        <v>26</v>
      </c>
    </row>
    <row r="367" spans="1:8" x14ac:dyDescent="0.25">
      <c r="A367" s="6" t="s">
        <v>1251</v>
      </c>
      <c r="B367" s="6" t="s">
        <v>2883</v>
      </c>
      <c r="C367" s="26" t="s">
        <v>1248</v>
      </c>
      <c r="D367" s="26" t="s">
        <v>1249</v>
      </c>
      <c r="E367" s="4">
        <v>2500101000</v>
      </c>
      <c r="F367" s="6" t="s">
        <v>1250</v>
      </c>
      <c r="G367" s="29" t="s">
        <v>716</v>
      </c>
      <c r="H367" s="8">
        <f t="shared" si="16"/>
        <v>25</v>
      </c>
    </row>
    <row r="368" spans="1:8" x14ac:dyDescent="0.25">
      <c r="A368" s="6" t="s">
        <v>1255</v>
      </c>
      <c r="B368" s="6" t="s">
        <v>2883</v>
      </c>
      <c r="C368" s="26" t="s">
        <v>1252</v>
      </c>
      <c r="D368" s="26" t="s">
        <v>1253</v>
      </c>
      <c r="E368" s="4">
        <v>1406702000</v>
      </c>
      <c r="F368" s="6" t="s">
        <v>1015</v>
      </c>
      <c r="G368" s="29" t="s">
        <v>1254</v>
      </c>
      <c r="H368" s="8">
        <f t="shared" si="16"/>
        <v>29</v>
      </c>
    </row>
    <row r="369" spans="1:16383" x14ac:dyDescent="0.25">
      <c r="A369" s="6" t="s">
        <v>1260</v>
      </c>
      <c r="B369" s="6" t="s">
        <v>2884</v>
      </c>
      <c r="C369" s="26" t="s">
        <v>1256</v>
      </c>
      <c r="D369" s="26" t="s">
        <v>1257</v>
      </c>
      <c r="E369" s="4">
        <v>3019309000</v>
      </c>
      <c r="F369" s="6" t="s">
        <v>1258</v>
      </c>
      <c r="G369" s="29" t="s">
        <v>1259</v>
      </c>
      <c r="H369" s="8">
        <f t="shared" si="16"/>
        <v>21</v>
      </c>
      <c r="I369" s="11"/>
    </row>
    <row r="370" spans="1:16383" x14ac:dyDescent="0.25">
      <c r="A370" s="6" t="s">
        <v>1265</v>
      </c>
      <c r="B370" s="6" t="s">
        <v>2883</v>
      </c>
      <c r="C370" s="26" t="s">
        <v>1261</v>
      </c>
      <c r="D370" s="26" t="s">
        <v>1262</v>
      </c>
      <c r="E370" s="4">
        <v>1610201000</v>
      </c>
      <c r="F370" s="6" t="s">
        <v>1263</v>
      </c>
      <c r="G370" s="29" t="s">
        <v>1264</v>
      </c>
      <c r="H370" s="8">
        <f t="shared" si="16"/>
        <v>21</v>
      </c>
      <c r="J370" s="11"/>
      <c r="K370" s="11"/>
      <c r="L370" s="11"/>
      <c r="M370" s="11"/>
      <c r="N370" s="11"/>
      <c r="O370" s="11"/>
      <c r="P370" s="11"/>
      <c r="Q370" s="11"/>
      <c r="R370" s="11"/>
      <c r="S370" s="11"/>
      <c r="T370" s="11"/>
      <c r="U370" s="11"/>
      <c r="V370" s="11"/>
      <c r="W370" s="11"/>
      <c r="X370" s="11"/>
      <c r="Y370" s="11"/>
      <c r="Z370" s="11"/>
      <c r="AA370" s="11"/>
      <c r="AB370" s="11"/>
      <c r="AC370" s="11"/>
      <c r="AD370" s="11"/>
      <c r="AE370" s="11"/>
      <c r="AF370" s="11"/>
      <c r="AG370" s="11"/>
      <c r="AH370" s="11"/>
      <c r="AI370" s="11"/>
      <c r="AJ370" s="11"/>
      <c r="AK370" s="11"/>
      <c r="AL370" s="11"/>
      <c r="AM370" s="11"/>
      <c r="AN370" s="11"/>
      <c r="AO370" s="11"/>
      <c r="AP370" s="11"/>
      <c r="AQ370" s="11"/>
      <c r="AR370" s="11"/>
      <c r="AS370" s="11"/>
      <c r="AT370" s="11"/>
      <c r="AU370" s="11"/>
      <c r="AV370" s="11"/>
      <c r="AW370" s="11"/>
      <c r="AX370" s="11"/>
      <c r="AY370" s="11"/>
      <c r="AZ370" s="11"/>
      <c r="BA370" s="11"/>
      <c r="BB370" s="11"/>
      <c r="BC370" s="11"/>
      <c r="BD370" s="11"/>
      <c r="BE370" s="11"/>
      <c r="BF370" s="11"/>
      <c r="BG370" s="11"/>
      <c r="BH370" s="11"/>
      <c r="BI370" s="11"/>
      <c r="BJ370" s="11"/>
      <c r="BK370" s="11"/>
      <c r="BL370" s="11"/>
      <c r="BM370" s="11"/>
      <c r="BN370" s="11"/>
      <c r="BO370" s="11"/>
      <c r="BP370" s="11"/>
      <c r="BQ370" s="11"/>
      <c r="BR370" s="11"/>
      <c r="BS370" s="11"/>
      <c r="BT370" s="11"/>
      <c r="BU370" s="11"/>
      <c r="BV370" s="11"/>
      <c r="BW370" s="11"/>
      <c r="BX370" s="11"/>
      <c r="BY370" s="11"/>
      <c r="BZ370" s="11"/>
      <c r="CA370" s="11"/>
      <c r="CB370" s="11"/>
      <c r="CC370" s="11"/>
      <c r="CD370" s="11"/>
      <c r="CE370" s="11"/>
      <c r="CF370" s="11"/>
      <c r="CG370" s="11"/>
      <c r="CH370" s="11"/>
      <c r="CI370" s="11"/>
      <c r="CJ370" s="11"/>
      <c r="CK370" s="11"/>
      <c r="CL370" s="11"/>
      <c r="CM370" s="11"/>
      <c r="CN370" s="11"/>
      <c r="CO370" s="11"/>
      <c r="CP370" s="11"/>
      <c r="CQ370" s="11"/>
      <c r="CR370" s="11"/>
      <c r="CS370" s="11"/>
      <c r="CT370" s="11"/>
      <c r="CU370" s="11"/>
      <c r="CV370" s="11"/>
      <c r="CW370" s="11"/>
      <c r="CX370" s="11"/>
      <c r="CY370" s="11"/>
      <c r="CZ370" s="11"/>
      <c r="DA370" s="11"/>
      <c r="DB370" s="11"/>
      <c r="DC370" s="11"/>
      <c r="DD370" s="11"/>
      <c r="DE370" s="11"/>
      <c r="DF370" s="11"/>
      <c r="DG370" s="11"/>
      <c r="DH370" s="11"/>
      <c r="DI370" s="11"/>
      <c r="DJ370" s="11"/>
      <c r="DK370" s="11"/>
      <c r="DL370" s="11"/>
      <c r="DM370" s="11"/>
      <c r="DN370" s="11"/>
      <c r="DO370" s="11"/>
      <c r="DP370" s="11"/>
      <c r="DQ370" s="11"/>
      <c r="DR370" s="11"/>
      <c r="DS370" s="11"/>
      <c r="DT370" s="11"/>
      <c r="DU370" s="11"/>
      <c r="DV370" s="11"/>
      <c r="DW370" s="11"/>
      <c r="DX370" s="11"/>
      <c r="DY370" s="11"/>
      <c r="DZ370" s="11"/>
      <c r="EA370" s="11"/>
      <c r="EB370" s="11"/>
      <c r="EC370" s="11"/>
      <c r="ED370" s="11"/>
      <c r="EE370" s="11"/>
      <c r="EF370" s="11"/>
      <c r="EG370" s="11"/>
      <c r="EH370" s="11"/>
      <c r="EI370" s="11"/>
      <c r="EJ370" s="11"/>
      <c r="EK370" s="11"/>
      <c r="EL370" s="11"/>
      <c r="EM370" s="11"/>
      <c r="EN370" s="11"/>
      <c r="EO370" s="11"/>
      <c r="EP370" s="11"/>
      <c r="EQ370" s="11"/>
      <c r="ER370" s="11"/>
      <c r="ES370" s="11"/>
      <c r="ET370" s="11"/>
      <c r="EU370" s="11"/>
      <c r="EV370" s="11"/>
      <c r="EW370" s="11"/>
      <c r="EX370" s="11"/>
      <c r="EY370" s="11"/>
      <c r="EZ370" s="11"/>
      <c r="FA370" s="11"/>
      <c r="FB370" s="11"/>
      <c r="FC370" s="11"/>
      <c r="FD370" s="11"/>
      <c r="FE370" s="11"/>
      <c r="FF370" s="11"/>
      <c r="FG370" s="11"/>
      <c r="FH370" s="11"/>
      <c r="FI370" s="11"/>
      <c r="FJ370" s="11"/>
      <c r="FK370" s="11"/>
      <c r="FL370" s="11"/>
      <c r="FM370" s="11"/>
      <c r="FN370" s="11"/>
      <c r="FO370" s="11"/>
      <c r="FP370" s="11"/>
      <c r="FQ370" s="11"/>
      <c r="FR370" s="11"/>
      <c r="FS370" s="11"/>
      <c r="FT370" s="11"/>
      <c r="FU370" s="11"/>
      <c r="FV370" s="11"/>
      <c r="FW370" s="11"/>
      <c r="FX370" s="11"/>
      <c r="FY370" s="11"/>
      <c r="FZ370" s="11"/>
      <c r="GA370" s="11"/>
      <c r="GB370" s="11"/>
      <c r="GC370" s="11"/>
      <c r="GD370" s="11"/>
      <c r="GE370" s="11"/>
      <c r="GF370" s="11"/>
      <c r="GG370" s="11"/>
      <c r="GH370" s="11"/>
      <c r="GI370" s="11"/>
      <c r="GJ370" s="11"/>
      <c r="GK370" s="11"/>
      <c r="GL370" s="11"/>
      <c r="GM370" s="11"/>
      <c r="GN370" s="11"/>
      <c r="GO370" s="11"/>
      <c r="GP370" s="11"/>
      <c r="GQ370" s="11"/>
      <c r="GR370" s="11"/>
      <c r="GS370" s="11"/>
      <c r="GT370" s="11"/>
      <c r="GU370" s="11"/>
      <c r="GV370" s="11"/>
      <c r="GW370" s="11"/>
      <c r="GX370" s="11"/>
      <c r="GY370" s="11"/>
      <c r="GZ370" s="11"/>
      <c r="HA370" s="11"/>
      <c r="HB370" s="11"/>
      <c r="HC370" s="11"/>
      <c r="HD370" s="11"/>
      <c r="HE370" s="11"/>
      <c r="HF370" s="11"/>
      <c r="HG370" s="11"/>
      <c r="HH370" s="11"/>
      <c r="HI370" s="11"/>
      <c r="HJ370" s="11"/>
      <c r="HK370" s="11"/>
      <c r="HL370" s="11"/>
      <c r="HM370" s="11"/>
      <c r="HN370" s="11"/>
      <c r="HO370" s="11"/>
      <c r="HP370" s="11"/>
      <c r="HQ370" s="11"/>
      <c r="HR370" s="11"/>
      <c r="HS370" s="11"/>
      <c r="HT370" s="11"/>
      <c r="HU370" s="11"/>
      <c r="HV370" s="11"/>
      <c r="HW370" s="11"/>
      <c r="HX370" s="11"/>
      <c r="HY370" s="11"/>
      <c r="HZ370" s="11"/>
      <c r="IA370" s="11"/>
      <c r="IB370" s="11"/>
      <c r="IC370" s="11"/>
      <c r="ID370" s="11"/>
      <c r="IE370" s="11"/>
      <c r="IF370" s="11"/>
      <c r="IG370" s="11"/>
      <c r="IH370" s="11"/>
      <c r="II370" s="11"/>
      <c r="IJ370" s="11"/>
      <c r="IK370" s="11"/>
      <c r="IL370" s="11"/>
      <c r="IM370" s="11"/>
      <c r="IN370" s="11"/>
      <c r="IO370" s="11"/>
      <c r="IP370" s="11"/>
      <c r="IQ370" s="11"/>
      <c r="IR370" s="11"/>
      <c r="IS370" s="11"/>
      <c r="IT370" s="11"/>
      <c r="IU370" s="11"/>
      <c r="IV370" s="11"/>
      <c r="IW370" s="11"/>
      <c r="IX370" s="11"/>
      <c r="IY370" s="11"/>
      <c r="IZ370" s="11"/>
      <c r="JA370" s="11"/>
      <c r="JB370" s="11"/>
      <c r="JC370" s="11"/>
      <c r="JD370" s="11"/>
      <c r="JE370" s="11"/>
      <c r="JF370" s="11"/>
      <c r="JG370" s="11"/>
      <c r="JH370" s="11"/>
      <c r="JI370" s="11"/>
      <c r="JJ370" s="11"/>
      <c r="JK370" s="11"/>
      <c r="JL370" s="11"/>
      <c r="JM370" s="11"/>
      <c r="JN370" s="11"/>
      <c r="JO370" s="11"/>
      <c r="JP370" s="11"/>
      <c r="JQ370" s="11"/>
      <c r="JR370" s="11"/>
      <c r="JS370" s="11"/>
      <c r="JT370" s="11"/>
      <c r="JU370" s="11"/>
      <c r="JV370" s="11"/>
      <c r="JW370" s="11"/>
      <c r="JX370" s="11"/>
      <c r="JY370" s="11"/>
      <c r="JZ370" s="11"/>
      <c r="KA370" s="11"/>
      <c r="KB370" s="11"/>
      <c r="KC370" s="11"/>
      <c r="KD370" s="11"/>
      <c r="KE370" s="11"/>
      <c r="KF370" s="11"/>
      <c r="KG370" s="11"/>
      <c r="KH370" s="11"/>
      <c r="KI370" s="11"/>
      <c r="KJ370" s="11"/>
      <c r="KK370" s="11"/>
      <c r="KL370" s="11"/>
      <c r="KM370" s="11"/>
      <c r="KN370" s="11"/>
      <c r="KO370" s="11"/>
      <c r="KP370" s="11"/>
      <c r="KQ370" s="11"/>
      <c r="KR370" s="11"/>
      <c r="KS370" s="11"/>
      <c r="KT370" s="11"/>
      <c r="KU370" s="11"/>
      <c r="KV370" s="11"/>
      <c r="KW370" s="11"/>
      <c r="KX370" s="11"/>
      <c r="KY370" s="11"/>
      <c r="KZ370" s="11"/>
      <c r="LA370" s="11"/>
      <c r="LB370" s="11"/>
      <c r="LC370" s="11"/>
      <c r="LD370" s="11"/>
      <c r="LE370" s="11"/>
      <c r="LF370" s="11"/>
      <c r="LG370" s="11"/>
      <c r="LH370" s="11"/>
      <c r="LI370" s="11"/>
      <c r="LJ370" s="11"/>
      <c r="LK370" s="11"/>
      <c r="LL370" s="11"/>
      <c r="LM370" s="11"/>
      <c r="LN370" s="11"/>
      <c r="LO370" s="11"/>
      <c r="LP370" s="11"/>
      <c r="LQ370" s="11"/>
      <c r="LR370" s="11"/>
      <c r="LS370" s="11"/>
      <c r="LT370" s="11"/>
      <c r="LU370" s="11"/>
      <c r="LV370" s="11"/>
      <c r="LW370" s="11"/>
      <c r="LX370" s="11"/>
      <c r="LY370" s="11"/>
      <c r="LZ370" s="11"/>
      <c r="MA370" s="11"/>
      <c r="MB370" s="11"/>
      <c r="MC370" s="11"/>
      <c r="MD370" s="11"/>
      <c r="ME370" s="11"/>
      <c r="MF370" s="11"/>
      <c r="MG370" s="11"/>
      <c r="MH370" s="11"/>
      <c r="MI370" s="11"/>
      <c r="MJ370" s="11"/>
      <c r="MK370" s="11"/>
      <c r="ML370" s="11"/>
      <c r="MM370" s="11"/>
      <c r="MN370" s="11"/>
      <c r="MO370" s="11"/>
      <c r="MP370" s="11"/>
      <c r="MQ370" s="11"/>
      <c r="MR370" s="11"/>
      <c r="MS370" s="11"/>
      <c r="MT370" s="11"/>
      <c r="MU370" s="11"/>
      <c r="MV370" s="11"/>
      <c r="MW370" s="11"/>
      <c r="MX370" s="11"/>
      <c r="MY370" s="11"/>
      <c r="MZ370" s="11"/>
      <c r="NA370" s="11"/>
      <c r="NB370" s="11"/>
      <c r="NC370" s="11"/>
      <c r="ND370" s="11"/>
      <c r="NE370" s="11"/>
      <c r="NF370" s="11"/>
      <c r="NG370" s="11"/>
      <c r="NH370" s="11"/>
      <c r="NI370" s="11"/>
      <c r="NJ370" s="11"/>
      <c r="NK370" s="11"/>
      <c r="NL370" s="11"/>
      <c r="NM370" s="11"/>
      <c r="NN370" s="11"/>
      <c r="NO370" s="11"/>
      <c r="NP370" s="11"/>
      <c r="NQ370" s="11"/>
      <c r="NR370" s="11"/>
      <c r="NS370" s="11"/>
      <c r="NT370" s="11"/>
      <c r="NU370" s="11"/>
      <c r="NV370" s="11"/>
      <c r="NW370" s="11"/>
      <c r="NX370" s="11"/>
      <c r="NY370" s="11"/>
      <c r="NZ370" s="11"/>
      <c r="OA370" s="11"/>
      <c r="OB370" s="11"/>
      <c r="OC370" s="11"/>
      <c r="OD370" s="11"/>
      <c r="OE370" s="11"/>
      <c r="OF370" s="11"/>
      <c r="OG370" s="11"/>
      <c r="OH370" s="11"/>
      <c r="OI370" s="11"/>
      <c r="OJ370" s="11"/>
      <c r="OK370" s="11"/>
      <c r="OL370" s="11"/>
      <c r="OM370" s="11"/>
      <c r="ON370" s="11"/>
      <c r="OO370" s="11"/>
      <c r="OP370" s="11"/>
      <c r="OQ370" s="11"/>
      <c r="OR370" s="11"/>
      <c r="OS370" s="11"/>
      <c r="OT370" s="11"/>
      <c r="OU370" s="11"/>
      <c r="OV370" s="11"/>
      <c r="OW370" s="11"/>
      <c r="OX370" s="11"/>
      <c r="OY370" s="11"/>
      <c r="OZ370" s="11"/>
      <c r="PA370" s="11"/>
      <c r="PB370" s="11"/>
      <c r="PC370" s="11"/>
      <c r="PD370" s="11"/>
      <c r="PE370" s="11"/>
      <c r="PF370" s="11"/>
      <c r="PG370" s="11"/>
      <c r="PH370" s="11"/>
      <c r="PI370" s="11"/>
      <c r="PJ370" s="11"/>
      <c r="PK370" s="11"/>
      <c r="PL370" s="11"/>
      <c r="PM370" s="11"/>
      <c r="PN370" s="11"/>
      <c r="PO370" s="11"/>
      <c r="PP370" s="11"/>
      <c r="PQ370" s="11"/>
      <c r="PR370" s="11"/>
      <c r="PS370" s="11"/>
      <c r="PT370" s="11"/>
      <c r="PU370" s="11"/>
      <c r="PV370" s="11"/>
      <c r="PW370" s="11"/>
      <c r="PX370" s="11"/>
      <c r="PY370" s="11"/>
      <c r="PZ370" s="11"/>
      <c r="QA370" s="11"/>
      <c r="QB370" s="11"/>
      <c r="QC370" s="11"/>
      <c r="QD370" s="11"/>
      <c r="QE370" s="11"/>
      <c r="QF370" s="11"/>
      <c r="QG370" s="11"/>
      <c r="QH370" s="11"/>
      <c r="QI370" s="11"/>
      <c r="QJ370" s="11"/>
      <c r="QK370" s="11"/>
      <c r="QL370" s="11"/>
      <c r="QM370" s="11"/>
      <c r="QN370" s="11"/>
      <c r="QO370" s="11"/>
      <c r="QP370" s="11"/>
      <c r="QQ370" s="11"/>
      <c r="QR370" s="11"/>
      <c r="QS370" s="11"/>
      <c r="QT370" s="11"/>
      <c r="QU370" s="11"/>
      <c r="QV370" s="11"/>
      <c r="QW370" s="11"/>
      <c r="QX370" s="11"/>
      <c r="QY370" s="11"/>
      <c r="QZ370" s="11"/>
      <c r="RA370" s="11"/>
      <c r="RB370" s="11"/>
      <c r="RC370" s="11"/>
      <c r="RD370" s="11"/>
      <c r="RE370" s="11"/>
      <c r="RF370" s="11"/>
      <c r="RG370" s="11"/>
      <c r="RH370" s="11"/>
      <c r="RI370" s="11"/>
      <c r="RJ370" s="11"/>
      <c r="RK370" s="11"/>
      <c r="RL370" s="11"/>
      <c r="RM370" s="11"/>
      <c r="RN370" s="11"/>
      <c r="RO370" s="11"/>
      <c r="RP370" s="11"/>
      <c r="RQ370" s="11"/>
      <c r="RR370" s="11"/>
      <c r="RS370" s="11"/>
      <c r="RT370" s="11"/>
      <c r="RU370" s="11"/>
      <c r="RV370" s="11"/>
      <c r="RW370" s="11"/>
      <c r="RX370" s="11"/>
      <c r="RY370" s="11"/>
      <c r="RZ370" s="11"/>
      <c r="SA370" s="11"/>
      <c r="SB370" s="11"/>
      <c r="SC370" s="11"/>
      <c r="SD370" s="11"/>
      <c r="SE370" s="11"/>
      <c r="SF370" s="11"/>
      <c r="SG370" s="11"/>
      <c r="SH370" s="11"/>
      <c r="SI370" s="11"/>
      <c r="SJ370" s="11"/>
      <c r="SK370" s="11"/>
      <c r="SL370" s="11"/>
      <c r="SM370" s="11"/>
      <c r="SN370" s="11"/>
      <c r="SO370" s="11"/>
      <c r="SP370" s="11"/>
      <c r="SQ370" s="11"/>
      <c r="SR370" s="11"/>
      <c r="SS370" s="11"/>
      <c r="ST370" s="11"/>
      <c r="SU370" s="11"/>
      <c r="SV370" s="11"/>
      <c r="SW370" s="11"/>
      <c r="SX370" s="11"/>
      <c r="SY370" s="11"/>
      <c r="SZ370" s="11"/>
      <c r="TA370" s="11"/>
      <c r="TB370" s="11"/>
      <c r="TC370" s="11"/>
      <c r="TD370" s="11"/>
      <c r="TE370" s="11"/>
      <c r="TF370" s="11"/>
      <c r="TG370" s="11"/>
      <c r="TH370" s="11"/>
      <c r="TI370" s="11"/>
      <c r="TJ370" s="11"/>
      <c r="TK370" s="11"/>
      <c r="TL370" s="11"/>
      <c r="TM370" s="11"/>
      <c r="TN370" s="11"/>
      <c r="TO370" s="11"/>
      <c r="TP370" s="11"/>
      <c r="TQ370" s="11"/>
      <c r="TR370" s="11"/>
      <c r="TS370" s="11"/>
      <c r="TT370" s="11"/>
      <c r="TU370" s="11"/>
      <c r="TV370" s="11"/>
      <c r="TW370" s="11"/>
      <c r="TX370" s="11"/>
      <c r="TY370" s="11"/>
      <c r="TZ370" s="11"/>
      <c r="UA370" s="11"/>
      <c r="UB370" s="11"/>
      <c r="UC370" s="11"/>
      <c r="UD370" s="11"/>
      <c r="UE370" s="11"/>
      <c r="UF370" s="11"/>
      <c r="UG370" s="11"/>
      <c r="UH370" s="11"/>
      <c r="UI370" s="11"/>
      <c r="UJ370" s="11"/>
      <c r="UK370" s="11"/>
      <c r="UL370" s="11"/>
      <c r="UM370" s="11"/>
      <c r="UN370" s="11"/>
      <c r="UO370" s="11"/>
      <c r="UP370" s="11"/>
      <c r="UQ370" s="11"/>
      <c r="UR370" s="11"/>
      <c r="US370" s="11"/>
      <c r="UT370" s="11"/>
      <c r="UU370" s="11"/>
      <c r="UV370" s="11"/>
      <c r="UW370" s="11"/>
      <c r="UX370" s="11"/>
      <c r="UY370" s="11"/>
      <c r="UZ370" s="11"/>
      <c r="VA370" s="11"/>
      <c r="VB370" s="11"/>
      <c r="VC370" s="11"/>
      <c r="VD370" s="11"/>
      <c r="VE370" s="11"/>
      <c r="VF370" s="11"/>
      <c r="VG370" s="11"/>
      <c r="VH370" s="11"/>
      <c r="VI370" s="11"/>
      <c r="VJ370" s="11"/>
      <c r="VK370" s="11"/>
      <c r="VL370" s="11"/>
      <c r="VM370" s="11"/>
      <c r="VN370" s="11"/>
      <c r="VO370" s="11"/>
      <c r="VP370" s="11"/>
      <c r="VQ370" s="11"/>
      <c r="VR370" s="11"/>
      <c r="VS370" s="11"/>
      <c r="VT370" s="11"/>
      <c r="VU370" s="11"/>
      <c r="VV370" s="11"/>
      <c r="VW370" s="11"/>
      <c r="VX370" s="11"/>
      <c r="VY370" s="11"/>
      <c r="VZ370" s="11"/>
      <c r="WA370" s="11"/>
      <c r="WB370" s="11"/>
      <c r="WC370" s="11"/>
      <c r="WD370" s="11"/>
      <c r="WE370" s="11"/>
      <c r="WF370" s="11"/>
      <c r="WG370" s="11"/>
      <c r="WH370" s="11"/>
      <c r="WI370" s="11"/>
      <c r="WJ370" s="11"/>
      <c r="WK370" s="11"/>
      <c r="WL370" s="11"/>
      <c r="WM370" s="11"/>
      <c r="WN370" s="11"/>
      <c r="WO370" s="11"/>
      <c r="WP370" s="11"/>
      <c r="WQ370" s="11"/>
      <c r="WR370" s="11"/>
      <c r="WS370" s="11"/>
      <c r="WT370" s="11"/>
      <c r="WU370" s="11"/>
      <c r="WV370" s="11"/>
      <c r="WW370" s="11"/>
      <c r="WX370" s="11"/>
      <c r="WY370" s="11"/>
      <c r="WZ370" s="11"/>
      <c r="XA370" s="11"/>
      <c r="XB370" s="11"/>
      <c r="XC370" s="11"/>
      <c r="XD370" s="11"/>
      <c r="XE370" s="11"/>
      <c r="XF370" s="11"/>
      <c r="XG370" s="11"/>
      <c r="XH370" s="11"/>
      <c r="XI370" s="11"/>
      <c r="XJ370" s="11"/>
      <c r="XK370" s="11"/>
      <c r="XL370" s="11"/>
      <c r="XM370" s="11"/>
      <c r="XN370" s="11"/>
      <c r="XO370" s="11"/>
      <c r="XP370" s="11"/>
      <c r="XQ370" s="11"/>
      <c r="XR370" s="11"/>
      <c r="XS370" s="11"/>
      <c r="XT370" s="11"/>
      <c r="XU370" s="11"/>
      <c r="XV370" s="11"/>
      <c r="XW370" s="11"/>
      <c r="XX370" s="11"/>
      <c r="XY370" s="11"/>
      <c r="XZ370" s="11"/>
      <c r="YA370" s="11"/>
      <c r="YB370" s="11"/>
      <c r="YC370" s="11"/>
      <c r="YD370" s="11"/>
      <c r="YE370" s="11"/>
      <c r="YF370" s="11"/>
      <c r="YG370" s="11"/>
      <c r="YH370" s="11"/>
      <c r="YI370" s="11"/>
      <c r="YJ370" s="11"/>
      <c r="YK370" s="11"/>
      <c r="YL370" s="11"/>
      <c r="YM370" s="11"/>
      <c r="YN370" s="11"/>
      <c r="YO370" s="11"/>
      <c r="YP370" s="11"/>
      <c r="YQ370" s="11"/>
      <c r="YR370" s="11"/>
      <c r="YS370" s="11"/>
      <c r="YT370" s="11"/>
      <c r="YU370" s="11"/>
      <c r="YV370" s="11"/>
      <c r="YW370" s="11"/>
      <c r="YX370" s="11"/>
      <c r="YY370" s="11"/>
      <c r="YZ370" s="11"/>
      <c r="ZA370" s="11"/>
      <c r="ZB370" s="11"/>
      <c r="ZC370" s="11"/>
      <c r="ZD370" s="11"/>
      <c r="ZE370" s="11"/>
      <c r="ZF370" s="11"/>
      <c r="ZG370" s="11"/>
      <c r="ZH370" s="11"/>
      <c r="ZI370" s="11"/>
      <c r="ZJ370" s="11"/>
      <c r="ZK370" s="11"/>
      <c r="ZL370" s="11"/>
      <c r="ZM370" s="11"/>
      <c r="ZN370" s="11"/>
      <c r="ZO370" s="11"/>
      <c r="ZP370" s="11"/>
      <c r="ZQ370" s="11"/>
      <c r="ZR370" s="11"/>
      <c r="ZS370" s="11"/>
      <c r="ZT370" s="11"/>
      <c r="ZU370" s="11"/>
      <c r="ZV370" s="11"/>
      <c r="ZW370" s="11"/>
      <c r="ZX370" s="11"/>
      <c r="ZY370" s="11"/>
      <c r="ZZ370" s="11"/>
      <c r="AAA370" s="11"/>
      <c r="AAB370" s="11"/>
      <c r="AAC370" s="11"/>
      <c r="AAD370" s="11"/>
      <c r="AAE370" s="11"/>
      <c r="AAF370" s="11"/>
      <c r="AAG370" s="11"/>
      <c r="AAH370" s="11"/>
      <c r="AAI370" s="11"/>
      <c r="AAJ370" s="11"/>
      <c r="AAK370" s="11"/>
      <c r="AAL370" s="11"/>
      <c r="AAM370" s="11"/>
      <c r="AAN370" s="11"/>
      <c r="AAO370" s="11"/>
      <c r="AAP370" s="11"/>
      <c r="AAQ370" s="11"/>
      <c r="AAR370" s="11"/>
      <c r="AAS370" s="11"/>
      <c r="AAT370" s="11"/>
      <c r="AAU370" s="11"/>
      <c r="AAV370" s="11"/>
      <c r="AAW370" s="11"/>
      <c r="AAX370" s="11"/>
      <c r="AAY370" s="11"/>
      <c r="AAZ370" s="11"/>
      <c r="ABA370" s="11"/>
      <c r="ABB370" s="11"/>
      <c r="ABC370" s="11"/>
      <c r="ABD370" s="11"/>
      <c r="ABE370" s="11"/>
      <c r="ABF370" s="11"/>
      <c r="ABG370" s="11"/>
      <c r="ABH370" s="11"/>
      <c r="ABI370" s="11"/>
      <c r="ABJ370" s="11"/>
      <c r="ABK370" s="11"/>
      <c r="ABL370" s="11"/>
      <c r="ABM370" s="11"/>
      <c r="ABN370" s="11"/>
      <c r="ABO370" s="11"/>
      <c r="ABP370" s="11"/>
      <c r="ABQ370" s="11"/>
      <c r="ABR370" s="11"/>
      <c r="ABS370" s="11"/>
      <c r="ABT370" s="11"/>
      <c r="ABU370" s="11"/>
      <c r="ABV370" s="11"/>
      <c r="ABW370" s="11"/>
      <c r="ABX370" s="11"/>
      <c r="ABY370" s="11"/>
      <c r="ABZ370" s="11"/>
      <c r="ACA370" s="11"/>
      <c r="ACB370" s="11"/>
      <c r="ACC370" s="11"/>
      <c r="ACD370" s="11"/>
      <c r="ACE370" s="11"/>
      <c r="ACF370" s="11"/>
      <c r="ACG370" s="11"/>
      <c r="ACH370" s="11"/>
      <c r="ACI370" s="11"/>
      <c r="ACJ370" s="11"/>
      <c r="ACK370" s="11"/>
      <c r="ACL370" s="11"/>
      <c r="ACM370" s="11"/>
      <c r="ACN370" s="11"/>
      <c r="ACO370" s="11"/>
      <c r="ACP370" s="11"/>
      <c r="ACQ370" s="11"/>
      <c r="ACR370" s="11"/>
      <c r="ACS370" s="11"/>
      <c r="ACT370" s="11"/>
      <c r="ACU370" s="11"/>
      <c r="ACV370" s="11"/>
      <c r="ACW370" s="11"/>
      <c r="ACX370" s="11"/>
      <c r="ACY370" s="11"/>
      <c r="ACZ370" s="11"/>
      <c r="ADA370" s="11"/>
      <c r="ADB370" s="11"/>
      <c r="ADC370" s="11"/>
      <c r="ADD370" s="11"/>
      <c r="ADE370" s="11"/>
      <c r="ADF370" s="11"/>
      <c r="ADG370" s="11"/>
      <c r="ADH370" s="11"/>
      <c r="ADI370" s="11"/>
      <c r="ADJ370" s="11"/>
      <c r="ADK370" s="11"/>
      <c r="ADL370" s="11"/>
      <c r="ADM370" s="11"/>
      <c r="ADN370" s="11"/>
      <c r="ADO370" s="11"/>
      <c r="ADP370" s="11"/>
      <c r="ADQ370" s="11"/>
      <c r="ADR370" s="11"/>
      <c r="ADS370" s="11"/>
      <c r="ADT370" s="11"/>
      <c r="ADU370" s="11"/>
      <c r="ADV370" s="11"/>
      <c r="ADW370" s="11"/>
      <c r="ADX370" s="11"/>
      <c r="ADY370" s="11"/>
      <c r="ADZ370" s="11"/>
      <c r="AEA370" s="11"/>
      <c r="AEB370" s="11"/>
      <c r="AEC370" s="11"/>
      <c r="AED370" s="11"/>
      <c r="AEE370" s="11"/>
      <c r="AEF370" s="11"/>
      <c r="AEG370" s="11"/>
      <c r="AEH370" s="11"/>
      <c r="AEI370" s="11"/>
      <c r="AEJ370" s="11"/>
      <c r="AEK370" s="11"/>
      <c r="AEL370" s="11"/>
      <c r="AEM370" s="11"/>
      <c r="AEN370" s="11"/>
      <c r="AEO370" s="11"/>
      <c r="AEP370" s="11"/>
      <c r="AEQ370" s="11"/>
      <c r="AER370" s="11"/>
      <c r="AES370" s="11"/>
      <c r="AET370" s="11"/>
      <c r="AEU370" s="11"/>
      <c r="AEV370" s="11"/>
      <c r="AEW370" s="11"/>
      <c r="AEX370" s="11"/>
      <c r="AEY370" s="11"/>
      <c r="AEZ370" s="11"/>
      <c r="AFA370" s="11"/>
      <c r="AFB370" s="11"/>
      <c r="AFC370" s="11"/>
      <c r="AFD370" s="11"/>
      <c r="AFE370" s="11"/>
      <c r="AFF370" s="11"/>
      <c r="AFG370" s="11"/>
      <c r="AFH370" s="11"/>
      <c r="AFI370" s="11"/>
      <c r="AFJ370" s="11"/>
      <c r="AFK370" s="11"/>
      <c r="AFL370" s="11"/>
      <c r="AFM370" s="11"/>
      <c r="AFN370" s="11"/>
      <c r="AFO370" s="11"/>
      <c r="AFP370" s="11"/>
      <c r="AFQ370" s="11"/>
      <c r="AFR370" s="11"/>
      <c r="AFS370" s="11"/>
      <c r="AFT370" s="11"/>
      <c r="AFU370" s="11"/>
      <c r="AFV370" s="11"/>
      <c r="AFW370" s="11"/>
      <c r="AFX370" s="11"/>
      <c r="AFY370" s="11"/>
      <c r="AFZ370" s="11"/>
      <c r="AGA370" s="11"/>
      <c r="AGB370" s="11"/>
      <c r="AGC370" s="11"/>
      <c r="AGD370" s="11"/>
      <c r="AGE370" s="11"/>
      <c r="AGF370" s="11"/>
      <c r="AGG370" s="11"/>
      <c r="AGH370" s="11"/>
      <c r="AGI370" s="11"/>
      <c r="AGJ370" s="11"/>
      <c r="AGK370" s="11"/>
      <c r="AGL370" s="11"/>
      <c r="AGM370" s="11"/>
      <c r="AGN370" s="11"/>
      <c r="AGO370" s="11"/>
      <c r="AGP370" s="11"/>
      <c r="AGQ370" s="11"/>
      <c r="AGR370" s="11"/>
      <c r="AGS370" s="11"/>
      <c r="AGT370" s="11"/>
      <c r="AGU370" s="11"/>
      <c r="AGV370" s="11"/>
      <c r="AGW370" s="11"/>
      <c r="AGX370" s="11"/>
      <c r="AGY370" s="11"/>
      <c r="AGZ370" s="11"/>
      <c r="AHA370" s="11"/>
      <c r="AHB370" s="11"/>
      <c r="AHC370" s="11"/>
      <c r="AHD370" s="11"/>
      <c r="AHE370" s="11"/>
      <c r="AHF370" s="11"/>
      <c r="AHG370" s="11"/>
      <c r="AHH370" s="11"/>
      <c r="AHI370" s="11"/>
      <c r="AHJ370" s="11"/>
      <c r="AHK370" s="11"/>
      <c r="AHL370" s="11"/>
      <c r="AHM370" s="11"/>
      <c r="AHN370" s="11"/>
      <c r="AHO370" s="11"/>
      <c r="AHP370" s="11"/>
      <c r="AHQ370" s="11"/>
      <c r="AHR370" s="11"/>
      <c r="AHS370" s="11"/>
      <c r="AHT370" s="11"/>
      <c r="AHU370" s="11"/>
      <c r="AHV370" s="11"/>
      <c r="AHW370" s="11"/>
      <c r="AHX370" s="11"/>
      <c r="AHY370" s="11"/>
      <c r="AHZ370" s="11"/>
      <c r="AIA370" s="11"/>
      <c r="AIB370" s="11"/>
      <c r="AIC370" s="11"/>
      <c r="AID370" s="11"/>
      <c r="AIE370" s="11"/>
      <c r="AIF370" s="11"/>
      <c r="AIG370" s="11"/>
      <c r="AIH370" s="11"/>
      <c r="AII370" s="11"/>
      <c r="AIJ370" s="11"/>
      <c r="AIK370" s="11"/>
      <c r="AIL370" s="11"/>
      <c r="AIM370" s="11"/>
      <c r="AIN370" s="11"/>
      <c r="AIO370" s="11"/>
      <c r="AIP370" s="11"/>
      <c r="AIQ370" s="11"/>
      <c r="AIR370" s="11"/>
      <c r="AIS370" s="11"/>
      <c r="AIT370" s="11"/>
      <c r="AIU370" s="11"/>
      <c r="AIV370" s="11"/>
      <c r="AIW370" s="11"/>
      <c r="AIX370" s="11"/>
      <c r="AIY370" s="11"/>
      <c r="AIZ370" s="11"/>
      <c r="AJA370" s="11"/>
      <c r="AJB370" s="11"/>
      <c r="AJC370" s="11"/>
      <c r="AJD370" s="11"/>
      <c r="AJE370" s="11"/>
      <c r="AJF370" s="11"/>
      <c r="AJG370" s="11"/>
      <c r="AJH370" s="11"/>
      <c r="AJI370" s="11"/>
      <c r="AJJ370" s="11"/>
      <c r="AJK370" s="11"/>
      <c r="AJL370" s="11"/>
      <c r="AJM370" s="11"/>
      <c r="AJN370" s="11"/>
      <c r="AJO370" s="11"/>
      <c r="AJP370" s="11"/>
      <c r="AJQ370" s="11"/>
      <c r="AJR370" s="11"/>
      <c r="AJS370" s="11"/>
      <c r="AJT370" s="11"/>
      <c r="AJU370" s="11"/>
      <c r="AJV370" s="11"/>
      <c r="AJW370" s="11"/>
      <c r="AJX370" s="11"/>
      <c r="AJY370" s="11"/>
      <c r="AJZ370" s="11"/>
      <c r="AKA370" s="11"/>
      <c r="AKB370" s="11"/>
      <c r="AKC370" s="11"/>
      <c r="AKD370" s="11"/>
      <c r="AKE370" s="11"/>
      <c r="AKF370" s="11"/>
      <c r="AKG370" s="11"/>
      <c r="AKH370" s="11"/>
      <c r="AKI370" s="11"/>
      <c r="AKJ370" s="11"/>
      <c r="AKK370" s="11"/>
      <c r="AKL370" s="11"/>
      <c r="AKM370" s="11"/>
      <c r="AKN370" s="11"/>
      <c r="AKO370" s="11"/>
      <c r="AKP370" s="11"/>
      <c r="AKQ370" s="11"/>
      <c r="AKR370" s="11"/>
      <c r="AKS370" s="11"/>
      <c r="AKT370" s="11"/>
      <c r="AKU370" s="11"/>
      <c r="AKV370" s="11"/>
      <c r="AKW370" s="11"/>
      <c r="AKX370" s="11"/>
      <c r="AKY370" s="11"/>
      <c r="AKZ370" s="11"/>
      <c r="ALA370" s="11"/>
      <c r="ALB370" s="11"/>
      <c r="ALC370" s="11"/>
      <c r="ALD370" s="11"/>
      <c r="ALE370" s="11"/>
      <c r="ALF370" s="11"/>
      <c r="ALG370" s="11"/>
      <c r="ALH370" s="11"/>
      <c r="ALI370" s="11"/>
      <c r="ALJ370" s="11"/>
      <c r="ALK370" s="11"/>
      <c r="ALL370" s="11"/>
      <c r="ALM370" s="11"/>
      <c r="ALN370" s="11"/>
      <c r="ALO370" s="11"/>
      <c r="ALP370" s="11"/>
      <c r="ALQ370" s="11"/>
      <c r="ALR370" s="11"/>
      <c r="ALS370" s="11"/>
      <c r="ALT370" s="11"/>
      <c r="ALU370" s="11"/>
      <c r="ALV370" s="11"/>
      <c r="ALW370" s="11"/>
      <c r="ALX370" s="11"/>
      <c r="ALY370" s="11"/>
      <c r="ALZ370" s="11"/>
      <c r="AMA370" s="11"/>
      <c r="AMB370" s="11"/>
      <c r="AMC370" s="11"/>
      <c r="AMD370" s="11"/>
      <c r="AME370" s="11"/>
      <c r="AMF370" s="11"/>
      <c r="AMG370" s="11"/>
      <c r="AMH370" s="11"/>
      <c r="AMI370" s="11"/>
      <c r="AMJ370" s="11"/>
      <c r="AMK370" s="11"/>
      <c r="AML370" s="11"/>
      <c r="AMM370" s="11"/>
      <c r="AMN370" s="11"/>
      <c r="AMO370" s="11"/>
      <c r="AMP370" s="11"/>
      <c r="AMQ370" s="11"/>
      <c r="AMR370" s="11"/>
      <c r="AMS370" s="11"/>
      <c r="AMT370" s="11"/>
      <c r="AMU370" s="11"/>
      <c r="AMV370" s="11"/>
      <c r="AMW370" s="11"/>
      <c r="AMX370" s="11"/>
      <c r="AMY370" s="11"/>
      <c r="AMZ370" s="11"/>
      <c r="ANA370" s="11"/>
      <c r="ANB370" s="11"/>
      <c r="ANC370" s="11"/>
      <c r="AND370" s="11"/>
      <c r="ANE370" s="11"/>
      <c r="ANF370" s="11"/>
      <c r="ANG370" s="11"/>
      <c r="ANH370" s="11"/>
      <c r="ANI370" s="11"/>
      <c r="ANJ370" s="11"/>
      <c r="ANK370" s="11"/>
      <c r="ANL370" s="11"/>
      <c r="ANM370" s="11"/>
      <c r="ANN370" s="11"/>
      <c r="ANO370" s="11"/>
      <c r="ANP370" s="11"/>
      <c r="ANQ370" s="11"/>
      <c r="ANR370" s="11"/>
      <c r="ANS370" s="11"/>
      <c r="ANT370" s="11"/>
      <c r="ANU370" s="11"/>
      <c r="ANV370" s="11"/>
      <c r="ANW370" s="11"/>
      <c r="ANX370" s="11"/>
      <c r="ANY370" s="11"/>
      <c r="ANZ370" s="11"/>
      <c r="AOA370" s="11"/>
      <c r="AOB370" s="11"/>
      <c r="AOC370" s="11"/>
      <c r="AOD370" s="11"/>
      <c r="AOE370" s="11"/>
      <c r="AOF370" s="11"/>
      <c r="AOG370" s="11"/>
      <c r="AOH370" s="11"/>
      <c r="AOI370" s="11"/>
      <c r="AOJ370" s="11"/>
      <c r="AOK370" s="11"/>
      <c r="AOL370" s="11"/>
      <c r="AOM370" s="11"/>
      <c r="AON370" s="11"/>
      <c r="AOO370" s="11"/>
      <c r="AOP370" s="11"/>
      <c r="AOQ370" s="11"/>
      <c r="AOR370" s="11"/>
      <c r="AOS370" s="11"/>
      <c r="AOT370" s="11"/>
      <c r="AOU370" s="11"/>
      <c r="AOV370" s="11"/>
      <c r="AOW370" s="11"/>
      <c r="AOX370" s="11"/>
      <c r="AOY370" s="11"/>
      <c r="AOZ370" s="11"/>
      <c r="APA370" s="11"/>
      <c r="APB370" s="11"/>
      <c r="APC370" s="11"/>
      <c r="APD370" s="11"/>
      <c r="APE370" s="11"/>
      <c r="APF370" s="11"/>
      <c r="APG370" s="11"/>
      <c r="APH370" s="11"/>
      <c r="API370" s="11"/>
      <c r="APJ370" s="11"/>
      <c r="APK370" s="11"/>
      <c r="APL370" s="11"/>
      <c r="APM370" s="11"/>
      <c r="APN370" s="11"/>
      <c r="APO370" s="11"/>
      <c r="APP370" s="11"/>
      <c r="APQ370" s="11"/>
      <c r="APR370" s="11"/>
      <c r="APS370" s="11"/>
      <c r="APT370" s="11"/>
      <c r="APU370" s="11"/>
      <c r="APV370" s="11"/>
      <c r="APW370" s="11"/>
      <c r="APX370" s="11"/>
      <c r="APY370" s="11"/>
      <c r="APZ370" s="11"/>
      <c r="AQA370" s="11"/>
      <c r="AQB370" s="11"/>
      <c r="AQC370" s="11"/>
      <c r="AQD370" s="11"/>
      <c r="AQE370" s="11"/>
      <c r="AQF370" s="11"/>
      <c r="AQG370" s="11"/>
      <c r="AQH370" s="11"/>
      <c r="AQI370" s="11"/>
      <c r="AQJ370" s="11"/>
      <c r="AQK370" s="11"/>
      <c r="AQL370" s="11"/>
      <c r="AQM370" s="11"/>
      <c r="AQN370" s="11"/>
      <c r="AQO370" s="11"/>
      <c r="AQP370" s="11"/>
      <c r="AQQ370" s="11"/>
      <c r="AQR370" s="11"/>
      <c r="AQS370" s="11"/>
      <c r="AQT370" s="11"/>
      <c r="AQU370" s="11"/>
      <c r="AQV370" s="11"/>
      <c r="AQW370" s="11"/>
      <c r="AQX370" s="11"/>
      <c r="AQY370" s="11"/>
      <c r="AQZ370" s="11"/>
      <c r="ARA370" s="11"/>
      <c r="ARB370" s="11"/>
      <c r="ARC370" s="11"/>
      <c r="ARD370" s="11"/>
      <c r="ARE370" s="11"/>
      <c r="ARF370" s="11"/>
      <c r="ARG370" s="11"/>
      <c r="ARH370" s="11"/>
      <c r="ARI370" s="11"/>
      <c r="ARJ370" s="11"/>
      <c r="ARK370" s="11"/>
      <c r="ARL370" s="11"/>
      <c r="ARM370" s="11"/>
      <c r="ARN370" s="11"/>
      <c r="ARO370" s="11"/>
      <c r="ARP370" s="11"/>
      <c r="ARQ370" s="11"/>
      <c r="ARR370" s="11"/>
      <c r="ARS370" s="11"/>
      <c r="ART370" s="11"/>
      <c r="ARU370" s="11"/>
      <c r="ARV370" s="11"/>
      <c r="ARW370" s="11"/>
      <c r="ARX370" s="11"/>
      <c r="ARY370" s="11"/>
      <c r="ARZ370" s="11"/>
      <c r="ASA370" s="11"/>
      <c r="ASB370" s="11"/>
      <c r="ASC370" s="11"/>
      <c r="ASD370" s="11"/>
      <c r="ASE370" s="11"/>
      <c r="ASF370" s="11"/>
      <c r="ASG370" s="11"/>
      <c r="ASH370" s="11"/>
      <c r="ASI370" s="11"/>
      <c r="ASJ370" s="11"/>
      <c r="ASK370" s="11"/>
      <c r="ASL370" s="11"/>
      <c r="ASM370" s="11"/>
      <c r="ASN370" s="11"/>
      <c r="ASO370" s="11"/>
      <c r="ASP370" s="11"/>
      <c r="ASQ370" s="11"/>
      <c r="ASR370" s="11"/>
      <c r="ASS370" s="11"/>
      <c r="AST370" s="11"/>
      <c r="ASU370" s="11"/>
      <c r="ASV370" s="11"/>
      <c r="ASW370" s="11"/>
      <c r="ASX370" s="11"/>
      <c r="ASY370" s="11"/>
      <c r="ASZ370" s="11"/>
      <c r="ATA370" s="11"/>
      <c r="ATB370" s="11"/>
      <c r="ATC370" s="11"/>
      <c r="ATD370" s="11"/>
      <c r="ATE370" s="11"/>
      <c r="ATF370" s="11"/>
      <c r="ATG370" s="11"/>
      <c r="ATH370" s="11"/>
      <c r="ATI370" s="11"/>
      <c r="ATJ370" s="11"/>
      <c r="ATK370" s="11"/>
      <c r="ATL370" s="11"/>
      <c r="ATM370" s="11"/>
      <c r="ATN370" s="11"/>
      <c r="ATO370" s="11"/>
      <c r="ATP370" s="11"/>
      <c r="ATQ370" s="11"/>
      <c r="ATR370" s="11"/>
      <c r="ATS370" s="11"/>
      <c r="ATT370" s="11"/>
      <c r="ATU370" s="11"/>
      <c r="ATV370" s="11"/>
      <c r="ATW370" s="11"/>
      <c r="ATX370" s="11"/>
      <c r="ATY370" s="11"/>
      <c r="ATZ370" s="11"/>
      <c r="AUA370" s="11"/>
      <c r="AUB370" s="11"/>
      <c r="AUC370" s="11"/>
      <c r="AUD370" s="11"/>
      <c r="AUE370" s="11"/>
      <c r="AUF370" s="11"/>
      <c r="AUG370" s="11"/>
      <c r="AUH370" s="11"/>
      <c r="AUI370" s="11"/>
      <c r="AUJ370" s="11"/>
      <c r="AUK370" s="11"/>
      <c r="AUL370" s="11"/>
      <c r="AUM370" s="11"/>
      <c r="AUN370" s="11"/>
      <c r="AUO370" s="11"/>
      <c r="AUP370" s="11"/>
      <c r="AUQ370" s="11"/>
      <c r="AUR370" s="11"/>
      <c r="AUS370" s="11"/>
      <c r="AUT370" s="11"/>
      <c r="AUU370" s="11"/>
      <c r="AUV370" s="11"/>
      <c r="AUW370" s="11"/>
      <c r="AUX370" s="11"/>
      <c r="AUY370" s="11"/>
      <c r="AUZ370" s="11"/>
      <c r="AVA370" s="11"/>
      <c r="AVB370" s="11"/>
      <c r="AVC370" s="11"/>
      <c r="AVD370" s="11"/>
      <c r="AVE370" s="11"/>
      <c r="AVF370" s="11"/>
      <c r="AVG370" s="11"/>
      <c r="AVH370" s="11"/>
      <c r="AVI370" s="11"/>
      <c r="AVJ370" s="11"/>
      <c r="AVK370" s="11"/>
      <c r="AVL370" s="11"/>
      <c r="AVM370" s="11"/>
      <c r="AVN370" s="11"/>
      <c r="AVO370" s="11"/>
      <c r="AVP370" s="11"/>
      <c r="AVQ370" s="11"/>
      <c r="AVR370" s="11"/>
      <c r="AVS370" s="11"/>
      <c r="AVT370" s="11"/>
      <c r="AVU370" s="11"/>
      <c r="AVV370" s="11"/>
      <c r="AVW370" s="11"/>
      <c r="AVX370" s="11"/>
      <c r="AVY370" s="11"/>
      <c r="AVZ370" s="11"/>
      <c r="AWA370" s="11"/>
      <c r="AWB370" s="11"/>
      <c r="AWC370" s="11"/>
      <c r="AWD370" s="11"/>
      <c r="AWE370" s="11"/>
      <c r="AWF370" s="11"/>
      <c r="AWG370" s="11"/>
      <c r="AWH370" s="11"/>
      <c r="AWI370" s="11"/>
      <c r="AWJ370" s="11"/>
      <c r="AWK370" s="11"/>
      <c r="AWL370" s="11"/>
      <c r="AWM370" s="11"/>
      <c r="AWN370" s="11"/>
      <c r="AWO370" s="11"/>
      <c r="AWP370" s="11"/>
      <c r="AWQ370" s="11"/>
      <c r="AWR370" s="11"/>
      <c r="AWS370" s="11"/>
      <c r="AWT370" s="11"/>
      <c r="AWU370" s="11"/>
      <c r="AWV370" s="11"/>
      <c r="AWW370" s="11"/>
      <c r="AWX370" s="11"/>
      <c r="AWY370" s="11"/>
      <c r="AWZ370" s="11"/>
      <c r="AXA370" s="11"/>
      <c r="AXB370" s="11"/>
      <c r="AXC370" s="11"/>
      <c r="AXD370" s="11"/>
      <c r="AXE370" s="11"/>
      <c r="AXF370" s="11"/>
      <c r="AXG370" s="11"/>
      <c r="AXH370" s="11"/>
      <c r="AXI370" s="11"/>
      <c r="AXJ370" s="11"/>
      <c r="AXK370" s="11"/>
      <c r="AXL370" s="11"/>
      <c r="AXM370" s="11"/>
      <c r="AXN370" s="11"/>
      <c r="AXO370" s="11"/>
      <c r="AXP370" s="11"/>
      <c r="AXQ370" s="11"/>
      <c r="AXR370" s="11"/>
      <c r="AXS370" s="11"/>
      <c r="AXT370" s="11"/>
      <c r="AXU370" s="11"/>
      <c r="AXV370" s="11"/>
      <c r="AXW370" s="11"/>
      <c r="AXX370" s="11"/>
      <c r="AXY370" s="11"/>
      <c r="AXZ370" s="11"/>
      <c r="AYA370" s="11"/>
      <c r="AYB370" s="11"/>
      <c r="AYC370" s="11"/>
      <c r="AYD370" s="11"/>
      <c r="AYE370" s="11"/>
      <c r="AYF370" s="11"/>
      <c r="AYG370" s="11"/>
      <c r="AYH370" s="11"/>
      <c r="AYI370" s="11"/>
      <c r="AYJ370" s="11"/>
      <c r="AYK370" s="11"/>
      <c r="AYL370" s="11"/>
      <c r="AYM370" s="11"/>
      <c r="AYN370" s="11"/>
      <c r="AYO370" s="11"/>
      <c r="AYP370" s="11"/>
      <c r="AYQ370" s="11"/>
      <c r="AYR370" s="11"/>
      <c r="AYS370" s="11"/>
      <c r="AYT370" s="11"/>
      <c r="AYU370" s="11"/>
      <c r="AYV370" s="11"/>
      <c r="AYW370" s="11"/>
      <c r="AYX370" s="11"/>
      <c r="AYY370" s="11"/>
      <c r="AYZ370" s="11"/>
      <c r="AZA370" s="11"/>
      <c r="AZB370" s="11"/>
      <c r="AZC370" s="11"/>
      <c r="AZD370" s="11"/>
      <c r="AZE370" s="11"/>
      <c r="AZF370" s="11"/>
      <c r="AZG370" s="11"/>
      <c r="AZH370" s="11"/>
      <c r="AZI370" s="11"/>
      <c r="AZJ370" s="11"/>
      <c r="AZK370" s="11"/>
      <c r="AZL370" s="11"/>
      <c r="AZM370" s="11"/>
      <c r="AZN370" s="11"/>
      <c r="AZO370" s="11"/>
      <c r="AZP370" s="11"/>
      <c r="AZQ370" s="11"/>
      <c r="AZR370" s="11"/>
      <c r="AZS370" s="11"/>
      <c r="AZT370" s="11"/>
      <c r="AZU370" s="11"/>
      <c r="AZV370" s="11"/>
      <c r="AZW370" s="11"/>
      <c r="AZX370" s="11"/>
      <c r="AZY370" s="11"/>
      <c r="AZZ370" s="11"/>
      <c r="BAA370" s="11"/>
      <c r="BAB370" s="11"/>
      <c r="BAC370" s="11"/>
      <c r="BAD370" s="11"/>
      <c r="BAE370" s="11"/>
      <c r="BAF370" s="11"/>
      <c r="BAG370" s="11"/>
      <c r="BAH370" s="11"/>
      <c r="BAI370" s="11"/>
      <c r="BAJ370" s="11"/>
      <c r="BAK370" s="11"/>
      <c r="BAL370" s="11"/>
      <c r="BAM370" s="11"/>
      <c r="BAN370" s="11"/>
      <c r="BAO370" s="11"/>
      <c r="BAP370" s="11"/>
      <c r="BAQ370" s="11"/>
      <c r="BAR370" s="11"/>
      <c r="BAS370" s="11"/>
      <c r="BAT370" s="11"/>
      <c r="BAU370" s="11"/>
      <c r="BAV370" s="11"/>
      <c r="BAW370" s="11"/>
      <c r="BAX370" s="11"/>
      <c r="BAY370" s="11"/>
      <c r="BAZ370" s="11"/>
      <c r="BBA370" s="11"/>
      <c r="BBB370" s="11"/>
      <c r="BBC370" s="11"/>
      <c r="BBD370" s="11"/>
      <c r="BBE370" s="11"/>
      <c r="BBF370" s="11"/>
      <c r="BBG370" s="11"/>
      <c r="BBH370" s="11"/>
      <c r="BBI370" s="11"/>
      <c r="BBJ370" s="11"/>
      <c r="BBK370" s="11"/>
      <c r="BBL370" s="11"/>
      <c r="BBM370" s="11"/>
      <c r="BBN370" s="11"/>
      <c r="BBO370" s="11"/>
      <c r="BBP370" s="11"/>
      <c r="BBQ370" s="11"/>
      <c r="BBR370" s="11"/>
      <c r="BBS370" s="11"/>
      <c r="BBT370" s="11"/>
      <c r="BBU370" s="11"/>
      <c r="BBV370" s="11"/>
      <c r="BBW370" s="11"/>
      <c r="BBX370" s="11"/>
      <c r="BBY370" s="11"/>
      <c r="BBZ370" s="11"/>
      <c r="BCA370" s="11"/>
      <c r="BCB370" s="11"/>
      <c r="BCC370" s="11"/>
      <c r="BCD370" s="11"/>
      <c r="BCE370" s="11"/>
      <c r="BCF370" s="11"/>
      <c r="BCG370" s="11"/>
      <c r="BCH370" s="11"/>
      <c r="BCI370" s="11"/>
      <c r="BCJ370" s="11"/>
      <c r="BCK370" s="11"/>
      <c r="BCL370" s="11"/>
      <c r="BCM370" s="11"/>
      <c r="BCN370" s="11"/>
      <c r="BCO370" s="11"/>
      <c r="BCP370" s="11"/>
      <c r="BCQ370" s="11"/>
      <c r="BCR370" s="11"/>
      <c r="BCS370" s="11"/>
      <c r="BCT370" s="11"/>
      <c r="BCU370" s="11"/>
      <c r="BCV370" s="11"/>
      <c r="BCW370" s="11"/>
      <c r="BCX370" s="11"/>
      <c r="BCY370" s="11"/>
      <c r="BCZ370" s="11"/>
      <c r="BDA370" s="11"/>
      <c r="BDB370" s="11"/>
      <c r="BDC370" s="11"/>
      <c r="BDD370" s="11"/>
      <c r="BDE370" s="11"/>
      <c r="BDF370" s="11"/>
      <c r="BDG370" s="11"/>
      <c r="BDH370" s="11"/>
      <c r="BDI370" s="11"/>
      <c r="BDJ370" s="11"/>
      <c r="BDK370" s="11"/>
      <c r="BDL370" s="11"/>
      <c r="BDM370" s="11"/>
      <c r="BDN370" s="11"/>
      <c r="BDO370" s="11"/>
      <c r="BDP370" s="11"/>
      <c r="BDQ370" s="11"/>
      <c r="BDR370" s="11"/>
      <c r="BDS370" s="11"/>
      <c r="BDT370" s="11"/>
      <c r="BDU370" s="11"/>
      <c r="BDV370" s="11"/>
      <c r="BDW370" s="11"/>
      <c r="BDX370" s="11"/>
      <c r="BDY370" s="11"/>
      <c r="BDZ370" s="11"/>
      <c r="BEA370" s="11"/>
      <c r="BEB370" s="11"/>
      <c r="BEC370" s="11"/>
      <c r="BED370" s="11"/>
      <c r="BEE370" s="11"/>
      <c r="BEF370" s="11"/>
      <c r="BEG370" s="11"/>
      <c r="BEH370" s="11"/>
      <c r="BEI370" s="11"/>
      <c r="BEJ370" s="11"/>
      <c r="BEK370" s="11"/>
      <c r="BEL370" s="11"/>
      <c r="BEM370" s="11"/>
      <c r="BEN370" s="11"/>
      <c r="BEO370" s="11"/>
      <c r="BEP370" s="11"/>
      <c r="BEQ370" s="11"/>
      <c r="BER370" s="11"/>
      <c r="BES370" s="11"/>
      <c r="BET370" s="11"/>
      <c r="BEU370" s="11"/>
      <c r="BEV370" s="11"/>
      <c r="BEW370" s="11"/>
      <c r="BEX370" s="11"/>
      <c r="BEY370" s="11"/>
      <c r="BEZ370" s="11"/>
      <c r="BFA370" s="11"/>
      <c r="BFB370" s="11"/>
      <c r="BFC370" s="11"/>
      <c r="BFD370" s="11"/>
      <c r="BFE370" s="11"/>
      <c r="BFF370" s="11"/>
      <c r="BFG370" s="11"/>
      <c r="BFH370" s="11"/>
      <c r="BFI370" s="11"/>
      <c r="BFJ370" s="11"/>
      <c r="BFK370" s="11"/>
      <c r="BFL370" s="11"/>
      <c r="BFM370" s="11"/>
      <c r="BFN370" s="11"/>
      <c r="BFO370" s="11"/>
      <c r="BFP370" s="11"/>
      <c r="BFQ370" s="11"/>
      <c r="BFR370" s="11"/>
      <c r="BFS370" s="11"/>
      <c r="BFT370" s="11"/>
      <c r="BFU370" s="11"/>
      <c r="BFV370" s="11"/>
      <c r="BFW370" s="11"/>
      <c r="BFX370" s="11"/>
      <c r="BFY370" s="11"/>
      <c r="BFZ370" s="11"/>
      <c r="BGA370" s="11"/>
      <c r="BGB370" s="11"/>
      <c r="BGC370" s="11"/>
      <c r="BGD370" s="11"/>
      <c r="BGE370" s="11"/>
      <c r="BGF370" s="11"/>
      <c r="BGG370" s="11"/>
      <c r="BGH370" s="11"/>
      <c r="BGI370" s="11"/>
      <c r="BGJ370" s="11"/>
      <c r="BGK370" s="11"/>
      <c r="BGL370" s="11"/>
      <c r="BGM370" s="11"/>
      <c r="BGN370" s="11"/>
      <c r="BGO370" s="11"/>
      <c r="BGP370" s="11"/>
      <c r="BGQ370" s="11"/>
      <c r="BGR370" s="11"/>
      <c r="BGS370" s="11"/>
      <c r="BGT370" s="11"/>
      <c r="BGU370" s="11"/>
      <c r="BGV370" s="11"/>
      <c r="BGW370" s="11"/>
      <c r="BGX370" s="11"/>
      <c r="BGY370" s="11"/>
      <c r="BGZ370" s="11"/>
      <c r="BHA370" s="11"/>
      <c r="BHB370" s="11"/>
      <c r="BHC370" s="11"/>
      <c r="BHD370" s="11"/>
      <c r="BHE370" s="11"/>
      <c r="BHF370" s="11"/>
      <c r="BHG370" s="11"/>
      <c r="BHH370" s="11"/>
      <c r="BHI370" s="11"/>
      <c r="BHJ370" s="11"/>
      <c r="BHK370" s="11"/>
      <c r="BHL370" s="11"/>
      <c r="BHM370" s="11"/>
      <c r="BHN370" s="11"/>
      <c r="BHO370" s="11"/>
      <c r="BHP370" s="11"/>
      <c r="BHQ370" s="11"/>
      <c r="BHR370" s="11"/>
      <c r="BHS370" s="11"/>
      <c r="BHT370" s="11"/>
      <c r="BHU370" s="11"/>
      <c r="BHV370" s="11"/>
      <c r="BHW370" s="11"/>
      <c r="BHX370" s="11"/>
      <c r="BHY370" s="11"/>
      <c r="BHZ370" s="11"/>
      <c r="BIA370" s="11"/>
      <c r="BIB370" s="11"/>
      <c r="BIC370" s="11"/>
      <c r="BID370" s="11"/>
      <c r="BIE370" s="11"/>
      <c r="BIF370" s="11"/>
      <c r="BIG370" s="11"/>
      <c r="BIH370" s="11"/>
      <c r="BII370" s="11"/>
      <c r="BIJ370" s="11"/>
      <c r="BIK370" s="11"/>
      <c r="BIL370" s="11"/>
      <c r="BIM370" s="11"/>
      <c r="BIN370" s="11"/>
      <c r="BIO370" s="11"/>
      <c r="BIP370" s="11"/>
      <c r="BIQ370" s="11"/>
      <c r="BIR370" s="11"/>
      <c r="BIS370" s="11"/>
      <c r="BIT370" s="11"/>
      <c r="BIU370" s="11"/>
      <c r="BIV370" s="11"/>
      <c r="BIW370" s="11"/>
      <c r="BIX370" s="11"/>
      <c r="BIY370" s="11"/>
      <c r="BIZ370" s="11"/>
      <c r="BJA370" s="11"/>
      <c r="BJB370" s="11"/>
      <c r="BJC370" s="11"/>
      <c r="BJD370" s="11"/>
      <c r="BJE370" s="11"/>
      <c r="BJF370" s="11"/>
      <c r="BJG370" s="11"/>
      <c r="BJH370" s="11"/>
      <c r="BJI370" s="11"/>
      <c r="BJJ370" s="11"/>
      <c r="BJK370" s="11"/>
      <c r="BJL370" s="11"/>
      <c r="BJM370" s="11"/>
      <c r="BJN370" s="11"/>
      <c r="BJO370" s="11"/>
      <c r="BJP370" s="11"/>
      <c r="BJQ370" s="11"/>
      <c r="BJR370" s="11"/>
      <c r="BJS370" s="11"/>
      <c r="BJT370" s="11"/>
      <c r="BJU370" s="11"/>
      <c r="BJV370" s="11"/>
      <c r="BJW370" s="11"/>
      <c r="BJX370" s="11"/>
      <c r="BJY370" s="11"/>
      <c r="BJZ370" s="11"/>
      <c r="BKA370" s="11"/>
      <c r="BKB370" s="11"/>
      <c r="BKC370" s="11"/>
      <c r="BKD370" s="11"/>
      <c r="BKE370" s="11"/>
      <c r="BKF370" s="11"/>
      <c r="BKG370" s="11"/>
      <c r="BKH370" s="11"/>
      <c r="BKI370" s="11"/>
      <c r="BKJ370" s="11"/>
      <c r="BKK370" s="11"/>
      <c r="BKL370" s="11"/>
      <c r="BKM370" s="11"/>
      <c r="BKN370" s="11"/>
      <c r="BKO370" s="11"/>
      <c r="BKP370" s="11"/>
      <c r="BKQ370" s="11"/>
      <c r="BKR370" s="11"/>
      <c r="BKS370" s="11"/>
      <c r="BKT370" s="11"/>
      <c r="BKU370" s="11"/>
      <c r="BKV370" s="11"/>
      <c r="BKW370" s="11"/>
      <c r="BKX370" s="11"/>
      <c r="BKY370" s="11"/>
      <c r="BKZ370" s="11"/>
      <c r="BLA370" s="11"/>
      <c r="BLB370" s="11"/>
      <c r="BLC370" s="11"/>
      <c r="BLD370" s="11"/>
      <c r="BLE370" s="11"/>
      <c r="BLF370" s="11"/>
      <c r="BLG370" s="11"/>
      <c r="BLH370" s="11"/>
      <c r="BLI370" s="11"/>
      <c r="BLJ370" s="11"/>
      <c r="BLK370" s="11"/>
      <c r="BLL370" s="11"/>
      <c r="BLM370" s="11"/>
      <c r="BLN370" s="11"/>
      <c r="BLO370" s="11"/>
      <c r="BLP370" s="11"/>
      <c r="BLQ370" s="11"/>
      <c r="BLR370" s="11"/>
      <c r="BLS370" s="11"/>
      <c r="BLT370" s="11"/>
      <c r="BLU370" s="11"/>
      <c r="BLV370" s="11"/>
      <c r="BLW370" s="11"/>
      <c r="BLX370" s="11"/>
      <c r="BLY370" s="11"/>
      <c r="BLZ370" s="11"/>
      <c r="BMA370" s="11"/>
      <c r="BMB370" s="11"/>
      <c r="BMC370" s="11"/>
      <c r="BMD370" s="11"/>
      <c r="BME370" s="11"/>
      <c r="BMF370" s="11"/>
      <c r="BMG370" s="11"/>
      <c r="BMH370" s="11"/>
      <c r="BMI370" s="11"/>
      <c r="BMJ370" s="11"/>
      <c r="BMK370" s="11"/>
      <c r="BML370" s="11"/>
      <c r="BMM370" s="11"/>
      <c r="BMN370" s="11"/>
      <c r="BMO370" s="11"/>
      <c r="BMP370" s="11"/>
      <c r="BMQ370" s="11"/>
      <c r="BMR370" s="11"/>
      <c r="BMS370" s="11"/>
      <c r="BMT370" s="11"/>
      <c r="BMU370" s="11"/>
      <c r="BMV370" s="11"/>
      <c r="BMW370" s="11"/>
      <c r="BMX370" s="11"/>
      <c r="BMY370" s="11"/>
      <c r="BMZ370" s="11"/>
      <c r="BNA370" s="11"/>
      <c r="BNB370" s="11"/>
      <c r="BNC370" s="11"/>
      <c r="BND370" s="11"/>
      <c r="BNE370" s="11"/>
      <c r="BNF370" s="11"/>
      <c r="BNG370" s="11"/>
      <c r="BNH370" s="11"/>
      <c r="BNI370" s="11"/>
      <c r="BNJ370" s="11"/>
      <c r="BNK370" s="11"/>
      <c r="BNL370" s="11"/>
      <c r="BNM370" s="11"/>
      <c r="BNN370" s="11"/>
      <c r="BNO370" s="11"/>
      <c r="BNP370" s="11"/>
      <c r="BNQ370" s="11"/>
      <c r="BNR370" s="11"/>
      <c r="BNS370" s="11"/>
      <c r="BNT370" s="11"/>
      <c r="BNU370" s="11"/>
      <c r="BNV370" s="11"/>
      <c r="BNW370" s="11"/>
      <c r="BNX370" s="11"/>
      <c r="BNY370" s="11"/>
      <c r="BNZ370" s="11"/>
      <c r="BOA370" s="11"/>
      <c r="BOB370" s="11"/>
      <c r="BOC370" s="11"/>
      <c r="BOD370" s="11"/>
      <c r="BOE370" s="11"/>
      <c r="BOF370" s="11"/>
      <c r="BOG370" s="11"/>
      <c r="BOH370" s="11"/>
      <c r="BOI370" s="11"/>
      <c r="BOJ370" s="11"/>
      <c r="BOK370" s="11"/>
      <c r="BOL370" s="11"/>
      <c r="BOM370" s="11"/>
      <c r="BON370" s="11"/>
      <c r="BOO370" s="11"/>
      <c r="BOP370" s="11"/>
      <c r="BOQ370" s="11"/>
      <c r="BOR370" s="11"/>
      <c r="BOS370" s="11"/>
      <c r="BOT370" s="11"/>
      <c r="BOU370" s="11"/>
      <c r="BOV370" s="11"/>
      <c r="BOW370" s="11"/>
      <c r="BOX370" s="11"/>
      <c r="BOY370" s="11"/>
      <c r="BOZ370" s="11"/>
      <c r="BPA370" s="11"/>
      <c r="BPB370" s="11"/>
      <c r="BPC370" s="11"/>
      <c r="BPD370" s="11"/>
      <c r="BPE370" s="11"/>
      <c r="BPF370" s="11"/>
      <c r="BPG370" s="11"/>
      <c r="BPH370" s="11"/>
      <c r="BPI370" s="11"/>
      <c r="BPJ370" s="11"/>
      <c r="BPK370" s="11"/>
      <c r="BPL370" s="11"/>
      <c r="BPM370" s="11"/>
      <c r="BPN370" s="11"/>
      <c r="BPO370" s="11"/>
      <c r="BPP370" s="11"/>
      <c r="BPQ370" s="11"/>
      <c r="BPR370" s="11"/>
      <c r="BPS370" s="11"/>
      <c r="BPT370" s="11"/>
      <c r="BPU370" s="11"/>
      <c r="BPV370" s="11"/>
      <c r="BPW370" s="11"/>
      <c r="BPX370" s="11"/>
      <c r="BPY370" s="11"/>
      <c r="BPZ370" s="11"/>
      <c r="BQA370" s="11"/>
      <c r="BQB370" s="11"/>
      <c r="BQC370" s="11"/>
      <c r="BQD370" s="11"/>
      <c r="BQE370" s="11"/>
      <c r="BQF370" s="11"/>
      <c r="BQG370" s="11"/>
      <c r="BQH370" s="11"/>
      <c r="BQI370" s="11"/>
      <c r="BQJ370" s="11"/>
      <c r="BQK370" s="11"/>
      <c r="BQL370" s="11"/>
      <c r="BQM370" s="11"/>
      <c r="BQN370" s="11"/>
      <c r="BQO370" s="11"/>
      <c r="BQP370" s="11"/>
      <c r="BQQ370" s="11"/>
      <c r="BQR370" s="11"/>
      <c r="BQS370" s="11"/>
      <c r="BQT370" s="11"/>
      <c r="BQU370" s="11"/>
      <c r="BQV370" s="11"/>
      <c r="BQW370" s="11"/>
      <c r="BQX370" s="11"/>
      <c r="BQY370" s="11"/>
      <c r="BQZ370" s="11"/>
      <c r="BRA370" s="11"/>
      <c r="BRB370" s="11"/>
      <c r="BRC370" s="11"/>
      <c r="BRD370" s="11"/>
      <c r="BRE370" s="11"/>
      <c r="BRF370" s="11"/>
      <c r="BRG370" s="11"/>
      <c r="BRH370" s="11"/>
      <c r="BRI370" s="11"/>
      <c r="BRJ370" s="11"/>
      <c r="BRK370" s="11"/>
      <c r="BRL370" s="11"/>
      <c r="BRM370" s="11"/>
      <c r="BRN370" s="11"/>
      <c r="BRO370" s="11"/>
      <c r="BRP370" s="11"/>
      <c r="BRQ370" s="11"/>
      <c r="BRR370" s="11"/>
      <c r="BRS370" s="11"/>
      <c r="BRT370" s="11"/>
      <c r="BRU370" s="11"/>
      <c r="BRV370" s="11"/>
      <c r="BRW370" s="11"/>
      <c r="BRX370" s="11"/>
      <c r="BRY370" s="11"/>
      <c r="BRZ370" s="11"/>
      <c r="BSA370" s="11"/>
      <c r="BSB370" s="11"/>
      <c r="BSC370" s="11"/>
      <c r="BSD370" s="11"/>
      <c r="BSE370" s="11"/>
      <c r="BSF370" s="11"/>
      <c r="BSG370" s="11"/>
      <c r="BSH370" s="11"/>
      <c r="BSI370" s="11"/>
      <c r="BSJ370" s="11"/>
      <c r="BSK370" s="11"/>
      <c r="BSL370" s="11"/>
      <c r="BSM370" s="11"/>
      <c r="BSN370" s="11"/>
      <c r="BSO370" s="11"/>
      <c r="BSP370" s="11"/>
      <c r="BSQ370" s="11"/>
      <c r="BSR370" s="11"/>
      <c r="BSS370" s="11"/>
      <c r="BST370" s="11"/>
      <c r="BSU370" s="11"/>
      <c r="BSV370" s="11"/>
      <c r="BSW370" s="11"/>
      <c r="BSX370" s="11"/>
      <c r="BSY370" s="11"/>
      <c r="BSZ370" s="11"/>
      <c r="BTA370" s="11"/>
      <c r="BTB370" s="11"/>
      <c r="BTC370" s="11"/>
      <c r="BTD370" s="11"/>
      <c r="BTE370" s="11"/>
      <c r="BTF370" s="11"/>
      <c r="BTG370" s="11"/>
      <c r="BTH370" s="11"/>
      <c r="BTI370" s="11"/>
      <c r="BTJ370" s="11"/>
      <c r="BTK370" s="11"/>
      <c r="BTL370" s="11"/>
      <c r="BTM370" s="11"/>
      <c r="BTN370" s="11"/>
      <c r="BTO370" s="11"/>
      <c r="BTP370" s="11"/>
      <c r="BTQ370" s="11"/>
      <c r="BTR370" s="11"/>
      <c r="BTS370" s="11"/>
      <c r="BTT370" s="11"/>
      <c r="BTU370" s="11"/>
      <c r="BTV370" s="11"/>
      <c r="BTW370" s="11"/>
      <c r="BTX370" s="11"/>
      <c r="BTY370" s="11"/>
      <c r="BTZ370" s="11"/>
      <c r="BUA370" s="11"/>
      <c r="BUB370" s="11"/>
      <c r="BUC370" s="11"/>
      <c r="BUD370" s="11"/>
      <c r="BUE370" s="11"/>
      <c r="BUF370" s="11"/>
      <c r="BUG370" s="11"/>
      <c r="BUH370" s="11"/>
      <c r="BUI370" s="11"/>
      <c r="BUJ370" s="11"/>
      <c r="BUK370" s="11"/>
      <c r="BUL370" s="11"/>
      <c r="BUM370" s="11"/>
      <c r="BUN370" s="11"/>
      <c r="BUO370" s="11"/>
      <c r="BUP370" s="11"/>
      <c r="BUQ370" s="11"/>
      <c r="BUR370" s="11"/>
      <c r="BUS370" s="11"/>
      <c r="BUT370" s="11"/>
      <c r="BUU370" s="11"/>
      <c r="BUV370" s="11"/>
      <c r="BUW370" s="11"/>
      <c r="BUX370" s="11"/>
      <c r="BUY370" s="11"/>
      <c r="BUZ370" s="11"/>
      <c r="BVA370" s="11"/>
      <c r="BVB370" s="11"/>
      <c r="BVC370" s="11"/>
      <c r="BVD370" s="11"/>
      <c r="BVE370" s="11"/>
      <c r="BVF370" s="11"/>
      <c r="BVG370" s="11"/>
      <c r="BVH370" s="11"/>
      <c r="BVI370" s="11"/>
      <c r="BVJ370" s="11"/>
      <c r="BVK370" s="11"/>
      <c r="BVL370" s="11"/>
      <c r="BVM370" s="11"/>
      <c r="BVN370" s="11"/>
      <c r="BVO370" s="11"/>
      <c r="BVP370" s="11"/>
      <c r="BVQ370" s="11"/>
      <c r="BVR370" s="11"/>
      <c r="BVS370" s="11"/>
      <c r="BVT370" s="11"/>
      <c r="BVU370" s="11"/>
      <c r="BVV370" s="11"/>
      <c r="BVW370" s="11"/>
      <c r="BVX370" s="11"/>
      <c r="BVY370" s="11"/>
      <c r="BVZ370" s="11"/>
      <c r="BWA370" s="11"/>
      <c r="BWB370" s="11"/>
      <c r="BWC370" s="11"/>
      <c r="BWD370" s="11"/>
      <c r="BWE370" s="11"/>
      <c r="BWF370" s="11"/>
      <c r="BWG370" s="11"/>
      <c r="BWH370" s="11"/>
      <c r="BWI370" s="11"/>
      <c r="BWJ370" s="11"/>
      <c r="BWK370" s="11"/>
      <c r="BWL370" s="11"/>
      <c r="BWM370" s="11"/>
      <c r="BWN370" s="11"/>
      <c r="BWO370" s="11"/>
      <c r="BWP370" s="11"/>
      <c r="BWQ370" s="11"/>
      <c r="BWR370" s="11"/>
      <c r="BWS370" s="11"/>
      <c r="BWT370" s="11"/>
      <c r="BWU370" s="11"/>
      <c r="BWV370" s="11"/>
      <c r="BWW370" s="11"/>
      <c r="BWX370" s="11"/>
      <c r="BWY370" s="11"/>
      <c r="BWZ370" s="11"/>
      <c r="BXA370" s="11"/>
      <c r="BXB370" s="11"/>
      <c r="BXC370" s="11"/>
      <c r="BXD370" s="11"/>
      <c r="BXE370" s="11"/>
      <c r="BXF370" s="11"/>
      <c r="BXG370" s="11"/>
      <c r="BXH370" s="11"/>
      <c r="BXI370" s="11"/>
      <c r="BXJ370" s="11"/>
      <c r="BXK370" s="11"/>
      <c r="BXL370" s="11"/>
      <c r="BXM370" s="11"/>
      <c r="BXN370" s="11"/>
      <c r="BXO370" s="11"/>
      <c r="BXP370" s="11"/>
      <c r="BXQ370" s="11"/>
      <c r="BXR370" s="11"/>
      <c r="BXS370" s="11"/>
      <c r="BXT370" s="11"/>
      <c r="BXU370" s="11"/>
      <c r="BXV370" s="11"/>
      <c r="BXW370" s="11"/>
      <c r="BXX370" s="11"/>
      <c r="BXY370" s="11"/>
      <c r="BXZ370" s="11"/>
      <c r="BYA370" s="11"/>
      <c r="BYB370" s="11"/>
      <c r="BYC370" s="11"/>
      <c r="BYD370" s="11"/>
      <c r="BYE370" s="11"/>
      <c r="BYF370" s="11"/>
      <c r="BYG370" s="11"/>
      <c r="BYH370" s="11"/>
      <c r="BYI370" s="11"/>
      <c r="BYJ370" s="11"/>
      <c r="BYK370" s="11"/>
      <c r="BYL370" s="11"/>
      <c r="BYM370" s="11"/>
      <c r="BYN370" s="11"/>
      <c r="BYO370" s="11"/>
      <c r="BYP370" s="11"/>
      <c r="BYQ370" s="11"/>
      <c r="BYR370" s="11"/>
      <c r="BYS370" s="11"/>
      <c r="BYT370" s="11"/>
      <c r="BYU370" s="11"/>
      <c r="BYV370" s="11"/>
      <c r="BYW370" s="11"/>
      <c r="BYX370" s="11"/>
      <c r="BYY370" s="11"/>
      <c r="BYZ370" s="11"/>
      <c r="BZA370" s="11"/>
      <c r="BZB370" s="11"/>
      <c r="BZC370" s="11"/>
      <c r="BZD370" s="11"/>
      <c r="BZE370" s="11"/>
      <c r="BZF370" s="11"/>
      <c r="BZG370" s="11"/>
      <c r="BZH370" s="11"/>
      <c r="BZI370" s="11"/>
      <c r="BZJ370" s="11"/>
      <c r="BZK370" s="11"/>
      <c r="BZL370" s="11"/>
      <c r="BZM370" s="11"/>
      <c r="BZN370" s="11"/>
      <c r="BZO370" s="11"/>
      <c r="BZP370" s="11"/>
      <c r="BZQ370" s="11"/>
      <c r="BZR370" s="11"/>
      <c r="BZS370" s="11"/>
      <c r="BZT370" s="11"/>
      <c r="BZU370" s="11"/>
      <c r="BZV370" s="11"/>
      <c r="BZW370" s="11"/>
      <c r="BZX370" s="11"/>
      <c r="BZY370" s="11"/>
      <c r="BZZ370" s="11"/>
      <c r="CAA370" s="11"/>
      <c r="CAB370" s="11"/>
      <c r="CAC370" s="11"/>
      <c r="CAD370" s="11"/>
      <c r="CAE370" s="11"/>
      <c r="CAF370" s="11"/>
      <c r="CAG370" s="11"/>
      <c r="CAH370" s="11"/>
      <c r="CAI370" s="11"/>
      <c r="CAJ370" s="11"/>
      <c r="CAK370" s="11"/>
      <c r="CAL370" s="11"/>
      <c r="CAM370" s="11"/>
      <c r="CAN370" s="11"/>
      <c r="CAO370" s="11"/>
      <c r="CAP370" s="11"/>
      <c r="CAQ370" s="11"/>
      <c r="CAR370" s="11"/>
      <c r="CAS370" s="11"/>
      <c r="CAT370" s="11"/>
      <c r="CAU370" s="11"/>
      <c r="CAV370" s="11"/>
      <c r="CAW370" s="11"/>
      <c r="CAX370" s="11"/>
      <c r="CAY370" s="11"/>
      <c r="CAZ370" s="11"/>
      <c r="CBA370" s="11"/>
      <c r="CBB370" s="11"/>
      <c r="CBC370" s="11"/>
      <c r="CBD370" s="11"/>
      <c r="CBE370" s="11"/>
      <c r="CBF370" s="11"/>
      <c r="CBG370" s="11"/>
      <c r="CBH370" s="11"/>
      <c r="CBI370" s="11"/>
      <c r="CBJ370" s="11"/>
      <c r="CBK370" s="11"/>
      <c r="CBL370" s="11"/>
      <c r="CBM370" s="11"/>
      <c r="CBN370" s="11"/>
      <c r="CBO370" s="11"/>
      <c r="CBP370" s="11"/>
      <c r="CBQ370" s="11"/>
      <c r="CBR370" s="11"/>
      <c r="CBS370" s="11"/>
      <c r="CBT370" s="11"/>
      <c r="CBU370" s="11"/>
      <c r="CBV370" s="11"/>
      <c r="CBW370" s="11"/>
      <c r="CBX370" s="11"/>
      <c r="CBY370" s="11"/>
      <c r="CBZ370" s="11"/>
      <c r="CCA370" s="11"/>
      <c r="CCB370" s="11"/>
      <c r="CCC370" s="11"/>
      <c r="CCD370" s="11"/>
      <c r="CCE370" s="11"/>
      <c r="CCF370" s="11"/>
      <c r="CCG370" s="11"/>
      <c r="CCH370" s="11"/>
      <c r="CCI370" s="11"/>
      <c r="CCJ370" s="11"/>
      <c r="CCK370" s="11"/>
      <c r="CCL370" s="11"/>
      <c r="CCM370" s="11"/>
      <c r="CCN370" s="11"/>
      <c r="CCO370" s="11"/>
      <c r="CCP370" s="11"/>
      <c r="CCQ370" s="11"/>
      <c r="CCR370" s="11"/>
      <c r="CCS370" s="11"/>
      <c r="CCT370" s="11"/>
      <c r="CCU370" s="11"/>
      <c r="CCV370" s="11"/>
      <c r="CCW370" s="11"/>
      <c r="CCX370" s="11"/>
      <c r="CCY370" s="11"/>
      <c r="CCZ370" s="11"/>
      <c r="CDA370" s="11"/>
      <c r="CDB370" s="11"/>
      <c r="CDC370" s="11"/>
      <c r="CDD370" s="11"/>
      <c r="CDE370" s="11"/>
      <c r="CDF370" s="11"/>
      <c r="CDG370" s="11"/>
      <c r="CDH370" s="11"/>
      <c r="CDI370" s="11"/>
      <c r="CDJ370" s="11"/>
      <c r="CDK370" s="11"/>
      <c r="CDL370" s="11"/>
      <c r="CDM370" s="11"/>
      <c r="CDN370" s="11"/>
      <c r="CDO370" s="11"/>
      <c r="CDP370" s="11"/>
      <c r="CDQ370" s="11"/>
      <c r="CDR370" s="11"/>
      <c r="CDS370" s="11"/>
      <c r="CDT370" s="11"/>
      <c r="CDU370" s="11"/>
      <c r="CDV370" s="11"/>
      <c r="CDW370" s="11"/>
      <c r="CDX370" s="11"/>
      <c r="CDY370" s="11"/>
      <c r="CDZ370" s="11"/>
      <c r="CEA370" s="11"/>
      <c r="CEB370" s="11"/>
      <c r="CEC370" s="11"/>
      <c r="CED370" s="11"/>
      <c r="CEE370" s="11"/>
      <c r="CEF370" s="11"/>
      <c r="CEG370" s="11"/>
      <c r="CEH370" s="11"/>
      <c r="CEI370" s="11"/>
      <c r="CEJ370" s="11"/>
      <c r="CEK370" s="11"/>
      <c r="CEL370" s="11"/>
      <c r="CEM370" s="11"/>
      <c r="CEN370" s="11"/>
      <c r="CEO370" s="11"/>
      <c r="CEP370" s="11"/>
      <c r="CEQ370" s="11"/>
      <c r="CER370" s="11"/>
      <c r="CES370" s="11"/>
      <c r="CET370" s="11"/>
      <c r="CEU370" s="11"/>
      <c r="CEV370" s="11"/>
      <c r="CEW370" s="11"/>
      <c r="CEX370" s="11"/>
      <c r="CEY370" s="11"/>
      <c r="CEZ370" s="11"/>
      <c r="CFA370" s="11"/>
      <c r="CFB370" s="11"/>
      <c r="CFC370" s="11"/>
      <c r="CFD370" s="11"/>
      <c r="CFE370" s="11"/>
      <c r="CFF370" s="11"/>
      <c r="CFG370" s="11"/>
      <c r="CFH370" s="11"/>
      <c r="CFI370" s="11"/>
      <c r="CFJ370" s="11"/>
      <c r="CFK370" s="11"/>
      <c r="CFL370" s="11"/>
      <c r="CFM370" s="11"/>
      <c r="CFN370" s="11"/>
      <c r="CFO370" s="11"/>
      <c r="CFP370" s="11"/>
      <c r="CFQ370" s="11"/>
      <c r="CFR370" s="11"/>
      <c r="CFS370" s="11"/>
      <c r="CFT370" s="11"/>
      <c r="CFU370" s="11"/>
      <c r="CFV370" s="11"/>
      <c r="CFW370" s="11"/>
      <c r="CFX370" s="11"/>
      <c r="CFY370" s="11"/>
      <c r="CFZ370" s="11"/>
      <c r="CGA370" s="11"/>
      <c r="CGB370" s="11"/>
      <c r="CGC370" s="11"/>
      <c r="CGD370" s="11"/>
      <c r="CGE370" s="11"/>
      <c r="CGF370" s="11"/>
      <c r="CGG370" s="11"/>
      <c r="CGH370" s="11"/>
      <c r="CGI370" s="11"/>
      <c r="CGJ370" s="11"/>
      <c r="CGK370" s="11"/>
      <c r="CGL370" s="11"/>
      <c r="CGM370" s="11"/>
      <c r="CGN370" s="11"/>
      <c r="CGO370" s="11"/>
      <c r="CGP370" s="11"/>
      <c r="CGQ370" s="11"/>
      <c r="CGR370" s="11"/>
      <c r="CGS370" s="11"/>
      <c r="CGT370" s="11"/>
      <c r="CGU370" s="11"/>
      <c r="CGV370" s="11"/>
      <c r="CGW370" s="11"/>
      <c r="CGX370" s="11"/>
      <c r="CGY370" s="11"/>
      <c r="CGZ370" s="11"/>
      <c r="CHA370" s="11"/>
      <c r="CHB370" s="11"/>
      <c r="CHC370" s="11"/>
      <c r="CHD370" s="11"/>
      <c r="CHE370" s="11"/>
      <c r="CHF370" s="11"/>
      <c r="CHG370" s="11"/>
      <c r="CHH370" s="11"/>
      <c r="CHI370" s="11"/>
      <c r="CHJ370" s="11"/>
      <c r="CHK370" s="11"/>
      <c r="CHL370" s="11"/>
      <c r="CHM370" s="11"/>
      <c r="CHN370" s="11"/>
      <c r="CHO370" s="11"/>
      <c r="CHP370" s="11"/>
      <c r="CHQ370" s="11"/>
      <c r="CHR370" s="11"/>
      <c r="CHS370" s="11"/>
      <c r="CHT370" s="11"/>
      <c r="CHU370" s="11"/>
      <c r="CHV370" s="11"/>
      <c r="CHW370" s="11"/>
      <c r="CHX370" s="11"/>
      <c r="CHY370" s="11"/>
      <c r="CHZ370" s="11"/>
      <c r="CIA370" s="11"/>
      <c r="CIB370" s="11"/>
      <c r="CIC370" s="11"/>
      <c r="CID370" s="11"/>
      <c r="CIE370" s="11"/>
      <c r="CIF370" s="11"/>
      <c r="CIG370" s="11"/>
      <c r="CIH370" s="11"/>
      <c r="CII370" s="11"/>
      <c r="CIJ370" s="11"/>
      <c r="CIK370" s="11"/>
      <c r="CIL370" s="11"/>
      <c r="CIM370" s="11"/>
      <c r="CIN370" s="11"/>
      <c r="CIO370" s="11"/>
      <c r="CIP370" s="11"/>
      <c r="CIQ370" s="11"/>
      <c r="CIR370" s="11"/>
      <c r="CIS370" s="11"/>
      <c r="CIT370" s="11"/>
      <c r="CIU370" s="11"/>
      <c r="CIV370" s="11"/>
      <c r="CIW370" s="11"/>
      <c r="CIX370" s="11"/>
      <c r="CIY370" s="11"/>
      <c r="CIZ370" s="11"/>
      <c r="CJA370" s="11"/>
      <c r="CJB370" s="11"/>
      <c r="CJC370" s="11"/>
      <c r="CJD370" s="11"/>
      <c r="CJE370" s="11"/>
      <c r="CJF370" s="11"/>
      <c r="CJG370" s="11"/>
      <c r="CJH370" s="11"/>
      <c r="CJI370" s="11"/>
      <c r="CJJ370" s="11"/>
      <c r="CJK370" s="11"/>
      <c r="CJL370" s="11"/>
      <c r="CJM370" s="11"/>
      <c r="CJN370" s="11"/>
      <c r="CJO370" s="11"/>
      <c r="CJP370" s="11"/>
      <c r="CJQ370" s="11"/>
      <c r="CJR370" s="11"/>
      <c r="CJS370" s="11"/>
      <c r="CJT370" s="11"/>
      <c r="CJU370" s="11"/>
      <c r="CJV370" s="11"/>
      <c r="CJW370" s="11"/>
      <c r="CJX370" s="11"/>
      <c r="CJY370" s="11"/>
      <c r="CJZ370" s="11"/>
      <c r="CKA370" s="11"/>
      <c r="CKB370" s="11"/>
      <c r="CKC370" s="11"/>
      <c r="CKD370" s="11"/>
      <c r="CKE370" s="11"/>
      <c r="CKF370" s="11"/>
      <c r="CKG370" s="11"/>
      <c r="CKH370" s="11"/>
      <c r="CKI370" s="11"/>
      <c r="CKJ370" s="11"/>
      <c r="CKK370" s="11"/>
      <c r="CKL370" s="11"/>
      <c r="CKM370" s="11"/>
      <c r="CKN370" s="11"/>
      <c r="CKO370" s="11"/>
      <c r="CKP370" s="11"/>
      <c r="CKQ370" s="11"/>
      <c r="CKR370" s="11"/>
      <c r="CKS370" s="11"/>
      <c r="CKT370" s="11"/>
      <c r="CKU370" s="11"/>
      <c r="CKV370" s="11"/>
      <c r="CKW370" s="11"/>
      <c r="CKX370" s="11"/>
      <c r="CKY370" s="11"/>
      <c r="CKZ370" s="11"/>
      <c r="CLA370" s="11"/>
      <c r="CLB370" s="11"/>
      <c r="CLC370" s="11"/>
      <c r="CLD370" s="11"/>
      <c r="CLE370" s="11"/>
      <c r="CLF370" s="11"/>
      <c r="CLG370" s="11"/>
      <c r="CLH370" s="11"/>
      <c r="CLI370" s="11"/>
      <c r="CLJ370" s="11"/>
      <c r="CLK370" s="11"/>
      <c r="CLL370" s="11"/>
      <c r="CLM370" s="11"/>
      <c r="CLN370" s="11"/>
      <c r="CLO370" s="11"/>
      <c r="CLP370" s="11"/>
      <c r="CLQ370" s="11"/>
      <c r="CLR370" s="11"/>
      <c r="CLS370" s="11"/>
      <c r="CLT370" s="11"/>
      <c r="CLU370" s="11"/>
      <c r="CLV370" s="11"/>
      <c r="CLW370" s="11"/>
      <c r="CLX370" s="11"/>
      <c r="CLY370" s="11"/>
      <c r="CLZ370" s="11"/>
      <c r="CMA370" s="11"/>
      <c r="CMB370" s="11"/>
      <c r="CMC370" s="11"/>
      <c r="CMD370" s="11"/>
      <c r="CME370" s="11"/>
      <c r="CMF370" s="11"/>
      <c r="CMG370" s="11"/>
      <c r="CMH370" s="11"/>
      <c r="CMI370" s="11"/>
      <c r="CMJ370" s="11"/>
      <c r="CMK370" s="11"/>
      <c r="CML370" s="11"/>
      <c r="CMM370" s="11"/>
      <c r="CMN370" s="11"/>
      <c r="CMO370" s="11"/>
      <c r="CMP370" s="11"/>
      <c r="CMQ370" s="11"/>
      <c r="CMR370" s="11"/>
      <c r="CMS370" s="11"/>
      <c r="CMT370" s="11"/>
      <c r="CMU370" s="11"/>
      <c r="CMV370" s="11"/>
      <c r="CMW370" s="11"/>
      <c r="CMX370" s="11"/>
      <c r="CMY370" s="11"/>
      <c r="CMZ370" s="11"/>
      <c r="CNA370" s="11"/>
      <c r="CNB370" s="11"/>
      <c r="CNC370" s="11"/>
      <c r="CND370" s="11"/>
      <c r="CNE370" s="11"/>
      <c r="CNF370" s="11"/>
      <c r="CNG370" s="11"/>
      <c r="CNH370" s="11"/>
      <c r="CNI370" s="11"/>
      <c r="CNJ370" s="11"/>
      <c r="CNK370" s="11"/>
      <c r="CNL370" s="11"/>
      <c r="CNM370" s="11"/>
      <c r="CNN370" s="11"/>
      <c r="CNO370" s="11"/>
      <c r="CNP370" s="11"/>
      <c r="CNQ370" s="11"/>
      <c r="CNR370" s="11"/>
      <c r="CNS370" s="11"/>
      <c r="CNT370" s="11"/>
      <c r="CNU370" s="11"/>
      <c r="CNV370" s="11"/>
      <c r="CNW370" s="11"/>
      <c r="CNX370" s="11"/>
      <c r="CNY370" s="11"/>
      <c r="CNZ370" s="11"/>
      <c r="COA370" s="11"/>
      <c r="COB370" s="11"/>
      <c r="COC370" s="11"/>
      <c r="COD370" s="11"/>
      <c r="COE370" s="11"/>
      <c r="COF370" s="11"/>
      <c r="COG370" s="11"/>
      <c r="COH370" s="11"/>
      <c r="COI370" s="11"/>
      <c r="COJ370" s="11"/>
      <c r="COK370" s="11"/>
      <c r="COL370" s="11"/>
      <c r="COM370" s="11"/>
      <c r="CON370" s="11"/>
      <c r="COO370" s="11"/>
      <c r="COP370" s="11"/>
      <c r="COQ370" s="11"/>
      <c r="COR370" s="11"/>
      <c r="COS370" s="11"/>
      <c r="COT370" s="11"/>
      <c r="COU370" s="11"/>
      <c r="COV370" s="11"/>
      <c r="COW370" s="11"/>
      <c r="COX370" s="11"/>
      <c r="COY370" s="11"/>
      <c r="COZ370" s="11"/>
      <c r="CPA370" s="11"/>
      <c r="CPB370" s="11"/>
      <c r="CPC370" s="11"/>
      <c r="CPD370" s="11"/>
      <c r="CPE370" s="11"/>
      <c r="CPF370" s="11"/>
      <c r="CPG370" s="11"/>
      <c r="CPH370" s="11"/>
      <c r="CPI370" s="11"/>
      <c r="CPJ370" s="11"/>
      <c r="CPK370" s="11"/>
      <c r="CPL370" s="11"/>
      <c r="CPM370" s="11"/>
      <c r="CPN370" s="11"/>
      <c r="CPO370" s="11"/>
      <c r="CPP370" s="11"/>
      <c r="CPQ370" s="11"/>
      <c r="CPR370" s="11"/>
      <c r="CPS370" s="11"/>
      <c r="CPT370" s="11"/>
      <c r="CPU370" s="11"/>
      <c r="CPV370" s="11"/>
      <c r="CPW370" s="11"/>
      <c r="CPX370" s="11"/>
      <c r="CPY370" s="11"/>
      <c r="CPZ370" s="11"/>
      <c r="CQA370" s="11"/>
      <c r="CQB370" s="11"/>
      <c r="CQC370" s="11"/>
      <c r="CQD370" s="11"/>
      <c r="CQE370" s="11"/>
      <c r="CQF370" s="11"/>
      <c r="CQG370" s="11"/>
      <c r="CQH370" s="11"/>
      <c r="CQI370" s="11"/>
      <c r="CQJ370" s="11"/>
      <c r="CQK370" s="11"/>
      <c r="CQL370" s="11"/>
      <c r="CQM370" s="11"/>
      <c r="CQN370" s="11"/>
      <c r="CQO370" s="11"/>
      <c r="CQP370" s="11"/>
      <c r="CQQ370" s="11"/>
      <c r="CQR370" s="11"/>
      <c r="CQS370" s="11"/>
      <c r="CQT370" s="11"/>
      <c r="CQU370" s="11"/>
      <c r="CQV370" s="11"/>
      <c r="CQW370" s="11"/>
      <c r="CQX370" s="11"/>
      <c r="CQY370" s="11"/>
      <c r="CQZ370" s="11"/>
      <c r="CRA370" s="11"/>
      <c r="CRB370" s="11"/>
      <c r="CRC370" s="11"/>
      <c r="CRD370" s="11"/>
      <c r="CRE370" s="11"/>
      <c r="CRF370" s="11"/>
      <c r="CRG370" s="11"/>
      <c r="CRH370" s="11"/>
      <c r="CRI370" s="11"/>
      <c r="CRJ370" s="11"/>
      <c r="CRK370" s="11"/>
      <c r="CRL370" s="11"/>
      <c r="CRM370" s="11"/>
      <c r="CRN370" s="11"/>
      <c r="CRO370" s="11"/>
      <c r="CRP370" s="11"/>
      <c r="CRQ370" s="11"/>
      <c r="CRR370" s="11"/>
      <c r="CRS370" s="11"/>
      <c r="CRT370" s="11"/>
      <c r="CRU370" s="11"/>
      <c r="CRV370" s="11"/>
      <c r="CRW370" s="11"/>
      <c r="CRX370" s="11"/>
      <c r="CRY370" s="11"/>
      <c r="CRZ370" s="11"/>
      <c r="CSA370" s="11"/>
      <c r="CSB370" s="11"/>
      <c r="CSC370" s="11"/>
      <c r="CSD370" s="11"/>
      <c r="CSE370" s="11"/>
      <c r="CSF370" s="11"/>
      <c r="CSG370" s="11"/>
      <c r="CSH370" s="11"/>
      <c r="CSI370" s="11"/>
      <c r="CSJ370" s="11"/>
      <c r="CSK370" s="11"/>
      <c r="CSL370" s="11"/>
      <c r="CSM370" s="11"/>
      <c r="CSN370" s="11"/>
      <c r="CSO370" s="11"/>
      <c r="CSP370" s="11"/>
      <c r="CSQ370" s="11"/>
      <c r="CSR370" s="11"/>
      <c r="CSS370" s="11"/>
      <c r="CST370" s="11"/>
      <c r="CSU370" s="11"/>
      <c r="CSV370" s="11"/>
      <c r="CSW370" s="11"/>
      <c r="CSX370" s="11"/>
      <c r="CSY370" s="11"/>
      <c r="CSZ370" s="11"/>
      <c r="CTA370" s="11"/>
      <c r="CTB370" s="11"/>
      <c r="CTC370" s="11"/>
      <c r="CTD370" s="11"/>
      <c r="CTE370" s="11"/>
      <c r="CTF370" s="11"/>
      <c r="CTG370" s="11"/>
      <c r="CTH370" s="11"/>
      <c r="CTI370" s="11"/>
      <c r="CTJ370" s="11"/>
      <c r="CTK370" s="11"/>
      <c r="CTL370" s="11"/>
      <c r="CTM370" s="11"/>
      <c r="CTN370" s="11"/>
      <c r="CTO370" s="11"/>
      <c r="CTP370" s="11"/>
      <c r="CTQ370" s="11"/>
      <c r="CTR370" s="11"/>
      <c r="CTS370" s="11"/>
      <c r="CTT370" s="11"/>
      <c r="CTU370" s="11"/>
      <c r="CTV370" s="11"/>
      <c r="CTW370" s="11"/>
      <c r="CTX370" s="11"/>
      <c r="CTY370" s="11"/>
      <c r="CTZ370" s="11"/>
      <c r="CUA370" s="11"/>
      <c r="CUB370" s="11"/>
      <c r="CUC370" s="11"/>
      <c r="CUD370" s="11"/>
      <c r="CUE370" s="11"/>
      <c r="CUF370" s="11"/>
      <c r="CUG370" s="11"/>
      <c r="CUH370" s="11"/>
      <c r="CUI370" s="11"/>
      <c r="CUJ370" s="11"/>
      <c r="CUK370" s="11"/>
      <c r="CUL370" s="11"/>
      <c r="CUM370" s="11"/>
      <c r="CUN370" s="11"/>
      <c r="CUO370" s="11"/>
      <c r="CUP370" s="11"/>
      <c r="CUQ370" s="11"/>
      <c r="CUR370" s="11"/>
      <c r="CUS370" s="11"/>
      <c r="CUT370" s="11"/>
      <c r="CUU370" s="11"/>
      <c r="CUV370" s="11"/>
      <c r="CUW370" s="11"/>
      <c r="CUX370" s="11"/>
      <c r="CUY370" s="11"/>
      <c r="CUZ370" s="11"/>
      <c r="CVA370" s="11"/>
      <c r="CVB370" s="11"/>
      <c r="CVC370" s="11"/>
      <c r="CVD370" s="11"/>
      <c r="CVE370" s="11"/>
      <c r="CVF370" s="11"/>
      <c r="CVG370" s="11"/>
      <c r="CVH370" s="11"/>
      <c r="CVI370" s="11"/>
      <c r="CVJ370" s="11"/>
      <c r="CVK370" s="11"/>
      <c r="CVL370" s="11"/>
      <c r="CVM370" s="11"/>
      <c r="CVN370" s="11"/>
      <c r="CVO370" s="11"/>
      <c r="CVP370" s="11"/>
      <c r="CVQ370" s="11"/>
      <c r="CVR370" s="11"/>
      <c r="CVS370" s="11"/>
      <c r="CVT370" s="11"/>
      <c r="CVU370" s="11"/>
      <c r="CVV370" s="11"/>
      <c r="CVW370" s="11"/>
      <c r="CVX370" s="11"/>
      <c r="CVY370" s="11"/>
      <c r="CVZ370" s="11"/>
      <c r="CWA370" s="11"/>
      <c r="CWB370" s="11"/>
      <c r="CWC370" s="11"/>
      <c r="CWD370" s="11"/>
      <c r="CWE370" s="11"/>
      <c r="CWF370" s="11"/>
      <c r="CWG370" s="11"/>
      <c r="CWH370" s="11"/>
      <c r="CWI370" s="11"/>
      <c r="CWJ370" s="11"/>
      <c r="CWK370" s="11"/>
      <c r="CWL370" s="11"/>
      <c r="CWM370" s="11"/>
      <c r="CWN370" s="11"/>
      <c r="CWO370" s="11"/>
      <c r="CWP370" s="11"/>
      <c r="CWQ370" s="11"/>
      <c r="CWR370" s="11"/>
      <c r="CWS370" s="11"/>
      <c r="CWT370" s="11"/>
      <c r="CWU370" s="11"/>
      <c r="CWV370" s="11"/>
      <c r="CWW370" s="11"/>
      <c r="CWX370" s="11"/>
      <c r="CWY370" s="11"/>
      <c r="CWZ370" s="11"/>
      <c r="CXA370" s="11"/>
      <c r="CXB370" s="11"/>
      <c r="CXC370" s="11"/>
      <c r="CXD370" s="11"/>
      <c r="CXE370" s="11"/>
      <c r="CXF370" s="11"/>
      <c r="CXG370" s="11"/>
      <c r="CXH370" s="11"/>
      <c r="CXI370" s="11"/>
      <c r="CXJ370" s="11"/>
      <c r="CXK370" s="11"/>
      <c r="CXL370" s="11"/>
      <c r="CXM370" s="11"/>
      <c r="CXN370" s="11"/>
      <c r="CXO370" s="11"/>
      <c r="CXP370" s="11"/>
      <c r="CXQ370" s="11"/>
      <c r="CXR370" s="11"/>
      <c r="CXS370" s="11"/>
      <c r="CXT370" s="11"/>
      <c r="CXU370" s="11"/>
      <c r="CXV370" s="11"/>
      <c r="CXW370" s="11"/>
      <c r="CXX370" s="11"/>
      <c r="CXY370" s="11"/>
      <c r="CXZ370" s="11"/>
      <c r="CYA370" s="11"/>
      <c r="CYB370" s="11"/>
      <c r="CYC370" s="11"/>
      <c r="CYD370" s="11"/>
      <c r="CYE370" s="11"/>
      <c r="CYF370" s="11"/>
      <c r="CYG370" s="11"/>
      <c r="CYH370" s="11"/>
      <c r="CYI370" s="11"/>
      <c r="CYJ370" s="11"/>
      <c r="CYK370" s="11"/>
      <c r="CYL370" s="11"/>
      <c r="CYM370" s="11"/>
      <c r="CYN370" s="11"/>
      <c r="CYO370" s="11"/>
      <c r="CYP370" s="11"/>
      <c r="CYQ370" s="11"/>
      <c r="CYR370" s="11"/>
      <c r="CYS370" s="11"/>
      <c r="CYT370" s="11"/>
      <c r="CYU370" s="11"/>
      <c r="CYV370" s="11"/>
      <c r="CYW370" s="11"/>
      <c r="CYX370" s="11"/>
      <c r="CYY370" s="11"/>
      <c r="CYZ370" s="11"/>
      <c r="CZA370" s="11"/>
      <c r="CZB370" s="11"/>
      <c r="CZC370" s="11"/>
      <c r="CZD370" s="11"/>
      <c r="CZE370" s="11"/>
      <c r="CZF370" s="11"/>
      <c r="CZG370" s="11"/>
      <c r="CZH370" s="11"/>
      <c r="CZI370" s="11"/>
      <c r="CZJ370" s="11"/>
      <c r="CZK370" s="11"/>
      <c r="CZL370" s="11"/>
      <c r="CZM370" s="11"/>
      <c r="CZN370" s="11"/>
      <c r="CZO370" s="11"/>
      <c r="CZP370" s="11"/>
      <c r="CZQ370" s="11"/>
      <c r="CZR370" s="11"/>
      <c r="CZS370" s="11"/>
      <c r="CZT370" s="11"/>
      <c r="CZU370" s="11"/>
      <c r="CZV370" s="11"/>
      <c r="CZW370" s="11"/>
      <c r="CZX370" s="11"/>
      <c r="CZY370" s="11"/>
      <c r="CZZ370" s="11"/>
      <c r="DAA370" s="11"/>
      <c r="DAB370" s="11"/>
      <c r="DAC370" s="11"/>
      <c r="DAD370" s="11"/>
      <c r="DAE370" s="11"/>
      <c r="DAF370" s="11"/>
      <c r="DAG370" s="11"/>
      <c r="DAH370" s="11"/>
      <c r="DAI370" s="11"/>
      <c r="DAJ370" s="11"/>
      <c r="DAK370" s="11"/>
      <c r="DAL370" s="11"/>
      <c r="DAM370" s="11"/>
      <c r="DAN370" s="11"/>
      <c r="DAO370" s="11"/>
      <c r="DAP370" s="11"/>
      <c r="DAQ370" s="11"/>
      <c r="DAR370" s="11"/>
      <c r="DAS370" s="11"/>
      <c r="DAT370" s="11"/>
      <c r="DAU370" s="11"/>
      <c r="DAV370" s="11"/>
      <c r="DAW370" s="11"/>
      <c r="DAX370" s="11"/>
      <c r="DAY370" s="11"/>
      <c r="DAZ370" s="11"/>
      <c r="DBA370" s="11"/>
      <c r="DBB370" s="11"/>
      <c r="DBC370" s="11"/>
      <c r="DBD370" s="11"/>
      <c r="DBE370" s="11"/>
      <c r="DBF370" s="11"/>
      <c r="DBG370" s="11"/>
      <c r="DBH370" s="11"/>
      <c r="DBI370" s="11"/>
      <c r="DBJ370" s="11"/>
      <c r="DBK370" s="11"/>
      <c r="DBL370" s="11"/>
      <c r="DBM370" s="11"/>
      <c r="DBN370" s="11"/>
      <c r="DBO370" s="11"/>
      <c r="DBP370" s="11"/>
      <c r="DBQ370" s="11"/>
      <c r="DBR370" s="11"/>
      <c r="DBS370" s="11"/>
      <c r="DBT370" s="11"/>
      <c r="DBU370" s="11"/>
      <c r="DBV370" s="11"/>
      <c r="DBW370" s="11"/>
      <c r="DBX370" s="11"/>
      <c r="DBY370" s="11"/>
      <c r="DBZ370" s="11"/>
      <c r="DCA370" s="11"/>
      <c r="DCB370" s="11"/>
      <c r="DCC370" s="11"/>
      <c r="DCD370" s="11"/>
      <c r="DCE370" s="11"/>
      <c r="DCF370" s="11"/>
      <c r="DCG370" s="11"/>
      <c r="DCH370" s="11"/>
      <c r="DCI370" s="11"/>
      <c r="DCJ370" s="11"/>
      <c r="DCK370" s="11"/>
      <c r="DCL370" s="11"/>
      <c r="DCM370" s="11"/>
      <c r="DCN370" s="11"/>
      <c r="DCO370" s="11"/>
      <c r="DCP370" s="11"/>
      <c r="DCQ370" s="11"/>
      <c r="DCR370" s="11"/>
      <c r="DCS370" s="11"/>
      <c r="DCT370" s="11"/>
      <c r="DCU370" s="11"/>
      <c r="DCV370" s="11"/>
      <c r="DCW370" s="11"/>
      <c r="DCX370" s="11"/>
      <c r="DCY370" s="11"/>
      <c r="DCZ370" s="11"/>
      <c r="DDA370" s="11"/>
      <c r="DDB370" s="11"/>
      <c r="DDC370" s="11"/>
      <c r="DDD370" s="11"/>
      <c r="DDE370" s="11"/>
      <c r="DDF370" s="11"/>
      <c r="DDG370" s="11"/>
      <c r="DDH370" s="11"/>
      <c r="DDI370" s="11"/>
      <c r="DDJ370" s="11"/>
      <c r="DDK370" s="11"/>
      <c r="DDL370" s="11"/>
      <c r="DDM370" s="11"/>
      <c r="DDN370" s="11"/>
      <c r="DDO370" s="11"/>
      <c r="DDP370" s="11"/>
      <c r="DDQ370" s="11"/>
      <c r="DDR370" s="11"/>
      <c r="DDS370" s="11"/>
      <c r="DDT370" s="11"/>
      <c r="DDU370" s="11"/>
      <c r="DDV370" s="11"/>
      <c r="DDW370" s="11"/>
      <c r="DDX370" s="11"/>
      <c r="DDY370" s="11"/>
      <c r="DDZ370" s="11"/>
      <c r="DEA370" s="11"/>
      <c r="DEB370" s="11"/>
      <c r="DEC370" s="11"/>
      <c r="DED370" s="11"/>
      <c r="DEE370" s="11"/>
      <c r="DEF370" s="11"/>
      <c r="DEG370" s="11"/>
      <c r="DEH370" s="11"/>
      <c r="DEI370" s="11"/>
      <c r="DEJ370" s="11"/>
      <c r="DEK370" s="11"/>
      <c r="DEL370" s="11"/>
      <c r="DEM370" s="11"/>
      <c r="DEN370" s="11"/>
      <c r="DEO370" s="11"/>
      <c r="DEP370" s="11"/>
      <c r="DEQ370" s="11"/>
      <c r="DER370" s="11"/>
      <c r="DES370" s="11"/>
      <c r="DET370" s="11"/>
      <c r="DEU370" s="11"/>
      <c r="DEV370" s="11"/>
      <c r="DEW370" s="11"/>
      <c r="DEX370" s="11"/>
      <c r="DEY370" s="11"/>
      <c r="DEZ370" s="11"/>
      <c r="DFA370" s="11"/>
      <c r="DFB370" s="11"/>
      <c r="DFC370" s="11"/>
      <c r="DFD370" s="11"/>
      <c r="DFE370" s="11"/>
      <c r="DFF370" s="11"/>
      <c r="DFG370" s="11"/>
      <c r="DFH370" s="11"/>
      <c r="DFI370" s="11"/>
      <c r="DFJ370" s="11"/>
      <c r="DFK370" s="11"/>
      <c r="DFL370" s="11"/>
      <c r="DFM370" s="11"/>
      <c r="DFN370" s="11"/>
      <c r="DFO370" s="11"/>
      <c r="DFP370" s="11"/>
      <c r="DFQ370" s="11"/>
      <c r="DFR370" s="11"/>
      <c r="DFS370" s="11"/>
      <c r="DFT370" s="11"/>
      <c r="DFU370" s="11"/>
      <c r="DFV370" s="11"/>
      <c r="DFW370" s="11"/>
      <c r="DFX370" s="11"/>
      <c r="DFY370" s="11"/>
      <c r="DFZ370" s="11"/>
      <c r="DGA370" s="11"/>
      <c r="DGB370" s="11"/>
      <c r="DGC370" s="11"/>
      <c r="DGD370" s="11"/>
      <c r="DGE370" s="11"/>
      <c r="DGF370" s="11"/>
      <c r="DGG370" s="11"/>
      <c r="DGH370" s="11"/>
      <c r="DGI370" s="11"/>
      <c r="DGJ370" s="11"/>
      <c r="DGK370" s="11"/>
      <c r="DGL370" s="11"/>
      <c r="DGM370" s="11"/>
      <c r="DGN370" s="11"/>
      <c r="DGO370" s="11"/>
      <c r="DGP370" s="11"/>
      <c r="DGQ370" s="11"/>
      <c r="DGR370" s="11"/>
      <c r="DGS370" s="11"/>
      <c r="DGT370" s="11"/>
      <c r="DGU370" s="11"/>
      <c r="DGV370" s="11"/>
      <c r="DGW370" s="11"/>
      <c r="DGX370" s="11"/>
      <c r="DGY370" s="11"/>
      <c r="DGZ370" s="11"/>
      <c r="DHA370" s="11"/>
      <c r="DHB370" s="11"/>
      <c r="DHC370" s="11"/>
      <c r="DHD370" s="11"/>
      <c r="DHE370" s="11"/>
      <c r="DHF370" s="11"/>
      <c r="DHG370" s="11"/>
      <c r="DHH370" s="11"/>
      <c r="DHI370" s="11"/>
      <c r="DHJ370" s="11"/>
      <c r="DHK370" s="11"/>
      <c r="DHL370" s="11"/>
      <c r="DHM370" s="11"/>
      <c r="DHN370" s="11"/>
      <c r="DHO370" s="11"/>
      <c r="DHP370" s="11"/>
      <c r="DHQ370" s="11"/>
      <c r="DHR370" s="11"/>
      <c r="DHS370" s="11"/>
      <c r="DHT370" s="11"/>
      <c r="DHU370" s="11"/>
      <c r="DHV370" s="11"/>
      <c r="DHW370" s="11"/>
      <c r="DHX370" s="11"/>
      <c r="DHY370" s="11"/>
      <c r="DHZ370" s="11"/>
      <c r="DIA370" s="11"/>
      <c r="DIB370" s="11"/>
      <c r="DIC370" s="11"/>
      <c r="DID370" s="11"/>
      <c r="DIE370" s="11"/>
      <c r="DIF370" s="11"/>
      <c r="DIG370" s="11"/>
      <c r="DIH370" s="11"/>
      <c r="DII370" s="11"/>
      <c r="DIJ370" s="11"/>
      <c r="DIK370" s="11"/>
      <c r="DIL370" s="11"/>
      <c r="DIM370" s="11"/>
      <c r="DIN370" s="11"/>
      <c r="DIO370" s="11"/>
      <c r="DIP370" s="11"/>
      <c r="DIQ370" s="11"/>
      <c r="DIR370" s="11"/>
      <c r="DIS370" s="11"/>
      <c r="DIT370" s="11"/>
      <c r="DIU370" s="11"/>
      <c r="DIV370" s="11"/>
      <c r="DIW370" s="11"/>
      <c r="DIX370" s="11"/>
      <c r="DIY370" s="11"/>
      <c r="DIZ370" s="11"/>
      <c r="DJA370" s="11"/>
      <c r="DJB370" s="11"/>
      <c r="DJC370" s="11"/>
      <c r="DJD370" s="11"/>
      <c r="DJE370" s="11"/>
      <c r="DJF370" s="11"/>
      <c r="DJG370" s="11"/>
      <c r="DJH370" s="11"/>
      <c r="DJI370" s="11"/>
      <c r="DJJ370" s="11"/>
      <c r="DJK370" s="11"/>
      <c r="DJL370" s="11"/>
      <c r="DJM370" s="11"/>
      <c r="DJN370" s="11"/>
      <c r="DJO370" s="11"/>
      <c r="DJP370" s="11"/>
      <c r="DJQ370" s="11"/>
      <c r="DJR370" s="11"/>
      <c r="DJS370" s="11"/>
      <c r="DJT370" s="11"/>
      <c r="DJU370" s="11"/>
      <c r="DJV370" s="11"/>
      <c r="DJW370" s="11"/>
      <c r="DJX370" s="11"/>
      <c r="DJY370" s="11"/>
      <c r="DJZ370" s="11"/>
      <c r="DKA370" s="11"/>
      <c r="DKB370" s="11"/>
      <c r="DKC370" s="11"/>
      <c r="DKD370" s="11"/>
      <c r="DKE370" s="11"/>
      <c r="DKF370" s="11"/>
      <c r="DKG370" s="11"/>
      <c r="DKH370" s="11"/>
      <c r="DKI370" s="11"/>
      <c r="DKJ370" s="11"/>
      <c r="DKK370" s="11"/>
      <c r="DKL370" s="11"/>
      <c r="DKM370" s="11"/>
      <c r="DKN370" s="11"/>
      <c r="DKO370" s="11"/>
      <c r="DKP370" s="11"/>
      <c r="DKQ370" s="11"/>
      <c r="DKR370" s="11"/>
      <c r="DKS370" s="11"/>
      <c r="DKT370" s="11"/>
      <c r="DKU370" s="11"/>
      <c r="DKV370" s="11"/>
      <c r="DKW370" s="11"/>
      <c r="DKX370" s="11"/>
      <c r="DKY370" s="11"/>
      <c r="DKZ370" s="11"/>
      <c r="DLA370" s="11"/>
      <c r="DLB370" s="11"/>
      <c r="DLC370" s="11"/>
      <c r="DLD370" s="11"/>
      <c r="DLE370" s="11"/>
      <c r="DLF370" s="11"/>
      <c r="DLG370" s="11"/>
      <c r="DLH370" s="11"/>
      <c r="DLI370" s="11"/>
      <c r="DLJ370" s="11"/>
      <c r="DLK370" s="11"/>
      <c r="DLL370" s="11"/>
      <c r="DLM370" s="11"/>
      <c r="DLN370" s="11"/>
      <c r="DLO370" s="11"/>
      <c r="DLP370" s="11"/>
      <c r="DLQ370" s="11"/>
      <c r="DLR370" s="11"/>
      <c r="DLS370" s="11"/>
      <c r="DLT370" s="11"/>
      <c r="DLU370" s="11"/>
      <c r="DLV370" s="11"/>
      <c r="DLW370" s="11"/>
      <c r="DLX370" s="11"/>
      <c r="DLY370" s="11"/>
      <c r="DLZ370" s="11"/>
      <c r="DMA370" s="11"/>
      <c r="DMB370" s="11"/>
      <c r="DMC370" s="11"/>
      <c r="DMD370" s="11"/>
      <c r="DME370" s="11"/>
      <c r="DMF370" s="11"/>
      <c r="DMG370" s="11"/>
      <c r="DMH370" s="11"/>
      <c r="DMI370" s="11"/>
      <c r="DMJ370" s="11"/>
      <c r="DMK370" s="11"/>
      <c r="DML370" s="11"/>
      <c r="DMM370" s="11"/>
      <c r="DMN370" s="11"/>
      <c r="DMO370" s="11"/>
      <c r="DMP370" s="11"/>
      <c r="DMQ370" s="11"/>
      <c r="DMR370" s="11"/>
      <c r="DMS370" s="11"/>
      <c r="DMT370" s="11"/>
      <c r="DMU370" s="11"/>
      <c r="DMV370" s="11"/>
      <c r="DMW370" s="11"/>
      <c r="DMX370" s="11"/>
      <c r="DMY370" s="11"/>
      <c r="DMZ370" s="11"/>
      <c r="DNA370" s="11"/>
      <c r="DNB370" s="11"/>
      <c r="DNC370" s="11"/>
      <c r="DND370" s="11"/>
      <c r="DNE370" s="11"/>
      <c r="DNF370" s="11"/>
      <c r="DNG370" s="11"/>
      <c r="DNH370" s="11"/>
      <c r="DNI370" s="11"/>
      <c r="DNJ370" s="11"/>
      <c r="DNK370" s="11"/>
      <c r="DNL370" s="11"/>
      <c r="DNM370" s="11"/>
      <c r="DNN370" s="11"/>
      <c r="DNO370" s="11"/>
      <c r="DNP370" s="11"/>
      <c r="DNQ370" s="11"/>
      <c r="DNR370" s="11"/>
      <c r="DNS370" s="11"/>
      <c r="DNT370" s="11"/>
      <c r="DNU370" s="11"/>
      <c r="DNV370" s="11"/>
      <c r="DNW370" s="11"/>
      <c r="DNX370" s="11"/>
      <c r="DNY370" s="11"/>
      <c r="DNZ370" s="11"/>
      <c r="DOA370" s="11"/>
      <c r="DOB370" s="11"/>
      <c r="DOC370" s="11"/>
      <c r="DOD370" s="11"/>
      <c r="DOE370" s="11"/>
      <c r="DOF370" s="11"/>
      <c r="DOG370" s="11"/>
      <c r="DOH370" s="11"/>
      <c r="DOI370" s="11"/>
      <c r="DOJ370" s="11"/>
      <c r="DOK370" s="11"/>
      <c r="DOL370" s="11"/>
      <c r="DOM370" s="11"/>
      <c r="DON370" s="11"/>
      <c r="DOO370" s="11"/>
      <c r="DOP370" s="11"/>
      <c r="DOQ370" s="11"/>
      <c r="DOR370" s="11"/>
      <c r="DOS370" s="11"/>
      <c r="DOT370" s="11"/>
      <c r="DOU370" s="11"/>
      <c r="DOV370" s="11"/>
      <c r="DOW370" s="11"/>
      <c r="DOX370" s="11"/>
      <c r="DOY370" s="11"/>
      <c r="DOZ370" s="11"/>
      <c r="DPA370" s="11"/>
      <c r="DPB370" s="11"/>
      <c r="DPC370" s="11"/>
      <c r="DPD370" s="11"/>
      <c r="DPE370" s="11"/>
      <c r="DPF370" s="11"/>
      <c r="DPG370" s="11"/>
      <c r="DPH370" s="11"/>
      <c r="DPI370" s="11"/>
      <c r="DPJ370" s="11"/>
      <c r="DPK370" s="11"/>
      <c r="DPL370" s="11"/>
      <c r="DPM370" s="11"/>
      <c r="DPN370" s="11"/>
      <c r="DPO370" s="11"/>
      <c r="DPP370" s="11"/>
      <c r="DPQ370" s="11"/>
      <c r="DPR370" s="11"/>
      <c r="DPS370" s="11"/>
      <c r="DPT370" s="11"/>
      <c r="DPU370" s="11"/>
      <c r="DPV370" s="11"/>
      <c r="DPW370" s="11"/>
      <c r="DPX370" s="11"/>
      <c r="DPY370" s="11"/>
      <c r="DPZ370" s="11"/>
      <c r="DQA370" s="11"/>
      <c r="DQB370" s="11"/>
      <c r="DQC370" s="11"/>
      <c r="DQD370" s="11"/>
      <c r="DQE370" s="11"/>
      <c r="DQF370" s="11"/>
      <c r="DQG370" s="11"/>
      <c r="DQH370" s="11"/>
      <c r="DQI370" s="11"/>
      <c r="DQJ370" s="11"/>
      <c r="DQK370" s="11"/>
      <c r="DQL370" s="11"/>
      <c r="DQM370" s="11"/>
      <c r="DQN370" s="11"/>
      <c r="DQO370" s="11"/>
      <c r="DQP370" s="11"/>
      <c r="DQQ370" s="11"/>
      <c r="DQR370" s="11"/>
      <c r="DQS370" s="11"/>
      <c r="DQT370" s="11"/>
      <c r="DQU370" s="11"/>
      <c r="DQV370" s="11"/>
      <c r="DQW370" s="11"/>
      <c r="DQX370" s="11"/>
      <c r="DQY370" s="11"/>
      <c r="DQZ370" s="11"/>
      <c r="DRA370" s="11"/>
      <c r="DRB370" s="11"/>
      <c r="DRC370" s="11"/>
      <c r="DRD370" s="11"/>
      <c r="DRE370" s="11"/>
      <c r="DRF370" s="11"/>
      <c r="DRG370" s="11"/>
      <c r="DRH370" s="11"/>
      <c r="DRI370" s="11"/>
      <c r="DRJ370" s="11"/>
      <c r="DRK370" s="11"/>
      <c r="DRL370" s="11"/>
      <c r="DRM370" s="11"/>
      <c r="DRN370" s="11"/>
      <c r="DRO370" s="11"/>
      <c r="DRP370" s="11"/>
      <c r="DRQ370" s="11"/>
      <c r="DRR370" s="11"/>
      <c r="DRS370" s="11"/>
      <c r="DRT370" s="11"/>
      <c r="DRU370" s="11"/>
      <c r="DRV370" s="11"/>
      <c r="DRW370" s="11"/>
      <c r="DRX370" s="11"/>
      <c r="DRY370" s="11"/>
      <c r="DRZ370" s="11"/>
      <c r="DSA370" s="11"/>
      <c r="DSB370" s="11"/>
      <c r="DSC370" s="11"/>
      <c r="DSD370" s="11"/>
      <c r="DSE370" s="11"/>
      <c r="DSF370" s="11"/>
      <c r="DSG370" s="11"/>
      <c r="DSH370" s="11"/>
      <c r="DSI370" s="11"/>
      <c r="DSJ370" s="11"/>
      <c r="DSK370" s="11"/>
      <c r="DSL370" s="11"/>
      <c r="DSM370" s="11"/>
      <c r="DSN370" s="11"/>
      <c r="DSO370" s="11"/>
      <c r="DSP370" s="11"/>
      <c r="DSQ370" s="11"/>
      <c r="DSR370" s="11"/>
      <c r="DSS370" s="11"/>
      <c r="DST370" s="11"/>
      <c r="DSU370" s="11"/>
      <c r="DSV370" s="11"/>
      <c r="DSW370" s="11"/>
      <c r="DSX370" s="11"/>
      <c r="DSY370" s="11"/>
      <c r="DSZ370" s="11"/>
      <c r="DTA370" s="11"/>
      <c r="DTB370" s="11"/>
      <c r="DTC370" s="11"/>
      <c r="DTD370" s="11"/>
      <c r="DTE370" s="11"/>
      <c r="DTF370" s="11"/>
      <c r="DTG370" s="11"/>
      <c r="DTH370" s="11"/>
      <c r="DTI370" s="11"/>
      <c r="DTJ370" s="11"/>
      <c r="DTK370" s="11"/>
      <c r="DTL370" s="11"/>
      <c r="DTM370" s="11"/>
      <c r="DTN370" s="11"/>
      <c r="DTO370" s="11"/>
      <c r="DTP370" s="11"/>
      <c r="DTQ370" s="11"/>
      <c r="DTR370" s="11"/>
      <c r="DTS370" s="11"/>
      <c r="DTT370" s="11"/>
      <c r="DTU370" s="11"/>
      <c r="DTV370" s="11"/>
      <c r="DTW370" s="11"/>
      <c r="DTX370" s="11"/>
      <c r="DTY370" s="11"/>
      <c r="DTZ370" s="11"/>
      <c r="DUA370" s="11"/>
      <c r="DUB370" s="11"/>
      <c r="DUC370" s="11"/>
      <c r="DUD370" s="11"/>
      <c r="DUE370" s="11"/>
      <c r="DUF370" s="11"/>
      <c r="DUG370" s="11"/>
      <c r="DUH370" s="11"/>
      <c r="DUI370" s="11"/>
      <c r="DUJ370" s="11"/>
      <c r="DUK370" s="11"/>
      <c r="DUL370" s="11"/>
      <c r="DUM370" s="11"/>
      <c r="DUN370" s="11"/>
      <c r="DUO370" s="11"/>
      <c r="DUP370" s="11"/>
      <c r="DUQ370" s="11"/>
      <c r="DUR370" s="11"/>
      <c r="DUS370" s="11"/>
      <c r="DUT370" s="11"/>
      <c r="DUU370" s="11"/>
      <c r="DUV370" s="11"/>
      <c r="DUW370" s="11"/>
      <c r="DUX370" s="11"/>
      <c r="DUY370" s="11"/>
      <c r="DUZ370" s="11"/>
      <c r="DVA370" s="11"/>
      <c r="DVB370" s="11"/>
      <c r="DVC370" s="11"/>
      <c r="DVD370" s="11"/>
      <c r="DVE370" s="11"/>
      <c r="DVF370" s="11"/>
      <c r="DVG370" s="11"/>
      <c r="DVH370" s="11"/>
      <c r="DVI370" s="11"/>
      <c r="DVJ370" s="11"/>
      <c r="DVK370" s="11"/>
      <c r="DVL370" s="11"/>
      <c r="DVM370" s="11"/>
      <c r="DVN370" s="11"/>
      <c r="DVO370" s="11"/>
      <c r="DVP370" s="11"/>
      <c r="DVQ370" s="11"/>
      <c r="DVR370" s="11"/>
      <c r="DVS370" s="11"/>
      <c r="DVT370" s="11"/>
      <c r="DVU370" s="11"/>
      <c r="DVV370" s="11"/>
      <c r="DVW370" s="11"/>
      <c r="DVX370" s="11"/>
      <c r="DVY370" s="11"/>
      <c r="DVZ370" s="11"/>
      <c r="DWA370" s="11"/>
      <c r="DWB370" s="11"/>
      <c r="DWC370" s="11"/>
      <c r="DWD370" s="11"/>
      <c r="DWE370" s="11"/>
      <c r="DWF370" s="11"/>
      <c r="DWG370" s="11"/>
      <c r="DWH370" s="11"/>
      <c r="DWI370" s="11"/>
      <c r="DWJ370" s="11"/>
      <c r="DWK370" s="11"/>
      <c r="DWL370" s="11"/>
      <c r="DWM370" s="11"/>
      <c r="DWN370" s="11"/>
      <c r="DWO370" s="11"/>
      <c r="DWP370" s="11"/>
      <c r="DWQ370" s="11"/>
      <c r="DWR370" s="11"/>
      <c r="DWS370" s="11"/>
      <c r="DWT370" s="11"/>
      <c r="DWU370" s="11"/>
      <c r="DWV370" s="11"/>
      <c r="DWW370" s="11"/>
      <c r="DWX370" s="11"/>
      <c r="DWY370" s="11"/>
      <c r="DWZ370" s="11"/>
      <c r="DXA370" s="11"/>
      <c r="DXB370" s="11"/>
      <c r="DXC370" s="11"/>
      <c r="DXD370" s="11"/>
      <c r="DXE370" s="11"/>
      <c r="DXF370" s="11"/>
      <c r="DXG370" s="11"/>
      <c r="DXH370" s="11"/>
      <c r="DXI370" s="11"/>
      <c r="DXJ370" s="11"/>
      <c r="DXK370" s="11"/>
      <c r="DXL370" s="11"/>
      <c r="DXM370" s="11"/>
      <c r="DXN370" s="11"/>
      <c r="DXO370" s="11"/>
      <c r="DXP370" s="11"/>
      <c r="DXQ370" s="11"/>
      <c r="DXR370" s="11"/>
      <c r="DXS370" s="11"/>
      <c r="DXT370" s="11"/>
      <c r="DXU370" s="11"/>
      <c r="DXV370" s="11"/>
      <c r="DXW370" s="11"/>
      <c r="DXX370" s="11"/>
      <c r="DXY370" s="11"/>
      <c r="DXZ370" s="11"/>
      <c r="DYA370" s="11"/>
      <c r="DYB370" s="11"/>
      <c r="DYC370" s="11"/>
      <c r="DYD370" s="11"/>
      <c r="DYE370" s="11"/>
      <c r="DYF370" s="11"/>
      <c r="DYG370" s="11"/>
      <c r="DYH370" s="11"/>
      <c r="DYI370" s="11"/>
      <c r="DYJ370" s="11"/>
      <c r="DYK370" s="11"/>
      <c r="DYL370" s="11"/>
      <c r="DYM370" s="11"/>
      <c r="DYN370" s="11"/>
      <c r="DYO370" s="11"/>
      <c r="DYP370" s="11"/>
      <c r="DYQ370" s="11"/>
      <c r="DYR370" s="11"/>
      <c r="DYS370" s="11"/>
      <c r="DYT370" s="11"/>
      <c r="DYU370" s="11"/>
      <c r="DYV370" s="11"/>
      <c r="DYW370" s="11"/>
      <c r="DYX370" s="11"/>
      <c r="DYY370" s="11"/>
      <c r="DYZ370" s="11"/>
      <c r="DZA370" s="11"/>
      <c r="DZB370" s="11"/>
      <c r="DZC370" s="11"/>
      <c r="DZD370" s="11"/>
      <c r="DZE370" s="11"/>
      <c r="DZF370" s="11"/>
      <c r="DZG370" s="11"/>
      <c r="DZH370" s="11"/>
      <c r="DZI370" s="11"/>
      <c r="DZJ370" s="11"/>
      <c r="DZK370" s="11"/>
      <c r="DZL370" s="11"/>
      <c r="DZM370" s="11"/>
      <c r="DZN370" s="11"/>
      <c r="DZO370" s="11"/>
      <c r="DZP370" s="11"/>
      <c r="DZQ370" s="11"/>
      <c r="DZR370" s="11"/>
      <c r="DZS370" s="11"/>
      <c r="DZT370" s="11"/>
      <c r="DZU370" s="11"/>
      <c r="DZV370" s="11"/>
      <c r="DZW370" s="11"/>
      <c r="DZX370" s="11"/>
      <c r="DZY370" s="11"/>
      <c r="DZZ370" s="11"/>
      <c r="EAA370" s="11"/>
      <c r="EAB370" s="11"/>
      <c r="EAC370" s="11"/>
      <c r="EAD370" s="11"/>
      <c r="EAE370" s="11"/>
      <c r="EAF370" s="11"/>
      <c r="EAG370" s="11"/>
      <c r="EAH370" s="11"/>
      <c r="EAI370" s="11"/>
      <c r="EAJ370" s="11"/>
      <c r="EAK370" s="11"/>
      <c r="EAL370" s="11"/>
      <c r="EAM370" s="11"/>
      <c r="EAN370" s="11"/>
      <c r="EAO370" s="11"/>
      <c r="EAP370" s="11"/>
      <c r="EAQ370" s="11"/>
      <c r="EAR370" s="11"/>
      <c r="EAS370" s="11"/>
      <c r="EAT370" s="11"/>
      <c r="EAU370" s="11"/>
      <c r="EAV370" s="11"/>
      <c r="EAW370" s="11"/>
      <c r="EAX370" s="11"/>
      <c r="EAY370" s="11"/>
      <c r="EAZ370" s="11"/>
      <c r="EBA370" s="11"/>
      <c r="EBB370" s="11"/>
      <c r="EBC370" s="11"/>
      <c r="EBD370" s="11"/>
      <c r="EBE370" s="11"/>
      <c r="EBF370" s="11"/>
      <c r="EBG370" s="11"/>
      <c r="EBH370" s="11"/>
      <c r="EBI370" s="11"/>
      <c r="EBJ370" s="11"/>
      <c r="EBK370" s="11"/>
      <c r="EBL370" s="11"/>
      <c r="EBM370" s="11"/>
      <c r="EBN370" s="11"/>
      <c r="EBO370" s="11"/>
      <c r="EBP370" s="11"/>
      <c r="EBQ370" s="11"/>
      <c r="EBR370" s="11"/>
      <c r="EBS370" s="11"/>
      <c r="EBT370" s="11"/>
      <c r="EBU370" s="11"/>
      <c r="EBV370" s="11"/>
      <c r="EBW370" s="11"/>
      <c r="EBX370" s="11"/>
      <c r="EBY370" s="11"/>
      <c r="EBZ370" s="11"/>
      <c r="ECA370" s="11"/>
      <c r="ECB370" s="11"/>
      <c r="ECC370" s="11"/>
      <c r="ECD370" s="11"/>
      <c r="ECE370" s="11"/>
      <c r="ECF370" s="11"/>
      <c r="ECG370" s="11"/>
      <c r="ECH370" s="11"/>
      <c r="ECI370" s="11"/>
      <c r="ECJ370" s="11"/>
      <c r="ECK370" s="11"/>
      <c r="ECL370" s="11"/>
      <c r="ECM370" s="11"/>
      <c r="ECN370" s="11"/>
      <c r="ECO370" s="11"/>
      <c r="ECP370" s="11"/>
      <c r="ECQ370" s="11"/>
      <c r="ECR370" s="11"/>
      <c r="ECS370" s="11"/>
      <c r="ECT370" s="11"/>
      <c r="ECU370" s="11"/>
      <c r="ECV370" s="11"/>
      <c r="ECW370" s="11"/>
      <c r="ECX370" s="11"/>
      <c r="ECY370" s="11"/>
      <c r="ECZ370" s="11"/>
      <c r="EDA370" s="11"/>
      <c r="EDB370" s="11"/>
      <c r="EDC370" s="11"/>
      <c r="EDD370" s="11"/>
      <c r="EDE370" s="11"/>
      <c r="EDF370" s="11"/>
      <c r="EDG370" s="11"/>
      <c r="EDH370" s="11"/>
      <c r="EDI370" s="11"/>
      <c r="EDJ370" s="11"/>
      <c r="EDK370" s="11"/>
      <c r="EDL370" s="11"/>
      <c r="EDM370" s="11"/>
      <c r="EDN370" s="11"/>
      <c r="EDO370" s="11"/>
      <c r="EDP370" s="11"/>
      <c r="EDQ370" s="11"/>
      <c r="EDR370" s="11"/>
      <c r="EDS370" s="11"/>
      <c r="EDT370" s="11"/>
      <c r="EDU370" s="11"/>
      <c r="EDV370" s="11"/>
      <c r="EDW370" s="11"/>
      <c r="EDX370" s="11"/>
      <c r="EDY370" s="11"/>
      <c r="EDZ370" s="11"/>
      <c r="EEA370" s="11"/>
      <c r="EEB370" s="11"/>
      <c r="EEC370" s="11"/>
      <c r="EED370" s="11"/>
      <c r="EEE370" s="11"/>
      <c r="EEF370" s="11"/>
      <c r="EEG370" s="11"/>
      <c r="EEH370" s="11"/>
      <c r="EEI370" s="11"/>
      <c r="EEJ370" s="11"/>
      <c r="EEK370" s="11"/>
      <c r="EEL370" s="11"/>
      <c r="EEM370" s="11"/>
      <c r="EEN370" s="11"/>
      <c r="EEO370" s="11"/>
      <c r="EEP370" s="11"/>
      <c r="EEQ370" s="11"/>
      <c r="EER370" s="11"/>
      <c r="EES370" s="11"/>
      <c r="EET370" s="11"/>
      <c r="EEU370" s="11"/>
      <c r="EEV370" s="11"/>
      <c r="EEW370" s="11"/>
      <c r="EEX370" s="11"/>
      <c r="EEY370" s="11"/>
      <c r="EEZ370" s="11"/>
      <c r="EFA370" s="11"/>
      <c r="EFB370" s="11"/>
      <c r="EFC370" s="11"/>
      <c r="EFD370" s="11"/>
      <c r="EFE370" s="11"/>
      <c r="EFF370" s="11"/>
      <c r="EFG370" s="11"/>
      <c r="EFH370" s="11"/>
      <c r="EFI370" s="11"/>
      <c r="EFJ370" s="11"/>
      <c r="EFK370" s="11"/>
      <c r="EFL370" s="11"/>
      <c r="EFM370" s="11"/>
      <c r="EFN370" s="11"/>
      <c r="EFO370" s="11"/>
      <c r="EFP370" s="11"/>
      <c r="EFQ370" s="11"/>
      <c r="EFR370" s="11"/>
      <c r="EFS370" s="11"/>
      <c r="EFT370" s="11"/>
      <c r="EFU370" s="11"/>
      <c r="EFV370" s="11"/>
      <c r="EFW370" s="11"/>
      <c r="EFX370" s="11"/>
      <c r="EFY370" s="11"/>
      <c r="EFZ370" s="11"/>
      <c r="EGA370" s="11"/>
      <c r="EGB370" s="11"/>
      <c r="EGC370" s="11"/>
      <c r="EGD370" s="11"/>
      <c r="EGE370" s="11"/>
      <c r="EGF370" s="11"/>
      <c r="EGG370" s="11"/>
      <c r="EGH370" s="11"/>
      <c r="EGI370" s="11"/>
      <c r="EGJ370" s="11"/>
      <c r="EGK370" s="11"/>
      <c r="EGL370" s="11"/>
      <c r="EGM370" s="11"/>
      <c r="EGN370" s="11"/>
      <c r="EGO370" s="11"/>
      <c r="EGP370" s="11"/>
      <c r="EGQ370" s="11"/>
      <c r="EGR370" s="11"/>
      <c r="EGS370" s="11"/>
      <c r="EGT370" s="11"/>
      <c r="EGU370" s="11"/>
      <c r="EGV370" s="11"/>
      <c r="EGW370" s="11"/>
      <c r="EGX370" s="11"/>
      <c r="EGY370" s="11"/>
      <c r="EGZ370" s="11"/>
      <c r="EHA370" s="11"/>
      <c r="EHB370" s="11"/>
      <c r="EHC370" s="11"/>
      <c r="EHD370" s="11"/>
      <c r="EHE370" s="11"/>
      <c r="EHF370" s="11"/>
      <c r="EHG370" s="11"/>
      <c r="EHH370" s="11"/>
      <c r="EHI370" s="11"/>
      <c r="EHJ370" s="11"/>
      <c r="EHK370" s="11"/>
      <c r="EHL370" s="11"/>
      <c r="EHM370" s="11"/>
      <c r="EHN370" s="11"/>
      <c r="EHO370" s="11"/>
      <c r="EHP370" s="11"/>
      <c r="EHQ370" s="11"/>
      <c r="EHR370" s="11"/>
      <c r="EHS370" s="11"/>
      <c r="EHT370" s="11"/>
      <c r="EHU370" s="11"/>
      <c r="EHV370" s="11"/>
      <c r="EHW370" s="11"/>
      <c r="EHX370" s="11"/>
      <c r="EHY370" s="11"/>
      <c r="EHZ370" s="11"/>
      <c r="EIA370" s="11"/>
      <c r="EIB370" s="11"/>
      <c r="EIC370" s="11"/>
      <c r="EID370" s="11"/>
      <c r="EIE370" s="11"/>
      <c r="EIF370" s="11"/>
      <c r="EIG370" s="11"/>
      <c r="EIH370" s="11"/>
      <c r="EII370" s="11"/>
      <c r="EIJ370" s="11"/>
      <c r="EIK370" s="11"/>
      <c r="EIL370" s="11"/>
      <c r="EIM370" s="11"/>
      <c r="EIN370" s="11"/>
      <c r="EIO370" s="11"/>
      <c r="EIP370" s="11"/>
      <c r="EIQ370" s="11"/>
      <c r="EIR370" s="11"/>
      <c r="EIS370" s="11"/>
      <c r="EIT370" s="11"/>
      <c r="EIU370" s="11"/>
      <c r="EIV370" s="11"/>
      <c r="EIW370" s="11"/>
      <c r="EIX370" s="11"/>
      <c r="EIY370" s="11"/>
      <c r="EIZ370" s="11"/>
      <c r="EJA370" s="11"/>
      <c r="EJB370" s="11"/>
      <c r="EJC370" s="11"/>
      <c r="EJD370" s="11"/>
      <c r="EJE370" s="11"/>
      <c r="EJF370" s="11"/>
      <c r="EJG370" s="11"/>
      <c r="EJH370" s="11"/>
      <c r="EJI370" s="11"/>
      <c r="EJJ370" s="11"/>
      <c r="EJK370" s="11"/>
      <c r="EJL370" s="11"/>
      <c r="EJM370" s="11"/>
      <c r="EJN370" s="11"/>
      <c r="EJO370" s="11"/>
      <c r="EJP370" s="11"/>
      <c r="EJQ370" s="11"/>
      <c r="EJR370" s="11"/>
      <c r="EJS370" s="11"/>
      <c r="EJT370" s="11"/>
      <c r="EJU370" s="11"/>
      <c r="EJV370" s="11"/>
      <c r="EJW370" s="11"/>
      <c r="EJX370" s="11"/>
      <c r="EJY370" s="11"/>
      <c r="EJZ370" s="11"/>
      <c r="EKA370" s="11"/>
      <c r="EKB370" s="11"/>
      <c r="EKC370" s="11"/>
      <c r="EKD370" s="11"/>
      <c r="EKE370" s="11"/>
      <c r="EKF370" s="11"/>
      <c r="EKG370" s="11"/>
      <c r="EKH370" s="11"/>
      <c r="EKI370" s="11"/>
      <c r="EKJ370" s="11"/>
      <c r="EKK370" s="11"/>
      <c r="EKL370" s="11"/>
      <c r="EKM370" s="11"/>
      <c r="EKN370" s="11"/>
      <c r="EKO370" s="11"/>
      <c r="EKP370" s="11"/>
      <c r="EKQ370" s="11"/>
      <c r="EKR370" s="11"/>
      <c r="EKS370" s="11"/>
      <c r="EKT370" s="11"/>
      <c r="EKU370" s="11"/>
      <c r="EKV370" s="11"/>
      <c r="EKW370" s="11"/>
      <c r="EKX370" s="11"/>
      <c r="EKY370" s="11"/>
      <c r="EKZ370" s="11"/>
      <c r="ELA370" s="11"/>
      <c r="ELB370" s="11"/>
      <c r="ELC370" s="11"/>
      <c r="ELD370" s="11"/>
      <c r="ELE370" s="11"/>
      <c r="ELF370" s="11"/>
      <c r="ELG370" s="11"/>
      <c r="ELH370" s="11"/>
      <c r="ELI370" s="11"/>
      <c r="ELJ370" s="11"/>
      <c r="ELK370" s="11"/>
      <c r="ELL370" s="11"/>
      <c r="ELM370" s="11"/>
      <c r="ELN370" s="11"/>
      <c r="ELO370" s="11"/>
      <c r="ELP370" s="11"/>
      <c r="ELQ370" s="11"/>
      <c r="ELR370" s="11"/>
      <c r="ELS370" s="11"/>
      <c r="ELT370" s="11"/>
      <c r="ELU370" s="11"/>
      <c r="ELV370" s="11"/>
      <c r="ELW370" s="11"/>
      <c r="ELX370" s="11"/>
      <c r="ELY370" s="11"/>
      <c r="ELZ370" s="11"/>
      <c r="EMA370" s="11"/>
      <c r="EMB370" s="11"/>
      <c r="EMC370" s="11"/>
      <c r="EMD370" s="11"/>
      <c r="EME370" s="11"/>
      <c r="EMF370" s="11"/>
      <c r="EMG370" s="11"/>
      <c r="EMH370" s="11"/>
      <c r="EMI370" s="11"/>
      <c r="EMJ370" s="11"/>
      <c r="EMK370" s="11"/>
      <c r="EML370" s="11"/>
      <c r="EMM370" s="11"/>
      <c r="EMN370" s="11"/>
      <c r="EMO370" s="11"/>
      <c r="EMP370" s="11"/>
      <c r="EMQ370" s="11"/>
      <c r="EMR370" s="11"/>
      <c r="EMS370" s="11"/>
      <c r="EMT370" s="11"/>
      <c r="EMU370" s="11"/>
      <c r="EMV370" s="11"/>
      <c r="EMW370" s="11"/>
      <c r="EMX370" s="11"/>
      <c r="EMY370" s="11"/>
      <c r="EMZ370" s="11"/>
      <c r="ENA370" s="11"/>
      <c r="ENB370" s="11"/>
      <c r="ENC370" s="11"/>
      <c r="END370" s="11"/>
      <c r="ENE370" s="11"/>
      <c r="ENF370" s="11"/>
      <c r="ENG370" s="11"/>
      <c r="ENH370" s="11"/>
      <c r="ENI370" s="11"/>
      <c r="ENJ370" s="11"/>
      <c r="ENK370" s="11"/>
      <c r="ENL370" s="11"/>
      <c r="ENM370" s="11"/>
      <c r="ENN370" s="11"/>
      <c r="ENO370" s="11"/>
      <c r="ENP370" s="11"/>
      <c r="ENQ370" s="11"/>
      <c r="ENR370" s="11"/>
      <c r="ENS370" s="11"/>
      <c r="ENT370" s="11"/>
      <c r="ENU370" s="11"/>
      <c r="ENV370" s="11"/>
      <c r="ENW370" s="11"/>
      <c r="ENX370" s="11"/>
      <c r="ENY370" s="11"/>
      <c r="ENZ370" s="11"/>
      <c r="EOA370" s="11"/>
      <c r="EOB370" s="11"/>
      <c r="EOC370" s="11"/>
      <c r="EOD370" s="11"/>
      <c r="EOE370" s="11"/>
      <c r="EOF370" s="11"/>
      <c r="EOG370" s="11"/>
      <c r="EOH370" s="11"/>
      <c r="EOI370" s="11"/>
      <c r="EOJ370" s="11"/>
      <c r="EOK370" s="11"/>
      <c r="EOL370" s="11"/>
      <c r="EOM370" s="11"/>
      <c r="EON370" s="11"/>
      <c r="EOO370" s="11"/>
      <c r="EOP370" s="11"/>
      <c r="EOQ370" s="11"/>
      <c r="EOR370" s="11"/>
      <c r="EOS370" s="11"/>
      <c r="EOT370" s="11"/>
      <c r="EOU370" s="11"/>
      <c r="EOV370" s="11"/>
      <c r="EOW370" s="11"/>
      <c r="EOX370" s="11"/>
      <c r="EOY370" s="11"/>
      <c r="EOZ370" s="11"/>
      <c r="EPA370" s="11"/>
      <c r="EPB370" s="11"/>
      <c r="EPC370" s="11"/>
      <c r="EPD370" s="11"/>
      <c r="EPE370" s="11"/>
      <c r="EPF370" s="11"/>
      <c r="EPG370" s="11"/>
      <c r="EPH370" s="11"/>
      <c r="EPI370" s="11"/>
      <c r="EPJ370" s="11"/>
      <c r="EPK370" s="11"/>
      <c r="EPL370" s="11"/>
      <c r="EPM370" s="11"/>
      <c r="EPN370" s="11"/>
      <c r="EPO370" s="11"/>
      <c r="EPP370" s="11"/>
      <c r="EPQ370" s="11"/>
      <c r="EPR370" s="11"/>
      <c r="EPS370" s="11"/>
      <c r="EPT370" s="11"/>
      <c r="EPU370" s="11"/>
      <c r="EPV370" s="11"/>
      <c r="EPW370" s="11"/>
      <c r="EPX370" s="11"/>
      <c r="EPY370" s="11"/>
      <c r="EPZ370" s="11"/>
      <c r="EQA370" s="11"/>
      <c r="EQB370" s="11"/>
      <c r="EQC370" s="11"/>
      <c r="EQD370" s="11"/>
      <c r="EQE370" s="11"/>
      <c r="EQF370" s="11"/>
      <c r="EQG370" s="11"/>
      <c r="EQH370" s="11"/>
      <c r="EQI370" s="11"/>
      <c r="EQJ370" s="11"/>
      <c r="EQK370" s="11"/>
      <c r="EQL370" s="11"/>
      <c r="EQM370" s="11"/>
      <c r="EQN370" s="11"/>
      <c r="EQO370" s="11"/>
      <c r="EQP370" s="11"/>
      <c r="EQQ370" s="11"/>
      <c r="EQR370" s="11"/>
      <c r="EQS370" s="11"/>
      <c r="EQT370" s="11"/>
      <c r="EQU370" s="11"/>
      <c r="EQV370" s="11"/>
      <c r="EQW370" s="11"/>
      <c r="EQX370" s="11"/>
      <c r="EQY370" s="11"/>
      <c r="EQZ370" s="11"/>
      <c r="ERA370" s="11"/>
      <c r="ERB370" s="11"/>
      <c r="ERC370" s="11"/>
      <c r="ERD370" s="11"/>
      <c r="ERE370" s="11"/>
      <c r="ERF370" s="11"/>
      <c r="ERG370" s="11"/>
      <c r="ERH370" s="11"/>
      <c r="ERI370" s="11"/>
      <c r="ERJ370" s="11"/>
      <c r="ERK370" s="11"/>
      <c r="ERL370" s="11"/>
      <c r="ERM370" s="11"/>
      <c r="ERN370" s="11"/>
      <c r="ERO370" s="11"/>
      <c r="ERP370" s="11"/>
      <c r="ERQ370" s="11"/>
      <c r="ERR370" s="11"/>
      <c r="ERS370" s="11"/>
      <c r="ERT370" s="11"/>
      <c r="ERU370" s="11"/>
      <c r="ERV370" s="11"/>
      <c r="ERW370" s="11"/>
      <c r="ERX370" s="11"/>
      <c r="ERY370" s="11"/>
      <c r="ERZ370" s="11"/>
      <c r="ESA370" s="11"/>
      <c r="ESB370" s="11"/>
      <c r="ESC370" s="11"/>
      <c r="ESD370" s="11"/>
      <c r="ESE370" s="11"/>
      <c r="ESF370" s="11"/>
      <c r="ESG370" s="11"/>
      <c r="ESH370" s="11"/>
      <c r="ESI370" s="11"/>
      <c r="ESJ370" s="11"/>
      <c r="ESK370" s="11"/>
      <c r="ESL370" s="11"/>
      <c r="ESM370" s="11"/>
      <c r="ESN370" s="11"/>
      <c r="ESO370" s="11"/>
      <c r="ESP370" s="11"/>
      <c r="ESQ370" s="11"/>
      <c r="ESR370" s="11"/>
      <c r="ESS370" s="11"/>
      <c r="EST370" s="11"/>
      <c r="ESU370" s="11"/>
      <c r="ESV370" s="11"/>
      <c r="ESW370" s="11"/>
      <c r="ESX370" s="11"/>
      <c r="ESY370" s="11"/>
      <c r="ESZ370" s="11"/>
      <c r="ETA370" s="11"/>
      <c r="ETB370" s="11"/>
      <c r="ETC370" s="11"/>
      <c r="ETD370" s="11"/>
      <c r="ETE370" s="11"/>
      <c r="ETF370" s="11"/>
      <c r="ETG370" s="11"/>
      <c r="ETH370" s="11"/>
      <c r="ETI370" s="11"/>
      <c r="ETJ370" s="11"/>
      <c r="ETK370" s="11"/>
      <c r="ETL370" s="11"/>
      <c r="ETM370" s="11"/>
      <c r="ETN370" s="11"/>
      <c r="ETO370" s="11"/>
      <c r="ETP370" s="11"/>
      <c r="ETQ370" s="11"/>
      <c r="ETR370" s="11"/>
      <c r="ETS370" s="11"/>
      <c r="ETT370" s="11"/>
      <c r="ETU370" s="11"/>
      <c r="ETV370" s="11"/>
      <c r="ETW370" s="11"/>
      <c r="ETX370" s="11"/>
      <c r="ETY370" s="11"/>
      <c r="ETZ370" s="11"/>
      <c r="EUA370" s="11"/>
      <c r="EUB370" s="11"/>
      <c r="EUC370" s="11"/>
      <c r="EUD370" s="11"/>
      <c r="EUE370" s="11"/>
      <c r="EUF370" s="11"/>
      <c r="EUG370" s="11"/>
      <c r="EUH370" s="11"/>
      <c r="EUI370" s="11"/>
      <c r="EUJ370" s="11"/>
      <c r="EUK370" s="11"/>
      <c r="EUL370" s="11"/>
      <c r="EUM370" s="11"/>
      <c r="EUN370" s="11"/>
      <c r="EUO370" s="11"/>
      <c r="EUP370" s="11"/>
      <c r="EUQ370" s="11"/>
      <c r="EUR370" s="11"/>
      <c r="EUS370" s="11"/>
      <c r="EUT370" s="11"/>
      <c r="EUU370" s="11"/>
      <c r="EUV370" s="11"/>
      <c r="EUW370" s="11"/>
      <c r="EUX370" s="11"/>
      <c r="EUY370" s="11"/>
      <c r="EUZ370" s="11"/>
      <c r="EVA370" s="11"/>
      <c r="EVB370" s="11"/>
      <c r="EVC370" s="11"/>
      <c r="EVD370" s="11"/>
      <c r="EVE370" s="11"/>
      <c r="EVF370" s="11"/>
      <c r="EVG370" s="11"/>
      <c r="EVH370" s="11"/>
      <c r="EVI370" s="11"/>
      <c r="EVJ370" s="11"/>
      <c r="EVK370" s="11"/>
      <c r="EVL370" s="11"/>
      <c r="EVM370" s="11"/>
      <c r="EVN370" s="11"/>
      <c r="EVO370" s="11"/>
      <c r="EVP370" s="11"/>
      <c r="EVQ370" s="11"/>
      <c r="EVR370" s="11"/>
      <c r="EVS370" s="11"/>
      <c r="EVT370" s="11"/>
      <c r="EVU370" s="11"/>
      <c r="EVV370" s="11"/>
      <c r="EVW370" s="11"/>
      <c r="EVX370" s="11"/>
      <c r="EVY370" s="11"/>
      <c r="EVZ370" s="11"/>
      <c r="EWA370" s="11"/>
      <c r="EWB370" s="11"/>
      <c r="EWC370" s="11"/>
      <c r="EWD370" s="11"/>
      <c r="EWE370" s="11"/>
      <c r="EWF370" s="11"/>
      <c r="EWG370" s="11"/>
      <c r="EWH370" s="11"/>
      <c r="EWI370" s="11"/>
      <c r="EWJ370" s="11"/>
      <c r="EWK370" s="11"/>
      <c r="EWL370" s="11"/>
      <c r="EWM370" s="11"/>
      <c r="EWN370" s="11"/>
      <c r="EWO370" s="11"/>
      <c r="EWP370" s="11"/>
      <c r="EWQ370" s="11"/>
      <c r="EWR370" s="11"/>
      <c r="EWS370" s="11"/>
      <c r="EWT370" s="11"/>
      <c r="EWU370" s="11"/>
      <c r="EWV370" s="11"/>
      <c r="EWW370" s="11"/>
      <c r="EWX370" s="11"/>
      <c r="EWY370" s="11"/>
      <c r="EWZ370" s="11"/>
      <c r="EXA370" s="11"/>
      <c r="EXB370" s="11"/>
      <c r="EXC370" s="11"/>
      <c r="EXD370" s="11"/>
      <c r="EXE370" s="11"/>
      <c r="EXF370" s="11"/>
      <c r="EXG370" s="11"/>
      <c r="EXH370" s="11"/>
      <c r="EXI370" s="11"/>
      <c r="EXJ370" s="11"/>
      <c r="EXK370" s="11"/>
      <c r="EXL370" s="11"/>
      <c r="EXM370" s="11"/>
      <c r="EXN370" s="11"/>
      <c r="EXO370" s="11"/>
      <c r="EXP370" s="11"/>
      <c r="EXQ370" s="11"/>
      <c r="EXR370" s="11"/>
      <c r="EXS370" s="11"/>
      <c r="EXT370" s="11"/>
      <c r="EXU370" s="11"/>
      <c r="EXV370" s="11"/>
      <c r="EXW370" s="11"/>
      <c r="EXX370" s="11"/>
      <c r="EXY370" s="11"/>
      <c r="EXZ370" s="11"/>
      <c r="EYA370" s="11"/>
      <c r="EYB370" s="11"/>
      <c r="EYC370" s="11"/>
      <c r="EYD370" s="11"/>
      <c r="EYE370" s="11"/>
      <c r="EYF370" s="11"/>
      <c r="EYG370" s="11"/>
      <c r="EYH370" s="11"/>
      <c r="EYI370" s="11"/>
      <c r="EYJ370" s="11"/>
      <c r="EYK370" s="11"/>
      <c r="EYL370" s="11"/>
      <c r="EYM370" s="11"/>
      <c r="EYN370" s="11"/>
      <c r="EYO370" s="11"/>
      <c r="EYP370" s="11"/>
      <c r="EYQ370" s="11"/>
      <c r="EYR370" s="11"/>
      <c r="EYS370" s="11"/>
      <c r="EYT370" s="11"/>
      <c r="EYU370" s="11"/>
      <c r="EYV370" s="11"/>
      <c r="EYW370" s="11"/>
      <c r="EYX370" s="11"/>
      <c r="EYY370" s="11"/>
      <c r="EYZ370" s="11"/>
      <c r="EZA370" s="11"/>
      <c r="EZB370" s="11"/>
      <c r="EZC370" s="11"/>
      <c r="EZD370" s="11"/>
      <c r="EZE370" s="11"/>
      <c r="EZF370" s="11"/>
      <c r="EZG370" s="11"/>
      <c r="EZH370" s="11"/>
      <c r="EZI370" s="11"/>
      <c r="EZJ370" s="11"/>
      <c r="EZK370" s="11"/>
      <c r="EZL370" s="11"/>
      <c r="EZM370" s="11"/>
      <c r="EZN370" s="11"/>
      <c r="EZO370" s="11"/>
      <c r="EZP370" s="11"/>
      <c r="EZQ370" s="11"/>
      <c r="EZR370" s="11"/>
      <c r="EZS370" s="11"/>
      <c r="EZT370" s="11"/>
      <c r="EZU370" s="11"/>
      <c r="EZV370" s="11"/>
      <c r="EZW370" s="11"/>
      <c r="EZX370" s="11"/>
      <c r="EZY370" s="11"/>
      <c r="EZZ370" s="11"/>
      <c r="FAA370" s="11"/>
      <c r="FAB370" s="11"/>
      <c r="FAC370" s="11"/>
      <c r="FAD370" s="11"/>
      <c r="FAE370" s="11"/>
      <c r="FAF370" s="11"/>
      <c r="FAG370" s="11"/>
      <c r="FAH370" s="11"/>
      <c r="FAI370" s="11"/>
      <c r="FAJ370" s="11"/>
      <c r="FAK370" s="11"/>
      <c r="FAL370" s="11"/>
      <c r="FAM370" s="11"/>
      <c r="FAN370" s="11"/>
      <c r="FAO370" s="11"/>
      <c r="FAP370" s="11"/>
      <c r="FAQ370" s="11"/>
      <c r="FAR370" s="11"/>
      <c r="FAS370" s="11"/>
      <c r="FAT370" s="11"/>
      <c r="FAU370" s="11"/>
      <c r="FAV370" s="11"/>
      <c r="FAW370" s="11"/>
      <c r="FAX370" s="11"/>
      <c r="FAY370" s="11"/>
      <c r="FAZ370" s="11"/>
      <c r="FBA370" s="11"/>
      <c r="FBB370" s="11"/>
      <c r="FBC370" s="11"/>
      <c r="FBD370" s="11"/>
      <c r="FBE370" s="11"/>
      <c r="FBF370" s="11"/>
      <c r="FBG370" s="11"/>
      <c r="FBH370" s="11"/>
      <c r="FBI370" s="11"/>
      <c r="FBJ370" s="11"/>
      <c r="FBK370" s="11"/>
      <c r="FBL370" s="11"/>
      <c r="FBM370" s="11"/>
      <c r="FBN370" s="11"/>
      <c r="FBO370" s="11"/>
      <c r="FBP370" s="11"/>
      <c r="FBQ370" s="11"/>
      <c r="FBR370" s="11"/>
      <c r="FBS370" s="11"/>
      <c r="FBT370" s="11"/>
      <c r="FBU370" s="11"/>
      <c r="FBV370" s="11"/>
      <c r="FBW370" s="11"/>
      <c r="FBX370" s="11"/>
      <c r="FBY370" s="11"/>
      <c r="FBZ370" s="11"/>
      <c r="FCA370" s="11"/>
      <c r="FCB370" s="11"/>
      <c r="FCC370" s="11"/>
      <c r="FCD370" s="11"/>
      <c r="FCE370" s="11"/>
      <c r="FCF370" s="11"/>
      <c r="FCG370" s="11"/>
      <c r="FCH370" s="11"/>
      <c r="FCI370" s="11"/>
      <c r="FCJ370" s="11"/>
      <c r="FCK370" s="11"/>
      <c r="FCL370" s="11"/>
      <c r="FCM370" s="11"/>
      <c r="FCN370" s="11"/>
      <c r="FCO370" s="11"/>
      <c r="FCP370" s="11"/>
      <c r="FCQ370" s="11"/>
      <c r="FCR370" s="11"/>
      <c r="FCS370" s="11"/>
      <c r="FCT370" s="11"/>
      <c r="FCU370" s="11"/>
      <c r="FCV370" s="11"/>
      <c r="FCW370" s="11"/>
      <c r="FCX370" s="11"/>
      <c r="FCY370" s="11"/>
      <c r="FCZ370" s="11"/>
      <c r="FDA370" s="11"/>
      <c r="FDB370" s="11"/>
      <c r="FDC370" s="11"/>
      <c r="FDD370" s="11"/>
      <c r="FDE370" s="11"/>
      <c r="FDF370" s="11"/>
      <c r="FDG370" s="11"/>
      <c r="FDH370" s="11"/>
      <c r="FDI370" s="11"/>
      <c r="FDJ370" s="11"/>
      <c r="FDK370" s="11"/>
      <c r="FDL370" s="11"/>
      <c r="FDM370" s="11"/>
      <c r="FDN370" s="11"/>
      <c r="FDO370" s="11"/>
      <c r="FDP370" s="11"/>
      <c r="FDQ370" s="11"/>
      <c r="FDR370" s="11"/>
      <c r="FDS370" s="11"/>
      <c r="FDT370" s="11"/>
      <c r="FDU370" s="11"/>
      <c r="FDV370" s="11"/>
      <c r="FDW370" s="11"/>
      <c r="FDX370" s="11"/>
      <c r="FDY370" s="11"/>
      <c r="FDZ370" s="11"/>
      <c r="FEA370" s="11"/>
      <c r="FEB370" s="11"/>
      <c r="FEC370" s="11"/>
      <c r="FED370" s="11"/>
      <c r="FEE370" s="11"/>
      <c r="FEF370" s="11"/>
      <c r="FEG370" s="11"/>
      <c r="FEH370" s="11"/>
      <c r="FEI370" s="11"/>
      <c r="FEJ370" s="11"/>
      <c r="FEK370" s="11"/>
      <c r="FEL370" s="11"/>
      <c r="FEM370" s="11"/>
      <c r="FEN370" s="11"/>
      <c r="FEO370" s="11"/>
      <c r="FEP370" s="11"/>
      <c r="FEQ370" s="11"/>
      <c r="FER370" s="11"/>
      <c r="FES370" s="11"/>
      <c r="FET370" s="11"/>
      <c r="FEU370" s="11"/>
      <c r="FEV370" s="11"/>
      <c r="FEW370" s="11"/>
      <c r="FEX370" s="11"/>
      <c r="FEY370" s="11"/>
      <c r="FEZ370" s="11"/>
      <c r="FFA370" s="11"/>
      <c r="FFB370" s="11"/>
      <c r="FFC370" s="11"/>
      <c r="FFD370" s="11"/>
      <c r="FFE370" s="11"/>
      <c r="FFF370" s="11"/>
      <c r="FFG370" s="11"/>
      <c r="FFH370" s="11"/>
      <c r="FFI370" s="11"/>
      <c r="FFJ370" s="11"/>
      <c r="FFK370" s="11"/>
      <c r="FFL370" s="11"/>
      <c r="FFM370" s="11"/>
      <c r="FFN370" s="11"/>
      <c r="FFO370" s="11"/>
      <c r="FFP370" s="11"/>
      <c r="FFQ370" s="11"/>
      <c r="FFR370" s="11"/>
      <c r="FFS370" s="11"/>
      <c r="FFT370" s="11"/>
      <c r="FFU370" s="11"/>
      <c r="FFV370" s="11"/>
      <c r="FFW370" s="11"/>
      <c r="FFX370" s="11"/>
      <c r="FFY370" s="11"/>
      <c r="FFZ370" s="11"/>
      <c r="FGA370" s="11"/>
      <c r="FGB370" s="11"/>
      <c r="FGC370" s="11"/>
      <c r="FGD370" s="11"/>
      <c r="FGE370" s="11"/>
      <c r="FGF370" s="11"/>
      <c r="FGG370" s="11"/>
      <c r="FGH370" s="11"/>
      <c r="FGI370" s="11"/>
      <c r="FGJ370" s="11"/>
      <c r="FGK370" s="11"/>
      <c r="FGL370" s="11"/>
      <c r="FGM370" s="11"/>
      <c r="FGN370" s="11"/>
      <c r="FGO370" s="11"/>
      <c r="FGP370" s="11"/>
      <c r="FGQ370" s="11"/>
      <c r="FGR370" s="11"/>
      <c r="FGS370" s="11"/>
      <c r="FGT370" s="11"/>
      <c r="FGU370" s="11"/>
      <c r="FGV370" s="11"/>
      <c r="FGW370" s="11"/>
      <c r="FGX370" s="11"/>
      <c r="FGY370" s="11"/>
      <c r="FGZ370" s="11"/>
      <c r="FHA370" s="11"/>
      <c r="FHB370" s="11"/>
      <c r="FHC370" s="11"/>
      <c r="FHD370" s="11"/>
      <c r="FHE370" s="11"/>
      <c r="FHF370" s="11"/>
      <c r="FHG370" s="11"/>
      <c r="FHH370" s="11"/>
      <c r="FHI370" s="11"/>
      <c r="FHJ370" s="11"/>
      <c r="FHK370" s="11"/>
      <c r="FHL370" s="11"/>
      <c r="FHM370" s="11"/>
      <c r="FHN370" s="11"/>
      <c r="FHO370" s="11"/>
      <c r="FHP370" s="11"/>
      <c r="FHQ370" s="11"/>
      <c r="FHR370" s="11"/>
      <c r="FHS370" s="11"/>
      <c r="FHT370" s="11"/>
      <c r="FHU370" s="11"/>
      <c r="FHV370" s="11"/>
      <c r="FHW370" s="11"/>
      <c r="FHX370" s="11"/>
      <c r="FHY370" s="11"/>
      <c r="FHZ370" s="11"/>
      <c r="FIA370" s="11"/>
      <c r="FIB370" s="11"/>
      <c r="FIC370" s="11"/>
      <c r="FID370" s="11"/>
      <c r="FIE370" s="11"/>
      <c r="FIF370" s="11"/>
      <c r="FIG370" s="11"/>
      <c r="FIH370" s="11"/>
      <c r="FII370" s="11"/>
      <c r="FIJ370" s="11"/>
      <c r="FIK370" s="11"/>
      <c r="FIL370" s="11"/>
      <c r="FIM370" s="11"/>
      <c r="FIN370" s="11"/>
      <c r="FIO370" s="11"/>
      <c r="FIP370" s="11"/>
      <c r="FIQ370" s="11"/>
      <c r="FIR370" s="11"/>
      <c r="FIS370" s="11"/>
      <c r="FIT370" s="11"/>
      <c r="FIU370" s="11"/>
      <c r="FIV370" s="11"/>
      <c r="FIW370" s="11"/>
      <c r="FIX370" s="11"/>
      <c r="FIY370" s="11"/>
      <c r="FIZ370" s="11"/>
      <c r="FJA370" s="11"/>
      <c r="FJB370" s="11"/>
      <c r="FJC370" s="11"/>
      <c r="FJD370" s="11"/>
      <c r="FJE370" s="11"/>
      <c r="FJF370" s="11"/>
      <c r="FJG370" s="11"/>
      <c r="FJH370" s="11"/>
      <c r="FJI370" s="11"/>
      <c r="FJJ370" s="11"/>
      <c r="FJK370" s="11"/>
      <c r="FJL370" s="11"/>
      <c r="FJM370" s="11"/>
      <c r="FJN370" s="11"/>
      <c r="FJO370" s="11"/>
      <c r="FJP370" s="11"/>
      <c r="FJQ370" s="11"/>
      <c r="FJR370" s="11"/>
      <c r="FJS370" s="11"/>
      <c r="FJT370" s="11"/>
      <c r="FJU370" s="11"/>
      <c r="FJV370" s="11"/>
      <c r="FJW370" s="11"/>
      <c r="FJX370" s="11"/>
      <c r="FJY370" s="11"/>
      <c r="FJZ370" s="11"/>
      <c r="FKA370" s="11"/>
      <c r="FKB370" s="11"/>
      <c r="FKC370" s="11"/>
      <c r="FKD370" s="11"/>
      <c r="FKE370" s="11"/>
      <c r="FKF370" s="11"/>
      <c r="FKG370" s="11"/>
      <c r="FKH370" s="11"/>
      <c r="FKI370" s="11"/>
      <c r="FKJ370" s="11"/>
      <c r="FKK370" s="11"/>
      <c r="FKL370" s="11"/>
      <c r="FKM370" s="11"/>
      <c r="FKN370" s="11"/>
      <c r="FKO370" s="11"/>
      <c r="FKP370" s="11"/>
      <c r="FKQ370" s="11"/>
      <c r="FKR370" s="11"/>
      <c r="FKS370" s="11"/>
      <c r="FKT370" s="11"/>
      <c r="FKU370" s="11"/>
      <c r="FKV370" s="11"/>
      <c r="FKW370" s="11"/>
      <c r="FKX370" s="11"/>
      <c r="FKY370" s="11"/>
      <c r="FKZ370" s="11"/>
      <c r="FLA370" s="11"/>
      <c r="FLB370" s="11"/>
      <c r="FLC370" s="11"/>
      <c r="FLD370" s="11"/>
      <c r="FLE370" s="11"/>
      <c r="FLF370" s="11"/>
      <c r="FLG370" s="11"/>
      <c r="FLH370" s="11"/>
      <c r="FLI370" s="11"/>
      <c r="FLJ370" s="11"/>
      <c r="FLK370" s="11"/>
      <c r="FLL370" s="11"/>
      <c r="FLM370" s="11"/>
      <c r="FLN370" s="11"/>
      <c r="FLO370" s="11"/>
      <c r="FLP370" s="11"/>
      <c r="FLQ370" s="11"/>
      <c r="FLR370" s="11"/>
      <c r="FLS370" s="11"/>
      <c r="FLT370" s="11"/>
      <c r="FLU370" s="11"/>
      <c r="FLV370" s="11"/>
      <c r="FLW370" s="11"/>
      <c r="FLX370" s="11"/>
      <c r="FLY370" s="11"/>
      <c r="FLZ370" s="11"/>
      <c r="FMA370" s="11"/>
      <c r="FMB370" s="11"/>
      <c r="FMC370" s="11"/>
      <c r="FMD370" s="11"/>
      <c r="FME370" s="11"/>
      <c r="FMF370" s="11"/>
      <c r="FMG370" s="11"/>
      <c r="FMH370" s="11"/>
      <c r="FMI370" s="11"/>
      <c r="FMJ370" s="11"/>
      <c r="FMK370" s="11"/>
      <c r="FML370" s="11"/>
      <c r="FMM370" s="11"/>
      <c r="FMN370" s="11"/>
      <c r="FMO370" s="11"/>
      <c r="FMP370" s="11"/>
      <c r="FMQ370" s="11"/>
      <c r="FMR370" s="11"/>
      <c r="FMS370" s="11"/>
      <c r="FMT370" s="11"/>
      <c r="FMU370" s="11"/>
      <c r="FMV370" s="11"/>
      <c r="FMW370" s="11"/>
      <c r="FMX370" s="11"/>
      <c r="FMY370" s="11"/>
      <c r="FMZ370" s="11"/>
      <c r="FNA370" s="11"/>
      <c r="FNB370" s="11"/>
      <c r="FNC370" s="11"/>
      <c r="FND370" s="11"/>
      <c r="FNE370" s="11"/>
      <c r="FNF370" s="11"/>
      <c r="FNG370" s="11"/>
      <c r="FNH370" s="11"/>
      <c r="FNI370" s="11"/>
      <c r="FNJ370" s="11"/>
      <c r="FNK370" s="11"/>
      <c r="FNL370" s="11"/>
      <c r="FNM370" s="11"/>
      <c r="FNN370" s="11"/>
      <c r="FNO370" s="11"/>
      <c r="FNP370" s="11"/>
      <c r="FNQ370" s="11"/>
      <c r="FNR370" s="11"/>
      <c r="FNS370" s="11"/>
      <c r="FNT370" s="11"/>
      <c r="FNU370" s="11"/>
      <c r="FNV370" s="11"/>
      <c r="FNW370" s="11"/>
      <c r="FNX370" s="11"/>
      <c r="FNY370" s="11"/>
      <c r="FNZ370" s="11"/>
      <c r="FOA370" s="11"/>
      <c r="FOB370" s="11"/>
      <c r="FOC370" s="11"/>
      <c r="FOD370" s="11"/>
      <c r="FOE370" s="11"/>
      <c r="FOF370" s="11"/>
      <c r="FOG370" s="11"/>
      <c r="FOH370" s="11"/>
      <c r="FOI370" s="11"/>
      <c r="FOJ370" s="11"/>
      <c r="FOK370" s="11"/>
      <c r="FOL370" s="11"/>
      <c r="FOM370" s="11"/>
      <c r="FON370" s="11"/>
      <c r="FOO370" s="11"/>
      <c r="FOP370" s="11"/>
      <c r="FOQ370" s="11"/>
      <c r="FOR370" s="11"/>
      <c r="FOS370" s="11"/>
      <c r="FOT370" s="11"/>
      <c r="FOU370" s="11"/>
      <c r="FOV370" s="11"/>
      <c r="FOW370" s="11"/>
      <c r="FOX370" s="11"/>
      <c r="FOY370" s="11"/>
      <c r="FOZ370" s="11"/>
      <c r="FPA370" s="11"/>
      <c r="FPB370" s="11"/>
      <c r="FPC370" s="11"/>
      <c r="FPD370" s="11"/>
      <c r="FPE370" s="11"/>
      <c r="FPF370" s="11"/>
      <c r="FPG370" s="11"/>
      <c r="FPH370" s="11"/>
      <c r="FPI370" s="11"/>
      <c r="FPJ370" s="11"/>
      <c r="FPK370" s="11"/>
      <c r="FPL370" s="11"/>
      <c r="FPM370" s="11"/>
      <c r="FPN370" s="11"/>
      <c r="FPO370" s="11"/>
      <c r="FPP370" s="11"/>
      <c r="FPQ370" s="11"/>
      <c r="FPR370" s="11"/>
      <c r="FPS370" s="11"/>
      <c r="FPT370" s="11"/>
      <c r="FPU370" s="11"/>
      <c r="FPV370" s="11"/>
      <c r="FPW370" s="11"/>
      <c r="FPX370" s="11"/>
      <c r="FPY370" s="11"/>
      <c r="FPZ370" s="11"/>
      <c r="FQA370" s="11"/>
      <c r="FQB370" s="11"/>
      <c r="FQC370" s="11"/>
      <c r="FQD370" s="11"/>
      <c r="FQE370" s="11"/>
      <c r="FQF370" s="11"/>
      <c r="FQG370" s="11"/>
      <c r="FQH370" s="11"/>
      <c r="FQI370" s="11"/>
      <c r="FQJ370" s="11"/>
      <c r="FQK370" s="11"/>
      <c r="FQL370" s="11"/>
      <c r="FQM370" s="11"/>
      <c r="FQN370" s="11"/>
      <c r="FQO370" s="11"/>
      <c r="FQP370" s="11"/>
      <c r="FQQ370" s="11"/>
      <c r="FQR370" s="11"/>
      <c r="FQS370" s="11"/>
      <c r="FQT370" s="11"/>
      <c r="FQU370" s="11"/>
      <c r="FQV370" s="11"/>
      <c r="FQW370" s="11"/>
      <c r="FQX370" s="11"/>
      <c r="FQY370" s="11"/>
      <c r="FQZ370" s="11"/>
      <c r="FRA370" s="11"/>
      <c r="FRB370" s="11"/>
      <c r="FRC370" s="11"/>
      <c r="FRD370" s="11"/>
      <c r="FRE370" s="11"/>
      <c r="FRF370" s="11"/>
      <c r="FRG370" s="11"/>
      <c r="FRH370" s="11"/>
      <c r="FRI370" s="11"/>
      <c r="FRJ370" s="11"/>
      <c r="FRK370" s="11"/>
      <c r="FRL370" s="11"/>
      <c r="FRM370" s="11"/>
      <c r="FRN370" s="11"/>
      <c r="FRO370" s="11"/>
      <c r="FRP370" s="11"/>
      <c r="FRQ370" s="11"/>
      <c r="FRR370" s="11"/>
      <c r="FRS370" s="11"/>
      <c r="FRT370" s="11"/>
      <c r="FRU370" s="11"/>
      <c r="FRV370" s="11"/>
      <c r="FRW370" s="11"/>
      <c r="FRX370" s="11"/>
      <c r="FRY370" s="11"/>
      <c r="FRZ370" s="11"/>
      <c r="FSA370" s="11"/>
      <c r="FSB370" s="11"/>
      <c r="FSC370" s="11"/>
      <c r="FSD370" s="11"/>
      <c r="FSE370" s="11"/>
      <c r="FSF370" s="11"/>
      <c r="FSG370" s="11"/>
      <c r="FSH370" s="11"/>
      <c r="FSI370" s="11"/>
      <c r="FSJ370" s="11"/>
      <c r="FSK370" s="11"/>
      <c r="FSL370" s="11"/>
      <c r="FSM370" s="11"/>
      <c r="FSN370" s="11"/>
      <c r="FSO370" s="11"/>
      <c r="FSP370" s="11"/>
      <c r="FSQ370" s="11"/>
      <c r="FSR370" s="11"/>
      <c r="FSS370" s="11"/>
      <c r="FST370" s="11"/>
      <c r="FSU370" s="11"/>
      <c r="FSV370" s="11"/>
      <c r="FSW370" s="11"/>
      <c r="FSX370" s="11"/>
      <c r="FSY370" s="11"/>
      <c r="FSZ370" s="11"/>
      <c r="FTA370" s="11"/>
      <c r="FTB370" s="11"/>
      <c r="FTC370" s="11"/>
      <c r="FTD370" s="11"/>
      <c r="FTE370" s="11"/>
      <c r="FTF370" s="11"/>
      <c r="FTG370" s="11"/>
      <c r="FTH370" s="11"/>
      <c r="FTI370" s="11"/>
      <c r="FTJ370" s="11"/>
      <c r="FTK370" s="11"/>
      <c r="FTL370" s="11"/>
      <c r="FTM370" s="11"/>
      <c r="FTN370" s="11"/>
      <c r="FTO370" s="11"/>
      <c r="FTP370" s="11"/>
      <c r="FTQ370" s="11"/>
      <c r="FTR370" s="11"/>
      <c r="FTS370" s="11"/>
      <c r="FTT370" s="11"/>
      <c r="FTU370" s="11"/>
      <c r="FTV370" s="11"/>
      <c r="FTW370" s="11"/>
      <c r="FTX370" s="11"/>
      <c r="FTY370" s="11"/>
      <c r="FTZ370" s="11"/>
      <c r="FUA370" s="11"/>
      <c r="FUB370" s="11"/>
      <c r="FUC370" s="11"/>
      <c r="FUD370" s="11"/>
      <c r="FUE370" s="11"/>
      <c r="FUF370" s="11"/>
      <c r="FUG370" s="11"/>
      <c r="FUH370" s="11"/>
      <c r="FUI370" s="11"/>
      <c r="FUJ370" s="11"/>
      <c r="FUK370" s="11"/>
      <c r="FUL370" s="11"/>
      <c r="FUM370" s="11"/>
      <c r="FUN370" s="11"/>
      <c r="FUO370" s="11"/>
      <c r="FUP370" s="11"/>
      <c r="FUQ370" s="11"/>
      <c r="FUR370" s="11"/>
      <c r="FUS370" s="11"/>
      <c r="FUT370" s="11"/>
      <c r="FUU370" s="11"/>
      <c r="FUV370" s="11"/>
      <c r="FUW370" s="11"/>
      <c r="FUX370" s="11"/>
      <c r="FUY370" s="11"/>
      <c r="FUZ370" s="11"/>
      <c r="FVA370" s="11"/>
      <c r="FVB370" s="11"/>
      <c r="FVC370" s="11"/>
      <c r="FVD370" s="11"/>
      <c r="FVE370" s="11"/>
      <c r="FVF370" s="11"/>
      <c r="FVG370" s="11"/>
      <c r="FVH370" s="11"/>
      <c r="FVI370" s="11"/>
      <c r="FVJ370" s="11"/>
      <c r="FVK370" s="11"/>
      <c r="FVL370" s="11"/>
      <c r="FVM370" s="11"/>
      <c r="FVN370" s="11"/>
      <c r="FVO370" s="11"/>
      <c r="FVP370" s="11"/>
      <c r="FVQ370" s="11"/>
      <c r="FVR370" s="11"/>
      <c r="FVS370" s="11"/>
      <c r="FVT370" s="11"/>
      <c r="FVU370" s="11"/>
      <c r="FVV370" s="11"/>
      <c r="FVW370" s="11"/>
      <c r="FVX370" s="11"/>
      <c r="FVY370" s="11"/>
      <c r="FVZ370" s="11"/>
      <c r="FWA370" s="11"/>
      <c r="FWB370" s="11"/>
      <c r="FWC370" s="11"/>
      <c r="FWD370" s="11"/>
      <c r="FWE370" s="11"/>
      <c r="FWF370" s="11"/>
      <c r="FWG370" s="11"/>
      <c r="FWH370" s="11"/>
      <c r="FWI370" s="11"/>
      <c r="FWJ370" s="11"/>
      <c r="FWK370" s="11"/>
      <c r="FWL370" s="11"/>
      <c r="FWM370" s="11"/>
      <c r="FWN370" s="11"/>
      <c r="FWO370" s="11"/>
      <c r="FWP370" s="11"/>
      <c r="FWQ370" s="11"/>
      <c r="FWR370" s="11"/>
      <c r="FWS370" s="11"/>
      <c r="FWT370" s="11"/>
      <c r="FWU370" s="11"/>
      <c r="FWV370" s="11"/>
      <c r="FWW370" s="11"/>
      <c r="FWX370" s="11"/>
      <c r="FWY370" s="11"/>
      <c r="FWZ370" s="11"/>
      <c r="FXA370" s="11"/>
      <c r="FXB370" s="11"/>
      <c r="FXC370" s="11"/>
      <c r="FXD370" s="11"/>
      <c r="FXE370" s="11"/>
      <c r="FXF370" s="11"/>
      <c r="FXG370" s="11"/>
      <c r="FXH370" s="11"/>
      <c r="FXI370" s="11"/>
      <c r="FXJ370" s="11"/>
      <c r="FXK370" s="11"/>
      <c r="FXL370" s="11"/>
      <c r="FXM370" s="11"/>
      <c r="FXN370" s="11"/>
      <c r="FXO370" s="11"/>
      <c r="FXP370" s="11"/>
      <c r="FXQ370" s="11"/>
      <c r="FXR370" s="11"/>
      <c r="FXS370" s="11"/>
      <c r="FXT370" s="11"/>
      <c r="FXU370" s="11"/>
      <c r="FXV370" s="11"/>
      <c r="FXW370" s="11"/>
      <c r="FXX370" s="11"/>
      <c r="FXY370" s="11"/>
      <c r="FXZ370" s="11"/>
      <c r="FYA370" s="11"/>
      <c r="FYB370" s="11"/>
      <c r="FYC370" s="11"/>
      <c r="FYD370" s="11"/>
      <c r="FYE370" s="11"/>
      <c r="FYF370" s="11"/>
      <c r="FYG370" s="11"/>
      <c r="FYH370" s="11"/>
      <c r="FYI370" s="11"/>
      <c r="FYJ370" s="11"/>
      <c r="FYK370" s="11"/>
      <c r="FYL370" s="11"/>
      <c r="FYM370" s="11"/>
      <c r="FYN370" s="11"/>
      <c r="FYO370" s="11"/>
      <c r="FYP370" s="11"/>
      <c r="FYQ370" s="11"/>
      <c r="FYR370" s="11"/>
      <c r="FYS370" s="11"/>
      <c r="FYT370" s="11"/>
      <c r="FYU370" s="11"/>
      <c r="FYV370" s="11"/>
      <c r="FYW370" s="11"/>
      <c r="FYX370" s="11"/>
      <c r="FYY370" s="11"/>
      <c r="FYZ370" s="11"/>
      <c r="FZA370" s="11"/>
      <c r="FZB370" s="11"/>
      <c r="FZC370" s="11"/>
      <c r="FZD370" s="11"/>
      <c r="FZE370" s="11"/>
      <c r="FZF370" s="11"/>
      <c r="FZG370" s="11"/>
      <c r="FZH370" s="11"/>
      <c r="FZI370" s="11"/>
      <c r="FZJ370" s="11"/>
      <c r="FZK370" s="11"/>
      <c r="FZL370" s="11"/>
      <c r="FZM370" s="11"/>
      <c r="FZN370" s="11"/>
      <c r="FZO370" s="11"/>
      <c r="FZP370" s="11"/>
      <c r="FZQ370" s="11"/>
      <c r="FZR370" s="11"/>
      <c r="FZS370" s="11"/>
      <c r="FZT370" s="11"/>
      <c r="FZU370" s="11"/>
      <c r="FZV370" s="11"/>
      <c r="FZW370" s="11"/>
      <c r="FZX370" s="11"/>
      <c r="FZY370" s="11"/>
      <c r="FZZ370" s="11"/>
      <c r="GAA370" s="11"/>
      <c r="GAB370" s="11"/>
      <c r="GAC370" s="11"/>
      <c r="GAD370" s="11"/>
      <c r="GAE370" s="11"/>
      <c r="GAF370" s="11"/>
      <c r="GAG370" s="11"/>
      <c r="GAH370" s="11"/>
      <c r="GAI370" s="11"/>
      <c r="GAJ370" s="11"/>
      <c r="GAK370" s="11"/>
      <c r="GAL370" s="11"/>
      <c r="GAM370" s="11"/>
      <c r="GAN370" s="11"/>
      <c r="GAO370" s="11"/>
      <c r="GAP370" s="11"/>
      <c r="GAQ370" s="11"/>
      <c r="GAR370" s="11"/>
      <c r="GAS370" s="11"/>
      <c r="GAT370" s="11"/>
      <c r="GAU370" s="11"/>
      <c r="GAV370" s="11"/>
      <c r="GAW370" s="11"/>
      <c r="GAX370" s="11"/>
      <c r="GAY370" s="11"/>
      <c r="GAZ370" s="11"/>
      <c r="GBA370" s="11"/>
      <c r="GBB370" s="11"/>
      <c r="GBC370" s="11"/>
      <c r="GBD370" s="11"/>
      <c r="GBE370" s="11"/>
      <c r="GBF370" s="11"/>
      <c r="GBG370" s="11"/>
      <c r="GBH370" s="11"/>
      <c r="GBI370" s="11"/>
      <c r="GBJ370" s="11"/>
      <c r="GBK370" s="11"/>
      <c r="GBL370" s="11"/>
      <c r="GBM370" s="11"/>
      <c r="GBN370" s="11"/>
      <c r="GBO370" s="11"/>
      <c r="GBP370" s="11"/>
      <c r="GBQ370" s="11"/>
      <c r="GBR370" s="11"/>
      <c r="GBS370" s="11"/>
      <c r="GBT370" s="11"/>
      <c r="GBU370" s="11"/>
      <c r="GBV370" s="11"/>
      <c r="GBW370" s="11"/>
      <c r="GBX370" s="11"/>
      <c r="GBY370" s="11"/>
      <c r="GBZ370" s="11"/>
      <c r="GCA370" s="11"/>
      <c r="GCB370" s="11"/>
      <c r="GCC370" s="11"/>
      <c r="GCD370" s="11"/>
      <c r="GCE370" s="11"/>
      <c r="GCF370" s="11"/>
      <c r="GCG370" s="11"/>
      <c r="GCH370" s="11"/>
      <c r="GCI370" s="11"/>
      <c r="GCJ370" s="11"/>
      <c r="GCK370" s="11"/>
      <c r="GCL370" s="11"/>
      <c r="GCM370" s="11"/>
      <c r="GCN370" s="11"/>
      <c r="GCO370" s="11"/>
      <c r="GCP370" s="11"/>
      <c r="GCQ370" s="11"/>
      <c r="GCR370" s="11"/>
      <c r="GCS370" s="11"/>
      <c r="GCT370" s="11"/>
      <c r="GCU370" s="11"/>
      <c r="GCV370" s="11"/>
      <c r="GCW370" s="11"/>
      <c r="GCX370" s="11"/>
      <c r="GCY370" s="11"/>
      <c r="GCZ370" s="11"/>
      <c r="GDA370" s="11"/>
      <c r="GDB370" s="11"/>
      <c r="GDC370" s="11"/>
      <c r="GDD370" s="11"/>
      <c r="GDE370" s="11"/>
      <c r="GDF370" s="11"/>
      <c r="GDG370" s="11"/>
      <c r="GDH370" s="11"/>
      <c r="GDI370" s="11"/>
      <c r="GDJ370" s="11"/>
      <c r="GDK370" s="11"/>
      <c r="GDL370" s="11"/>
      <c r="GDM370" s="11"/>
      <c r="GDN370" s="11"/>
      <c r="GDO370" s="11"/>
      <c r="GDP370" s="11"/>
      <c r="GDQ370" s="11"/>
      <c r="GDR370" s="11"/>
      <c r="GDS370" s="11"/>
      <c r="GDT370" s="11"/>
      <c r="GDU370" s="11"/>
      <c r="GDV370" s="11"/>
      <c r="GDW370" s="11"/>
      <c r="GDX370" s="11"/>
      <c r="GDY370" s="11"/>
      <c r="GDZ370" s="11"/>
      <c r="GEA370" s="11"/>
      <c r="GEB370" s="11"/>
      <c r="GEC370" s="11"/>
      <c r="GED370" s="11"/>
      <c r="GEE370" s="11"/>
      <c r="GEF370" s="11"/>
      <c r="GEG370" s="11"/>
      <c r="GEH370" s="11"/>
      <c r="GEI370" s="11"/>
      <c r="GEJ370" s="11"/>
      <c r="GEK370" s="11"/>
      <c r="GEL370" s="11"/>
      <c r="GEM370" s="11"/>
      <c r="GEN370" s="11"/>
      <c r="GEO370" s="11"/>
      <c r="GEP370" s="11"/>
      <c r="GEQ370" s="11"/>
      <c r="GER370" s="11"/>
      <c r="GES370" s="11"/>
      <c r="GET370" s="11"/>
      <c r="GEU370" s="11"/>
      <c r="GEV370" s="11"/>
      <c r="GEW370" s="11"/>
      <c r="GEX370" s="11"/>
      <c r="GEY370" s="11"/>
      <c r="GEZ370" s="11"/>
      <c r="GFA370" s="11"/>
      <c r="GFB370" s="11"/>
      <c r="GFC370" s="11"/>
      <c r="GFD370" s="11"/>
      <c r="GFE370" s="11"/>
      <c r="GFF370" s="11"/>
      <c r="GFG370" s="11"/>
      <c r="GFH370" s="11"/>
      <c r="GFI370" s="11"/>
      <c r="GFJ370" s="11"/>
      <c r="GFK370" s="11"/>
      <c r="GFL370" s="11"/>
      <c r="GFM370" s="11"/>
      <c r="GFN370" s="11"/>
      <c r="GFO370" s="11"/>
      <c r="GFP370" s="11"/>
      <c r="GFQ370" s="11"/>
      <c r="GFR370" s="11"/>
      <c r="GFS370" s="11"/>
      <c r="GFT370" s="11"/>
      <c r="GFU370" s="11"/>
      <c r="GFV370" s="11"/>
      <c r="GFW370" s="11"/>
      <c r="GFX370" s="11"/>
      <c r="GFY370" s="11"/>
      <c r="GFZ370" s="11"/>
      <c r="GGA370" s="11"/>
      <c r="GGB370" s="11"/>
      <c r="GGC370" s="11"/>
      <c r="GGD370" s="11"/>
      <c r="GGE370" s="11"/>
      <c r="GGF370" s="11"/>
      <c r="GGG370" s="11"/>
      <c r="GGH370" s="11"/>
      <c r="GGI370" s="11"/>
      <c r="GGJ370" s="11"/>
      <c r="GGK370" s="11"/>
      <c r="GGL370" s="11"/>
      <c r="GGM370" s="11"/>
      <c r="GGN370" s="11"/>
      <c r="GGO370" s="11"/>
      <c r="GGP370" s="11"/>
      <c r="GGQ370" s="11"/>
      <c r="GGR370" s="11"/>
      <c r="GGS370" s="11"/>
      <c r="GGT370" s="11"/>
      <c r="GGU370" s="11"/>
      <c r="GGV370" s="11"/>
      <c r="GGW370" s="11"/>
      <c r="GGX370" s="11"/>
      <c r="GGY370" s="11"/>
      <c r="GGZ370" s="11"/>
      <c r="GHA370" s="11"/>
      <c r="GHB370" s="11"/>
      <c r="GHC370" s="11"/>
      <c r="GHD370" s="11"/>
      <c r="GHE370" s="11"/>
      <c r="GHF370" s="11"/>
      <c r="GHG370" s="11"/>
      <c r="GHH370" s="11"/>
      <c r="GHI370" s="11"/>
      <c r="GHJ370" s="11"/>
      <c r="GHK370" s="11"/>
      <c r="GHL370" s="11"/>
      <c r="GHM370" s="11"/>
      <c r="GHN370" s="11"/>
      <c r="GHO370" s="11"/>
      <c r="GHP370" s="11"/>
      <c r="GHQ370" s="11"/>
      <c r="GHR370" s="11"/>
      <c r="GHS370" s="11"/>
      <c r="GHT370" s="11"/>
      <c r="GHU370" s="11"/>
      <c r="GHV370" s="11"/>
      <c r="GHW370" s="11"/>
      <c r="GHX370" s="11"/>
      <c r="GHY370" s="11"/>
      <c r="GHZ370" s="11"/>
      <c r="GIA370" s="11"/>
      <c r="GIB370" s="11"/>
      <c r="GIC370" s="11"/>
      <c r="GID370" s="11"/>
      <c r="GIE370" s="11"/>
      <c r="GIF370" s="11"/>
      <c r="GIG370" s="11"/>
      <c r="GIH370" s="11"/>
      <c r="GII370" s="11"/>
      <c r="GIJ370" s="11"/>
      <c r="GIK370" s="11"/>
      <c r="GIL370" s="11"/>
      <c r="GIM370" s="11"/>
      <c r="GIN370" s="11"/>
      <c r="GIO370" s="11"/>
      <c r="GIP370" s="11"/>
      <c r="GIQ370" s="11"/>
      <c r="GIR370" s="11"/>
      <c r="GIS370" s="11"/>
      <c r="GIT370" s="11"/>
      <c r="GIU370" s="11"/>
      <c r="GIV370" s="11"/>
      <c r="GIW370" s="11"/>
      <c r="GIX370" s="11"/>
      <c r="GIY370" s="11"/>
      <c r="GIZ370" s="11"/>
      <c r="GJA370" s="11"/>
      <c r="GJB370" s="11"/>
      <c r="GJC370" s="11"/>
      <c r="GJD370" s="11"/>
      <c r="GJE370" s="11"/>
      <c r="GJF370" s="11"/>
      <c r="GJG370" s="11"/>
      <c r="GJH370" s="11"/>
      <c r="GJI370" s="11"/>
      <c r="GJJ370" s="11"/>
      <c r="GJK370" s="11"/>
      <c r="GJL370" s="11"/>
      <c r="GJM370" s="11"/>
      <c r="GJN370" s="11"/>
      <c r="GJO370" s="11"/>
      <c r="GJP370" s="11"/>
      <c r="GJQ370" s="11"/>
      <c r="GJR370" s="11"/>
      <c r="GJS370" s="11"/>
      <c r="GJT370" s="11"/>
      <c r="GJU370" s="11"/>
      <c r="GJV370" s="11"/>
      <c r="GJW370" s="11"/>
      <c r="GJX370" s="11"/>
      <c r="GJY370" s="11"/>
      <c r="GJZ370" s="11"/>
      <c r="GKA370" s="11"/>
      <c r="GKB370" s="11"/>
      <c r="GKC370" s="11"/>
      <c r="GKD370" s="11"/>
      <c r="GKE370" s="11"/>
      <c r="GKF370" s="11"/>
      <c r="GKG370" s="11"/>
      <c r="GKH370" s="11"/>
      <c r="GKI370" s="11"/>
      <c r="GKJ370" s="11"/>
      <c r="GKK370" s="11"/>
      <c r="GKL370" s="11"/>
      <c r="GKM370" s="11"/>
      <c r="GKN370" s="11"/>
      <c r="GKO370" s="11"/>
      <c r="GKP370" s="11"/>
      <c r="GKQ370" s="11"/>
      <c r="GKR370" s="11"/>
      <c r="GKS370" s="11"/>
      <c r="GKT370" s="11"/>
      <c r="GKU370" s="11"/>
      <c r="GKV370" s="11"/>
      <c r="GKW370" s="11"/>
      <c r="GKX370" s="11"/>
      <c r="GKY370" s="11"/>
      <c r="GKZ370" s="11"/>
      <c r="GLA370" s="11"/>
      <c r="GLB370" s="11"/>
      <c r="GLC370" s="11"/>
      <c r="GLD370" s="11"/>
      <c r="GLE370" s="11"/>
      <c r="GLF370" s="11"/>
      <c r="GLG370" s="11"/>
      <c r="GLH370" s="11"/>
      <c r="GLI370" s="11"/>
      <c r="GLJ370" s="11"/>
      <c r="GLK370" s="11"/>
      <c r="GLL370" s="11"/>
      <c r="GLM370" s="11"/>
      <c r="GLN370" s="11"/>
      <c r="GLO370" s="11"/>
      <c r="GLP370" s="11"/>
      <c r="GLQ370" s="11"/>
      <c r="GLR370" s="11"/>
      <c r="GLS370" s="11"/>
      <c r="GLT370" s="11"/>
      <c r="GLU370" s="11"/>
      <c r="GLV370" s="11"/>
      <c r="GLW370" s="11"/>
      <c r="GLX370" s="11"/>
      <c r="GLY370" s="11"/>
      <c r="GLZ370" s="11"/>
      <c r="GMA370" s="11"/>
      <c r="GMB370" s="11"/>
      <c r="GMC370" s="11"/>
      <c r="GMD370" s="11"/>
      <c r="GME370" s="11"/>
      <c r="GMF370" s="11"/>
      <c r="GMG370" s="11"/>
      <c r="GMH370" s="11"/>
      <c r="GMI370" s="11"/>
      <c r="GMJ370" s="11"/>
      <c r="GMK370" s="11"/>
      <c r="GML370" s="11"/>
      <c r="GMM370" s="11"/>
      <c r="GMN370" s="11"/>
      <c r="GMO370" s="11"/>
      <c r="GMP370" s="11"/>
      <c r="GMQ370" s="11"/>
      <c r="GMR370" s="11"/>
      <c r="GMS370" s="11"/>
      <c r="GMT370" s="11"/>
      <c r="GMU370" s="11"/>
      <c r="GMV370" s="11"/>
      <c r="GMW370" s="11"/>
      <c r="GMX370" s="11"/>
      <c r="GMY370" s="11"/>
      <c r="GMZ370" s="11"/>
      <c r="GNA370" s="11"/>
      <c r="GNB370" s="11"/>
      <c r="GNC370" s="11"/>
      <c r="GND370" s="11"/>
      <c r="GNE370" s="11"/>
      <c r="GNF370" s="11"/>
      <c r="GNG370" s="11"/>
      <c r="GNH370" s="11"/>
      <c r="GNI370" s="11"/>
      <c r="GNJ370" s="11"/>
      <c r="GNK370" s="11"/>
      <c r="GNL370" s="11"/>
      <c r="GNM370" s="11"/>
      <c r="GNN370" s="11"/>
      <c r="GNO370" s="11"/>
      <c r="GNP370" s="11"/>
      <c r="GNQ370" s="11"/>
      <c r="GNR370" s="11"/>
      <c r="GNS370" s="11"/>
      <c r="GNT370" s="11"/>
      <c r="GNU370" s="11"/>
      <c r="GNV370" s="11"/>
      <c r="GNW370" s="11"/>
      <c r="GNX370" s="11"/>
      <c r="GNY370" s="11"/>
      <c r="GNZ370" s="11"/>
      <c r="GOA370" s="11"/>
      <c r="GOB370" s="11"/>
      <c r="GOC370" s="11"/>
      <c r="GOD370" s="11"/>
      <c r="GOE370" s="11"/>
      <c r="GOF370" s="11"/>
      <c r="GOG370" s="11"/>
      <c r="GOH370" s="11"/>
      <c r="GOI370" s="11"/>
      <c r="GOJ370" s="11"/>
      <c r="GOK370" s="11"/>
      <c r="GOL370" s="11"/>
      <c r="GOM370" s="11"/>
      <c r="GON370" s="11"/>
      <c r="GOO370" s="11"/>
      <c r="GOP370" s="11"/>
      <c r="GOQ370" s="11"/>
      <c r="GOR370" s="11"/>
      <c r="GOS370" s="11"/>
      <c r="GOT370" s="11"/>
      <c r="GOU370" s="11"/>
      <c r="GOV370" s="11"/>
      <c r="GOW370" s="11"/>
      <c r="GOX370" s="11"/>
      <c r="GOY370" s="11"/>
      <c r="GOZ370" s="11"/>
      <c r="GPA370" s="11"/>
      <c r="GPB370" s="11"/>
      <c r="GPC370" s="11"/>
      <c r="GPD370" s="11"/>
      <c r="GPE370" s="11"/>
      <c r="GPF370" s="11"/>
      <c r="GPG370" s="11"/>
      <c r="GPH370" s="11"/>
      <c r="GPI370" s="11"/>
      <c r="GPJ370" s="11"/>
      <c r="GPK370" s="11"/>
      <c r="GPL370" s="11"/>
      <c r="GPM370" s="11"/>
      <c r="GPN370" s="11"/>
      <c r="GPO370" s="11"/>
      <c r="GPP370" s="11"/>
      <c r="GPQ370" s="11"/>
      <c r="GPR370" s="11"/>
      <c r="GPS370" s="11"/>
      <c r="GPT370" s="11"/>
      <c r="GPU370" s="11"/>
      <c r="GPV370" s="11"/>
      <c r="GPW370" s="11"/>
      <c r="GPX370" s="11"/>
      <c r="GPY370" s="11"/>
      <c r="GPZ370" s="11"/>
      <c r="GQA370" s="11"/>
      <c r="GQB370" s="11"/>
      <c r="GQC370" s="11"/>
      <c r="GQD370" s="11"/>
      <c r="GQE370" s="11"/>
      <c r="GQF370" s="11"/>
      <c r="GQG370" s="11"/>
      <c r="GQH370" s="11"/>
      <c r="GQI370" s="11"/>
      <c r="GQJ370" s="11"/>
      <c r="GQK370" s="11"/>
      <c r="GQL370" s="11"/>
      <c r="GQM370" s="11"/>
      <c r="GQN370" s="11"/>
      <c r="GQO370" s="11"/>
      <c r="GQP370" s="11"/>
      <c r="GQQ370" s="11"/>
      <c r="GQR370" s="11"/>
      <c r="GQS370" s="11"/>
      <c r="GQT370" s="11"/>
      <c r="GQU370" s="11"/>
      <c r="GQV370" s="11"/>
      <c r="GQW370" s="11"/>
      <c r="GQX370" s="11"/>
      <c r="GQY370" s="11"/>
      <c r="GQZ370" s="11"/>
      <c r="GRA370" s="11"/>
      <c r="GRB370" s="11"/>
      <c r="GRC370" s="11"/>
      <c r="GRD370" s="11"/>
      <c r="GRE370" s="11"/>
      <c r="GRF370" s="11"/>
      <c r="GRG370" s="11"/>
      <c r="GRH370" s="11"/>
      <c r="GRI370" s="11"/>
      <c r="GRJ370" s="11"/>
      <c r="GRK370" s="11"/>
      <c r="GRL370" s="11"/>
      <c r="GRM370" s="11"/>
      <c r="GRN370" s="11"/>
      <c r="GRO370" s="11"/>
      <c r="GRP370" s="11"/>
      <c r="GRQ370" s="11"/>
      <c r="GRR370" s="11"/>
      <c r="GRS370" s="11"/>
      <c r="GRT370" s="11"/>
      <c r="GRU370" s="11"/>
      <c r="GRV370" s="11"/>
      <c r="GRW370" s="11"/>
      <c r="GRX370" s="11"/>
      <c r="GRY370" s="11"/>
      <c r="GRZ370" s="11"/>
      <c r="GSA370" s="11"/>
      <c r="GSB370" s="11"/>
      <c r="GSC370" s="11"/>
      <c r="GSD370" s="11"/>
      <c r="GSE370" s="11"/>
      <c r="GSF370" s="11"/>
      <c r="GSG370" s="11"/>
      <c r="GSH370" s="11"/>
      <c r="GSI370" s="11"/>
      <c r="GSJ370" s="11"/>
      <c r="GSK370" s="11"/>
      <c r="GSL370" s="11"/>
      <c r="GSM370" s="11"/>
      <c r="GSN370" s="11"/>
      <c r="GSO370" s="11"/>
      <c r="GSP370" s="11"/>
      <c r="GSQ370" s="11"/>
      <c r="GSR370" s="11"/>
      <c r="GSS370" s="11"/>
      <c r="GST370" s="11"/>
      <c r="GSU370" s="11"/>
      <c r="GSV370" s="11"/>
      <c r="GSW370" s="11"/>
      <c r="GSX370" s="11"/>
      <c r="GSY370" s="11"/>
      <c r="GSZ370" s="11"/>
      <c r="GTA370" s="11"/>
      <c r="GTB370" s="11"/>
      <c r="GTC370" s="11"/>
      <c r="GTD370" s="11"/>
      <c r="GTE370" s="11"/>
      <c r="GTF370" s="11"/>
      <c r="GTG370" s="11"/>
      <c r="GTH370" s="11"/>
      <c r="GTI370" s="11"/>
      <c r="GTJ370" s="11"/>
      <c r="GTK370" s="11"/>
      <c r="GTL370" s="11"/>
      <c r="GTM370" s="11"/>
      <c r="GTN370" s="11"/>
      <c r="GTO370" s="11"/>
      <c r="GTP370" s="11"/>
      <c r="GTQ370" s="11"/>
      <c r="GTR370" s="11"/>
      <c r="GTS370" s="11"/>
      <c r="GTT370" s="11"/>
      <c r="GTU370" s="11"/>
      <c r="GTV370" s="11"/>
      <c r="GTW370" s="11"/>
      <c r="GTX370" s="11"/>
      <c r="GTY370" s="11"/>
      <c r="GTZ370" s="11"/>
      <c r="GUA370" s="11"/>
      <c r="GUB370" s="11"/>
      <c r="GUC370" s="11"/>
      <c r="GUD370" s="11"/>
      <c r="GUE370" s="11"/>
      <c r="GUF370" s="11"/>
      <c r="GUG370" s="11"/>
      <c r="GUH370" s="11"/>
      <c r="GUI370" s="11"/>
      <c r="GUJ370" s="11"/>
      <c r="GUK370" s="11"/>
      <c r="GUL370" s="11"/>
      <c r="GUM370" s="11"/>
      <c r="GUN370" s="11"/>
      <c r="GUO370" s="11"/>
      <c r="GUP370" s="11"/>
      <c r="GUQ370" s="11"/>
      <c r="GUR370" s="11"/>
      <c r="GUS370" s="11"/>
      <c r="GUT370" s="11"/>
      <c r="GUU370" s="11"/>
      <c r="GUV370" s="11"/>
      <c r="GUW370" s="11"/>
      <c r="GUX370" s="11"/>
      <c r="GUY370" s="11"/>
      <c r="GUZ370" s="11"/>
      <c r="GVA370" s="11"/>
      <c r="GVB370" s="11"/>
      <c r="GVC370" s="11"/>
      <c r="GVD370" s="11"/>
      <c r="GVE370" s="11"/>
      <c r="GVF370" s="11"/>
      <c r="GVG370" s="11"/>
      <c r="GVH370" s="11"/>
      <c r="GVI370" s="11"/>
      <c r="GVJ370" s="11"/>
      <c r="GVK370" s="11"/>
      <c r="GVL370" s="11"/>
      <c r="GVM370" s="11"/>
      <c r="GVN370" s="11"/>
      <c r="GVO370" s="11"/>
      <c r="GVP370" s="11"/>
      <c r="GVQ370" s="11"/>
      <c r="GVR370" s="11"/>
      <c r="GVS370" s="11"/>
      <c r="GVT370" s="11"/>
      <c r="GVU370" s="11"/>
      <c r="GVV370" s="11"/>
      <c r="GVW370" s="11"/>
      <c r="GVX370" s="11"/>
      <c r="GVY370" s="11"/>
      <c r="GVZ370" s="11"/>
      <c r="GWA370" s="11"/>
      <c r="GWB370" s="11"/>
      <c r="GWC370" s="11"/>
      <c r="GWD370" s="11"/>
      <c r="GWE370" s="11"/>
      <c r="GWF370" s="11"/>
      <c r="GWG370" s="11"/>
      <c r="GWH370" s="11"/>
      <c r="GWI370" s="11"/>
      <c r="GWJ370" s="11"/>
      <c r="GWK370" s="11"/>
      <c r="GWL370" s="11"/>
      <c r="GWM370" s="11"/>
      <c r="GWN370" s="11"/>
      <c r="GWO370" s="11"/>
      <c r="GWP370" s="11"/>
      <c r="GWQ370" s="11"/>
      <c r="GWR370" s="11"/>
      <c r="GWS370" s="11"/>
      <c r="GWT370" s="11"/>
      <c r="GWU370" s="11"/>
      <c r="GWV370" s="11"/>
      <c r="GWW370" s="11"/>
      <c r="GWX370" s="11"/>
      <c r="GWY370" s="11"/>
      <c r="GWZ370" s="11"/>
      <c r="GXA370" s="11"/>
      <c r="GXB370" s="11"/>
      <c r="GXC370" s="11"/>
      <c r="GXD370" s="11"/>
      <c r="GXE370" s="11"/>
      <c r="GXF370" s="11"/>
      <c r="GXG370" s="11"/>
      <c r="GXH370" s="11"/>
      <c r="GXI370" s="11"/>
      <c r="GXJ370" s="11"/>
      <c r="GXK370" s="11"/>
      <c r="GXL370" s="11"/>
      <c r="GXM370" s="11"/>
      <c r="GXN370" s="11"/>
      <c r="GXO370" s="11"/>
      <c r="GXP370" s="11"/>
      <c r="GXQ370" s="11"/>
      <c r="GXR370" s="11"/>
      <c r="GXS370" s="11"/>
      <c r="GXT370" s="11"/>
      <c r="GXU370" s="11"/>
      <c r="GXV370" s="11"/>
      <c r="GXW370" s="11"/>
      <c r="GXX370" s="11"/>
      <c r="GXY370" s="11"/>
      <c r="GXZ370" s="11"/>
      <c r="GYA370" s="11"/>
      <c r="GYB370" s="11"/>
      <c r="GYC370" s="11"/>
      <c r="GYD370" s="11"/>
      <c r="GYE370" s="11"/>
      <c r="GYF370" s="11"/>
      <c r="GYG370" s="11"/>
      <c r="GYH370" s="11"/>
      <c r="GYI370" s="11"/>
      <c r="GYJ370" s="11"/>
      <c r="GYK370" s="11"/>
      <c r="GYL370" s="11"/>
      <c r="GYM370" s="11"/>
      <c r="GYN370" s="11"/>
      <c r="GYO370" s="11"/>
      <c r="GYP370" s="11"/>
      <c r="GYQ370" s="11"/>
      <c r="GYR370" s="11"/>
      <c r="GYS370" s="11"/>
      <c r="GYT370" s="11"/>
      <c r="GYU370" s="11"/>
      <c r="GYV370" s="11"/>
      <c r="GYW370" s="11"/>
      <c r="GYX370" s="11"/>
      <c r="GYY370" s="11"/>
      <c r="GYZ370" s="11"/>
      <c r="GZA370" s="11"/>
      <c r="GZB370" s="11"/>
      <c r="GZC370" s="11"/>
      <c r="GZD370" s="11"/>
      <c r="GZE370" s="11"/>
      <c r="GZF370" s="11"/>
      <c r="GZG370" s="11"/>
      <c r="GZH370" s="11"/>
      <c r="GZI370" s="11"/>
      <c r="GZJ370" s="11"/>
      <c r="GZK370" s="11"/>
      <c r="GZL370" s="11"/>
      <c r="GZM370" s="11"/>
      <c r="GZN370" s="11"/>
      <c r="GZO370" s="11"/>
      <c r="GZP370" s="11"/>
      <c r="GZQ370" s="11"/>
      <c r="GZR370" s="11"/>
      <c r="GZS370" s="11"/>
      <c r="GZT370" s="11"/>
      <c r="GZU370" s="11"/>
      <c r="GZV370" s="11"/>
      <c r="GZW370" s="11"/>
      <c r="GZX370" s="11"/>
      <c r="GZY370" s="11"/>
      <c r="GZZ370" s="11"/>
      <c r="HAA370" s="11"/>
      <c r="HAB370" s="11"/>
      <c r="HAC370" s="11"/>
      <c r="HAD370" s="11"/>
      <c r="HAE370" s="11"/>
      <c r="HAF370" s="11"/>
      <c r="HAG370" s="11"/>
      <c r="HAH370" s="11"/>
      <c r="HAI370" s="11"/>
      <c r="HAJ370" s="11"/>
      <c r="HAK370" s="11"/>
      <c r="HAL370" s="11"/>
      <c r="HAM370" s="11"/>
      <c r="HAN370" s="11"/>
      <c r="HAO370" s="11"/>
      <c r="HAP370" s="11"/>
      <c r="HAQ370" s="11"/>
      <c r="HAR370" s="11"/>
      <c r="HAS370" s="11"/>
      <c r="HAT370" s="11"/>
      <c r="HAU370" s="11"/>
      <c r="HAV370" s="11"/>
      <c r="HAW370" s="11"/>
      <c r="HAX370" s="11"/>
      <c r="HAY370" s="11"/>
      <c r="HAZ370" s="11"/>
      <c r="HBA370" s="11"/>
      <c r="HBB370" s="11"/>
      <c r="HBC370" s="11"/>
      <c r="HBD370" s="11"/>
      <c r="HBE370" s="11"/>
      <c r="HBF370" s="11"/>
      <c r="HBG370" s="11"/>
      <c r="HBH370" s="11"/>
      <c r="HBI370" s="11"/>
      <c r="HBJ370" s="11"/>
      <c r="HBK370" s="11"/>
      <c r="HBL370" s="11"/>
      <c r="HBM370" s="11"/>
      <c r="HBN370" s="11"/>
      <c r="HBO370" s="11"/>
      <c r="HBP370" s="11"/>
      <c r="HBQ370" s="11"/>
      <c r="HBR370" s="11"/>
      <c r="HBS370" s="11"/>
      <c r="HBT370" s="11"/>
      <c r="HBU370" s="11"/>
      <c r="HBV370" s="11"/>
      <c r="HBW370" s="11"/>
      <c r="HBX370" s="11"/>
      <c r="HBY370" s="11"/>
      <c r="HBZ370" s="11"/>
      <c r="HCA370" s="11"/>
      <c r="HCB370" s="11"/>
      <c r="HCC370" s="11"/>
      <c r="HCD370" s="11"/>
      <c r="HCE370" s="11"/>
      <c r="HCF370" s="11"/>
      <c r="HCG370" s="11"/>
      <c r="HCH370" s="11"/>
      <c r="HCI370" s="11"/>
      <c r="HCJ370" s="11"/>
      <c r="HCK370" s="11"/>
      <c r="HCL370" s="11"/>
      <c r="HCM370" s="11"/>
      <c r="HCN370" s="11"/>
      <c r="HCO370" s="11"/>
      <c r="HCP370" s="11"/>
      <c r="HCQ370" s="11"/>
      <c r="HCR370" s="11"/>
      <c r="HCS370" s="11"/>
      <c r="HCT370" s="11"/>
      <c r="HCU370" s="11"/>
      <c r="HCV370" s="11"/>
      <c r="HCW370" s="11"/>
      <c r="HCX370" s="11"/>
      <c r="HCY370" s="11"/>
      <c r="HCZ370" s="11"/>
      <c r="HDA370" s="11"/>
      <c r="HDB370" s="11"/>
      <c r="HDC370" s="11"/>
      <c r="HDD370" s="11"/>
      <c r="HDE370" s="11"/>
      <c r="HDF370" s="11"/>
      <c r="HDG370" s="11"/>
      <c r="HDH370" s="11"/>
      <c r="HDI370" s="11"/>
      <c r="HDJ370" s="11"/>
      <c r="HDK370" s="11"/>
      <c r="HDL370" s="11"/>
      <c r="HDM370" s="11"/>
      <c r="HDN370" s="11"/>
      <c r="HDO370" s="11"/>
      <c r="HDP370" s="11"/>
      <c r="HDQ370" s="11"/>
      <c r="HDR370" s="11"/>
      <c r="HDS370" s="11"/>
      <c r="HDT370" s="11"/>
      <c r="HDU370" s="11"/>
      <c r="HDV370" s="11"/>
      <c r="HDW370" s="11"/>
      <c r="HDX370" s="11"/>
      <c r="HDY370" s="11"/>
      <c r="HDZ370" s="11"/>
      <c r="HEA370" s="11"/>
      <c r="HEB370" s="11"/>
      <c r="HEC370" s="11"/>
      <c r="HED370" s="11"/>
      <c r="HEE370" s="11"/>
      <c r="HEF370" s="11"/>
      <c r="HEG370" s="11"/>
      <c r="HEH370" s="11"/>
      <c r="HEI370" s="11"/>
      <c r="HEJ370" s="11"/>
      <c r="HEK370" s="11"/>
      <c r="HEL370" s="11"/>
      <c r="HEM370" s="11"/>
      <c r="HEN370" s="11"/>
      <c r="HEO370" s="11"/>
      <c r="HEP370" s="11"/>
      <c r="HEQ370" s="11"/>
      <c r="HER370" s="11"/>
      <c r="HES370" s="11"/>
      <c r="HET370" s="11"/>
      <c r="HEU370" s="11"/>
      <c r="HEV370" s="11"/>
      <c r="HEW370" s="11"/>
      <c r="HEX370" s="11"/>
      <c r="HEY370" s="11"/>
      <c r="HEZ370" s="11"/>
      <c r="HFA370" s="11"/>
      <c r="HFB370" s="11"/>
      <c r="HFC370" s="11"/>
      <c r="HFD370" s="11"/>
      <c r="HFE370" s="11"/>
      <c r="HFF370" s="11"/>
      <c r="HFG370" s="11"/>
      <c r="HFH370" s="11"/>
      <c r="HFI370" s="11"/>
      <c r="HFJ370" s="11"/>
      <c r="HFK370" s="11"/>
      <c r="HFL370" s="11"/>
      <c r="HFM370" s="11"/>
      <c r="HFN370" s="11"/>
      <c r="HFO370" s="11"/>
      <c r="HFP370" s="11"/>
      <c r="HFQ370" s="11"/>
      <c r="HFR370" s="11"/>
      <c r="HFS370" s="11"/>
      <c r="HFT370" s="11"/>
      <c r="HFU370" s="11"/>
      <c r="HFV370" s="11"/>
      <c r="HFW370" s="11"/>
      <c r="HFX370" s="11"/>
      <c r="HFY370" s="11"/>
      <c r="HFZ370" s="11"/>
      <c r="HGA370" s="11"/>
      <c r="HGB370" s="11"/>
      <c r="HGC370" s="11"/>
      <c r="HGD370" s="11"/>
      <c r="HGE370" s="11"/>
      <c r="HGF370" s="11"/>
      <c r="HGG370" s="11"/>
      <c r="HGH370" s="11"/>
      <c r="HGI370" s="11"/>
      <c r="HGJ370" s="11"/>
      <c r="HGK370" s="11"/>
      <c r="HGL370" s="11"/>
      <c r="HGM370" s="11"/>
      <c r="HGN370" s="11"/>
      <c r="HGO370" s="11"/>
      <c r="HGP370" s="11"/>
      <c r="HGQ370" s="11"/>
      <c r="HGR370" s="11"/>
      <c r="HGS370" s="11"/>
      <c r="HGT370" s="11"/>
      <c r="HGU370" s="11"/>
      <c r="HGV370" s="11"/>
      <c r="HGW370" s="11"/>
      <c r="HGX370" s="11"/>
      <c r="HGY370" s="11"/>
      <c r="HGZ370" s="11"/>
      <c r="HHA370" s="11"/>
      <c r="HHB370" s="11"/>
      <c r="HHC370" s="11"/>
      <c r="HHD370" s="11"/>
      <c r="HHE370" s="11"/>
      <c r="HHF370" s="11"/>
      <c r="HHG370" s="11"/>
      <c r="HHH370" s="11"/>
      <c r="HHI370" s="11"/>
      <c r="HHJ370" s="11"/>
      <c r="HHK370" s="11"/>
      <c r="HHL370" s="11"/>
      <c r="HHM370" s="11"/>
      <c r="HHN370" s="11"/>
      <c r="HHO370" s="11"/>
      <c r="HHP370" s="11"/>
      <c r="HHQ370" s="11"/>
      <c r="HHR370" s="11"/>
      <c r="HHS370" s="11"/>
      <c r="HHT370" s="11"/>
      <c r="HHU370" s="11"/>
      <c r="HHV370" s="11"/>
      <c r="HHW370" s="11"/>
      <c r="HHX370" s="11"/>
      <c r="HHY370" s="11"/>
      <c r="HHZ370" s="11"/>
      <c r="HIA370" s="11"/>
      <c r="HIB370" s="11"/>
      <c r="HIC370" s="11"/>
      <c r="HID370" s="11"/>
      <c r="HIE370" s="11"/>
      <c r="HIF370" s="11"/>
      <c r="HIG370" s="11"/>
      <c r="HIH370" s="11"/>
      <c r="HII370" s="11"/>
      <c r="HIJ370" s="11"/>
      <c r="HIK370" s="11"/>
      <c r="HIL370" s="11"/>
      <c r="HIM370" s="11"/>
      <c r="HIN370" s="11"/>
      <c r="HIO370" s="11"/>
      <c r="HIP370" s="11"/>
      <c r="HIQ370" s="11"/>
      <c r="HIR370" s="11"/>
      <c r="HIS370" s="11"/>
      <c r="HIT370" s="11"/>
      <c r="HIU370" s="11"/>
      <c r="HIV370" s="11"/>
      <c r="HIW370" s="11"/>
      <c r="HIX370" s="11"/>
      <c r="HIY370" s="11"/>
      <c r="HIZ370" s="11"/>
      <c r="HJA370" s="11"/>
      <c r="HJB370" s="11"/>
      <c r="HJC370" s="11"/>
      <c r="HJD370" s="11"/>
      <c r="HJE370" s="11"/>
      <c r="HJF370" s="11"/>
      <c r="HJG370" s="11"/>
      <c r="HJH370" s="11"/>
      <c r="HJI370" s="11"/>
      <c r="HJJ370" s="11"/>
      <c r="HJK370" s="11"/>
      <c r="HJL370" s="11"/>
      <c r="HJM370" s="11"/>
      <c r="HJN370" s="11"/>
      <c r="HJO370" s="11"/>
      <c r="HJP370" s="11"/>
      <c r="HJQ370" s="11"/>
      <c r="HJR370" s="11"/>
      <c r="HJS370" s="11"/>
      <c r="HJT370" s="11"/>
      <c r="HJU370" s="11"/>
      <c r="HJV370" s="11"/>
      <c r="HJW370" s="11"/>
      <c r="HJX370" s="11"/>
      <c r="HJY370" s="11"/>
      <c r="HJZ370" s="11"/>
      <c r="HKA370" s="11"/>
      <c r="HKB370" s="11"/>
      <c r="HKC370" s="11"/>
      <c r="HKD370" s="11"/>
      <c r="HKE370" s="11"/>
      <c r="HKF370" s="11"/>
      <c r="HKG370" s="11"/>
      <c r="HKH370" s="11"/>
      <c r="HKI370" s="11"/>
      <c r="HKJ370" s="11"/>
      <c r="HKK370" s="11"/>
      <c r="HKL370" s="11"/>
      <c r="HKM370" s="11"/>
      <c r="HKN370" s="11"/>
      <c r="HKO370" s="11"/>
      <c r="HKP370" s="11"/>
      <c r="HKQ370" s="11"/>
      <c r="HKR370" s="11"/>
      <c r="HKS370" s="11"/>
      <c r="HKT370" s="11"/>
      <c r="HKU370" s="11"/>
      <c r="HKV370" s="11"/>
      <c r="HKW370" s="11"/>
      <c r="HKX370" s="11"/>
      <c r="HKY370" s="11"/>
      <c r="HKZ370" s="11"/>
      <c r="HLA370" s="11"/>
      <c r="HLB370" s="11"/>
      <c r="HLC370" s="11"/>
      <c r="HLD370" s="11"/>
      <c r="HLE370" s="11"/>
      <c r="HLF370" s="11"/>
      <c r="HLG370" s="11"/>
      <c r="HLH370" s="11"/>
      <c r="HLI370" s="11"/>
      <c r="HLJ370" s="11"/>
      <c r="HLK370" s="11"/>
      <c r="HLL370" s="11"/>
      <c r="HLM370" s="11"/>
      <c r="HLN370" s="11"/>
      <c r="HLO370" s="11"/>
      <c r="HLP370" s="11"/>
      <c r="HLQ370" s="11"/>
      <c r="HLR370" s="11"/>
      <c r="HLS370" s="11"/>
      <c r="HLT370" s="11"/>
      <c r="HLU370" s="11"/>
      <c r="HLV370" s="11"/>
      <c r="HLW370" s="11"/>
      <c r="HLX370" s="11"/>
      <c r="HLY370" s="11"/>
      <c r="HLZ370" s="11"/>
      <c r="HMA370" s="11"/>
      <c r="HMB370" s="11"/>
      <c r="HMC370" s="11"/>
      <c r="HMD370" s="11"/>
      <c r="HME370" s="11"/>
      <c r="HMF370" s="11"/>
      <c r="HMG370" s="11"/>
      <c r="HMH370" s="11"/>
      <c r="HMI370" s="11"/>
      <c r="HMJ370" s="11"/>
      <c r="HMK370" s="11"/>
      <c r="HML370" s="11"/>
      <c r="HMM370" s="11"/>
      <c r="HMN370" s="11"/>
      <c r="HMO370" s="11"/>
      <c r="HMP370" s="11"/>
      <c r="HMQ370" s="11"/>
      <c r="HMR370" s="11"/>
      <c r="HMS370" s="11"/>
      <c r="HMT370" s="11"/>
      <c r="HMU370" s="11"/>
      <c r="HMV370" s="11"/>
      <c r="HMW370" s="11"/>
      <c r="HMX370" s="11"/>
      <c r="HMY370" s="11"/>
      <c r="HMZ370" s="11"/>
      <c r="HNA370" s="11"/>
      <c r="HNB370" s="11"/>
      <c r="HNC370" s="11"/>
      <c r="HND370" s="11"/>
      <c r="HNE370" s="11"/>
      <c r="HNF370" s="11"/>
      <c r="HNG370" s="11"/>
      <c r="HNH370" s="11"/>
      <c r="HNI370" s="11"/>
      <c r="HNJ370" s="11"/>
      <c r="HNK370" s="11"/>
      <c r="HNL370" s="11"/>
      <c r="HNM370" s="11"/>
      <c r="HNN370" s="11"/>
      <c r="HNO370" s="11"/>
      <c r="HNP370" s="11"/>
      <c r="HNQ370" s="11"/>
      <c r="HNR370" s="11"/>
      <c r="HNS370" s="11"/>
      <c r="HNT370" s="11"/>
      <c r="HNU370" s="11"/>
      <c r="HNV370" s="11"/>
      <c r="HNW370" s="11"/>
      <c r="HNX370" s="11"/>
      <c r="HNY370" s="11"/>
      <c r="HNZ370" s="11"/>
      <c r="HOA370" s="11"/>
      <c r="HOB370" s="11"/>
      <c r="HOC370" s="11"/>
      <c r="HOD370" s="11"/>
      <c r="HOE370" s="11"/>
      <c r="HOF370" s="11"/>
      <c r="HOG370" s="11"/>
      <c r="HOH370" s="11"/>
      <c r="HOI370" s="11"/>
      <c r="HOJ370" s="11"/>
      <c r="HOK370" s="11"/>
      <c r="HOL370" s="11"/>
      <c r="HOM370" s="11"/>
      <c r="HON370" s="11"/>
      <c r="HOO370" s="11"/>
      <c r="HOP370" s="11"/>
      <c r="HOQ370" s="11"/>
      <c r="HOR370" s="11"/>
      <c r="HOS370" s="11"/>
      <c r="HOT370" s="11"/>
      <c r="HOU370" s="11"/>
      <c r="HOV370" s="11"/>
      <c r="HOW370" s="11"/>
      <c r="HOX370" s="11"/>
      <c r="HOY370" s="11"/>
      <c r="HOZ370" s="11"/>
      <c r="HPA370" s="11"/>
      <c r="HPB370" s="11"/>
      <c r="HPC370" s="11"/>
      <c r="HPD370" s="11"/>
      <c r="HPE370" s="11"/>
      <c r="HPF370" s="11"/>
      <c r="HPG370" s="11"/>
      <c r="HPH370" s="11"/>
      <c r="HPI370" s="11"/>
      <c r="HPJ370" s="11"/>
      <c r="HPK370" s="11"/>
      <c r="HPL370" s="11"/>
      <c r="HPM370" s="11"/>
      <c r="HPN370" s="11"/>
      <c r="HPO370" s="11"/>
      <c r="HPP370" s="11"/>
      <c r="HPQ370" s="11"/>
      <c r="HPR370" s="11"/>
      <c r="HPS370" s="11"/>
      <c r="HPT370" s="11"/>
      <c r="HPU370" s="11"/>
      <c r="HPV370" s="11"/>
      <c r="HPW370" s="11"/>
      <c r="HPX370" s="11"/>
      <c r="HPY370" s="11"/>
      <c r="HPZ370" s="11"/>
      <c r="HQA370" s="11"/>
      <c r="HQB370" s="11"/>
      <c r="HQC370" s="11"/>
      <c r="HQD370" s="11"/>
      <c r="HQE370" s="11"/>
      <c r="HQF370" s="11"/>
      <c r="HQG370" s="11"/>
      <c r="HQH370" s="11"/>
      <c r="HQI370" s="11"/>
      <c r="HQJ370" s="11"/>
      <c r="HQK370" s="11"/>
      <c r="HQL370" s="11"/>
      <c r="HQM370" s="11"/>
      <c r="HQN370" s="11"/>
      <c r="HQO370" s="11"/>
      <c r="HQP370" s="11"/>
      <c r="HQQ370" s="11"/>
      <c r="HQR370" s="11"/>
      <c r="HQS370" s="11"/>
      <c r="HQT370" s="11"/>
      <c r="HQU370" s="11"/>
      <c r="HQV370" s="11"/>
      <c r="HQW370" s="11"/>
      <c r="HQX370" s="11"/>
      <c r="HQY370" s="11"/>
      <c r="HQZ370" s="11"/>
      <c r="HRA370" s="11"/>
      <c r="HRB370" s="11"/>
      <c r="HRC370" s="11"/>
      <c r="HRD370" s="11"/>
      <c r="HRE370" s="11"/>
      <c r="HRF370" s="11"/>
      <c r="HRG370" s="11"/>
      <c r="HRH370" s="11"/>
      <c r="HRI370" s="11"/>
      <c r="HRJ370" s="11"/>
      <c r="HRK370" s="11"/>
      <c r="HRL370" s="11"/>
      <c r="HRM370" s="11"/>
      <c r="HRN370" s="11"/>
      <c r="HRO370" s="11"/>
      <c r="HRP370" s="11"/>
      <c r="HRQ370" s="11"/>
      <c r="HRR370" s="11"/>
      <c r="HRS370" s="11"/>
      <c r="HRT370" s="11"/>
      <c r="HRU370" s="11"/>
      <c r="HRV370" s="11"/>
      <c r="HRW370" s="11"/>
      <c r="HRX370" s="11"/>
      <c r="HRY370" s="11"/>
      <c r="HRZ370" s="11"/>
      <c r="HSA370" s="11"/>
      <c r="HSB370" s="11"/>
      <c r="HSC370" s="11"/>
      <c r="HSD370" s="11"/>
      <c r="HSE370" s="11"/>
      <c r="HSF370" s="11"/>
      <c r="HSG370" s="11"/>
      <c r="HSH370" s="11"/>
      <c r="HSI370" s="11"/>
      <c r="HSJ370" s="11"/>
      <c r="HSK370" s="11"/>
      <c r="HSL370" s="11"/>
      <c r="HSM370" s="11"/>
      <c r="HSN370" s="11"/>
      <c r="HSO370" s="11"/>
      <c r="HSP370" s="11"/>
      <c r="HSQ370" s="11"/>
      <c r="HSR370" s="11"/>
      <c r="HSS370" s="11"/>
      <c r="HST370" s="11"/>
      <c r="HSU370" s="11"/>
      <c r="HSV370" s="11"/>
      <c r="HSW370" s="11"/>
      <c r="HSX370" s="11"/>
      <c r="HSY370" s="11"/>
      <c r="HSZ370" s="11"/>
      <c r="HTA370" s="11"/>
      <c r="HTB370" s="11"/>
      <c r="HTC370" s="11"/>
      <c r="HTD370" s="11"/>
      <c r="HTE370" s="11"/>
      <c r="HTF370" s="11"/>
      <c r="HTG370" s="11"/>
      <c r="HTH370" s="11"/>
      <c r="HTI370" s="11"/>
      <c r="HTJ370" s="11"/>
      <c r="HTK370" s="11"/>
      <c r="HTL370" s="11"/>
      <c r="HTM370" s="11"/>
      <c r="HTN370" s="11"/>
      <c r="HTO370" s="11"/>
      <c r="HTP370" s="11"/>
      <c r="HTQ370" s="11"/>
      <c r="HTR370" s="11"/>
      <c r="HTS370" s="11"/>
      <c r="HTT370" s="11"/>
      <c r="HTU370" s="11"/>
      <c r="HTV370" s="11"/>
      <c r="HTW370" s="11"/>
      <c r="HTX370" s="11"/>
      <c r="HTY370" s="11"/>
      <c r="HTZ370" s="11"/>
      <c r="HUA370" s="11"/>
      <c r="HUB370" s="11"/>
      <c r="HUC370" s="11"/>
      <c r="HUD370" s="11"/>
      <c r="HUE370" s="11"/>
      <c r="HUF370" s="11"/>
      <c r="HUG370" s="11"/>
      <c r="HUH370" s="11"/>
      <c r="HUI370" s="11"/>
      <c r="HUJ370" s="11"/>
      <c r="HUK370" s="11"/>
      <c r="HUL370" s="11"/>
      <c r="HUM370" s="11"/>
      <c r="HUN370" s="11"/>
      <c r="HUO370" s="11"/>
      <c r="HUP370" s="11"/>
      <c r="HUQ370" s="11"/>
      <c r="HUR370" s="11"/>
      <c r="HUS370" s="11"/>
      <c r="HUT370" s="11"/>
      <c r="HUU370" s="11"/>
      <c r="HUV370" s="11"/>
      <c r="HUW370" s="11"/>
      <c r="HUX370" s="11"/>
      <c r="HUY370" s="11"/>
      <c r="HUZ370" s="11"/>
      <c r="HVA370" s="11"/>
      <c r="HVB370" s="11"/>
      <c r="HVC370" s="11"/>
      <c r="HVD370" s="11"/>
      <c r="HVE370" s="11"/>
      <c r="HVF370" s="11"/>
      <c r="HVG370" s="11"/>
      <c r="HVH370" s="11"/>
      <c r="HVI370" s="11"/>
      <c r="HVJ370" s="11"/>
      <c r="HVK370" s="11"/>
      <c r="HVL370" s="11"/>
      <c r="HVM370" s="11"/>
      <c r="HVN370" s="11"/>
      <c r="HVO370" s="11"/>
      <c r="HVP370" s="11"/>
      <c r="HVQ370" s="11"/>
      <c r="HVR370" s="11"/>
      <c r="HVS370" s="11"/>
      <c r="HVT370" s="11"/>
      <c r="HVU370" s="11"/>
      <c r="HVV370" s="11"/>
      <c r="HVW370" s="11"/>
      <c r="HVX370" s="11"/>
      <c r="HVY370" s="11"/>
      <c r="HVZ370" s="11"/>
      <c r="HWA370" s="11"/>
      <c r="HWB370" s="11"/>
      <c r="HWC370" s="11"/>
      <c r="HWD370" s="11"/>
      <c r="HWE370" s="11"/>
      <c r="HWF370" s="11"/>
      <c r="HWG370" s="11"/>
      <c r="HWH370" s="11"/>
      <c r="HWI370" s="11"/>
      <c r="HWJ370" s="11"/>
      <c r="HWK370" s="11"/>
      <c r="HWL370" s="11"/>
      <c r="HWM370" s="11"/>
      <c r="HWN370" s="11"/>
      <c r="HWO370" s="11"/>
      <c r="HWP370" s="11"/>
      <c r="HWQ370" s="11"/>
      <c r="HWR370" s="11"/>
      <c r="HWS370" s="11"/>
      <c r="HWT370" s="11"/>
      <c r="HWU370" s="11"/>
      <c r="HWV370" s="11"/>
      <c r="HWW370" s="11"/>
      <c r="HWX370" s="11"/>
      <c r="HWY370" s="11"/>
      <c r="HWZ370" s="11"/>
      <c r="HXA370" s="11"/>
      <c r="HXB370" s="11"/>
      <c r="HXC370" s="11"/>
      <c r="HXD370" s="11"/>
      <c r="HXE370" s="11"/>
      <c r="HXF370" s="11"/>
      <c r="HXG370" s="11"/>
      <c r="HXH370" s="11"/>
      <c r="HXI370" s="11"/>
      <c r="HXJ370" s="11"/>
      <c r="HXK370" s="11"/>
      <c r="HXL370" s="11"/>
      <c r="HXM370" s="11"/>
      <c r="HXN370" s="11"/>
      <c r="HXO370" s="11"/>
      <c r="HXP370" s="11"/>
      <c r="HXQ370" s="11"/>
      <c r="HXR370" s="11"/>
      <c r="HXS370" s="11"/>
      <c r="HXT370" s="11"/>
      <c r="HXU370" s="11"/>
      <c r="HXV370" s="11"/>
      <c r="HXW370" s="11"/>
      <c r="HXX370" s="11"/>
      <c r="HXY370" s="11"/>
      <c r="HXZ370" s="11"/>
      <c r="HYA370" s="11"/>
      <c r="HYB370" s="11"/>
      <c r="HYC370" s="11"/>
      <c r="HYD370" s="11"/>
      <c r="HYE370" s="11"/>
      <c r="HYF370" s="11"/>
      <c r="HYG370" s="11"/>
      <c r="HYH370" s="11"/>
      <c r="HYI370" s="11"/>
      <c r="HYJ370" s="11"/>
      <c r="HYK370" s="11"/>
      <c r="HYL370" s="11"/>
      <c r="HYM370" s="11"/>
      <c r="HYN370" s="11"/>
      <c r="HYO370" s="11"/>
      <c r="HYP370" s="11"/>
      <c r="HYQ370" s="11"/>
      <c r="HYR370" s="11"/>
      <c r="HYS370" s="11"/>
      <c r="HYT370" s="11"/>
      <c r="HYU370" s="11"/>
      <c r="HYV370" s="11"/>
      <c r="HYW370" s="11"/>
      <c r="HYX370" s="11"/>
      <c r="HYY370" s="11"/>
      <c r="HYZ370" s="11"/>
      <c r="HZA370" s="11"/>
      <c r="HZB370" s="11"/>
      <c r="HZC370" s="11"/>
      <c r="HZD370" s="11"/>
      <c r="HZE370" s="11"/>
      <c r="HZF370" s="11"/>
      <c r="HZG370" s="11"/>
      <c r="HZH370" s="11"/>
      <c r="HZI370" s="11"/>
      <c r="HZJ370" s="11"/>
      <c r="HZK370" s="11"/>
      <c r="HZL370" s="11"/>
      <c r="HZM370" s="11"/>
      <c r="HZN370" s="11"/>
      <c r="HZO370" s="11"/>
      <c r="HZP370" s="11"/>
      <c r="HZQ370" s="11"/>
      <c r="HZR370" s="11"/>
      <c r="HZS370" s="11"/>
      <c r="HZT370" s="11"/>
      <c r="HZU370" s="11"/>
      <c r="HZV370" s="11"/>
      <c r="HZW370" s="11"/>
      <c r="HZX370" s="11"/>
      <c r="HZY370" s="11"/>
      <c r="HZZ370" s="11"/>
      <c r="IAA370" s="11"/>
      <c r="IAB370" s="11"/>
      <c r="IAC370" s="11"/>
      <c r="IAD370" s="11"/>
      <c r="IAE370" s="11"/>
      <c r="IAF370" s="11"/>
      <c r="IAG370" s="11"/>
      <c r="IAH370" s="11"/>
      <c r="IAI370" s="11"/>
      <c r="IAJ370" s="11"/>
      <c r="IAK370" s="11"/>
      <c r="IAL370" s="11"/>
      <c r="IAM370" s="11"/>
      <c r="IAN370" s="11"/>
      <c r="IAO370" s="11"/>
      <c r="IAP370" s="11"/>
      <c r="IAQ370" s="11"/>
      <c r="IAR370" s="11"/>
      <c r="IAS370" s="11"/>
      <c r="IAT370" s="11"/>
      <c r="IAU370" s="11"/>
      <c r="IAV370" s="11"/>
      <c r="IAW370" s="11"/>
      <c r="IAX370" s="11"/>
      <c r="IAY370" s="11"/>
      <c r="IAZ370" s="11"/>
      <c r="IBA370" s="11"/>
      <c r="IBB370" s="11"/>
      <c r="IBC370" s="11"/>
      <c r="IBD370" s="11"/>
      <c r="IBE370" s="11"/>
      <c r="IBF370" s="11"/>
      <c r="IBG370" s="11"/>
      <c r="IBH370" s="11"/>
      <c r="IBI370" s="11"/>
      <c r="IBJ370" s="11"/>
      <c r="IBK370" s="11"/>
      <c r="IBL370" s="11"/>
      <c r="IBM370" s="11"/>
      <c r="IBN370" s="11"/>
      <c r="IBO370" s="11"/>
      <c r="IBP370" s="11"/>
      <c r="IBQ370" s="11"/>
      <c r="IBR370" s="11"/>
      <c r="IBS370" s="11"/>
      <c r="IBT370" s="11"/>
      <c r="IBU370" s="11"/>
      <c r="IBV370" s="11"/>
      <c r="IBW370" s="11"/>
      <c r="IBX370" s="11"/>
      <c r="IBY370" s="11"/>
      <c r="IBZ370" s="11"/>
      <c r="ICA370" s="11"/>
      <c r="ICB370" s="11"/>
      <c r="ICC370" s="11"/>
      <c r="ICD370" s="11"/>
      <c r="ICE370" s="11"/>
      <c r="ICF370" s="11"/>
      <c r="ICG370" s="11"/>
      <c r="ICH370" s="11"/>
      <c r="ICI370" s="11"/>
      <c r="ICJ370" s="11"/>
      <c r="ICK370" s="11"/>
      <c r="ICL370" s="11"/>
      <c r="ICM370" s="11"/>
      <c r="ICN370" s="11"/>
      <c r="ICO370" s="11"/>
      <c r="ICP370" s="11"/>
      <c r="ICQ370" s="11"/>
      <c r="ICR370" s="11"/>
      <c r="ICS370" s="11"/>
      <c r="ICT370" s="11"/>
      <c r="ICU370" s="11"/>
      <c r="ICV370" s="11"/>
      <c r="ICW370" s="11"/>
      <c r="ICX370" s="11"/>
      <c r="ICY370" s="11"/>
      <c r="ICZ370" s="11"/>
      <c r="IDA370" s="11"/>
      <c r="IDB370" s="11"/>
      <c r="IDC370" s="11"/>
      <c r="IDD370" s="11"/>
      <c r="IDE370" s="11"/>
      <c r="IDF370" s="11"/>
      <c r="IDG370" s="11"/>
      <c r="IDH370" s="11"/>
      <c r="IDI370" s="11"/>
      <c r="IDJ370" s="11"/>
      <c r="IDK370" s="11"/>
      <c r="IDL370" s="11"/>
      <c r="IDM370" s="11"/>
      <c r="IDN370" s="11"/>
      <c r="IDO370" s="11"/>
      <c r="IDP370" s="11"/>
      <c r="IDQ370" s="11"/>
      <c r="IDR370" s="11"/>
      <c r="IDS370" s="11"/>
      <c r="IDT370" s="11"/>
      <c r="IDU370" s="11"/>
      <c r="IDV370" s="11"/>
      <c r="IDW370" s="11"/>
      <c r="IDX370" s="11"/>
      <c r="IDY370" s="11"/>
      <c r="IDZ370" s="11"/>
      <c r="IEA370" s="11"/>
      <c r="IEB370" s="11"/>
      <c r="IEC370" s="11"/>
      <c r="IED370" s="11"/>
      <c r="IEE370" s="11"/>
      <c r="IEF370" s="11"/>
      <c r="IEG370" s="11"/>
      <c r="IEH370" s="11"/>
      <c r="IEI370" s="11"/>
      <c r="IEJ370" s="11"/>
      <c r="IEK370" s="11"/>
      <c r="IEL370" s="11"/>
      <c r="IEM370" s="11"/>
      <c r="IEN370" s="11"/>
      <c r="IEO370" s="11"/>
      <c r="IEP370" s="11"/>
      <c r="IEQ370" s="11"/>
      <c r="IER370" s="11"/>
      <c r="IES370" s="11"/>
      <c r="IET370" s="11"/>
      <c r="IEU370" s="11"/>
      <c r="IEV370" s="11"/>
      <c r="IEW370" s="11"/>
      <c r="IEX370" s="11"/>
      <c r="IEY370" s="11"/>
      <c r="IEZ370" s="11"/>
      <c r="IFA370" s="11"/>
      <c r="IFB370" s="11"/>
      <c r="IFC370" s="11"/>
      <c r="IFD370" s="11"/>
      <c r="IFE370" s="11"/>
      <c r="IFF370" s="11"/>
      <c r="IFG370" s="11"/>
      <c r="IFH370" s="11"/>
      <c r="IFI370" s="11"/>
      <c r="IFJ370" s="11"/>
      <c r="IFK370" s="11"/>
      <c r="IFL370" s="11"/>
      <c r="IFM370" s="11"/>
      <c r="IFN370" s="11"/>
      <c r="IFO370" s="11"/>
      <c r="IFP370" s="11"/>
      <c r="IFQ370" s="11"/>
      <c r="IFR370" s="11"/>
      <c r="IFS370" s="11"/>
      <c r="IFT370" s="11"/>
      <c r="IFU370" s="11"/>
      <c r="IFV370" s="11"/>
      <c r="IFW370" s="11"/>
      <c r="IFX370" s="11"/>
      <c r="IFY370" s="11"/>
      <c r="IFZ370" s="11"/>
      <c r="IGA370" s="11"/>
      <c r="IGB370" s="11"/>
      <c r="IGC370" s="11"/>
      <c r="IGD370" s="11"/>
      <c r="IGE370" s="11"/>
      <c r="IGF370" s="11"/>
      <c r="IGG370" s="11"/>
      <c r="IGH370" s="11"/>
      <c r="IGI370" s="11"/>
      <c r="IGJ370" s="11"/>
      <c r="IGK370" s="11"/>
      <c r="IGL370" s="11"/>
      <c r="IGM370" s="11"/>
      <c r="IGN370" s="11"/>
      <c r="IGO370" s="11"/>
      <c r="IGP370" s="11"/>
      <c r="IGQ370" s="11"/>
      <c r="IGR370" s="11"/>
      <c r="IGS370" s="11"/>
      <c r="IGT370" s="11"/>
      <c r="IGU370" s="11"/>
      <c r="IGV370" s="11"/>
      <c r="IGW370" s="11"/>
      <c r="IGX370" s="11"/>
      <c r="IGY370" s="11"/>
      <c r="IGZ370" s="11"/>
      <c r="IHA370" s="11"/>
      <c r="IHB370" s="11"/>
      <c r="IHC370" s="11"/>
      <c r="IHD370" s="11"/>
      <c r="IHE370" s="11"/>
      <c r="IHF370" s="11"/>
      <c r="IHG370" s="11"/>
      <c r="IHH370" s="11"/>
      <c r="IHI370" s="11"/>
      <c r="IHJ370" s="11"/>
      <c r="IHK370" s="11"/>
      <c r="IHL370" s="11"/>
      <c r="IHM370" s="11"/>
      <c r="IHN370" s="11"/>
      <c r="IHO370" s="11"/>
      <c r="IHP370" s="11"/>
      <c r="IHQ370" s="11"/>
      <c r="IHR370" s="11"/>
      <c r="IHS370" s="11"/>
      <c r="IHT370" s="11"/>
      <c r="IHU370" s="11"/>
      <c r="IHV370" s="11"/>
      <c r="IHW370" s="11"/>
      <c r="IHX370" s="11"/>
      <c r="IHY370" s="11"/>
      <c r="IHZ370" s="11"/>
      <c r="IIA370" s="11"/>
      <c r="IIB370" s="11"/>
      <c r="IIC370" s="11"/>
      <c r="IID370" s="11"/>
      <c r="IIE370" s="11"/>
      <c r="IIF370" s="11"/>
      <c r="IIG370" s="11"/>
      <c r="IIH370" s="11"/>
      <c r="III370" s="11"/>
      <c r="IIJ370" s="11"/>
      <c r="IIK370" s="11"/>
      <c r="IIL370" s="11"/>
      <c r="IIM370" s="11"/>
      <c r="IIN370" s="11"/>
      <c r="IIO370" s="11"/>
      <c r="IIP370" s="11"/>
      <c r="IIQ370" s="11"/>
      <c r="IIR370" s="11"/>
      <c r="IIS370" s="11"/>
      <c r="IIT370" s="11"/>
      <c r="IIU370" s="11"/>
      <c r="IIV370" s="11"/>
      <c r="IIW370" s="11"/>
      <c r="IIX370" s="11"/>
      <c r="IIY370" s="11"/>
      <c r="IIZ370" s="11"/>
      <c r="IJA370" s="11"/>
      <c r="IJB370" s="11"/>
      <c r="IJC370" s="11"/>
      <c r="IJD370" s="11"/>
      <c r="IJE370" s="11"/>
      <c r="IJF370" s="11"/>
      <c r="IJG370" s="11"/>
      <c r="IJH370" s="11"/>
      <c r="IJI370" s="11"/>
      <c r="IJJ370" s="11"/>
      <c r="IJK370" s="11"/>
      <c r="IJL370" s="11"/>
      <c r="IJM370" s="11"/>
      <c r="IJN370" s="11"/>
      <c r="IJO370" s="11"/>
      <c r="IJP370" s="11"/>
      <c r="IJQ370" s="11"/>
      <c r="IJR370" s="11"/>
      <c r="IJS370" s="11"/>
      <c r="IJT370" s="11"/>
      <c r="IJU370" s="11"/>
      <c r="IJV370" s="11"/>
      <c r="IJW370" s="11"/>
      <c r="IJX370" s="11"/>
      <c r="IJY370" s="11"/>
      <c r="IJZ370" s="11"/>
      <c r="IKA370" s="11"/>
      <c r="IKB370" s="11"/>
      <c r="IKC370" s="11"/>
      <c r="IKD370" s="11"/>
      <c r="IKE370" s="11"/>
      <c r="IKF370" s="11"/>
      <c r="IKG370" s="11"/>
      <c r="IKH370" s="11"/>
      <c r="IKI370" s="11"/>
      <c r="IKJ370" s="11"/>
      <c r="IKK370" s="11"/>
      <c r="IKL370" s="11"/>
      <c r="IKM370" s="11"/>
      <c r="IKN370" s="11"/>
      <c r="IKO370" s="11"/>
      <c r="IKP370" s="11"/>
      <c r="IKQ370" s="11"/>
      <c r="IKR370" s="11"/>
      <c r="IKS370" s="11"/>
      <c r="IKT370" s="11"/>
      <c r="IKU370" s="11"/>
      <c r="IKV370" s="11"/>
      <c r="IKW370" s="11"/>
      <c r="IKX370" s="11"/>
      <c r="IKY370" s="11"/>
      <c r="IKZ370" s="11"/>
      <c r="ILA370" s="11"/>
      <c r="ILB370" s="11"/>
      <c r="ILC370" s="11"/>
      <c r="ILD370" s="11"/>
      <c r="ILE370" s="11"/>
      <c r="ILF370" s="11"/>
      <c r="ILG370" s="11"/>
      <c r="ILH370" s="11"/>
      <c r="ILI370" s="11"/>
      <c r="ILJ370" s="11"/>
      <c r="ILK370" s="11"/>
      <c r="ILL370" s="11"/>
      <c r="ILM370" s="11"/>
      <c r="ILN370" s="11"/>
      <c r="ILO370" s="11"/>
      <c r="ILP370" s="11"/>
      <c r="ILQ370" s="11"/>
      <c r="ILR370" s="11"/>
      <c r="ILS370" s="11"/>
      <c r="ILT370" s="11"/>
      <c r="ILU370" s="11"/>
      <c r="ILV370" s="11"/>
      <c r="ILW370" s="11"/>
      <c r="ILX370" s="11"/>
      <c r="ILY370" s="11"/>
      <c r="ILZ370" s="11"/>
      <c r="IMA370" s="11"/>
      <c r="IMB370" s="11"/>
      <c r="IMC370" s="11"/>
      <c r="IMD370" s="11"/>
      <c r="IME370" s="11"/>
      <c r="IMF370" s="11"/>
      <c r="IMG370" s="11"/>
      <c r="IMH370" s="11"/>
      <c r="IMI370" s="11"/>
      <c r="IMJ370" s="11"/>
      <c r="IMK370" s="11"/>
      <c r="IML370" s="11"/>
      <c r="IMM370" s="11"/>
      <c r="IMN370" s="11"/>
      <c r="IMO370" s="11"/>
      <c r="IMP370" s="11"/>
      <c r="IMQ370" s="11"/>
      <c r="IMR370" s="11"/>
      <c r="IMS370" s="11"/>
      <c r="IMT370" s="11"/>
      <c r="IMU370" s="11"/>
      <c r="IMV370" s="11"/>
      <c r="IMW370" s="11"/>
      <c r="IMX370" s="11"/>
      <c r="IMY370" s="11"/>
      <c r="IMZ370" s="11"/>
      <c r="INA370" s="11"/>
      <c r="INB370" s="11"/>
      <c r="INC370" s="11"/>
      <c r="IND370" s="11"/>
      <c r="INE370" s="11"/>
      <c r="INF370" s="11"/>
      <c r="ING370" s="11"/>
      <c r="INH370" s="11"/>
      <c r="INI370" s="11"/>
      <c r="INJ370" s="11"/>
      <c r="INK370" s="11"/>
      <c r="INL370" s="11"/>
      <c r="INM370" s="11"/>
      <c r="INN370" s="11"/>
      <c r="INO370" s="11"/>
      <c r="INP370" s="11"/>
      <c r="INQ370" s="11"/>
      <c r="INR370" s="11"/>
      <c r="INS370" s="11"/>
      <c r="INT370" s="11"/>
      <c r="INU370" s="11"/>
      <c r="INV370" s="11"/>
      <c r="INW370" s="11"/>
      <c r="INX370" s="11"/>
      <c r="INY370" s="11"/>
      <c r="INZ370" s="11"/>
      <c r="IOA370" s="11"/>
      <c r="IOB370" s="11"/>
      <c r="IOC370" s="11"/>
      <c r="IOD370" s="11"/>
      <c r="IOE370" s="11"/>
      <c r="IOF370" s="11"/>
      <c r="IOG370" s="11"/>
      <c r="IOH370" s="11"/>
      <c r="IOI370" s="11"/>
      <c r="IOJ370" s="11"/>
      <c r="IOK370" s="11"/>
      <c r="IOL370" s="11"/>
      <c r="IOM370" s="11"/>
      <c r="ION370" s="11"/>
      <c r="IOO370" s="11"/>
      <c r="IOP370" s="11"/>
      <c r="IOQ370" s="11"/>
      <c r="IOR370" s="11"/>
      <c r="IOS370" s="11"/>
      <c r="IOT370" s="11"/>
      <c r="IOU370" s="11"/>
      <c r="IOV370" s="11"/>
      <c r="IOW370" s="11"/>
      <c r="IOX370" s="11"/>
      <c r="IOY370" s="11"/>
      <c r="IOZ370" s="11"/>
      <c r="IPA370" s="11"/>
      <c r="IPB370" s="11"/>
      <c r="IPC370" s="11"/>
      <c r="IPD370" s="11"/>
      <c r="IPE370" s="11"/>
      <c r="IPF370" s="11"/>
      <c r="IPG370" s="11"/>
      <c r="IPH370" s="11"/>
      <c r="IPI370" s="11"/>
      <c r="IPJ370" s="11"/>
      <c r="IPK370" s="11"/>
      <c r="IPL370" s="11"/>
      <c r="IPM370" s="11"/>
      <c r="IPN370" s="11"/>
      <c r="IPO370" s="11"/>
      <c r="IPP370" s="11"/>
      <c r="IPQ370" s="11"/>
      <c r="IPR370" s="11"/>
      <c r="IPS370" s="11"/>
      <c r="IPT370" s="11"/>
      <c r="IPU370" s="11"/>
      <c r="IPV370" s="11"/>
      <c r="IPW370" s="11"/>
      <c r="IPX370" s="11"/>
      <c r="IPY370" s="11"/>
      <c r="IPZ370" s="11"/>
      <c r="IQA370" s="11"/>
      <c r="IQB370" s="11"/>
      <c r="IQC370" s="11"/>
      <c r="IQD370" s="11"/>
      <c r="IQE370" s="11"/>
      <c r="IQF370" s="11"/>
      <c r="IQG370" s="11"/>
      <c r="IQH370" s="11"/>
      <c r="IQI370" s="11"/>
      <c r="IQJ370" s="11"/>
      <c r="IQK370" s="11"/>
      <c r="IQL370" s="11"/>
      <c r="IQM370" s="11"/>
      <c r="IQN370" s="11"/>
      <c r="IQO370" s="11"/>
      <c r="IQP370" s="11"/>
      <c r="IQQ370" s="11"/>
      <c r="IQR370" s="11"/>
      <c r="IQS370" s="11"/>
      <c r="IQT370" s="11"/>
      <c r="IQU370" s="11"/>
      <c r="IQV370" s="11"/>
      <c r="IQW370" s="11"/>
      <c r="IQX370" s="11"/>
      <c r="IQY370" s="11"/>
      <c r="IQZ370" s="11"/>
      <c r="IRA370" s="11"/>
      <c r="IRB370" s="11"/>
      <c r="IRC370" s="11"/>
      <c r="IRD370" s="11"/>
      <c r="IRE370" s="11"/>
      <c r="IRF370" s="11"/>
      <c r="IRG370" s="11"/>
      <c r="IRH370" s="11"/>
      <c r="IRI370" s="11"/>
      <c r="IRJ370" s="11"/>
      <c r="IRK370" s="11"/>
      <c r="IRL370" s="11"/>
      <c r="IRM370" s="11"/>
      <c r="IRN370" s="11"/>
      <c r="IRO370" s="11"/>
      <c r="IRP370" s="11"/>
      <c r="IRQ370" s="11"/>
      <c r="IRR370" s="11"/>
      <c r="IRS370" s="11"/>
      <c r="IRT370" s="11"/>
      <c r="IRU370" s="11"/>
      <c r="IRV370" s="11"/>
      <c r="IRW370" s="11"/>
      <c r="IRX370" s="11"/>
      <c r="IRY370" s="11"/>
      <c r="IRZ370" s="11"/>
      <c r="ISA370" s="11"/>
      <c r="ISB370" s="11"/>
      <c r="ISC370" s="11"/>
      <c r="ISD370" s="11"/>
      <c r="ISE370" s="11"/>
      <c r="ISF370" s="11"/>
      <c r="ISG370" s="11"/>
      <c r="ISH370" s="11"/>
      <c r="ISI370" s="11"/>
      <c r="ISJ370" s="11"/>
      <c r="ISK370" s="11"/>
      <c r="ISL370" s="11"/>
      <c r="ISM370" s="11"/>
      <c r="ISN370" s="11"/>
      <c r="ISO370" s="11"/>
      <c r="ISP370" s="11"/>
      <c r="ISQ370" s="11"/>
      <c r="ISR370" s="11"/>
      <c r="ISS370" s="11"/>
      <c r="IST370" s="11"/>
      <c r="ISU370" s="11"/>
      <c r="ISV370" s="11"/>
      <c r="ISW370" s="11"/>
      <c r="ISX370" s="11"/>
      <c r="ISY370" s="11"/>
      <c r="ISZ370" s="11"/>
      <c r="ITA370" s="11"/>
      <c r="ITB370" s="11"/>
      <c r="ITC370" s="11"/>
      <c r="ITD370" s="11"/>
      <c r="ITE370" s="11"/>
      <c r="ITF370" s="11"/>
      <c r="ITG370" s="11"/>
      <c r="ITH370" s="11"/>
      <c r="ITI370" s="11"/>
      <c r="ITJ370" s="11"/>
      <c r="ITK370" s="11"/>
      <c r="ITL370" s="11"/>
      <c r="ITM370" s="11"/>
      <c r="ITN370" s="11"/>
      <c r="ITO370" s="11"/>
      <c r="ITP370" s="11"/>
      <c r="ITQ370" s="11"/>
      <c r="ITR370" s="11"/>
      <c r="ITS370" s="11"/>
      <c r="ITT370" s="11"/>
      <c r="ITU370" s="11"/>
      <c r="ITV370" s="11"/>
      <c r="ITW370" s="11"/>
      <c r="ITX370" s="11"/>
      <c r="ITY370" s="11"/>
      <c r="ITZ370" s="11"/>
      <c r="IUA370" s="11"/>
      <c r="IUB370" s="11"/>
      <c r="IUC370" s="11"/>
      <c r="IUD370" s="11"/>
      <c r="IUE370" s="11"/>
      <c r="IUF370" s="11"/>
      <c r="IUG370" s="11"/>
      <c r="IUH370" s="11"/>
      <c r="IUI370" s="11"/>
      <c r="IUJ370" s="11"/>
      <c r="IUK370" s="11"/>
      <c r="IUL370" s="11"/>
      <c r="IUM370" s="11"/>
      <c r="IUN370" s="11"/>
      <c r="IUO370" s="11"/>
      <c r="IUP370" s="11"/>
      <c r="IUQ370" s="11"/>
      <c r="IUR370" s="11"/>
      <c r="IUS370" s="11"/>
      <c r="IUT370" s="11"/>
      <c r="IUU370" s="11"/>
      <c r="IUV370" s="11"/>
      <c r="IUW370" s="11"/>
      <c r="IUX370" s="11"/>
      <c r="IUY370" s="11"/>
      <c r="IUZ370" s="11"/>
      <c r="IVA370" s="11"/>
      <c r="IVB370" s="11"/>
      <c r="IVC370" s="11"/>
      <c r="IVD370" s="11"/>
      <c r="IVE370" s="11"/>
      <c r="IVF370" s="11"/>
      <c r="IVG370" s="11"/>
      <c r="IVH370" s="11"/>
      <c r="IVI370" s="11"/>
      <c r="IVJ370" s="11"/>
      <c r="IVK370" s="11"/>
      <c r="IVL370" s="11"/>
      <c r="IVM370" s="11"/>
      <c r="IVN370" s="11"/>
      <c r="IVO370" s="11"/>
      <c r="IVP370" s="11"/>
      <c r="IVQ370" s="11"/>
      <c r="IVR370" s="11"/>
      <c r="IVS370" s="11"/>
      <c r="IVT370" s="11"/>
      <c r="IVU370" s="11"/>
      <c r="IVV370" s="11"/>
      <c r="IVW370" s="11"/>
      <c r="IVX370" s="11"/>
      <c r="IVY370" s="11"/>
      <c r="IVZ370" s="11"/>
      <c r="IWA370" s="11"/>
      <c r="IWB370" s="11"/>
      <c r="IWC370" s="11"/>
      <c r="IWD370" s="11"/>
      <c r="IWE370" s="11"/>
      <c r="IWF370" s="11"/>
      <c r="IWG370" s="11"/>
      <c r="IWH370" s="11"/>
      <c r="IWI370" s="11"/>
      <c r="IWJ370" s="11"/>
      <c r="IWK370" s="11"/>
      <c r="IWL370" s="11"/>
      <c r="IWM370" s="11"/>
      <c r="IWN370" s="11"/>
      <c r="IWO370" s="11"/>
      <c r="IWP370" s="11"/>
      <c r="IWQ370" s="11"/>
      <c r="IWR370" s="11"/>
      <c r="IWS370" s="11"/>
      <c r="IWT370" s="11"/>
      <c r="IWU370" s="11"/>
      <c r="IWV370" s="11"/>
      <c r="IWW370" s="11"/>
      <c r="IWX370" s="11"/>
      <c r="IWY370" s="11"/>
      <c r="IWZ370" s="11"/>
      <c r="IXA370" s="11"/>
      <c r="IXB370" s="11"/>
      <c r="IXC370" s="11"/>
      <c r="IXD370" s="11"/>
      <c r="IXE370" s="11"/>
      <c r="IXF370" s="11"/>
      <c r="IXG370" s="11"/>
      <c r="IXH370" s="11"/>
      <c r="IXI370" s="11"/>
      <c r="IXJ370" s="11"/>
      <c r="IXK370" s="11"/>
      <c r="IXL370" s="11"/>
      <c r="IXM370" s="11"/>
      <c r="IXN370" s="11"/>
      <c r="IXO370" s="11"/>
      <c r="IXP370" s="11"/>
      <c r="IXQ370" s="11"/>
      <c r="IXR370" s="11"/>
      <c r="IXS370" s="11"/>
      <c r="IXT370" s="11"/>
      <c r="IXU370" s="11"/>
      <c r="IXV370" s="11"/>
      <c r="IXW370" s="11"/>
      <c r="IXX370" s="11"/>
      <c r="IXY370" s="11"/>
      <c r="IXZ370" s="11"/>
      <c r="IYA370" s="11"/>
      <c r="IYB370" s="11"/>
      <c r="IYC370" s="11"/>
      <c r="IYD370" s="11"/>
      <c r="IYE370" s="11"/>
      <c r="IYF370" s="11"/>
      <c r="IYG370" s="11"/>
      <c r="IYH370" s="11"/>
      <c r="IYI370" s="11"/>
      <c r="IYJ370" s="11"/>
      <c r="IYK370" s="11"/>
      <c r="IYL370" s="11"/>
      <c r="IYM370" s="11"/>
      <c r="IYN370" s="11"/>
      <c r="IYO370" s="11"/>
      <c r="IYP370" s="11"/>
      <c r="IYQ370" s="11"/>
      <c r="IYR370" s="11"/>
      <c r="IYS370" s="11"/>
      <c r="IYT370" s="11"/>
      <c r="IYU370" s="11"/>
      <c r="IYV370" s="11"/>
      <c r="IYW370" s="11"/>
      <c r="IYX370" s="11"/>
      <c r="IYY370" s="11"/>
      <c r="IYZ370" s="11"/>
      <c r="IZA370" s="11"/>
      <c r="IZB370" s="11"/>
      <c r="IZC370" s="11"/>
      <c r="IZD370" s="11"/>
      <c r="IZE370" s="11"/>
      <c r="IZF370" s="11"/>
      <c r="IZG370" s="11"/>
      <c r="IZH370" s="11"/>
      <c r="IZI370" s="11"/>
      <c r="IZJ370" s="11"/>
      <c r="IZK370" s="11"/>
      <c r="IZL370" s="11"/>
      <c r="IZM370" s="11"/>
      <c r="IZN370" s="11"/>
      <c r="IZO370" s="11"/>
      <c r="IZP370" s="11"/>
      <c r="IZQ370" s="11"/>
      <c r="IZR370" s="11"/>
      <c r="IZS370" s="11"/>
      <c r="IZT370" s="11"/>
      <c r="IZU370" s="11"/>
      <c r="IZV370" s="11"/>
      <c r="IZW370" s="11"/>
      <c r="IZX370" s="11"/>
      <c r="IZY370" s="11"/>
      <c r="IZZ370" s="11"/>
      <c r="JAA370" s="11"/>
      <c r="JAB370" s="11"/>
      <c r="JAC370" s="11"/>
      <c r="JAD370" s="11"/>
      <c r="JAE370" s="11"/>
      <c r="JAF370" s="11"/>
      <c r="JAG370" s="11"/>
      <c r="JAH370" s="11"/>
      <c r="JAI370" s="11"/>
      <c r="JAJ370" s="11"/>
      <c r="JAK370" s="11"/>
      <c r="JAL370" s="11"/>
      <c r="JAM370" s="11"/>
      <c r="JAN370" s="11"/>
      <c r="JAO370" s="11"/>
      <c r="JAP370" s="11"/>
      <c r="JAQ370" s="11"/>
      <c r="JAR370" s="11"/>
      <c r="JAS370" s="11"/>
      <c r="JAT370" s="11"/>
      <c r="JAU370" s="11"/>
      <c r="JAV370" s="11"/>
      <c r="JAW370" s="11"/>
      <c r="JAX370" s="11"/>
      <c r="JAY370" s="11"/>
      <c r="JAZ370" s="11"/>
      <c r="JBA370" s="11"/>
      <c r="JBB370" s="11"/>
      <c r="JBC370" s="11"/>
      <c r="JBD370" s="11"/>
      <c r="JBE370" s="11"/>
      <c r="JBF370" s="11"/>
      <c r="JBG370" s="11"/>
      <c r="JBH370" s="11"/>
      <c r="JBI370" s="11"/>
      <c r="JBJ370" s="11"/>
      <c r="JBK370" s="11"/>
      <c r="JBL370" s="11"/>
      <c r="JBM370" s="11"/>
      <c r="JBN370" s="11"/>
      <c r="JBO370" s="11"/>
      <c r="JBP370" s="11"/>
      <c r="JBQ370" s="11"/>
      <c r="JBR370" s="11"/>
      <c r="JBS370" s="11"/>
      <c r="JBT370" s="11"/>
      <c r="JBU370" s="11"/>
      <c r="JBV370" s="11"/>
      <c r="JBW370" s="11"/>
      <c r="JBX370" s="11"/>
      <c r="JBY370" s="11"/>
      <c r="JBZ370" s="11"/>
      <c r="JCA370" s="11"/>
      <c r="JCB370" s="11"/>
      <c r="JCC370" s="11"/>
      <c r="JCD370" s="11"/>
      <c r="JCE370" s="11"/>
      <c r="JCF370" s="11"/>
      <c r="JCG370" s="11"/>
      <c r="JCH370" s="11"/>
      <c r="JCI370" s="11"/>
      <c r="JCJ370" s="11"/>
      <c r="JCK370" s="11"/>
      <c r="JCL370" s="11"/>
      <c r="JCM370" s="11"/>
      <c r="JCN370" s="11"/>
      <c r="JCO370" s="11"/>
      <c r="JCP370" s="11"/>
      <c r="JCQ370" s="11"/>
      <c r="JCR370" s="11"/>
      <c r="JCS370" s="11"/>
      <c r="JCT370" s="11"/>
      <c r="JCU370" s="11"/>
      <c r="JCV370" s="11"/>
      <c r="JCW370" s="11"/>
      <c r="JCX370" s="11"/>
      <c r="JCY370" s="11"/>
      <c r="JCZ370" s="11"/>
      <c r="JDA370" s="11"/>
      <c r="JDB370" s="11"/>
      <c r="JDC370" s="11"/>
      <c r="JDD370" s="11"/>
      <c r="JDE370" s="11"/>
      <c r="JDF370" s="11"/>
      <c r="JDG370" s="11"/>
      <c r="JDH370" s="11"/>
      <c r="JDI370" s="11"/>
      <c r="JDJ370" s="11"/>
      <c r="JDK370" s="11"/>
      <c r="JDL370" s="11"/>
      <c r="JDM370" s="11"/>
      <c r="JDN370" s="11"/>
      <c r="JDO370" s="11"/>
      <c r="JDP370" s="11"/>
      <c r="JDQ370" s="11"/>
      <c r="JDR370" s="11"/>
      <c r="JDS370" s="11"/>
      <c r="JDT370" s="11"/>
      <c r="JDU370" s="11"/>
      <c r="JDV370" s="11"/>
      <c r="JDW370" s="11"/>
      <c r="JDX370" s="11"/>
      <c r="JDY370" s="11"/>
      <c r="JDZ370" s="11"/>
      <c r="JEA370" s="11"/>
      <c r="JEB370" s="11"/>
      <c r="JEC370" s="11"/>
      <c r="JED370" s="11"/>
      <c r="JEE370" s="11"/>
      <c r="JEF370" s="11"/>
      <c r="JEG370" s="11"/>
      <c r="JEH370" s="11"/>
      <c r="JEI370" s="11"/>
      <c r="JEJ370" s="11"/>
      <c r="JEK370" s="11"/>
      <c r="JEL370" s="11"/>
      <c r="JEM370" s="11"/>
      <c r="JEN370" s="11"/>
      <c r="JEO370" s="11"/>
      <c r="JEP370" s="11"/>
      <c r="JEQ370" s="11"/>
      <c r="JER370" s="11"/>
      <c r="JES370" s="11"/>
      <c r="JET370" s="11"/>
      <c r="JEU370" s="11"/>
      <c r="JEV370" s="11"/>
      <c r="JEW370" s="11"/>
      <c r="JEX370" s="11"/>
      <c r="JEY370" s="11"/>
      <c r="JEZ370" s="11"/>
      <c r="JFA370" s="11"/>
      <c r="JFB370" s="11"/>
      <c r="JFC370" s="11"/>
      <c r="JFD370" s="11"/>
      <c r="JFE370" s="11"/>
      <c r="JFF370" s="11"/>
      <c r="JFG370" s="11"/>
      <c r="JFH370" s="11"/>
      <c r="JFI370" s="11"/>
      <c r="JFJ370" s="11"/>
      <c r="JFK370" s="11"/>
      <c r="JFL370" s="11"/>
      <c r="JFM370" s="11"/>
      <c r="JFN370" s="11"/>
      <c r="JFO370" s="11"/>
      <c r="JFP370" s="11"/>
      <c r="JFQ370" s="11"/>
      <c r="JFR370" s="11"/>
      <c r="JFS370" s="11"/>
      <c r="JFT370" s="11"/>
      <c r="JFU370" s="11"/>
      <c r="JFV370" s="11"/>
      <c r="JFW370" s="11"/>
      <c r="JFX370" s="11"/>
      <c r="JFY370" s="11"/>
      <c r="JFZ370" s="11"/>
      <c r="JGA370" s="11"/>
      <c r="JGB370" s="11"/>
      <c r="JGC370" s="11"/>
      <c r="JGD370" s="11"/>
      <c r="JGE370" s="11"/>
      <c r="JGF370" s="11"/>
      <c r="JGG370" s="11"/>
      <c r="JGH370" s="11"/>
      <c r="JGI370" s="11"/>
      <c r="JGJ370" s="11"/>
      <c r="JGK370" s="11"/>
      <c r="JGL370" s="11"/>
      <c r="JGM370" s="11"/>
      <c r="JGN370" s="11"/>
      <c r="JGO370" s="11"/>
      <c r="JGP370" s="11"/>
      <c r="JGQ370" s="11"/>
      <c r="JGR370" s="11"/>
      <c r="JGS370" s="11"/>
      <c r="JGT370" s="11"/>
      <c r="JGU370" s="11"/>
      <c r="JGV370" s="11"/>
      <c r="JGW370" s="11"/>
      <c r="JGX370" s="11"/>
      <c r="JGY370" s="11"/>
      <c r="JGZ370" s="11"/>
      <c r="JHA370" s="11"/>
      <c r="JHB370" s="11"/>
      <c r="JHC370" s="11"/>
      <c r="JHD370" s="11"/>
      <c r="JHE370" s="11"/>
      <c r="JHF370" s="11"/>
      <c r="JHG370" s="11"/>
      <c r="JHH370" s="11"/>
      <c r="JHI370" s="11"/>
      <c r="JHJ370" s="11"/>
      <c r="JHK370" s="11"/>
      <c r="JHL370" s="11"/>
      <c r="JHM370" s="11"/>
      <c r="JHN370" s="11"/>
      <c r="JHO370" s="11"/>
      <c r="JHP370" s="11"/>
      <c r="JHQ370" s="11"/>
      <c r="JHR370" s="11"/>
      <c r="JHS370" s="11"/>
      <c r="JHT370" s="11"/>
      <c r="JHU370" s="11"/>
      <c r="JHV370" s="11"/>
      <c r="JHW370" s="11"/>
      <c r="JHX370" s="11"/>
      <c r="JHY370" s="11"/>
      <c r="JHZ370" s="11"/>
      <c r="JIA370" s="11"/>
      <c r="JIB370" s="11"/>
      <c r="JIC370" s="11"/>
      <c r="JID370" s="11"/>
      <c r="JIE370" s="11"/>
      <c r="JIF370" s="11"/>
      <c r="JIG370" s="11"/>
      <c r="JIH370" s="11"/>
      <c r="JII370" s="11"/>
      <c r="JIJ370" s="11"/>
      <c r="JIK370" s="11"/>
      <c r="JIL370" s="11"/>
      <c r="JIM370" s="11"/>
      <c r="JIN370" s="11"/>
      <c r="JIO370" s="11"/>
      <c r="JIP370" s="11"/>
      <c r="JIQ370" s="11"/>
      <c r="JIR370" s="11"/>
      <c r="JIS370" s="11"/>
      <c r="JIT370" s="11"/>
      <c r="JIU370" s="11"/>
      <c r="JIV370" s="11"/>
      <c r="JIW370" s="11"/>
      <c r="JIX370" s="11"/>
      <c r="JIY370" s="11"/>
      <c r="JIZ370" s="11"/>
      <c r="JJA370" s="11"/>
      <c r="JJB370" s="11"/>
      <c r="JJC370" s="11"/>
      <c r="JJD370" s="11"/>
      <c r="JJE370" s="11"/>
      <c r="JJF370" s="11"/>
      <c r="JJG370" s="11"/>
      <c r="JJH370" s="11"/>
      <c r="JJI370" s="11"/>
      <c r="JJJ370" s="11"/>
      <c r="JJK370" s="11"/>
      <c r="JJL370" s="11"/>
      <c r="JJM370" s="11"/>
      <c r="JJN370" s="11"/>
      <c r="JJO370" s="11"/>
      <c r="JJP370" s="11"/>
      <c r="JJQ370" s="11"/>
      <c r="JJR370" s="11"/>
      <c r="JJS370" s="11"/>
      <c r="JJT370" s="11"/>
      <c r="JJU370" s="11"/>
      <c r="JJV370" s="11"/>
      <c r="JJW370" s="11"/>
      <c r="JJX370" s="11"/>
      <c r="JJY370" s="11"/>
      <c r="JJZ370" s="11"/>
      <c r="JKA370" s="11"/>
      <c r="JKB370" s="11"/>
      <c r="JKC370" s="11"/>
      <c r="JKD370" s="11"/>
      <c r="JKE370" s="11"/>
      <c r="JKF370" s="11"/>
      <c r="JKG370" s="11"/>
      <c r="JKH370" s="11"/>
      <c r="JKI370" s="11"/>
      <c r="JKJ370" s="11"/>
      <c r="JKK370" s="11"/>
      <c r="JKL370" s="11"/>
      <c r="JKM370" s="11"/>
      <c r="JKN370" s="11"/>
      <c r="JKO370" s="11"/>
      <c r="JKP370" s="11"/>
      <c r="JKQ370" s="11"/>
      <c r="JKR370" s="11"/>
      <c r="JKS370" s="11"/>
      <c r="JKT370" s="11"/>
      <c r="JKU370" s="11"/>
      <c r="JKV370" s="11"/>
      <c r="JKW370" s="11"/>
      <c r="JKX370" s="11"/>
      <c r="JKY370" s="11"/>
      <c r="JKZ370" s="11"/>
      <c r="JLA370" s="11"/>
      <c r="JLB370" s="11"/>
      <c r="JLC370" s="11"/>
      <c r="JLD370" s="11"/>
      <c r="JLE370" s="11"/>
      <c r="JLF370" s="11"/>
      <c r="JLG370" s="11"/>
      <c r="JLH370" s="11"/>
      <c r="JLI370" s="11"/>
      <c r="JLJ370" s="11"/>
      <c r="JLK370" s="11"/>
      <c r="JLL370" s="11"/>
      <c r="JLM370" s="11"/>
      <c r="JLN370" s="11"/>
      <c r="JLO370" s="11"/>
      <c r="JLP370" s="11"/>
      <c r="JLQ370" s="11"/>
      <c r="JLR370" s="11"/>
      <c r="JLS370" s="11"/>
      <c r="JLT370" s="11"/>
      <c r="JLU370" s="11"/>
      <c r="JLV370" s="11"/>
      <c r="JLW370" s="11"/>
      <c r="JLX370" s="11"/>
      <c r="JLY370" s="11"/>
      <c r="JLZ370" s="11"/>
      <c r="JMA370" s="11"/>
      <c r="JMB370" s="11"/>
      <c r="JMC370" s="11"/>
      <c r="JMD370" s="11"/>
      <c r="JME370" s="11"/>
      <c r="JMF370" s="11"/>
      <c r="JMG370" s="11"/>
      <c r="JMH370" s="11"/>
      <c r="JMI370" s="11"/>
      <c r="JMJ370" s="11"/>
      <c r="JMK370" s="11"/>
      <c r="JML370" s="11"/>
      <c r="JMM370" s="11"/>
      <c r="JMN370" s="11"/>
      <c r="JMO370" s="11"/>
      <c r="JMP370" s="11"/>
      <c r="JMQ370" s="11"/>
      <c r="JMR370" s="11"/>
      <c r="JMS370" s="11"/>
      <c r="JMT370" s="11"/>
      <c r="JMU370" s="11"/>
      <c r="JMV370" s="11"/>
      <c r="JMW370" s="11"/>
      <c r="JMX370" s="11"/>
      <c r="JMY370" s="11"/>
      <c r="JMZ370" s="11"/>
      <c r="JNA370" s="11"/>
      <c r="JNB370" s="11"/>
      <c r="JNC370" s="11"/>
      <c r="JND370" s="11"/>
      <c r="JNE370" s="11"/>
      <c r="JNF370" s="11"/>
      <c r="JNG370" s="11"/>
      <c r="JNH370" s="11"/>
      <c r="JNI370" s="11"/>
      <c r="JNJ370" s="11"/>
      <c r="JNK370" s="11"/>
      <c r="JNL370" s="11"/>
      <c r="JNM370" s="11"/>
      <c r="JNN370" s="11"/>
      <c r="JNO370" s="11"/>
      <c r="JNP370" s="11"/>
      <c r="JNQ370" s="11"/>
      <c r="JNR370" s="11"/>
      <c r="JNS370" s="11"/>
      <c r="JNT370" s="11"/>
      <c r="JNU370" s="11"/>
      <c r="JNV370" s="11"/>
      <c r="JNW370" s="11"/>
      <c r="JNX370" s="11"/>
      <c r="JNY370" s="11"/>
      <c r="JNZ370" s="11"/>
      <c r="JOA370" s="11"/>
      <c r="JOB370" s="11"/>
      <c r="JOC370" s="11"/>
      <c r="JOD370" s="11"/>
      <c r="JOE370" s="11"/>
      <c r="JOF370" s="11"/>
      <c r="JOG370" s="11"/>
      <c r="JOH370" s="11"/>
      <c r="JOI370" s="11"/>
      <c r="JOJ370" s="11"/>
      <c r="JOK370" s="11"/>
      <c r="JOL370" s="11"/>
      <c r="JOM370" s="11"/>
      <c r="JON370" s="11"/>
      <c r="JOO370" s="11"/>
      <c r="JOP370" s="11"/>
      <c r="JOQ370" s="11"/>
      <c r="JOR370" s="11"/>
      <c r="JOS370" s="11"/>
      <c r="JOT370" s="11"/>
      <c r="JOU370" s="11"/>
      <c r="JOV370" s="11"/>
      <c r="JOW370" s="11"/>
      <c r="JOX370" s="11"/>
      <c r="JOY370" s="11"/>
      <c r="JOZ370" s="11"/>
      <c r="JPA370" s="11"/>
      <c r="JPB370" s="11"/>
      <c r="JPC370" s="11"/>
      <c r="JPD370" s="11"/>
      <c r="JPE370" s="11"/>
      <c r="JPF370" s="11"/>
      <c r="JPG370" s="11"/>
      <c r="JPH370" s="11"/>
      <c r="JPI370" s="11"/>
      <c r="JPJ370" s="11"/>
      <c r="JPK370" s="11"/>
      <c r="JPL370" s="11"/>
      <c r="JPM370" s="11"/>
      <c r="JPN370" s="11"/>
      <c r="JPO370" s="11"/>
      <c r="JPP370" s="11"/>
      <c r="JPQ370" s="11"/>
      <c r="JPR370" s="11"/>
      <c r="JPS370" s="11"/>
      <c r="JPT370" s="11"/>
      <c r="JPU370" s="11"/>
      <c r="JPV370" s="11"/>
      <c r="JPW370" s="11"/>
      <c r="JPX370" s="11"/>
      <c r="JPY370" s="11"/>
      <c r="JPZ370" s="11"/>
      <c r="JQA370" s="11"/>
      <c r="JQB370" s="11"/>
      <c r="JQC370" s="11"/>
      <c r="JQD370" s="11"/>
      <c r="JQE370" s="11"/>
      <c r="JQF370" s="11"/>
      <c r="JQG370" s="11"/>
      <c r="JQH370" s="11"/>
      <c r="JQI370" s="11"/>
      <c r="JQJ370" s="11"/>
      <c r="JQK370" s="11"/>
      <c r="JQL370" s="11"/>
      <c r="JQM370" s="11"/>
      <c r="JQN370" s="11"/>
      <c r="JQO370" s="11"/>
      <c r="JQP370" s="11"/>
      <c r="JQQ370" s="11"/>
      <c r="JQR370" s="11"/>
      <c r="JQS370" s="11"/>
      <c r="JQT370" s="11"/>
      <c r="JQU370" s="11"/>
      <c r="JQV370" s="11"/>
      <c r="JQW370" s="11"/>
      <c r="JQX370" s="11"/>
      <c r="JQY370" s="11"/>
      <c r="JQZ370" s="11"/>
      <c r="JRA370" s="11"/>
      <c r="JRB370" s="11"/>
      <c r="JRC370" s="11"/>
      <c r="JRD370" s="11"/>
      <c r="JRE370" s="11"/>
      <c r="JRF370" s="11"/>
      <c r="JRG370" s="11"/>
      <c r="JRH370" s="11"/>
      <c r="JRI370" s="11"/>
      <c r="JRJ370" s="11"/>
      <c r="JRK370" s="11"/>
      <c r="JRL370" s="11"/>
      <c r="JRM370" s="11"/>
      <c r="JRN370" s="11"/>
      <c r="JRO370" s="11"/>
      <c r="JRP370" s="11"/>
      <c r="JRQ370" s="11"/>
      <c r="JRR370" s="11"/>
      <c r="JRS370" s="11"/>
      <c r="JRT370" s="11"/>
      <c r="JRU370" s="11"/>
      <c r="JRV370" s="11"/>
      <c r="JRW370" s="11"/>
      <c r="JRX370" s="11"/>
      <c r="JRY370" s="11"/>
      <c r="JRZ370" s="11"/>
      <c r="JSA370" s="11"/>
      <c r="JSB370" s="11"/>
      <c r="JSC370" s="11"/>
      <c r="JSD370" s="11"/>
      <c r="JSE370" s="11"/>
      <c r="JSF370" s="11"/>
      <c r="JSG370" s="11"/>
      <c r="JSH370" s="11"/>
      <c r="JSI370" s="11"/>
      <c r="JSJ370" s="11"/>
      <c r="JSK370" s="11"/>
      <c r="JSL370" s="11"/>
      <c r="JSM370" s="11"/>
      <c r="JSN370" s="11"/>
      <c r="JSO370" s="11"/>
      <c r="JSP370" s="11"/>
      <c r="JSQ370" s="11"/>
      <c r="JSR370" s="11"/>
      <c r="JSS370" s="11"/>
      <c r="JST370" s="11"/>
      <c r="JSU370" s="11"/>
      <c r="JSV370" s="11"/>
      <c r="JSW370" s="11"/>
      <c r="JSX370" s="11"/>
      <c r="JSY370" s="11"/>
      <c r="JSZ370" s="11"/>
      <c r="JTA370" s="11"/>
      <c r="JTB370" s="11"/>
      <c r="JTC370" s="11"/>
      <c r="JTD370" s="11"/>
      <c r="JTE370" s="11"/>
      <c r="JTF370" s="11"/>
      <c r="JTG370" s="11"/>
      <c r="JTH370" s="11"/>
      <c r="JTI370" s="11"/>
      <c r="JTJ370" s="11"/>
      <c r="JTK370" s="11"/>
      <c r="JTL370" s="11"/>
      <c r="JTM370" s="11"/>
      <c r="JTN370" s="11"/>
      <c r="JTO370" s="11"/>
      <c r="JTP370" s="11"/>
      <c r="JTQ370" s="11"/>
      <c r="JTR370" s="11"/>
      <c r="JTS370" s="11"/>
      <c r="JTT370" s="11"/>
      <c r="JTU370" s="11"/>
      <c r="JTV370" s="11"/>
      <c r="JTW370" s="11"/>
      <c r="JTX370" s="11"/>
      <c r="JTY370" s="11"/>
      <c r="JTZ370" s="11"/>
      <c r="JUA370" s="11"/>
      <c r="JUB370" s="11"/>
      <c r="JUC370" s="11"/>
      <c r="JUD370" s="11"/>
      <c r="JUE370" s="11"/>
      <c r="JUF370" s="11"/>
      <c r="JUG370" s="11"/>
      <c r="JUH370" s="11"/>
      <c r="JUI370" s="11"/>
      <c r="JUJ370" s="11"/>
      <c r="JUK370" s="11"/>
      <c r="JUL370" s="11"/>
      <c r="JUM370" s="11"/>
      <c r="JUN370" s="11"/>
      <c r="JUO370" s="11"/>
      <c r="JUP370" s="11"/>
      <c r="JUQ370" s="11"/>
      <c r="JUR370" s="11"/>
      <c r="JUS370" s="11"/>
      <c r="JUT370" s="11"/>
      <c r="JUU370" s="11"/>
      <c r="JUV370" s="11"/>
      <c r="JUW370" s="11"/>
      <c r="JUX370" s="11"/>
      <c r="JUY370" s="11"/>
      <c r="JUZ370" s="11"/>
      <c r="JVA370" s="11"/>
      <c r="JVB370" s="11"/>
      <c r="JVC370" s="11"/>
      <c r="JVD370" s="11"/>
      <c r="JVE370" s="11"/>
      <c r="JVF370" s="11"/>
      <c r="JVG370" s="11"/>
      <c r="JVH370" s="11"/>
      <c r="JVI370" s="11"/>
      <c r="JVJ370" s="11"/>
      <c r="JVK370" s="11"/>
      <c r="JVL370" s="11"/>
      <c r="JVM370" s="11"/>
      <c r="JVN370" s="11"/>
      <c r="JVO370" s="11"/>
      <c r="JVP370" s="11"/>
      <c r="JVQ370" s="11"/>
      <c r="JVR370" s="11"/>
      <c r="JVS370" s="11"/>
      <c r="JVT370" s="11"/>
      <c r="JVU370" s="11"/>
      <c r="JVV370" s="11"/>
      <c r="JVW370" s="11"/>
      <c r="JVX370" s="11"/>
      <c r="JVY370" s="11"/>
      <c r="JVZ370" s="11"/>
      <c r="JWA370" s="11"/>
      <c r="JWB370" s="11"/>
      <c r="JWC370" s="11"/>
      <c r="JWD370" s="11"/>
      <c r="JWE370" s="11"/>
      <c r="JWF370" s="11"/>
      <c r="JWG370" s="11"/>
      <c r="JWH370" s="11"/>
      <c r="JWI370" s="11"/>
      <c r="JWJ370" s="11"/>
      <c r="JWK370" s="11"/>
      <c r="JWL370" s="11"/>
      <c r="JWM370" s="11"/>
      <c r="JWN370" s="11"/>
      <c r="JWO370" s="11"/>
      <c r="JWP370" s="11"/>
      <c r="JWQ370" s="11"/>
      <c r="JWR370" s="11"/>
      <c r="JWS370" s="11"/>
      <c r="JWT370" s="11"/>
      <c r="JWU370" s="11"/>
      <c r="JWV370" s="11"/>
      <c r="JWW370" s="11"/>
      <c r="JWX370" s="11"/>
      <c r="JWY370" s="11"/>
      <c r="JWZ370" s="11"/>
      <c r="JXA370" s="11"/>
      <c r="JXB370" s="11"/>
      <c r="JXC370" s="11"/>
      <c r="JXD370" s="11"/>
      <c r="JXE370" s="11"/>
      <c r="JXF370" s="11"/>
      <c r="JXG370" s="11"/>
      <c r="JXH370" s="11"/>
      <c r="JXI370" s="11"/>
      <c r="JXJ370" s="11"/>
      <c r="JXK370" s="11"/>
      <c r="JXL370" s="11"/>
      <c r="JXM370" s="11"/>
      <c r="JXN370" s="11"/>
      <c r="JXO370" s="11"/>
      <c r="JXP370" s="11"/>
      <c r="JXQ370" s="11"/>
      <c r="JXR370" s="11"/>
      <c r="JXS370" s="11"/>
      <c r="JXT370" s="11"/>
      <c r="JXU370" s="11"/>
      <c r="JXV370" s="11"/>
      <c r="JXW370" s="11"/>
      <c r="JXX370" s="11"/>
      <c r="JXY370" s="11"/>
      <c r="JXZ370" s="11"/>
      <c r="JYA370" s="11"/>
      <c r="JYB370" s="11"/>
      <c r="JYC370" s="11"/>
      <c r="JYD370" s="11"/>
      <c r="JYE370" s="11"/>
      <c r="JYF370" s="11"/>
      <c r="JYG370" s="11"/>
      <c r="JYH370" s="11"/>
      <c r="JYI370" s="11"/>
      <c r="JYJ370" s="11"/>
      <c r="JYK370" s="11"/>
      <c r="JYL370" s="11"/>
      <c r="JYM370" s="11"/>
      <c r="JYN370" s="11"/>
      <c r="JYO370" s="11"/>
      <c r="JYP370" s="11"/>
      <c r="JYQ370" s="11"/>
      <c r="JYR370" s="11"/>
      <c r="JYS370" s="11"/>
      <c r="JYT370" s="11"/>
      <c r="JYU370" s="11"/>
      <c r="JYV370" s="11"/>
      <c r="JYW370" s="11"/>
      <c r="JYX370" s="11"/>
      <c r="JYY370" s="11"/>
      <c r="JYZ370" s="11"/>
      <c r="JZA370" s="11"/>
      <c r="JZB370" s="11"/>
      <c r="JZC370" s="11"/>
      <c r="JZD370" s="11"/>
      <c r="JZE370" s="11"/>
      <c r="JZF370" s="11"/>
      <c r="JZG370" s="11"/>
      <c r="JZH370" s="11"/>
      <c r="JZI370" s="11"/>
      <c r="JZJ370" s="11"/>
      <c r="JZK370" s="11"/>
      <c r="JZL370" s="11"/>
      <c r="JZM370" s="11"/>
      <c r="JZN370" s="11"/>
      <c r="JZO370" s="11"/>
      <c r="JZP370" s="11"/>
      <c r="JZQ370" s="11"/>
      <c r="JZR370" s="11"/>
      <c r="JZS370" s="11"/>
      <c r="JZT370" s="11"/>
      <c r="JZU370" s="11"/>
      <c r="JZV370" s="11"/>
      <c r="JZW370" s="11"/>
      <c r="JZX370" s="11"/>
      <c r="JZY370" s="11"/>
      <c r="JZZ370" s="11"/>
      <c r="KAA370" s="11"/>
      <c r="KAB370" s="11"/>
      <c r="KAC370" s="11"/>
      <c r="KAD370" s="11"/>
      <c r="KAE370" s="11"/>
      <c r="KAF370" s="11"/>
      <c r="KAG370" s="11"/>
      <c r="KAH370" s="11"/>
      <c r="KAI370" s="11"/>
      <c r="KAJ370" s="11"/>
      <c r="KAK370" s="11"/>
      <c r="KAL370" s="11"/>
      <c r="KAM370" s="11"/>
      <c r="KAN370" s="11"/>
      <c r="KAO370" s="11"/>
      <c r="KAP370" s="11"/>
      <c r="KAQ370" s="11"/>
      <c r="KAR370" s="11"/>
      <c r="KAS370" s="11"/>
      <c r="KAT370" s="11"/>
      <c r="KAU370" s="11"/>
      <c r="KAV370" s="11"/>
      <c r="KAW370" s="11"/>
      <c r="KAX370" s="11"/>
      <c r="KAY370" s="11"/>
      <c r="KAZ370" s="11"/>
      <c r="KBA370" s="11"/>
      <c r="KBB370" s="11"/>
      <c r="KBC370" s="11"/>
      <c r="KBD370" s="11"/>
      <c r="KBE370" s="11"/>
      <c r="KBF370" s="11"/>
      <c r="KBG370" s="11"/>
      <c r="KBH370" s="11"/>
      <c r="KBI370" s="11"/>
      <c r="KBJ370" s="11"/>
      <c r="KBK370" s="11"/>
      <c r="KBL370" s="11"/>
      <c r="KBM370" s="11"/>
      <c r="KBN370" s="11"/>
      <c r="KBO370" s="11"/>
      <c r="KBP370" s="11"/>
      <c r="KBQ370" s="11"/>
      <c r="KBR370" s="11"/>
      <c r="KBS370" s="11"/>
      <c r="KBT370" s="11"/>
      <c r="KBU370" s="11"/>
      <c r="KBV370" s="11"/>
      <c r="KBW370" s="11"/>
      <c r="KBX370" s="11"/>
      <c r="KBY370" s="11"/>
      <c r="KBZ370" s="11"/>
      <c r="KCA370" s="11"/>
      <c r="KCB370" s="11"/>
      <c r="KCC370" s="11"/>
      <c r="KCD370" s="11"/>
      <c r="KCE370" s="11"/>
      <c r="KCF370" s="11"/>
      <c r="KCG370" s="11"/>
      <c r="KCH370" s="11"/>
      <c r="KCI370" s="11"/>
      <c r="KCJ370" s="11"/>
      <c r="KCK370" s="11"/>
      <c r="KCL370" s="11"/>
      <c r="KCM370" s="11"/>
      <c r="KCN370" s="11"/>
      <c r="KCO370" s="11"/>
      <c r="KCP370" s="11"/>
      <c r="KCQ370" s="11"/>
      <c r="KCR370" s="11"/>
      <c r="KCS370" s="11"/>
      <c r="KCT370" s="11"/>
      <c r="KCU370" s="11"/>
      <c r="KCV370" s="11"/>
      <c r="KCW370" s="11"/>
      <c r="KCX370" s="11"/>
      <c r="KCY370" s="11"/>
      <c r="KCZ370" s="11"/>
      <c r="KDA370" s="11"/>
      <c r="KDB370" s="11"/>
      <c r="KDC370" s="11"/>
      <c r="KDD370" s="11"/>
      <c r="KDE370" s="11"/>
      <c r="KDF370" s="11"/>
      <c r="KDG370" s="11"/>
      <c r="KDH370" s="11"/>
      <c r="KDI370" s="11"/>
      <c r="KDJ370" s="11"/>
      <c r="KDK370" s="11"/>
      <c r="KDL370" s="11"/>
      <c r="KDM370" s="11"/>
      <c r="KDN370" s="11"/>
      <c r="KDO370" s="11"/>
      <c r="KDP370" s="11"/>
      <c r="KDQ370" s="11"/>
      <c r="KDR370" s="11"/>
      <c r="KDS370" s="11"/>
      <c r="KDT370" s="11"/>
      <c r="KDU370" s="11"/>
      <c r="KDV370" s="11"/>
      <c r="KDW370" s="11"/>
      <c r="KDX370" s="11"/>
      <c r="KDY370" s="11"/>
      <c r="KDZ370" s="11"/>
      <c r="KEA370" s="11"/>
      <c r="KEB370" s="11"/>
      <c r="KEC370" s="11"/>
      <c r="KED370" s="11"/>
      <c r="KEE370" s="11"/>
      <c r="KEF370" s="11"/>
      <c r="KEG370" s="11"/>
      <c r="KEH370" s="11"/>
      <c r="KEI370" s="11"/>
      <c r="KEJ370" s="11"/>
      <c r="KEK370" s="11"/>
      <c r="KEL370" s="11"/>
      <c r="KEM370" s="11"/>
      <c r="KEN370" s="11"/>
      <c r="KEO370" s="11"/>
      <c r="KEP370" s="11"/>
      <c r="KEQ370" s="11"/>
      <c r="KER370" s="11"/>
      <c r="KES370" s="11"/>
      <c r="KET370" s="11"/>
      <c r="KEU370" s="11"/>
      <c r="KEV370" s="11"/>
      <c r="KEW370" s="11"/>
      <c r="KEX370" s="11"/>
      <c r="KEY370" s="11"/>
      <c r="KEZ370" s="11"/>
      <c r="KFA370" s="11"/>
      <c r="KFB370" s="11"/>
      <c r="KFC370" s="11"/>
      <c r="KFD370" s="11"/>
      <c r="KFE370" s="11"/>
      <c r="KFF370" s="11"/>
      <c r="KFG370" s="11"/>
      <c r="KFH370" s="11"/>
      <c r="KFI370" s="11"/>
      <c r="KFJ370" s="11"/>
      <c r="KFK370" s="11"/>
      <c r="KFL370" s="11"/>
      <c r="KFM370" s="11"/>
      <c r="KFN370" s="11"/>
      <c r="KFO370" s="11"/>
      <c r="KFP370" s="11"/>
      <c r="KFQ370" s="11"/>
      <c r="KFR370" s="11"/>
      <c r="KFS370" s="11"/>
      <c r="KFT370" s="11"/>
      <c r="KFU370" s="11"/>
      <c r="KFV370" s="11"/>
      <c r="KFW370" s="11"/>
      <c r="KFX370" s="11"/>
      <c r="KFY370" s="11"/>
      <c r="KFZ370" s="11"/>
      <c r="KGA370" s="11"/>
      <c r="KGB370" s="11"/>
      <c r="KGC370" s="11"/>
      <c r="KGD370" s="11"/>
      <c r="KGE370" s="11"/>
      <c r="KGF370" s="11"/>
      <c r="KGG370" s="11"/>
      <c r="KGH370" s="11"/>
      <c r="KGI370" s="11"/>
      <c r="KGJ370" s="11"/>
      <c r="KGK370" s="11"/>
      <c r="KGL370" s="11"/>
      <c r="KGM370" s="11"/>
      <c r="KGN370" s="11"/>
      <c r="KGO370" s="11"/>
      <c r="KGP370" s="11"/>
      <c r="KGQ370" s="11"/>
      <c r="KGR370" s="11"/>
      <c r="KGS370" s="11"/>
      <c r="KGT370" s="11"/>
      <c r="KGU370" s="11"/>
      <c r="KGV370" s="11"/>
      <c r="KGW370" s="11"/>
      <c r="KGX370" s="11"/>
      <c r="KGY370" s="11"/>
      <c r="KGZ370" s="11"/>
      <c r="KHA370" s="11"/>
      <c r="KHB370" s="11"/>
      <c r="KHC370" s="11"/>
      <c r="KHD370" s="11"/>
      <c r="KHE370" s="11"/>
      <c r="KHF370" s="11"/>
      <c r="KHG370" s="11"/>
      <c r="KHH370" s="11"/>
      <c r="KHI370" s="11"/>
      <c r="KHJ370" s="11"/>
      <c r="KHK370" s="11"/>
      <c r="KHL370" s="11"/>
      <c r="KHM370" s="11"/>
      <c r="KHN370" s="11"/>
      <c r="KHO370" s="11"/>
      <c r="KHP370" s="11"/>
      <c r="KHQ370" s="11"/>
      <c r="KHR370" s="11"/>
      <c r="KHS370" s="11"/>
      <c r="KHT370" s="11"/>
      <c r="KHU370" s="11"/>
      <c r="KHV370" s="11"/>
      <c r="KHW370" s="11"/>
      <c r="KHX370" s="11"/>
      <c r="KHY370" s="11"/>
      <c r="KHZ370" s="11"/>
      <c r="KIA370" s="11"/>
      <c r="KIB370" s="11"/>
      <c r="KIC370" s="11"/>
      <c r="KID370" s="11"/>
      <c r="KIE370" s="11"/>
      <c r="KIF370" s="11"/>
      <c r="KIG370" s="11"/>
      <c r="KIH370" s="11"/>
      <c r="KII370" s="11"/>
      <c r="KIJ370" s="11"/>
      <c r="KIK370" s="11"/>
      <c r="KIL370" s="11"/>
      <c r="KIM370" s="11"/>
      <c r="KIN370" s="11"/>
      <c r="KIO370" s="11"/>
      <c r="KIP370" s="11"/>
      <c r="KIQ370" s="11"/>
      <c r="KIR370" s="11"/>
      <c r="KIS370" s="11"/>
      <c r="KIT370" s="11"/>
      <c r="KIU370" s="11"/>
      <c r="KIV370" s="11"/>
      <c r="KIW370" s="11"/>
      <c r="KIX370" s="11"/>
      <c r="KIY370" s="11"/>
      <c r="KIZ370" s="11"/>
      <c r="KJA370" s="11"/>
      <c r="KJB370" s="11"/>
      <c r="KJC370" s="11"/>
      <c r="KJD370" s="11"/>
      <c r="KJE370" s="11"/>
      <c r="KJF370" s="11"/>
      <c r="KJG370" s="11"/>
      <c r="KJH370" s="11"/>
      <c r="KJI370" s="11"/>
      <c r="KJJ370" s="11"/>
      <c r="KJK370" s="11"/>
      <c r="KJL370" s="11"/>
      <c r="KJM370" s="11"/>
      <c r="KJN370" s="11"/>
      <c r="KJO370" s="11"/>
      <c r="KJP370" s="11"/>
      <c r="KJQ370" s="11"/>
      <c r="KJR370" s="11"/>
      <c r="KJS370" s="11"/>
      <c r="KJT370" s="11"/>
      <c r="KJU370" s="11"/>
      <c r="KJV370" s="11"/>
      <c r="KJW370" s="11"/>
      <c r="KJX370" s="11"/>
      <c r="KJY370" s="11"/>
      <c r="KJZ370" s="11"/>
      <c r="KKA370" s="11"/>
      <c r="KKB370" s="11"/>
      <c r="KKC370" s="11"/>
      <c r="KKD370" s="11"/>
      <c r="KKE370" s="11"/>
      <c r="KKF370" s="11"/>
      <c r="KKG370" s="11"/>
      <c r="KKH370" s="11"/>
      <c r="KKI370" s="11"/>
      <c r="KKJ370" s="11"/>
      <c r="KKK370" s="11"/>
      <c r="KKL370" s="11"/>
      <c r="KKM370" s="11"/>
      <c r="KKN370" s="11"/>
      <c r="KKO370" s="11"/>
      <c r="KKP370" s="11"/>
      <c r="KKQ370" s="11"/>
      <c r="KKR370" s="11"/>
      <c r="KKS370" s="11"/>
      <c r="KKT370" s="11"/>
      <c r="KKU370" s="11"/>
      <c r="KKV370" s="11"/>
      <c r="KKW370" s="11"/>
      <c r="KKX370" s="11"/>
      <c r="KKY370" s="11"/>
      <c r="KKZ370" s="11"/>
      <c r="KLA370" s="11"/>
      <c r="KLB370" s="11"/>
      <c r="KLC370" s="11"/>
      <c r="KLD370" s="11"/>
      <c r="KLE370" s="11"/>
      <c r="KLF370" s="11"/>
      <c r="KLG370" s="11"/>
      <c r="KLH370" s="11"/>
      <c r="KLI370" s="11"/>
      <c r="KLJ370" s="11"/>
      <c r="KLK370" s="11"/>
      <c r="KLL370" s="11"/>
      <c r="KLM370" s="11"/>
      <c r="KLN370" s="11"/>
      <c r="KLO370" s="11"/>
      <c r="KLP370" s="11"/>
      <c r="KLQ370" s="11"/>
      <c r="KLR370" s="11"/>
      <c r="KLS370" s="11"/>
      <c r="KLT370" s="11"/>
      <c r="KLU370" s="11"/>
      <c r="KLV370" s="11"/>
      <c r="KLW370" s="11"/>
      <c r="KLX370" s="11"/>
      <c r="KLY370" s="11"/>
      <c r="KLZ370" s="11"/>
      <c r="KMA370" s="11"/>
      <c r="KMB370" s="11"/>
      <c r="KMC370" s="11"/>
      <c r="KMD370" s="11"/>
      <c r="KME370" s="11"/>
      <c r="KMF370" s="11"/>
      <c r="KMG370" s="11"/>
      <c r="KMH370" s="11"/>
      <c r="KMI370" s="11"/>
      <c r="KMJ370" s="11"/>
      <c r="KMK370" s="11"/>
      <c r="KML370" s="11"/>
      <c r="KMM370" s="11"/>
      <c r="KMN370" s="11"/>
      <c r="KMO370" s="11"/>
      <c r="KMP370" s="11"/>
      <c r="KMQ370" s="11"/>
      <c r="KMR370" s="11"/>
      <c r="KMS370" s="11"/>
      <c r="KMT370" s="11"/>
      <c r="KMU370" s="11"/>
      <c r="KMV370" s="11"/>
      <c r="KMW370" s="11"/>
      <c r="KMX370" s="11"/>
      <c r="KMY370" s="11"/>
      <c r="KMZ370" s="11"/>
      <c r="KNA370" s="11"/>
      <c r="KNB370" s="11"/>
      <c r="KNC370" s="11"/>
      <c r="KND370" s="11"/>
      <c r="KNE370" s="11"/>
      <c r="KNF370" s="11"/>
      <c r="KNG370" s="11"/>
      <c r="KNH370" s="11"/>
      <c r="KNI370" s="11"/>
      <c r="KNJ370" s="11"/>
      <c r="KNK370" s="11"/>
      <c r="KNL370" s="11"/>
      <c r="KNM370" s="11"/>
      <c r="KNN370" s="11"/>
      <c r="KNO370" s="11"/>
      <c r="KNP370" s="11"/>
      <c r="KNQ370" s="11"/>
      <c r="KNR370" s="11"/>
      <c r="KNS370" s="11"/>
      <c r="KNT370" s="11"/>
      <c r="KNU370" s="11"/>
      <c r="KNV370" s="11"/>
      <c r="KNW370" s="11"/>
      <c r="KNX370" s="11"/>
      <c r="KNY370" s="11"/>
      <c r="KNZ370" s="11"/>
      <c r="KOA370" s="11"/>
      <c r="KOB370" s="11"/>
      <c r="KOC370" s="11"/>
      <c r="KOD370" s="11"/>
      <c r="KOE370" s="11"/>
      <c r="KOF370" s="11"/>
      <c r="KOG370" s="11"/>
      <c r="KOH370" s="11"/>
      <c r="KOI370" s="11"/>
      <c r="KOJ370" s="11"/>
      <c r="KOK370" s="11"/>
      <c r="KOL370" s="11"/>
      <c r="KOM370" s="11"/>
      <c r="KON370" s="11"/>
      <c r="KOO370" s="11"/>
      <c r="KOP370" s="11"/>
      <c r="KOQ370" s="11"/>
      <c r="KOR370" s="11"/>
      <c r="KOS370" s="11"/>
      <c r="KOT370" s="11"/>
      <c r="KOU370" s="11"/>
      <c r="KOV370" s="11"/>
      <c r="KOW370" s="11"/>
      <c r="KOX370" s="11"/>
      <c r="KOY370" s="11"/>
      <c r="KOZ370" s="11"/>
      <c r="KPA370" s="11"/>
      <c r="KPB370" s="11"/>
      <c r="KPC370" s="11"/>
      <c r="KPD370" s="11"/>
      <c r="KPE370" s="11"/>
      <c r="KPF370" s="11"/>
      <c r="KPG370" s="11"/>
      <c r="KPH370" s="11"/>
      <c r="KPI370" s="11"/>
      <c r="KPJ370" s="11"/>
      <c r="KPK370" s="11"/>
      <c r="KPL370" s="11"/>
      <c r="KPM370" s="11"/>
      <c r="KPN370" s="11"/>
      <c r="KPO370" s="11"/>
      <c r="KPP370" s="11"/>
      <c r="KPQ370" s="11"/>
      <c r="KPR370" s="11"/>
      <c r="KPS370" s="11"/>
      <c r="KPT370" s="11"/>
      <c r="KPU370" s="11"/>
      <c r="KPV370" s="11"/>
      <c r="KPW370" s="11"/>
      <c r="KPX370" s="11"/>
      <c r="KPY370" s="11"/>
      <c r="KPZ370" s="11"/>
      <c r="KQA370" s="11"/>
      <c r="KQB370" s="11"/>
      <c r="KQC370" s="11"/>
      <c r="KQD370" s="11"/>
      <c r="KQE370" s="11"/>
      <c r="KQF370" s="11"/>
      <c r="KQG370" s="11"/>
      <c r="KQH370" s="11"/>
      <c r="KQI370" s="11"/>
      <c r="KQJ370" s="11"/>
      <c r="KQK370" s="11"/>
      <c r="KQL370" s="11"/>
      <c r="KQM370" s="11"/>
      <c r="KQN370" s="11"/>
      <c r="KQO370" s="11"/>
      <c r="KQP370" s="11"/>
      <c r="KQQ370" s="11"/>
      <c r="KQR370" s="11"/>
      <c r="KQS370" s="11"/>
      <c r="KQT370" s="11"/>
      <c r="KQU370" s="11"/>
      <c r="KQV370" s="11"/>
      <c r="KQW370" s="11"/>
      <c r="KQX370" s="11"/>
      <c r="KQY370" s="11"/>
      <c r="KQZ370" s="11"/>
      <c r="KRA370" s="11"/>
      <c r="KRB370" s="11"/>
      <c r="KRC370" s="11"/>
      <c r="KRD370" s="11"/>
      <c r="KRE370" s="11"/>
      <c r="KRF370" s="11"/>
      <c r="KRG370" s="11"/>
      <c r="KRH370" s="11"/>
      <c r="KRI370" s="11"/>
      <c r="KRJ370" s="11"/>
      <c r="KRK370" s="11"/>
      <c r="KRL370" s="11"/>
      <c r="KRM370" s="11"/>
      <c r="KRN370" s="11"/>
      <c r="KRO370" s="11"/>
      <c r="KRP370" s="11"/>
      <c r="KRQ370" s="11"/>
      <c r="KRR370" s="11"/>
      <c r="KRS370" s="11"/>
      <c r="KRT370" s="11"/>
      <c r="KRU370" s="11"/>
      <c r="KRV370" s="11"/>
      <c r="KRW370" s="11"/>
      <c r="KRX370" s="11"/>
      <c r="KRY370" s="11"/>
      <c r="KRZ370" s="11"/>
      <c r="KSA370" s="11"/>
      <c r="KSB370" s="11"/>
      <c r="KSC370" s="11"/>
      <c r="KSD370" s="11"/>
      <c r="KSE370" s="11"/>
      <c r="KSF370" s="11"/>
      <c r="KSG370" s="11"/>
      <c r="KSH370" s="11"/>
      <c r="KSI370" s="11"/>
      <c r="KSJ370" s="11"/>
      <c r="KSK370" s="11"/>
      <c r="KSL370" s="11"/>
      <c r="KSM370" s="11"/>
      <c r="KSN370" s="11"/>
      <c r="KSO370" s="11"/>
      <c r="KSP370" s="11"/>
      <c r="KSQ370" s="11"/>
      <c r="KSR370" s="11"/>
      <c r="KSS370" s="11"/>
      <c r="KST370" s="11"/>
      <c r="KSU370" s="11"/>
      <c r="KSV370" s="11"/>
      <c r="KSW370" s="11"/>
      <c r="KSX370" s="11"/>
      <c r="KSY370" s="11"/>
      <c r="KSZ370" s="11"/>
      <c r="KTA370" s="11"/>
      <c r="KTB370" s="11"/>
      <c r="KTC370" s="11"/>
      <c r="KTD370" s="11"/>
      <c r="KTE370" s="11"/>
      <c r="KTF370" s="11"/>
      <c r="KTG370" s="11"/>
      <c r="KTH370" s="11"/>
      <c r="KTI370" s="11"/>
      <c r="KTJ370" s="11"/>
      <c r="KTK370" s="11"/>
      <c r="KTL370" s="11"/>
      <c r="KTM370" s="11"/>
      <c r="KTN370" s="11"/>
      <c r="KTO370" s="11"/>
      <c r="KTP370" s="11"/>
      <c r="KTQ370" s="11"/>
      <c r="KTR370" s="11"/>
      <c r="KTS370" s="11"/>
      <c r="KTT370" s="11"/>
      <c r="KTU370" s="11"/>
      <c r="KTV370" s="11"/>
      <c r="KTW370" s="11"/>
      <c r="KTX370" s="11"/>
      <c r="KTY370" s="11"/>
      <c r="KTZ370" s="11"/>
      <c r="KUA370" s="11"/>
      <c r="KUB370" s="11"/>
      <c r="KUC370" s="11"/>
      <c r="KUD370" s="11"/>
      <c r="KUE370" s="11"/>
      <c r="KUF370" s="11"/>
      <c r="KUG370" s="11"/>
      <c r="KUH370" s="11"/>
      <c r="KUI370" s="11"/>
      <c r="KUJ370" s="11"/>
      <c r="KUK370" s="11"/>
      <c r="KUL370" s="11"/>
      <c r="KUM370" s="11"/>
      <c r="KUN370" s="11"/>
      <c r="KUO370" s="11"/>
      <c r="KUP370" s="11"/>
      <c r="KUQ370" s="11"/>
      <c r="KUR370" s="11"/>
      <c r="KUS370" s="11"/>
      <c r="KUT370" s="11"/>
      <c r="KUU370" s="11"/>
      <c r="KUV370" s="11"/>
      <c r="KUW370" s="11"/>
      <c r="KUX370" s="11"/>
      <c r="KUY370" s="11"/>
      <c r="KUZ370" s="11"/>
      <c r="KVA370" s="11"/>
      <c r="KVB370" s="11"/>
      <c r="KVC370" s="11"/>
      <c r="KVD370" s="11"/>
      <c r="KVE370" s="11"/>
      <c r="KVF370" s="11"/>
      <c r="KVG370" s="11"/>
      <c r="KVH370" s="11"/>
      <c r="KVI370" s="11"/>
      <c r="KVJ370" s="11"/>
      <c r="KVK370" s="11"/>
      <c r="KVL370" s="11"/>
      <c r="KVM370" s="11"/>
      <c r="KVN370" s="11"/>
      <c r="KVO370" s="11"/>
      <c r="KVP370" s="11"/>
      <c r="KVQ370" s="11"/>
      <c r="KVR370" s="11"/>
      <c r="KVS370" s="11"/>
      <c r="KVT370" s="11"/>
      <c r="KVU370" s="11"/>
      <c r="KVV370" s="11"/>
      <c r="KVW370" s="11"/>
      <c r="KVX370" s="11"/>
      <c r="KVY370" s="11"/>
      <c r="KVZ370" s="11"/>
      <c r="KWA370" s="11"/>
      <c r="KWB370" s="11"/>
      <c r="KWC370" s="11"/>
      <c r="KWD370" s="11"/>
      <c r="KWE370" s="11"/>
      <c r="KWF370" s="11"/>
      <c r="KWG370" s="11"/>
      <c r="KWH370" s="11"/>
      <c r="KWI370" s="11"/>
      <c r="KWJ370" s="11"/>
      <c r="KWK370" s="11"/>
      <c r="KWL370" s="11"/>
      <c r="KWM370" s="11"/>
      <c r="KWN370" s="11"/>
      <c r="KWO370" s="11"/>
      <c r="KWP370" s="11"/>
      <c r="KWQ370" s="11"/>
      <c r="KWR370" s="11"/>
      <c r="KWS370" s="11"/>
      <c r="KWT370" s="11"/>
      <c r="KWU370" s="11"/>
      <c r="KWV370" s="11"/>
      <c r="KWW370" s="11"/>
      <c r="KWX370" s="11"/>
      <c r="KWY370" s="11"/>
      <c r="KWZ370" s="11"/>
      <c r="KXA370" s="11"/>
      <c r="KXB370" s="11"/>
      <c r="KXC370" s="11"/>
      <c r="KXD370" s="11"/>
      <c r="KXE370" s="11"/>
      <c r="KXF370" s="11"/>
      <c r="KXG370" s="11"/>
      <c r="KXH370" s="11"/>
      <c r="KXI370" s="11"/>
      <c r="KXJ370" s="11"/>
      <c r="KXK370" s="11"/>
      <c r="KXL370" s="11"/>
      <c r="KXM370" s="11"/>
      <c r="KXN370" s="11"/>
      <c r="KXO370" s="11"/>
      <c r="KXP370" s="11"/>
      <c r="KXQ370" s="11"/>
      <c r="KXR370" s="11"/>
      <c r="KXS370" s="11"/>
      <c r="KXT370" s="11"/>
      <c r="KXU370" s="11"/>
      <c r="KXV370" s="11"/>
      <c r="KXW370" s="11"/>
      <c r="KXX370" s="11"/>
      <c r="KXY370" s="11"/>
      <c r="KXZ370" s="11"/>
      <c r="KYA370" s="11"/>
      <c r="KYB370" s="11"/>
      <c r="KYC370" s="11"/>
      <c r="KYD370" s="11"/>
      <c r="KYE370" s="11"/>
      <c r="KYF370" s="11"/>
      <c r="KYG370" s="11"/>
      <c r="KYH370" s="11"/>
      <c r="KYI370" s="11"/>
      <c r="KYJ370" s="11"/>
      <c r="KYK370" s="11"/>
      <c r="KYL370" s="11"/>
      <c r="KYM370" s="11"/>
      <c r="KYN370" s="11"/>
      <c r="KYO370" s="11"/>
      <c r="KYP370" s="11"/>
      <c r="KYQ370" s="11"/>
      <c r="KYR370" s="11"/>
      <c r="KYS370" s="11"/>
      <c r="KYT370" s="11"/>
      <c r="KYU370" s="11"/>
      <c r="KYV370" s="11"/>
      <c r="KYW370" s="11"/>
      <c r="KYX370" s="11"/>
      <c r="KYY370" s="11"/>
      <c r="KYZ370" s="11"/>
      <c r="KZA370" s="11"/>
      <c r="KZB370" s="11"/>
      <c r="KZC370" s="11"/>
      <c r="KZD370" s="11"/>
      <c r="KZE370" s="11"/>
      <c r="KZF370" s="11"/>
      <c r="KZG370" s="11"/>
      <c r="KZH370" s="11"/>
      <c r="KZI370" s="11"/>
      <c r="KZJ370" s="11"/>
      <c r="KZK370" s="11"/>
      <c r="KZL370" s="11"/>
      <c r="KZM370" s="11"/>
      <c r="KZN370" s="11"/>
      <c r="KZO370" s="11"/>
      <c r="KZP370" s="11"/>
      <c r="KZQ370" s="11"/>
      <c r="KZR370" s="11"/>
      <c r="KZS370" s="11"/>
      <c r="KZT370" s="11"/>
      <c r="KZU370" s="11"/>
      <c r="KZV370" s="11"/>
      <c r="KZW370" s="11"/>
      <c r="KZX370" s="11"/>
      <c r="KZY370" s="11"/>
      <c r="KZZ370" s="11"/>
      <c r="LAA370" s="11"/>
      <c r="LAB370" s="11"/>
      <c r="LAC370" s="11"/>
      <c r="LAD370" s="11"/>
      <c r="LAE370" s="11"/>
      <c r="LAF370" s="11"/>
      <c r="LAG370" s="11"/>
      <c r="LAH370" s="11"/>
      <c r="LAI370" s="11"/>
      <c r="LAJ370" s="11"/>
      <c r="LAK370" s="11"/>
      <c r="LAL370" s="11"/>
      <c r="LAM370" s="11"/>
      <c r="LAN370" s="11"/>
      <c r="LAO370" s="11"/>
      <c r="LAP370" s="11"/>
      <c r="LAQ370" s="11"/>
      <c r="LAR370" s="11"/>
      <c r="LAS370" s="11"/>
      <c r="LAT370" s="11"/>
      <c r="LAU370" s="11"/>
      <c r="LAV370" s="11"/>
      <c r="LAW370" s="11"/>
      <c r="LAX370" s="11"/>
      <c r="LAY370" s="11"/>
      <c r="LAZ370" s="11"/>
      <c r="LBA370" s="11"/>
      <c r="LBB370" s="11"/>
      <c r="LBC370" s="11"/>
      <c r="LBD370" s="11"/>
      <c r="LBE370" s="11"/>
      <c r="LBF370" s="11"/>
      <c r="LBG370" s="11"/>
      <c r="LBH370" s="11"/>
      <c r="LBI370" s="11"/>
      <c r="LBJ370" s="11"/>
      <c r="LBK370" s="11"/>
      <c r="LBL370" s="11"/>
      <c r="LBM370" s="11"/>
      <c r="LBN370" s="11"/>
      <c r="LBO370" s="11"/>
      <c r="LBP370" s="11"/>
      <c r="LBQ370" s="11"/>
      <c r="LBR370" s="11"/>
      <c r="LBS370" s="11"/>
      <c r="LBT370" s="11"/>
      <c r="LBU370" s="11"/>
      <c r="LBV370" s="11"/>
      <c r="LBW370" s="11"/>
      <c r="LBX370" s="11"/>
      <c r="LBY370" s="11"/>
      <c r="LBZ370" s="11"/>
      <c r="LCA370" s="11"/>
      <c r="LCB370" s="11"/>
      <c r="LCC370" s="11"/>
      <c r="LCD370" s="11"/>
      <c r="LCE370" s="11"/>
      <c r="LCF370" s="11"/>
      <c r="LCG370" s="11"/>
      <c r="LCH370" s="11"/>
      <c r="LCI370" s="11"/>
      <c r="LCJ370" s="11"/>
      <c r="LCK370" s="11"/>
      <c r="LCL370" s="11"/>
      <c r="LCM370" s="11"/>
      <c r="LCN370" s="11"/>
      <c r="LCO370" s="11"/>
      <c r="LCP370" s="11"/>
      <c r="LCQ370" s="11"/>
      <c r="LCR370" s="11"/>
      <c r="LCS370" s="11"/>
      <c r="LCT370" s="11"/>
      <c r="LCU370" s="11"/>
      <c r="LCV370" s="11"/>
      <c r="LCW370" s="11"/>
      <c r="LCX370" s="11"/>
      <c r="LCY370" s="11"/>
      <c r="LCZ370" s="11"/>
      <c r="LDA370" s="11"/>
      <c r="LDB370" s="11"/>
      <c r="LDC370" s="11"/>
      <c r="LDD370" s="11"/>
      <c r="LDE370" s="11"/>
      <c r="LDF370" s="11"/>
      <c r="LDG370" s="11"/>
      <c r="LDH370" s="11"/>
      <c r="LDI370" s="11"/>
      <c r="LDJ370" s="11"/>
      <c r="LDK370" s="11"/>
      <c r="LDL370" s="11"/>
      <c r="LDM370" s="11"/>
      <c r="LDN370" s="11"/>
      <c r="LDO370" s="11"/>
      <c r="LDP370" s="11"/>
      <c r="LDQ370" s="11"/>
      <c r="LDR370" s="11"/>
      <c r="LDS370" s="11"/>
      <c r="LDT370" s="11"/>
      <c r="LDU370" s="11"/>
      <c r="LDV370" s="11"/>
      <c r="LDW370" s="11"/>
      <c r="LDX370" s="11"/>
      <c r="LDY370" s="11"/>
      <c r="LDZ370" s="11"/>
      <c r="LEA370" s="11"/>
      <c r="LEB370" s="11"/>
      <c r="LEC370" s="11"/>
      <c r="LED370" s="11"/>
      <c r="LEE370" s="11"/>
      <c r="LEF370" s="11"/>
      <c r="LEG370" s="11"/>
      <c r="LEH370" s="11"/>
      <c r="LEI370" s="11"/>
      <c r="LEJ370" s="11"/>
      <c r="LEK370" s="11"/>
      <c r="LEL370" s="11"/>
      <c r="LEM370" s="11"/>
      <c r="LEN370" s="11"/>
      <c r="LEO370" s="11"/>
      <c r="LEP370" s="11"/>
      <c r="LEQ370" s="11"/>
      <c r="LER370" s="11"/>
      <c r="LES370" s="11"/>
      <c r="LET370" s="11"/>
      <c r="LEU370" s="11"/>
      <c r="LEV370" s="11"/>
      <c r="LEW370" s="11"/>
      <c r="LEX370" s="11"/>
      <c r="LEY370" s="11"/>
      <c r="LEZ370" s="11"/>
      <c r="LFA370" s="11"/>
      <c r="LFB370" s="11"/>
      <c r="LFC370" s="11"/>
      <c r="LFD370" s="11"/>
      <c r="LFE370" s="11"/>
      <c r="LFF370" s="11"/>
      <c r="LFG370" s="11"/>
      <c r="LFH370" s="11"/>
      <c r="LFI370" s="11"/>
      <c r="LFJ370" s="11"/>
      <c r="LFK370" s="11"/>
      <c r="LFL370" s="11"/>
      <c r="LFM370" s="11"/>
      <c r="LFN370" s="11"/>
      <c r="LFO370" s="11"/>
      <c r="LFP370" s="11"/>
      <c r="LFQ370" s="11"/>
      <c r="LFR370" s="11"/>
      <c r="LFS370" s="11"/>
      <c r="LFT370" s="11"/>
      <c r="LFU370" s="11"/>
      <c r="LFV370" s="11"/>
      <c r="LFW370" s="11"/>
      <c r="LFX370" s="11"/>
      <c r="LFY370" s="11"/>
      <c r="LFZ370" s="11"/>
      <c r="LGA370" s="11"/>
      <c r="LGB370" s="11"/>
      <c r="LGC370" s="11"/>
      <c r="LGD370" s="11"/>
      <c r="LGE370" s="11"/>
      <c r="LGF370" s="11"/>
      <c r="LGG370" s="11"/>
      <c r="LGH370" s="11"/>
      <c r="LGI370" s="11"/>
      <c r="LGJ370" s="11"/>
      <c r="LGK370" s="11"/>
      <c r="LGL370" s="11"/>
      <c r="LGM370" s="11"/>
      <c r="LGN370" s="11"/>
      <c r="LGO370" s="11"/>
      <c r="LGP370" s="11"/>
      <c r="LGQ370" s="11"/>
      <c r="LGR370" s="11"/>
      <c r="LGS370" s="11"/>
      <c r="LGT370" s="11"/>
      <c r="LGU370" s="11"/>
      <c r="LGV370" s="11"/>
      <c r="LGW370" s="11"/>
      <c r="LGX370" s="11"/>
      <c r="LGY370" s="11"/>
      <c r="LGZ370" s="11"/>
      <c r="LHA370" s="11"/>
      <c r="LHB370" s="11"/>
      <c r="LHC370" s="11"/>
      <c r="LHD370" s="11"/>
      <c r="LHE370" s="11"/>
      <c r="LHF370" s="11"/>
      <c r="LHG370" s="11"/>
      <c r="LHH370" s="11"/>
      <c r="LHI370" s="11"/>
      <c r="LHJ370" s="11"/>
      <c r="LHK370" s="11"/>
      <c r="LHL370" s="11"/>
      <c r="LHM370" s="11"/>
      <c r="LHN370" s="11"/>
      <c r="LHO370" s="11"/>
      <c r="LHP370" s="11"/>
      <c r="LHQ370" s="11"/>
      <c r="LHR370" s="11"/>
      <c r="LHS370" s="11"/>
      <c r="LHT370" s="11"/>
      <c r="LHU370" s="11"/>
      <c r="LHV370" s="11"/>
      <c r="LHW370" s="11"/>
      <c r="LHX370" s="11"/>
      <c r="LHY370" s="11"/>
      <c r="LHZ370" s="11"/>
      <c r="LIA370" s="11"/>
      <c r="LIB370" s="11"/>
      <c r="LIC370" s="11"/>
      <c r="LID370" s="11"/>
      <c r="LIE370" s="11"/>
      <c r="LIF370" s="11"/>
      <c r="LIG370" s="11"/>
      <c r="LIH370" s="11"/>
      <c r="LII370" s="11"/>
      <c r="LIJ370" s="11"/>
      <c r="LIK370" s="11"/>
      <c r="LIL370" s="11"/>
      <c r="LIM370" s="11"/>
      <c r="LIN370" s="11"/>
      <c r="LIO370" s="11"/>
      <c r="LIP370" s="11"/>
      <c r="LIQ370" s="11"/>
      <c r="LIR370" s="11"/>
      <c r="LIS370" s="11"/>
      <c r="LIT370" s="11"/>
      <c r="LIU370" s="11"/>
      <c r="LIV370" s="11"/>
      <c r="LIW370" s="11"/>
      <c r="LIX370" s="11"/>
      <c r="LIY370" s="11"/>
      <c r="LIZ370" s="11"/>
      <c r="LJA370" s="11"/>
      <c r="LJB370" s="11"/>
      <c r="LJC370" s="11"/>
      <c r="LJD370" s="11"/>
      <c r="LJE370" s="11"/>
      <c r="LJF370" s="11"/>
      <c r="LJG370" s="11"/>
      <c r="LJH370" s="11"/>
      <c r="LJI370" s="11"/>
      <c r="LJJ370" s="11"/>
      <c r="LJK370" s="11"/>
      <c r="LJL370" s="11"/>
      <c r="LJM370" s="11"/>
      <c r="LJN370" s="11"/>
      <c r="LJO370" s="11"/>
      <c r="LJP370" s="11"/>
      <c r="LJQ370" s="11"/>
      <c r="LJR370" s="11"/>
      <c r="LJS370" s="11"/>
      <c r="LJT370" s="11"/>
      <c r="LJU370" s="11"/>
      <c r="LJV370" s="11"/>
      <c r="LJW370" s="11"/>
      <c r="LJX370" s="11"/>
      <c r="LJY370" s="11"/>
      <c r="LJZ370" s="11"/>
      <c r="LKA370" s="11"/>
      <c r="LKB370" s="11"/>
      <c r="LKC370" s="11"/>
      <c r="LKD370" s="11"/>
      <c r="LKE370" s="11"/>
      <c r="LKF370" s="11"/>
      <c r="LKG370" s="11"/>
      <c r="LKH370" s="11"/>
      <c r="LKI370" s="11"/>
      <c r="LKJ370" s="11"/>
      <c r="LKK370" s="11"/>
      <c r="LKL370" s="11"/>
      <c r="LKM370" s="11"/>
      <c r="LKN370" s="11"/>
      <c r="LKO370" s="11"/>
      <c r="LKP370" s="11"/>
      <c r="LKQ370" s="11"/>
      <c r="LKR370" s="11"/>
      <c r="LKS370" s="11"/>
      <c r="LKT370" s="11"/>
      <c r="LKU370" s="11"/>
      <c r="LKV370" s="11"/>
      <c r="LKW370" s="11"/>
      <c r="LKX370" s="11"/>
      <c r="LKY370" s="11"/>
      <c r="LKZ370" s="11"/>
      <c r="LLA370" s="11"/>
      <c r="LLB370" s="11"/>
      <c r="LLC370" s="11"/>
      <c r="LLD370" s="11"/>
      <c r="LLE370" s="11"/>
      <c r="LLF370" s="11"/>
      <c r="LLG370" s="11"/>
      <c r="LLH370" s="11"/>
      <c r="LLI370" s="11"/>
      <c r="LLJ370" s="11"/>
      <c r="LLK370" s="11"/>
      <c r="LLL370" s="11"/>
      <c r="LLM370" s="11"/>
      <c r="LLN370" s="11"/>
      <c r="LLO370" s="11"/>
      <c r="LLP370" s="11"/>
      <c r="LLQ370" s="11"/>
      <c r="LLR370" s="11"/>
      <c r="LLS370" s="11"/>
      <c r="LLT370" s="11"/>
      <c r="LLU370" s="11"/>
      <c r="LLV370" s="11"/>
      <c r="LLW370" s="11"/>
      <c r="LLX370" s="11"/>
      <c r="LLY370" s="11"/>
      <c r="LLZ370" s="11"/>
      <c r="LMA370" s="11"/>
      <c r="LMB370" s="11"/>
      <c r="LMC370" s="11"/>
      <c r="LMD370" s="11"/>
      <c r="LME370" s="11"/>
      <c r="LMF370" s="11"/>
      <c r="LMG370" s="11"/>
      <c r="LMH370" s="11"/>
      <c r="LMI370" s="11"/>
      <c r="LMJ370" s="11"/>
      <c r="LMK370" s="11"/>
      <c r="LML370" s="11"/>
      <c r="LMM370" s="11"/>
      <c r="LMN370" s="11"/>
      <c r="LMO370" s="11"/>
      <c r="LMP370" s="11"/>
      <c r="LMQ370" s="11"/>
      <c r="LMR370" s="11"/>
      <c r="LMS370" s="11"/>
      <c r="LMT370" s="11"/>
      <c r="LMU370" s="11"/>
      <c r="LMV370" s="11"/>
      <c r="LMW370" s="11"/>
      <c r="LMX370" s="11"/>
      <c r="LMY370" s="11"/>
      <c r="LMZ370" s="11"/>
      <c r="LNA370" s="11"/>
      <c r="LNB370" s="11"/>
      <c r="LNC370" s="11"/>
      <c r="LND370" s="11"/>
      <c r="LNE370" s="11"/>
      <c r="LNF370" s="11"/>
      <c r="LNG370" s="11"/>
      <c r="LNH370" s="11"/>
      <c r="LNI370" s="11"/>
      <c r="LNJ370" s="11"/>
      <c r="LNK370" s="11"/>
      <c r="LNL370" s="11"/>
      <c r="LNM370" s="11"/>
      <c r="LNN370" s="11"/>
      <c r="LNO370" s="11"/>
      <c r="LNP370" s="11"/>
      <c r="LNQ370" s="11"/>
      <c r="LNR370" s="11"/>
      <c r="LNS370" s="11"/>
      <c r="LNT370" s="11"/>
      <c r="LNU370" s="11"/>
      <c r="LNV370" s="11"/>
      <c r="LNW370" s="11"/>
      <c r="LNX370" s="11"/>
      <c r="LNY370" s="11"/>
      <c r="LNZ370" s="11"/>
      <c r="LOA370" s="11"/>
      <c r="LOB370" s="11"/>
      <c r="LOC370" s="11"/>
      <c r="LOD370" s="11"/>
      <c r="LOE370" s="11"/>
      <c r="LOF370" s="11"/>
      <c r="LOG370" s="11"/>
      <c r="LOH370" s="11"/>
      <c r="LOI370" s="11"/>
      <c r="LOJ370" s="11"/>
      <c r="LOK370" s="11"/>
      <c r="LOL370" s="11"/>
      <c r="LOM370" s="11"/>
      <c r="LON370" s="11"/>
      <c r="LOO370" s="11"/>
      <c r="LOP370" s="11"/>
      <c r="LOQ370" s="11"/>
      <c r="LOR370" s="11"/>
      <c r="LOS370" s="11"/>
      <c r="LOT370" s="11"/>
      <c r="LOU370" s="11"/>
      <c r="LOV370" s="11"/>
      <c r="LOW370" s="11"/>
      <c r="LOX370" s="11"/>
      <c r="LOY370" s="11"/>
      <c r="LOZ370" s="11"/>
      <c r="LPA370" s="11"/>
      <c r="LPB370" s="11"/>
      <c r="LPC370" s="11"/>
      <c r="LPD370" s="11"/>
      <c r="LPE370" s="11"/>
      <c r="LPF370" s="11"/>
      <c r="LPG370" s="11"/>
      <c r="LPH370" s="11"/>
      <c r="LPI370" s="11"/>
      <c r="LPJ370" s="11"/>
      <c r="LPK370" s="11"/>
      <c r="LPL370" s="11"/>
      <c r="LPM370" s="11"/>
      <c r="LPN370" s="11"/>
      <c r="LPO370" s="11"/>
      <c r="LPP370" s="11"/>
      <c r="LPQ370" s="11"/>
      <c r="LPR370" s="11"/>
      <c r="LPS370" s="11"/>
      <c r="LPT370" s="11"/>
      <c r="LPU370" s="11"/>
      <c r="LPV370" s="11"/>
      <c r="LPW370" s="11"/>
      <c r="LPX370" s="11"/>
      <c r="LPY370" s="11"/>
      <c r="LPZ370" s="11"/>
      <c r="LQA370" s="11"/>
      <c r="LQB370" s="11"/>
      <c r="LQC370" s="11"/>
      <c r="LQD370" s="11"/>
      <c r="LQE370" s="11"/>
      <c r="LQF370" s="11"/>
      <c r="LQG370" s="11"/>
      <c r="LQH370" s="11"/>
      <c r="LQI370" s="11"/>
      <c r="LQJ370" s="11"/>
      <c r="LQK370" s="11"/>
      <c r="LQL370" s="11"/>
      <c r="LQM370" s="11"/>
      <c r="LQN370" s="11"/>
      <c r="LQO370" s="11"/>
      <c r="LQP370" s="11"/>
      <c r="LQQ370" s="11"/>
      <c r="LQR370" s="11"/>
      <c r="LQS370" s="11"/>
      <c r="LQT370" s="11"/>
      <c r="LQU370" s="11"/>
      <c r="LQV370" s="11"/>
      <c r="LQW370" s="11"/>
      <c r="LQX370" s="11"/>
      <c r="LQY370" s="11"/>
      <c r="LQZ370" s="11"/>
      <c r="LRA370" s="11"/>
      <c r="LRB370" s="11"/>
      <c r="LRC370" s="11"/>
      <c r="LRD370" s="11"/>
      <c r="LRE370" s="11"/>
      <c r="LRF370" s="11"/>
      <c r="LRG370" s="11"/>
      <c r="LRH370" s="11"/>
      <c r="LRI370" s="11"/>
      <c r="LRJ370" s="11"/>
      <c r="LRK370" s="11"/>
      <c r="LRL370" s="11"/>
      <c r="LRM370" s="11"/>
      <c r="LRN370" s="11"/>
      <c r="LRO370" s="11"/>
      <c r="LRP370" s="11"/>
      <c r="LRQ370" s="11"/>
      <c r="LRR370" s="11"/>
      <c r="LRS370" s="11"/>
      <c r="LRT370" s="11"/>
      <c r="LRU370" s="11"/>
      <c r="LRV370" s="11"/>
      <c r="LRW370" s="11"/>
      <c r="LRX370" s="11"/>
      <c r="LRY370" s="11"/>
      <c r="LRZ370" s="11"/>
      <c r="LSA370" s="11"/>
      <c r="LSB370" s="11"/>
      <c r="LSC370" s="11"/>
      <c r="LSD370" s="11"/>
      <c r="LSE370" s="11"/>
      <c r="LSF370" s="11"/>
      <c r="LSG370" s="11"/>
      <c r="LSH370" s="11"/>
      <c r="LSI370" s="11"/>
      <c r="LSJ370" s="11"/>
      <c r="LSK370" s="11"/>
      <c r="LSL370" s="11"/>
      <c r="LSM370" s="11"/>
      <c r="LSN370" s="11"/>
      <c r="LSO370" s="11"/>
      <c r="LSP370" s="11"/>
      <c r="LSQ370" s="11"/>
      <c r="LSR370" s="11"/>
      <c r="LSS370" s="11"/>
      <c r="LST370" s="11"/>
      <c r="LSU370" s="11"/>
      <c r="LSV370" s="11"/>
      <c r="LSW370" s="11"/>
      <c r="LSX370" s="11"/>
      <c r="LSY370" s="11"/>
      <c r="LSZ370" s="11"/>
      <c r="LTA370" s="11"/>
      <c r="LTB370" s="11"/>
      <c r="LTC370" s="11"/>
      <c r="LTD370" s="11"/>
      <c r="LTE370" s="11"/>
      <c r="LTF370" s="11"/>
      <c r="LTG370" s="11"/>
      <c r="LTH370" s="11"/>
      <c r="LTI370" s="11"/>
      <c r="LTJ370" s="11"/>
      <c r="LTK370" s="11"/>
      <c r="LTL370" s="11"/>
      <c r="LTM370" s="11"/>
      <c r="LTN370" s="11"/>
      <c r="LTO370" s="11"/>
      <c r="LTP370" s="11"/>
      <c r="LTQ370" s="11"/>
      <c r="LTR370" s="11"/>
      <c r="LTS370" s="11"/>
      <c r="LTT370" s="11"/>
      <c r="LTU370" s="11"/>
      <c r="LTV370" s="11"/>
      <c r="LTW370" s="11"/>
      <c r="LTX370" s="11"/>
      <c r="LTY370" s="11"/>
      <c r="LTZ370" s="11"/>
      <c r="LUA370" s="11"/>
      <c r="LUB370" s="11"/>
      <c r="LUC370" s="11"/>
      <c r="LUD370" s="11"/>
      <c r="LUE370" s="11"/>
      <c r="LUF370" s="11"/>
      <c r="LUG370" s="11"/>
      <c r="LUH370" s="11"/>
      <c r="LUI370" s="11"/>
      <c r="LUJ370" s="11"/>
      <c r="LUK370" s="11"/>
      <c r="LUL370" s="11"/>
      <c r="LUM370" s="11"/>
      <c r="LUN370" s="11"/>
      <c r="LUO370" s="11"/>
      <c r="LUP370" s="11"/>
      <c r="LUQ370" s="11"/>
      <c r="LUR370" s="11"/>
      <c r="LUS370" s="11"/>
      <c r="LUT370" s="11"/>
      <c r="LUU370" s="11"/>
      <c r="LUV370" s="11"/>
      <c r="LUW370" s="11"/>
      <c r="LUX370" s="11"/>
      <c r="LUY370" s="11"/>
      <c r="LUZ370" s="11"/>
      <c r="LVA370" s="11"/>
      <c r="LVB370" s="11"/>
      <c r="LVC370" s="11"/>
      <c r="LVD370" s="11"/>
      <c r="LVE370" s="11"/>
      <c r="LVF370" s="11"/>
      <c r="LVG370" s="11"/>
      <c r="LVH370" s="11"/>
      <c r="LVI370" s="11"/>
      <c r="LVJ370" s="11"/>
      <c r="LVK370" s="11"/>
      <c r="LVL370" s="11"/>
      <c r="LVM370" s="11"/>
      <c r="LVN370" s="11"/>
      <c r="LVO370" s="11"/>
      <c r="LVP370" s="11"/>
      <c r="LVQ370" s="11"/>
      <c r="LVR370" s="11"/>
      <c r="LVS370" s="11"/>
      <c r="LVT370" s="11"/>
      <c r="LVU370" s="11"/>
      <c r="LVV370" s="11"/>
      <c r="LVW370" s="11"/>
      <c r="LVX370" s="11"/>
      <c r="LVY370" s="11"/>
      <c r="LVZ370" s="11"/>
      <c r="LWA370" s="11"/>
      <c r="LWB370" s="11"/>
      <c r="LWC370" s="11"/>
      <c r="LWD370" s="11"/>
      <c r="LWE370" s="11"/>
      <c r="LWF370" s="11"/>
      <c r="LWG370" s="11"/>
      <c r="LWH370" s="11"/>
      <c r="LWI370" s="11"/>
      <c r="LWJ370" s="11"/>
      <c r="LWK370" s="11"/>
      <c r="LWL370" s="11"/>
      <c r="LWM370" s="11"/>
      <c r="LWN370" s="11"/>
      <c r="LWO370" s="11"/>
      <c r="LWP370" s="11"/>
      <c r="LWQ370" s="11"/>
      <c r="LWR370" s="11"/>
      <c r="LWS370" s="11"/>
      <c r="LWT370" s="11"/>
      <c r="LWU370" s="11"/>
      <c r="LWV370" s="11"/>
      <c r="LWW370" s="11"/>
      <c r="LWX370" s="11"/>
      <c r="LWY370" s="11"/>
      <c r="LWZ370" s="11"/>
      <c r="LXA370" s="11"/>
      <c r="LXB370" s="11"/>
      <c r="LXC370" s="11"/>
      <c r="LXD370" s="11"/>
      <c r="LXE370" s="11"/>
      <c r="LXF370" s="11"/>
      <c r="LXG370" s="11"/>
      <c r="LXH370" s="11"/>
      <c r="LXI370" s="11"/>
      <c r="LXJ370" s="11"/>
      <c r="LXK370" s="11"/>
      <c r="LXL370" s="11"/>
      <c r="LXM370" s="11"/>
      <c r="LXN370" s="11"/>
      <c r="LXO370" s="11"/>
      <c r="LXP370" s="11"/>
      <c r="LXQ370" s="11"/>
      <c r="LXR370" s="11"/>
      <c r="LXS370" s="11"/>
      <c r="LXT370" s="11"/>
      <c r="LXU370" s="11"/>
      <c r="LXV370" s="11"/>
      <c r="LXW370" s="11"/>
      <c r="LXX370" s="11"/>
      <c r="LXY370" s="11"/>
      <c r="LXZ370" s="11"/>
      <c r="LYA370" s="11"/>
      <c r="LYB370" s="11"/>
      <c r="LYC370" s="11"/>
      <c r="LYD370" s="11"/>
      <c r="LYE370" s="11"/>
      <c r="LYF370" s="11"/>
      <c r="LYG370" s="11"/>
      <c r="LYH370" s="11"/>
      <c r="LYI370" s="11"/>
      <c r="LYJ370" s="11"/>
      <c r="LYK370" s="11"/>
      <c r="LYL370" s="11"/>
      <c r="LYM370" s="11"/>
      <c r="LYN370" s="11"/>
      <c r="LYO370" s="11"/>
      <c r="LYP370" s="11"/>
      <c r="LYQ370" s="11"/>
      <c r="LYR370" s="11"/>
      <c r="LYS370" s="11"/>
      <c r="LYT370" s="11"/>
      <c r="LYU370" s="11"/>
      <c r="LYV370" s="11"/>
      <c r="LYW370" s="11"/>
      <c r="LYX370" s="11"/>
      <c r="LYY370" s="11"/>
      <c r="LYZ370" s="11"/>
      <c r="LZA370" s="11"/>
      <c r="LZB370" s="11"/>
      <c r="LZC370" s="11"/>
      <c r="LZD370" s="11"/>
      <c r="LZE370" s="11"/>
      <c r="LZF370" s="11"/>
      <c r="LZG370" s="11"/>
      <c r="LZH370" s="11"/>
      <c r="LZI370" s="11"/>
      <c r="LZJ370" s="11"/>
      <c r="LZK370" s="11"/>
      <c r="LZL370" s="11"/>
      <c r="LZM370" s="11"/>
      <c r="LZN370" s="11"/>
      <c r="LZO370" s="11"/>
      <c r="LZP370" s="11"/>
      <c r="LZQ370" s="11"/>
      <c r="LZR370" s="11"/>
      <c r="LZS370" s="11"/>
      <c r="LZT370" s="11"/>
      <c r="LZU370" s="11"/>
      <c r="LZV370" s="11"/>
      <c r="LZW370" s="11"/>
      <c r="LZX370" s="11"/>
      <c r="LZY370" s="11"/>
      <c r="LZZ370" s="11"/>
      <c r="MAA370" s="11"/>
      <c r="MAB370" s="11"/>
      <c r="MAC370" s="11"/>
      <c r="MAD370" s="11"/>
      <c r="MAE370" s="11"/>
      <c r="MAF370" s="11"/>
      <c r="MAG370" s="11"/>
      <c r="MAH370" s="11"/>
      <c r="MAI370" s="11"/>
      <c r="MAJ370" s="11"/>
      <c r="MAK370" s="11"/>
      <c r="MAL370" s="11"/>
      <c r="MAM370" s="11"/>
      <c r="MAN370" s="11"/>
      <c r="MAO370" s="11"/>
      <c r="MAP370" s="11"/>
      <c r="MAQ370" s="11"/>
      <c r="MAR370" s="11"/>
      <c r="MAS370" s="11"/>
      <c r="MAT370" s="11"/>
      <c r="MAU370" s="11"/>
      <c r="MAV370" s="11"/>
      <c r="MAW370" s="11"/>
      <c r="MAX370" s="11"/>
      <c r="MAY370" s="11"/>
      <c r="MAZ370" s="11"/>
      <c r="MBA370" s="11"/>
      <c r="MBB370" s="11"/>
      <c r="MBC370" s="11"/>
      <c r="MBD370" s="11"/>
      <c r="MBE370" s="11"/>
      <c r="MBF370" s="11"/>
      <c r="MBG370" s="11"/>
      <c r="MBH370" s="11"/>
      <c r="MBI370" s="11"/>
      <c r="MBJ370" s="11"/>
      <c r="MBK370" s="11"/>
      <c r="MBL370" s="11"/>
      <c r="MBM370" s="11"/>
      <c r="MBN370" s="11"/>
      <c r="MBO370" s="11"/>
      <c r="MBP370" s="11"/>
      <c r="MBQ370" s="11"/>
      <c r="MBR370" s="11"/>
      <c r="MBS370" s="11"/>
      <c r="MBT370" s="11"/>
      <c r="MBU370" s="11"/>
      <c r="MBV370" s="11"/>
      <c r="MBW370" s="11"/>
      <c r="MBX370" s="11"/>
      <c r="MBY370" s="11"/>
      <c r="MBZ370" s="11"/>
      <c r="MCA370" s="11"/>
      <c r="MCB370" s="11"/>
      <c r="MCC370" s="11"/>
      <c r="MCD370" s="11"/>
      <c r="MCE370" s="11"/>
      <c r="MCF370" s="11"/>
      <c r="MCG370" s="11"/>
      <c r="MCH370" s="11"/>
      <c r="MCI370" s="11"/>
      <c r="MCJ370" s="11"/>
      <c r="MCK370" s="11"/>
      <c r="MCL370" s="11"/>
      <c r="MCM370" s="11"/>
      <c r="MCN370" s="11"/>
      <c r="MCO370" s="11"/>
      <c r="MCP370" s="11"/>
      <c r="MCQ370" s="11"/>
      <c r="MCR370" s="11"/>
      <c r="MCS370" s="11"/>
      <c r="MCT370" s="11"/>
      <c r="MCU370" s="11"/>
      <c r="MCV370" s="11"/>
      <c r="MCW370" s="11"/>
      <c r="MCX370" s="11"/>
      <c r="MCY370" s="11"/>
      <c r="MCZ370" s="11"/>
      <c r="MDA370" s="11"/>
      <c r="MDB370" s="11"/>
      <c r="MDC370" s="11"/>
      <c r="MDD370" s="11"/>
      <c r="MDE370" s="11"/>
      <c r="MDF370" s="11"/>
      <c r="MDG370" s="11"/>
      <c r="MDH370" s="11"/>
      <c r="MDI370" s="11"/>
      <c r="MDJ370" s="11"/>
      <c r="MDK370" s="11"/>
      <c r="MDL370" s="11"/>
      <c r="MDM370" s="11"/>
      <c r="MDN370" s="11"/>
      <c r="MDO370" s="11"/>
      <c r="MDP370" s="11"/>
      <c r="MDQ370" s="11"/>
      <c r="MDR370" s="11"/>
      <c r="MDS370" s="11"/>
      <c r="MDT370" s="11"/>
      <c r="MDU370" s="11"/>
      <c r="MDV370" s="11"/>
      <c r="MDW370" s="11"/>
      <c r="MDX370" s="11"/>
      <c r="MDY370" s="11"/>
      <c r="MDZ370" s="11"/>
      <c r="MEA370" s="11"/>
      <c r="MEB370" s="11"/>
      <c r="MEC370" s="11"/>
      <c r="MED370" s="11"/>
      <c r="MEE370" s="11"/>
      <c r="MEF370" s="11"/>
      <c r="MEG370" s="11"/>
      <c r="MEH370" s="11"/>
      <c r="MEI370" s="11"/>
      <c r="MEJ370" s="11"/>
      <c r="MEK370" s="11"/>
      <c r="MEL370" s="11"/>
      <c r="MEM370" s="11"/>
      <c r="MEN370" s="11"/>
      <c r="MEO370" s="11"/>
      <c r="MEP370" s="11"/>
      <c r="MEQ370" s="11"/>
      <c r="MER370" s="11"/>
      <c r="MES370" s="11"/>
      <c r="MET370" s="11"/>
      <c r="MEU370" s="11"/>
      <c r="MEV370" s="11"/>
      <c r="MEW370" s="11"/>
      <c r="MEX370" s="11"/>
      <c r="MEY370" s="11"/>
      <c r="MEZ370" s="11"/>
      <c r="MFA370" s="11"/>
      <c r="MFB370" s="11"/>
      <c r="MFC370" s="11"/>
      <c r="MFD370" s="11"/>
      <c r="MFE370" s="11"/>
      <c r="MFF370" s="11"/>
      <c r="MFG370" s="11"/>
      <c r="MFH370" s="11"/>
      <c r="MFI370" s="11"/>
      <c r="MFJ370" s="11"/>
      <c r="MFK370" s="11"/>
      <c r="MFL370" s="11"/>
      <c r="MFM370" s="11"/>
      <c r="MFN370" s="11"/>
      <c r="MFO370" s="11"/>
      <c r="MFP370" s="11"/>
      <c r="MFQ370" s="11"/>
      <c r="MFR370" s="11"/>
      <c r="MFS370" s="11"/>
      <c r="MFT370" s="11"/>
      <c r="MFU370" s="11"/>
      <c r="MFV370" s="11"/>
      <c r="MFW370" s="11"/>
      <c r="MFX370" s="11"/>
      <c r="MFY370" s="11"/>
      <c r="MFZ370" s="11"/>
      <c r="MGA370" s="11"/>
      <c r="MGB370" s="11"/>
      <c r="MGC370" s="11"/>
      <c r="MGD370" s="11"/>
      <c r="MGE370" s="11"/>
      <c r="MGF370" s="11"/>
      <c r="MGG370" s="11"/>
      <c r="MGH370" s="11"/>
      <c r="MGI370" s="11"/>
      <c r="MGJ370" s="11"/>
      <c r="MGK370" s="11"/>
      <c r="MGL370" s="11"/>
      <c r="MGM370" s="11"/>
      <c r="MGN370" s="11"/>
      <c r="MGO370" s="11"/>
      <c r="MGP370" s="11"/>
      <c r="MGQ370" s="11"/>
      <c r="MGR370" s="11"/>
      <c r="MGS370" s="11"/>
      <c r="MGT370" s="11"/>
      <c r="MGU370" s="11"/>
      <c r="MGV370" s="11"/>
      <c r="MGW370" s="11"/>
      <c r="MGX370" s="11"/>
      <c r="MGY370" s="11"/>
      <c r="MGZ370" s="11"/>
      <c r="MHA370" s="11"/>
      <c r="MHB370" s="11"/>
      <c r="MHC370" s="11"/>
      <c r="MHD370" s="11"/>
      <c r="MHE370" s="11"/>
      <c r="MHF370" s="11"/>
      <c r="MHG370" s="11"/>
      <c r="MHH370" s="11"/>
      <c r="MHI370" s="11"/>
      <c r="MHJ370" s="11"/>
      <c r="MHK370" s="11"/>
      <c r="MHL370" s="11"/>
      <c r="MHM370" s="11"/>
      <c r="MHN370" s="11"/>
      <c r="MHO370" s="11"/>
      <c r="MHP370" s="11"/>
      <c r="MHQ370" s="11"/>
      <c r="MHR370" s="11"/>
      <c r="MHS370" s="11"/>
      <c r="MHT370" s="11"/>
      <c r="MHU370" s="11"/>
      <c r="MHV370" s="11"/>
      <c r="MHW370" s="11"/>
      <c r="MHX370" s="11"/>
      <c r="MHY370" s="11"/>
      <c r="MHZ370" s="11"/>
      <c r="MIA370" s="11"/>
      <c r="MIB370" s="11"/>
      <c r="MIC370" s="11"/>
      <c r="MID370" s="11"/>
      <c r="MIE370" s="11"/>
      <c r="MIF370" s="11"/>
      <c r="MIG370" s="11"/>
      <c r="MIH370" s="11"/>
      <c r="MII370" s="11"/>
      <c r="MIJ370" s="11"/>
      <c r="MIK370" s="11"/>
      <c r="MIL370" s="11"/>
      <c r="MIM370" s="11"/>
      <c r="MIN370" s="11"/>
      <c r="MIO370" s="11"/>
      <c r="MIP370" s="11"/>
      <c r="MIQ370" s="11"/>
      <c r="MIR370" s="11"/>
      <c r="MIS370" s="11"/>
      <c r="MIT370" s="11"/>
      <c r="MIU370" s="11"/>
      <c r="MIV370" s="11"/>
      <c r="MIW370" s="11"/>
      <c r="MIX370" s="11"/>
      <c r="MIY370" s="11"/>
      <c r="MIZ370" s="11"/>
      <c r="MJA370" s="11"/>
      <c r="MJB370" s="11"/>
      <c r="MJC370" s="11"/>
      <c r="MJD370" s="11"/>
      <c r="MJE370" s="11"/>
      <c r="MJF370" s="11"/>
      <c r="MJG370" s="11"/>
      <c r="MJH370" s="11"/>
      <c r="MJI370" s="11"/>
      <c r="MJJ370" s="11"/>
      <c r="MJK370" s="11"/>
      <c r="MJL370" s="11"/>
      <c r="MJM370" s="11"/>
      <c r="MJN370" s="11"/>
      <c r="MJO370" s="11"/>
      <c r="MJP370" s="11"/>
      <c r="MJQ370" s="11"/>
      <c r="MJR370" s="11"/>
      <c r="MJS370" s="11"/>
      <c r="MJT370" s="11"/>
      <c r="MJU370" s="11"/>
      <c r="MJV370" s="11"/>
      <c r="MJW370" s="11"/>
      <c r="MJX370" s="11"/>
      <c r="MJY370" s="11"/>
      <c r="MJZ370" s="11"/>
      <c r="MKA370" s="11"/>
      <c r="MKB370" s="11"/>
      <c r="MKC370" s="11"/>
      <c r="MKD370" s="11"/>
      <c r="MKE370" s="11"/>
      <c r="MKF370" s="11"/>
      <c r="MKG370" s="11"/>
      <c r="MKH370" s="11"/>
      <c r="MKI370" s="11"/>
      <c r="MKJ370" s="11"/>
      <c r="MKK370" s="11"/>
      <c r="MKL370" s="11"/>
      <c r="MKM370" s="11"/>
      <c r="MKN370" s="11"/>
      <c r="MKO370" s="11"/>
      <c r="MKP370" s="11"/>
      <c r="MKQ370" s="11"/>
      <c r="MKR370" s="11"/>
      <c r="MKS370" s="11"/>
      <c r="MKT370" s="11"/>
      <c r="MKU370" s="11"/>
      <c r="MKV370" s="11"/>
      <c r="MKW370" s="11"/>
      <c r="MKX370" s="11"/>
      <c r="MKY370" s="11"/>
      <c r="MKZ370" s="11"/>
      <c r="MLA370" s="11"/>
      <c r="MLB370" s="11"/>
      <c r="MLC370" s="11"/>
      <c r="MLD370" s="11"/>
      <c r="MLE370" s="11"/>
      <c r="MLF370" s="11"/>
      <c r="MLG370" s="11"/>
      <c r="MLH370" s="11"/>
      <c r="MLI370" s="11"/>
      <c r="MLJ370" s="11"/>
      <c r="MLK370" s="11"/>
      <c r="MLL370" s="11"/>
      <c r="MLM370" s="11"/>
      <c r="MLN370" s="11"/>
      <c r="MLO370" s="11"/>
      <c r="MLP370" s="11"/>
      <c r="MLQ370" s="11"/>
      <c r="MLR370" s="11"/>
      <c r="MLS370" s="11"/>
      <c r="MLT370" s="11"/>
      <c r="MLU370" s="11"/>
      <c r="MLV370" s="11"/>
      <c r="MLW370" s="11"/>
      <c r="MLX370" s="11"/>
      <c r="MLY370" s="11"/>
      <c r="MLZ370" s="11"/>
      <c r="MMA370" s="11"/>
      <c r="MMB370" s="11"/>
      <c r="MMC370" s="11"/>
      <c r="MMD370" s="11"/>
      <c r="MME370" s="11"/>
      <c r="MMF370" s="11"/>
      <c r="MMG370" s="11"/>
      <c r="MMH370" s="11"/>
      <c r="MMI370" s="11"/>
      <c r="MMJ370" s="11"/>
      <c r="MMK370" s="11"/>
      <c r="MML370" s="11"/>
      <c r="MMM370" s="11"/>
      <c r="MMN370" s="11"/>
      <c r="MMO370" s="11"/>
      <c r="MMP370" s="11"/>
      <c r="MMQ370" s="11"/>
      <c r="MMR370" s="11"/>
      <c r="MMS370" s="11"/>
      <c r="MMT370" s="11"/>
      <c r="MMU370" s="11"/>
      <c r="MMV370" s="11"/>
      <c r="MMW370" s="11"/>
      <c r="MMX370" s="11"/>
      <c r="MMY370" s="11"/>
      <c r="MMZ370" s="11"/>
      <c r="MNA370" s="11"/>
      <c r="MNB370" s="11"/>
      <c r="MNC370" s="11"/>
      <c r="MND370" s="11"/>
      <c r="MNE370" s="11"/>
      <c r="MNF370" s="11"/>
      <c r="MNG370" s="11"/>
      <c r="MNH370" s="11"/>
      <c r="MNI370" s="11"/>
      <c r="MNJ370" s="11"/>
      <c r="MNK370" s="11"/>
      <c r="MNL370" s="11"/>
      <c r="MNM370" s="11"/>
      <c r="MNN370" s="11"/>
      <c r="MNO370" s="11"/>
      <c r="MNP370" s="11"/>
      <c r="MNQ370" s="11"/>
      <c r="MNR370" s="11"/>
      <c r="MNS370" s="11"/>
      <c r="MNT370" s="11"/>
      <c r="MNU370" s="11"/>
      <c r="MNV370" s="11"/>
      <c r="MNW370" s="11"/>
      <c r="MNX370" s="11"/>
      <c r="MNY370" s="11"/>
      <c r="MNZ370" s="11"/>
      <c r="MOA370" s="11"/>
      <c r="MOB370" s="11"/>
      <c r="MOC370" s="11"/>
      <c r="MOD370" s="11"/>
      <c r="MOE370" s="11"/>
      <c r="MOF370" s="11"/>
      <c r="MOG370" s="11"/>
      <c r="MOH370" s="11"/>
      <c r="MOI370" s="11"/>
      <c r="MOJ370" s="11"/>
      <c r="MOK370" s="11"/>
      <c r="MOL370" s="11"/>
      <c r="MOM370" s="11"/>
      <c r="MON370" s="11"/>
      <c r="MOO370" s="11"/>
      <c r="MOP370" s="11"/>
      <c r="MOQ370" s="11"/>
      <c r="MOR370" s="11"/>
      <c r="MOS370" s="11"/>
      <c r="MOT370" s="11"/>
      <c r="MOU370" s="11"/>
      <c r="MOV370" s="11"/>
      <c r="MOW370" s="11"/>
      <c r="MOX370" s="11"/>
      <c r="MOY370" s="11"/>
      <c r="MOZ370" s="11"/>
      <c r="MPA370" s="11"/>
      <c r="MPB370" s="11"/>
      <c r="MPC370" s="11"/>
      <c r="MPD370" s="11"/>
      <c r="MPE370" s="11"/>
      <c r="MPF370" s="11"/>
      <c r="MPG370" s="11"/>
      <c r="MPH370" s="11"/>
      <c r="MPI370" s="11"/>
      <c r="MPJ370" s="11"/>
      <c r="MPK370" s="11"/>
      <c r="MPL370" s="11"/>
      <c r="MPM370" s="11"/>
      <c r="MPN370" s="11"/>
      <c r="MPO370" s="11"/>
      <c r="MPP370" s="11"/>
      <c r="MPQ370" s="11"/>
      <c r="MPR370" s="11"/>
      <c r="MPS370" s="11"/>
      <c r="MPT370" s="11"/>
      <c r="MPU370" s="11"/>
      <c r="MPV370" s="11"/>
      <c r="MPW370" s="11"/>
      <c r="MPX370" s="11"/>
      <c r="MPY370" s="11"/>
      <c r="MPZ370" s="11"/>
      <c r="MQA370" s="11"/>
      <c r="MQB370" s="11"/>
      <c r="MQC370" s="11"/>
      <c r="MQD370" s="11"/>
      <c r="MQE370" s="11"/>
      <c r="MQF370" s="11"/>
      <c r="MQG370" s="11"/>
      <c r="MQH370" s="11"/>
      <c r="MQI370" s="11"/>
      <c r="MQJ370" s="11"/>
      <c r="MQK370" s="11"/>
      <c r="MQL370" s="11"/>
      <c r="MQM370" s="11"/>
      <c r="MQN370" s="11"/>
      <c r="MQO370" s="11"/>
      <c r="MQP370" s="11"/>
      <c r="MQQ370" s="11"/>
      <c r="MQR370" s="11"/>
      <c r="MQS370" s="11"/>
      <c r="MQT370" s="11"/>
      <c r="MQU370" s="11"/>
      <c r="MQV370" s="11"/>
      <c r="MQW370" s="11"/>
      <c r="MQX370" s="11"/>
      <c r="MQY370" s="11"/>
      <c r="MQZ370" s="11"/>
      <c r="MRA370" s="11"/>
      <c r="MRB370" s="11"/>
      <c r="MRC370" s="11"/>
      <c r="MRD370" s="11"/>
      <c r="MRE370" s="11"/>
      <c r="MRF370" s="11"/>
      <c r="MRG370" s="11"/>
      <c r="MRH370" s="11"/>
      <c r="MRI370" s="11"/>
      <c r="MRJ370" s="11"/>
      <c r="MRK370" s="11"/>
      <c r="MRL370" s="11"/>
      <c r="MRM370" s="11"/>
      <c r="MRN370" s="11"/>
      <c r="MRO370" s="11"/>
      <c r="MRP370" s="11"/>
      <c r="MRQ370" s="11"/>
      <c r="MRR370" s="11"/>
      <c r="MRS370" s="11"/>
      <c r="MRT370" s="11"/>
      <c r="MRU370" s="11"/>
      <c r="MRV370" s="11"/>
      <c r="MRW370" s="11"/>
      <c r="MRX370" s="11"/>
      <c r="MRY370" s="11"/>
      <c r="MRZ370" s="11"/>
      <c r="MSA370" s="11"/>
      <c r="MSB370" s="11"/>
      <c r="MSC370" s="11"/>
      <c r="MSD370" s="11"/>
      <c r="MSE370" s="11"/>
      <c r="MSF370" s="11"/>
      <c r="MSG370" s="11"/>
      <c r="MSH370" s="11"/>
      <c r="MSI370" s="11"/>
      <c r="MSJ370" s="11"/>
      <c r="MSK370" s="11"/>
      <c r="MSL370" s="11"/>
      <c r="MSM370" s="11"/>
      <c r="MSN370" s="11"/>
      <c r="MSO370" s="11"/>
      <c r="MSP370" s="11"/>
      <c r="MSQ370" s="11"/>
      <c r="MSR370" s="11"/>
      <c r="MSS370" s="11"/>
      <c r="MST370" s="11"/>
      <c r="MSU370" s="11"/>
      <c r="MSV370" s="11"/>
      <c r="MSW370" s="11"/>
      <c r="MSX370" s="11"/>
      <c r="MSY370" s="11"/>
      <c r="MSZ370" s="11"/>
      <c r="MTA370" s="11"/>
      <c r="MTB370" s="11"/>
      <c r="MTC370" s="11"/>
      <c r="MTD370" s="11"/>
      <c r="MTE370" s="11"/>
      <c r="MTF370" s="11"/>
      <c r="MTG370" s="11"/>
      <c r="MTH370" s="11"/>
      <c r="MTI370" s="11"/>
      <c r="MTJ370" s="11"/>
      <c r="MTK370" s="11"/>
      <c r="MTL370" s="11"/>
      <c r="MTM370" s="11"/>
      <c r="MTN370" s="11"/>
      <c r="MTO370" s="11"/>
      <c r="MTP370" s="11"/>
      <c r="MTQ370" s="11"/>
      <c r="MTR370" s="11"/>
      <c r="MTS370" s="11"/>
      <c r="MTT370" s="11"/>
      <c r="MTU370" s="11"/>
      <c r="MTV370" s="11"/>
      <c r="MTW370" s="11"/>
      <c r="MTX370" s="11"/>
      <c r="MTY370" s="11"/>
      <c r="MTZ370" s="11"/>
      <c r="MUA370" s="11"/>
      <c r="MUB370" s="11"/>
      <c r="MUC370" s="11"/>
      <c r="MUD370" s="11"/>
      <c r="MUE370" s="11"/>
      <c r="MUF370" s="11"/>
      <c r="MUG370" s="11"/>
      <c r="MUH370" s="11"/>
      <c r="MUI370" s="11"/>
      <c r="MUJ370" s="11"/>
      <c r="MUK370" s="11"/>
      <c r="MUL370" s="11"/>
      <c r="MUM370" s="11"/>
      <c r="MUN370" s="11"/>
      <c r="MUO370" s="11"/>
      <c r="MUP370" s="11"/>
      <c r="MUQ370" s="11"/>
      <c r="MUR370" s="11"/>
      <c r="MUS370" s="11"/>
      <c r="MUT370" s="11"/>
      <c r="MUU370" s="11"/>
      <c r="MUV370" s="11"/>
      <c r="MUW370" s="11"/>
      <c r="MUX370" s="11"/>
      <c r="MUY370" s="11"/>
      <c r="MUZ370" s="11"/>
      <c r="MVA370" s="11"/>
      <c r="MVB370" s="11"/>
      <c r="MVC370" s="11"/>
      <c r="MVD370" s="11"/>
      <c r="MVE370" s="11"/>
      <c r="MVF370" s="11"/>
      <c r="MVG370" s="11"/>
      <c r="MVH370" s="11"/>
      <c r="MVI370" s="11"/>
      <c r="MVJ370" s="11"/>
      <c r="MVK370" s="11"/>
      <c r="MVL370" s="11"/>
      <c r="MVM370" s="11"/>
      <c r="MVN370" s="11"/>
      <c r="MVO370" s="11"/>
      <c r="MVP370" s="11"/>
      <c r="MVQ370" s="11"/>
      <c r="MVR370" s="11"/>
      <c r="MVS370" s="11"/>
      <c r="MVT370" s="11"/>
      <c r="MVU370" s="11"/>
      <c r="MVV370" s="11"/>
      <c r="MVW370" s="11"/>
      <c r="MVX370" s="11"/>
      <c r="MVY370" s="11"/>
      <c r="MVZ370" s="11"/>
      <c r="MWA370" s="11"/>
      <c r="MWB370" s="11"/>
      <c r="MWC370" s="11"/>
      <c r="MWD370" s="11"/>
      <c r="MWE370" s="11"/>
      <c r="MWF370" s="11"/>
      <c r="MWG370" s="11"/>
      <c r="MWH370" s="11"/>
      <c r="MWI370" s="11"/>
      <c r="MWJ370" s="11"/>
      <c r="MWK370" s="11"/>
      <c r="MWL370" s="11"/>
      <c r="MWM370" s="11"/>
      <c r="MWN370" s="11"/>
      <c r="MWO370" s="11"/>
      <c r="MWP370" s="11"/>
      <c r="MWQ370" s="11"/>
      <c r="MWR370" s="11"/>
      <c r="MWS370" s="11"/>
      <c r="MWT370" s="11"/>
      <c r="MWU370" s="11"/>
      <c r="MWV370" s="11"/>
      <c r="MWW370" s="11"/>
      <c r="MWX370" s="11"/>
      <c r="MWY370" s="11"/>
      <c r="MWZ370" s="11"/>
      <c r="MXA370" s="11"/>
      <c r="MXB370" s="11"/>
      <c r="MXC370" s="11"/>
      <c r="MXD370" s="11"/>
      <c r="MXE370" s="11"/>
      <c r="MXF370" s="11"/>
      <c r="MXG370" s="11"/>
      <c r="MXH370" s="11"/>
      <c r="MXI370" s="11"/>
      <c r="MXJ370" s="11"/>
      <c r="MXK370" s="11"/>
      <c r="MXL370" s="11"/>
      <c r="MXM370" s="11"/>
      <c r="MXN370" s="11"/>
      <c r="MXO370" s="11"/>
      <c r="MXP370" s="11"/>
      <c r="MXQ370" s="11"/>
      <c r="MXR370" s="11"/>
      <c r="MXS370" s="11"/>
      <c r="MXT370" s="11"/>
      <c r="MXU370" s="11"/>
      <c r="MXV370" s="11"/>
      <c r="MXW370" s="11"/>
      <c r="MXX370" s="11"/>
      <c r="MXY370" s="11"/>
      <c r="MXZ370" s="11"/>
      <c r="MYA370" s="11"/>
      <c r="MYB370" s="11"/>
      <c r="MYC370" s="11"/>
      <c r="MYD370" s="11"/>
      <c r="MYE370" s="11"/>
      <c r="MYF370" s="11"/>
      <c r="MYG370" s="11"/>
      <c r="MYH370" s="11"/>
      <c r="MYI370" s="11"/>
      <c r="MYJ370" s="11"/>
      <c r="MYK370" s="11"/>
      <c r="MYL370" s="11"/>
      <c r="MYM370" s="11"/>
      <c r="MYN370" s="11"/>
      <c r="MYO370" s="11"/>
      <c r="MYP370" s="11"/>
      <c r="MYQ370" s="11"/>
      <c r="MYR370" s="11"/>
      <c r="MYS370" s="11"/>
      <c r="MYT370" s="11"/>
      <c r="MYU370" s="11"/>
      <c r="MYV370" s="11"/>
      <c r="MYW370" s="11"/>
      <c r="MYX370" s="11"/>
      <c r="MYY370" s="11"/>
      <c r="MYZ370" s="11"/>
      <c r="MZA370" s="11"/>
      <c r="MZB370" s="11"/>
      <c r="MZC370" s="11"/>
      <c r="MZD370" s="11"/>
      <c r="MZE370" s="11"/>
      <c r="MZF370" s="11"/>
      <c r="MZG370" s="11"/>
      <c r="MZH370" s="11"/>
      <c r="MZI370" s="11"/>
      <c r="MZJ370" s="11"/>
      <c r="MZK370" s="11"/>
      <c r="MZL370" s="11"/>
      <c r="MZM370" s="11"/>
      <c r="MZN370" s="11"/>
      <c r="MZO370" s="11"/>
      <c r="MZP370" s="11"/>
      <c r="MZQ370" s="11"/>
      <c r="MZR370" s="11"/>
      <c r="MZS370" s="11"/>
      <c r="MZT370" s="11"/>
      <c r="MZU370" s="11"/>
      <c r="MZV370" s="11"/>
      <c r="MZW370" s="11"/>
      <c r="MZX370" s="11"/>
      <c r="MZY370" s="11"/>
      <c r="MZZ370" s="11"/>
      <c r="NAA370" s="11"/>
      <c r="NAB370" s="11"/>
      <c r="NAC370" s="11"/>
      <c r="NAD370" s="11"/>
      <c r="NAE370" s="11"/>
      <c r="NAF370" s="11"/>
      <c r="NAG370" s="11"/>
      <c r="NAH370" s="11"/>
      <c r="NAI370" s="11"/>
      <c r="NAJ370" s="11"/>
      <c r="NAK370" s="11"/>
      <c r="NAL370" s="11"/>
      <c r="NAM370" s="11"/>
      <c r="NAN370" s="11"/>
      <c r="NAO370" s="11"/>
      <c r="NAP370" s="11"/>
      <c r="NAQ370" s="11"/>
      <c r="NAR370" s="11"/>
      <c r="NAS370" s="11"/>
      <c r="NAT370" s="11"/>
      <c r="NAU370" s="11"/>
      <c r="NAV370" s="11"/>
      <c r="NAW370" s="11"/>
      <c r="NAX370" s="11"/>
      <c r="NAY370" s="11"/>
      <c r="NAZ370" s="11"/>
      <c r="NBA370" s="11"/>
      <c r="NBB370" s="11"/>
      <c r="NBC370" s="11"/>
      <c r="NBD370" s="11"/>
      <c r="NBE370" s="11"/>
      <c r="NBF370" s="11"/>
      <c r="NBG370" s="11"/>
      <c r="NBH370" s="11"/>
      <c r="NBI370" s="11"/>
      <c r="NBJ370" s="11"/>
      <c r="NBK370" s="11"/>
      <c r="NBL370" s="11"/>
      <c r="NBM370" s="11"/>
      <c r="NBN370" s="11"/>
      <c r="NBO370" s="11"/>
      <c r="NBP370" s="11"/>
      <c r="NBQ370" s="11"/>
      <c r="NBR370" s="11"/>
      <c r="NBS370" s="11"/>
      <c r="NBT370" s="11"/>
      <c r="NBU370" s="11"/>
      <c r="NBV370" s="11"/>
      <c r="NBW370" s="11"/>
      <c r="NBX370" s="11"/>
      <c r="NBY370" s="11"/>
      <c r="NBZ370" s="11"/>
      <c r="NCA370" s="11"/>
      <c r="NCB370" s="11"/>
      <c r="NCC370" s="11"/>
      <c r="NCD370" s="11"/>
      <c r="NCE370" s="11"/>
      <c r="NCF370" s="11"/>
      <c r="NCG370" s="11"/>
      <c r="NCH370" s="11"/>
      <c r="NCI370" s="11"/>
      <c r="NCJ370" s="11"/>
      <c r="NCK370" s="11"/>
      <c r="NCL370" s="11"/>
      <c r="NCM370" s="11"/>
      <c r="NCN370" s="11"/>
      <c r="NCO370" s="11"/>
      <c r="NCP370" s="11"/>
      <c r="NCQ370" s="11"/>
      <c r="NCR370" s="11"/>
      <c r="NCS370" s="11"/>
      <c r="NCT370" s="11"/>
      <c r="NCU370" s="11"/>
      <c r="NCV370" s="11"/>
      <c r="NCW370" s="11"/>
      <c r="NCX370" s="11"/>
      <c r="NCY370" s="11"/>
      <c r="NCZ370" s="11"/>
      <c r="NDA370" s="11"/>
      <c r="NDB370" s="11"/>
      <c r="NDC370" s="11"/>
      <c r="NDD370" s="11"/>
      <c r="NDE370" s="11"/>
      <c r="NDF370" s="11"/>
      <c r="NDG370" s="11"/>
      <c r="NDH370" s="11"/>
      <c r="NDI370" s="11"/>
      <c r="NDJ370" s="11"/>
      <c r="NDK370" s="11"/>
      <c r="NDL370" s="11"/>
      <c r="NDM370" s="11"/>
      <c r="NDN370" s="11"/>
      <c r="NDO370" s="11"/>
      <c r="NDP370" s="11"/>
      <c r="NDQ370" s="11"/>
      <c r="NDR370" s="11"/>
      <c r="NDS370" s="11"/>
      <c r="NDT370" s="11"/>
      <c r="NDU370" s="11"/>
      <c r="NDV370" s="11"/>
      <c r="NDW370" s="11"/>
      <c r="NDX370" s="11"/>
      <c r="NDY370" s="11"/>
      <c r="NDZ370" s="11"/>
      <c r="NEA370" s="11"/>
      <c r="NEB370" s="11"/>
      <c r="NEC370" s="11"/>
      <c r="NED370" s="11"/>
      <c r="NEE370" s="11"/>
      <c r="NEF370" s="11"/>
      <c r="NEG370" s="11"/>
      <c r="NEH370" s="11"/>
      <c r="NEI370" s="11"/>
      <c r="NEJ370" s="11"/>
      <c r="NEK370" s="11"/>
      <c r="NEL370" s="11"/>
      <c r="NEM370" s="11"/>
      <c r="NEN370" s="11"/>
      <c r="NEO370" s="11"/>
      <c r="NEP370" s="11"/>
      <c r="NEQ370" s="11"/>
      <c r="NER370" s="11"/>
      <c r="NES370" s="11"/>
      <c r="NET370" s="11"/>
      <c r="NEU370" s="11"/>
      <c r="NEV370" s="11"/>
      <c r="NEW370" s="11"/>
      <c r="NEX370" s="11"/>
      <c r="NEY370" s="11"/>
      <c r="NEZ370" s="11"/>
      <c r="NFA370" s="11"/>
      <c r="NFB370" s="11"/>
      <c r="NFC370" s="11"/>
      <c r="NFD370" s="11"/>
      <c r="NFE370" s="11"/>
      <c r="NFF370" s="11"/>
      <c r="NFG370" s="11"/>
      <c r="NFH370" s="11"/>
      <c r="NFI370" s="11"/>
      <c r="NFJ370" s="11"/>
      <c r="NFK370" s="11"/>
      <c r="NFL370" s="11"/>
      <c r="NFM370" s="11"/>
      <c r="NFN370" s="11"/>
      <c r="NFO370" s="11"/>
      <c r="NFP370" s="11"/>
      <c r="NFQ370" s="11"/>
      <c r="NFR370" s="11"/>
      <c r="NFS370" s="11"/>
      <c r="NFT370" s="11"/>
      <c r="NFU370" s="11"/>
      <c r="NFV370" s="11"/>
      <c r="NFW370" s="11"/>
      <c r="NFX370" s="11"/>
      <c r="NFY370" s="11"/>
      <c r="NFZ370" s="11"/>
      <c r="NGA370" s="11"/>
      <c r="NGB370" s="11"/>
      <c r="NGC370" s="11"/>
      <c r="NGD370" s="11"/>
      <c r="NGE370" s="11"/>
      <c r="NGF370" s="11"/>
      <c r="NGG370" s="11"/>
      <c r="NGH370" s="11"/>
      <c r="NGI370" s="11"/>
      <c r="NGJ370" s="11"/>
      <c r="NGK370" s="11"/>
      <c r="NGL370" s="11"/>
      <c r="NGM370" s="11"/>
      <c r="NGN370" s="11"/>
      <c r="NGO370" s="11"/>
      <c r="NGP370" s="11"/>
      <c r="NGQ370" s="11"/>
      <c r="NGR370" s="11"/>
      <c r="NGS370" s="11"/>
      <c r="NGT370" s="11"/>
      <c r="NGU370" s="11"/>
      <c r="NGV370" s="11"/>
      <c r="NGW370" s="11"/>
      <c r="NGX370" s="11"/>
      <c r="NGY370" s="11"/>
      <c r="NGZ370" s="11"/>
      <c r="NHA370" s="11"/>
      <c r="NHB370" s="11"/>
      <c r="NHC370" s="11"/>
      <c r="NHD370" s="11"/>
      <c r="NHE370" s="11"/>
      <c r="NHF370" s="11"/>
      <c r="NHG370" s="11"/>
      <c r="NHH370" s="11"/>
      <c r="NHI370" s="11"/>
      <c r="NHJ370" s="11"/>
      <c r="NHK370" s="11"/>
      <c r="NHL370" s="11"/>
      <c r="NHM370" s="11"/>
      <c r="NHN370" s="11"/>
      <c r="NHO370" s="11"/>
      <c r="NHP370" s="11"/>
      <c r="NHQ370" s="11"/>
      <c r="NHR370" s="11"/>
      <c r="NHS370" s="11"/>
      <c r="NHT370" s="11"/>
      <c r="NHU370" s="11"/>
      <c r="NHV370" s="11"/>
      <c r="NHW370" s="11"/>
      <c r="NHX370" s="11"/>
      <c r="NHY370" s="11"/>
      <c r="NHZ370" s="11"/>
      <c r="NIA370" s="11"/>
      <c r="NIB370" s="11"/>
      <c r="NIC370" s="11"/>
      <c r="NID370" s="11"/>
      <c r="NIE370" s="11"/>
      <c r="NIF370" s="11"/>
      <c r="NIG370" s="11"/>
      <c r="NIH370" s="11"/>
      <c r="NII370" s="11"/>
      <c r="NIJ370" s="11"/>
      <c r="NIK370" s="11"/>
      <c r="NIL370" s="11"/>
      <c r="NIM370" s="11"/>
      <c r="NIN370" s="11"/>
      <c r="NIO370" s="11"/>
      <c r="NIP370" s="11"/>
      <c r="NIQ370" s="11"/>
      <c r="NIR370" s="11"/>
      <c r="NIS370" s="11"/>
      <c r="NIT370" s="11"/>
      <c r="NIU370" s="11"/>
      <c r="NIV370" s="11"/>
      <c r="NIW370" s="11"/>
      <c r="NIX370" s="11"/>
      <c r="NIY370" s="11"/>
      <c r="NIZ370" s="11"/>
      <c r="NJA370" s="11"/>
      <c r="NJB370" s="11"/>
      <c r="NJC370" s="11"/>
      <c r="NJD370" s="11"/>
      <c r="NJE370" s="11"/>
      <c r="NJF370" s="11"/>
      <c r="NJG370" s="11"/>
      <c r="NJH370" s="11"/>
      <c r="NJI370" s="11"/>
      <c r="NJJ370" s="11"/>
      <c r="NJK370" s="11"/>
      <c r="NJL370" s="11"/>
      <c r="NJM370" s="11"/>
      <c r="NJN370" s="11"/>
      <c r="NJO370" s="11"/>
      <c r="NJP370" s="11"/>
      <c r="NJQ370" s="11"/>
      <c r="NJR370" s="11"/>
      <c r="NJS370" s="11"/>
      <c r="NJT370" s="11"/>
      <c r="NJU370" s="11"/>
      <c r="NJV370" s="11"/>
      <c r="NJW370" s="11"/>
      <c r="NJX370" s="11"/>
      <c r="NJY370" s="11"/>
      <c r="NJZ370" s="11"/>
      <c r="NKA370" s="11"/>
      <c r="NKB370" s="11"/>
      <c r="NKC370" s="11"/>
      <c r="NKD370" s="11"/>
      <c r="NKE370" s="11"/>
      <c r="NKF370" s="11"/>
      <c r="NKG370" s="11"/>
      <c r="NKH370" s="11"/>
      <c r="NKI370" s="11"/>
      <c r="NKJ370" s="11"/>
      <c r="NKK370" s="11"/>
      <c r="NKL370" s="11"/>
      <c r="NKM370" s="11"/>
      <c r="NKN370" s="11"/>
      <c r="NKO370" s="11"/>
      <c r="NKP370" s="11"/>
      <c r="NKQ370" s="11"/>
      <c r="NKR370" s="11"/>
      <c r="NKS370" s="11"/>
      <c r="NKT370" s="11"/>
      <c r="NKU370" s="11"/>
      <c r="NKV370" s="11"/>
      <c r="NKW370" s="11"/>
      <c r="NKX370" s="11"/>
      <c r="NKY370" s="11"/>
      <c r="NKZ370" s="11"/>
      <c r="NLA370" s="11"/>
      <c r="NLB370" s="11"/>
      <c r="NLC370" s="11"/>
      <c r="NLD370" s="11"/>
      <c r="NLE370" s="11"/>
      <c r="NLF370" s="11"/>
      <c r="NLG370" s="11"/>
      <c r="NLH370" s="11"/>
      <c r="NLI370" s="11"/>
      <c r="NLJ370" s="11"/>
      <c r="NLK370" s="11"/>
      <c r="NLL370" s="11"/>
      <c r="NLM370" s="11"/>
      <c r="NLN370" s="11"/>
      <c r="NLO370" s="11"/>
      <c r="NLP370" s="11"/>
      <c r="NLQ370" s="11"/>
      <c r="NLR370" s="11"/>
      <c r="NLS370" s="11"/>
      <c r="NLT370" s="11"/>
      <c r="NLU370" s="11"/>
      <c r="NLV370" s="11"/>
      <c r="NLW370" s="11"/>
      <c r="NLX370" s="11"/>
      <c r="NLY370" s="11"/>
      <c r="NLZ370" s="11"/>
      <c r="NMA370" s="11"/>
      <c r="NMB370" s="11"/>
      <c r="NMC370" s="11"/>
      <c r="NMD370" s="11"/>
      <c r="NME370" s="11"/>
      <c r="NMF370" s="11"/>
      <c r="NMG370" s="11"/>
      <c r="NMH370" s="11"/>
      <c r="NMI370" s="11"/>
      <c r="NMJ370" s="11"/>
      <c r="NMK370" s="11"/>
      <c r="NML370" s="11"/>
      <c r="NMM370" s="11"/>
      <c r="NMN370" s="11"/>
      <c r="NMO370" s="11"/>
      <c r="NMP370" s="11"/>
      <c r="NMQ370" s="11"/>
      <c r="NMR370" s="11"/>
      <c r="NMS370" s="11"/>
      <c r="NMT370" s="11"/>
      <c r="NMU370" s="11"/>
      <c r="NMV370" s="11"/>
      <c r="NMW370" s="11"/>
      <c r="NMX370" s="11"/>
      <c r="NMY370" s="11"/>
      <c r="NMZ370" s="11"/>
      <c r="NNA370" s="11"/>
      <c r="NNB370" s="11"/>
      <c r="NNC370" s="11"/>
      <c r="NND370" s="11"/>
      <c r="NNE370" s="11"/>
      <c r="NNF370" s="11"/>
      <c r="NNG370" s="11"/>
      <c r="NNH370" s="11"/>
      <c r="NNI370" s="11"/>
      <c r="NNJ370" s="11"/>
      <c r="NNK370" s="11"/>
      <c r="NNL370" s="11"/>
      <c r="NNM370" s="11"/>
      <c r="NNN370" s="11"/>
      <c r="NNO370" s="11"/>
      <c r="NNP370" s="11"/>
      <c r="NNQ370" s="11"/>
      <c r="NNR370" s="11"/>
      <c r="NNS370" s="11"/>
      <c r="NNT370" s="11"/>
      <c r="NNU370" s="11"/>
      <c r="NNV370" s="11"/>
      <c r="NNW370" s="11"/>
      <c r="NNX370" s="11"/>
      <c r="NNY370" s="11"/>
      <c r="NNZ370" s="11"/>
      <c r="NOA370" s="11"/>
      <c r="NOB370" s="11"/>
      <c r="NOC370" s="11"/>
      <c r="NOD370" s="11"/>
      <c r="NOE370" s="11"/>
      <c r="NOF370" s="11"/>
      <c r="NOG370" s="11"/>
      <c r="NOH370" s="11"/>
      <c r="NOI370" s="11"/>
      <c r="NOJ370" s="11"/>
      <c r="NOK370" s="11"/>
      <c r="NOL370" s="11"/>
      <c r="NOM370" s="11"/>
      <c r="NON370" s="11"/>
      <c r="NOO370" s="11"/>
      <c r="NOP370" s="11"/>
      <c r="NOQ370" s="11"/>
      <c r="NOR370" s="11"/>
      <c r="NOS370" s="11"/>
      <c r="NOT370" s="11"/>
      <c r="NOU370" s="11"/>
      <c r="NOV370" s="11"/>
      <c r="NOW370" s="11"/>
      <c r="NOX370" s="11"/>
      <c r="NOY370" s="11"/>
      <c r="NOZ370" s="11"/>
      <c r="NPA370" s="11"/>
      <c r="NPB370" s="11"/>
      <c r="NPC370" s="11"/>
      <c r="NPD370" s="11"/>
      <c r="NPE370" s="11"/>
      <c r="NPF370" s="11"/>
      <c r="NPG370" s="11"/>
      <c r="NPH370" s="11"/>
      <c r="NPI370" s="11"/>
      <c r="NPJ370" s="11"/>
      <c r="NPK370" s="11"/>
      <c r="NPL370" s="11"/>
      <c r="NPM370" s="11"/>
      <c r="NPN370" s="11"/>
      <c r="NPO370" s="11"/>
      <c r="NPP370" s="11"/>
      <c r="NPQ370" s="11"/>
      <c r="NPR370" s="11"/>
      <c r="NPS370" s="11"/>
      <c r="NPT370" s="11"/>
      <c r="NPU370" s="11"/>
      <c r="NPV370" s="11"/>
      <c r="NPW370" s="11"/>
      <c r="NPX370" s="11"/>
      <c r="NPY370" s="11"/>
      <c r="NPZ370" s="11"/>
      <c r="NQA370" s="11"/>
      <c r="NQB370" s="11"/>
      <c r="NQC370" s="11"/>
      <c r="NQD370" s="11"/>
      <c r="NQE370" s="11"/>
      <c r="NQF370" s="11"/>
      <c r="NQG370" s="11"/>
      <c r="NQH370" s="11"/>
      <c r="NQI370" s="11"/>
      <c r="NQJ370" s="11"/>
      <c r="NQK370" s="11"/>
      <c r="NQL370" s="11"/>
      <c r="NQM370" s="11"/>
      <c r="NQN370" s="11"/>
      <c r="NQO370" s="11"/>
      <c r="NQP370" s="11"/>
      <c r="NQQ370" s="11"/>
      <c r="NQR370" s="11"/>
      <c r="NQS370" s="11"/>
      <c r="NQT370" s="11"/>
      <c r="NQU370" s="11"/>
      <c r="NQV370" s="11"/>
      <c r="NQW370" s="11"/>
      <c r="NQX370" s="11"/>
      <c r="NQY370" s="11"/>
      <c r="NQZ370" s="11"/>
      <c r="NRA370" s="11"/>
      <c r="NRB370" s="11"/>
      <c r="NRC370" s="11"/>
      <c r="NRD370" s="11"/>
      <c r="NRE370" s="11"/>
      <c r="NRF370" s="11"/>
      <c r="NRG370" s="11"/>
      <c r="NRH370" s="11"/>
      <c r="NRI370" s="11"/>
      <c r="NRJ370" s="11"/>
      <c r="NRK370" s="11"/>
      <c r="NRL370" s="11"/>
      <c r="NRM370" s="11"/>
      <c r="NRN370" s="11"/>
      <c r="NRO370" s="11"/>
      <c r="NRP370" s="11"/>
      <c r="NRQ370" s="11"/>
      <c r="NRR370" s="11"/>
      <c r="NRS370" s="11"/>
      <c r="NRT370" s="11"/>
      <c r="NRU370" s="11"/>
      <c r="NRV370" s="11"/>
      <c r="NRW370" s="11"/>
      <c r="NRX370" s="11"/>
      <c r="NRY370" s="11"/>
      <c r="NRZ370" s="11"/>
      <c r="NSA370" s="11"/>
      <c r="NSB370" s="11"/>
      <c r="NSC370" s="11"/>
      <c r="NSD370" s="11"/>
      <c r="NSE370" s="11"/>
      <c r="NSF370" s="11"/>
      <c r="NSG370" s="11"/>
      <c r="NSH370" s="11"/>
      <c r="NSI370" s="11"/>
      <c r="NSJ370" s="11"/>
      <c r="NSK370" s="11"/>
      <c r="NSL370" s="11"/>
      <c r="NSM370" s="11"/>
      <c r="NSN370" s="11"/>
      <c r="NSO370" s="11"/>
      <c r="NSP370" s="11"/>
      <c r="NSQ370" s="11"/>
      <c r="NSR370" s="11"/>
      <c r="NSS370" s="11"/>
      <c r="NST370" s="11"/>
      <c r="NSU370" s="11"/>
      <c r="NSV370" s="11"/>
      <c r="NSW370" s="11"/>
      <c r="NSX370" s="11"/>
      <c r="NSY370" s="11"/>
      <c r="NSZ370" s="11"/>
      <c r="NTA370" s="11"/>
      <c r="NTB370" s="11"/>
      <c r="NTC370" s="11"/>
      <c r="NTD370" s="11"/>
      <c r="NTE370" s="11"/>
      <c r="NTF370" s="11"/>
      <c r="NTG370" s="11"/>
      <c r="NTH370" s="11"/>
      <c r="NTI370" s="11"/>
      <c r="NTJ370" s="11"/>
      <c r="NTK370" s="11"/>
      <c r="NTL370" s="11"/>
      <c r="NTM370" s="11"/>
      <c r="NTN370" s="11"/>
      <c r="NTO370" s="11"/>
      <c r="NTP370" s="11"/>
      <c r="NTQ370" s="11"/>
      <c r="NTR370" s="11"/>
      <c r="NTS370" s="11"/>
      <c r="NTT370" s="11"/>
      <c r="NTU370" s="11"/>
      <c r="NTV370" s="11"/>
      <c r="NTW370" s="11"/>
      <c r="NTX370" s="11"/>
      <c r="NTY370" s="11"/>
      <c r="NTZ370" s="11"/>
      <c r="NUA370" s="11"/>
      <c r="NUB370" s="11"/>
      <c r="NUC370" s="11"/>
      <c r="NUD370" s="11"/>
      <c r="NUE370" s="11"/>
      <c r="NUF370" s="11"/>
      <c r="NUG370" s="11"/>
      <c r="NUH370" s="11"/>
      <c r="NUI370" s="11"/>
      <c r="NUJ370" s="11"/>
      <c r="NUK370" s="11"/>
      <c r="NUL370" s="11"/>
      <c r="NUM370" s="11"/>
      <c r="NUN370" s="11"/>
      <c r="NUO370" s="11"/>
      <c r="NUP370" s="11"/>
      <c r="NUQ370" s="11"/>
      <c r="NUR370" s="11"/>
      <c r="NUS370" s="11"/>
      <c r="NUT370" s="11"/>
      <c r="NUU370" s="11"/>
      <c r="NUV370" s="11"/>
      <c r="NUW370" s="11"/>
      <c r="NUX370" s="11"/>
      <c r="NUY370" s="11"/>
      <c r="NUZ370" s="11"/>
      <c r="NVA370" s="11"/>
      <c r="NVB370" s="11"/>
      <c r="NVC370" s="11"/>
      <c r="NVD370" s="11"/>
      <c r="NVE370" s="11"/>
      <c r="NVF370" s="11"/>
      <c r="NVG370" s="11"/>
      <c r="NVH370" s="11"/>
      <c r="NVI370" s="11"/>
      <c r="NVJ370" s="11"/>
      <c r="NVK370" s="11"/>
      <c r="NVL370" s="11"/>
      <c r="NVM370" s="11"/>
      <c r="NVN370" s="11"/>
      <c r="NVO370" s="11"/>
      <c r="NVP370" s="11"/>
      <c r="NVQ370" s="11"/>
      <c r="NVR370" s="11"/>
      <c r="NVS370" s="11"/>
      <c r="NVT370" s="11"/>
      <c r="NVU370" s="11"/>
      <c r="NVV370" s="11"/>
      <c r="NVW370" s="11"/>
      <c r="NVX370" s="11"/>
      <c r="NVY370" s="11"/>
      <c r="NVZ370" s="11"/>
      <c r="NWA370" s="11"/>
      <c r="NWB370" s="11"/>
      <c r="NWC370" s="11"/>
      <c r="NWD370" s="11"/>
      <c r="NWE370" s="11"/>
      <c r="NWF370" s="11"/>
      <c r="NWG370" s="11"/>
      <c r="NWH370" s="11"/>
      <c r="NWI370" s="11"/>
      <c r="NWJ370" s="11"/>
      <c r="NWK370" s="11"/>
      <c r="NWL370" s="11"/>
      <c r="NWM370" s="11"/>
      <c r="NWN370" s="11"/>
      <c r="NWO370" s="11"/>
      <c r="NWP370" s="11"/>
      <c r="NWQ370" s="11"/>
      <c r="NWR370" s="11"/>
      <c r="NWS370" s="11"/>
      <c r="NWT370" s="11"/>
      <c r="NWU370" s="11"/>
      <c r="NWV370" s="11"/>
      <c r="NWW370" s="11"/>
      <c r="NWX370" s="11"/>
      <c r="NWY370" s="11"/>
      <c r="NWZ370" s="11"/>
      <c r="NXA370" s="11"/>
      <c r="NXB370" s="11"/>
      <c r="NXC370" s="11"/>
      <c r="NXD370" s="11"/>
      <c r="NXE370" s="11"/>
      <c r="NXF370" s="11"/>
      <c r="NXG370" s="11"/>
      <c r="NXH370" s="11"/>
      <c r="NXI370" s="11"/>
      <c r="NXJ370" s="11"/>
      <c r="NXK370" s="11"/>
      <c r="NXL370" s="11"/>
      <c r="NXM370" s="11"/>
      <c r="NXN370" s="11"/>
      <c r="NXO370" s="11"/>
      <c r="NXP370" s="11"/>
      <c r="NXQ370" s="11"/>
      <c r="NXR370" s="11"/>
      <c r="NXS370" s="11"/>
      <c r="NXT370" s="11"/>
      <c r="NXU370" s="11"/>
      <c r="NXV370" s="11"/>
      <c r="NXW370" s="11"/>
      <c r="NXX370" s="11"/>
      <c r="NXY370" s="11"/>
      <c r="NXZ370" s="11"/>
      <c r="NYA370" s="11"/>
      <c r="NYB370" s="11"/>
      <c r="NYC370" s="11"/>
      <c r="NYD370" s="11"/>
      <c r="NYE370" s="11"/>
      <c r="NYF370" s="11"/>
      <c r="NYG370" s="11"/>
      <c r="NYH370" s="11"/>
      <c r="NYI370" s="11"/>
      <c r="NYJ370" s="11"/>
      <c r="NYK370" s="11"/>
      <c r="NYL370" s="11"/>
      <c r="NYM370" s="11"/>
      <c r="NYN370" s="11"/>
      <c r="NYO370" s="11"/>
      <c r="NYP370" s="11"/>
      <c r="NYQ370" s="11"/>
      <c r="NYR370" s="11"/>
      <c r="NYS370" s="11"/>
      <c r="NYT370" s="11"/>
      <c r="NYU370" s="11"/>
      <c r="NYV370" s="11"/>
      <c r="NYW370" s="11"/>
      <c r="NYX370" s="11"/>
      <c r="NYY370" s="11"/>
      <c r="NYZ370" s="11"/>
      <c r="NZA370" s="11"/>
      <c r="NZB370" s="11"/>
      <c r="NZC370" s="11"/>
      <c r="NZD370" s="11"/>
      <c r="NZE370" s="11"/>
      <c r="NZF370" s="11"/>
      <c r="NZG370" s="11"/>
      <c r="NZH370" s="11"/>
      <c r="NZI370" s="11"/>
      <c r="NZJ370" s="11"/>
      <c r="NZK370" s="11"/>
      <c r="NZL370" s="11"/>
      <c r="NZM370" s="11"/>
      <c r="NZN370" s="11"/>
      <c r="NZO370" s="11"/>
      <c r="NZP370" s="11"/>
      <c r="NZQ370" s="11"/>
      <c r="NZR370" s="11"/>
      <c r="NZS370" s="11"/>
      <c r="NZT370" s="11"/>
      <c r="NZU370" s="11"/>
      <c r="NZV370" s="11"/>
      <c r="NZW370" s="11"/>
      <c r="NZX370" s="11"/>
      <c r="NZY370" s="11"/>
      <c r="NZZ370" s="11"/>
      <c r="OAA370" s="11"/>
      <c r="OAB370" s="11"/>
      <c r="OAC370" s="11"/>
      <c r="OAD370" s="11"/>
      <c r="OAE370" s="11"/>
      <c r="OAF370" s="11"/>
      <c r="OAG370" s="11"/>
      <c r="OAH370" s="11"/>
      <c r="OAI370" s="11"/>
      <c r="OAJ370" s="11"/>
      <c r="OAK370" s="11"/>
      <c r="OAL370" s="11"/>
      <c r="OAM370" s="11"/>
      <c r="OAN370" s="11"/>
      <c r="OAO370" s="11"/>
      <c r="OAP370" s="11"/>
      <c r="OAQ370" s="11"/>
      <c r="OAR370" s="11"/>
      <c r="OAS370" s="11"/>
      <c r="OAT370" s="11"/>
      <c r="OAU370" s="11"/>
      <c r="OAV370" s="11"/>
      <c r="OAW370" s="11"/>
      <c r="OAX370" s="11"/>
      <c r="OAY370" s="11"/>
      <c r="OAZ370" s="11"/>
      <c r="OBA370" s="11"/>
      <c r="OBB370" s="11"/>
      <c r="OBC370" s="11"/>
      <c r="OBD370" s="11"/>
      <c r="OBE370" s="11"/>
      <c r="OBF370" s="11"/>
      <c r="OBG370" s="11"/>
      <c r="OBH370" s="11"/>
      <c r="OBI370" s="11"/>
      <c r="OBJ370" s="11"/>
      <c r="OBK370" s="11"/>
      <c r="OBL370" s="11"/>
      <c r="OBM370" s="11"/>
      <c r="OBN370" s="11"/>
      <c r="OBO370" s="11"/>
      <c r="OBP370" s="11"/>
      <c r="OBQ370" s="11"/>
      <c r="OBR370" s="11"/>
      <c r="OBS370" s="11"/>
      <c r="OBT370" s="11"/>
      <c r="OBU370" s="11"/>
      <c r="OBV370" s="11"/>
      <c r="OBW370" s="11"/>
      <c r="OBX370" s="11"/>
      <c r="OBY370" s="11"/>
      <c r="OBZ370" s="11"/>
      <c r="OCA370" s="11"/>
      <c r="OCB370" s="11"/>
      <c r="OCC370" s="11"/>
      <c r="OCD370" s="11"/>
      <c r="OCE370" s="11"/>
      <c r="OCF370" s="11"/>
      <c r="OCG370" s="11"/>
      <c r="OCH370" s="11"/>
      <c r="OCI370" s="11"/>
      <c r="OCJ370" s="11"/>
      <c r="OCK370" s="11"/>
      <c r="OCL370" s="11"/>
      <c r="OCM370" s="11"/>
      <c r="OCN370" s="11"/>
      <c r="OCO370" s="11"/>
      <c r="OCP370" s="11"/>
      <c r="OCQ370" s="11"/>
      <c r="OCR370" s="11"/>
      <c r="OCS370" s="11"/>
      <c r="OCT370" s="11"/>
      <c r="OCU370" s="11"/>
      <c r="OCV370" s="11"/>
      <c r="OCW370" s="11"/>
      <c r="OCX370" s="11"/>
      <c r="OCY370" s="11"/>
      <c r="OCZ370" s="11"/>
      <c r="ODA370" s="11"/>
      <c r="ODB370" s="11"/>
      <c r="ODC370" s="11"/>
      <c r="ODD370" s="11"/>
      <c r="ODE370" s="11"/>
      <c r="ODF370" s="11"/>
      <c r="ODG370" s="11"/>
      <c r="ODH370" s="11"/>
      <c r="ODI370" s="11"/>
      <c r="ODJ370" s="11"/>
      <c r="ODK370" s="11"/>
      <c r="ODL370" s="11"/>
      <c r="ODM370" s="11"/>
      <c r="ODN370" s="11"/>
      <c r="ODO370" s="11"/>
      <c r="ODP370" s="11"/>
      <c r="ODQ370" s="11"/>
      <c r="ODR370" s="11"/>
      <c r="ODS370" s="11"/>
      <c r="ODT370" s="11"/>
      <c r="ODU370" s="11"/>
      <c r="ODV370" s="11"/>
      <c r="ODW370" s="11"/>
      <c r="ODX370" s="11"/>
      <c r="ODY370" s="11"/>
      <c r="ODZ370" s="11"/>
      <c r="OEA370" s="11"/>
      <c r="OEB370" s="11"/>
      <c r="OEC370" s="11"/>
      <c r="OED370" s="11"/>
      <c r="OEE370" s="11"/>
      <c r="OEF370" s="11"/>
      <c r="OEG370" s="11"/>
      <c r="OEH370" s="11"/>
      <c r="OEI370" s="11"/>
      <c r="OEJ370" s="11"/>
      <c r="OEK370" s="11"/>
      <c r="OEL370" s="11"/>
      <c r="OEM370" s="11"/>
      <c r="OEN370" s="11"/>
      <c r="OEO370" s="11"/>
      <c r="OEP370" s="11"/>
      <c r="OEQ370" s="11"/>
      <c r="OER370" s="11"/>
      <c r="OES370" s="11"/>
      <c r="OET370" s="11"/>
      <c r="OEU370" s="11"/>
      <c r="OEV370" s="11"/>
      <c r="OEW370" s="11"/>
      <c r="OEX370" s="11"/>
      <c r="OEY370" s="11"/>
      <c r="OEZ370" s="11"/>
      <c r="OFA370" s="11"/>
      <c r="OFB370" s="11"/>
      <c r="OFC370" s="11"/>
      <c r="OFD370" s="11"/>
      <c r="OFE370" s="11"/>
      <c r="OFF370" s="11"/>
      <c r="OFG370" s="11"/>
      <c r="OFH370" s="11"/>
      <c r="OFI370" s="11"/>
      <c r="OFJ370" s="11"/>
      <c r="OFK370" s="11"/>
      <c r="OFL370" s="11"/>
      <c r="OFM370" s="11"/>
      <c r="OFN370" s="11"/>
      <c r="OFO370" s="11"/>
      <c r="OFP370" s="11"/>
      <c r="OFQ370" s="11"/>
      <c r="OFR370" s="11"/>
      <c r="OFS370" s="11"/>
      <c r="OFT370" s="11"/>
      <c r="OFU370" s="11"/>
      <c r="OFV370" s="11"/>
      <c r="OFW370" s="11"/>
      <c r="OFX370" s="11"/>
      <c r="OFY370" s="11"/>
      <c r="OFZ370" s="11"/>
      <c r="OGA370" s="11"/>
      <c r="OGB370" s="11"/>
      <c r="OGC370" s="11"/>
      <c r="OGD370" s="11"/>
      <c r="OGE370" s="11"/>
      <c r="OGF370" s="11"/>
      <c r="OGG370" s="11"/>
      <c r="OGH370" s="11"/>
      <c r="OGI370" s="11"/>
      <c r="OGJ370" s="11"/>
      <c r="OGK370" s="11"/>
      <c r="OGL370" s="11"/>
      <c r="OGM370" s="11"/>
      <c r="OGN370" s="11"/>
      <c r="OGO370" s="11"/>
      <c r="OGP370" s="11"/>
      <c r="OGQ370" s="11"/>
      <c r="OGR370" s="11"/>
      <c r="OGS370" s="11"/>
      <c r="OGT370" s="11"/>
      <c r="OGU370" s="11"/>
      <c r="OGV370" s="11"/>
      <c r="OGW370" s="11"/>
      <c r="OGX370" s="11"/>
      <c r="OGY370" s="11"/>
      <c r="OGZ370" s="11"/>
      <c r="OHA370" s="11"/>
      <c r="OHB370" s="11"/>
      <c r="OHC370" s="11"/>
      <c r="OHD370" s="11"/>
      <c r="OHE370" s="11"/>
      <c r="OHF370" s="11"/>
      <c r="OHG370" s="11"/>
      <c r="OHH370" s="11"/>
      <c r="OHI370" s="11"/>
      <c r="OHJ370" s="11"/>
      <c r="OHK370" s="11"/>
      <c r="OHL370" s="11"/>
      <c r="OHM370" s="11"/>
      <c r="OHN370" s="11"/>
      <c r="OHO370" s="11"/>
      <c r="OHP370" s="11"/>
      <c r="OHQ370" s="11"/>
      <c r="OHR370" s="11"/>
      <c r="OHS370" s="11"/>
      <c r="OHT370" s="11"/>
      <c r="OHU370" s="11"/>
      <c r="OHV370" s="11"/>
      <c r="OHW370" s="11"/>
      <c r="OHX370" s="11"/>
      <c r="OHY370" s="11"/>
      <c r="OHZ370" s="11"/>
      <c r="OIA370" s="11"/>
      <c r="OIB370" s="11"/>
      <c r="OIC370" s="11"/>
      <c r="OID370" s="11"/>
      <c r="OIE370" s="11"/>
      <c r="OIF370" s="11"/>
      <c r="OIG370" s="11"/>
      <c r="OIH370" s="11"/>
      <c r="OII370" s="11"/>
      <c r="OIJ370" s="11"/>
      <c r="OIK370" s="11"/>
      <c r="OIL370" s="11"/>
      <c r="OIM370" s="11"/>
      <c r="OIN370" s="11"/>
      <c r="OIO370" s="11"/>
      <c r="OIP370" s="11"/>
      <c r="OIQ370" s="11"/>
      <c r="OIR370" s="11"/>
      <c r="OIS370" s="11"/>
      <c r="OIT370" s="11"/>
      <c r="OIU370" s="11"/>
      <c r="OIV370" s="11"/>
      <c r="OIW370" s="11"/>
      <c r="OIX370" s="11"/>
      <c r="OIY370" s="11"/>
      <c r="OIZ370" s="11"/>
      <c r="OJA370" s="11"/>
      <c r="OJB370" s="11"/>
      <c r="OJC370" s="11"/>
      <c r="OJD370" s="11"/>
      <c r="OJE370" s="11"/>
      <c r="OJF370" s="11"/>
      <c r="OJG370" s="11"/>
      <c r="OJH370" s="11"/>
      <c r="OJI370" s="11"/>
      <c r="OJJ370" s="11"/>
      <c r="OJK370" s="11"/>
      <c r="OJL370" s="11"/>
      <c r="OJM370" s="11"/>
      <c r="OJN370" s="11"/>
      <c r="OJO370" s="11"/>
      <c r="OJP370" s="11"/>
      <c r="OJQ370" s="11"/>
      <c r="OJR370" s="11"/>
      <c r="OJS370" s="11"/>
      <c r="OJT370" s="11"/>
      <c r="OJU370" s="11"/>
      <c r="OJV370" s="11"/>
      <c r="OJW370" s="11"/>
      <c r="OJX370" s="11"/>
      <c r="OJY370" s="11"/>
      <c r="OJZ370" s="11"/>
      <c r="OKA370" s="11"/>
      <c r="OKB370" s="11"/>
      <c r="OKC370" s="11"/>
      <c r="OKD370" s="11"/>
      <c r="OKE370" s="11"/>
      <c r="OKF370" s="11"/>
      <c r="OKG370" s="11"/>
      <c r="OKH370" s="11"/>
      <c r="OKI370" s="11"/>
      <c r="OKJ370" s="11"/>
      <c r="OKK370" s="11"/>
      <c r="OKL370" s="11"/>
      <c r="OKM370" s="11"/>
      <c r="OKN370" s="11"/>
      <c r="OKO370" s="11"/>
      <c r="OKP370" s="11"/>
      <c r="OKQ370" s="11"/>
      <c r="OKR370" s="11"/>
      <c r="OKS370" s="11"/>
      <c r="OKT370" s="11"/>
      <c r="OKU370" s="11"/>
      <c r="OKV370" s="11"/>
      <c r="OKW370" s="11"/>
      <c r="OKX370" s="11"/>
      <c r="OKY370" s="11"/>
      <c r="OKZ370" s="11"/>
      <c r="OLA370" s="11"/>
      <c r="OLB370" s="11"/>
      <c r="OLC370" s="11"/>
      <c r="OLD370" s="11"/>
      <c r="OLE370" s="11"/>
      <c r="OLF370" s="11"/>
      <c r="OLG370" s="11"/>
      <c r="OLH370" s="11"/>
      <c r="OLI370" s="11"/>
      <c r="OLJ370" s="11"/>
      <c r="OLK370" s="11"/>
      <c r="OLL370" s="11"/>
      <c r="OLM370" s="11"/>
      <c r="OLN370" s="11"/>
      <c r="OLO370" s="11"/>
      <c r="OLP370" s="11"/>
      <c r="OLQ370" s="11"/>
      <c r="OLR370" s="11"/>
      <c r="OLS370" s="11"/>
      <c r="OLT370" s="11"/>
      <c r="OLU370" s="11"/>
      <c r="OLV370" s="11"/>
      <c r="OLW370" s="11"/>
      <c r="OLX370" s="11"/>
      <c r="OLY370" s="11"/>
      <c r="OLZ370" s="11"/>
      <c r="OMA370" s="11"/>
      <c r="OMB370" s="11"/>
      <c r="OMC370" s="11"/>
      <c r="OMD370" s="11"/>
      <c r="OME370" s="11"/>
      <c r="OMF370" s="11"/>
      <c r="OMG370" s="11"/>
      <c r="OMH370" s="11"/>
      <c r="OMI370" s="11"/>
      <c r="OMJ370" s="11"/>
      <c r="OMK370" s="11"/>
      <c r="OML370" s="11"/>
      <c r="OMM370" s="11"/>
      <c r="OMN370" s="11"/>
      <c r="OMO370" s="11"/>
      <c r="OMP370" s="11"/>
      <c r="OMQ370" s="11"/>
      <c r="OMR370" s="11"/>
      <c r="OMS370" s="11"/>
      <c r="OMT370" s="11"/>
      <c r="OMU370" s="11"/>
      <c r="OMV370" s="11"/>
      <c r="OMW370" s="11"/>
      <c r="OMX370" s="11"/>
      <c r="OMY370" s="11"/>
      <c r="OMZ370" s="11"/>
      <c r="ONA370" s="11"/>
      <c r="ONB370" s="11"/>
      <c r="ONC370" s="11"/>
      <c r="OND370" s="11"/>
      <c r="ONE370" s="11"/>
      <c r="ONF370" s="11"/>
      <c r="ONG370" s="11"/>
      <c r="ONH370" s="11"/>
      <c r="ONI370" s="11"/>
      <c r="ONJ370" s="11"/>
      <c r="ONK370" s="11"/>
      <c r="ONL370" s="11"/>
      <c r="ONM370" s="11"/>
      <c r="ONN370" s="11"/>
      <c r="ONO370" s="11"/>
      <c r="ONP370" s="11"/>
      <c r="ONQ370" s="11"/>
      <c r="ONR370" s="11"/>
      <c r="ONS370" s="11"/>
      <c r="ONT370" s="11"/>
      <c r="ONU370" s="11"/>
      <c r="ONV370" s="11"/>
      <c r="ONW370" s="11"/>
      <c r="ONX370" s="11"/>
      <c r="ONY370" s="11"/>
      <c r="ONZ370" s="11"/>
      <c r="OOA370" s="11"/>
      <c r="OOB370" s="11"/>
      <c r="OOC370" s="11"/>
      <c r="OOD370" s="11"/>
      <c r="OOE370" s="11"/>
      <c r="OOF370" s="11"/>
      <c r="OOG370" s="11"/>
      <c r="OOH370" s="11"/>
      <c r="OOI370" s="11"/>
      <c r="OOJ370" s="11"/>
      <c r="OOK370" s="11"/>
      <c r="OOL370" s="11"/>
      <c r="OOM370" s="11"/>
      <c r="OON370" s="11"/>
      <c r="OOO370" s="11"/>
      <c r="OOP370" s="11"/>
      <c r="OOQ370" s="11"/>
      <c r="OOR370" s="11"/>
      <c r="OOS370" s="11"/>
      <c r="OOT370" s="11"/>
      <c r="OOU370" s="11"/>
      <c r="OOV370" s="11"/>
      <c r="OOW370" s="11"/>
      <c r="OOX370" s="11"/>
      <c r="OOY370" s="11"/>
      <c r="OOZ370" s="11"/>
      <c r="OPA370" s="11"/>
      <c r="OPB370" s="11"/>
      <c r="OPC370" s="11"/>
      <c r="OPD370" s="11"/>
      <c r="OPE370" s="11"/>
      <c r="OPF370" s="11"/>
      <c r="OPG370" s="11"/>
      <c r="OPH370" s="11"/>
      <c r="OPI370" s="11"/>
      <c r="OPJ370" s="11"/>
      <c r="OPK370" s="11"/>
      <c r="OPL370" s="11"/>
      <c r="OPM370" s="11"/>
      <c r="OPN370" s="11"/>
      <c r="OPO370" s="11"/>
      <c r="OPP370" s="11"/>
      <c r="OPQ370" s="11"/>
      <c r="OPR370" s="11"/>
      <c r="OPS370" s="11"/>
      <c r="OPT370" s="11"/>
      <c r="OPU370" s="11"/>
      <c r="OPV370" s="11"/>
      <c r="OPW370" s="11"/>
      <c r="OPX370" s="11"/>
      <c r="OPY370" s="11"/>
      <c r="OPZ370" s="11"/>
      <c r="OQA370" s="11"/>
      <c r="OQB370" s="11"/>
      <c r="OQC370" s="11"/>
      <c r="OQD370" s="11"/>
      <c r="OQE370" s="11"/>
      <c r="OQF370" s="11"/>
      <c r="OQG370" s="11"/>
      <c r="OQH370" s="11"/>
      <c r="OQI370" s="11"/>
      <c r="OQJ370" s="11"/>
      <c r="OQK370" s="11"/>
      <c r="OQL370" s="11"/>
      <c r="OQM370" s="11"/>
      <c r="OQN370" s="11"/>
      <c r="OQO370" s="11"/>
      <c r="OQP370" s="11"/>
      <c r="OQQ370" s="11"/>
      <c r="OQR370" s="11"/>
      <c r="OQS370" s="11"/>
      <c r="OQT370" s="11"/>
      <c r="OQU370" s="11"/>
      <c r="OQV370" s="11"/>
      <c r="OQW370" s="11"/>
      <c r="OQX370" s="11"/>
      <c r="OQY370" s="11"/>
      <c r="OQZ370" s="11"/>
      <c r="ORA370" s="11"/>
      <c r="ORB370" s="11"/>
      <c r="ORC370" s="11"/>
      <c r="ORD370" s="11"/>
      <c r="ORE370" s="11"/>
      <c r="ORF370" s="11"/>
      <c r="ORG370" s="11"/>
      <c r="ORH370" s="11"/>
      <c r="ORI370" s="11"/>
      <c r="ORJ370" s="11"/>
      <c r="ORK370" s="11"/>
      <c r="ORL370" s="11"/>
      <c r="ORM370" s="11"/>
      <c r="ORN370" s="11"/>
      <c r="ORO370" s="11"/>
      <c r="ORP370" s="11"/>
      <c r="ORQ370" s="11"/>
      <c r="ORR370" s="11"/>
      <c r="ORS370" s="11"/>
      <c r="ORT370" s="11"/>
      <c r="ORU370" s="11"/>
      <c r="ORV370" s="11"/>
      <c r="ORW370" s="11"/>
      <c r="ORX370" s="11"/>
      <c r="ORY370" s="11"/>
      <c r="ORZ370" s="11"/>
      <c r="OSA370" s="11"/>
      <c r="OSB370" s="11"/>
      <c r="OSC370" s="11"/>
      <c r="OSD370" s="11"/>
      <c r="OSE370" s="11"/>
      <c r="OSF370" s="11"/>
      <c r="OSG370" s="11"/>
      <c r="OSH370" s="11"/>
      <c r="OSI370" s="11"/>
      <c r="OSJ370" s="11"/>
      <c r="OSK370" s="11"/>
      <c r="OSL370" s="11"/>
      <c r="OSM370" s="11"/>
      <c r="OSN370" s="11"/>
      <c r="OSO370" s="11"/>
      <c r="OSP370" s="11"/>
      <c r="OSQ370" s="11"/>
      <c r="OSR370" s="11"/>
      <c r="OSS370" s="11"/>
      <c r="OST370" s="11"/>
      <c r="OSU370" s="11"/>
      <c r="OSV370" s="11"/>
      <c r="OSW370" s="11"/>
      <c r="OSX370" s="11"/>
      <c r="OSY370" s="11"/>
      <c r="OSZ370" s="11"/>
      <c r="OTA370" s="11"/>
      <c r="OTB370" s="11"/>
      <c r="OTC370" s="11"/>
      <c r="OTD370" s="11"/>
      <c r="OTE370" s="11"/>
      <c r="OTF370" s="11"/>
      <c r="OTG370" s="11"/>
      <c r="OTH370" s="11"/>
      <c r="OTI370" s="11"/>
      <c r="OTJ370" s="11"/>
      <c r="OTK370" s="11"/>
      <c r="OTL370" s="11"/>
      <c r="OTM370" s="11"/>
      <c r="OTN370" s="11"/>
      <c r="OTO370" s="11"/>
      <c r="OTP370" s="11"/>
      <c r="OTQ370" s="11"/>
      <c r="OTR370" s="11"/>
      <c r="OTS370" s="11"/>
      <c r="OTT370" s="11"/>
      <c r="OTU370" s="11"/>
      <c r="OTV370" s="11"/>
      <c r="OTW370" s="11"/>
      <c r="OTX370" s="11"/>
      <c r="OTY370" s="11"/>
      <c r="OTZ370" s="11"/>
      <c r="OUA370" s="11"/>
      <c r="OUB370" s="11"/>
      <c r="OUC370" s="11"/>
      <c r="OUD370" s="11"/>
      <c r="OUE370" s="11"/>
      <c r="OUF370" s="11"/>
      <c r="OUG370" s="11"/>
      <c r="OUH370" s="11"/>
      <c r="OUI370" s="11"/>
      <c r="OUJ370" s="11"/>
      <c r="OUK370" s="11"/>
      <c r="OUL370" s="11"/>
      <c r="OUM370" s="11"/>
      <c r="OUN370" s="11"/>
      <c r="OUO370" s="11"/>
      <c r="OUP370" s="11"/>
      <c r="OUQ370" s="11"/>
      <c r="OUR370" s="11"/>
      <c r="OUS370" s="11"/>
      <c r="OUT370" s="11"/>
      <c r="OUU370" s="11"/>
      <c r="OUV370" s="11"/>
      <c r="OUW370" s="11"/>
      <c r="OUX370" s="11"/>
      <c r="OUY370" s="11"/>
      <c r="OUZ370" s="11"/>
      <c r="OVA370" s="11"/>
      <c r="OVB370" s="11"/>
      <c r="OVC370" s="11"/>
      <c r="OVD370" s="11"/>
      <c r="OVE370" s="11"/>
      <c r="OVF370" s="11"/>
      <c r="OVG370" s="11"/>
      <c r="OVH370" s="11"/>
      <c r="OVI370" s="11"/>
      <c r="OVJ370" s="11"/>
      <c r="OVK370" s="11"/>
      <c r="OVL370" s="11"/>
      <c r="OVM370" s="11"/>
      <c r="OVN370" s="11"/>
      <c r="OVO370" s="11"/>
      <c r="OVP370" s="11"/>
      <c r="OVQ370" s="11"/>
      <c r="OVR370" s="11"/>
      <c r="OVS370" s="11"/>
      <c r="OVT370" s="11"/>
      <c r="OVU370" s="11"/>
      <c r="OVV370" s="11"/>
      <c r="OVW370" s="11"/>
      <c r="OVX370" s="11"/>
      <c r="OVY370" s="11"/>
      <c r="OVZ370" s="11"/>
      <c r="OWA370" s="11"/>
      <c r="OWB370" s="11"/>
      <c r="OWC370" s="11"/>
      <c r="OWD370" s="11"/>
      <c r="OWE370" s="11"/>
      <c r="OWF370" s="11"/>
      <c r="OWG370" s="11"/>
      <c r="OWH370" s="11"/>
      <c r="OWI370" s="11"/>
      <c r="OWJ370" s="11"/>
      <c r="OWK370" s="11"/>
      <c r="OWL370" s="11"/>
      <c r="OWM370" s="11"/>
      <c r="OWN370" s="11"/>
      <c r="OWO370" s="11"/>
      <c r="OWP370" s="11"/>
      <c r="OWQ370" s="11"/>
      <c r="OWR370" s="11"/>
      <c r="OWS370" s="11"/>
      <c r="OWT370" s="11"/>
      <c r="OWU370" s="11"/>
      <c r="OWV370" s="11"/>
      <c r="OWW370" s="11"/>
      <c r="OWX370" s="11"/>
      <c r="OWY370" s="11"/>
      <c r="OWZ370" s="11"/>
      <c r="OXA370" s="11"/>
      <c r="OXB370" s="11"/>
      <c r="OXC370" s="11"/>
      <c r="OXD370" s="11"/>
      <c r="OXE370" s="11"/>
      <c r="OXF370" s="11"/>
      <c r="OXG370" s="11"/>
      <c r="OXH370" s="11"/>
      <c r="OXI370" s="11"/>
      <c r="OXJ370" s="11"/>
      <c r="OXK370" s="11"/>
      <c r="OXL370" s="11"/>
      <c r="OXM370" s="11"/>
      <c r="OXN370" s="11"/>
      <c r="OXO370" s="11"/>
      <c r="OXP370" s="11"/>
      <c r="OXQ370" s="11"/>
      <c r="OXR370" s="11"/>
      <c r="OXS370" s="11"/>
      <c r="OXT370" s="11"/>
      <c r="OXU370" s="11"/>
      <c r="OXV370" s="11"/>
      <c r="OXW370" s="11"/>
      <c r="OXX370" s="11"/>
      <c r="OXY370" s="11"/>
      <c r="OXZ370" s="11"/>
      <c r="OYA370" s="11"/>
      <c r="OYB370" s="11"/>
      <c r="OYC370" s="11"/>
      <c r="OYD370" s="11"/>
      <c r="OYE370" s="11"/>
      <c r="OYF370" s="11"/>
      <c r="OYG370" s="11"/>
      <c r="OYH370" s="11"/>
      <c r="OYI370" s="11"/>
      <c r="OYJ370" s="11"/>
      <c r="OYK370" s="11"/>
      <c r="OYL370" s="11"/>
      <c r="OYM370" s="11"/>
      <c r="OYN370" s="11"/>
      <c r="OYO370" s="11"/>
      <c r="OYP370" s="11"/>
      <c r="OYQ370" s="11"/>
      <c r="OYR370" s="11"/>
      <c r="OYS370" s="11"/>
      <c r="OYT370" s="11"/>
      <c r="OYU370" s="11"/>
      <c r="OYV370" s="11"/>
      <c r="OYW370" s="11"/>
      <c r="OYX370" s="11"/>
      <c r="OYY370" s="11"/>
      <c r="OYZ370" s="11"/>
      <c r="OZA370" s="11"/>
      <c r="OZB370" s="11"/>
      <c r="OZC370" s="11"/>
      <c r="OZD370" s="11"/>
      <c r="OZE370" s="11"/>
      <c r="OZF370" s="11"/>
      <c r="OZG370" s="11"/>
      <c r="OZH370" s="11"/>
      <c r="OZI370" s="11"/>
      <c r="OZJ370" s="11"/>
      <c r="OZK370" s="11"/>
      <c r="OZL370" s="11"/>
      <c r="OZM370" s="11"/>
      <c r="OZN370" s="11"/>
      <c r="OZO370" s="11"/>
      <c r="OZP370" s="11"/>
      <c r="OZQ370" s="11"/>
      <c r="OZR370" s="11"/>
      <c r="OZS370" s="11"/>
      <c r="OZT370" s="11"/>
      <c r="OZU370" s="11"/>
      <c r="OZV370" s="11"/>
      <c r="OZW370" s="11"/>
      <c r="OZX370" s="11"/>
      <c r="OZY370" s="11"/>
      <c r="OZZ370" s="11"/>
      <c r="PAA370" s="11"/>
      <c r="PAB370" s="11"/>
      <c r="PAC370" s="11"/>
      <c r="PAD370" s="11"/>
      <c r="PAE370" s="11"/>
      <c r="PAF370" s="11"/>
      <c r="PAG370" s="11"/>
      <c r="PAH370" s="11"/>
      <c r="PAI370" s="11"/>
      <c r="PAJ370" s="11"/>
      <c r="PAK370" s="11"/>
      <c r="PAL370" s="11"/>
      <c r="PAM370" s="11"/>
      <c r="PAN370" s="11"/>
      <c r="PAO370" s="11"/>
      <c r="PAP370" s="11"/>
      <c r="PAQ370" s="11"/>
      <c r="PAR370" s="11"/>
      <c r="PAS370" s="11"/>
      <c r="PAT370" s="11"/>
      <c r="PAU370" s="11"/>
      <c r="PAV370" s="11"/>
      <c r="PAW370" s="11"/>
      <c r="PAX370" s="11"/>
      <c r="PAY370" s="11"/>
      <c r="PAZ370" s="11"/>
      <c r="PBA370" s="11"/>
      <c r="PBB370" s="11"/>
      <c r="PBC370" s="11"/>
      <c r="PBD370" s="11"/>
      <c r="PBE370" s="11"/>
      <c r="PBF370" s="11"/>
      <c r="PBG370" s="11"/>
      <c r="PBH370" s="11"/>
      <c r="PBI370" s="11"/>
      <c r="PBJ370" s="11"/>
      <c r="PBK370" s="11"/>
      <c r="PBL370" s="11"/>
      <c r="PBM370" s="11"/>
      <c r="PBN370" s="11"/>
      <c r="PBO370" s="11"/>
      <c r="PBP370" s="11"/>
      <c r="PBQ370" s="11"/>
      <c r="PBR370" s="11"/>
      <c r="PBS370" s="11"/>
      <c r="PBT370" s="11"/>
      <c r="PBU370" s="11"/>
      <c r="PBV370" s="11"/>
      <c r="PBW370" s="11"/>
      <c r="PBX370" s="11"/>
      <c r="PBY370" s="11"/>
      <c r="PBZ370" s="11"/>
      <c r="PCA370" s="11"/>
      <c r="PCB370" s="11"/>
      <c r="PCC370" s="11"/>
      <c r="PCD370" s="11"/>
      <c r="PCE370" s="11"/>
      <c r="PCF370" s="11"/>
      <c r="PCG370" s="11"/>
      <c r="PCH370" s="11"/>
      <c r="PCI370" s="11"/>
      <c r="PCJ370" s="11"/>
      <c r="PCK370" s="11"/>
      <c r="PCL370" s="11"/>
      <c r="PCM370" s="11"/>
      <c r="PCN370" s="11"/>
      <c r="PCO370" s="11"/>
      <c r="PCP370" s="11"/>
      <c r="PCQ370" s="11"/>
      <c r="PCR370" s="11"/>
      <c r="PCS370" s="11"/>
      <c r="PCT370" s="11"/>
      <c r="PCU370" s="11"/>
      <c r="PCV370" s="11"/>
      <c r="PCW370" s="11"/>
      <c r="PCX370" s="11"/>
      <c r="PCY370" s="11"/>
      <c r="PCZ370" s="11"/>
      <c r="PDA370" s="11"/>
      <c r="PDB370" s="11"/>
      <c r="PDC370" s="11"/>
      <c r="PDD370" s="11"/>
      <c r="PDE370" s="11"/>
      <c r="PDF370" s="11"/>
      <c r="PDG370" s="11"/>
      <c r="PDH370" s="11"/>
      <c r="PDI370" s="11"/>
      <c r="PDJ370" s="11"/>
      <c r="PDK370" s="11"/>
      <c r="PDL370" s="11"/>
      <c r="PDM370" s="11"/>
      <c r="PDN370" s="11"/>
      <c r="PDO370" s="11"/>
      <c r="PDP370" s="11"/>
      <c r="PDQ370" s="11"/>
      <c r="PDR370" s="11"/>
      <c r="PDS370" s="11"/>
      <c r="PDT370" s="11"/>
      <c r="PDU370" s="11"/>
      <c r="PDV370" s="11"/>
      <c r="PDW370" s="11"/>
      <c r="PDX370" s="11"/>
      <c r="PDY370" s="11"/>
      <c r="PDZ370" s="11"/>
      <c r="PEA370" s="11"/>
      <c r="PEB370" s="11"/>
      <c r="PEC370" s="11"/>
      <c r="PED370" s="11"/>
      <c r="PEE370" s="11"/>
      <c r="PEF370" s="11"/>
      <c r="PEG370" s="11"/>
      <c r="PEH370" s="11"/>
      <c r="PEI370" s="11"/>
      <c r="PEJ370" s="11"/>
      <c r="PEK370" s="11"/>
      <c r="PEL370" s="11"/>
      <c r="PEM370" s="11"/>
      <c r="PEN370" s="11"/>
      <c r="PEO370" s="11"/>
      <c r="PEP370" s="11"/>
      <c r="PEQ370" s="11"/>
      <c r="PER370" s="11"/>
      <c r="PES370" s="11"/>
      <c r="PET370" s="11"/>
      <c r="PEU370" s="11"/>
      <c r="PEV370" s="11"/>
      <c r="PEW370" s="11"/>
      <c r="PEX370" s="11"/>
      <c r="PEY370" s="11"/>
      <c r="PEZ370" s="11"/>
      <c r="PFA370" s="11"/>
      <c r="PFB370" s="11"/>
      <c r="PFC370" s="11"/>
      <c r="PFD370" s="11"/>
      <c r="PFE370" s="11"/>
      <c r="PFF370" s="11"/>
      <c r="PFG370" s="11"/>
      <c r="PFH370" s="11"/>
      <c r="PFI370" s="11"/>
      <c r="PFJ370" s="11"/>
      <c r="PFK370" s="11"/>
      <c r="PFL370" s="11"/>
      <c r="PFM370" s="11"/>
      <c r="PFN370" s="11"/>
      <c r="PFO370" s="11"/>
      <c r="PFP370" s="11"/>
      <c r="PFQ370" s="11"/>
      <c r="PFR370" s="11"/>
      <c r="PFS370" s="11"/>
      <c r="PFT370" s="11"/>
      <c r="PFU370" s="11"/>
      <c r="PFV370" s="11"/>
      <c r="PFW370" s="11"/>
      <c r="PFX370" s="11"/>
      <c r="PFY370" s="11"/>
      <c r="PFZ370" s="11"/>
      <c r="PGA370" s="11"/>
      <c r="PGB370" s="11"/>
      <c r="PGC370" s="11"/>
      <c r="PGD370" s="11"/>
      <c r="PGE370" s="11"/>
      <c r="PGF370" s="11"/>
      <c r="PGG370" s="11"/>
      <c r="PGH370" s="11"/>
      <c r="PGI370" s="11"/>
      <c r="PGJ370" s="11"/>
      <c r="PGK370" s="11"/>
      <c r="PGL370" s="11"/>
      <c r="PGM370" s="11"/>
      <c r="PGN370" s="11"/>
      <c r="PGO370" s="11"/>
      <c r="PGP370" s="11"/>
      <c r="PGQ370" s="11"/>
      <c r="PGR370" s="11"/>
      <c r="PGS370" s="11"/>
      <c r="PGT370" s="11"/>
      <c r="PGU370" s="11"/>
      <c r="PGV370" s="11"/>
      <c r="PGW370" s="11"/>
      <c r="PGX370" s="11"/>
      <c r="PGY370" s="11"/>
      <c r="PGZ370" s="11"/>
      <c r="PHA370" s="11"/>
      <c r="PHB370" s="11"/>
      <c r="PHC370" s="11"/>
      <c r="PHD370" s="11"/>
      <c r="PHE370" s="11"/>
      <c r="PHF370" s="11"/>
      <c r="PHG370" s="11"/>
      <c r="PHH370" s="11"/>
      <c r="PHI370" s="11"/>
      <c r="PHJ370" s="11"/>
      <c r="PHK370" s="11"/>
      <c r="PHL370" s="11"/>
      <c r="PHM370" s="11"/>
      <c r="PHN370" s="11"/>
      <c r="PHO370" s="11"/>
      <c r="PHP370" s="11"/>
      <c r="PHQ370" s="11"/>
      <c r="PHR370" s="11"/>
      <c r="PHS370" s="11"/>
      <c r="PHT370" s="11"/>
      <c r="PHU370" s="11"/>
      <c r="PHV370" s="11"/>
      <c r="PHW370" s="11"/>
      <c r="PHX370" s="11"/>
      <c r="PHY370" s="11"/>
      <c r="PHZ370" s="11"/>
      <c r="PIA370" s="11"/>
      <c r="PIB370" s="11"/>
      <c r="PIC370" s="11"/>
      <c r="PID370" s="11"/>
      <c r="PIE370" s="11"/>
      <c r="PIF370" s="11"/>
      <c r="PIG370" s="11"/>
      <c r="PIH370" s="11"/>
      <c r="PII370" s="11"/>
      <c r="PIJ370" s="11"/>
      <c r="PIK370" s="11"/>
      <c r="PIL370" s="11"/>
      <c r="PIM370" s="11"/>
      <c r="PIN370" s="11"/>
      <c r="PIO370" s="11"/>
      <c r="PIP370" s="11"/>
      <c r="PIQ370" s="11"/>
      <c r="PIR370" s="11"/>
      <c r="PIS370" s="11"/>
      <c r="PIT370" s="11"/>
      <c r="PIU370" s="11"/>
      <c r="PIV370" s="11"/>
      <c r="PIW370" s="11"/>
      <c r="PIX370" s="11"/>
      <c r="PIY370" s="11"/>
      <c r="PIZ370" s="11"/>
      <c r="PJA370" s="11"/>
      <c r="PJB370" s="11"/>
      <c r="PJC370" s="11"/>
      <c r="PJD370" s="11"/>
      <c r="PJE370" s="11"/>
      <c r="PJF370" s="11"/>
      <c r="PJG370" s="11"/>
      <c r="PJH370" s="11"/>
      <c r="PJI370" s="11"/>
      <c r="PJJ370" s="11"/>
      <c r="PJK370" s="11"/>
      <c r="PJL370" s="11"/>
      <c r="PJM370" s="11"/>
      <c r="PJN370" s="11"/>
      <c r="PJO370" s="11"/>
      <c r="PJP370" s="11"/>
      <c r="PJQ370" s="11"/>
      <c r="PJR370" s="11"/>
      <c r="PJS370" s="11"/>
      <c r="PJT370" s="11"/>
      <c r="PJU370" s="11"/>
      <c r="PJV370" s="11"/>
      <c r="PJW370" s="11"/>
      <c r="PJX370" s="11"/>
      <c r="PJY370" s="11"/>
      <c r="PJZ370" s="11"/>
      <c r="PKA370" s="11"/>
      <c r="PKB370" s="11"/>
      <c r="PKC370" s="11"/>
      <c r="PKD370" s="11"/>
      <c r="PKE370" s="11"/>
      <c r="PKF370" s="11"/>
      <c r="PKG370" s="11"/>
      <c r="PKH370" s="11"/>
      <c r="PKI370" s="11"/>
      <c r="PKJ370" s="11"/>
      <c r="PKK370" s="11"/>
      <c r="PKL370" s="11"/>
      <c r="PKM370" s="11"/>
      <c r="PKN370" s="11"/>
      <c r="PKO370" s="11"/>
      <c r="PKP370" s="11"/>
      <c r="PKQ370" s="11"/>
      <c r="PKR370" s="11"/>
      <c r="PKS370" s="11"/>
      <c r="PKT370" s="11"/>
      <c r="PKU370" s="11"/>
      <c r="PKV370" s="11"/>
      <c r="PKW370" s="11"/>
      <c r="PKX370" s="11"/>
      <c r="PKY370" s="11"/>
      <c r="PKZ370" s="11"/>
      <c r="PLA370" s="11"/>
      <c r="PLB370" s="11"/>
      <c r="PLC370" s="11"/>
      <c r="PLD370" s="11"/>
      <c r="PLE370" s="11"/>
      <c r="PLF370" s="11"/>
      <c r="PLG370" s="11"/>
      <c r="PLH370" s="11"/>
      <c r="PLI370" s="11"/>
      <c r="PLJ370" s="11"/>
      <c r="PLK370" s="11"/>
      <c r="PLL370" s="11"/>
      <c r="PLM370" s="11"/>
      <c r="PLN370" s="11"/>
      <c r="PLO370" s="11"/>
      <c r="PLP370" s="11"/>
      <c r="PLQ370" s="11"/>
      <c r="PLR370" s="11"/>
      <c r="PLS370" s="11"/>
      <c r="PLT370" s="11"/>
      <c r="PLU370" s="11"/>
      <c r="PLV370" s="11"/>
      <c r="PLW370" s="11"/>
      <c r="PLX370" s="11"/>
      <c r="PLY370" s="11"/>
      <c r="PLZ370" s="11"/>
      <c r="PMA370" s="11"/>
      <c r="PMB370" s="11"/>
      <c r="PMC370" s="11"/>
      <c r="PMD370" s="11"/>
      <c r="PME370" s="11"/>
      <c r="PMF370" s="11"/>
      <c r="PMG370" s="11"/>
      <c r="PMH370" s="11"/>
      <c r="PMI370" s="11"/>
      <c r="PMJ370" s="11"/>
      <c r="PMK370" s="11"/>
      <c r="PML370" s="11"/>
      <c r="PMM370" s="11"/>
      <c r="PMN370" s="11"/>
      <c r="PMO370" s="11"/>
      <c r="PMP370" s="11"/>
      <c r="PMQ370" s="11"/>
      <c r="PMR370" s="11"/>
      <c r="PMS370" s="11"/>
      <c r="PMT370" s="11"/>
      <c r="PMU370" s="11"/>
      <c r="PMV370" s="11"/>
      <c r="PMW370" s="11"/>
      <c r="PMX370" s="11"/>
      <c r="PMY370" s="11"/>
      <c r="PMZ370" s="11"/>
      <c r="PNA370" s="11"/>
      <c r="PNB370" s="11"/>
      <c r="PNC370" s="11"/>
      <c r="PND370" s="11"/>
      <c r="PNE370" s="11"/>
      <c r="PNF370" s="11"/>
      <c r="PNG370" s="11"/>
      <c r="PNH370" s="11"/>
      <c r="PNI370" s="11"/>
      <c r="PNJ370" s="11"/>
      <c r="PNK370" s="11"/>
      <c r="PNL370" s="11"/>
      <c r="PNM370" s="11"/>
      <c r="PNN370" s="11"/>
      <c r="PNO370" s="11"/>
      <c r="PNP370" s="11"/>
      <c r="PNQ370" s="11"/>
      <c r="PNR370" s="11"/>
      <c r="PNS370" s="11"/>
      <c r="PNT370" s="11"/>
      <c r="PNU370" s="11"/>
      <c r="PNV370" s="11"/>
      <c r="PNW370" s="11"/>
      <c r="PNX370" s="11"/>
      <c r="PNY370" s="11"/>
      <c r="PNZ370" s="11"/>
      <c r="POA370" s="11"/>
      <c r="POB370" s="11"/>
      <c r="POC370" s="11"/>
      <c r="POD370" s="11"/>
      <c r="POE370" s="11"/>
      <c r="POF370" s="11"/>
      <c r="POG370" s="11"/>
      <c r="POH370" s="11"/>
      <c r="POI370" s="11"/>
      <c r="POJ370" s="11"/>
      <c r="POK370" s="11"/>
      <c r="POL370" s="11"/>
      <c r="POM370" s="11"/>
      <c r="PON370" s="11"/>
      <c r="POO370" s="11"/>
      <c r="POP370" s="11"/>
      <c r="POQ370" s="11"/>
      <c r="POR370" s="11"/>
      <c r="POS370" s="11"/>
      <c r="POT370" s="11"/>
      <c r="POU370" s="11"/>
      <c r="POV370" s="11"/>
      <c r="POW370" s="11"/>
      <c r="POX370" s="11"/>
      <c r="POY370" s="11"/>
      <c r="POZ370" s="11"/>
      <c r="PPA370" s="11"/>
      <c r="PPB370" s="11"/>
      <c r="PPC370" s="11"/>
      <c r="PPD370" s="11"/>
      <c r="PPE370" s="11"/>
      <c r="PPF370" s="11"/>
      <c r="PPG370" s="11"/>
      <c r="PPH370" s="11"/>
      <c r="PPI370" s="11"/>
      <c r="PPJ370" s="11"/>
      <c r="PPK370" s="11"/>
      <c r="PPL370" s="11"/>
      <c r="PPM370" s="11"/>
      <c r="PPN370" s="11"/>
      <c r="PPO370" s="11"/>
      <c r="PPP370" s="11"/>
      <c r="PPQ370" s="11"/>
      <c r="PPR370" s="11"/>
      <c r="PPS370" s="11"/>
      <c r="PPT370" s="11"/>
      <c r="PPU370" s="11"/>
      <c r="PPV370" s="11"/>
      <c r="PPW370" s="11"/>
      <c r="PPX370" s="11"/>
      <c r="PPY370" s="11"/>
      <c r="PPZ370" s="11"/>
      <c r="PQA370" s="11"/>
      <c r="PQB370" s="11"/>
      <c r="PQC370" s="11"/>
      <c r="PQD370" s="11"/>
      <c r="PQE370" s="11"/>
      <c r="PQF370" s="11"/>
      <c r="PQG370" s="11"/>
      <c r="PQH370" s="11"/>
      <c r="PQI370" s="11"/>
      <c r="PQJ370" s="11"/>
      <c r="PQK370" s="11"/>
      <c r="PQL370" s="11"/>
      <c r="PQM370" s="11"/>
      <c r="PQN370" s="11"/>
      <c r="PQO370" s="11"/>
      <c r="PQP370" s="11"/>
      <c r="PQQ370" s="11"/>
      <c r="PQR370" s="11"/>
      <c r="PQS370" s="11"/>
      <c r="PQT370" s="11"/>
      <c r="PQU370" s="11"/>
      <c r="PQV370" s="11"/>
      <c r="PQW370" s="11"/>
      <c r="PQX370" s="11"/>
      <c r="PQY370" s="11"/>
      <c r="PQZ370" s="11"/>
      <c r="PRA370" s="11"/>
      <c r="PRB370" s="11"/>
      <c r="PRC370" s="11"/>
      <c r="PRD370" s="11"/>
      <c r="PRE370" s="11"/>
      <c r="PRF370" s="11"/>
      <c r="PRG370" s="11"/>
      <c r="PRH370" s="11"/>
      <c r="PRI370" s="11"/>
      <c r="PRJ370" s="11"/>
      <c r="PRK370" s="11"/>
      <c r="PRL370" s="11"/>
      <c r="PRM370" s="11"/>
      <c r="PRN370" s="11"/>
      <c r="PRO370" s="11"/>
      <c r="PRP370" s="11"/>
      <c r="PRQ370" s="11"/>
      <c r="PRR370" s="11"/>
      <c r="PRS370" s="11"/>
      <c r="PRT370" s="11"/>
      <c r="PRU370" s="11"/>
      <c r="PRV370" s="11"/>
      <c r="PRW370" s="11"/>
      <c r="PRX370" s="11"/>
      <c r="PRY370" s="11"/>
      <c r="PRZ370" s="11"/>
      <c r="PSA370" s="11"/>
      <c r="PSB370" s="11"/>
      <c r="PSC370" s="11"/>
      <c r="PSD370" s="11"/>
      <c r="PSE370" s="11"/>
      <c r="PSF370" s="11"/>
      <c r="PSG370" s="11"/>
      <c r="PSH370" s="11"/>
      <c r="PSI370" s="11"/>
      <c r="PSJ370" s="11"/>
      <c r="PSK370" s="11"/>
      <c r="PSL370" s="11"/>
      <c r="PSM370" s="11"/>
      <c r="PSN370" s="11"/>
      <c r="PSO370" s="11"/>
      <c r="PSP370" s="11"/>
      <c r="PSQ370" s="11"/>
      <c r="PSR370" s="11"/>
      <c r="PSS370" s="11"/>
      <c r="PST370" s="11"/>
      <c r="PSU370" s="11"/>
      <c r="PSV370" s="11"/>
      <c r="PSW370" s="11"/>
      <c r="PSX370" s="11"/>
      <c r="PSY370" s="11"/>
      <c r="PSZ370" s="11"/>
      <c r="PTA370" s="11"/>
      <c r="PTB370" s="11"/>
      <c r="PTC370" s="11"/>
      <c r="PTD370" s="11"/>
      <c r="PTE370" s="11"/>
      <c r="PTF370" s="11"/>
      <c r="PTG370" s="11"/>
      <c r="PTH370" s="11"/>
      <c r="PTI370" s="11"/>
      <c r="PTJ370" s="11"/>
      <c r="PTK370" s="11"/>
      <c r="PTL370" s="11"/>
      <c r="PTM370" s="11"/>
      <c r="PTN370" s="11"/>
      <c r="PTO370" s="11"/>
      <c r="PTP370" s="11"/>
      <c r="PTQ370" s="11"/>
      <c r="PTR370" s="11"/>
      <c r="PTS370" s="11"/>
      <c r="PTT370" s="11"/>
      <c r="PTU370" s="11"/>
      <c r="PTV370" s="11"/>
      <c r="PTW370" s="11"/>
      <c r="PTX370" s="11"/>
      <c r="PTY370" s="11"/>
      <c r="PTZ370" s="11"/>
      <c r="PUA370" s="11"/>
      <c r="PUB370" s="11"/>
      <c r="PUC370" s="11"/>
      <c r="PUD370" s="11"/>
      <c r="PUE370" s="11"/>
      <c r="PUF370" s="11"/>
      <c r="PUG370" s="11"/>
      <c r="PUH370" s="11"/>
      <c r="PUI370" s="11"/>
      <c r="PUJ370" s="11"/>
      <c r="PUK370" s="11"/>
      <c r="PUL370" s="11"/>
      <c r="PUM370" s="11"/>
      <c r="PUN370" s="11"/>
      <c r="PUO370" s="11"/>
      <c r="PUP370" s="11"/>
      <c r="PUQ370" s="11"/>
      <c r="PUR370" s="11"/>
      <c r="PUS370" s="11"/>
      <c r="PUT370" s="11"/>
      <c r="PUU370" s="11"/>
      <c r="PUV370" s="11"/>
      <c r="PUW370" s="11"/>
      <c r="PUX370" s="11"/>
      <c r="PUY370" s="11"/>
      <c r="PUZ370" s="11"/>
      <c r="PVA370" s="11"/>
      <c r="PVB370" s="11"/>
      <c r="PVC370" s="11"/>
      <c r="PVD370" s="11"/>
      <c r="PVE370" s="11"/>
      <c r="PVF370" s="11"/>
      <c r="PVG370" s="11"/>
      <c r="PVH370" s="11"/>
      <c r="PVI370" s="11"/>
      <c r="PVJ370" s="11"/>
      <c r="PVK370" s="11"/>
      <c r="PVL370" s="11"/>
      <c r="PVM370" s="11"/>
      <c r="PVN370" s="11"/>
      <c r="PVO370" s="11"/>
      <c r="PVP370" s="11"/>
      <c r="PVQ370" s="11"/>
      <c r="PVR370" s="11"/>
      <c r="PVS370" s="11"/>
      <c r="PVT370" s="11"/>
      <c r="PVU370" s="11"/>
      <c r="PVV370" s="11"/>
      <c r="PVW370" s="11"/>
      <c r="PVX370" s="11"/>
      <c r="PVY370" s="11"/>
      <c r="PVZ370" s="11"/>
      <c r="PWA370" s="11"/>
      <c r="PWB370" s="11"/>
      <c r="PWC370" s="11"/>
      <c r="PWD370" s="11"/>
      <c r="PWE370" s="11"/>
      <c r="PWF370" s="11"/>
      <c r="PWG370" s="11"/>
      <c r="PWH370" s="11"/>
      <c r="PWI370" s="11"/>
      <c r="PWJ370" s="11"/>
      <c r="PWK370" s="11"/>
      <c r="PWL370" s="11"/>
      <c r="PWM370" s="11"/>
      <c r="PWN370" s="11"/>
      <c r="PWO370" s="11"/>
      <c r="PWP370" s="11"/>
      <c r="PWQ370" s="11"/>
      <c r="PWR370" s="11"/>
      <c r="PWS370" s="11"/>
      <c r="PWT370" s="11"/>
      <c r="PWU370" s="11"/>
      <c r="PWV370" s="11"/>
      <c r="PWW370" s="11"/>
      <c r="PWX370" s="11"/>
      <c r="PWY370" s="11"/>
      <c r="PWZ370" s="11"/>
      <c r="PXA370" s="11"/>
      <c r="PXB370" s="11"/>
      <c r="PXC370" s="11"/>
      <c r="PXD370" s="11"/>
      <c r="PXE370" s="11"/>
      <c r="PXF370" s="11"/>
      <c r="PXG370" s="11"/>
      <c r="PXH370" s="11"/>
      <c r="PXI370" s="11"/>
      <c r="PXJ370" s="11"/>
      <c r="PXK370" s="11"/>
      <c r="PXL370" s="11"/>
      <c r="PXM370" s="11"/>
      <c r="PXN370" s="11"/>
      <c r="PXO370" s="11"/>
      <c r="PXP370" s="11"/>
      <c r="PXQ370" s="11"/>
      <c r="PXR370" s="11"/>
      <c r="PXS370" s="11"/>
      <c r="PXT370" s="11"/>
      <c r="PXU370" s="11"/>
      <c r="PXV370" s="11"/>
      <c r="PXW370" s="11"/>
      <c r="PXX370" s="11"/>
      <c r="PXY370" s="11"/>
      <c r="PXZ370" s="11"/>
      <c r="PYA370" s="11"/>
      <c r="PYB370" s="11"/>
      <c r="PYC370" s="11"/>
      <c r="PYD370" s="11"/>
      <c r="PYE370" s="11"/>
      <c r="PYF370" s="11"/>
      <c r="PYG370" s="11"/>
      <c r="PYH370" s="11"/>
      <c r="PYI370" s="11"/>
      <c r="PYJ370" s="11"/>
      <c r="PYK370" s="11"/>
      <c r="PYL370" s="11"/>
      <c r="PYM370" s="11"/>
      <c r="PYN370" s="11"/>
      <c r="PYO370" s="11"/>
      <c r="PYP370" s="11"/>
      <c r="PYQ370" s="11"/>
      <c r="PYR370" s="11"/>
      <c r="PYS370" s="11"/>
      <c r="PYT370" s="11"/>
      <c r="PYU370" s="11"/>
      <c r="PYV370" s="11"/>
      <c r="PYW370" s="11"/>
      <c r="PYX370" s="11"/>
      <c r="PYY370" s="11"/>
      <c r="PYZ370" s="11"/>
      <c r="PZA370" s="11"/>
      <c r="PZB370" s="11"/>
      <c r="PZC370" s="11"/>
      <c r="PZD370" s="11"/>
      <c r="PZE370" s="11"/>
      <c r="PZF370" s="11"/>
      <c r="PZG370" s="11"/>
      <c r="PZH370" s="11"/>
      <c r="PZI370" s="11"/>
      <c r="PZJ370" s="11"/>
      <c r="PZK370" s="11"/>
      <c r="PZL370" s="11"/>
      <c r="PZM370" s="11"/>
      <c r="PZN370" s="11"/>
      <c r="PZO370" s="11"/>
      <c r="PZP370" s="11"/>
      <c r="PZQ370" s="11"/>
      <c r="PZR370" s="11"/>
      <c r="PZS370" s="11"/>
      <c r="PZT370" s="11"/>
      <c r="PZU370" s="11"/>
      <c r="PZV370" s="11"/>
      <c r="PZW370" s="11"/>
      <c r="PZX370" s="11"/>
      <c r="PZY370" s="11"/>
      <c r="PZZ370" s="11"/>
      <c r="QAA370" s="11"/>
      <c r="QAB370" s="11"/>
      <c r="QAC370" s="11"/>
      <c r="QAD370" s="11"/>
      <c r="QAE370" s="11"/>
      <c r="QAF370" s="11"/>
      <c r="QAG370" s="11"/>
      <c r="QAH370" s="11"/>
      <c r="QAI370" s="11"/>
      <c r="QAJ370" s="11"/>
      <c r="QAK370" s="11"/>
      <c r="QAL370" s="11"/>
      <c r="QAM370" s="11"/>
      <c r="QAN370" s="11"/>
      <c r="QAO370" s="11"/>
      <c r="QAP370" s="11"/>
      <c r="QAQ370" s="11"/>
      <c r="QAR370" s="11"/>
      <c r="QAS370" s="11"/>
      <c r="QAT370" s="11"/>
      <c r="QAU370" s="11"/>
      <c r="QAV370" s="11"/>
      <c r="QAW370" s="11"/>
      <c r="QAX370" s="11"/>
      <c r="QAY370" s="11"/>
      <c r="QAZ370" s="11"/>
      <c r="QBA370" s="11"/>
      <c r="QBB370" s="11"/>
      <c r="QBC370" s="11"/>
      <c r="QBD370" s="11"/>
      <c r="QBE370" s="11"/>
      <c r="QBF370" s="11"/>
      <c r="QBG370" s="11"/>
      <c r="QBH370" s="11"/>
      <c r="QBI370" s="11"/>
      <c r="QBJ370" s="11"/>
      <c r="QBK370" s="11"/>
      <c r="QBL370" s="11"/>
      <c r="QBM370" s="11"/>
      <c r="QBN370" s="11"/>
      <c r="QBO370" s="11"/>
      <c r="QBP370" s="11"/>
      <c r="QBQ370" s="11"/>
      <c r="QBR370" s="11"/>
      <c r="QBS370" s="11"/>
      <c r="QBT370" s="11"/>
      <c r="QBU370" s="11"/>
      <c r="QBV370" s="11"/>
      <c r="QBW370" s="11"/>
      <c r="QBX370" s="11"/>
      <c r="QBY370" s="11"/>
      <c r="QBZ370" s="11"/>
      <c r="QCA370" s="11"/>
      <c r="QCB370" s="11"/>
      <c r="QCC370" s="11"/>
      <c r="QCD370" s="11"/>
      <c r="QCE370" s="11"/>
      <c r="QCF370" s="11"/>
      <c r="QCG370" s="11"/>
      <c r="QCH370" s="11"/>
      <c r="QCI370" s="11"/>
      <c r="QCJ370" s="11"/>
      <c r="QCK370" s="11"/>
      <c r="QCL370" s="11"/>
      <c r="QCM370" s="11"/>
      <c r="QCN370" s="11"/>
      <c r="QCO370" s="11"/>
      <c r="QCP370" s="11"/>
      <c r="QCQ370" s="11"/>
      <c r="QCR370" s="11"/>
      <c r="QCS370" s="11"/>
      <c r="QCT370" s="11"/>
      <c r="QCU370" s="11"/>
      <c r="QCV370" s="11"/>
      <c r="QCW370" s="11"/>
      <c r="QCX370" s="11"/>
      <c r="QCY370" s="11"/>
      <c r="QCZ370" s="11"/>
      <c r="QDA370" s="11"/>
      <c r="QDB370" s="11"/>
      <c r="QDC370" s="11"/>
      <c r="QDD370" s="11"/>
      <c r="QDE370" s="11"/>
      <c r="QDF370" s="11"/>
      <c r="QDG370" s="11"/>
      <c r="QDH370" s="11"/>
      <c r="QDI370" s="11"/>
      <c r="QDJ370" s="11"/>
      <c r="QDK370" s="11"/>
      <c r="QDL370" s="11"/>
      <c r="QDM370" s="11"/>
      <c r="QDN370" s="11"/>
      <c r="QDO370" s="11"/>
      <c r="QDP370" s="11"/>
      <c r="QDQ370" s="11"/>
      <c r="QDR370" s="11"/>
      <c r="QDS370" s="11"/>
      <c r="QDT370" s="11"/>
      <c r="QDU370" s="11"/>
      <c r="QDV370" s="11"/>
      <c r="QDW370" s="11"/>
      <c r="QDX370" s="11"/>
      <c r="QDY370" s="11"/>
      <c r="QDZ370" s="11"/>
      <c r="QEA370" s="11"/>
      <c r="QEB370" s="11"/>
      <c r="QEC370" s="11"/>
      <c r="QED370" s="11"/>
      <c r="QEE370" s="11"/>
      <c r="QEF370" s="11"/>
      <c r="QEG370" s="11"/>
      <c r="QEH370" s="11"/>
      <c r="QEI370" s="11"/>
      <c r="QEJ370" s="11"/>
      <c r="QEK370" s="11"/>
      <c r="QEL370" s="11"/>
      <c r="QEM370" s="11"/>
      <c r="QEN370" s="11"/>
      <c r="QEO370" s="11"/>
      <c r="QEP370" s="11"/>
      <c r="QEQ370" s="11"/>
      <c r="QER370" s="11"/>
      <c r="QES370" s="11"/>
      <c r="QET370" s="11"/>
      <c r="QEU370" s="11"/>
      <c r="QEV370" s="11"/>
      <c r="QEW370" s="11"/>
      <c r="QEX370" s="11"/>
      <c r="QEY370" s="11"/>
      <c r="QEZ370" s="11"/>
      <c r="QFA370" s="11"/>
      <c r="QFB370" s="11"/>
      <c r="QFC370" s="11"/>
      <c r="QFD370" s="11"/>
      <c r="QFE370" s="11"/>
      <c r="QFF370" s="11"/>
      <c r="QFG370" s="11"/>
      <c r="QFH370" s="11"/>
      <c r="QFI370" s="11"/>
      <c r="QFJ370" s="11"/>
      <c r="QFK370" s="11"/>
      <c r="QFL370" s="11"/>
      <c r="QFM370" s="11"/>
      <c r="QFN370" s="11"/>
      <c r="QFO370" s="11"/>
      <c r="QFP370" s="11"/>
      <c r="QFQ370" s="11"/>
      <c r="QFR370" s="11"/>
      <c r="QFS370" s="11"/>
      <c r="QFT370" s="11"/>
      <c r="QFU370" s="11"/>
      <c r="QFV370" s="11"/>
      <c r="QFW370" s="11"/>
      <c r="QFX370" s="11"/>
      <c r="QFY370" s="11"/>
      <c r="QFZ370" s="11"/>
      <c r="QGA370" s="11"/>
      <c r="QGB370" s="11"/>
      <c r="QGC370" s="11"/>
      <c r="QGD370" s="11"/>
      <c r="QGE370" s="11"/>
      <c r="QGF370" s="11"/>
      <c r="QGG370" s="11"/>
      <c r="QGH370" s="11"/>
      <c r="QGI370" s="11"/>
      <c r="QGJ370" s="11"/>
      <c r="QGK370" s="11"/>
      <c r="QGL370" s="11"/>
      <c r="QGM370" s="11"/>
      <c r="QGN370" s="11"/>
      <c r="QGO370" s="11"/>
      <c r="QGP370" s="11"/>
      <c r="QGQ370" s="11"/>
      <c r="QGR370" s="11"/>
      <c r="QGS370" s="11"/>
      <c r="QGT370" s="11"/>
      <c r="QGU370" s="11"/>
      <c r="QGV370" s="11"/>
      <c r="QGW370" s="11"/>
      <c r="QGX370" s="11"/>
      <c r="QGY370" s="11"/>
      <c r="QGZ370" s="11"/>
      <c r="QHA370" s="11"/>
      <c r="QHB370" s="11"/>
      <c r="QHC370" s="11"/>
      <c r="QHD370" s="11"/>
      <c r="QHE370" s="11"/>
      <c r="QHF370" s="11"/>
      <c r="QHG370" s="11"/>
      <c r="QHH370" s="11"/>
      <c r="QHI370" s="11"/>
      <c r="QHJ370" s="11"/>
      <c r="QHK370" s="11"/>
      <c r="QHL370" s="11"/>
      <c r="QHM370" s="11"/>
      <c r="QHN370" s="11"/>
      <c r="QHO370" s="11"/>
      <c r="QHP370" s="11"/>
      <c r="QHQ370" s="11"/>
      <c r="QHR370" s="11"/>
      <c r="QHS370" s="11"/>
      <c r="QHT370" s="11"/>
      <c r="QHU370" s="11"/>
      <c r="QHV370" s="11"/>
      <c r="QHW370" s="11"/>
      <c r="QHX370" s="11"/>
      <c r="QHY370" s="11"/>
      <c r="QHZ370" s="11"/>
      <c r="QIA370" s="11"/>
      <c r="QIB370" s="11"/>
      <c r="QIC370" s="11"/>
      <c r="QID370" s="11"/>
      <c r="QIE370" s="11"/>
      <c r="QIF370" s="11"/>
      <c r="QIG370" s="11"/>
      <c r="QIH370" s="11"/>
      <c r="QII370" s="11"/>
      <c r="QIJ370" s="11"/>
      <c r="QIK370" s="11"/>
      <c r="QIL370" s="11"/>
      <c r="QIM370" s="11"/>
      <c r="QIN370" s="11"/>
      <c r="QIO370" s="11"/>
      <c r="QIP370" s="11"/>
      <c r="QIQ370" s="11"/>
      <c r="QIR370" s="11"/>
      <c r="QIS370" s="11"/>
      <c r="QIT370" s="11"/>
      <c r="QIU370" s="11"/>
      <c r="QIV370" s="11"/>
      <c r="QIW370" s="11"/>
      <c r="QIX370" s="11"/>
      <c r="QIY370" s="11"/>
      <c r="QIZ370" s="11"/>
      <c r="QJA370" s="11"/>
      <c r="QJB370" s="11"/>
      <c r="QJC370" s="11"/>
      <c r="QJD370" s="11"/>
      <c r="QJE370" s="11"/>
      <c r="QJF370" s="11"/>
      <c r="QJG370" s="11"/>
      <c r="QJH370" s="11"/>
      <c r="QJI370" s="11"/>
      <c r="QJJ370" s="11"/>
      <c r="QJK370" s="11"/>
      <c r="QJL370" s="11"/>
      <c r="QJM370" s="11"/>
      <c r="QJN370" s="11"/>
      <c r="QJO370" s="11"/>
      <c r="QJP370" s="11"/>
      <c r="QJQ370" s="11"/>
      <c r="QJR370" s="11"/>
      <c r="QJS370" s="11"/>
      <c r="QJT370" s="11"/>
      <c r="QJU370" s="11"/>
      <c r="QJV370" s="11"/>
      <c r="QJW370" s="11"/>
      <c r="QJX370" s="11"/>
      <c r="QJY370" s="11"/>
      <c r="QJZ370" s="11"/>
      <c r="QKA370" s="11"/>
      <c r="QKB370" s="11"/>
      <c r="QKC370" s="11"/>
      <c r="QKD370" s="11"/>
      <c r="QKE370" s="11"/>
      <c r="QKF370" s="11"/>
      <c r="QKG370" s="11"/>
      <c r="QKH370" s="11"/>
      <c r="QKI370" s="11"/>
      <c r="QKJ370" s="11"/>
      <c r="QKK370" s="11"/>
      <c r="QKL370" s="11"/>
      <c r="QKM370" s="11"/>
      <c r="QKN370" s="11"/>
      <c r="QKO370" s="11"/>
      <c r="QKP370" s="11"/>
      <c r="QKQ370" s="11"/>
      <c r="QKR370" s="11"/>
      <c r="QKS370" s="11"/>
      <c r="QKT370" s="11"/>
      <c r="QKU370" s="11"/>
      <c r="QKV370" s="11"/>
      <c r="QKW370" s="11"/>
      <c r="QKX370" s="11"/>
      <c r="QKY370" s="11"/>
      <c r="QKZ370" s="11"/>
      <c r="QLA370" s="11"/>
      <c r="QLB370" s="11"/>
      <c r="QLC370" s="11"/>
      <c r="QLD370" s="11"/>
      <c r="QLE370" s="11"/>
      <c r="QLF370" s="11"/>
      <c r="QLG370" s="11"/>
      <c r="QLH370" s="11"/>
      <c r="QLI370" s="11"/>
      <c r="QLJ370" s="11"/>
      <c r="QLK370" s="11"/>
      <c r="QLL370" s="11"/>
      <c r="QLM370" s="11"/>
      <c r="QLN370" s="11"/>
      <c r="QLO370" s="11"/>
      <c r="QLP370" s="11"/>
      <c r="QLQ370" s="11"/>
      <c r="QLR370" s="11"/>
      <c r="QLS370" s="11"/>
      <c r="QLT370" s="11"/>
      <c r="QLU370" s="11"/>
      <c r="QLV370" s="11"/>
      <c r="QLW370" s="11"/>
      <c r="QLX370" s="11"/>
      <c r="QLY370" s="11"/>
      <c r="QLZ370" s="11"/>
      <c r="QMA370" s="11"/>
      <c r="QMB370" s="11"/>
      <c r="QMC370" s="11"/>
      <c r="QMD370" s="11"/>
      <c r="QME370" s="11"/>
      <c r="QMF370" s="11"/>
      <c r="QMG370" s="11"/>
      <c r="QMH370" s="11"/>
      <c r="QMI370" s="11"/>
      <c r="QMJ370" s="11"/>
      <c r="QMK370" s="11"/>
      <c r="QML370" s="11"/>
      <c r="QMM370" s="11"/>
      <c r="QMN370" s="11"/>
      <c r="QMO370" s="11"/>
      <c r="QMP370" s="11"/>
      <c r="QMQ370" s="11"/>
      <c r="QMR370" s="11"/>
      <c r="QMS370" s="11"/>
      <c r="QMT370" s="11"/>
      <c r="QMU370" s="11"/>
      <c r="QMV370" s="11"/>
      <c r="QMW370" s="11"/>
      <c r="QMX370" s="11"/>
      <c r="QMY370" s="11"/>
      <c r="QMZ370" s="11"/>
      <c r="QNA370" s="11"/>
      <c r="QNB370" s="11"/>
      <c r="QNC370" s="11"/>
      <c r="QND370" s="11"/>
      <c r="QNE370" s="11"/>
      <c r="QNF370" s="11"/>
      <c r="QNG370" s="11"/>
      <c r="QNH370" s="11"/>
      <c r="QNI370" s="11"/>
      <c r="QNJ370" s="11"/>
      <c r="QNK370" s="11"/>
      <c r="QNL370" s="11"/>
      <c r="QNM370" s="11"/>
      <c r="QNN370" s="11"/>
      <c r="QNO370" s="11"/>
      <c r="QNP370" s="11"/>
      <c r="QNQ370" s="11"/>
      <c r="QNR370" s="11"/>
      <c r="QNS370" s="11"/>
      <c r="QNT370" s="11"/>
      <c r="QNU370" s="11"/>
      <c r="QNV370" s="11"/>
      <c r="QNW370" s="11"/>
      <c r="QNX370" s="11"/>
      <c r="QNY370" s="11"/>
      <c r="QNZ370" s="11"/>
      <c r="QOA370" s="11"/>
      <c r="QOB370" s="11"/>
      <c r="QOC370" s="11"/>
      <c r="QOD370" s="11"/>
      <c r="QOE370" s="11"/>
      <c r="QOF370" s="11"/>
      <c r="QOG370" s="11"/>
      <c r="QOH370" s="11"/>
      <c r="QOI370" s="11"/>
      <c r="QOJ370" s="11"/>
      <c r="QOK370" s="11"/>
      <c r="QOL370" s="11"/>
      <c r="QOM370" s="11"/>
      <c r="QON370" s="11"/>
      <c r="QOO370" s="11"/>
      <c r="QOP370" s="11"/>
      <c r="QOQ370" s="11"/>
      <c r="QOR370" s="11"/>
      <c r="QOS370" s="11"/>
      <c r="QOT370" s="11"/>
      <c r="QOU370" s="11"/>
      <c r="QOV370" s="11"/>
      <c r="QOW370" s="11"/>
      <c r="QOX370" s="11"/>
      <c r="QOY370" s="11"/>
      <c r="QOZ370" s="11"/>
      <c r="QPA370" s="11"/>
      <c r="QPB370" s="11"/>
      <c r="QPC370" s="11"/>
      <c r="QPD370" s="11"/>
      <c r="QPE370" s="11"/>
      <c r="QPF370" s="11"/>
      <c r="QPG370" s="11"/>
      <c r="QPH370" s="11"/>
      <c r="QPI370" s="11"/>
      <c r="QPJ370" s="11"/>
      <c r="QPK370" s="11"/>
      <c r="QPL370" s="11"/>
      <c r="QPM370" s="11"/>
      <c r="QPN370" s="11"/>
      <c r="QPO370" s="11"/>
      <c r="QPP370" s="11"/>
      <c r="QPQ370" s="11"/>
      <c r="QPR370" s="11"/>
      <c r="QPS370" s="11"/>
      <c r="QPT370" s="11"/>
      <c r="QPU370" s="11"/>
      <c r="QPV370" s="11"/>
      <c r="QPW370" s="11"/>
      <c r="QPX370" s="11"/>
      <c r="QPY370" s="11"/>
      <c r="QPZ370" s="11"/>
      <c r="QQA370" s="11"/>
      <c r="QQB370" s="11"/>
      <c r="QQC370" s="11"/>
      <c r="QQD370" s="11"/>
      <c r="QQE370" s="11"/>
      <c r="QQF370" s="11"/>
      <c r="QQG370" s="11"/>
      <c r="QQH370" s="11"/>
      <c r="QQI370" s="11"/>
      <c r="QQJ370" s="11"/>
      <c r="QQK370" s="11"/>
      <c r="QQL370" s="11"/>
      <c r="QQM370" s="11"/>
      <c r="QQN370" s="11"/>
      <c r="QQO370" s="11"/>
      <c r="QQP370" s="11"/>
      <c r="QQQ370" s="11"/>
      <c r="QQR370" s="11"/>
      <c r="QQS370" s="11"/>
      <c r="QQT370" s="11"/>
      <c r="QQU370" s="11"/>
      <c r="QQV370" s="11"/>
      <c r="QQW370" s="11"/>
      <c r="QQX370" s="11"/>
      <c r="QQY370" s="11"/>
      <c r="QQZ370" s="11"/>
      <c r="QRA370" s="11"/>
      <c r="QRB370" s="11"/>
      <c r="QRC370" s="11"/>
      <c r="QRD370" s="11"/>
      <c r="QRE370" s="11"/>
      <c r="QRF370" s="11"/>
      <c r="QRG370" s="11"/>
      <c r="QRH370" s="11"/>
      <c r="QRI370" s="11"/>
      <c r="QRJ370" s="11"/>
      <c r="QRK370" s="11"/>
      <c r="QRL370" s="11"/>
      <c r="QRM370" s="11"/>
      <c r="QRN370" s="11"/>
      <c r="QRO370" s="11"/>
      <c r="QRP370" s="11"/>
      <c r="QRQ370" s="11"/>
      <c r="QRR370" s="11"/>
      <c r="QRS370" s="11"/>
      <c r="QRT370" s="11"/>
      <c r="QRU370" s="11"/>
      <c r="QRV370" s="11"/>
      <c r="QRW370" s="11"/>
      <c r="QRX370" s="11"/>
      <c r="QRY370" s="11"/>
      <c r="QRZ370" s="11"/>
      <c r="QSA370" s="11"/>
      <c r="QSB370" s="11"/>
      <c r="QSC370" s="11"/>
      <c r="QSD370" s="11"/>
      <c r="QSE370" s="11"/>
      <c r="QSF370" s="11"/>
      <c r="QSG370" s="11"/>
      <c r="QSH370" s="11"/>
      <c r="QSI370" s="11"/>
      <c r="QSJ370" s="11"/>
      <c r="QSK370" s="11"/>
      <c r="QSL370" s="11"/>
      <c r="QSM370" s="11"/>
      <c r="QSN370" s="11"/>
      <c r="QSO370" s="11"/>
      <c r="QSP370" s="11"/>
      <c r="QSQ370" s="11"/>
      <c r="QSR370" s="11"/>
      <c r="QSS370" s="11"/>
      <c r="QST370" s="11"/>
      <c r="QSU370" s="11"/>
      <c r="QSV370" s="11"/>
      <c r="QSW370" s="11"/>
      <c r="QSX370" s="11"/>
      <c r="QSY370" s="11"/>
      <c r="QSZ370" s="11"/>
      <c r="QTA370" s="11"/>
      <c r="QTB370" s="11"/>
      <c r="QTC370" s="11"/>
      <c r="QTD370" s="11"/>
      <c r="QTE370" s="11"/>
      <c r="QTF370" s="11"/>
      <c r="QTG370" s="11"/>
      <c r="QTH370" s="11"/>
      <c r="QTI370" s="11"/>
      <c r="QTJ370" s="11"/>
      <c r="QTK370" s="11"/>
      <c r="QTL370" s="11"/>
      <c r="QTM370" s="11"/>
      <c r="QTN370" s="11"/>
      <c r="QTO370" s="11"/>
      <c r="QTP370" s="11"/>
      <c r="QTQ370" s="11"/>
      <c r="QTR370" s="11"/>
      <c r="QTS370" s="11"/>
      <c r="QTT370" s="11"/>
      <c r="QTU370" s="11"/>
      <c r="QTV370" s="11"/>
      <c r="QTW370" s="11"/>
      <c r="QTX370" s="11"/>
      <c r="QTY370" s="11"/>
      <c r="QTZ370" s="11"/>
      <c r="QUA370" s="11"/>
      <c r="QUB370" s="11"/>
      <c r="QUC370" s="11"/>
      <c r="QUD370" s="11"/>
      <c r="QUE370" s="11"/>
      <c r="QUF370" s="11"/>
      <c r="QUG370" s="11"/>
      <c r="QUH370" s="11"/>
      <c r="QUI370" s="11"/>
      <c r="QUJ370" s="11"/>
      <c r="QUK370" s="11"/>
      <c r="QUL370" s="11"/>
      <c r="QUM370" s="11"/>
      <c r="QUN370" s="11"/>
      <c r="QUO370" s="11"/>
      <c r="QUP370" s="11"/>
      <c r="QUQ370" s="11"/>
      <c r="QUR370" s="11"/>
      <c r="QUS370" s="11"/>
      <c r="QUT370" s="11"/>
      <c r="QUU370" s="11"/>
      <c r="QUV370" s="11"/>
      <c r="QUW370" s="11"/>
      <c r="QUX370" s="11"/>
      <c r="QUY370" s="11"/>
      <c r="QUZ370" s="11"/>
      <c r="QVA370" s="11"/>
      <c r="QVB370" s="11"/>
      <c r="QVC370" s="11"/>
      <c r="QVD370" s="11"/>
      <c r="QVE370" s="11"/>
      <c r="QVF370" s="11"/>
      <c r="QVG370" s="11"/>
      <c r="QVH370" s="11"/>
      <c r="QVI370" s="11"/>
      <c r="QVJ370" s="11"/>
      <c r="QVK370" s="11"/>
      <c r="QVL370" s="11"/>
      <c r="QVM370" s="11"/>
      <c r="QVN370" s="11"/>
      <c r="QVO370" s="11"/>
      <c r="QVP370" s="11"/>
      <c r="QVQ370" s="11"/>
      <c r="QVR370" s="11"/>
      <c r="QVS370" s="11"/>
      <c r="QVT370" s="11"/>
      <c r="QVU370" s="11"/>
      <c r="QVV370" s="11"/>
      <c r="QVW370" s="11"/>
      <c r="QVX370" s="11"/>
      <c r="QVY370" s="11"/>
      <c r="QVZ370" s="11"/>
      <c r="QWA370" s="11"/>
      <c r="QWB370" s="11"/>
      <c r="QWC370" s="11"/>
      <c r="QWD370" s="11"/>
      <c r="QWE370" s="11"/>
      <c r="QWF370" s="11"/>
      <c r="QWG370" s="11"/>
      <c r="QWH370" s="11"/>
      <c r="QWI370" s="11"/>
      <c r="QWJ370" s="11"/>
      <c r="QWK370" s="11"/>
      <c r="QWL370" s="11"/>
      <c r="QWM370" s="11"/>
      <c r="QWN370" s="11"/>
      <c r="QWO370" s="11"/>
      <c r="QWP370" s="11"/>
      <c r="QWQ370" s="11"/>
      <c r="QWR370" s="11"/>
      <c r="QWS370" s="11"/>
      <c r="QWT370" s="11"/>
      <c r="QWU370" s="11"/>
      <c r="QWV370" s="11"/>
      <c r="QWW370" s="11"/>
      <c r="QWX370" s="11"/>
      <c r="QWY370" s="11"/>
      <c r="QWZ370" s="11"/>
      <c r="QXA370" s="11"/>
      <c r="QXB370" s="11"/>
      <c r="QXC370" s="11"/>
      <c r="QXD370" s="11"/>
      <c r="QXE370" s="11"/>
      <c r="QXF370" s="11"/>
      <c r="QXG370" s="11"/>
      <c r="QXH370" s="11"/>
      <c r="QXI370" s="11"/>
      <c r="QXJ370" s="11"/>
      <c r="QXK370" s="11"/>
      <c r="QXL370" s="11"/>
      <c r="QXM370" s="11"/>
      <c r="QXN370" s="11"/>
      <c r="QXO370" s="11"/>
      <c r="QXP370" s="11"/>
      <c r="QXQ370" s="11"/>
      <c r="QXR370" s="11"/>
      <c r="QXS370" s="11"/>
      <c r="QXT370" s="11"/>
      <c r="QXU370" s="11"/>
      <c r="QXV370" s="11"/>
      <c r="QXW370" s="11"/>
      <c r="QXX370" s="11"/>
      <c r="QXY370" s="11"/>
      <c r="QXZ370" s="11"/>
      <c r="QYA370" s="11"/>
      <c r="QYB370" s="11"/>
      <c r="QYC370" s="11"/>
      <c r="QYD370" s="11"/>
      <c r="QYE370" s="11"/>
      <c r="QYF370" s="11"/>
      <c r="QYG370" s="11"/>
      <c r="QYH370" s="11"/>
      <c r="QYI370" s="11"/>
      <c r="QYJ370" s="11"/>
      <c r="QYK370" s="11"/>
      <c r="QYL370" s="11"/>
      <c r="QYM370" s="11"/>
      <c r="QYN370" s="11"/>
      <c r="QYO370" s="11"/>
      <c r="QYP370" s="11"/>
      <c r="QYQ370" s="11"/>
      <c r="QYR370" s="11"/>
      <c r="QYS370" s="11"/>
      <c r="QYT370" s="11"/>
      <c r="QYU370" s="11"/>
      <c r="QYV370" s="11"/>
      <c r="QYW370" s="11"/>
      <c r="QYX370" s="11"/>
      <c r="QYY370" s="11"/>
      <c r="QYZ370" s="11"/>
      <c r="QZA370" s="11"/>
      <c r="QZB370" s="11"/>
      <c r="QZC370" s="11"/>
      <c r="QZD370" s="11"/>
      <c r="QZE370" s="11"/>
      <c r="QZF370" s="11"/>
      <c r="QZG370" s="11"/>
      <c r="QZH370" s="11"/>
      <c r="QZI370" s="11"/>
      <c r="QZJ370" s="11"/>
      <c r="QZK370" s="11"/>
      <c r="QZL370" s="11"/>
      <c r="QZM370" s="11"/>
      <c r="QZN370" s="11"/>
      <c r="QZO370" s="11"/>
      <c r="QZP370" s="11"/>
      <c r="QZQ370" s="11"/>
      <c r="QZR370" s="11"/>
      <c r="QZS370" s="11"/>
      <c r="QZT370" s="11"/>
      <c r="QZU370" s="11"/>
      <c r="QZV370" s="11"/>
      <c r="QZW370" s="11"/>
      <c r="QZX370" s="11"/>
      <c r="QZY370" s="11"/>
      <c r="QZZ370" s="11"/>
      <c r="RAA370" s="11"/>
      <c r="RAB370" s="11"/>
      <c r="RAC370" s="11"/>
      <c r="RAD370" s="11"/>
      <c r="RAE370" s="11"/>
      <c r="RAF370" s="11"/>
      <c r="RAG370" s="11"/>
      <c r="RAH370" s="11"/>
      <c r="RAI370" s="11"/>
      <c r="RAJ370" s="11"/>
      <c r="RAK370" s="11"/>
      <c r="RAL370" s="11"/>
      <c r="RAM370" s="11"/>
      <c r="RAN370" s="11"/>
      <c r="RAO370" s="11"/>
      <c r="RAP370" s="11"/>
      <c r="RAQ370" s="11"/>
      <c r="RAR370" s="11"/>
      <c r="RAS370" s="11"/>
      <c r="RAT370" s="11"/>
      <c r="RAU370" s="11"/>
      <c r="RAV370" s="11"/>
      <c r="RAW370" s="11"/>
      <c r="RAX370" s="11"/>
      <c r="RAY370" s="11"/>
      <c r="RAZ370" s="11"/>
      <c r="RBA370" s="11"/>
      <c r="RBB370" s="11"/>
      <c r="RBC370" s="11"/>
      <c r="RBD370" s="11"/>
      <c r="RBE370" s="11"/>
      <c r="RBF370" s="11"/>
      <c r="RBG370" s="11"/>
      <c r="RBH370" s="11"/>
      <c r="RBI370" s="11"/>
      <c r="RBJ370" s="11"/>
      <c r="RBK370" s="11"/>
      <c r="RBL370" s="11"/>
      <c r="RBM370" s="11"/>
      <c r="RBN370" s="11"/>
      <c r="RBO370" s="11"/>
      <c r="RBP370" s="11"/>
      <c r="RBQ370" s="11"/>
      <c r="RBR370" s="11"/>
      <c r="RBS370" s="11"/>
      <c r="RBT370" s="11"/>
      <c r="RBU370" s="11"/>
      <c r="RBV370" s="11"/>
      <c r="RBW370" s="11"/>
      <c r="RBX370" s="11"/>
      <c r="RBY370" s="11"/>
      <c r="RBZ370" s="11"/>
      <c r="RCA370" s="11"/>
      <c r="RCB370" s="11"/>
      <c r="RCC370" s="11"/>
      <c r="RCD370" s="11"/>
      <c r="RCE370" s="11"/>
      <c r="RCF370" s="11"/>
      <c r="RCG370" s="11"/>
      <c r="RCH370" s="11"/>
      <c r="RCI370" s="11"/>
      <c r="RCJ370" s="11"/>
      <c r="RCK370" s="11"/>
      <c r="RCL370" s="11"/>
      <c r="RCM370" s="11"/>
      <c r="RCN370" s="11"/>
      <c r="RCO370" s="11"/>
      <c r="RCP370" s="11"/>
      <c r="RCQ370" s="11"/>
      <c r="RCR370" s="11"/>
      <c r="RCS370" s="11"/>
      <c r="RCT370" s="11"/>
      <c r="RCU370" s="11"/>
      <c r="RCV370" s="11"/>
      <c r="RCW370" s="11"/>
      <c r="RCX370" s="11"/>
      <c r="RCY370" s="11"/>
      <c r="RCZ370" s="11"/>
      <c r="RDA370" s="11"/>
      <c r="RDB370" s="11"/>
      <c r="RDC370" s="11"/>
      <c r="RDD370" s="11"/>
      <c r="RDE370" s="11"/>
      <c r="RDF370" s="11"/>
      <c r="RDG370" s="11"/>
      <c r="RDH370" s="11"/>
      <c r="RDI370" s="11"/>
      <c r="RDJ370" s="11"/>
      <c r="RDK370" s="11"/>
      <c r="RDL370" s="11"/>
      <c r="RDM370" s="11"/>
      <c r="RDN370" s="11"/>
      <c r="RDO370" s="11"/>
      <c r="RDP370" s="11"/>
      <c r="RDQ370" s="11"/>
      <c r="RDR370" s="11"/>
      <c r="RDS370" s="11"/>
      <c r="RDT370" s="11"/>
      <c r="RDU370" s="11"/>
      <c r="RDV370" s="11"/>
      <c r="RDW370" s="11"/>
      <c r="RDX370" s="11"/>
      <c r="RDY370" s="11"/>
      <c r="RDZ370" s="11"/>
      <c r="REA370" s="11"/>
      <c r="REB370" s="11"/>
      <c r="REC370" s="11"/>
      <c r="RED370" s="11"/>
      <c r="REE370" s="11"/>
      <c r="REF370" s="11"/>
      <c r="REG370" s="11"/>
      <c r="REH370" s="11"/>
      <c r="REI370" s="11"/>
      <c r="REJ370" s="11"/>
      <c r="REK370" s="11"/>
      <c r="REL370" s="11"/>
      <c r="REM370" s="11"/>
      <c r="REN370" s="11"/>
      <c r="REO370" s="11"/>
      <c r="REP370" s="11"/>
      <c r="REQ370" s="11"/>
      <c r="RER370" s="11"/>
      <c r="RES370" s="11"/>
      <c r="RET370" s="11"/>
      <c r="REU370" s="11"/>
      <c r="REV370" s="11"/>
      <c r="REW370" s="11"/>
      <c r="REX370" s="11"/>
      <c r="REY370" s="11"/>
      <c r="REZ370" s="11"/>
      <c r="RFA370" s="11"/>
      <c r="RFB370" s="11"/>
      <c r="RFC370" s="11"/>
      <c r="RFD370" s="11"/>
      <c r="RFE370" s="11"/>
      <c r="RFF370" s="11"/>
      <c r="RFG370" s="11"/>
      <c r="RFH370" s="11"/>
      <c r="RFI370" s="11"/>
      <c r="RFJ370" s="11"/>
      <c r="RFK370" s="11"/>
      <c r="RFL370" s="11"/>
      <c r="RFM370" s="11"/>
      <c r="RFN370" s="11"/>
      <c r="RFO370" s="11"/>
      <c r="RFP370" s="11"/>
      <c r="RFQ370" s="11"/>
      <c r="RFR370" s="11"/>
      <c r="RFS370" s="11"/>
      <c r="RFT370" s="11"/>
      <c r="RFU370" s="11"/>
      <c r="RFV370" s="11"/>
      <c r="RFW370" s="11"/>
      <c r="RFX370" s="11"/>
      <c r="RFY370" s="11"/>
      <c r="RFZ370" s="11"/>
      <c r="RGA370" s="11"/>
      <c r="RGB370" s="11"/>
      <c r="RGC370" s="11"/>
      <c r="RGD370" s="11"/>
      <c r="RGE370" s="11"/>
      <c r="RGF370" s="11"/>
      <c r="RGG370" s="11"/>
      <c r="RGH370" s="11"/>
      <c r="RGI370" s="11"/>
      <c r="RGJ370" s="11"/>
      <c r="RGK370" s="11"/>
      <c r="RGL370" s="11"/>
      <c r="RGM370" s="11"/>
      <c r="RGN370" s="11"/>
      <c r="RGO370" s="11"/>
      <c r="RGP370" s="11"/>
      <c r="RGQ370" s="11"/>
      <c r="RGR370" s="11"/>
      <c r="RGS370" s="11"/>
      <c r="RGT370" s="11"/>
      <c r="RGU370" s="11"/>
      <c r="RGV370" s="11"/>
      <c r="RGW370" s="11"/>
      <c r="RGX370" s="11"/>
      <c r="RGY370" s="11"/>
      <c r="RGZ370" s="11"/>
      <c r="RHA370" s="11"/>
      <c r="RHB370" s="11"/>
      <c r="RHC370" s="11"/>
      <c r="RHD370" s="11"/>
      <c r="RHE370" s="11"/>
      <c r="RHF370" s="11"/>
      <c r="RHG370" s="11"/>
      <c r="RHH370" s="11"/>
      <c r="RHI370" s="11"/>
      <c r="RHJ370" s="11"/>
      <c r="RHK370" s="11"/>
      <c r="RHL370" s="11"/>
      <c r="RHM370" s="11"/>
      <c r="RHN370" s="11"/>
      <c r="RHO370" s="11"/>
      <c r="RHP370" s="11"/>
      <c r="RHQ370" s="11"/>
      <c r="RHR370" s="11"/>
      <c r="RHS370" s="11"/>
      <c r="RHT370" s="11"/>
      <c r="RHU370" s="11"/>
      <c r="RHV370" s="11"/>
      <c r="RHW370" s="11"/>
      <c r="RHX370" s="11"/>
      <c r="RHY370" s="11"/>
      <c r="RHZ370" s="11"/>
      <c r="RIA370" s="11"/>
      <c r="RIB370" s="11"/>
      <c r="RIC370" s="11"/>
      <c r="RID370" s="11"/>
      <c r="RIE370" s="11"/>
      <c r="RIF370" s="11"/>
      <c r="RIG370" s="11"/>
      <c r="RIH370" s="11"/>
      <c r="RII370" s="11"/>
      <c r="RIJ370" s="11"/>
      <c r="RIK370" s="11"/>
      <c r="RIL370" s="11"/>
      <c r="RIM370" s="11"/>
      <c r="RIN370" s="11"/>
      <c r="RIO370" s="11"/>
      <c r="RIP370" s="11"/>
      <c r="RIQ370" s="11"/>
      <c r="RIR370" s="11"/>
      <c r="RIS370" s="11"/>
      <c r="RIT370" s="11"/>
      <c r="RIU370" s="11"/>
      <c r="RIV370" s="11"/>
      <c r="RIW370" s="11"/>
      <c r="RIX370" s="11"/>
      <c r="RIY370" s="11"/>
      <c r="RIZ370" s="11"/>
      <c r="RJA370" s="11"/>
      <c r="RJB370" s="11"/>
      <c r="RJC370" s="11"/>
      <c r="RJD370" s="11"/>
      <c r="RJE370" s="11"/>
      <c r="RJF370" s="11"/>
      <c r="RJG370" s="11"/>
      <c r="RJH370" s="11"/>
      <c r="RJI370" s="11"/>
      <c r="RJJ370" s="11"/>
      <c r="RJK370" s="11"/>
      <c r="RJL370" s="11"/>
      <c r="RJM370" s="11"/>
      <c r="RJN370" s="11"/>
      <c r="RJO370" s="11"/>
      <c r="RJP370" s="11"/>
      <c r="RJQ370" s="11"/>
      <c r="RJR370" s="11"/>
      <c r="RJS370" s="11"/>
      <c r="RJT370" s="11"/>
      <c r="RJU370" s="11"/>
      <c r="RJV370" s="11"/>
      <c r="RJW370" s="11"/>
      <c r="RJX370" s="11"/>
      <c r="RJY370" s="11"/>
      <c r="RJZ370" s="11"/>
      <c r="RKA370" s="11"/>
      <c r="RKB370" s="11"/>
      <c r="RKC370" s="11"/>
      <c r="RKD370" s="11"/>
      <c r="RKE370" s="11"/>
      <c r="RKF370" s="11"/>
      <c r="RKG370" s="11"/>
      <c r="RKH370" s="11"/>
      <c r="RKI370" s="11"/>
      <c r="RKJ370" s="11"/>
      <c r="RKK370" s="11"/>
      <c r="RKL370" s="11"/>
      <c r="RKM370" s="11"/>
      <c r="RKN370" s="11"/>
      <c r="RKO370" s="11"/>
      <c r="RKP370" s="11"/>
      <c r="RKQ370" s="11"/>
      <c r="RKR370" s="11"/>
      <c r="RKS370" s="11"/>
      <c r="RKT370" s="11"/>
      <c r="RKU370" s="11"/>
      <c r="RKV370" s="11"/>
      <c r="RKW370" s="11"/>
      <c r="RKX370" s="11"/>
      <c r="RKY370" s="11"/>
      <c r="RKZ370" s="11"/>
      <c r="RLA370" s="11"/>
      <c r="RLB370" s="11"/>
      <c r="RLC370" s="11"/>
      <c r="RLD370" s="11"/>
      <c r="RLE370" s="11"/>
      <c r="RLF370" s="11"/>
      <c r="RLG370" s="11"/>
      <c r="RLH370" s="11"/>
      <c r="RLI370" s="11"/>
      <c r="RLJ370" s="11"/>
      <c r="RLK370" s="11"/>
      <c r="RLL370" s="11"/>
      <c r="RLM370" s="11"/>
      <c r="RLN370" s="11"/>
      <c r="RLO370" s="11"/>
      <c r="RLP370" s="11"/>
      <c r="RLQ370" s="11"/>
      <c r="RLR370" s="11"/>
      <c r="RLS370" s="11"/>
      <c r="RLT370" s="11"/>
      <c r="RLU370" s="11"/>
      <c r="RLV370" s="11"/>
      <c r="RLW370" s="11"/>
      <c r="RLX370" s="11"/>
      <c r="RLY370" s="11"/>
      <c r="RLZ370" s="11"/>
      <c r="RMA370" s="11"/>
      <c r="RMB370" s="11"/>
      <c r="RMC370" s="11"/>
      <c r="RMD370" s="11"/>
      <c r="RME370" s="11"/>
      <c r="RMF370" s="11"/>
      <c r="RMG370" s="11"/>
      <c r="RMH370" s="11"/>
      <c r="RMI370" s="11"/>
      <c r="RMJ370" s="11"/>
      <c r="RMK370" s="11"/>
      <c r="RML370" s="11"/>
      <c r="RMM370" s="11"/>
      <c r="RMN370" s="11"/>
      <c r="RMO370" s="11"/>
      <c r="RMP370" s="11"/>
      <c r="RMQ370" s="11"/>
      <c r="RMR370" s="11"/>
      <c r="RMS370" s="11"/>
      <c r="RMT370" s="11"/>
      <c r="RMU370" s="11"/>
      <c r="RMV370" s="11"/>
      <c r="RMW370" s="11"/>
      <c r="RMX370" s="11"/>
      <c r="RMY370" s="11"/>
      <c r="RMZ370" s="11"/>
      <c r="RNA370" s="11"/>
      <c r="RNB370" s="11"/>
      <c r="RNC370" s="11"/>
      <c r="RND370" s="11"/>
      <c r="RNE370" s="11"/>
      <c r="RNF370" s="11"/>
      <c r="RNG370" s="11"/>
      <c r="RNH370" s="11"/>
      <c r="RNI370" s="11"/>
      <c r="RNJ370" s="11"/>
      <c r="RNK370" s="11"/>
      <c r="RNL370" s="11"/>
      <c r="RNM370" s="11"/>
      <c r="RNN370" s="11"/>
      <c r="RNO370" s="11"/>
      <c r="RNP370" s="11"/>
      <c r="RNQ370" s="11"/>
      <c r="RNR370" s="11"/>
      <c r="RNS370" s="11"/>
      <c r="RNT370" s="11"/>
      <c r="RNU370" s="11"/>
      <c r="RNV370" s="11"/>
      <c r="RNW370" s="11"/>
      <c r="RNX370" s="11"/>
      <c r="RNY370" s="11"/>
      <c r="RNZ370" s="11"/>
      <c r="ROA370" s="11"/>
      <c r="ROB370" s="11"/>
      <c r="ROC370" s="11"/>
      <c r="ROD370" s="11"/>
      <c r="ROE370" s="11"/>
      <c r="ROF370" s="11"/>
      <c r="ROG370" s="11"/>
      <c r="ROH370" s="11"/>
      <c r="ROI370" s="11"/>
      <c r="ROJ370" s="11"/>
      <c r="ROK370" s="11"/>
      <c r="ROL370" s="11"/>
      <c r="ROM370" s="11"/>
      <c r="RON370" s="11"/>
      <c r="ROO370" s="11"/>
      <c r="ROP370" s="11"/>
      <c r="ROQ370" s="11"/>
      <c r="ROR370" s="11"/>
      <c r="ROS370" s="11"/>
      <c r="ROT370" s="11"/>
      <c r="ROU370" s="11"/>
      <c r="ROV370" s="11"/>
      <c r="ROW370" s="11"/>
      <c r="ROX370" s="11"/>
      <c r="ROY370" s="11"/>
      <c r="ROZ370" s="11"/>
      <c r="RPA370" s="11"/>
      <c r="RPB370" s="11"/>
      <c r="RPC370" s="11"/>
      <c r="RPD370" s="11"/>
      <c r="RPE370" s="11"/>
      <c r="RPF370" s="11"/>
      <c r="RPG370" s="11"/>
      <c r="RPH370" s="11"/>
      <c r="RPI370" s="11"/>
      <c r="RPJ370" s="11"/>
      <c r="RPK370" s="11"/>
      <c r="RPL370" s="11"/>
      <c r="RPM370" s="11"/>
      <c r="RPN370" s="11"/>
      <c r="RPO370" s="11"/>
      <c r="RPP370" s="11"/>
      <c r="RPQ370" s="11"/>
      <c r="RPR370" s="11"/>
      <c r="RPS370" s="11"/>
      <c r="RPT370" s="11"/>
      <c r="RPU370" s="11"/>
      <c r="RPV370" s="11"/>
      <c r="RPW370" s="11"/>
      <c r="RPX370" s="11"/>
      <c r="RPY370" s="11"/>
      <c r="RPZ370" s="11"/>
      <c r="RQA370" s="11"/>
      <c r="RQB370" s="11"/>
      <c r="RQC370" s="11"/>
      <c r="RQD370" s="11"/>
      <c r="RQE370" s="11"/>
      <c r="RQF370" s="11"/>
      <c r="RQG370" s="11"/>
      <c r="RQH370" s="11"/>
      <c r="RQI370" s="11"/>
      <c r="RQJ370" s="11"/>
      <c r="RQK370" s="11"/>
      <c r="RQL370" s="11"/>
      <c r="RQM370" s="11"/>
      <c r="RQN370" s="11"/>
      <c r="RQO370" s="11"/>
      <c r="RQP370" s="11"/>
      <c r="RQQ370" s="11"/>
      <c r="RQR370" s="11"/>
      <c r="RQS370" s="11"/>
      <c r="RQT370" s="11"/>
      <c r="RQU370" s="11"/>
      <c r="RQV370" s="11"/>
      <c r="RQW370" s="11"/>
      <c r="RQX370" s="11"/>
      <c r="RQY370" s="11"/>
      <c r="RQZ370" s="11"/>
      <c r="RRA370" s="11"/>
      <c r="RRB370" s="11"/>
      <c r="RRC370" s="11"/>
      <c r="RRD370" s="11"/>
      <c r="RRE370" s="11"/>
      <c r="RRF370" s="11"/>
      <c r="RRG370" s="11"/>
      <c r="RRH370" s="11"/>
      <c r="RRI370" s="11"/>
      <c r="RRJ370" s="11"/>
      <c r="RRK370" s="11"/>
      <c r="RRL370" s="11"/>
      <c r="RRM370" s="11"/>
      <c r="RRN370" s="11"/>
      <c r="RRO370" s="11"/>
      <c r="RRP370" s="11"/>
      <c r="RRQ370" s="11"/>
      <c r="RRR370" s="11"/>
      <c r="RRS370" s="11"/>
      <c r="RRT370" s="11"/>
      <c r="RRU370" s="11"/>
      <c r="RRV370" s="11"/>
      <c r="RRW370" s="11"/>
      <c r="RRX370" s="11"/>
      <c r="RRY370" s="11"/>
      <c r="RRZ370" s="11"/>
      <c r="RSA370" s="11"/>
      <c r="RSB370" s="11"/>
      <c r="RSC370" s="11"/>
      <c r="RSD370" s="11"/>
      <c r="RSE370" s="11"/>
      <c r="RSF370" s="11"/>
      <c r="RSG370" s="11"/>
      <c r="RSH370" s="11"/>
      <c r="RSI370" s="11"/>
      <c r="RSJ370" s="11"/>
      <c r="RSK370" s="11"/>
      <c r="RSL370" s="11"/>
      <c r="RSM370" s="11"/>
      <c r="RSN370" s="11"/>
      <c r="RSO370" s="11"/>
      <c r="RSP370" s="11"/>
      <c r="RSQ370" s="11"/>
      <c r="RSR370" s="11"/>
      <c r="RSS370" s="11"/>
      <c r="RST370" s="11"/>
      <c r="RSU370" s="11"/>
      <c r="RSV370" s="11"/>
      <c r="RSW370" s="11"/>
      <c r="RSX370" s="11"/>
      <c r="RSY370" s="11"/>
      <c r="RSZ370" s="11"/>
      <c r="RTA370" s="11"/>
      <c r="RTB370" s="11"/>
      <c r="RTC370" s="11"/>
      <c r="RTD370" s="11"/>
      <c r="RTE370" s="11"/>
      <c r="RTF370" s="11"/>
      <c r="RTG370" s="11"/>
      <c r="RTH370" s="11"/>
      <c r="RTI370" s="11"/>
      <c r="RTJ370" s="11"/>
      <c r="RTK370" s="11"/>
      <c r="RTL370" s="11"/>
      <c r="RTM370" s="11"/>
      <c r="RTN370" s="11"/>
      <c r="RTO370" s="11"/>
      <c r="RTP370" s="11"/>
      <c r="RTQ370" s="11"/>
      <c r="RTR370" s="11"/>
      <c r="RTS370" s="11"/>
      <c r="RTT370" s="11"/>
      <c r="RTU370" s="11"/>
      <c r="RTV370" s="11"/>
      <c r="RTW370" s="11"/>
      <c r="RTX370" s="11"/>
      <c r="RTY370" s="11"/>
      <c r="RTZ370" s="11"/>
      <c r="RUA370" s="11"/>
      <c r="RUB370" s="11"/>
      <c r="RUC370" s="11"/>
      <c r="RUD370" s="11"/>
      <c r="RUE370" s="11"/>
      <c r="RUF370" s="11"/>
      <c r="RUG370" s="11"/>
      <c r="RUH370" s="11"/>
      <c r="RUI370" s="11"/>
      <c r="RUJ370" s="11"/>
      <c r="RUK370" s="11"/>
      <c r="RUL370" s="11"/>
      <c r="RUM370" s="11"/>
      <c r="RUN370" s="11"/>
      <c r="RUO370" s="11"/>
      <c r="RUP370" s="11"/>
      <c r="RUQ370" s="11"/>
      <c r="RUR370" s="11"/>
      <c r="RUS370" s="11"/>
      <c r="RUT370" s="11"/>
      <c r="RUU370" s="11"/>
      <c r="RUV370" s="11"/>
      <c r="RUW370" s="11"/>
      <c r="RUX370" s="11"/>
      <c r="RUY370" s="11"/>
      <c r="RUZ370" s="11"/>
      <c r="RVA370" s="11"/>
      <c r="RVB370" s="11"/>
      <c r="RVC370" s="11"/>
      <c r="RVD370" s="11"/>
      <c r="RVE370" s="11"/>
      <c r="RVF370" s="11"/>
      <c r="RVG370" s="11"/>
      <c r="RVH370" s="11"/>
      <c r="RVI370" s="11"/>
      <c r="RVJ370" s="11"/>
      <c r="RVK370" s="11"/>
      <c r="RVL370" s="11"/>
      <c r="RVM370" s="11"/>
      <c r="RVN370" s="11"/>
      <c r="RVO370" s="11"/>
      <c r="RVP370" s="11"/>
      <c r="RVQ370" s="11"/>
      <c r="RVR370" s="11"/>
      <c r="RVS370" s="11"/>
      <c r="RVT370" s="11"/>
      <c r="RVU370" s="11"/>
      <c r="RVV370" s="11"/>
      <c r="RVW370" s="11"/>
      <c r="RVX370" s="11"/>
      <c r="RVY370" s="11"/>
      <c r="RVZ370" s="11"/>
      <c r="RWA370" s="11"/>
      <c r="RWB370" s="11"/>
      <c r="RWC370" s="11"/>
      <c r="RWD370" s="11"/>
      <c r="RWE370" s="11"/>
      <c r="RWF370" s="11"/>
      <c r="RWG370" s="11"/>
      <c r="RWH370" s="11"/>
      <c r="RWI370" s="11"/>
      <c r="RWJ370" s="11"/>
      <c r="RWK370" s="11"/>
      <c r="RWL370" s="11"/>
      <c r="RWM370" s="11"/>
      <c r="RWN370" s="11"/>
      <c r="RWO370" s="11"/>
      <c r="RWP370" s="11"/>
      <c r="RWQ370" s="11"/>
      <c r="RWR370" s="11"/>
      <c r="RWS370" s="11"/>
      <c r="RWT370" s="11"/>
      <c r="RWU370" s="11"/>
      <c r="RWV370" s="11"/>
      <c r="RWW370" s="11"/>
      <c r="RWX370" s="11"/>
      <c r="RWY370" s="11"/>
      <c r="RWZ370" s="11"/>
      <c r="RXA370" s="11"/>
      <c r="RXB370" s="11"/>
      <c r="RXC370" s="11"/>
      <c r="RXD370" s="11"/>
      <c r="RXE370" s="11"/>
      <c r="RXF370" s="11"/>
      <c r="RXG370" s="11"/>
      <c r="RXH370" s="11"/>
      <c r="RXI370" s="11"/>
      <c r="RXJ370" s="11"/>
      <c r="RXK370" s="11"/>
      <c r="RXL370" s="11"/>
      <c r="RXM370" s="11"/>
      <c r="RXN370" s="11"/>
      <c r="RXO370" s="11"/>
      <c r="RXP370" s="11"/>
      <c r="RXQ370" s="11"/>
      <c r="RXR370" s="11"/>
      <c r="RXS370" s="11"/>
      <c r="RXT370" s="11"/>
      <c r="RXU370" s="11"/>
      <c r="RXV370" s="11"/>
      <c r="RXW370" s="11"/>
      <c r="RXX370" s="11"/>
      <c r="RXY370" s="11"/>
      <c r="RXZ370" s="11"/>
      <c r="RYA370" s="11"/>
      <c r="RYB370" s="11"/>
      <c r="RYC370" s="11"/>
      <c r="RYD370" s="11"/>
      <c r="RYE370" s="11"/>
      <c r="RYF370" s="11"/>
      <c r="RYG370" s="11"/>
      <c r="RYH370" s="11"/>
      <c r="RYI370" s="11"/>
      <c r="RYJ370" s="11"/>
      <c r="RYK370" s="11"/>
      <c r="RYL370" s="11"/>
      <c r="RYM370" s="11"/>
      <c r="RYN370" s="11"/>
      <c r="RYO370" s="11"/>
      <c r="RYP370" s="11"/>
      <c r="RYQ370" s="11"/>
      <c r="RYR370" s="11"/>
      <c r="RYS370" s="11"/>
      <c r="RYT370" s="11"/>
      <c r="RYU370" s="11"/>
      <c r="RYV370" s="11"/>
      <c r="RYW370" s="11"/>
      <c r="RYX370" s="11"/>
      <c r="RYY370" s="11"/>
      <c r="RYZ370" s="11"/>
      <c r="RZA370" s="11"/>
      <c r="RZB370" s="11"/>
      <c r="RZC370" s="11"/>
      <c r="RZD370" s="11"/>
      <c r="RZE370" s="11"/>
      <c r="RZF370" s="11"/>
      <c r="RZG370" s="11"/>
      <c r="RZH370" s="11"/>
      <c r="RZI370" s="11"/>
      <c r="RZJ370" s="11"/>
      <c r="RZK370" s="11"/>
      <c r="RZL370" s="11"/>
      <c r="RZM370" s="11"/>
      <c r="RZN370" s="11"/>
      <c r="RZO370" s="11"/>
      <c r="RZP370" s="11"/>
      <c r="RZQ370" s="11"/>
      <c r="RZR370" s="11"/>
      <c r="RZS370" s="11"/>
      <c r="RZT370" s="11"/>
      <c r="RZU370" s="11"/>
      <c r="RZV370" s="11"/>
      <c r="RZW370" s="11"/>
      <c r="RZX370" s="11"/>
      <c r="RZY370" s="11"/>
      <c r="RZZ370" s="11"/>
      <c r="SAA370" s="11"/>
      <c r="SAB370" s="11"/>
      <c r="SAC370" s="11"/>
      <c r="SAD370" s="11"/>
      <c r="SAE370" s="11"/>
      <c r="SAF370" s="11"/>
      <c r="SAG370" s="11"/>
      <c r="SAH370" s="11"/>
      <c r="SAI370" s="11"/>
      <c r="SAJ370" s="11"/>
      <c r="SAK370" s="11"/>
      <c r="SAL370" s="11"/>
      <c r="SAM370" s="11"/>
      <c r="SAN370" s="11"/>
      <c r="SAO370" s="11"/>
      <c r="SAP370" s="11"/>
      <c r="SAQ370" s="11"/>
      <c r="SAR370" s="11"/>
      <c r="SAS370" s="11"/>
      <c r="SAT370" s="11"/>
      <c r="SAU370" s="11"/>
      <c r="SAV370" s="11"/>
      <c r="SAW370" s="11"/>
      <c r="SAX370" s="11"/>
      <c r="SAY370" s="11"/>
      <c r="SAZ370" s="11"/>
      <c r="SBA370" s="11"/>
      <c r="SBB370" s="11"/>
      <c r="SBC370" s="11"/>
      <c r="SBD370" s="11"/>
      <c r="SBE370" s="11"/>
      <c r="SBF370" s="11"/>
      <c r="SBG370" s="11"/>
      <c r="SBH370" s="11"/>
      <c r="SBI370" s="11"/>
      <c r="SBJ370" s="11"/>
      <c r="SBK370" s="11"/>
      <c r="SBL370" s="11"/>
      <c r="SBM370" s="11"/>
      <c r="SBN370" s="11"/>
      <c r="SBO370" s="11"/>
      <c r="SBP370" s="11"/>
      <c r="SBQ370" s="11"/>
      <c r="SBR370" s="11"/>
      <c r="SBS370" s="11"/>
      <c r="SBT370" s="11"/>
      <c r="SBU370" s="11"/>
      <c r="SBV370" s="11"/>
      <c r="SBW370" s="11"/>
      <c r="SBX370" s="11"/>
      <c r="SBY370" s="11"/>
      <c r="SBZ370" s="11"/>
      <c r="SCA370" s="11"/>
      <c r="SCB370" s="11"/>
      <c r="SCC370" s="11"/>
      <c r="SCD370" s="11"/>
      <c r="SCE370" s="11"/>
      <c r="SCF370" s="11"/>
      <c r="SCG370" s="11"/>
      <c r="SCH370" s="11"/>
      <c r="SCI370" s="11"/>
      <c r="SCJ370" s="11"/>
      <c r="SCK370" s="11"/>
      <c r="SCL370" s="11"/>
      <c r="SCM370" s="11"/>
      <c r="SCN370" s="11"/>
      <c r="SCO370" s="11"/>
      <c r="SCP370" s="11"/>
      <c r="SCQ370" s="11"/>
      <c r="SCR370" s="11"/>
      <c r="SCS370" s="11"/>
      <c r="SCT370" s="11"/>
      <c r="SCU370" s="11"/>
      <c r="SCV370" s="11"/>
      <c r="SCW370" s="11"/>
      <c r="SCX370" s="11"/>
      <c r="SCY370" s="11"/>
      <c r="SCZ370" s="11"/>
      <c r="SDA370" s="11"/>
      <c r="SDB370" s="11"/>
      <c r="SDC370" s="11"/>
      <c r="SDD370" s="11"/>
      <c r="SDE370" s="11"/>
      <c r="SDF370" s="11"/>
      <c r="SDG370" s="11"/>
      <c r="SDH370" s="11"/>
      <c r="SDI370" s="11"/>
      <c r="SDJ370" s="11"/>
      <c r="SDK370" s="11"/>
      <c r="SDL370" s="11"/>
      <c r="SDM370" s="11"/>
      <c r="SDN370" s="11"/>
      <c r="SDO370" s="11"/>
      <c r="SDP370" s="11"/>
      <c r="SDQ370" s="11"/>
      <c r="SDR370" s="11"/>
      <c r="SDS370" s="11"/>
      <c r="SDT370" s="11"/>
      <c r="SDU370" s="11"/>
      <c r="SDV370" s="11"/>
      <c r="SDW370" s="11"/>
      <c r="SDX370" s="11"/>
      <c r="SDY370" s="11"/>
      <c r="SDZ370" s="11"/>
      <c r="SEA370" s="11"/>
      <c r="SEB370" s="11"/>
      <c r="SEC370" s="11"/>
      <c r="SED370" s="11"/>
      <c r="SEE370" s="11"/>
      <c r="SEF370" s="11"/>
      <c r="SEG370" s="11"/>
      <c r="SEH370" s="11"/>
      <c r="SEI370" s="11"/>
      <c r="SEJ370" s="11"/>
      <c r="SEK370" s="11"/>
      <c r="SEL370" s="11"/>
      <c r="SEM370" s="11"/>
      <c r="SEN370" s="11"/>
      <c r="SEO370" s="11"/>
      <c r="SEP370" s="11"/>
      <c r="SEQ370" s="11"/>
      <c r="SER370" s="11"/>
      <c r="SES370" s="11"/>
      <c r="SET370" s="11"/>
      <c r="SEU370" s="11"/>
      <c r="SEV370" s="11"/>
      <c r="SEW370" s="11"/>
      <c r="SEX370" s="11"/>
      <c r="SEY370" s="11"/>
      <c r="SEZ370" s="11"/>
      <c r="SFA370" s="11"/>
      <c r="SFB370" s="11"/>
      <c r="SFC370" s="11"/>
      <c r="SFD370" s="11"/>
      <c r="SFE370" s="11"/>
      <c r="SFF370" s="11"/>
      <c r="SFG370" s="11"/>
      <c r="SFH370" s="11"/>
      <c r="SFI370" s="11"/>
      <c r="SFJ370" s="11"/>
      <c r="SFK370" s="11"/>
      <c r="SFL370" s="11"/>
      <c r="SFM370" s="11"/>
      <c r="SFN370" s="11"/>
      <c r="SFO370" s="11"/>
      <c r="SFP370" s="11"/>
      <c r="SFQ370" s="11"/>
      <c r="SFR370" s="11"/>
      <c r="SFS370" s="11"/>
      <c r="SFT370" s="11"/>
      <c r="SFU370" s="11"/>
      <c r="SFV370" s="11"/>
      <c r="SFW370" s="11"/>
      <c r="SFX370" s="11"/>
      <c r="SFY370" s="11"/>
      <c r="SFZ370" s="11"/>
      <c r="SGA370" s="11"/>
      <c r="SGB370" s="11"/>
      <c r="SGC370" s="11"/>
      <c r="SGD370" s="11"/>
      <c r="SGE370" s="11"/>
      <c r="SGF370" s="11"/>
      <c r="SGG370" s="11"/>
      <c r="SGH370" s="11"/>
      <c r="SGI370" s="11"/>
      <c r="SGJ370" s="11"/>
      <c r="SGK370" s="11"/>
      <c r="SGL370" s="11"/>
      <c r="SGM370" s="11"/>
      <c r="SGN370" s="11"/>
      <c r="SGO370" s="11"/>
      <c r="SGP370" s="11"/>
      <c r="SGQ370" s="11"/>
      <c r="SGR370" s="11"/>
      <c r="SGS370" s="11"/>
      <c r="SGT370" s="11"/>
      <c r="SGU370" s="11"/>
      <c r="SGV370" s="11"/>
      <c r="SGW370" s="11"/>
      <c r="SGX370" s="11"/>
      <c r="SGY370" s="11"/>
      <c r="SGZ370" s="11"/>
      <c r="SHA370" s="11"/>
      <c r="SHB370" s="11"/>
      <c r="SHC370" s="11"/>
      <c r="SHD370" s="11"/>
      <c r="SHE370" s="11"/>
      <c r="SHF370" s="11"/>
      <c r="SHG370" s="11"/>
      <c r="SHH370" s="11"/>
      <c r="SHI370" s="11"/>
      <c r="SHJ370" s="11"/>
      <c r="SHK370" s="11"/>
      <c r="SHL370" s="11"/>
      <c r="SHM370" s="11"/>
      <c r="SHN370" s="11"/>
      <c r="SHO370" s="11"/>
      <c r="SHP370" s="11"/>
      <c r="SHQ370" s="11"/>
      <c r="SHR370" s="11"/>
      <c r="SHS370" s="11"/>
      <c r="SHT370" s="11"/>
      <c r="SHU370" s="11"/>
      <c r="SHV370" s="11"/>
      <c r="SHW370" s="11"/>
      <c r="SHX370" s="11"/>
      <c r="SHY370" s="11"/>
      <c r="SHZ370" s="11"/>
      <c r="SIA370" s="11"/>
      <c r="SIB370" s="11"/>
      <c r="SIC370" s="11"/>
      <c r="SID370" s="11"/>
      <c r="SIE370" s="11"/>
      <c r="SIF370" s="11"/>
      <c r="SIG370" s="11"/>
      <c r="SIH370" s="11"/>
      <c r="SII370" s="11"/>
      <c r="SIJ370" s="11"/>
      <c r="SIK370" s="11"/>
      <c r="SIL370" s="11"/>
      <c r="SIM370" s="11"/>
      <c r="SIN370" s="11"/>
      <c r="SIO370" s="11"/>
      <c r="SIP370" s="11"/>
      <c r="SIQ370" s="11"/>
      <c r="SIR370" s="11"/>
      <c r="SIS370" s="11"/>
      <c r="SIT370" s="11"/>
      <c r="SIU370" s="11"/>
      <c r="SIV370" s="11"/>
      <c r="SIW370" s="11"/>
      <c r="SIX370" s="11"/>
      <c r="SIY370" s="11"/>
      <c r="SIZ370" s="11"/>
      <c r="SJA370" s="11"/>
      <c r="SJB370" s="11"/>
      <c r="SJC370" s="11"/>
      <c r="SJD370" s="11"/>
      <c r="SJE370" s="11"/>
      <c r="SJF370" s="11"/>
      <c r="SJG370" s="11"/>
      <c r="SJH370" s="11"/>
      <c r="SJI370" s="11"/>
      <c r="SJJ370" s="11"/>
      <c r="SJK370" s="11"/>
      <c r="SJL370" s="11"/>
      <c r="SJM370" s="11"/>
      <c r="SJN370" s="11"/>
      <c r="SJO370" s="11"/>
      <c r="SJP370" s="11"/>
      <c r="SJQ370" s="11"/>
      <c r="SJR370" s="11"/>
      <c r="SJS370" s="11"/>
      <c r="SJT370" s="11"/>
      <c r="SJU370" s="11"/>
      <c r="SJV370" s="11"/>
      <c r="SJW370" s="11"/>
      <c r="SJX370" s="11"/>
      <c r="SJY370" s="11"/>
      <c r="SJZ370" s="11"/>
      <c r="SKA370" s="11"/>
      <c r="SKB370" s="11"/>
      <c r="SKC370" s="11"/>
      <c r="SKD370" s="11"/>
      <c r="SKE370" s="11"/>
      <c r="SKF370" s="11"/>
      <c r="SKG370" s="11"/>
      <c r="SKH370" s="11"/>
      <c r="SKI370" s="11"/>
      <c r="SKJ370" s="11"/>
      <c r="SKK370" s="11"/>
      <c r="SKL370" s="11"/>
      <c r="SKM370" s="11"/>
      <c r="SKN370" s="11"/>
      <c r="SKO370" s="11"/>
      <c r="SKP370" s="11"/>
      <c r="SKQ370" s="11"/>
      <c r="SKR370" s="11"/>
      <c r="SKS370" s="11"/>
      <c r="SKT370" s="11"/>
      <c r="SKU370" s="11"/>
      <c r="SKV370" s="11"/>
      <c r="SKW370" s="11"/>
      <c r="SKX370" s="11"/>
      <c r="SKY370" s="11"/>
      <c r="SKZ370" s="11"/>
      <c r="SLA370" s="11"/>
      <c r="SLB370" s="11"/>
      <c r="SLC370" s="11"/>
      <c r="SLD370" s="11"/>
      <c r="SLE370" s="11"/>
      <c r="SLF370" s="11"/>
      <c r="SLG370" s="11"/>
      <c r="SLH370" s="11"/>
      <c r="SLI370" s="11"/>
      <c r="SLJ370" s="11"/>
      <c r="SLK370" s="11"/>
      <c r="SLL370" s="11"/>
      <c r="SLM370" s="11"/>
      <c r="SLN370" s="11"/>
      <c r="SLO370" s="11"/>
      <c r="SLP370" s="11"/>
      <c r="SLQ370" s="11"/>
      <c r="SLR370" s="11"/>
      <c r="SLS370" s="11"/>
      <c r="SLT370" s="11"/>
      <c r="SLU370" s="11"/>
      <c r="SLV370" s="11"/>
      <c r="SLW370" s="11"/>
      <c r="SLX370" s="11"/>
      <c r="SLY370" s="11"/>
      <c r="SLZ370" s="11"/>
      <c r="SMA370" s="11"/>
      <c r="SMB370" s="11"/>
      <c r="SMC370" s="11"/>
      <c r="SMD370" s="11"/>
      <c r="SME370" s="11"/>
      <c r="SMF370" s="11"/>
      <c r="SMG370" s="11"/>
      <c r="SMH370" s="11"/>
      <c r="SMI370" s="11"/>
      <c r="SMJ370" s="11"/>
      <c r="SMK370" s="11"/>
      <c r="SML370" s="11"/>
      <c r="SMM370" s="11"/>
      <c r="SMN370" s="11"/>
      <c r="SMO370" s="11"/>
      <c r="SMP370" s="11"/>
      <c r="SMQ370" s="11"/>
      <c r="SMR370" s="11"/>
      <c r="SMS370" s="11"/>
      <c r="SMT370" s="11"/>
      <c r="SMU370" s="11"/>
      <c r="SMV370" s="11"/>
      <c r="SMW370" s="11"/>
      <c r="SMX370" s="11"/>
      <c r="SMY370" s="11"/>
      <c r="SMZ370" s="11"/>
      <c r="SNA370" s="11"/>
      <c r="SNB370" s="11"/>
      <c r="SNC370" s="11"/>
      <c r="SND370" s="11"/>
      <c r="SNE370" s="11"/>
      <c r="SNF370" s="11"/>
      <c r="SNG370" s="11"/>
      <c r="SNH370" s="11"/>
      <c r="SNI370" s="11"/>
      <c r="SNJ370" s="11"/>
      <c r="SNK370" s="11"/>
      <c r="SNL370" s="11"/>
      <c r="SNM370" s="11"/>
      <c r="SNN370" s="11"/>
      <c r="SNO370" s="11"/>
      <c r="SNP370" s="11"/>
      <c r="SNQ370" s="11"/>
      <c r="SNR370" s="11"/>
      <c r="SNS370" s="11"/>
      <c r="SNT370" s="11"/>
      <c r="SNU370" s="11"/>
      <c r="SNV370" s="11"/>
      <c r="SNW370" s="11"/>
      <c r="SNX370" s="11"/>
      <c r="SNY370" s="11"/>
      <c r="SNZ370" s="11"/>
      <c r="SOA370" s="11"/>
      <c r="SOB370" s="11"/>
      <c r="SOC370" s="11"/>
      <c r="SOD370" s="11"/>
      <c r="SOE370" s="11"/>
      <c r="SOF370" s="11"/>
      <c r="SOG370" s="11"/>
      <c r="SOH370" s="11"/>
      <c r="SOI370" s="11"/>
      <c r="SOJ370" s="11"/>
      <c r="SOK370" s="11"/>
      <c r="SOL370" s="11"/>
      <c r="SOM370" s="11"/>
      <c r="SON370" s="11"/>
      <c r="SOO370" s="11"/>
      <c r="SOP370" s="11"/>
      <c r="SOQ370" s="11"/>
      <c r="SOR370" s="11"/>
      <c r="SOS370" s="11"/>
      <c r="SOT370" s="11"/>
      <c r="SOU370" s="11"/>
      <c r="SOV370" s="11"/>
      <c r="SOW370" s="11"/>
      <c r="SOX370" s="11"/>
      <c r="SOY370" s="11"/>
      <c r="SOZ370" s="11"/>
      <c r="SPA370" s="11"/>
      <c r="SPB370" s="11"/>
      <c r="SPC370" s="11"/>
      <c r="SPD370" s="11"/>
      <c r="SPE370" s="11"/>
      <c r="SPF370" s="11"/>
      <c r="SPG370" s="11"/>
      <c r="SPH370" s="11"/>
      <c r="SPI370" s="11"/>
      <c r="SPJ370" s="11"/>
      <c r="SPK370" s="11"/>
      <c r="SPL370" s="11"/>
      <c r="SPM370" s="11"/>
      <c r="SPN370" s="11"/>
      <c r="SPO370" s="11"/>
      <c r="SPP370" s="11"/>
      <c r="SPQ370" s="11"/>
      <c r="SPR370" s="11"/>
      <c r="SPS370" s="11"/>
      <c r="SPT370" s="11"/>
      <c r="SPU370" s="11"/>
      <c r="SPV370" s="11"/>
      <c r="SPW370" s="11"/>
      <c r="SPX370" s="11"/>
      <c r="SPY370" s="11"/>
      <c r="SPZ370" s="11"/>
      <c r="SQA370" s="11"/>
      <c r="SQB370" s="11"/>
      <c r="SQC370" s="11"/>
      <c r="SQD370" s="11"/>
      <c r="SQE370" s="11"/>
      <c r="SQF370" s="11"/>
      <c r="SQG370" s="11"/>
      <c r="SQH370" s="11"/>
      <c r="SQI370" s="11"/>
      <c r="SQJ370" s="11"/>
      <c r="SQK370" s="11"/>
      <c r="SQL370" s="11"/>
      <c r="SQM370" s="11"/>
      <c r="SQN370" s="11"/>
      <c r="SQO370" s="11"/>
      <c r="SQP370" s="11"/>
      <c r="SQQ370" s="11"/>
      <c r="SQR370" s="11"/>
      <c r="SQS370" s="11"/>
      <c r="SQT370" s="11"/>
      <c r="SQU370" s="11"/>
      <c r="SQV370" s="11"/>
      <c r="SQW370" s="11"/>
      <c r="SQX370" s="11"/>
      <c r="SQY370" s="11"/>
      <c r="SQZ370" s="11"/>
      <c r="SRA370" s="11"/>
      <c r="SRB370" s="11"/>
      <c r="SRC370" s="11"/>
      <c r="SRD370" s="11"/>
      <c r="SRE370" s="11"/>
      <c r="SRF370" s="11"/>
      <c r="SRG370" s="11"/>
      <c r="SRH370" s="11"/>
      <c r="SRI370" s="11"/>
      <c r="SRJ370" s="11"/>
      <c r="SRK370" s="11"/>
      <c r="SRL370" s="11"/>
      <c r="SRM370" s="11"/>
      <c r="SRN370" s="11"/>
      <c r="SRO370" s="11"/>
      <c r="SRP370" s="11"/>
      <c r="SRQ370" s="11"/>
      <c r="SRR370" s="11"/>
      <c r="SRS370" s="11"/>
      <c r="SRT370" s="11"/>
      <c r="SRU370" s="11"/>
      <c r="SRV370" s="11"/>
      <c r="SRW370" s="11"/>
      <c r="SRX370" s="11"/>
      <c r="SRY370" s="11"/>
      <c r="SRZ370" s="11"/>
      <c r="SSA370" s="11"/>
      <c r="SSB370" s="11"/>
      <c r="SSC370" s="11"/>
      <c r="SSD370" s="11"/>
      <c r="SSE370" s="11"/>
      <c r="SSF370" s="11"/>
      <c r="SSG370" s="11"/>
      <c r="SSH370" s="11"/>
      <c r="SSI370" s="11"/>
      <c r="SSJ370" s="11"/>
      <c r="SSK370" s="11"/>
      <c r="SSL370" s="11"/>
      <c r="SSM370" s="11"/>
      <c r="SSN370" s="11"/>
      <c r="SSO370" s="11"/>
      <c r="SSP370" s="11"/>
      <c r="SSQ370" s="11"/>
      <c r="SSR370" s="11"/>
      <c r="SSS370" s="11"/>
      <c r="SST370" s="11"/>
      <c r="SSU370" s="11"/>
      <c r="SSV370" s="11"/>
      <c r="SSW370" s="11"/>
      <c r="SSX370" s="11"/>
      <c r="SSY370" s="11"/>
      <c r="SSZ370" s="11"/>
      <c r="STA370" s="11"/>
      <c r="STB370" s="11"/>
      <c r="STC370" s="11"/>
      <c r="STD370" s="11"/>
      <c r="STE370" s="11"/>
      <c r="STF370" s="11"/>
      <c r="STG370" s="11"/>
      <c r="STH370" s="11"/>
      <c r="STI370" s="11"/>
      <c r="STJ370" s="11"/>
      <c r="STK370" s="11"/>
      <c r="STL370" s="11"/>
      <c r="STM370" s="11"/>
      <c r="STN370" s="11"/>
      <c r="STO370" s="11"/>
      <c r="STP370" s="11"/>
      <c r="STQ370" s="11"/>
      <c r="STR370" s="11"/>
      <c r="STS370" s="11"/>
      <c r="STT370" s="11"/>
      <c r="STU370" s="11"/>
      <c r="STV370" s="11"/>
      <c r="STW370" s="11"/>
      <c r="STX370" s="11"/>
      <c r="STY370" s="11"/>
      <c r="STZ370" s="11"/>
      <c r="SUA370" s="11"/>
      <c r="SUB370" s="11"/>
      <c r="SUC370" s="11"/>
      <c r="SUD370" s="11"/>
      <c r="SUE370" s="11"/>
      <c r="SUF370" s="11"/>
      <c r="SUG370" s="11"/>
      <c r="SUH370" s="11"/>
      <c r="SUI370" s="11"/>
      <c r="SUJ370" s="11"/>
      <c r="SUK370" s="11"/>
      <c r="SUL370" s="11"/>
      <c r="SUM370" s="11"/>
      <c r="SUN370" s="11"/>
      <c r="SUO370" s="11"/>
      <c r="SUP370" s="11"/>
      <c r="SUQ370" s="11"/>
      <c r="SUR370" s="11"/>
      <c r="SUS370" s="11"/>
      <c r="SUT370" s="11"/>
      <c r="SUU370" s="11"/>
      <c r="SUV370" s="11"/>
      <c r="SUW370" s="11"/>
      <c r="SUX370" s="11"/>
      <c r="SUY370" s="11"/>
      <c r="SUZ370" s="11"/>
      <c r="SVA370" s="11"/>
      <c r="SVB370" s="11"/>
      <c r="SVC370" s="11"/>
      <c r="SVD370" s="11"/>
      <c r="SVE370" s="11"/>
      <c r="SVF370" s="11"/>
      <c r="SVG370" s="11"/>
      <c r="SVH370" s="11"/>
      <c r="SVI370" s="11"/>
      <c r="SVJ370" s="11"/>
      <c r="SVK370" s="11"/>
      <c r="SVL370" s="11"/>
      <c r="SVM370" s="11"/>
      <c r="SVN370" s="11"/>
      <c r="SVO370" s="11"/>
      <c r="SVP370" s="11"/>
      <c r="SVQ370" s="11"/>
      <c r="SVR370" s="11"/>
      <c r="SVS370" s="11"/>
      <c r="SVT370" s="11"/>
      <c r="SVU370" s="11"/>
      <c r="SVV370" s="11"/>
      <c r="SVW370" s="11"/>
      <c r="SVX370" s="11"/>
      <c r="SVY370" s="11"/>
      <c r="SVZ370" s="11"/>
      <c r="SWA370" s="11"/>
      <c r="SWB370" s="11"/>
      <c r="SWC370" s="11"/>
      <c r="SWD370" s="11"/>
      <c r="SWE370" s="11"/>
      <c r="SWF370" s="11"/>
      <c r="SWG370" s="11"/>
      <c r="SWH370" s="11"/>
      <c r="SWI370" s="11"/>
      <c r="SWJ370" s="11"/>
      <c r="SWK370" s="11"/>
      <c r="SWL370" s="11"/>
      <c r="SWM370" s="11"/>
      <c r="SWN370" s="11"/>
      <c r="SWO370" s="11"/>
      <c r="SWP370" s="11"/>
      <c r="SWQ370" s="11"/>
      <c r="SWR370" s="11"/>
      <c r="SWS370" s="11"/>
      <c r="SWT370" s="11"/>
      <c r="SWU370" s="11"/>
      <c r="SWV370" s="11"/>
      <c r="SWW370" s="11"/>
      <c r="SWX370" s="11"/>
      <c r="SWY370" s="11"/>
      <c r="SWZ370" s="11"/>
      <c r="SXA370" s="11"/>
      <c r="SXB370" s="11"/>
      <c r="SXC370" s="11"/>
      <c r="SXD370" s="11"/>
      <c r="SXE370" s="11"/>
      <c r="SXF370" s="11"/>
      <c r="SXG370" s="11"/>
      <c r="SXH370" s="11"/>
      <c r="SXI370" s="11"/>
      <c r="SXJ370" s="11"/>
      <c r="SXK370" s="11"/>
      <c r="SXL370" s="11"/>
      <c r="SXM370" s="11"/>
      <c r="SXN370" s="11"/>
      <c r="SXO370" s="11"/>
      <c r="SXP370" s="11"/>
      <c r="SXQ370" s="11"/>
      <c r="SXR370" s="11"/>
      <c r="SXS370" s="11"/>
      <c r="SXT370" s="11"/>
      <c r="SXU370" s="11"/>
      <c r="SXV370" s="11"/>
      <c r="SXW370" s="11"/>
      <c r="SXX370" s="11"/>
      <c r="SXY370" s="11"/>
      <c r="SXZ370" s="11"/>
      <c r="SYA370" s="11"/>
      <c r="SYB370" s="11"/>
      <c r="SYC370" s="11"/>
      <c r="SYD370" s="11"/>
      <c r="SYE370" s="11"/>
      <c r="SYF370" s="11"/>
      <c r="SYG370" s="11"/>
      <c r="SYH370" s="11"/>
      <c r="SYI370" s="11"/>
      <c r="SYJ370" s="11"/>
      <c r="SYK370" s="11"/>
      <c r="SYL370" s="11"/>
      <c r="SYM370" s="11"/>
      <c r="SYN370" s="11"/>
      <c r="SYO370" s="11"/>
      <c r="SYP370" s="11"/>
      <c r="SYQ370" s="11"/>
      <c r="SYR370" s="11"/>
      <c r="SYS370" s="11"/>
      <c r="SYT370" s="11"/>
      <c r="SYU370" s="11"/>
      <c r="SYV370" s="11"/>
      <c r="SYW370" s="11"/>
      <c r="SYX370" s="11"/>
      <c r="SYY370" s="11"/>
      <c r="SYZ370" s="11"/>
      <c r="SZA370" s="11"/>
      <c r="SZB370" s="11"/>
      <c r="SZC370" s="11"/>
      <c r="SZD370" s="11"/>
      <c r="SZE370" s="11"/>
      <c r="SZF370" s="11"/>
      <c r="SZG370" s="11"/>
      <c r="SZH370" s="11"/>
      <c r="SZI370" s="11"/>
      <c r="SZJ370" s="11"/>
      <c r="SZK370" s="11"/>
      <c r="SZL370" s="11"/>
      <c r="SZM370" s="11"/>
      <c r="SZN370" s="11"/>
      <c r="SZO370" s="11"/>
      <c r="SZP370" s="11"/>
      <c r="SZQ370" s="11"/>
      <c r="SZR370" s="11"/>
      <c r="SZS370" s="11"/>
      <c r="SZT370" s="11"/>
      <c r="SZU370" s="11"/>
      <c r="SZV370" s="11"/>
      <c r="SZW370" s="11"/>
      <c r="SZX370" s="11"/>
      <c r="SZY370" s="11"/>
      <c r="SZZ370" s="11"/>
      <c r="TAA370" s="11"/>
      <c r="TAB370" s="11"/>
      <c r="TAC370" s="11"/>
      <c r="TAD370" s="11"/>
      <c r="TAE370" s="11"/>
      <c r="TAF370" s="11"/>
      <c r="TAG370" s="11"/>
      <c r="TAH370" s="11"/>
      <c r="TAI370" s="11"/>
      <c r="TAJ370" s="11"/>
      <c r="TAK370" s="11"/>
      <c r="TAL370" s="11"/>
      <c r="TAM370" s="11"/>
      <c r="TAN370" s="11"/>
      <c r="TAO370" s="11"/>
      <c r="TAP370" s="11"/>
      <c r="TAQ370" s="11"/>
      <c r="TAR370" s="11"/>
      <c r="TAS370" s="11"/>
      <c r="TAT370" s="11"/>
      <c r="TAU370" s="11"/>
      <c r="TAV370" s="11"/>
      <c r="TAW370" s="11"/>
      <c r="TAX370" s="11"/>
      <c r="TAY370" s="11"/>
      <c r="TAZ370" s="11"/>
      <c r="TBA370" s="11"/>
      <c r="TBB370" s="11"/>
      <c r="TBC370" s="11"/>
      <c r="TBD370" s="11"/>
      <c r="TBE370" s="11"/>
      <c r="TBF370" s="11"/>
      <c r="TBG370" s="11"/>
      <c r="TBH370" s="11"/>
      <c r="TBI370" s="11"/>
      <c r="TBJ370" s="11"/>
      <c r="TBK370" s="11"/>
      <c r="TBL370" s="11"/>
      <c r="TBM370" s="11"/>
      <c r="TBN370" s="11"/>
      <c r="TBO370" s="11"/>
      <c r="TBP370" s="11"/>
      <c r="TBQ370" s="11"/>
      <c r="TBR370" s="11"/>
      <c r="TBS370" s="11"/>
      <c r="TBT370" s="11"/>
      <c r="TBU370" s="11"/>
      <c r="TBV370" s="11"/>
      <c r="TBW370" s="11"/>
      <c r="TBX370" s="11"/>
      <c r="TBY370" s="11"/>
      <c r="TBZ370" s="11"/>
      <c r="TCA370" s="11"/>
      <c r="TCB370" s="11"/>
      <c r="TCC370" s="11"/>
      <c r="TCD370" s="11"/>
      <c r="TCE370" s="11"/>
      <c r="TCF370" s="11"/>
      <c r="TCG370" s="11"/>
      <c r="TCH370" s="11"/>
      <c r="TCI370" s="11"/>
      <c r="TCJ370" s="11"/>
      <c r="TCK370" s="11"/>
      <c r="TCL370" s="11"/>
      <c r="TCM370" s="11"/>
      <c r="TCN370" s="11"/>
      <c r="TCO370" s="11"/>
      <c r="TCP370" s="11"/>
      <c r="TCQ370" s="11"/>
      <c r="TCR370" s="11"/>
      <c r="TCS370" s="11"/>
      <c r="TCT370" s="11"/>
      <c r="TCU370" s="11"/>
      <c r="TCV370" s="11"/>
      <c r="TCW370" s="11"/>
      <c r="TCX370" s="11"/>
      <c r="TCY370" s="11"/>
      <c r="TCZ370" s="11"/>
      <c r="TDA370" s="11"/>
      <c r="TDB370" s="11"/>
      <c r="TDC370" s="11"/>
      <c r="TDD370" s="11"/>
      <c r="TDE370" s="11"/>
      <c r="TDF370" s="11"/>
      <c r="TDG370" s="11"/>
      <c r="TDH370" s="11"/>
      <c r="TDI370" s="11"/>
      <c r="TDJ370" s="11"/>
      <c r="TDK370" s="11"/>
      <c r="TDL370" s="11"/>
      <c r="TDM370" s="11"/>
      <c r="TDN370" s="11"/>
      <c r="TDO370" s="11"/>
      <c r="TDP370" s="11"/>
      <c r="TDQ370" s="11"/>
      <c r="TDR370" s="11"/>
      <c r="TDS370" s="11"/>
      <c r="TDT370" s="11"/>
      <c r="TDU370" s="11"/>
      <c r="TDV370" s="11"/>
      <c r="TDW370" s="11"/>
      <c r="TDX370" s="11"/>
      <c r="TDY370" s="11"/>
      <c r="TDZ370" s="11"/>
      <c r="TEA370" s="11"/>
      <c r="TEB370" s="11"/>
      <c r="TEC370" s="11"/>
      <c r="TED370" s="11"/>
      <c r="TEE370" s="11"/>
      <c r="TEF370" s="11"/>
      <c r="TEG370" s="11"/>
      <c r="TEH370" s="11"/>
      <c r="TEI370" s="11"/>
      <c r="TEJ370" s="11"/>
      <c r="TEK370" s="11"/>
      <c r="TEL370" s="11"/>
      <c r="TEM370" s="11"/>
      <c r="TEN370" s="11"/>
      <c r="TEO370" s="11"/>
      <c r="TEP370" s="11"/>
      <c r="TEQ370" s="11"/>
      <c r="TER370" s="11"/>
      <c r="TES370" s="11"/>
      <c r="TET370" s="11"/>
      <c r="TEU370" s="11"/>
      <c r="TEV370" s="11"/>
      <c r="TEW370" s="11"/>
      <c r="TEX370" s="11"/>
      <c r="TEY370" s="11"/>
      <c r="TEZ370" s="11"/>
      <c r="TFA370" s="11"/>
      <c r="TFB370" s="11"/>
      <c r="TFC370" s="11"/>
      <c r="TFD370" s="11"/>
      <c r="TFE370" s="11"/>
      <c r="TFF370" s="11"/>
      <c r="TFG370" s="11"/>
      <c r="TFH370" s="11"/>
      <c r="TFI370" s="11"/>
      <c r="TFJ370" s="11"/>
      <c r="TFK370" s="11"/>
      <c r="TFL370" s="11"/>
      <c r="TFM370" s="11"/>
      <c r="TFN370" s="11"/>
      <c r="TFO370" s="11"/>
      <c r="TFP370" s="11"/>
      <c r="TFQ370" s="11"/>
      <c r="TFR370" s="11"/>
      <c r="TFS370" s="11"/>
      <c r="TFT370" s="11"/>
      <c r="TFU370" s="11"/>
      <c r="TFV370" s="11"/>
      <c r="TFW370" s="11"/>
      <c r="TFX370" s="11"/>
      <c r="TFY370" s="11"/>
      <c r="TFZ370" s="11"/>
      <c r="TGA370" s="11"/>
      <c r="TGB370" s="11"/>
      <c r="TGC370" s="11"/>
      <c r="TGD370" s="11"/>
      <c r="TGE370" s="11"/>
      <c r="TGF370" s="11"/>
      <c r="TGG370" s="11"/>
      <c r="TGH370" s="11"/>
      <c r="TGI370" s="11"/>
      <c r="TGJ370" s="11"/>
      <c r="TGK370" s="11"/>
      <c r="TGL370" s="11"/>
      <c r="TGM370" s="11"/>
      <c r="TGN370" s="11"/>
      <c r="TGO370" s="11"/>
      <c r="TGP370" s="11"/>
      <c r="TGQ370" s="11"/>
      <c r="TGR370" s="11"/>
      <c r="TGS370" s="11"/>
      <c r="TGT370" s="11"/>
      <c r="TGU370" s="11"/>
      <c r="TGV370" s="11"/>
      <c r="TGW370" s="11"/>
      <c r="TGX370" s="11"/>
      <c r="TGY370" s="11"/>
      <c r="TGZ370" s="11"/>
      <c r="THA370" s="11"/>
      <c r="THB370" s="11"/>
      <c r="THC370" s="11"/>
      <c r="THD370" s="11"/>
      <c r="THE370" s="11"/>
      <c r="THF370" s="11"/>
      <c r="THG370" s="11"/>
      <c r="THH370" s="11"/>
      <c r="THI370" s="11"/>
      <c r="THJ370" s="11"/>
      <c r="THK370" s="11"/>
      <c r="THL370" s="11"/>
      <c r="THM370" s="11"/>
      <c r="THN370" s="11"/>
      <c r="THO370" s="11"/>
      <c r="THP370" s="11"/>
      <c r="THQ370" s="11"/>
      <c r="THR370" s="11"/>
      <c r="THS370" s="11"/>
      <c r="THT370" s="11"/>
      <c r="THU370" s="11"/>
      <c r="THV370" s="11"/>
      <c r="THW370" s="11"/>
      <c r="THX370" s="11"/>
      <c r="THY370" s="11"/>
      <c r="THZ370" s="11"/>
      <c r="TIA370" s="11"/>
      <c r="TIB370" s="11"/>
      <c r="TIC370" s="11"/>
      <c r="TID370" s="11"/>
      <c r="TIE370" s="11"/>
      <c r="TIF370" s="11"/>
      <c r="TIG370" s="11"/>
      <c r="TIH370" s="11"/>
      <c r="TII370" s="11"/>
      <c r="TIJ370" s="11"/>
      <c r="TIK370" s="11"/>
      <c r="TIL370" s="11"/>
      <c r="TIM370" s="11"/>
      <c r="TIN370" s="11"/>
      <c r="TIO370" s="11"/>
      <c r="TIP370" s="11"/>
      <c r="TIQ370" s="11"/>
      <c r="TIR370" s="11"/>
      <c r="TIS370" s="11"/>
      <c r="TIT370" s="11"/>
      <c r="TIU370" s="11"/>
      <c r="TIV370" s="11"/>
      <c r="TIW370" s="11"/>
      <c r="TIX370" s="11"/>
      <c r="TIY370" s="11"/>
      <c r="TIZ370" s="11"/>
      <c r="TJA370" s="11"/>
      <c r="TJB370" s="11"/>
      <c r="TJC370" s="11"/>
      <c r="TJD370" s="11"/>
      <c r="TJE370" s="11"/>
      <c r="TJF370" s="11"/>
      <c r="TJG370" s="11"/>
      <c r="TJH370" s="11"/>
      <c r="TJI370" s="11"/>
      <c r="TJJ370" s="11"/>
      <c r="TJK370" s="11"/>
      <c r="TJL370" s="11"/>
      <c r="TJM370" s="11"/>
      <c r="TJN370" s="11"/>
      <c r="TJO370" s="11"/>
      <c r="TJP370" s="11"/>
      <c r="TJQ370" s="11"/>
      <c r="TJR370" s="11"/>
      <c r="TJS370" s="11"/>
      <c r="TJT370" s="11"/>
      <c r="TJU370" s="11"/>
      <c r="TJV370" s="11"/>
      <c r="TJW370" s="11"/>
      <c r="TJX370" s="11"/>
      <c r="TJY370" s="11"/>
      <c r="TJZ370" s="11"/>
      <c r="TKA370" s="11"/>
      <c r="TKB370" s="11"/>
      <c r="TKC370" s="11"/>
      <c r="TKD370" s="11"/>
      <c r="TKE370" s="11"/>
      <c r="TKF370" s="11"/>
      <c r="TKG370" s="11"/>
      <c r="TKH370" s="11"/>
      <c r="TKI370" s="11"/>
      <c r="TKJ370" s="11"/>
      <c r="TKK370" s="11"/>
      <c r="TKL370" s="11"/>
      <c r="TKM370" s="11"/>
      <c r="TKN370" s="11"/>
      <c r="TKO370" s="11"/>
      <c r="TKP370" s="11"/>
      <c r="TKQ370" s="11"/>
      <c r="TKR370" s="11"/>
      <c r="TKS370" s="11"/>
      <c r="TKT370" s="11"/>
      <c r="TKU370" s="11"/>
      <c r="TKV370" s="11"/>
      <c r="TKW370" s="11"/>
      <c r="TKX370" s="11"/>
      <c r="TKY370" s="11"/>
      <c r="TKZ370" s="11"/>
      <c r="TLA370" s="11"/>
      <c r="TLB370" s="11"/>
      <c r="TLC370" s="11"/>
      <c r="TLD370" s="11"/>
      <c r="TLE370" s="11"/>
      <c r="TLF370" s="11"/>
      <c r="TLG370" s="11"/>
      <c r="TLH370" s="11"/>
      <c r="TLI370" s="11"/>
      <c r="TLJ370" s="11"/>
      <c r="TLK370" s="11"/>
      <c r="TLL370" s="11"/>
      <c r="TLM370" s="11"/>
      <c r="TLN370" s="11"/>
      <c r="TLO370" s="11"/>
      <c r="TLP370" s="11"/>
      <c r="TLQ370" s="11"/>
      <c r="TLR370" s="11"/>
      <c r="TLS370" s="11"/>
      <c r="TLT370" s="11"/>
      <c r="TLU370" s="11"/>
      <c r="TLV370" s="11"/>
      <c r="TLW370" s="11"/>
      <c r="TLX370" s="11"/>
      <c r="TLY370" s="11"/>
      <c r="TLZ370" s="11"/>
      <c r="TMA370" s="11"/>
      <c r="TMB370" s="11"/>
      <c r="TMC370" s="11"/>
      <c r="TMD370" s="11"/>
      <c r="TME370" s="11"/>
      <c r="TMF370" s="11"/>
      <c r="TMG370" s="11"/>
      <c r="TMH370" s="11"/>
      <c r="TMI370" s="11"/>
      <c r="TMJ370" s="11"/>
      <c r="TMK370" s="11"/>
      <c r="TML370" s="11"/>
      <c r="TMM370" s="11"/>
      <c r="TMN370" s="11"/>
      <c r="TMO370" s="11"/>
      <c r="TMP370" s="11"/>
      <c r="TMQ370" s="11"/>
      <c r="TMR370" s="11"/>
      <c r="TMS370" s="11"/>
      <c r="TMT370" s="11"/>
      <c r="TMU370" s="11"/>
      <c r="TMV370" s="11"/>
      <c r="TMW370" s="11"/>
      <c r="TMX370" s="11"/>
      <c r="TMY370" s="11"/>
      <c r="TMZ370" s="11"/>
      <c r="TNA370" s="11"/>
      <c r="TNB370" s="11"/>
      <c r="TNC370" s="11"/>
      <c r="TND370" s="11"/>
      <c r="TNE370" s="11"/>
      <c r="TNF370" s="11"/>
      <c r="TNG370" s="11"/>
      <c r="TNH370" s="11"/>
      <c r="TNI370" s="11"/>
      <c r="TNJ370" s="11"/>
      <c r="TNK370" s="11"/>
      <c r="TNL370" s="11"/>
      <c r="TNM370" s="11"/>
      <c r="TNN370" s="11"/>
      <c r="TNO370" s="11"/>
      <c r="TNP370" s="11"/>
      <c r="TNQ370" s="11"/>
      <c r="TNR370" s="11"/>
      <c r="TNS370" s="11"/>
      <c r="TNT370" s="11"/>
      <c r="TNU370" s="11"/>
      <c r="TNV370" s="11"/>
      <c r="TNW370" s="11"/>
      <c r="TNX370" s="11"/>
      <c r="TNY370" s="11"/>
      <c r="TNZ370" s="11"/>
      <c r="TOA370" s="11"/>
      <c r="TOB370" s="11"/>
      <c r="TOC370" s="11"/>
      <c r="TOD370" s="11"/>
      <c r="TOE370" s="11"/>
      <c r="TOF370" s="11"/>
      <c r="TOG370" s="11"/>
      <c r="TOH370" s="11"/>
      <c r="TOI370" s="11"/>
      <c r="TOJ370" s="11"/>
      <c r="TOK370" s="11"/>
      <c r="TOL370" s="11"/>
      <c r="TOM370" s="11"/>
      <c r="TON370" s="11"/>
      <c r="TOO370" s="11"/>
      <c r="TOP370" s="11"/>
      <c r="TOQ370" s="11"/>
      <c r="TOR370" s="11"/>
      <c r="TOS370" s="11"/>
      <c r="TOT370" s="11"/>
      <c r="TOU370" s="11"/>
      <c r="TOV370" s="11"/>
      <c r="TOW370" s="11"/>
      <c r="TOX370" s="11"/>
      <c r="TOY370" s="11"/>
      <c r="TOZ370" s="11"/>
      <c r="TPA370" s="11"/>
      <c r="TPB370" s="11"/>
      <c r="TPC370" s="11"/>
      <c r="TPD370" s="11"/>
      <c r="TPE370" s="11"/>
      <c r="TPF370" s="11"/>
      <c r="TPG370" s="11"/>
      <c r="TPH370" s="11"/>
      <c r="TPI370" s="11"/>
      <c r="TPJ370" s="11"/>
      <c r="TPK370" s="11"/>
      <c r="TPL370" s="11"/>
      <c r="TPM370" s="11"/>
      <c r="TPN370" s="11"/>
      <c r="TPO370" s="11"/>
      <c r="TPP370" s="11"/>
      <c r="TPQ370" s="11"/>
      <c r="TPR370" s="11"/>
      <c r="TPS370" s="11"/>
      <c r="TPT370" s="11"/>
      <c r="TPU370" s="11"/>
      <c r="TPV370" s="11"/>
      <c r="TPW370" s="11"/>
      <c r="TPX370" s="11"/>
      <c r="TPY370" s="11"/>
      <c r="TPZ370" s="11"/>
      <c r="TQA370" s="11"/>
      <c r="TQB370" s="11"/>
      <c r="TQC370" s="11"/>
      <c r="TQD370" s="11"/>
      <c r="TQE370" s="11"/>
      <c r="TQF370" s="11"/>
      <c r="TQG370" s="11"/>
      <c r="TQH370" s="11"/>
      <c r="TQI370" s="11"/>
      <c r="TQJ370" s="11"/>
      <c r="TQK370" s="11"/>
      <c r="TQL370" s="11"/>
      <c r="TQM370" s="11"/>
      <c r="TQN370" s="11"/>
      <c r="TQO370" s="11"/>
      <c r="TQP370" s="11"/>
      <c r="TQQ370" s="11"/>
      <c r="TQR370" s="11"/>
      <c r="TQS370" s="11"/>
      <c r="TQT370" s="11"/>
      <c r="TQU370" s="11"/>
      <c r="TQV370" s="11"/>
      <c r="TQW370" s="11"/>
      <c r="TQX370" s="11"/>
      <c r="TQY370" s="11"/>
      <c r="TQZ370" s="11"/>
      <c r="TRA370" s="11"/>
      <c r="TRB370" s="11"/>
      <c r="TRC370" s="11"/>
      <c r="TRD370" s="11"/>
      <c r="TRE370" s="11"/>
      <c r="TRF370" s="11"/>
      <c r="TRG370" s="11"/>
      <c r="TRH370" s="11"/>
      <c r="TRI370" s="11"/>
      <c r="TRJ370" s="11"/>
      <c r="TRK370" s="11"/>
      <c r="TRL370" s="11"/>
      <c r="TRM370" s="11"/>
      <c r="TRN370" s="11"/>
      <c r="TRO370" s="11"/>
      <c r="TRP370" s="11"/>
      <c r="TRQ370" s="11"/>
      <c r="TRR370" s="11"/>
      <c r="TRS370" s="11"/>
      <c r="TRT370" s="11"/>
      <c r="TRU370" s="11"/>
      <c r="TRV370" s="11"/>
      <c r="TRW370" s="11"/>
      <c r="TRX370" s="11"/>
      <c r="TRY370" s="11"/>
      <c r="TRZ370" s="11"/>
      <c r="TSA370" s="11"/>
      <c r="TSB370" s="11"/>
      <c r="TSC370" s="11"/>
      <c r="TSD370" s="11"/>
      <c r="TSE370" s="11"/>
      <c r="TSF370" s="11"/>
      <c r="TSG370" s="11"/>
      <c r="TSH370" s="11"/>
      <c r="TSI370" s="11"/>
      <c r="TSJ370" s="11"/>
      <c r="TSK370" s="11"/>
      <c r="TSL370" s="11"/>
      <c r="TSM370" s="11"/>
      <c r="TSN370" s="11"/>
      <c r="TSO370" s="11"/>
      <c r="TSP370" s="11"/>
      <c r="TSQ370" s="11"/>
      <c r="TSR370" s="11"/>
      <c r="TSS370" s="11"/>
      <c r="TST370" s="11"/>
      <c r="TSU370" s="11"/>
      <c r="TSV370" s="11"/>
      <c r="TSW370" s="11"/>
      <c r="TSX370" s="11"/>
      <c r="TSY370" s="11"/>
      <c r="TSZ370" s="11"/>
      <c r="TTA370" s="11"/>
      <c r="TTB370" s="11"/>
      <c r="TTC370" s="11"/>
      <c r="TTD370" s="11"/>
      <c r="TTE370" s="11"/>
      <c r="TTF370" s="11"/>
      <c r="TTG370" s="11"/>
      <c r="TTH370" s="11"/>
      <c r="TTI370" s="11"/>
      <c r="TTJ370" s="11"/>
      <c r="TTK370" s="11"/>
      <c r="TTL370" s="11"/>
      <c r="TTM370" s="11"/>
      <c r="TTN370" s="11"/>
      <c r="TTO370" s="11"/>
      <c r="TTP370" s="11"/>
      <c r="TTQ370" s="11"/>
      <c r="TTR370" s="11"/>
      <c r="TTS370" s="11"/>
      <c r="TTT370" s="11"/>
      <c r="TTU370" s="11"/>
      <c r="TTV370" s="11"/>
      <c r="TTW370" s="11"/>
      <c r="TTX370" s="11"/>
      <c r="TTY370" s="11"/>
      <c r="TTZ370" s="11"/>
      <c r="TUA370" s="11"/>
      <c r="TUB370" s="11"/>
      <c r="TUC370" s="11"/>
      <c r="TUD370" s="11"/>
      <c r="TUE370" s="11"/>
      <c r="TUF370" s="11"/>
      <c r="TUG370" s="11"/>
      <c r="TUH370" s="11"/>
      <c r="TUI370" s="11"/>
      <c r="TUJ370" s="11"/>
      <c r="TUK370" s="11"/>
      <c r="TUL370" s="11"/>
      <c r="TUM370" s="11"/>
      <c r="TUN370" s="11"/>
      <c r="TUO370" s="11"/>
      <c r="TUP370" s="11"/>
      <c r="TUQ370" s="11"/>
      <c r="TUR370" s="11"/>
      <c r="TUS370" s="11"/>
      <c r="TUT370" s="11"/>
      <c r="TUU370" s="11"/>
      <c r="TUV370" s="11"/>
      <c r="TUW370" s="11"/>
      <c r="TUX370" s="11"/>
      <c r="TUY370" s="11"/>
      <c r="TUZ370" s="11"/>
      <c r="TVA370" s="11"/>
      <c r="TVB370" s="11"/>
      <c r="TVC370" s="11"/>
      <c r="TVD370" s="11"/>
      <c r="TVE370" s="11"/>
      <c r="TVF370" s="11"/>
      <c r="TVG370" s="11"/>
      <c r="TVH370" s="11"/>
      <c r="TVI370" s="11"/>
      <c r="TVJ370" s="11"/>
      <c r="TVK370" s="11"/>
      <c r="TVL370" s="11"/>
      <c r="TVM370" s="11"/>
      <c r="TVN370" s="11"/>
      <c r="TVO370" s="11"/>
      <c r="TVP370" s="11"/>
      <c r="TVQ370" s="11"/>
      <c r="TVR370" s="11"/>
      <c r="TVS370" s="11"/>
      <c r="TVT370" s="11"/>
      <c r="TVU370" s="11"/>
      <c r="TVV370" s="11"/>
      <c r="TVW370" s="11"/>
      <c r="TVX370" s="11"/>
      <c r="TVY370" s="11"/>
      <c r="TVZ370" s="11"/>
      <c r="TWA370" s="11"/>
      <c r="TWB370" s="11"/>
      <c r="TWC370" s="11"/>
      <c r="TWD370" s="11"/>
      <c r="TWE370" s="11"/>
      <c r="TWF370" s="11"/>
      <c r="TWG370" s="11"/>
      <c r="TWH370" s="11"/>
      <c r="TWI370" s="11"/>
      <c r="TWJ370" s="11"/>
      <c r="TWK370" s="11"/>
      <c r="TWL370" s="11"/>
      <c r="TWM370" s="11"/>
      <c r="TWN370" s="11"/>
      <c r="TWO370" s="11"/>
      <c r="TWP370" s="11"/>
      <c r="TWQ370" s="11"/>
      <c r="TWR370" s="11"/>
      <c r="TWS370" s="11"/>
      <c r="TWT370" s="11"/>
      <c r="TWU370" s="11"/>
      <c r="TWV370" s="11"/>
      <c r="TWW370" s="11"/>
      <c r="TWX370" s="11"/>
      <c r="TWY370" s="11"/>
      <c r="TWZ370" s="11"/>
      <c r="TXA370" s="11"/>
      <c r="TXB370" s="11"/>
      <c r="TXC370" s="11"/>
      <c r="TXD370" s="11"/>
      <c r="TXE370" s="11"/>
      <c r="TXF370" s="11"/>
      <c r="TXG370" s="11"/>
      <c r="TXH370" s="11"/>
      <c r="TXI370" s="11"/>
      <c r="TXJ370" s="11"/>
      <c r="TXK370" s="11"/>
      <c r="TXL370" s="11"/>
      <c r="TXM370" s="11"/>
      <c r="TXN370" s="11"/>
      <c r="TXO370" s="11"/>
      <c r="TXP370" s="11"/>
      <c r="TXQ370" s="11"/>
      <c r="TXR370" s="11"/>
      <c r="TXS370" s="11"/>
      <c r="TXT370" s="11"/>
      <c r="TXU370" s="11"/>
      <c r="TXV370" s="11"/>
      <c r="TXW370" s="11"/>
      <c r="TXX370" s="11"/>
      <c r="TXY370" s="11"/>
      <c r="TXZ370" s="11"/>
      <c r="TYA370" s="11"/>
      <c r="TYB370" s="11"/>
      <c r="TYC370" s="11"/>
      <c r="TYD370" s="11"/>
      <c r="TYE370" s="11"/>
      <c r="TYF370" s="11"/>
      <c r="TYG370" s="11"/>
      <c r="TYH370" s="11"/>
      <c r="TYI370" s="11"/>
      <c r="TYJ370" s="11"/>
      <c r="TYK370" s="11"/>
      <c r="TYL370" s="11"/>
      <c r="TYM370" s="11"/>
      <c r="TYN370" s="11"/>
      <c r="TYO370" s="11"/>
      <c r="TYP370" s="11"/>
      <c r="TYQ370" s="11"/>
      <c r="TYR370" s="11"/>
      <c r="TYS370" s="11"/>
      <c r="TYT370" s="11"/>
      <c r="TYU370" s="11"/>
      <c r="TYV370" s="11"/>
      <c r="TYW370" s="11"/>
      <c r="TYX370" s="11"/>
      <c r="TYY370" s="11"/>
      <c r="TYZ370" s="11"/>
      <c r="TZA370" s="11"/>
      <c r="TZB370" s="11"/>
      <c r="TZC370" s="11"/>
      <c r="TZD370" s="11"/>
      <c r="TZE370" s="11"/>
      <c r="TZF370" s="11"/>
      <c r="TZG370" s="11"/>
      <c r="TZH370" s="11"/>
      <c r="TZI370" s="11"/>
      <c r="TZJ370" s="11"/>
      <c r="TZK370" s="11"/>
      <c r="TZL370" s="11"/>
      <c r="TZM370" s="11"/>
      <c r="TZN370" s="11"/>
      <c r="TZO370" s="11"/>
      <c r="TZP370" s="11"/>
      <c r="TZQ370" s="11"/>
      <c r="TZR370" s="11"/>
      <c r="TZS370" s="11"/>
      <c r="TZT370" s="11"/>
      <c r="TZU370" s="11"/>
      <c r="TZV370" s="11"/>
      <c r="TZW370" s="11"/>
      <c r="TZX370" s="11"/>
      <c r="TZY370" s="11"/>
      <c r="TZZ370" s="11"/>
      <c r="UAA370" s="11"/>
      <c r="UAB370" s="11"/>
      <c r="UAC370" s="11"/>
      <c r="UAD370" s="11"/>
      <c r="UAE370" s="11"/>
      <c r="UAF370" s="11"/>
      <c r="UAG370" s="11"/>
      <c r="UAH370" s="11"/>
      <c r="UAI370" s="11"/>
      <c r="UAJ370" s="11"/>
      <c r="UAK370" s="11"/>
      <c r="UAL370" s="11"/>
      <c r="UAM370" s="11"/>
      <c r="UAN370" s="11"/>
      <c r="UAO370" s="11"/>
      <c r="UAP370" s="11"/>
      <c r="UAQ370" s="11"/>
      <c r="UAR370" s="11"/>
      <c r="UAS370" s="11"/>
      <c r="UAT370" s="11"/>
      <c r="UAU370" s="11"/>
      <c r="UAV370" s="11"/>
      <c r="UAW370" s="11"/>
      <c r="UAX370" s="11"/>
      <c r="UAY370" s="11"/>
      <c r="UAZ370" s="11"/>
      <c r="UBA370" s="11"/>
      <c r="UBB370" s="11"/>
      <c r="UBC370" s="11"/>
      <c r="UBD370" s="11"/>
      <c r="UBE370" s="11"/>
      <c r="UBF370" s="11"/>
      <c r="UBG370" s="11"/>
      <c r="UBH370" s="11"/>
      <c r="UBI370" s="11"/>
      <c r="UBJ370" s="11"/>
      <c r="UBK370" s="11"/>
      <c r="UBL370" s="11"/>
      <c r="UBM370" s="11"/>
      <c r="UBN370" s="11"/>
      <c r="UBO370" s="11"/>
      <c r="UBP370" s="11"/>
      <c r="UBQ370" s="11"/>
      <c r="UBR370" s="11"/>
      <c r="UBS370" s="11"/>
      <c r="UBT370" s="11"/>
      <c r="UBU370" s="11"/>
      <c r="UBV370" s="11"/>
      <c r="UBW370" s="11"/>
      <c r="UBX370" s="11"/>
      <c r="UBY370" s="11"/>
      <c r="UBZ370" s="11"/>
      <c r="UCA370" s="11"/>
      <c r="UCB370" s="11"/>
      <c r="UCC370" s="11"/>
      <c r="UCD370" s="11"/>
      <c r="UCE370" s="11"/>
      <c r="UCF370" s="11"/>
      <c r="UCG370" s="11"/>
      <c r="UCH370" s="11"/>
      <c r="UCI370" s="11"/>
      <c r="UCJ370" s="11"/>
      <c r="UCK370" s="11"/>
      <c r="UCL370" s="11"/>
      <c r="UCM370" s="11"/>
      <c r="UCN370" s="11"/>
      <c r="UCO370" s="11"/>
      <c r="UCP370" s="11"/>
      <c r="UCQ370" s="11"/>
      <c r="UCR370" s="11"/>
      <c r="UCS370" s="11"/>
      <c r="UCT370" s="11"/>
      <c r="UCU370" s="11"/>
      <c r="UCV370" s="11"/>
      <c r="UCW370" s="11"/>
      <c r="UCX370" s="11"/>
      <c r="UCY370" s="11"/>
      <c r="UCZ370" s="11"/>
      <c r="UDA370" s="11"/>
      <c r="UDB370" s="11"/>
      <c r="UDC370" s="11"/>
      <c r="UDD370" s="11"/>
      <c r="UDE370" s="11"/>
      <c r="UDF370" s="11"/>
      <c r="UDG370" s="11"/>
      <c r="UDH370" s="11"/>
      <c r="UDI370" s="11"/>
      <c r="UDJ370" s="11"/>
      <c r="UDK370" s="11"/>
      <c r="UDL370" s="11"/>
      <c r="UDM370" s="11"/>
      <c r="UDN370" s="11"/>
      <c r="UDO370" s="11"/>
      <c r="UDP370" s="11"/>
      <c r="UDQ370" s="11"/>
      <c r="UDR370" s="11"/>
      <c r="UDS370" s="11"/>
      <c r="UDT370" s="11"/>
      <c r="UDU370" s="11"/>
      <c r="UDV370" s="11"/>
      <c r="UDW370" s="11"/>
      <c r="UDX370" s="11"/>
      <c r="UDY370" s="11"/>
      <c r="UDZ370" s="11"/>
      <c r="UEA370" s="11"/>
      <c r="UEB370" s="11"/>
      <c r="UEC370" s="11"/>
      <c r="UED370" s="11"/>
      <c r="UEE370" s="11"/>
      <c r="UEF370" s="11"/>
      <c r="UEG370" s="11"/>
      <c r="UEH370" s="11"/>
      <c r="UEI370" s="11"/>
      <c r="UEJ370" s="11"/>
      <c r="UEK370" s="11"/>
      <c r="UEL370" s="11"/>
      <c r="UEM370" s="11"/>
      <c r="UEN370" s="11"/>
      <c r="UEO370" s="11"/>
      <c r="UEP370" s="11"/>
      <c r="UEQ370" s="11"/>
      <c r="UER370" s="11"/>
      <c r="UES370" s="11"/>
      <c r="UET370" s="11"/>
      <c r="UEU370" s="11"/>
      <c r="UEV370" s="11"/>
      <c r="UEW370" s="11"/>
      <c r="UEX370" s="11"/>
      <c r="UEY370" s="11"/>
      <c r="UEZ370" s="11"/>
      <c r="UFA370" s="11"/>
      <c r="UFB370" s="11"/>
      <c r="UFC370" s="11"/>
      <c r="UFD370" s="11"/>
      <c r="UFE370" s="11"/>
      <c r="UFF370" s="11"/>
      <c r="UFG370" s="11"/>
      <c r="UFH370" s="11"/>
      <c r="UFI370" s="11"/>
      <c r="UFJ370" s="11"/>
      <c r="UFK370" s="11"/>
      <c r="UFL370" s="11"/>
      <c r="UFM370" s="11"/>
      <c r="UFN370" s="11"/>
      <c r="UFO370" s="11"/>
      <c r="UFP370" s="11"/>
      <c r="UFQ370" s="11"/>
      <c r="UFR370" s="11"/>
      <c r="UFS370" s="11"/>
      <c r="UFT370" s="11"/>
      <c r="UFU370" s="11"/>
      <c r="UFV370" s="11"/>
      <c r="UFW370" s="11"/>
      <c r="UFX370" s="11"/>
      <c r="UFY370" s="11"/>
      <c r="UFZ370" s="11"/>
      <c r="UGA370" s="11"/>
      <c r="UGB370" s="11"/>
      <c r="UGC370" s="11"/>
      <c r="UGD370" s="11"/>
      <c r="UGE370" s="11"/>
      <c r="UGF370" s="11"/>
      <c r="UGG370" s="11"/>
      <c r="UGH370" s="11"/>
      <c r="UGI370" s="11"/>
      <c r="UGJ370" s="11"/>
      <c r="UGK370" s="11"/>
      <c r="UGL370" s="11"/>
      <c r="UGM370" s="11"/>
      <c r="UGN370" s="11"/>
      <c r="UGO370" s="11"/>
      <c r="UGP370" s="11"/>
      <c r="UGQ370" s="11"/>
      <c r="UGR370" s="11"/>
      <c r="UGS370" s="11"/>
      <c r="UGT370" s="11"/>
      <c r="UGU370" s="11"/>
      <c r="UGV370" s="11"/>
      <c r="UGW370" s="11"/>
      <c r="UGX370" s="11"/>
      <c r="UGY370" s="11"/>
      <c r="UGZ370" s="11"/>
      <c r="UHA370" s="11"/>
      <c r="UHB370" s="11"/>
      <c r="UHC370" s="11"/>
      <c r="UHD370" s="11"/>
      <c r="UHE370" s="11"/>
      <c r="UHF370" s="11"/>
      <c r="UHG370" s="11"/>
      <c r="UHH370" s="11"/>
      <c r="UHI370" s="11"/>
      <c r="UHJ370" s="11"/>
      <c r="UHK370" s="11"/>
      <c r="UHL370" s="11"/>
      <c r="UHM370" s="11"/>
      <c r="UHN370" s="11"/>
      <c r="UHO370" s="11"/>
      <c r="UHP370" s="11"/>
      <c r="UHQ370" s="11"/>
      <c r="UHR370" s="11"/>
      <c r="UHS370" s="11"/>
      <c r="UHT370" s="11"/>
      <c r="UHU370" s="11"/>
      <c r="UHV370" s="11"/>
      <c r="UHW370" s="11"/>
      <c r="UHX370" s="11"/>
      <c r="UHY370" s="11"/>
      <c r="UHZ370" s="11"/>
      <c r="UIA370" s="11"/>
      <c r="UIB370" s="11"/>
      <c r="UIC370" s="11"/>
      <c r="UID370" s="11"/>
      <c r="UIE370" s="11"/>
      <c r="UIF370" s="11"/>
      <c r="UIG370" s="11"/>
      <c r="UIH370" s="11"/>
      <c r="UII370" s="11"/>
      <c r="UIJ370" s="11"/>
      <c r="UIK370" s="11"/>
      <c r="UIL370" s="11"/>
      <c r="UIM370" s="11"/>
      <c r="UIN370" s="11"/>
      <c r="UIO370" s="11"/>
      <c r="UIP370" s="11"/>
      <c r="UIQ370" s="11"/>
      <c r="UIR370" s="11"/>
      <c r="UIS370" s="11"/>
      <c r="UIT370" s="11"/>
      <c r="UIU370" s="11"/>
      <c r="UIV370" s="11"/>
      <c r="UIW370" s="11"/>
      <c r="UIX370" s="11"/>
      <c r="UIY370" s="11"/>
      <c r="UIZ370" s="11"/>
      <c r="UJA370" s="11"/>
      <c r="UJB370" s="11"/>
      <c r="UJC370" s="11"/>
      <c r="UJD370" s="11"/>
      <c r="UJE370" s="11"/>
      <c r="UJF370" s="11"/>
      <c r="UJG370" s="11"/>
      <c r="UJH370" s="11"/>
      <c r="UJI370" s="11"/>
      <c r="UJJ370" s="11"/>
      <c r="UJK370" s="11"/>
      <c r="UJL370" s="11"/>
      <c r="UJM370" s="11"/>
      <c r="UJN370" s="11"/>
      <c r="UJO370" s="11"/>
      <c r="UJP370" s="11"/>
      <c r="UJQ370" s="11"/>
      <c r="UJR370" s="11"/>
      <c r="UJS370" s="11"/>
      <c r="UJT370" s="11"/>
      <c r="UJU370" s="11"/>
      <c r="UJV370" s="11"/>
      <c r="UJW370" s="11"/>
      <c r="UJX370" s="11"/>
      <c r="UJY370" s="11"/>
      <c r="UJZ370" s="11"/>
      <c r="UKA370" s="11"/>
      <c r="UKB370" s="11"/>
      <c r="UKC370" s="11"/>
      <c r="UKD370" s="11"/>
      <c r="UKE370" s="11"/>
      <c r="UKF370" s="11"/>
      <c r="UKG370" s="11"/>
      <c r="UKH370" s="11"/>
      <c r="UKI370" s="11"/>
      <c r="UKJ370" s="11"/>
      <c r="UKK370" s="11"/>
      <c r="UKL370" s="11"/>
      <c r="UKM370" s="11"/>
      <c r="UKN370" s="11"/>
      <c r="UKO370" s="11"/>
      <c r="UKP370" s="11"/>
      <c r="UKQ370" s="11"/>
      <c r="UKR370" s="11"/>
      <c r="UKS370" s="11"/>
      <c r="UKT370" s="11"/>
      <c r="UKU370" s="11"/>
      <c r="UKV370" s="11"/>
      <c r="UKW370" s="11"/>
      <c r="UKX370" s="11"/>
      <c r="UKY370" s="11"/>
      <c r="UKZ370" s="11"/>
      <c r="ULA370" s="11"/>
      <c r="ULB370" s="11"/>
      <c r="ULC370" s="11"/>
      <c r="ULD370" s="11"/>
      <c r="ULE370" s="11"/>
      <c r="ULF370" s="11"/>
      <c r="ULG370" s="11"/>
      <c r="ULH370" s="11"/>
      <c r="ULI370" s="11"/>
      <c r="ULJ370" s="11"/>
      <c r="ULK370" s="11"/>
      <c r="ULL370" s="11"/>
      <c r="ULM370" s="11"/>
      <c r="ULN370" s="11"/>
      <c r="ULO370" s="11"/>
      <c r="ULP370" s="11"/>
      <c r="ULQ370" s="11"/>
      <c r="ULR370" s="11"/>
      <c r="ULS370" s="11"/>
      <c r="ULT370" s="11"/>
      <c r="ULU370" s="11"/>
      <c r="ULV370" s="11"/>
      <c r="ULW370" s="11"/>
      <c r="ULX370" s="11"/>
      <c r="ULY370" s="11"/>
      <c r="ULZ370" s="11"/>
      <c r="UMA370" s="11"/>
      <c r="UMB370" s="11"/>
      <c r="UMC370" s="11"/>
      <c r="UMD370" s="11"/>
      <c r="UME370" s="11"/>
      <c r="UMF370" s="11"/>
      <c r="UMG370" s="11"/>
      <c r="UMH370" s="11"/>
      <c r="UMI370" s="11"/>
      <c r="UMJ370" s="11"/>
      <c r="UMK370" s="11"/>
      <c r="UML370" s="11"/>
      <c r="UMM370" s="11"/>
      <c r="UMN370" s="11"/>
      <c r="UMO370" s="11"/>
      <c r="UMP370" s="11"/>
      <c r="UMQ370" s="11"/>
      <c r="UMR370" s="11"/>
      <c r="UMS370" s="11"/>
      <c r="UMT370" s="11"/>
      <c r="UMU370" s="11"/>
      <c r="UMV370" s="11"/>
      <c r="UMW370" s="11"/>
      <c r="UMX370" s="11"/>
      <c r="UMY370" s="11"/>
      <c r="UMZ370" s="11"/>
      <c r="UNA370" s="11"/>
      <c r="UNB370" s="11"/>
      <c r="UNC370" s="11"/>
      <c r="UND370" s="11"/>
      <c r="UNE370" s="11"/>
      <c r="UNF370" s="11"/>
      <c r="UNG370" s="11"/>
      <c r="UNH370" s="11"/>
      <c r="UNI370" s="11"/>
      <c r="UNJ370" s="11"/>
      <c r="UNK370" s="11"/>
      <c r="UNL370" s="11"/>
      <c r="UNM370" s="11"/>
      <c r="UNN370" s="11"/>
      <c r="UNO370" s="11"/>
      <c r="UNP370" s="11"/>
      <c r="UNQ370" s="11"/>
      <c r="UNR370" s="11"/>
      <c r="UNS370" s="11"/>
      <c r="UNT370" s="11"/>
      <c r="UNU370" s="11"/>
      <c r="UNV370" s="11"/>
      <c r="UNW370" s="11"/>
      <c r="UNX370" s="11"/>
      <c r="UNY370" s="11"/>
      <c r="UNZ370" s="11"/>
      <c r="UOA370" s="11"/>
      <c r="UOB370" s="11"/>
      <c r="UOC370" s="11"/>
      <c r="UOD370" s="11"/>
      <c r="UOE370" s="11"/>
      <c r="UOF370" s="11"/>
      <c r="UOG370" s="11"/>
      <c r="UOH370" s="11"/>
      <c r="UOI370" s="11"/>
      <c r="UOJ370" s="11"/>
      <c r="UOK370" s="11"/>
      <c r="UOL370" s="11"/>
      <c r="UOM370" s="11"/>
      <c r="UON370" s="11"/>
      <c r="UOO370" s="11"/>
      <c r="UOP370" s="11"/>
      <c r="UOQ370" s="11"/>
      <c r="UOR370" s="11"/>
      <c r="UOS370" s="11"/>
      <c r="UOT370" s="11"/>
      <c r="UOU370" s="11"/>
      <c r="UOV370" s="11"/>
      <c r="UOW370" s="11"/>
      <c r="UOX370" s="11"/>
      <c r="UOY370" s="11"/>
      <c r="UOZ370" s="11"/>
      <c r="UPA370" s="11"/>
      <c r="UPB370" s="11"/>
      <c r="UPC370" s="11"/>
      <c r="UPD370" s="11"/>
      <c r="UPE370" s="11"/>
      <c r="UPF370" s="11"/>
      <c r="UPG370" s="11"/>
      <c r="UPH370" s="11"/>
      <c r="UPI370" s="11"/>
      <c r="UPJ370" s="11"/>
      <c r="UPK370" s="11"/>
      <c r="UPL370" s="11"/>
      <c r="UPM370" s="11"/>
      <c r="UPN370" s="11"/>
      <c r="UPO370" s="11"/>
      <c r="UPP370" s="11"/>
      <c r="UPQ370" s="11"/>
      <c r="UPR370" s="11"/>
      <c r="UPS370" s="11"/>
      <c r="UPT370" s="11"/>
      <c r="UPU370" s="11"/>
      <c r="UPV370" s="11"/>
      <c r="UPW370" s="11"/>
      <c r="UPX370" s="11"/>
      <c r="UPY370" s="11"/>
      <c r="UPZ370" s="11"/>
      <c r="UQA370" s="11"/>
      <c r="UQB370" s="11"/>
      <c r="UQC370" s="11"/>
      <c r="UQD370" s="11"/>
      <c r="UQE370" s="11"/>
      <c r="UQF370" s="11"/>
      <c r="UQG370" s="11"/>
      <c r="UQH370" s="11"/>
      <c r="UQI370" s="11"/>
      <c r="UQJ370" s="11"/>
      <c r="UQK370" s="11"/>
      <c r="UQL370" s="11"/>
      <c r="UQM370" s="11"/>
      <c r="UQN370" s="11"/>
      <c r="UQO370" s="11"/>
      <c r="UQP370" s="11"/>
      <c r="UQQ370" s="11"/>
      <c r="UQR370" s="11"/>
      <c r="UQS370" s="11"/>
      <c r="UQT370" s="11"/>
      <c r="UQU370" s="11"/>
      <c r="UQV370" s="11"/>
      <c r="UQW370" s="11"/>
      <c r="UQX370" s="11"/>
      <c r="UQY370" s="11"/>
      <c r="UQZ370" s="11"/>
      <c r="URA370" s="11"/>
      <c r="URB370" s="11"/>
      <c r="URC370" s="11"/>
      <c r="URD370" s="11"/>
      <c r="URE370" s="11"/>
      <c r="URF370" s="11"/>
      <c r="URG370" s="11"/>
      <c r="URH370" s="11"/>
      <c r="URI370" s="11"/>
      <c r="URJ370" s="11"/>
      <c r="URK370" s="11"/>
      <c r="URL370" s="11"/>
      <c r="URM370" s="11"/>
      <c r="URN370" s="11"/>
      <c r="URO370" s="11"/>
      <c r="URP370" s="11"/>
      <c r="URQ370" s="11"/>
      <c r="URR370" s="11"/>
      <c r="URS370" s="11"/>
      <c r="URT370" s="11"/>
      <c r="URU370" s="11"/>
      <c r="URV370" s="11"/>
      <c r="URW370" s="11"/>
      <c r="URX370" s="11"/>
      <c r="URY370" s="11"/>
      <c r="URZ370" s="11"/>
      <c r="USA370" s="11"/>
      <c r="USB370" s="11"/>
      <c r="USC370" s="11"/>
      <c r="USD370" s="11"/>
      <c r="USE370" s="11"/>
      <c r="USF370" s="11"/>
      <c r="USG370" s="11"/>
      <c r="USH370" s="11"/>
      <c r="USI370" s="11"/>
      <c r="USJ370" s="11"/>
      <c r="USK370" s="11"/>
      <c r="USL370" s="11"/>
      <c r="USM370" s="11"/>
      <c r="USN370" s="11"/>
      <c r="USO370" s="11"/>
      <c r="USP370" s="11"/>
      <c r="USQ370" s="11"/>
      <c r="USR370" s="11"/>
      <c r="USS370" s="11"/>
      <c r="UST370" s="11"/>
      <c r="USU370" s="11"/>
      <c r="USV370" s="11"/>
      <c r="USW370" s="11"/>
      <c r="USX370" s="11"/>
      <c r="USY370" s="11"/>
      <c r="USZ370" s="11"/>
      <c r="UTA370" s="11"/>
      <c r="UTB370" s="11"/>
      <c r="UTC370" s="11"/>
      <c r="UTD370" s="11"/>
      <c r="UTE370" s="11"/>
      <c r="UTF370" s="11"/>
      <c r="UTG370" s="11"/>
      <c r="UTH370" s="11"/>
      <c r="UTI370" s="11"/>
      <c r="UTJ370" s="11"/>
      <c r="UTK370" s="11"/>
      <c r="UTL370" s="11"/>
      <c r="UTM370" s="11"/>
      <c r="UTN370" s="11"/>
      <c r="UTO370" s="11"/>
      <c r="UTP370" s="11"/>
      <c r="UTQ370" s="11"/>
      <c r="UTR370" s="11"/>
      <c r="UTS370" s="11"/>
      <c r="UTT370" s="11"/>
      <c r="UTU370" s="11"/>
      <c r="UTV370" s="11"/>
      <c r="UTW370" s="11"/>
      <c r="UTX370" s="11"/>
      <c r="UTY370" s="11"/>
      <c r="UTZ370" s="11"/>
      <c r="UUA370" s="11"/>
      <c r="UUB370" s="11"/>
      <c r="UUC370" s="11"/>
      <c r="UUD370" s="11"/>
      <c r="UUE370" s="11"/>
      <c r="UUF370" s="11"/>
      <c r="UUG370" s="11"/>
      <c r="UUH370" s="11"/>
      <c r="UUI370" s="11"/>
      <c r="UUJ370" s="11"/>
      <c r="UUK370" s="11"/>
      <c r="UUL370" s="11"/>
      <c r="UUM370" s="11"/>
      <c r="UUN370" s="11"/>
      <c r="UUO370" s="11"/>
      <c r="UUP370" s="11"/>
      <c r="UUQ370" s="11"/>
      <c r="UUR370" s="11"/>
      <c r="UUS370" s="11"/>
      <c r="UUT370" s="11"/>
      <c r="UUU370" s="11"/>
      <c r="UUV370" s="11"/>
      <c r="UUW370" s="11"/>
      <c r="UUX370" s="11"/>
      <c r="UUY370" s="11"/>
      <c r="UUZ370" s="11"/>
      <c r="UVA370" s="11"/>
      <c r="UVB370" s="11"/>
      <c r="UVC370" s="11"/>
      <c r="UVD370" s="11"/>
      <c r="UVE370" s="11"/>
      <c r="UVF370" s="11"/>
      <c r="UVG370" s="11"/>
      <c r="UVH370" s="11"/>
      <c r="UVI370" s="11"/>
      <c r="UVJ370" s="11"/>
      <c r="UVK370" s="11"/>
      <c r="UVL370" s="11"/>
      <c r="UVM370" s="11"/>
      <c r="UVN370" s="11"/>
      <c r="UVO370" s="11"/>
      <c r="UVP370" s="11"/>
      <c r="UVQ370" s="11"/>
      <c r="UVR370" s="11"/>
      <c r="UVS370" s="11"/>
      <c r="UVT370" s="11"/>
      <c r="UVU370" s="11"/>
      <c r="UVV370" s="11"/>
      <c r="UVW370" s="11"/>
      <c r="UVX370" s="11"/>
      <c r="UVY370" s="11"/>
      <c r="UVZ370" s="11"/>
      <c r="UWA370" s="11"/>
      <c r="UWB370" s="11"/>
      <c r="UWC370" s="11"/>
      <c r="UWD370" s="11"/>
      <c r="UWE370" s="11"/>
      <c r="UWF370" s="11"/>
      <c r="UWG370" s="11"/>
      <c r="UWH370" s="11"/>
      <c r="UWI370" s="11"/>
      <c r="UWJ370" s="11"/>
      <c r="UWK370" s="11"/>
      <c r="UWL370" s="11"/>
      <c r="UWM370" s="11"/>
      <c r="UWN370" s="11"/>
      <c r="UWO370" s="11"/>
      <c r="UWP370" s="11"/>
      <c r="UWQ370" s="11"/>
      <c r="UWR370" s="11"/>
      <c r="UWS370" s="11"/>
      <c r="UWT370" s="11"/>
      <c r="UWU370" s="11"/>
      <c r="UWV370" s="11"/>
      <c r="UWW370" s="11"/>
      <c r="UWX370" s="11"/>
      <c r="UWY370" s="11"/>
      <c r="UWZ370" s="11"/>
      <c r="UXA370" s="11"/>
      <c r="UXB370" s="11"/>
      <c r="UXC370" s="11"/>
      <c r="UXD370" s="11"/>
      <c r="UXE370" s="11"/>
      <c r="UXF370" s="11"/>
      <c r="UXG370" s="11"/>
      <c r="UXH370" s="11"/>
      <c r="UXI370" s="11"/>
      <c r="UXJ370" s="11"/>
      <c r="UXK370" s="11"/>
      <c r="UXL370" s="11"/>
      <c r="UXM370" s="11"/>
      <c r="UXN370" s="11"/>
      <c r="UXO370" s="11"/>
      <c r="UXP370" s="11"/>
      <c r="UXQ370" s="11"/>
      <c r="UXR370" s="11"/>
      <c r="UXS370" s="11"/>
      <c r="UXT370" s="11"/>
      <c r="UXU370" s="11"/>
      <c r="UXV370" s="11"/>
      <c r="UXW370" s="11"/>
      <c r="UXX370" s="11"/>
      <c r="UXY370" s="11"/>
      <c r="UXZ370" s="11"/>
      <c r="UYA370" s="11"/>
      <c r="UYB370" s="11"/>
      <c r="UYC370" s="11"/>
      <c r="UYD370" s="11"/>
      <c r="UYE370" s="11"/>
      <c r="UYF370" s="11"/>
      <c r="UYG370" s="11"/>
      <c r="UYH370" s="11"/>
      <c r="UYI370" s="11"/>
      <c r="UYJ370" s="11"/>
      <c r="UYK370" s="11"/>
      <c r="UYL370" s="11"/>
      <c r="UYM370" s="11"/>
      <c r="UYN370" s="11"/>
      <c r="UYO370" s="11"/>
      <c r="UYP370" s="11"/>
      <c r="UYQ370" s="11"/>
      <c r="UYR370" s="11"/>
      <c r="UYS370" s="11"/>
      <c r="UYT370" s="11"/>
      <c r="UYU370" s="11"/>
      <c r="UYV370" s="11"/>
      <c r="UYW370" s="11"/>
      <c r="UYX370" s="11"/>
      <c r="UYY370" s="11"/>
      <c r="UYZ370" s="11"/>
      <c r="UZA370" s="11"/>
      <c r="UZB370" s="11"/>
      <c r="UZC370" s="11"/>
      <c r="UZD370" s="11"/>
      <c r="UZE370" s="11"/>
      <c r="UZF370" s="11"/>
      <c r="UZG370" s="11"/>
      <c r="UZH370" s="11"/>
      <c r="UZI370" s="11"/>
      <c r="UZJ370" s="11"/>
      <c r="UZK370" s="11"/>
      <c r="UZL370" s="11"/>
      <c r="UZM370" s="11"/>
      <c r="UZN370" s="11"/>
      <c r="UZO370" s="11"/>
      <c r="UZP370" s="11"/>
      <c r="UZQ370" s="11"/>
      <c r="UZR370" s="11"/>
      <c r="UZS370" s="11"/>
      <c r="UZT370" s="11"/>
      <c r="UZU370" s="11"/>
      <c r="UZV370" s="11"/>
      <c r="UZW370" s="11"/>
      <c r="UZX370" s="11"/>
      <c r="UZY370" s="11"/>
      <c r="UZZ370" s="11"/>
      <c r="VAA370" s="11"/>
      <c r="VAB370" s="11"/>
      <c r="VAC370" s="11"/>
      <c r="VAD370" s="11"/>
      <c r="VAE370" s="11"/>
      <c r="VAF370" s="11"/>
      <c r="VAG370" s="11"/>
      <c r="VAH370" s="11"/>
      <c r="VAI370" s="11"/>
      <c r="VAJ370" s="11"/>
      <c r="VAK370" s="11"/>
      <c r="VAL370" s="11"/>
      <c r="VAM370" s="11"/>
      <c r="VAN370" s="11"/>
      <c r="VAO370" s="11"/>
      <c r="VAP370" s="11"/>
      <c r="VAQ370" s="11"/>
      <c r="VAR370" s="11"/>
      <c r="VAS370" s="11"/>
      <c r="VAT370" s="11"/>
      <c r="VAU370" s="11"/>
      <c r="VAV370" s="11"/>
      <c r="VAW370" s="11"/>
      <c r="VAX370" s="11"/>
      <c r="VAY370" s="11"/>
      <c r="VAZ370" s="11"/>
      <c r="VBA370" s="11"/>
      <c r="VBB370" s="11"/>
      <c r="VBC370" s="11"/>
      <c r="VBD370" s="11"/>
      <c r="VBE370" s="11"/>
      <c r="VBF370" s="11"/>
      <c r="VBG370" s="11"/>
      <c r="VBH370" s="11"/>
      <c r="VBI370" s="11"/>
      <c r="VBJ370" s="11"/>
      <c r="VBK370" s="11"/>
      <c r="VBL370" s="11"/>
      <c r="VBM370" s="11"/>
      <c r="VBN370" s="11"/>
      <c r="VBO370" s="11"/>
      <c r="VBP370" s="11"/>
      <c r="VBQ370" s="11"/>
      <c r="VBR370" s="11"/>
      <c r="VBS370" s="11"/>
      <c r="VBT370" s="11"/>
      <c r="VBU370" s="11"/>
      <c r="VBV370" s="11"/>
      <c r="VBW370" s="11"/>
      <c r="VBX370" s="11"/>
      <c r="VBY370" s="11"/>
      <c r="VBZ370" s="11"/>
      <c r="VCA370" s="11"/>
      <c r="VCB370" s="11"/>
      <c r="VCC370" s="11"/>
      <c r="VCD370" s="11"/>
      <c r="VCE370" s="11"/>
      <c r="VCF370" s="11"/>
      <c r="VCG370" s="11"/>
      <c r="VCH370" s="11"/>
      <c r="VCI370" s="11"/>
      <c r="VCJ370" s="11"/>
      <c r="VCK370" s="11"/>
      <c r="VCL370" s="11"/>
      <c r="VCM370" s="11"/>
      <c r="VCN370" s="11"/>
      <c r="VCO370" s="11"/>
      <c r="VCP370" s="11"/>
      <c r="VCQ370" s="11"/>
      <c r="VCR370" s="11"/>
      <c r="VCS370" s="11"/>
      <c r="VCT370" s="11"/>
      <c r="VCU370" s="11"/>
      <c r="VCV370" s="11"/>
      <c r="VCW370" s="11"/>
      <c r="VCX370" s="11"/>
      <c r="VCY370" s="11"/>
      <c r="VCZ370" s="11"/>
      <c r="VDA370" s="11"/>
      <c r="VDB370" s="11"/>
      <c r="VDC370" s="11"/>
      <c r="VDD370" s="11"/>
      <c r="VDE370" s="11"/>
      <c r="VDF370" s="11"/>
      <c r="VDG370" s="11"/>
      <c r="VDH370" s="11"/>
      <c r="VDI370" s="11"/>
      <c r="VDJ370" s="11"/>
      <c r="VDK370" s="11"/>
      <c r="VDL370" s="11"/>
      <c r="VDM370" s="11"/>
      <c r="VDN370" s="11"/>
      <c r="VDO370" s="11"/>
      <c r="VDP370" s="11"/>
      <c r="VDQ370" s="11"/>
      <c r="VDR370" s="11"/>
      <c r="VDS370" s="11"/>
      <c r="VDT370" s="11"/>
      <c r="VDU370" s="11"/>
      <c r="VDV370" s="11"/>
      <c r="VDW370" s="11"/>
      <c r="VDX370" s="11"/>
      <c r="VDY370" s="11"/>
      <c r="VDZ370" s="11"/>
      <c r="VEA370" s="11"/>
      <c r="VEB370" s="11"/>
      <c r="VEC370" s="11"/>
      <c r="VED370" s="11"/>
      <c r="VEE370" s="11"/>
      <c r="VEF370" s="11"/>
      <c r="VEG370" s="11"/>
      <c r="VEH370" s="11"/>
      <c r="VEI370" s="11"/>
      <c r="VEJ370" s="11"/>
      <c r="VEK370" s="11"/>
      <c r="VEL370" s="11"/>
      <c r="VEM370" s="11"/>
      <c r="VEN370" s="11"/>
      <c r="VEO370" s="11"/>
      <c r="VEP370" s="11"/>
      <c r="VEQ370" s="11"/>
      <c r="VER370" s="11"/>
      <c r="VES370" s="11"/>
      <c r="VET370" s="11"/>
      <c r="VEU370" s="11"/>
      <c r="VEV370" s="11"/>
      <c r="VEW370" s="11"/>
      <c r="VEX370" s="11"/>
      <c r="VEY370" s="11"/>
      <c r="VEZ370" s="11"/>
      <c r="VFA370" s="11"/>
      <c r="VFB370" s="11"/>
      <c r="VFC370" s="11"/>
      <c r="VFD370" s="11"/>
      <c r="VFE370" s="11"/>
      <c r="VFF370" s="11"/>
      <c r="VFG370" s="11"/>
      <c r="VFH370" s="11"/>
      <c r="VFI370" s="11"/>
      <c r="VFJ370" s="11"/>
      <c r="VFK370" s="11"/>
      <c r="VFL370" s="11"/>
      <c r="VFM370" s="11"/>
      <c r="VFN370" s="11"/>
      <c r="VFO370" s="11"/>
      <c r="VFP370" s="11"/>
      <c r="VFQ370" s="11"/>
      <c r="VFR370" s="11"/>
      <c r="VFS370" s="11"/>
      <c r="VFT370" s="11"/>
      <c r="VFU370" s="11"/>
      <c r="VFV370" s="11"/>
      <c r="VFW370" s="11"/>
      <c r="VFX370" s="11"/>
      <c r="VFY370" s="11"/>
      <c r="VFZ370" s="11"/>
      <c r="VGA370" s="11"/>
      <c r="VGB370" s="11"/>
      <c r="VGC370" s="11"/>
      <c r="VGD370" s="11"/>
      <c r="VGE370" s="11"/>
      <c r="VGF370" s="11"/>
      <c r="VGG370" s="11"/>
      <c r="VGH370" s="11"/>
      <c r="VGI370" s="11"/>
      <c r="VGJ370" s="11"/>
      <c r="VGK370" s="11"/>
      <c r="VGL370" s="11"/>
      <c r="VGM370" s="11"/>
      <c r="VGN370" s="11"/>
      <c r="VGO370" s="11"/>
      <c r="VGP370" s="11"/>
      <c r="VGQ370" s="11"/>
      <c r="VGR370" s="11"/>
      <c r="VGS370" s="11"/>
      <c r="VGT370" s="11"/>
      <c r="VGU370" s="11"/>
      <c r="VGV370" s="11"/>
      <c r="VGW370" s="11"/>
      <c r="VGX370" s="11"/>
      <c r="VGY370" s="11"/>
      <c r="VGZ370" s="11"/>
      <c r="VHA370" s="11"/>
      <c r="VHB370" s="11"/>
      <c r="VHC370" s="11"/>
      <c r="VHD370" s="11"/>
      <c r="VHE370" s="11"/>
      <c r="VHF370" s="11"/>
      <c r="VHG370" s="11"/>
      <c r="VHH370" s="11"/>
      <c r="VHI370" s="11"/>
      <c r="VHJ370" s="11"/>
      <c r="VHK370" s="11"/>
      <c r="VHL370" s="11"/>
      <c r="VHM370" s="11"/>
      <c r="VHN370" s="11"/>
      <c r="VHO370" s="11"/>
      <c r="VHP370" s="11"/>
      <c r="VHQ370" s="11"/>
      <c r="VHR370" s="11"/>
      <c r="VHS370" s="11"/>
      <c r="VHT370" s="11"/>
      <c r="VHU370" s="11"/>
      <c r="VHV370" s="11"/>
      <c r="VHW370" s="11"/>
      <c r="VHX370" s="11"/>
      <c r="VHY370" s="11"/>
      <c r="VHZ370" s="11"/>
      <c r="VIA370" s="11"/>
      <c r="VIB370" s="11"/>
      <c r="VIC370" s="11"/>
      <c r="VID370" s="11"/>
      <c r="VIE370" s="11"/>
      <c r="VIF370" s="11"/>
      <c r="VIG370" s="11"/>
      <c r="VIH370" s="11"/>
      <c r="VII370" s="11"/>
      <c r="VIJ370" s="11"/>
      <c r="VIK370" s="11"/>
      <c r="VIL370" s="11"/>
      <c r="VIM370" s="11"/>
      <c r="VIN370" s="11"/>
      <c r="VIO370" s="11"/>
      <c r="VIP370" s="11"/>
      <c r="VIQ370" s="11"/>
      <c r="VIR370" s="11"/>
      <c r="VIS370" s="11"/>
      <c r="VIT370" s="11"/>
      <c r="VIU370" s="11"/>
      <c r="VIV370" s="11"/>
      <c r="VIW370" s="11"/>
      <c r="VIX370" s="11"/>
      <c r="VIY370" s="11"/>
      <c r="VIZ370" s="11"/>
      <c r="VJA370" s="11"/>
      <c r="VJB370" s="11"/>
      <c r="VJC370" s="11"/>
      <c r="VJD370" s="11"/>
      <c r="VJE370" s="11"/>
      <c r="VJF370" s="11"/>
      <c r="VJG370" s="11"/>
      <c r="VJH370" s="11"/>
      <c r="VJI370" s="11"/>
      <c r="VJJ370" s="11"/>
      <c r="VJK370" s="11"/>
      <c r="VJL370" s="11"/>
      <c r="VJM370" s="11"/>
      <c r="VJN370" s="11"/>
      <c r="VJO370" s="11"/>
      <c r="VJP370" s="11"/>
      <c r="VJQ370" s="11"/>
      <c r="VJR370" s="11"/>
      <c r="VJS370" s="11"/>
      <c r="VJT370" s="11"/>
      <c r="VJU370" s="11"/>
      <c r="VJV370" s="11"/>
      <c r="VJW370" s="11"/>
      <c r="VJX370" s="11"/>
      <c r="VJY370" s="11"/>
      <c r="VJZ370" s="11"/>
      <c r="VKA370" s="11"/>
      <c r="VKB370" s="11"/>
      <c r="VKC370" s="11"/>
      <c r="VKD370" s="11"/>
      <c r="VKE370" s="11"/>
      <c r="VKF370" s="11"/>
      <c r="VKG370" s="11"/>
      <c r="VKH370" s="11"/>
      <c r="VKI370" s="11"/>
      <c r="VKJ370" s="11"/>
      <c r="VKK370" s="11"/>
      <c r="VKL370" s="11"/>
      <c r="VKM370" s="11"/>
      <c r="VKN370" s="11"/>
      <c r="VKO370" s="11"/>
      <c r="VKP370" s="11"/>
      <c r="VKQ370" s="11"/>
      <c r="VKR370" s="11"/>
      <c r="VKS370" s="11"/>
      <c r="VKT370" s="11"/>
      <c r="VKU370" s="11"/>
      <c r="VKV370" s="11"/>
      <c r="VKW370" s="11"/>
      <c r="VKX370" s="11"/>
      <c r="VKY370" s="11"/>
      <c r="VKZ370" s="11"/>
      <c r="VLA370" s="11"/>
      <c r="VLB370" s="11"/>
      <c r="VLC370" s="11"/>
      <c r="VLD370" s="11"/>
      <c r="VLE370" s="11"/>
      <c r="VLF370" s="11"/>
      <c r="VLG370" s="11"/>
      <c r="VLH370" s="11"/>
      <c r="VLI370" s="11"/>
      <c r="VLJ370" s="11"/>
      <c r="VLK370" s="11"/>
      <c r="VLL370" s="11"/>
      <c r="VLM370" s="11"/>
      <c r="VLN370" s="11"/>
      <c r="VLO370" s="11"/>
      <c r="VLP370" s="11"/>
      <c r="VLQ370" s="11"/>
      <c r="VLR370" s="11"/>
      <c r="VLS370" s="11"/>
      <c r="VLT370" s="11"/>
      <c r="VLU370" s="11"/>
      <c r="VLV370" s="11"/>
      <c r="VLW370" s="11"/>
      <c r="VLX370" s="11"/>
      <c r="VLY370" s="11"/>
      <c r="VLZ370" s="11"/>
      <c r="VMA370" s="11"/>
      <c r="VMB370" s="11"/>
      <c r="VMC370" s="11"/>
      <c r="VMD370" s="11"/>
      <c r="VME370" s="11"/>
      <c r="VMF370" s="11"/>
      <c r="VMG370" s="11"/>
      <c r="VMH370" s="11"/>
      <c r="VMI370" s="11"/>
      <c r="VMJ370" s="11"/>
      <c r="VMK370" s="11"/>
      <c r="VML370" s="11"/>
      <c r="VMM370" s="11"/>
      <c r="VMN370" s="11"/>
      <c r="VMO370" s="11"/>
      <c r="VMP370" s="11"/>
      <c r="VMQ370" s="11"/>
      <c r="VMR370" s="11"/>
      <c r="VMS370" s="11"/>
      <c r="VMT370" s="11"/>
      <c r="VMU370" s="11"/>
      <c r="VMV370" s="11"/>
      <c r="VMW370" s="11"/>
      <c r="VMX370" s="11"/>
      <c r="VMY370" s="11"/>
      <c r="VMZ370" s="11"/>
      <c r="VNA370" s="11"/>
      <c r="VNB370" s="11"/>
      <c r="VNC370" s="11"/>
      <c r="VND370" s="11"/>
      <c r="VNE370" s="11"/>
      <c r="VNF370" s="11"/>
      <c r="VNG370" s="11"/>
      <c r="VNH370" s="11"/>
      <c r="VNI370" s="11"/>
      <c r="VNJ370" s="11"/>
      <c r="VNK370" s="11"/>
      <c r="VNL370" s="11"/>
      <c r="VNM370" s="11"/>
      <c r="VNN370" s="11"/>
      <c r="VNO370" s="11"/>
      <c r="VNP370" s="11"/>
      <c r="VNQ370" s="11"/>
      <c r="VNR370" s="11"/>
      <c r="VNS370" s="11"/>
      <c r="VNT370" s="11"/>
      <c r="VNU370" s="11"/>
      <c r="VNV370" s="11"/>
      <c r="VNW370" s="11"/>
      <c r="VNX370" s="11"/>
      <c r="VNY370" s="11"/>
      <c r="VNZ370" s="11"/>
      <c r="VOA370" s="11"/>
      <c r="VOB370" s="11"/>
      <c r="VOC370" s="11"/>
      <c r="VOD370" s="11"/>
      <c r="VOE370" s="11"/>
      <c r="VOF370" s="11"/>
      <c r="VOG370" s="11"/>
      <c r="VOH370" s="11"/>
      <c r="VOI370" s="11"/>
      <c r="VOJ370" s="11"/>
      <c r="VOK370" s="11"/>
      <c r="VOL370" s="11"/>
      <c r="VOM370" s="11"/>
      <c r="VON370" s="11"/>
      <c r="VOO370" s="11"/>
      <c r="VOP370" s="11"/>
      <c r="VOQ370" s="11"/>
      <c r="VOR370" s="11"/>
      <c r="VOS370" s="11"/>
      <c r="VOT370" s="11"/>
      <c r="VOU370" s="11"/>
      <c r="VOV370" s="11"/>
      <c r="VOW370" s="11"/>
      <c r="VOX370" s="11"/>
      <c r="VOY370" s="11"/>
      <c r="VOZ370" s="11"/>
      <c r="VPA370" s="11"/>
      <c r="VPB370" s="11"/>
      <c r="VPC370" s="11"/>
      <c r="VPD370" s="11"/>
      <c r="VPE370" s="11"/>
      <c r="VPF370" s="11"/>
      <c r="VPG370" s="11"/>
      <c r="VPH370" s="11"/>
      <c r="VPI370" s="11"/>
      <c r="VPJ370" s="11"/>
      <c r="VPK370" s="11"/>
      <c r="VPL370" s="11"/>
      <c r="VPM370" s="11"/>
      <c r="VPN370" s="11"/>
      <c r="VPO370" s="11"/>
      <c r="VPP370" s="11"/>
      <c r="VPQ370" s="11"/>
      <c r="VPR370" s="11"/>
      <c r="VPS370" s="11"/>
      <c r="VPT370" s="11"/>
      <c r="VPU370" s="11"/>
      <c r="VPV370" s="11"/>
      <c r="VPW370" s="11"/>
      <c r="VPX370" s="11"/>
      <c r="VPY370" s="11"/>
      <c r="VPZ370" s="11"/>
      <c r="VQA370" s="11"/>
      <c r="VQB370" s="11"/>
      <c r="VQC370" s="11"/>
      <c r="VQD370" s="11"/>
      <c r="VQE370" s="11"/>
      <c r="VQF370" s="11"/>
      <c r="VQG370" s="11"/>
      <c r="VQH370" s="11"/>
      <c r="VQI370" s="11"/>
      <c r="VQJ370" s="11"/>
      <c r="VQK370" s="11"/>
      <c r="VQL370" s="11"/>
      <c r="VQM370" s="11"/>
      <c r="VQN370" s="11"/>
      <c r="VQO370" s="11"/>
      <c r="VQP370" s="11"/>
      <c r="VQQ370" s="11"/>
      <c r="VQR370" s="11"/>
      <c r="VQS370" s="11"/>
      <c r="VQT370" s="11"/>
      <c r="VQU370" s="11"/>
      <c r="VQV370" s="11"/>
      <c r="VQW370" s="11"/>
      <c r="VQX370" s="11"/>
      <c r="VQY370" s="11"/>
      <c r="VQZ370" s="11"/>
      <c r="VRA370" s="11"/>
      <c r="VRB370" s="11"/>
      <c r="VRC370" s="11"/>
      <c r="VRD370" s="11"/>
      <c r="VRE370" s="11"/>
      <c r="VRF370" s="11"/>
      <c r="VRG370" s="11"/>
      <c r="VRH370" s="11"/>
      <c r="VRI370" s="11"/>
      <c r="VRJ370" s="11"/>
      <c r="VRK370" s="11"/>
      <c r="VRL370" s="11"/>
      <c r="VRM370" s="11"/>
      <c r="VRN370" s="11"/>
      <c r="VRO370" s="11"/>
      <c r="VRP370" s="11"/>
      <c r="VRQ370" s="11"/>
      <c r="VRR370" s="11"/>
      <c r="VRS370" s="11"/>
      <c r="VRT370" s="11"/>
      <c r="VRU370" s="11"/>
      <c r="VRV370" s="11"/>
      <c r="VRW370" s="11"/>
      <c r="VRX370" s="11"/>
      <c r="VRY370" s="11"/>
      <c r="VRZ370" s="11"/>
      <c r="VSA370" s="11"/>
      <c r="VSB370" s="11"/>
      <c r="VSC370" s="11"/>
      <c r="VSD370" s="11"/>
      <c r="VSE370" s="11"/>
      <c r="VSF370" s="11"/>
      <c r="VSG370" s="11"/>
      <c r="VSH370" s="11"/>
      <c r="VSI370" s="11"/>
      <c r="VSJ370" s="11"/>
      <c r="VSK370" s="11"/>
      <c r="VSL370" s="11"/>
      <c r="VSM370" s="11"/>
      <c r="VSN370" s="11"/>
      <c r="VSO370" s="11"/>
      <c r="VSP370" s="11"/>
      <c r="VSQ370" s="11"/>
      <c r="VSR370" s="11"/>
      <c r="VSS370" s="11"/>
      <c r="VST370" s="11"/>
      <c r="VSU370" s="11"/>
      <c r="VSV370" s="11"/>
      <c r="VSW370" s="11"/>
      <c r="VSX370" s="11"/>
      <c r="VSY370" s="11"/>
      <c r="VSZ370" s="11"/>
      <c r="VTA370" s="11"/>
      <c r="VTB370" s="11"/>
      <c r="VTC370" s="11"/>
      <c r="VTD370" s="11"/>
      <c r="VTE370" s="11"/>
      <c r="VTF370" s="11"/>
      <c r="VTG370" s="11"/>
      <c r="VTH370" s="11"/>
      <c r="VTI370" s="11"/>
      <c r="VTJ370" s="11"/>
      <c r="VTK370" s="11"/>
      <c r="VTL370" s="11"/>
      <c r="VTM370" s="11"/>
      <c r="VTN370" s="11"/>
      <c r="VTO370" s="11"/>
      <c r="VTP370" s="11"/>
      <c r="VTQ370" s="11"/>
      <c r="VTR370" s="11"/>
      <c r="VTS370" s="11"/>
      <c r="VTT370" s="11"/>
      <c r="VTU370" s="11"/>
      <c r="VTV370" s="11"/>
      <c r="VTW370" s="11"/>
      <c r="VTX370" s="11"/>
      <c r="VTY370" s="11"/>
      <c r="VTZ370" s="11"/>
      <c r="VUA370" s="11"/>
      <c r="VUB370" s="11"/>
      <c r="VUC370" s="11"/>
      <c r="VUD370" s="11"/>
      <c r="VUE370" s="11"/>
      <c r="VUF370" s="11"/>
      <c r="VUG370" s="11"/>
      <c r="VUH370" s="11"/>
      <c r="VUI370" s="11"/>
      <c r="VUJ370" s="11"/>
      <c r="VUK370" s="11"/>
      <c r="VUL370" s="11"/>
      <c r="VUM370" s="11"/>
      <c r="VUN370" s="11"/>
      <c r="VUO370" s="11"/>
      <c r="VUP370" s="11"/>
      <c r="VUQ370" s="11"/>
      <c r="VUR370" s="11"/>
      <c r="VUS370" s="11"/>
      <c r="VUT370" s="11"/>
      <c r="VUU370" s="11"/>
      <c r="VUV370" s="11"/>
      <c r="VUW370" s="11"/>
      <c r="VUX370" s="11"/>
      <c r="VUY370" s="11"/>
      <c r="VUZ370" s="11"/>
      <c r="VVA370" s="11"/>
      <c r="VVB370" s="11"/>
      <c r="VVC370" s="11"/>
      <c r="VVD370" s="11"/>
      <c r="VVE370" s="11"/>
      <c r="VVF370" s="11"/>
      <c r="VVG370" s="11"/>
      <c r="VVH370" s="11"/>
      <c r="VVI370" s="11"/>
      <c r="VVJ370" s="11"/>
      <c r="VVK370" s="11"/>
      <c r="VVL370" s="11"/>
      <c r="VVM370" s="11"/>
      <c r="VVN370" s="11"/>
      <c r="VVO370" s="11"/>
      <c r="VVP370" s="11"/>
      <c r="VVQ370" s="11"/>
      <c r="VVR370" s="11"/>
      <c r="VVS370" s="11"/>
      <c r="VVT370" s="11"/>
      <c r="VVU370" s="11"/>
      <c r="VVV370" s="11"/>
      <c r="VVW370" s="11"/>
      <c r="VVX370" s="11"/>
      <c r="VVY370" s="11"/>
      <c r="VVZ370" s="11"/>
      <c r="VWA370" s="11"/>
      <c r="VWB370" s="11"/>
      <c r="VWC370" s="11"/>
      <c r="VWD370" s="11"/>
      <c r="VWE370" s="11"/>
      <c r="VWF370" s="11"/>
      <c r="VWG370" s="11"/>
      <c r="VWH370" s="11"/>
      <c r="VWI370" s="11"/>
      <c r="VWJ370" s="11"/>
      <c r="VWK370" s="11"/>
      <c r="VWL370" s="11"/>
      <c r="VWM370" s="11"/>
      <c r="VWN370" s="11"/>
      <c r="VWO370" s="11"/>
      <c r="VWP370" s="11"/>
      <c r="VWQ370" s="11"/>
      <c r="VWR370" s="11"/>
      <c r="VWS370" s="11"/>
      <c r="VWT370" s="11"/>
      <c r="VWU370" s="11"/>
      <c r="VWV370" s="11"/>
      <c r="VWW370" s="11"/>
      <c r="VWX370" s="11"/>
      <c r="VWY370" s="11"/>
      <c r="VWZ370" s="11"/>
      <c r="VXA370" s="11"/>
      <c r="VXB370" s="11"/>
      <c r="VXC370" s="11"/>
      <c r="VXD370" s="11"/>
      <c r="VXE370" s="11"/>
      <c r="VXF370" s="11"/>
      <c r="VXG370" s="11"/>
      <c r="VXH370" s="11"/>
      <c r="VXI370" s="11"/>
      <c r="VXJ370" s="11"/>
      <c r="VXK370" s="11"/>
      <c r="VXL370" s="11"/>
      <c r="VXM370" s="11"/>
      <c r="VXN370" s="11"/>
      <c r="VXO370" s="11"/>
      <c r="VXP370" s="11"/>
      <c r="VXQ370" s="11"/>
      <c r="VXR370" s="11"/>
      <c r="VXS370" s="11"/>
      <c r="VXT370" s="11"/>
      <c r="VXU370" s="11"/>
      <c r="VXV370" s="11"/>
      <c r="VXW370" s="11"/>
      <c r="VXX370" s="11"/>
      <c r="VXY370" s="11"/>
      <c r="VXZ370" s="11"/>
      <c r="VYA370" s="11"/>
      <c r="VYB370" s="11"/>
      <c r="VYC370" s="11"/>
      <c r="VYD370" s="11"/>
      <c r="VYE370" s="11"/>
      <c r="VYF370" s="11"/>
      <c r="VYG370" s="11"/>
      <c r="VYH370" s="11"/>
      <c r="VYI370" s="11"/>
      <c r="VYJ370" s="11"/>
      <c r="VYK370" s="11"/>
      <c r="VYL370" s="11"/>
      <c r="VYM370" s="11"/>
      <c r="VYN370" s="11"/>
      <c r="VYO370" s="11"/>
      <c r="VYP370" s="11"/>
      <c r="VYQ370" s="11"/>
      <c r="VYR370" s="11"/>
      <c r="VYS370" s="11"/>
      <c r="VYT370" s="11"/>
      <c r="VYU370" s="11"/>
      <c r="VYV370" s="11"/>
      <c r="VYW370" s="11"/>
      <c r="VYX370" s="11"/>
      <c r="VYY370" s="11"/>
      <c r="VYZ370" s="11"/>
      <c r="VZA370" s="11"/>
      <c r="VZB370" s="11"/>
      <c r="VZC370" s="11"/>
      <c r="VZD370" s="11"/>
      <c r="VZE370" s="11"/>
      <c r="VZF370" s="11"/>
      <c r="VZG370" s="11"/>
      <c r="VZH370" s="11"/>
      <c r="VZI370" s="11"/>
      <c r="VZJ370" s="11"/>
      <c r="VZK370" s="11"/>
      <c r="VZL370" s="11"/>
      <c r="VZM370" s="11"/>
      <c r="VZN370" s="11"/>
      <c r="VZO370" s="11"/>
      <c r="VZP370" s="11"/>
      <c r="VZQ370" s="11"/>
      <c r="VZR370" s="11"/>
      <c r="VZS370" s="11"/>
      <c r="VZT370" s="11"/>
      <c r="VZU370" s="11"/>
      <c r="VZV370" s="11"/>
      <c r="VZW370" s="11"/>
      <c r="VZX370" s="11"/>
      <c r="VZY370" s="11"/>
      <c r="VZZ370" s="11"/>
      <c r="WAA370" s="11"/>
      <c r="WAB370" s="11"/>
      <c r="WAC370" s="11"/>
      <c r="WAD370" s="11"/>
      <c r="WAE370" s="11"/>
      <c r="WAF370" s="11"/>
      <c r="WAG370" s="11"/>
      <c r="WAH370" s="11"/>
      <c r="WAI370" s="11"/>
      <c r="WAJ370" s="11"/>
      <c r="WAK370" s="11"/>
      <c r="WAL370" s="11"/>
      <c r="WAM370" s="11"/>
      <c r="WAN370" s="11"/>
      <c r="WAO370" s="11"/>
      <c r="WAP370" s="11"/>
      <c r="WAQ370" s="11"/>
      <c r="WAR370" s="11"/>
      <c r="WAS370" s="11"/>
      <c r="WAT370" s="11"/>
      <c r="WAU370" s="11"/>
      <c r="WAV370" s="11"/>
      <c r="WAW370" s="11"/>
      <c r="WAX370" s="11"/>
      <c r="WAY370" s="11"/>
      <c r="WAZ370" s="11"/>
      <c r="WBA370" s="11"/>
      <c r="WBB370" s="11"/>
      <c r="WBC370" s="11"/>
      <c r="WBD370" s="11"/>
      <c r="WBE370" s="11"/>
      <c r="WBF370" s="11"/>
      <c r="WBG370" s="11"/>
      <c r="WBH370" s="11"/>
      <c r="WBI370" s="11"/>
      <c r="WBJ370" s="11"/>
      <c r="WBK370" s="11"/>
      <c r="WBL370" s="11"/>
      <c r="WBM370" s="11"/>
      <c r="WBN370" s="11"/>
      <c r="WBO370" s="11"/>
      <c r="WBP370" s="11"/>
      <c r="WBQ370" s="11"/>
      <c r="WBR370" s="11"/>
      <c r="WBS370" s="11"/>
      <c r="WBT370" s="11"/>
      <c r="WBU370" s="11"/>
      <c r="WBV370" s="11"/>
      <c r="WBW370" s="11"/>
      <c r="WBX370" s="11"/>
      <c r="WBY370" s="11"/>
      <c r="WBZ370" s="11"/>
      <c r="WCA370" s="11"/>
      <c r="WCB370" s="11"/>
      <c r="WCC370" s="11"/>
      <c r="WCD370" s="11"/>
      <c r="WCE370" s="11"/>
      <c r="WCF370" s="11"/>
      <c r="WCG370" s="11"/>
      <c r="WCH370" s="11"/>
      <c r="WCI370" s="11"/>
      <c r="WCJ370" s="11"/>
      <c r="WCK370" s="11"/>
      <c r="WCL370" s="11"/>
      <c r="WCM370" s="11"/>
      <c r="WCN370" s="11"/>
      <c r="WCO370" s="11"/>
      <c r="WCP370" s="11"/>
      <c r="WCQ370" s="11"/>
      <c r="WCR370" s="11"/>
      <c r="WCS370" s="11"/>
      <c r="WCT370" s="11"/>
      <c r="WCU370" s="11"/>
      <c r="WCV370" s="11"/>
      <c r="WCW370" s="11"/>
      <c r="WCX370" s="11"/>
      <c r="WCY370" s="11"/>
      <c r="WCZ370" s="11"/>
      <c r="WDA370" s="11"/>
      <c r="WDB370" s="11"/>
      <c r="WDC370" s="11"/>
      <c r="WDD370" s="11"/>
      <c r="WDE370" s="11"/>
      <c r="WDF370" s="11"/>
      <c r="WDG370" s="11"/>
      <c r="WDH370" s="11"/>
      <c r="WDI370" s="11"/>
      <c r="WDJ370" s="11"/>
      <c r="WDK370" s="11"/>
      <c r="WDL370" s="11"/>
      <c r="WDM370" s="11"/>
      <c r="WDN370" s="11"/>
      <c r="WDO370" s="11"/>
      <c r="WDP370" s="11"/>
      <c r="WDQ370" s="11"/>
      <c r="WDR370" s="11"/>
      <c r="WDS370" s="11"/>
      <c r="WDT370" s="11"/>
      <c r="WDU370" s="11"/>
      <c r="WDV370" s="11"/>
      <c r="WDW370" s="11"/>
      <c r="WDX370" s="11"/>
      <c r="WDY370" s="11"/>
      <c r="WDZ370" s="11"/>
      <c r="WEA370" s="11"/>
      <c r="WEB370" s="11"/>
      <c r="WEC370" s="11"/>
      <c r="WED370" s="11"/>
      <c r="WEE370" s="11"/>
      <c r="WEF370" s="11"/>
      <c r="WEG370" s="11"/>
      <c r="WEH370" s="11"/>
      <c r="WEI370" s="11"/>
      <c r="WEJ370" s="11"/>
      <c r="WEK370" s="11"/>
      <c r="WEL370" s="11"/>
      <c r="WEM370" s="11"/>
      <c r="WEN370" s="11"/>
      <c r="WEO370" s="11"/>
      <c r="WEP370" s="11"/>
      <c r="WEQ370" s="11"/>
      <c r="WER370" s="11"/>
      <c r="WES370" s="11"/>
      <c r="WET370" s="11"/>
      <c r="WEU370" s="11"/>
      <c r="WEV370" s="11"/>
      <c r="WEW370" s="11"/>
      <c r="WEX370" s="11"/>
      <c r="WEY370" s="11"/>
      <c r="WEZ370" s="11"/>
      <c r="WFA370" s="11"/>
      <c r="WFB370" s="11"/>
      <c r="WFC370" s="11"/>
      <c r="WFD370" s="11"/>
      <c r="WFE370" s="11"/>
      <c r="WFF370" s="11"/>
      <c r="WFG370" s="11"/>
      <c r="WFH370" s="11"/>
      <c r="WFI370" s="11"/>
      <c r="WFJ370" s="11"/>
      <c r="WFK370" s="11"/>
      <c r="WFL370" s="11"/>
      <c r="WFM370" s="11"/>
      <c r="WFN370" s="11"/>
      <c r="WFO370" s="11"/>
      <c r="WFP370" s="11"/>
      <c r="WFQ370" s="11"/>
      <c r="WFR370" s="11"/>
      <c r="WFS370" s="11"/>
      <c r="WFT370" s="11"/>
      <c r="WFU370" s="11"/>
      <c r="WFV370" s="11"/>
      <c r="WFW370" s="11"/>
      <c r="WFX370" s="11"/>
      <c r="WFY370" s="11"/>
      <c r="WFZ370" s="11"/>
      <c r="WGA370" s="11"/>
      <c r="WGB370" s="11"/>
      <c r="WGC370" s="11"/>
      <c r="WGD370" s="11"/>
      <c r="WGE370" s="11"/>
      <c r="WGF370" s="11"/>
      <c r="WGG370" s="11"/>
      <c r="WGH370" s="11"/>
      <c r="WGI370" s="11"/>
      <c r="WGJ370" s="11"/>
      <c r="WGK370" s="11"/>
      <c r="WGL370" s="11"/>
      <c r="WGM370" s="11"/>
      <c r="WGN370" s="11"/>
      <c r="WGO370" s="11"/>
      <c r="WGP370" s="11"/>
      <c r="WGQ370" s="11"/>
      <c r="WGR370" s="11"/>
      <c r="WGS370" s="11"/>
      <c r="WGT370" s="11"/>
      <c r="WGU370" s="11"/>
      <c r="WGV370" s="11"/>
      <c r="WGW370" s="11"/>
      <c r="WGX370" s="11"/>
      <c r="WGY370" s="11"/>
      <c r="WGZ370" s="11"/>
      <c r="WHA370" s="11"/>
      <c r="WHB370" s="11"/>
      <c r="WHC370" s="11"/>
      <c r="WHD370" s="11"/>
      <c r="WHE370" s="11"/>
      <c r="WHF370" s="11"/>
      <c r="WHG370" s="11"/>
      <c r="WHH370" s="11"/>
      <c r="WHI370" s="11"/>
      <c r="WHJ370" s="11"/>
      <c r="WHK370" s="11"/>
      <c r="WHL370" s="11"/>
      <c r="WHM370" s="11"/>
      <c r="WHN370" s="11"/>
      <c r="WHO370" s="11"/>
      <c r="WHP370" s="11"/>
      <c r="WHQ370" s="11"/>
      <c r="WHR370" s="11"/>
      <c r="WHS370" s="11"/>
      <c r="WHT370" s="11"/>
      <c r="WHU370" s="11"/>
      <c r="WHV370" s="11"/>
      <c r="WHW370" s="11"/>
      <c r="WHX370" s="11"/>
      <c r="WHY370" s="11"/>
      <c r="WHZ370" s="11"/>
      <c r="WIA370" s="11"/>
      <c r="WIB370" s="11"/>
      <c r="WIC370" s="11"/>
      <c r="WID370" s="11"/>
      <c r="WIE370" s="11"/>
      <c r="WIF370" s="11"/>
      <c r="WIG370" s="11"/>
      <c r="WIH370" s="11"/>
      <c r="WII370" s="11"/>
      <c r="WIJ370" s="11"/>
      <c r="WIK370" s="11"/>
      <c r="WIL370" s="11"/>
      <c r="WIM370" s="11"/>
      <c r="WIN370" s="11"/>
      <c r="WIO370" s="11"/>
      <c r="WIP370" s="11"/>
      <c r="WIQ370" s="11"/>
      <c r="WIR370" s="11"/>
      <c r="WIS370" s="11"/>
      <c r="WIT370" s="11"/>
      <c r="WIU370" s="11"/>
      <c r="WIV370" s="11"/>
      <c r="WIW370" s="11"/>
      <c r="WIX370" s="11"/>
      <c r="WIY370" s="11"/>
      <c r="WIZ370" s="11"/>
      <c r="WJA370" s="11"/>
      <c r="WJB370" s="11"/>
      <c r="WJC370" s="11"/>
      <c r="WJD370" s="11"/>
      <c r="WJE370" s="11"/>
      <c r="WJF370" s="11"/>
      <c r="WJG370" s="11"/>
      <c r="WJH370" s="11"/>
      <c r="WJI370" s="11"/>
      <c r="WJJ370" s="11"/>
      <c r="WJK370" s="11"/>
      <c r="WJL370" s="11"/>
      <c r="WJM370" s="11"/>
      <c r="WJN370" s="11"/>
      <c r="WJO370" s="11"/>
      <c r="WJP370" s="11"/>
      <c r="WJQ370" s="11"/>
      <c r="WJR370" s="11"/>
      <c r="WJS370" s="11"/>
      <c r="WJT370" s="11"/>
      <c r="WJU370" s="11"/>
      <c r="WJV370" s="11"/>
      <c r="WJW370" s="11"/>
      <c r="WJX370" s="11"/>
      <c r="WJY370" s="11"/>
      <c r="WJZ370" s="11"/>
      <c r="WKA370" s="11"/>
      <c r="WKB370" s="11"/>
      <c r="WKC370" s="11"/>
      <c r="WKD370" s="11"/>
      <c r="WKE370" s="11"/>
      <c r="WKF370" s="11"/>
      <c r="WKG370" s="11"/>
      <c r="WKH370" s="11"/>
      <c r="WKI370" s="11"/>
      <c r="WKJ370" s="11"/>
      <c r="WKK370" s="11"/>
      <c r="WKL370" s="11"/>
      <c r="WKM370" s="11"/>
      <c r="WKN370" s="11"/>
      <c r="WKO370" s="11"/>
      <c r="WKP370" s="11"/>
      <c r="WKQ370" s="11"/>
      <c r="WKR370" s="11"/>
      <c r="WKS370" s="11"/>
      <c r="WKT370" s="11"/>
      <c r="WKU370" s="11"/>
      <c r="WKV370" s="11"/>
      <c r="WKW370" s="11"/>
      <c r="WKX370" s="11"/>
      <c r="WKY370" s="11"/>
      <c r="WKZ370" s="11"/>
      <c r="WLA370" s="11"/>
      <c r="WLB370" s="11"/>
      <c r="WLC370" s="11"/>
      <c r="WLD370" s="11"/>
      <c r="WLE370" s="11"/>
      <c r="WLF370" s="11"/>
      <c r="WLG370" s="11"/>
      <c r="WLH370" s="11"/>
      <c r="WLI370" s="11"/>
      <c r="WLJ370" s="11"/>
      <c r="WLK370" s="11"/>
      <c r="WLL370" s="11"/>
      <c r="WLM370" s="11"/>
      <c r="WLN370" s="11"/>
      <c r="WLO370" s="11"/>
      <c r="WLP370" s="11"/>
      <c r="WLQ370" s="11"/>
      <c r="WLR370" s="11"/>
      <c r="WLS370" s="11"/>
      <c r="WLT370" s="11"/>
      <c r="WLU370" s="11"/>
      <c r="WLV370" s="11"/>
      <c r="WLW370" s="11"/>
      <c r="WLX370" s="11"/>
      <c r="WLY370" s="11"/>
      <c r="WLZ370" s="11"/>
      <c r="WMA370" s="11"/>
      <c r="WMB370" s="11"/>
      <c r="WMC370" s="11"/>
      <c r="WMD370" s="11"/>
      <c r="WME370" s="11"/>
      <c r="WMF370" s="11"/>
      <c r="WMG370" s="11"/>
      <c r="WMH370" s="11"/>
      <c r="WMI370" s="11"/>
      <c r="WMJ370" s="11"/>
      <c r="WMK370" s="11"/>
      <c r="WML370" s="11"/>
      <c r="WMM370" s="11"/>
      <c r="WMN370" s="11"/>
      <c r="WMO370" s="11"/>
      <c r="WMP370" s="11"/>
      <c r="WMQ370" s="11"/>
      <c r="WMR370" s="11"/>
      <c r="WMS370" s="11"/>
      <c r="WMT370" s="11"/>
      <c r="WMU370" s="11"/>
      <c r="WMV370" s="11"/>
      <c r="WMW370" s="11"/>
      <c r="WMX370" s="11"/>
      <c r="WMY370" s="11"/>
      <c r="WMZ370" s="11"/>
      <c r="WNA370" s="11"/>
      <c r="WNB370" s="11"/>
      <c r="WNC370" s="11"/>
      <c r="WND370" s="11"/>
      <c r="WNE370" s="11"/>
      <c r="WNF370" s="11"/>
      <c r="WNG370" s="11"/>
      <c r="WNH370" s="11"/>
      <c r="WNI370" s="11"/>
      <c r="WNJ370" s="11"/>
      <c r="WNK370" s="11"/>
      <c r="WNL370" s="11"/>
      <c r="WNM370" s="11"/>
      <c r="WNN370" s="11"/>
      <c r="WNO370" s="11"/>
      <c r="WNP370" s="11"/>
      <c r="WNQ370" s="11"/>
      <c r="WNR370" s="11"/>
      <c r="WNS370" s="11"/>
      <c r="WNT370" s="11"/>
      <c r="WNU370" s="11"/>
      <c r="WNV370" s="11"/>
      <c r="WNW370" s="11"/>
      <c r="WNX370" s="11"/>
      <c r="WNY370" s="11"/>
      <c r="WNZ370" s="11"/>
      <c r="WOA370" s="11"/>
      <c r="WOB370" s="11"/>
      <c r="WOC370" s="11"/>
      <c r="WOD370" s="11"/>
      <c r="WOE370" s="11"/>
      <c r="WOF370" s="11"/>
      <c r="WOG370" s="11"/>
      <c r="WOH370" s="11"/>
      <c r="WOI370" s="11"/>
      <c r="WOJ370" s="11"/>
      <c r="WOK370" s="11"/>
      <c r="WOL370" s="11"/>
      <c r="WOM370" s="11"/>
      <c r="WON370" s="11"/>
      <c r="WOO370" s="11"/>
      <c r="WOP370" s="11"/>
      <c r="WOQ370" s="11"/>
      <c r="WOR370" s="11"/>
      <c r="WOS370" s="11"/>
      <c r="WOT370" s="11"/>
      <c r="WOU370" s="11"/>
      <c r="WOV370" s="11"/>
      <c r="WOW370" s="11"/>
      <c r="WOX370" s="11"/>
      <c r="WOY370" s="11"/>
      <c r="WOZ370" s="11"/>
      <c r="WPA370" s="11"/>
      <c r="WPB370" s="11"/>
      <c r="WPC370" s="11"/>
      <c r="WPD370" s="11"/>
      <c r="WPE370" s="11"/>
      <c r="WPF370" s="11"/>
      <c r="WPG370" s="11"/>
      <c r="WPH370" s="11"/>
      <c r="WPI370" s="11"/>
      <c r="WPJ370" s="11"/>
      <c r="WPK370" s="11"/>
      <c r="WPL370" s="11"/>
      <c r="WPM370" s="11"/>
      <c r="WPN370" s="11"/>
      <c r="WPO370" s="11"/>
      <c r="WPP370" s="11"/>
      <c r="WPQ370" s="11"/>
      <c r="WPR370" s="11"/>
      <c r="WPS370" s="11"/>
      <c r="WPT370" s="11"/>
      <c r="WPU370" s="11"/>
      <c r="WPV370" s="11"/>
      <c r="WPW370" s="11"/>
      <c r="WPX370" s="11"/>
      <c r="WPY370" s="11"/>
      <c r="WPZ370" s="11"/>
      <c r="WQA370" s="11"/>
      <c r="WQB370" s="11"/>
      <c r="WQC370" s="11"/>
      <c r="WQD370" s="11"/>
      <c r="WQE370" s="11"/>
      <c r="WQF370" s="11"/>
      <c r="WQG370" s="11"/>
      <c r="WQH370" s="11"/>
      <c r="WQI370" s="11"/>
      <c r="WQJ370" s="11"/>
      <c r="WQK370" s="11"/>
      <c r="WQL370" s="11"/>
      <c r="WQM370" s="11"/>
      <c r="WQN370" s="11"/>
      <c r="WQO370" s="11"/>
      <c r="WQP370" s="11"/>
      <c r="WQQ370" s="11"/>
      <c r="WQR370" s="11"/>
      <c r="WQS370" s="11"/>
      <c r="WQT370" s="11"/>
      <c r="WQU370" s="11"/>
      <c r="WQV370" s="11"/>
      <c r="WQW370" s="11"/>
      <c r="WQX370" s="11"/>
      <c r="WQY370" s="11"/>
      <c r="WQZ370" s="11"/>
      <c r="WRA370" s="11"/>
      <c r="WRB370" s="11"/>
      <c r="WRC370" s="11"/>
      <c r="WRD370" s="11"/>
      <c r="WRE370" s="11"/>
      <c r="WRF370" s="11"/>
      <c r="WRG370" s="11"/>
      <c r="WRH370" s="11"/>
      <c r="WRI370" s="11"/>
      <c r="WRJ370" s="11"/>
      <c r="WRK370" s="11"/>
      <c r="WRL370" s="11"/>
      <c r="WRM370" s="11"/>
      <c r="WRN370" s="11"/>
      <c r="WRO370" s="11"/>
      <c r="WRP370" s="11"/>
      <c r="WRQ370" s="11"/>
      <c r="WRR370" s="11"/>
      <c r="WRS370" s="11"/>
      <c r="WRT370" s="11"/>
      <c r="WRU370" s="11"/>
      <c r="WRV370" s="11"/>
      <c r="WRW370" s="11"/>
      <c r="WRX370" s="11"/>
      <c r="WRY370" s="11"/>
      <c r="WRZ370" s="11"/>
      <c r="WSA370" s="11"/>
      <c r="WSB370" s="11"/>
      <c r="WSC370" s="11"/>
      <c r="WSD370" s="11"/>
      <c r="WSE370" s="11"/>
      <c r="WSF370" s="11"/>
      <c r="WSG370" s="11"/>
      <c r="WSH370" s="11"/>
      <c r="WSI370" s="11"/>
      <c r="WSJ370" s="11"/>
      <c r="WSK370" s="11"/>
      <c r="WSL370" s="11"/>
      <c r="WSM370" s="11"/>
      <c r="WSN370" s="11"/>
      <c r="WSO370" s="11"/>
      <c r="WSP370" s="11"/>
      <c r="WSQ370" s="11"/>
      <c r="WSR370" s="11"/>
      <c r="WSS370" s="11"/>
      <c r="WST370" s="11"/>
      <c r="WSU370" s="11"/>
      <c r="WSV370" s="11"/>
      <c r="WSW370" s="11"/>
      <c r="WSX370" s="11"/>
      <c r="WSY370" s="11"/>
      <c r="WSZ370" s="11"/>
      <c r="WTA370" s="11"/>
      <c r="WTB370" s="11"/>
      <c r="WTC370" s="11"/>
      <c r="WTD370" s="11"/>
      <c r="WTE370" s="11"/>
      <c r="WTF370" s="11"/>
      <c r="WTG370" s="11"/>
      <c r="WTH370" s="11"/>
      <c r="WTI370" s="11"/>
      <c r="WTJ370" s="11"/>
      <c r="WTK370" s="11"/>
      <c r="WTL370" s="11"/>
      <c r="WTM370" s="11"/>
      <c r="WTN370" s="11"/>
      <c r="WTO370" s="11"/>
      <c r="WTP370" s="11"/>
      <c r="WTQ370" s="11"/>
      <c r="WTR370" s="11"/>
      <c r="WTS370" s="11"/>
      <c r="WTT370" s="11"/>
      <c r="WTU370" s="11"/>
      <c r="WTV370" s="11"/>
      <c r="WTW370" s="11"/>
      <c r="WTX370" s="11"/>
      <c r="WTY370" s="11"/>
      <c r="WTZ370" s="11"/>
      <c r="WUA370" s="11"/>
      <c r="WUB370" s="11"/>
      <c r="WUC370" s="11"/>
      <c r="WUD370" s="11"/>
      <c r="WUE370" s="11"/>
      <c r="WUF370" s="11"/>
      <c r="WUG370" s="11"/>
      <c r="WUH370" s="11"/>
      <c r="WUI370" s="11"/>
      <c r="WUJ370" s="11"/>
      <c r="WUK370" s="11"/>
      <c r="WUL370" s="11"/>
      <c r="WUM370" s="11"/>
      <c r="WUN370" s="11"/>
      <c r="WUO370" s="11"/>
      <c r="WUP370" s="11"/>
      <c r="WUQ370" s="11"/>
      <c r="WUR370" s="11"/>
      <c r="WUS370" s="11"/>
      <c r="WUT370" s="11"/>
      <c r="WUU370" s="11"/>
      <c r="WUV370" s="11"/>
      <c r="WUW370" s="11"/>
      <c r="WUX370" s="11"/>
      <c r="WUY370" s="11"/>
      <c r="WUZ370" s="11"/>
      <c r="WVA370" s="11"/>
      <c r="WVB370" s="11"/>
      <c r="WVC370" s="11"/>
      <c r="WVD370" s="11"/>
      <c r="WVE370" s="11"/>
      <c r="WVF370" s="11"/>
      <c r="WVG370" s="11"/>
      <c r="WVH370" s="11"/>
      <c r="WVI370" s="11"/>
      <c r="WVJ370" s="11"/>
      <c r="WVK370" s="11"/>
      <c r="WVL370" s="11"/>
      <c r="WVM370" s="11"/>
      <c r="WVN370" s="11"/>
      <c r="WVO370" s="11"/>
      <c r="WVP370" s="11"/>
      <c r="WVQ370" s="11"/>
      <c r="WVR370" s="11"/>
      <c r="WVS370" s="11"/>
      <c r="WVT370" s="11"/>
      <c r="WVU370" s="11"/>
      <c r="WVV370" s="11"/>
      <c r="WVW370" s="11"/>
      <c r="WVX370" s="11"/>
      <c r="WVY370" s="11"/>
      <c r="WVZ370" s="11"/>
      <c r="WWA370" s="11"/>
      <c r="WWB370" s="11"/>
      <c r="WWC370" s="11"/>
      <c r="WWD370" s="11"/>
      <c r="WWE370" s="11"/>
      <c r="WWF370" s="11"/>
      <c r="WWG370" s="11"/>
      <c r="WWH370" s="11"/>
      <c r="WWI370" s="11"/>
      <c r="WWJ370" s="11"/>
      <c r="WWK370" s="11"/>
      <c r="WWL370" s="11"/>
      <c r="WWM370" s="11"/>
      <c r="WWN370" s="11"/>
      <c r="WWO370" s="11"/>
      <c r="WWP370" s="11"/>
      <c r="WWQ370" s="11"/>
      <c r="WWR370" s="11"/>
      <c r="WWS370" s="11"/>
      <c r="WWT370" s="11"/>
      <c r="WWU370" s="11"/>
      <c r="WWV370" s="11"/>
      <c r="WWW370" s="11"/>
      <c r="WWX370" s="11"/>
      <c r="WWY370" s="11"/>
      <c r="WWZ370" s="11"/>
      <c r="WXA370" s="11"/>
      <c r="WXB370" s="11"/>
      <c r="WXC370" s="11"/>
      <c r="WXD370" s="11"/>
      <c r="WXE370" s="11"/>
      <c r="WXF370" s="11"/>
      <c r="WXG370" s="11"/>
      <c r="WXH370" s="11"/>
      <c r="WXI370" s="11"/>
      <c r="WXJ370" s="11"/>
      <c r="WXK370" s="11"/>
      <c r="WXL370" s="11"/>
      <c r="WXM370" s="11"/>
      <c r="WXN370" s="11"/>
      <c r="WXO370" s="11"/>
      <c r="WXP370" s="11"/>
      <c r="WXQ370" s="11"/>
      <c r="WXR370" s="11"/>
      <c r="WXS370" s="11"/>
      <c r="WXT370" s="11"/>
      <c r="WXU370" s="11"/>
      <c r="WXV370" s="11"/>
      <c r="WXW370" s="11"/>
      <c r="WXX370" s="11"/>
      <c r="WXY370" s="11"/>
      <c r="WXZ370" s="11"/>
      <c r="WYA370" s="11"/>
      <c r="WYB370" s="11"/>
      <c r="WYC370" s="11"/>
      <c r="WYD370" s="11"/>
      <c r="WYE370" s="11"/>
      <c r="WYF370" s="11"/>
      <c r="WYG370" s="11"/>
      <c r="WYH370" s="11"/>
      <c r="WYI370" s="11"/>
      <c r="WYJ370" s="11"/>
      <c r="WYK370" s="11"/>
      <c r="WYL370" s="11"/>
      <c r="WYM370" s="11"/>
      <c r="WYN370" s="11"/>
      <c r="WYO370" s="11"/>
      <c r="WYP370" s="11"/>
      <c r="WYQ370" s="11"/>
      <c r="WYR370" s="11"/>
      <c r="WYS370" s="11"/>
      <c r="WYT370" s="11"/>
      <c r="WYU370" s="11"/>
      <c r="WYV370" s="11"/>
      <c r="WYW370" s="11"/>
      <c r="WYX370" s="11"/>
      <c r="WYY370" s="11"/>
      <c r="WYZ370" s="11"/>
      <c r="WZA370" s="11"/>
      <c r="WZB370" s="11"/>
      <c r="WZC370" s="11"/>
      <c r="WZD370" s="11"/>
      <c r="WZE370" s="11"/>
      <c r="WZF370" s="11"/>
      <c r="WZG370" s="11"/>
      <c r="WZH370" s="11"/>
      <c r="WZI370" s="11"/>
      <c r="WZJ370" s="11"/>
      <c r="WZK370" s="11"/>
      <c r="WZL370" s="11"/>
      <c r="WZM370" s="11"/>
      <c r="WZN370" s="11"/>
      <c r="WZO370" s="11"/>
      <c r="WZP370" s="11"/>
      <c r="WZQ370" s="11"/>
      <c r="WZR370" s="11"/>
      <c r="WZS370" s="11"/>
      <c r="WZT370" s="11"/>
      <c r="WZU370" s="11"/>
      <c r="WZV370" s="11"/>
      <c r="WZW370" s="11"/>
      <c r="WZX370" s="11"/>
      <c r="WZY370" s="11"/>
      <c r="WZZ370" s="11"/>
      <c r="XAA370" s="11"/>
      <c r="XAB370" s="11"/>
      <c r="XAC370" s="11"/>
      <c r="XAD370" s="11"/>
      <c r="XAE370" s="11"/>
      <c r="XAF370" s="11"/>
      <c r="XAG370" s="11"/>
      <c r="XAH370" s="11"/>
      <c r="XAI370" s="11"/>
      <c r="XAJ370" s="11"/>
      <c r="XAK370" s="11"/>
      <c r="XAL370" s="11"/>
      <c r="XAM370" s="11"/>
      <c r="XAN370" s="11"/>
      <c r="XAO370" s="11"/>
      <c r="XAP370" s="11"/>
      <c r="XAQ370" s="11"/>
      <c r="XAR370" s="11"/>
      <c r="XAS370" s="11"/>
      <c r="XAT370" s="11"/>
      <c r="XAU370" s="11"/>
      <c r="XAV370" s="11"/>
      <c r="XAW370" s="11"/>
      <c r="XAX370" s="11"/>
      <c r="XAY370" s="11"/>
      <c r="XAZ370" s="11"/>
      <c r="XBA370" s="11"/>
      <c r="XBB370" s="11"/>
      <c r="XBC370" s="11"/>
      <c r="XBD370" s="11"/>
      <c r="XBE370" s="11"/>
      <c r="XBF370" s="11"/>
      <c r="XBG370" s="11"/>
      <c r="XBH370" s="11"/>
      <c r="XBI370" s="11"/>
      <c r="XBJ370" s="11"/>
      <c r="XBK370" s="11"/>
      <c r="XBL370" s="11"/>
      <c r="XBM370" s="11"/>
      <c r="XBN370" s="11"/>
      <c r="XBO370" s="11"/>
      <c r="XBP370" s="11"/>
      <c r="XBQ370" s="11"/>
      <c r="XBR370" s="11"/>
      <c r="XBS370" s="11"/>
      <c r="XBT370" s="11"/>
      <c r="XBU370" s="11"/>
      <c r="XBV370" s="11"/>
      <c r="XBW370" s="11"/>
      <c r="XBX370" s="11"/>
      <c r="XBY370" s="11"/>
      <c r="XBZ370" s="11"/>
      <c r="XCA370" s="11"/>
      <c r="XCB370" s="11"/>
      <c r="XCC370" s="11"/>
      <c r="XCD370" s="11"/>
      <c r="XCE370" s="11"/>
      <c r="XCF370" s="11"/>
      <c r="XCG370" s="11"/>
      <c r="XCH370" s="11"/>
      <c r="XCI370" s="11"/>
      <c r="XCJ370" s="11"/>
      <c r="XCK370" s="11"/>
      <c r="XCL370" s="11"/>
      <c r="XCM370" s="11"/>
      <c r="XCN370" s="11"/>
      <c r="XCO370" s="11"/>
      <c r="XCP370" s="11"/>
      <c r="XCQ370" s="11"/>
      <c r="XCR370" s="11"/>
      <c r="XCS370" s="11"/>
      <c r="XCT370" s="11"/>
      <c r="XCU370" s="11"/>
      <c r="XCV370" s="11"/>
      <c r="XCW370" s="11"/>
      <c r="XCX370" s="11"/>
      <c r="XCY370" s="11"/>
      <c r="XCZ370" s="11"/>
      <c r="XDA370" s="11"/>
      <c r="XDB370" s="11"/>
      <c r="XDC370" s="11"/>
      <c r="XDD370" s="11"/>
      <c r="XDE370" s="11"/>
      <c r="XDF370" s="11"/>
      <c r="XDG370" s="11"/>
      <c r="XDH370" s="11"/>
      <c r="XDI370" s="11"/>
      <c r="XDJ370" s="11"/>
      <c r="XDK370" s="11"/>
      <c r="XDL370" s="11"/>
      <c r="XDM370" s="11"/>
      <c r="XDN370" s="11"/>
      <c r="XDO370" s="11"/>
      <c r="XDP370" s="11"/>
      <c r="XDQ370" s="11"/>
      <c r="XDR370" s="11"/>
      <c r="XDS370" s="11"/>
      <c r="XDT370" s="11"/>
      <c r="XDU370" s="11"/>
      <c r="XDV370" s="11"/>
      <c r="XDW370" s="11"/>
      <c r="XDX370" s="11"/>
      <c r="XDY370" s="11"/>
      <c r="XDZ370" s="11"/>
      <c r="XEA370" s="11"/>
      <c r="XEB370" s="11"/>
      <c r="XEC370" s="11"/>
      <c r="XED370" s="11"/>
      <c r="XEE370" s="11"/>
      <c r="XEF370" s="11"/>
      <c r="XEG370" s="11"/>
      <c r="XEH370" s="11"/>
      <c r="XEI370" s="11"/>
      <c r="XEJ370" s="11"/>
      <c r="XEK370" s="11"/>
      <c r="XEL370" s="11"/>
      <c r="XEM370" s="11"/>
      <c r="XEN370" s="11"/>
      <c r="XEO370" s="11"/>
      <c r="XEP370" s="11"/>
      <c r="XEQ370" s="11"/>
      <c r="XER370" s="11"/>
      <c r="XES370" s="11"/>
      <c r="XET370" s="11"/>
      <c r="XEU370" s="11"/>
      <c r="XEV370" s="11"/>
      <c r="XEW370" s="11"/>
      <c r="XEX370" s="11"/>
      <c r="XEY370" s="11"/>
      <c r="XEZ370" s="11"/>
      <c r="XFA370" s="11"/>
      <c r="XFB370" s="11"/>
      <c r="XFC370" s="11"/>
    </row>
    <row r="371" spans="1:16383" s="11" customFormat="1" ht="27" x14ac:dyDescent="0.25">
      <c r="A371" s="6" t="s">
        <v>1270</v>
      </c>
      <c r="B371" s="6" t="s">
        <v>2887</v>
      </c>
      <c r="C371" s="26" t="s">
        <v>1266</v>
      </c>
      <c r="D371" s="26" t="s">
        <v>1267</v>
      </c>
      <c r="E371" s="4" t="s">
        <v>134</v>
      </c>
      <c r="F371" s="6" t="s">
        <v>1268</v>
      </c>
      <c r="G371" s="42" t="s">
        <v>1269</v>
      </c>
      <c r="H371" s="8">
        <f t="shared" si="16"/>
        <v>18</v>
      </c>
      <c r="I371" s="8"/>
      <c r="J371" s="8"/>
      <c r="K371" s="8"/>
      <c r="L371" s="8"/>
      <c r="M371" s="8"/>
      <c r="N371" s="8"/>
      <c r="O371" s="8"/>
      <c r="P371" s="8"/>
      <c r="Q371" s="8"/>
      <c r="R371" s="8"/>
      <c r="S371" s="8"/>
      <c r="T371" s="8"/>
      <c r="U371" s="8"/>
      <c r="V371" s="8"/>
      <c r="W371" s="8"/>
      <c r="X371" s="8"/>
      <c r="Y371" s="8"/>
      <c r="Z371" s="8"/>
      <c r="AA371" s="8"/>
      <c r="AB371" s="8"/>
      <c r="AC371" s="8"/>
      <c r="AD371" s="8"/>
      <c r="AE371" s="8"/>
      <c r="AF371" s="8"/>
      <c r="AG371" s="8"/>
      <c r="AH371" s="8"/>
      <c r="AI371" s="8"/>
      <c r="AJ371" s="8"/>
      <c r="AK371" s="8"/>
      <c r="AL371" s="8"/>
      <c r="AM371" s="8"/>
      <c r="AN371" s="8"/>
      <c r="AO371" s="8"/>
      <c r="AP371" s="8"/>
      <c r="AQ371" s="8"/>
      <c r="AR371" s="8"/>
      <c r="AS371" s="8"/>
      <c r="AT371" s="8"/>
      <c r="AU371" s="8"/>
      <c r="AV371" s="8"/>
      <c r="AW371" s="8"/>
      <c r="AX371" s="8"/>
      <c r="AY371" s="8"/>
      <c r="AZ371" s="8"/>
      <c r="BA371" s="8"/>
      <c r="BB371" s="8"/>
      <c r="BC371" s="8"/>
      <c r="BD371" s="8"/>
      <c r="BE371" s="8"/>
      <c r="BF371" s="8"/>
      <c r="BG371" s="8"/>
      <c r="BH371" s="8"/>
      <c r="BI371" s="8"/>
      <c r="BJ371" s="8"/>
      <c r="BK371" s="8"/>
      <c r="BL371" s="8"/>
      <c r="BM371" s="8"/>
      <c r="BN371" s="8"/>
      <c r="BO371" s="8"/>
      <c r="BP371" s="8"/>
      <c r="BQ371" s="8"/>
      <c r="BR371" s="8"/>
      <c r="BS371" s="8"/>
      <c r="BT371" s="8"/>
      <c r="BU371" s="8"/>
      <c r="BV371" s="8"/>
      <c r="BW371" s="8"/>
      <c r="BX371" s="8"/>
      <c r="BY371" s="8"/>
      <c r="BZ371" s="8"/>
      <c r="CA371" s="8"/>
      <c r="CB371" s="8"/>
      <c r="CC371" s="8"/>
      <c r="CD371" s="8"/>
      <c r="CE371" s="8"/>
      <c r="CF371" s="8"/>
      <c r="CG371" s="8"/>
      <c r="CH371" s="8"/>
      <c r="CI371" s="8"/>
      <c r="CJ371" s="8"/>
      <c r="CK371" s="8"/>
      <c r="CL371" s="8"/>
      <c r="CM371" s="8"/>
      <c r="CN371" s="8"/>
      <c r="CO371" s="8"/>
      <c r="CP371" s="8"/>
      <c r="CQ371" s="8"/>
      <c r="CR371" s="8"/>
      <c r="CS371" s="8"/>
      <c r="CT371" s="8"/>
      <c r="CU371" s="8"/>
      <c r="CV371" s="8"/>
      <c r="CW371" s="8"/>
      <c r="CX371" s="8"/>
      <c r="CY371" s="8"/>
      <c r="CZ371" s="8"/>
      <c r="DA371" s="8"/>
      <c r="DB371" s="8"/>
      <c r="DC371" s="8"/>
      <c r="DD371" s="8"/>
      <c r="DE371" s="8"/>
      <c r="DF371" s="8"/>
      <c r="DG371" s="8"/>
      <c r="DH371" s="8"/>
      <c r="DI371" s="8"/>
      <c r="DJ371" s="8"/>
      <c r="DK371" s="8"/>
      <c r="DL371" s="8"/>
      <c r="DM371" s="8"/>
      <c r="DN371" s="8"/>
      <c r="DO371" s="8"/>
      <c r="DP371" s="8"/>
      <c r="DQ371" s="8"/>
      <c r="DR371" s="8"/>
      <c r="DS371" s="8"/>
      <c r="DT371" s="8"/>
      <c r="DU371" s="8"/>
      <c r="DV371" s="8"/>
      <c r="DW371" s="8"/>
      <c r="DX371" s="8"/>
      <c r="DY371" s="8"/>
      <c r="DZ371" s="8"/>
      <c r="EA371" s="8"/>
      <c r="EB371" s="8"/>
      <c r="EC371" s="8"/>
      <c r="ED371" s="8"/>
      <c r="EE371" s="8"/>
      <c r="EF371" s="8"/>
      <c r="EG371" s="8"/>
      <c r="EH371" s="8"/>
      <c r="EI371" s="8"/>
      <c r="EJ371" s="8"/>
      <c r="EK371" s="8"/>
      <c r="EL371" s="8"/>
      <c r="EM371" s="8"/>
      <c r="EN371" s="8"/>
      <c r="EO371" s="8"/>
      <c r="EP371" s="8"/>
      <c r="EQ371" s="8"/>
      <c r="ER371" s="8"/>
      <c r="ES371" s="8"/>
      <c r="ET371" s="8"/>
      <c r="EU371" s="8"/>
      <c r="EV371" s="8"/>
      <c r="EW371" s="8"/>
      <c r="EX371" s="8"/>
      <c r="EY371" s="8"/>
      <c r="EZ371" s="8"/>
      <c r="FA371" s="8"/>
      <c r="FB371" s="8"/>
      <c r="FC371" s="8"/>
      <c r="FD371" s="8"/>
      <c r="FE371" s="8"/>
      <c r="FF371" s="8"/>
      <c r="FG371" s="8"/>
      <c r="FH371" s="8"/>
      <c r="FI371" s="8"/>
      <c r="FJ371" s="8"/>
      <c r="FK371" s="8"/>
      <c r="FL371" s="8"/>
      <c r="FM371" s="8"/>
      <c r="FN371" s="8"/>
      <c r="FO371" s="8"/>
      <c r="FP371" s="8"/>
      <c r="FQ371" s="8"/>
      <c r="FR371" s="8"/>
      <c r="FS371" s="8"/>
      <c r="FT371" s="8"/>
      <c r="FU371" s="8"/>
      <c r="FV371" s="8"/>
      <c r="FW371" s="8"/>
      <c r="FX371" s="8"/>
      <c r="FY371" s="8"/>
      <c r="FZ371" s="8"/>
      <c r="GA371" s="8"/>
      <c r="GB371" s="8"/>
      <c r="GC371" s="8"/>
      <c r="GD371" s="8"/>
      <c r="GE371" s="8"/>
      <c r="GF371" s="8"/>
      <c r="GG371" s="8"/>
      <c r="GH371" s="8"/>
      <c r="GI371" s="8"/>
      <c r="GJ371" s="8"/>
      <c r="GK371" s="8"/>
      <c r="GL371" s="8"/>
      <c r="GM371" s="8"/>
      <c r="GN371" s="8"/>
      <c r="GO371" s="8"/>
      <c r="GP371" s="8"/>
      <c r="GQ371" s="8"/>
      <c r="GR371" s="8"/>
      <c r="GS371" s="8"/>
      <c r="GT371" s="8"/>
      <c r="GU371" s="8"/>
      <c r="GV371" s="8"/>
      <c r="GW371" s="8"/>
      <c r="GX371" s="8"/>
      <c r="GY371" s="8"/>
      <c r="GZ371" s="8"/>
      <c r="HA371" s="8"/>
      <c r="HB371" s="8"/>
      <c r="HC371" s="8"/>
      <c r="HD371" s="8"/>
      <c r="HE371" s="8"/>
      <c r="HF371" s="8"/>
      <c r="HG371" s="8"/>
      <c r="HH371" s="8"/>
      <c r="HI371" s="8"/>
      <c r="HJ371" s="8"/>
      <c r="HK371" s="8"/>
      <c r="HL371" s="8"/>
      <c r="HM371" s="8"/>
      <c r="HN371" s="8"/>
      <c r="HO371" s="8"/>
      <c r="HP371" s="8"/>
      <c r="HQ371" s="8"/>
      <c r="HR371" s="8"/>
      <c r="HS371" s="8"/>
      <c r="HT371" s="8"/>
      <c r="HU371" s="8"/>
      <c r="HV371" s="8"/>
      <c r="HW371" s="8"/>
      <c r="HX371" s="8"/>
      <c r="HY371" s="8"/>
      <c r="HZ371" s="8"/>
      <c r="IA371" s="8"/>
      <c r="IB371" s="8"/>
      <c r="IC371" s="8"/>
      <c r="ID371" s="8"/>
      <c r="IE371" s="8"/>
      <c r="IF371" s="8"/>
      <c r="IG371" s="8"/>
      <c r="IH371" s="8"/>
      <c r="II371" s="8"/>
      <c r="IJ371" s="8"/>
      <c r="IK371" s="8"/>
      <c r="IL371" s="8"/>
      <c r="IM371" s="8"/>
      <c r="IN371" s="8"/>
      <c r="IO371" s="8"/>
      <c r="IP371" s="8"/>
      <c r="IQ371" s="8"/>
      <c r="IR371" s="8"/>
      <c r="IS371" s="8"/>
      <c r="IT371" s="8"/>
      <c r="IU371" s="8"/>
      <c r="IV371" s="8"/>
      <c r="IW371" s="8"/>
      <c r="IX371" s="8"/>
      <c r="IY371" s="8"/>
      <c r="IZ371" s="8"/>
      <c r="JA371" s="8"/>
      <c r="JB371" s="8"/>
      <c r="JC371" s="8"/>
      <c r="JD371" s="8"/>
      <c r="JE371" s="8"/>
      <c r="JF371" s="8"/>
      <c r="JG371" s="8"/>
      <c r="JH371" s="8"/>
      <c r="JI371" s="8"/>
      <c r="JJ371" s="8"/>
      <c r="JK371" s="8"/>
      <c r="JL371" s="8"/>
      <c r="JM371" s="8"/>
      <c r="JN371" s="8"/>
      <c r="JO371" s="8"/>
      <c r="JP371" s="8"/>
      <c r="JQ371" s="8"/>
      <c r="JR371" s="8"/>
      <c r="JS371" s="8"/>
      <c r="JT371" s="8"/>
      <c r="JU371" s="8"/>
      <c r="JV371" s="8"/>
      <c r="JW371" s="8"/>
      <c r="JX371" s="8"/>
      <c r="JY371" s="8"/>
      <c r="JZ371" s="8"/>
      <c r="KA371" s="8"/>
      <c r="KB371" s="8"/>
      <c r="KC371" s="8"/>
      <c r="KD371" s="8"/>
      <c r="KE371" s="8"/>
      <c r="KF371" s="8"/>
      <c r="KG371" s="8"/>
      <c r="KH371" s="8"/>
      <c r="KI371" s="8"/>
      <c r="KJ371" s="8"/>
      <c r="KK371" s="8"/>
      <c r="KL371" s="8"/>
      <c r="KM371" s="8"/>
      <c r="KN371" s="8"/>
      <c r="KO371" s="8"/>
      <c r="KP371" s="8"/>
      <c r="KQ371" s="8"/>
      <c r="KR371" s="8"/>
      <c r="KS371" s="8"/>
      <c r="KT371" s="8"/>
      <c r="KU371" s="8"/>
      <c r="KV371" s="8"/>
      <c r="KW371" s="8"/>
      <c r="KX371" s="8"/>
      <c r="KY371" s="8"/>
      <c r="KZ371" s="8"/>
      <c r="LA371" s="8"/>
      <c r="LB371" s="8"/>
      <c r="LC371" s="8"/>
      <c r="LD371" s="8"/>
      <c r="LE371" s="8"/>
      <c r="LF371" s="8"/>
      <c r="LG371" s="8"/>
      <c r="LH371" s="8"/>
      <c r="LI371" s="8"/>
      <c r="LJ371" s="8"/>
      <c r="LK371" s="8"/>
      <c r="LL371" s="8"/>
      <c r="LM371" s="8"/>
      <c r="LN371" s="8"/>
      <c r="LO371" s="8"/>
      <c r="LP371" s="8"/>
      <c r="LQ371" s="8"/>
      <c r="LR371" s="8"/>
      <c r="LS371" s="8"/>
      <c r="LT371" s="8"/>
      <c r="LU371" s="8"/>
      <c r="LV371" s="8"/>
      <c r="LW371" s="8"/>
      <c r="LX371" s="8"/>
      <c r="LY371" s="8"/>
      <c r="LZ371" s="8"/>
      <c r="MA371" s="8"/>
      <c r="MB371" s="8"/>
      <c r="MC371" s="8"/>
      <c r="MD371" s="8"/>
      <c r="ME371" s="8"/>
      <c r="MF371" s="8"/>
      <c r="MG371" s="8"/>
      <c r="MH371" s="8"/>
      <c r="MI371" s="8"/>
      <c r="MJ371" s="8"/>
      <c r="MK371" s="8"/>
      <c r="ML371" s="8"/>
      <c r="MM371" s="8"/>
      <c r="MN371" s="8"/>
      <c r="MO371" s="8"/>
      <c r="MP371" s="8"/>
      <c r="MQ371" s="8"/>
      <c r="MR371" s="8"/>
      <c r="MS371" s="8"/>
      <c r="MT371" s="8"/>
      <c r="MU371" s="8"/>
      <c r="MV371" s="8"/>
      <c r="MW371" s="8"/>
      <c r="MX371" s="8"/>
      <c r="MY371" s="8"/>
      <c r="MZ371" s="8"/>
      <c r="NA371" s="8"/>
      <c r="NB371" s="8"/>
      <c r="NC371" s="8"/>
      <c r="ND371" s="8"/>
      <c r="NE371" s="8"/>
      <c r="NF371" s="8"/>
      <c r="NG371" s="8"/>
      <c r="NH371" s="8"/>
      <c r="NI371" s="8"/>
      <c r="NJ371" s="8"/>
      <c r="NK371" s="8"/>
      <c r="NL371" s="8"/>
      <c r="NM371" s="8"/>
      <c r="NN371" s="8"/>
      <c r="NO371" s="8"/>
      <c r="NP371" s="8"/>
      <c r="NQ371" s="8"/>
      <c r="NR371" s="8"/>
      <c r="NS371" s="8"/>
      <c r="NT371" s="8"/>
      <c r="NU371" s="8"/>
      <c r="NV371" s="8"/>
      <c r="NW371" s="8"/>
      <c r="NX371" s="8"/>
      <c r="NY371" s="8"/>
      <c r="NZ371" s="8"/>
      <c r="OA371" s="8"/>
      <c r="OB371" s="8"/>
      <c r="OC371" s="8"/>
      <c r="OD371" s="8"/>
      <c r="OE371" s="8"/>
      <c r="OF371" s="8"/>
      <c r="OG371" s="8"/>
      <c r="OH371" s="8"/>
      <c r="OI371" s="8"/>
      <c r="OJ371" s="8"/>
      <c r="OK371" s="8"/>
      <c r="OL371" s="8"/>
      <c r="OM371" s="8"/>
      <c r="ON371" s="8"/>
      <c r="OO371" s="8"/>
      <c r="OP371" s="8"/>
      <c r="OQ371" s="8"/>
      <c r="OR371" s="8"/>
      <c r="OS371" s="8"/>
      <c r="OT371" s="8"/>
      <c r="OU371" s="8"/>
      <c r="OV371" s="8"/>
      <c r="OW371" s="8"/>
      <c r="OX371" s="8"/>
      <c r="OY371" s="8"/>
      <c r="OZ371" s="8"/>
      <c r="PA371" s="8"/>
      <c r="PB371" s="8"/>
      <c r="PC371" s="8"/>
      <c r="PD371" s="8"/>
      <c r="PE371" s="8"/>
      <c r="PF371" s="8"/>
      <c r="PG371" s="8"/>
      <c r="PH371" s="8"/>
      <c r="PI371" s="8"/>
      <c r="PJ371" s="8"/>
      <c r="PK371" s="8"/>
      <c r="PL371" s="8"/>
      <c r="PM371" s="8"/>
      <c r="PN371" s="8"/>
      <c r="PO371" s="8"/>
      <c r="PP371" s="8"/>
      <c r="PQ371" s="8"/>
      <c r="PR371" s="8"/>
      <c r="PS371" s="8"/>
      <c r="PT371" s="8"/>
      <c r="PU371" s="8"/>
      <c r="PV371" s="8"/>
      <c r="PW371" s="8"/>
      <c r="PX371" s="8"/>
      <c r="PY371" s="8"/>
      <c r="PZ371" s="8"/>
      <c r="QA371" s="8"/>
      <c r="QB371" s="8"/>
      <c r="QC371" s="8"/>
      <c r="QD371" s="8"/>
      <c r="QE371" s="8"/>
      <c r="QF371" s="8"/>
      <c r="QG371" s="8"/>
      <c r="QH371" s="8"/>
      <c r="QI371" s="8"/>
      <c r="QJ371" s="8"/>
      <c r="QK371" s="8"/>
      <c r="QL371" s="8"/>
      <c r="QM371" s="8"/>
      <c r="QN371" s="8"/>
      <c r="QO371" s="8"/>
      <c r="QP371" s="8"/>
      <c r="QQ371" s="8"/>
      <c r="QR371" s="8"/>
      <c r="QS371" s="8"/>
      <c r="QT371" s="8"/>
      <c r="QU371" s="8"/>
      <c r="QV371" s="8"/>
      <c r="QW371" s="8"/>
      <c r="QX371" s="8"/>
      <c r="QY371" s="8"/>
      <c r="QZ371" s="8"/>
      <c r="RA371" s="8"/>
      <c r="RB371" s="8"/>
      <c r="RC371" s="8"/>
      <c r="RD371" s="8"/>
      <c r="RE371" s="8"/>
      <c r="RF371" s="8"/>
      <c r="RG371" s="8"/>
      <c r="RH371" s="8"/>
      <c r="RI371" s="8"/>
      <c r="RJ371" s="8"/>
      <c r="RK371" s="8"/>
      <c r="RL371" s="8"/>
      <c r="RM371" s="8"/>
      <c r="RN371" s="8"/>
      <c r="RO371" s="8"/>
      <c r="RP371" s="8"/>
      <c r="RQ371" s="8"/>
      <c r="RR371" s="8"/>
      <c r="RS371" s="8"/>
      <c r="RT371" s="8"/>
      <c r="RU371" s="8"/>
      <c r="RV371" s="8"/>
      <c r="RW371" s="8"/>
      <c r="RX371" s="8"/>
      <c r="RY371" s="8"/>
      <c r="RZ371" s="8"/>
      <c r="SA371" s="8"/>
      <c r="SB371" s="8"/>
      <c r="SC371" s="8"/>
      <c r="SD371" s="8"/>
      <c r="SE371" s="8"/>
      <c r="SF371" s="8"/>
      <c r="SG371" s="8"/>
      <c r="SH371" s="8"/>
      <c r="SI371" s="8"/>
      <c r="SJ371" s="8"/>
      <c r="SK371" s="8"/>
      <c r="SL371" s="8"/>
      <c r="SM371" s="8"/>
      <c r="SN371" s="8"/>
      <c r="SO371" s="8"/>
      <c r="SP371" s="8"/>
      <c r="SQ371" s="8"/>
      <c r="SR371" s="8"/>
      <c r="SS371" s="8"/>
      <c r="ST371" s="8"/>
      <c r="SU371" s="8"/>
      <c r="SV371" s="8"/>
      <c r="SW371" s="8"/>
      <c r="SX371" s="8"/>
      <c r="SY371" s="8"/>
      <c r="SZ371" s="8"/>
      <c r="TA371" s="8"/>
      <c r="TB371" s="8"/>
      <c r="TC371" s="8"/>
      <c r="TD371" s="8"/>
      <c r="TE371" s="8"/>
      <c r="TF371" s="8"/>
      <c r="TG371" s="8"/>
      <c r="TH371" s="8"/>
      <c r="TI371" s="8"/>
      <c r="TJ371" s="8"/>
      <c r="TK371" s="8"/>
      <c r="TL371" s="8"/>
      <c r="TM371" s="8"/>
      <c r="TN371" s="8"/>
      <c r="TO371" s="8"/>
      <c r="TP371" s="8"/>
      <c r="TQ371" s="8"/>
      <c r="TR371" s="8"/>
      <c r="TS371" s="8"/>
      <c r="TT371" s="8"/>
      <c r="TU371" s="8"/>
      <c r="TV371" s="8"/>
      <c r="TW371" s="8"/>
      <c r="TX371" s="8"/>
      <c r="TY371" s="8"/>
      <c r="TZ371" s="8"/>
      <c r="UA371" s="8"/>
      <c r="UB371" s="8"/>
      <c r="UC371" s="8"/>
      <c r="UD371" s="8"/>
      <c r="UE371" s="8"/>
      <c r="UF371" s="8"/>
      <c r="UG371" s="8"/>
      <c r="UH371" s="8"/>
      <c r="UI371" s="8"/>
      <c r="UJ371" s="8"/>
      <c r="UK371" s="8"/>
      <c r="UL371" s="8"/>
      <c r="UM371" s="8"/>
      <c r="UN371" s="8"/>
      <c r="UO371" s="8"/>
      <c r="UP371" s="8"/>
      <c r="UQ371" s="8"/>
      <c r="UR371" s="8"/>
      <c r="US371" s="8"/>
      <c r="UT371" s="8"/>
      <c r="UU371" s="8"/>
      <c r="UV371" s="8"/>
      <c r="UW371" s="8"/>
      <c r="UX371" s="8"/>
      <c r="UY371" s="8"/>
      <c r="UZ371" s="8"/>
      <c r="VA371" s="8"/>
      <c r="VB371" s="8"/>
      <c r="VC371" s="8"/>
      <c r="VD371" s="8"/>
      <c r="VE371" s="8"/>
      <c r="VF371" s="8"/>
      <c r="VG371" s="8"/>
      <c r="VH371" s="8"/>
      <c r="VI371" s="8"/>
      <c r="VJ371" s="8"/>
      <c r="VK371" s="8"/>
      <c r="VL371" s="8"/>
      <c r="VM371" s="8"/>
      <c r="VN371" s="8"/>
      <c r="VO371" s="8"/>
      <c r="VP371" s="8"/>
      <c r="VQ371" s="8"/>
      <c r="VR371" s="8"/>
      <c r="VS371" s="8"/>
      <c r="VT371" s="8"/>
      <c r="VU371" s="8"/>
      <c r="VV371" s="8"/>
      <c r="VW371" s="8"/>
      <c r="VX371" s="8"/>
      <c r="VY371" s="8"/>
      <c r="VZ371" s="8"/>
      <c r="WA371" s="8"/>
      <c r="WB371" s="8"/>
      <c r="WC371" s="8"/>
      <c r="WD371" s="8"/>
      <c r="WE371" s="8"/>
      <c r="WF371" s="8"/>
      <c r="WG371" s="8"/>
      <c r="WH371" s="8"/>
      <c r="WI371" s="8"/>
      <c r="WJ371" s="8"/>
      <c r="WK371" s="8"/>
      <c r="WL371" s="8"/>
      <c r="WM371" s="8"/>
      <c r="WN371" s="8"/>
      <c r="WO371" s="8"/>
      <c r="WP371" s="8"/>
      <c r="WQ371" s="8"/>
      <c r="WR371" s="8"/>
      <c r="WS371" s="8"/>
      <c r="WT371" s="8"/>
      <c r="WU371" s="8"/>
      <c r="WV371" s="8"/>
      <c r="WW371" s="8"/>
      <c r="WX371" s="8"/>
      <c r="WY371" s="8"/>
      <c r="WZ371" s="8"/>
      <c r="XA371" s="8"/>
      <c r="XB371" s="8"/>
      <c r="XC371" s="8"/>
      <c r="XD371" s="8"/>
      <c r="XE371" s="8"/>
      <c r="XF371" s="8"/>
      <c r="XG371" s="8"/>
      <c r="XH371" s="8"/>
      <c r="XI371" s="8"/>
      <c r="XJ371" s="8"/>
      <c r="XK371" s="8"/>
      <c r="XL371" s="8"/>
      <c r="XM371" s="8"/>
      <c r="XN371" s="8"/>
      <c r="XO371" s="8"/>
      <c r="XP371" s="8"/>
      <c r="XQ371" s="8"/>
      <c r="XR371" s="8"/>
      <c r="XS371" s="8"/>
      <c r="XT371" s="8"/>
      <c r="XU371" s="8"/>
      <c r="XV371" s="8"/>
      <c r="XW371" s="8"/>
      <c r="XX371" s="8"/>
      <c r="XY371" s="8"/>
      <c r="XZ371" s="8"/>
      <c r="YA371" s="8"/>
      <c r="YB371" s="8"/>
      <c r="YC371" s="8"/>
      <c r="YD371" s="8"/>
      <c r="YE371" s="8"/>
      <c r="YF371" s="8"/>
      <c r="YG371" s="8"/>
      <c r="YH371" s="8"/>
      <c r="YI371" s="8"/>
      <c r="YJ371" s="8"/>
      <c r="YK371" s="8"/>
      <c r="YL371" s="8"/>
      <c r="YM371" s="8"/>
      <c r="YN371" s="8"/>
      <c r="YO371" s="8"/>
      <c r="YP371" s="8"/>
      <c r="YQ371" s="8"/>
      <c r="YR371" s="8"/>
      <c r="YS371" s="8"/>
      <c r="YT371" s="8"/>
      <c r="YU371" s="8"/>
      <c r="YV371" s="8"/>
      <c r="YW371" s="8"/>
      <c r="YX371" s="8"/>
      <c r="YY371" s="8"/>
      <c r="YZ371" s="8"/>
      <c r="ZA371" s="8"/>
      <c r="ZB371" s="8"/>
      <c r="ZC371" s="8"/>
      <c r="ZD371" s="8"/>
      <c r="ZE371" s="8"/>
      <c r="ZF371" s="8"/>
      <c r="ZG371" s="8"/>
      <c r="ZH371" s="8"/>
      <c r="ZI371" s="8"/>
      <c r="ZJ371" s="8"/>
      <c r="ZK371" s="8"/>
      <c r="ZL371" s="8"/>
      <c r="ZM371" s="8"/>
      <c r="ZN371" s="8"/>
      <c r="ZO371" s="8"/>
      <c r="ZP371" s="8"/>
      <c r="ZQ371" s="8"/>
      <c r="ZR371" s="8"/>
      <c r="ZS371" s="8"/>
      <c r="ZT371" s="8"/>
      <c r="ZU371" s="8"/>
      <c r="ZV371" s="8"/>
      <c r="ZW371" s="8"/>
      <c r="ZX371" s="8"/>
      <c r="ZY371" s="8"/>
      <c r="ZZ371" s="8"/>
      <c r="AAA371" s="8"/>
      <c r="AAB371" s="8"/>
      <c r="AAC371" s="8"/>
      <c r="AAD371" s="8"/>
      <c r="AAE371" s="8"/>
      <c r="AAF371" s="8"/>
      <c r="AAG371" s="8"/>
      <c r="AAH371" s="8"/>
      <c r="AAI371" s="8"/>
      <c r="AAJ371" s="8"/>
      <c r="AAK371" s="8"/>
      <c r="AAL371" s="8"/>
      <c r="AAM371" s="8"/>
      <c r="AAN371" s="8"/>
      <c r="AAO371" s="8"/>
      <c r="AAP371" s="8"/>
      <c r="AAQ371" s="8"/>
      <c r="AAR371" s="8"/>
      <c r="AAS371" s="8"/>
      <c r="AAT371" s="8"/>
      <c r="AAU371" s="8"/>
      <c r="AAV371" s="8"/>
      <c r="AAW371" s="8"/>
      <c r="AAX371" s="8"/>
      <c r="AAY371" s="8"/>
      <c r="AAZ371" s="8"/>
      <c r="ABA371" s="8"/>
      <c r="ABB371" s="8"/>
      <c r="ABC371" s="8"/>
      <c r="ABD371" s="8"/>
      <c r="ABE371" s="8"/>
      <c r="ABF371" s="8"/>
      <c r="ABG371" s="8"/>
      <c r="ABH371" s="8"/>
      <c r="ABI371" s="8"/>
      <c r="ABJ371" s="8"/>
      <c r="ABK371" s="8"/>
      <c r="ABL371" s="8"/>
      <c r="ABM371" s="8"/>
      <c r="ABN371" s="8"/>
      <c r="ABO371" s="8"/>
      <c r="ABP371" s="8"/>
      <c r="ABQ371" s="8"/>
      <c r="ABR371" s="8"/>
      <c r="ABS371" s="8"/>
      <c r="ABT371" s="8"/>
      <c r="ABU371" s="8"/>
      <c r="ABV371" s="8"/>
      <c r="ABW371" s="8"/>
      <c r="ABX371" s="8"/>
      <c r="ABY371" s="8"/>
      <c r="ABZ371" s="8"/>
      <c r="ACA371" s="8"/>
      <c r="ACB371" s="8"/>
      <c r="ACC371" s="8"/>
      <c r="ACD371" s="8"/>
      <c r="ACE371" s="8"/>
      <c r="ACF371" s="8"/>
      <c r="ACG371" s="8"/>
      <c r="ACH371" s="8"/>
      <c r="ACI371" s="8"/>
      <c r="ACJ371" s="8"/>
      <c r="ACK371" s="8"/>
      <c r="ACL371" s="8"/>
      <c r="ACM371" s="8"/>
      <c r="ACN371" s="8"/>
      <c r="ACO371" s="8"/>
      <c r="ACP371" s="8"/>
      <c r="ACQ371" s="8"/>
      <c r="ACR371" s="8"/>
      <c r="ACS371" s="8"/>
      <c r="ACT371" s="8"/>
      <c r="ACU371" s="8"/>
      <c r="ACV371" s="8"/>
      <c r="ACW371" s="8"/>
      <c r="ACX371" s="8"/>
      <c r="ACY371" s="8"/>
      <c r="ACZ371" s="8"/>
      <c r="ADA371" s="8"/>
      <c r="ADB371" s="8"/>
      <c r="ADC371" s="8"/>
      <c r="ADD371" s="8"/>
      <c r="ADE371" s="8"/>
      <c r="ADF371" s="8"/>
      <c r="ADG371" s="8"/>
      <c r="ADH371" s="8"/>
      <c r="ADI371" s="8"/>
      <c r="ADJ371" s="8"/>
      <c r="ADK371" s="8"/>
      <c r="ADL371" s="8"/>
      <c r="ADM371" s="8"/>
      <c r="ADN371" s="8"/>
      <c r="ADO371" s="8"/>
      <c r="ADP371" s="8"/>
      <c r="ADQ371" s="8"/>
      <c r="ADR371" s="8"/>
      <c r="ADS371" s="8"/>
      <c r="ADT371" s="8"/>
      <c r="ADU371" s="8"/>
      <c r="ADV371" s="8"/>
      <c r="ADW371" s="8"/>
      <c r="ADX371" s="8"/>
      <c r="ADY371" s="8"/>
      <c r="ADZ371" s="8"/>
      <c r="AEA371" s="8"/>
      <c r="AEB371" s="8"/>
      <c r="AEC371" s="8"/>
      <c r="AED371" s="8"/>
      <c r="AEE371" s="8"/>
      <c r="AEF371" s="8"/>
      <c r="AEG371" s="8"/>
      <c r="AEH371" s="8"/>
      <c r="AEI371" s="8"/>
      <c r="AEJ371" s="8"/>
      <c r="AEK371" s="8"/>
      <c r="AEL371" s="8"/>
      <c r="AEM371" s="8"/>
      <c r="AEN371" s="8"/>
      <c r="AEO371" s="8"/>
      <c r="AEP371" s="8"/>
      <c r="AEQ371" s="8"/>
      <c r="AER371" s="8"/>
      <c r="AES371" s="8"/>
      <c r="AET371" s="8"/>
      <c r="AEU371" s="8"/>
      <c r="AEV371" s="8"/>
      <c r="AEW371" s="8"/>
      <c r="AEX371" s="8"/>
      <c r="AEY371" s="8"/>
      <c r="AEZ371" s="8"/>
      <c r="AFA371" s="8"/>
      <c r="AFB371" s="8"/>
      <c r="AFC371" s="8"/>
      <c r="AFD371" s="8"/>
      <c r="AFE371" s="8"/>
      <c r="AFF371" s="8"/>
      <c r="AFG371" s="8"/>
      <c r="AFH371" s="8"/>
      <c r="AFI371" s="8"/>
      <c r="AFJ371" s="8"/>
      <c r="AFK371" s="8"/>
      <c r="AFL371" s="8"/>
      <c r="AFM371" s="8"/>
      <c r="AFN371" s="8"/>
      <c r="AFO371" s="8"/>
      <c r="AFP371" s="8"/>
      <c r="AFQ371" s="8"/>
      <c r="AFR371" s="8"/>
      <c r="AFS371" s="8"/>
      <c r="AFT371" s="8"/>
      <c r="AFU371" s="8"/>
      <c r="AFV371" s="8"/>
      <c r="AFW371" s="8"/>
      <c r="AFX371" s="8"/>
      <c r="AFY371" s="8"/>
      <c r="AFZ371" s="8"/>
      <c r="AGA371" s="8"/>
      <c r="AGB371" s="8"/>
      <c r="AGC371" s="8"/>
      <c r="AGD371" s="8"/>
      <c r="AGE371" s="8"/>
      <c r="AGF371" s="8"/>
      <c r="AGG371" s="8"/>
      <c r="AGH371" s="8"/>
      <c r="AGI371" s="8"/>
      <c r="AGJ371" s="8"/>
      <c r="AGK371" s="8"/>
      <c r="AGL371" s="8"/>
      <c r="AGM371" s="8"/>
      <c r="AGN371" s="8"/>
      <c r="AGO371" s="8"/>
      <c r="AGP371" s="8"/>
      <c r="AGQ371" s="8"/>
      <c r="AGR371" s="8"/>
      <c r="AGS371" s="8"/>
      <c r="AGT371" s="8"/>
      <c r="AGU371" s="8"/>
      <c r="AGV371" s="8"/>
      <c r="AGW371" s="8"/>
      <c r="AGX371" s="8"/>
      <c r="AGY371" s="8"/>
      <c r="AGZ371" s="8"/>
      <c r="AHA371" s="8"/>
      <c r="AHB371" s="8"/>
      <c r="AHC371" s="8"/>
      <c r="AHD371" s="8"/>
      <c r="AHE371" s="8"/>
      <c r="AHF371" s="8"/>
      <c r="AHG371" s="8"/>
      <c r="AHH371" s="8"/>
      <c r="AHI371" s="8"/>
      <c r="AHJ371" s="8"/>
      <c r="AHK371" s="8"/>
      <c r="AHL371" s="8"/>
      <c r="AHM371" s="8"/>
      <c r="AHN371" s="8"/>
      <c r="AHO371" s="8"/>
      <c r="AHP371" s="8"/>
      <c r="AHQ371" s="8"/>
      <c r="AHR371" s="8"/>
      <c r="AHS371" s="8"/>
      <c r="AHT371" s="8"/>
      <c r="AHU371" s="8"/>
      <c r="AHV371" s="8"/>
      <c r="AHW371" s="8"/>
      <c r="AHX371" s="8"/>
      <c r="AHY371" s="8"/>
      <c r="AHZ371" s="8"/>
      <c r="AIA371" s="8"/>
      <c r="AIB371" s="8"/>
      <c r="AIC371" s="8"/>
      <c r="AID371" s="8"/>
      <c r="AIE371" s="8"/>
      <c r="AIF371" s="8"/>
      <c r="AIG371" s="8"/>
      <c r="AIH371" s="8"/>
      <c r="AII371" s="8"/>
      <c r="AIJ371" s="8"/>
      <c r="AIK371" s="8"/>
      <c r="AIL371" s="8"/>
      <c r="AIM371" s="8"/>
      <c r="AIN371" s="8"/>
      <c r="AIO371" s="8"/>
      <c r="AIP371" s="8"/>
      <c r="AIQ371" s="8"/>
      <c r="AIR371" s="8"/>
      <c r="AIS371" s="8"/>
      <c r="AIT371" s="8"/>
      <c r="AIU371" s="8"/>
      <c r="AIV371" s="8"/>
      <c r="AIW371" s="8"/>
      <c r="AIX371" s="8"/>
      <c r="AIY371" s="8"/>
      <c r="AIZ371" s="8"/>
      <c r="AJA371" s="8"/>
      <c r="AJB371" s="8"/>
      <c r="AJC371" s="8"/>
      <c r="AJD371" s="8"/>
      <c r="AJE371" s="8"/>
      <c r="AJF371" s="8"/>
      <c r="AJG371" s="8"/>
      <c r="AJH371" s="8"/>
      <c r="AJI371" s="8"/>
      <c r="AJJ371" s="8"/>
      <c r="AJK371" s="8"/>
      <c r="AJL371" s="8"/>
      <c r="AJM371" s="8"/>
      <c r="AJN371" s="8"/>
      <c r="AJO371" s="8"/>
      <c r="AJP371" s="8"/>
      <c r="AJQ371" s="8"/>
      <c r="AJR371" s="8"/>
      <c r="AJS371" s="8"/>
      <c r="AJT371" s="8"/>
      <c r="AJU371" s="8"/>
      <c r="AJV371" s="8"/>
      <c r="AJW371" s="8"/>
      <c r="AJX371" s="8"/>
      <c r="AJY371" s="8"/>
      <c r="AJZ371" s="8"/>
      <c r="AKA371" s="8"/>
      <c r="AKB371" s="8"/>
      <c r="AKC371" s="8"/>
      <c r="AKD371" s="8"/>
      <c r="AKE371" s="8"/>
      <c r="AKF371" s="8"/>
      <c r="AKG371" s="8"/>
      <c r="AKH371" s="8"/>
      <c r="AKI371" s="8"/>
      <c r="AKJ371" s="8"/>
      <c r="AKK371" s="8"/>
      <c r="AKL371" s="8"/>
      <c r="AKM371" s="8"/>
      <c r="AKN371" s="8"/>
      <c r="AKO371" s="8"/>
      <c r="AKP371" s="8"/>
      <c r="AKQ371" s="8"/>
      <c r="AKR371" s="8"/>
      <c r="AKS371" s="8"/>
      <c r="AKT371" s="8"/>
      <c r="AKU371" s="8"/>
      <c r="AKV371" s="8"/>
      <c r="AKW371" s="8"/>
      <c r="AKX371" s="8"/>
      <c r="AKY371" s="8"/>
      <c r="AKZ371" s="8"/>
      <c r="ALA371" s="8"/>
      <c r="ALB371" s="8"/>
      <c r="ALC371" s="8"/>
      <c r="ALD371" s="8"/>
      <c r="ALE371" s="8"/>
      <c r="ALF371" s="8"/>
      <c r="ALG371" s="8"/>
      <c r="ALH371" s="8"/>
      <c r="ALI371" s="8"/>
      <c r="ALJ371" s="8"/>
      <c r="ALK371" s="8"/>
      <c r="ALL371" s="8"/>
      <c r="ALM371" s="8"/>
      <c r="ALN371" s="8"/>
      <c r="ALO371" s="8"/>
      <c r="ALP371" s="8"/>
      <c r="ALQ371" s="8"/>
      <c r="ALR371" s="8"/>
      <c r="ALS371" s="8"/>
      <c r="ALT371" s="8"/>
      <c r="ALU371" s="8"/>
      <c r="ALV371" s="8"/>
      <c r="ALW371" s="8"/>
      <c r="ALX371" s="8"/>
      <c r="ALY371" s="8"/>
      <c r="ALZ371" s="8"/>
      <c r="AMA371" s="8"/>
      <c r="AMB371" s="8"/>
      <c r="AMC371" s="8"/>
      <c r="AMD371" s="8"/>
      <c r="AME371" s="8"/>
      <c r="AMF371" s="8"/>
      <c r="AMG371" s="8"/>
      <c r="AMH371" s="8"/>
      <c r="AMI371" s="8"/>
      <c r="AMJ371" s="8"/>
      <c r="AMK371" s="8"/>
      <c r="AML371" s="8"/>
      <c r="AMM371" s="8"/>
      <c r="AMN371" s="8"/>
      <c r="AMO371" s="8"/>
      <c r="AMP371" s="8"/>
      <c r="AMQ371" s="8"/>
      <c r="AMR371" s="8"/>
      <c r="AMS371" s="8"/>
      <c r="AMT371" s="8"/>
      <c r="AMU371" s="8"/>
      <c r="AMV371" s="8"/>
      <c r="AMW371" s="8"/>
      <c r="AMX371" s="8"/>
      <c r="AMY371" s="8"/>
      <c r="AMZ371" s="8"/>
      <c r="ANA371" s="8"/>
      <c r="ANB371" s="8"/>
      <c r="ANC371" s="8"/>
      <c r="AND371" s="8"/>
      <c r="ANE371" s="8"/>
      <c r="ANF371" s="8"/>
      <c r="ANG371" s="8"/>
      <c r="ANH371" s="8"/>
      <c r="ANI371" s="8"/>
      <c r="ANJ371" s="8"/>
      <c r="ANK371" s="8"/>
      <c r="ANL371" s="8"/>
      <c r="ANM371" s="8"/>
      <c r="ANN371" s="8"/>
      <c r="ANO371" s="8"/>
      <c r="ANP371" s="8"/>
      <c r="ANQ371" s="8"/>
      <c r="ANR371" s="8"/>
      <c r="ANS371" s="8"/>
      <c r="ANT371" s="8"/>
      <c r="ANU371" s="8"/>
      <c r="ANV371" s="8"/>
      <c r="ANW371" s="8"/>
      <c r="ANX371" s="8"/>
      <c r="ANY371" s="8"/>
      <c r="ANZ371" s="8"/>
      <c r="AOA371" s="8"/>
      <c r="AOB371" s="8"/>
      <c r="AOC371" s="8"/>
      <c r="AOD371" s="8"/>
      <c r="AOE371" s="8"/>
      <c r="AOF371" s="8"/>
      <c r="AOG371" s="8"/>
      <c r="AOH371" s="8"/>
      <c r="AOI371" s="8"/>
      <c r="AOJ371" s="8"/>
      <c r="AOK371" s="8"/>
      <c r="AOL371" s="8"/>
      <c r="AOM371" s="8"/>
      <c r="AON371" s="8"/>
      <c r="AOO371" s="8"/>
      <c r="AOP371" s="8"/>
      <c r="AOQ371" s="8"/>
      <c r="AOR371" s="8"/>
      <c r="AOS371" s="8"/>
      <c r="AOT371" s="8"/>
      <c r="AOU371" s="8"/>
      <c r="AOV371" s="8"/>
      <c r="AOW371" s="8"/>
      <c r="AOX371" s="8"/>
      <c r="AOY371" s="8"/>
      <c r="AOZ371" s="8"/>
      <c r="APA371" s="8"/>
      <c r="APB371" s="8"/>
      <c r="APC371" s="8"/>
      <c r="APD371" s="8"/>
      <c r="APE371" s="8"/>
      <c r="APF371" s="8"/>
      <c r="APG371" s="8"/>
      <c r="APH371" s="8"/>
      <c r="API371" s="8"/>
      <c r="APJ371" s="8"/>
      <c r="APK371" s="8"/>
      <c r="APL371" s="8"/>
      <c r="APM371" s="8"/>
      <c r="APN371" s="8"/>
      <c r="APO371" s="8"/>
      <c r="APP371" s="8"/>
      <c r="APQ371" s="8"/>
      <c r="APR371" s="8"/>
      <c r="APS371" s="8"/>
      <c r="APT371" s="8"/>
      <c r="APU371" s="8"/>
      <c r="APV371" s="8"/>
      <c r="APW371" s="8"/>
      <c r="APX371" s="8"/>
      <c r="APY371" s="8"/>
      <c r="APZ371" s="8"/>
      <c r="AQA371" s="8"/>
      <c r="AQB371" s="8"/>
      <c r="AQC371" s="8"/>
      <c r="AQD371" s="8"/>
      <c r="AQE371" s="8"/>
      <c r="AQF371" s="8"/>
      <c r="AQG371" s="8"/>
      <c r="AQH371" s="8"/>
      <c r="AQI371" s="8"/>
      <c r="AQJ371" s="8"/>
      <c r="AQK371" s="8"/>
      <c r="AQL371" s="8"/>
      <c r="AQM371" s="8"/>
      <c r="AQN371" s="8"/>
      <c r="AQO371" s="8"/>
      <c r="AQP371" s="8"/>
      <c r="AQQ371" s="8"/>
      <c r="AQR371" s="8"/>
      <c r="AQS371" s="8"/>
      <c r="AQT371" s="8"/>
      <c r="AQU371" s="8"/>
      <c r="AQV371" s="8"/>
      <c r="AQW371" s="8"/>
      <c r="AQX371" s="8"/>
      <c r="AQY371" s="8"/>
      <c r="AQZ371" s="8"/>
      <c r="ARA371" s="8"/>
      <c r="ARB371" s="8"/>
      <c r="ARC371" s="8"/>
      <c r="ARD371" s="8"/>
      <c r="ARE371" s="8"/>
      <c r="ARF371" s="8"/>
      <c r="ARG371" s="8"/>
      <c r="ARH371" s="8"/>
      <c r="ARI371" s="8"/>
      <c r="ARJ371" s="8"/>
      <c r="ARK371" s="8"/>
      <c r="ARL371" s="8"/>
      <c r="ARM371" s="8"/>
      <c r="ARN371" s="8"/>
      <c r="ARO371" s="8"/>
      <c r="ARP371" s="8"/>
      <c r="ARQ371" s="8"/>
      <c r="ARR371" s="8"/>
      <c r="ARS371" s="8"/>
      <c r="ART371" s="8"/>
      <c r="ARU371" s="8"/>
      <c r="ARV371" s="8"/>
      <c r="ARW371" s="8"/>
      <c r="ARX371" s="8"/>
      <c r="ARY371" s="8"/>
      <c r="ARZ371" s="8"/>
      <c r="ASA371" s="8"/>
      <c r="ASB371" s="8"/>
      <c r="ASC371" s="8"/>
      <c r="ASD371" s="8"/>
      <c r="ASE371" s="8"/>
      <c r="ASF371" s="8"/>
      <c r="ASG371" s="8"/>
      <c r="ASH371" s="8"/>
      <c r="ASI371" s="8"/>
      <c r="ASJ371" s="8"/>
      <c r="ASK371" s="8"/>
      <c r="ASL371" s="8"/>
      <c r="ASM371" s="8"/>
      <c r="ASN371" s="8"/>
      <c r="ASO371" s="8"/>
      <c r="ASP371" s="8"/>
      <c r="ASQ371" s="8"/>
      <c r="ASR371" s="8"/>
      <c r="ASS371" s="8"/>
      <c r="AST371" s="8"/>
      <c r="ASU371" s="8"/>
      <c r="ASV371" s="8"/>
      <c r="ASW371" s="8"/>
      <c r="ASX371" s="8"/>
      <c r="ASY371" s="8"/>
      <c r="ASZ371" s="8"/>
      <c r="ATA371" s="8"/>
      <c r="ATB371" s="8"/>
      <c r="ATC371" s="8"/>
      <c r="ATD371" s="8"/>
      <c r="ATE371" s="8"/>
      <c r="ATF371" s="8"/>
      <c r="ATG371" s="8"/>
      <c r="ATH371" s="8"/>
      <c r="ATI371" s="8"/>
      <c r="ATJ371" s="8"/>
      <c r="ATK371" s="8"/>
      <c r="ATL371" s="8"/>
      <c r="ATM371" s="8"/>
      <c r="ATN371" s="8"/>
      <c r="ATO371" s="8"/>
      <c r="ATP371" s="8"/>
      <c r="ATQ371" s="8"/>
      <c r="ATR371" s="8"/>
      <c r="ATS371" s="8"/>
      <c r="ATT371" s="8"/>
      <c r="ATU371" s="8"/>
      <c r="ATV371" s="8"/>
      <c r="ATW371" s="8"/>
      <c r="ATX371" s="8"/>
      <c r="ATY371" s="8"/>
      <c r="ATZ371" s="8"/>
      <c r="AUA371" s="8"/>
      <c r="AUB371" s="8"/>
      <c r="AUC371" s="8"/>
      <c r="AUD371" s="8"/>
      <c r="AUE371" s="8"/>
      <c r="AUF371" s="8"/>
      <c r="AUG371" s="8"/>
      <c r="AUH371" s="8"/>
      <c r="AUI371" s="8"/>
      <c r="AUJ371" s="8"/>
      <c r="AUK371" s="8"/>
      <c r="AUL371" s="8"/>
      <c r="AUM371" s="8"/>
      <c r="AUN371" s="8"/>
      <c r="AUO371" s="8"/>
      <c r="AUP371" s="8"/>
      <c r="AUQ371" s="8"/>
      <c r="AUR371" s="8"/>
      <c r="AUS371" s="8"/>
      <c r="AUT371" s="8"/>
      <c r="AUU371" s="8"/>
      <c r="AUV371" s="8"/>
      <c r="AUW371" s="8"/>
      <c r="AUX371" s="8"/>
      <c r="AUY371" s="8"/>
      <c r="AUZ371" s="8"/>
      <c r="AVA371" s="8"/>
      <c r="AVB371" s="8"/>
      <c r="AVC371" s="8"/>
      <c r="AVD371" s="8"/>
      <c r="AVE371" s="8"/>
      <c r="AVF371" s="8"/>
      <c r="AVG371" s="8"/>
      <c r="AVH371" s="8"/>
      <c r="AVI371" s="8"/>
      <c r="AVJ371" s="8"/>
      <c r="AVK371" s="8"/>
      <c r="AVL371" s="8"/>
      <c r="AVM371" s="8"/>
      <c r="AVN371" s="8"/>
      <c r="AVO371" s="8"/>
      <c r="AVP371" s="8"/>
      <c r="AVQ371" s="8"/>
      <c r="AVR371" s="8"/>
      <c r="AVS371" s="8"/>
      <c r="AVT371" s="8"/>
      <c r="AVU371" s="8"/>
      <c r="AVV371" s="8"/>
      <c r="AVW371" s="8"/>
      <c r="AVX371" s="8"/>
      <c r="AVY371" s="8"/>
      <c r="AVZ371" s="8"/>
      <c r="AWA371" s="8"/>
      <c r="AWB371" s="8"/>
      <c r="AWC371" s="8"/>
      <c r="AWD371" s="8"/>
      <c r="AWE371" s="8"/>
      <c r="AWF371" s="8"/>
      <c r="AWG371" s="8"/>
      <c r="AWH371" s="8"/>
      <c r="AWI371" s="8"/>
      <c r="AWJ371" s="8"/>
      <c r="AWK371" s="8"/>
      <c r="AWL371" s="8"/>
      <c r="AWM371" s="8"/>
      <c r="AWN371" s="8"/>
      <c r="AWO371" s="8"/>
      <c r="AWP371" s="8"/>
      <c r="AWQ371" s="8"/>
      <c r="AWR371" s="8"/>
      <c r="AWS371" s="8"/>
      <c r="AWT371" s="8"/>
      <c r="AWU371" s="8"/>
      <c r="AWV371" s="8"/>
      <c r="AWW371" s="8"/>
      <c r="AWX371" s="8"/>
      <c r="AWY371" s="8"/>
      <c r="AWZ371" s="8"/>
      <c r="AXA371" s="8"/>
      <c r="AXB371" s="8"/>
      <c r="AXC371" s="8"/>
      <c r="AXD371" s="8"/>
      <c r="AXE371" s="8"/>
      <c r="AXF371" s="8"/>
      <c r="AXG371" s="8"/>
      <c r="AXH371" s="8"/>
      <c r="AXI371" s="8"/>
      <c r="AXJ371" s="8"/>
      <c r="AXK371" s="8"/>
      <c r="AXL371" s="8"/>
      <c r="AXM371" s="8"/>
      <c r="AXN371" s="8"/>
      <c r="AXO371" s="8"/>
      <c r="AXP371" s="8"/>
      <c r="AXQ371" s="8"/>
      <c r="AXR371" s="8"/>
      <c r="AXS371" s="8"/>
      <c r="AXT371" s="8"/>
      <c r="AXU371" s="8"/>
      <c r="AXV371" s="8"/>
      <c r="AXW371" s="8"/>
      <c r="AXX371" s="8"/>
      <c r="AXY371" s="8"/>
      <c r="AXZ371" s="8"/>
      <c r="AYA371" s="8"/>
      <c r="AYB371" s="8"/>
      <c r="AYC371" s="8"/>
      <c r="AYD371" s="8"/>
      <c r="AYE371" s="8"/>
      <c r="AYF371" s="8"/>
      <c r="AYG371" s="8"/>
      <c r="AYH371" s="8"/>
      <c r="AYI371" s="8"/>
      <c r="AYJ371" s="8"/>
      <c r="AYK371" s="8"/>
      <c r="AYL371" s="8"/>
      <c r="AYM371" s="8"/>
      <c r="AYN371" s="8"/>
      <c r="AYO371" s="8"/>
      <c r="AYP371" s="8"/>
      <c r="AYQ371" s="8"/>
      <c r="AYR371" s="8"/>
      <c r="AYS371" s="8"/>
      <c r="AYT371" s="8"/>
      <c r="AYU371" s="8"/>
      <c r="AYV371" s="8"/>
      <c r="AYW371" s="8"/>
      <c r="AYX371" s="8"/>
      <c r="AYY371" s="8"/>
      <c r="AYZ371" s="8"/>
      <c r="AZA371" s="8"/>
      <c r="AZB371" s="8"/>
      <c r="AZC371" s="8"/>
      <c r="AZD371" s="8"/>
      <c r="AZE371" s="8"/>
      <c r="AZF371" s="8"/>
      <c r="AZG371" s="8"/>
      <c r="AZH371" s="8"/>
      <c r="AZI371" s="8"/>
      <c r="AZJ371" s="8"/>
      <c r="AZK371" s="8"/>
      <c r="AZL371" s="8"/>
      <c r="AZM371" s="8"/>
      <c r="AZN371" s="8"/>
      <c r="AZO371" s="8"/>
      <c r="AZP371" s="8"/>
      <c r="AZQ371" s="8"/>
      <c r="AZR371" s="8"/>
      <c r="AZS371" s="8"/>
      <c r="AZT371" s="8"/>
      <c r="AZU371" s="8"/>
      <c r="AZV371" s="8"/>
      <c r="AZW371" s="8"/>
      <c r="AZX371" s="8"/>
      <c r="AZY371" s="8"/>
      <c r="AZZ371" s="8"/>
      <c r="BAA371" s="8"/>
      <c r="BAB371" s="8"/>
      <c r="BAC371" s="8"/>
      <c r="BAD371" s="8"/>
      <c r="BAE371" s="8"/>
      <c r="BAF371" s="8"/>
      <c r="BAG371" s="8"/>
      <c r="BAH371" s="8"/>
      <c r="BAI371" s="8"/>
      <c r="BAJ371" s="8"/>
      <c r="BAK371" s="8"/>
      <c r="BAL371" s="8"/>
      <c r="BAM371" s="8"/>
      <c r="BAN371" s="8"/>
      <c r="BAO371" s="8"/>
      <c r="BAP371" s="8"/>
      <c r="BAQ371" s="8"/>
      <c r="BAR371" s="8"/>
      <c r="BAS371" s="8"/>
      <c r="BAT371" s="8"/>
      <c r="BAU371" s="8"/>
      <c r="BAV371" s="8"/>
      <c r="BAW371" s="8"/>
      <c r="BAX371" s="8"/>
      <c r="BAY371" s="8"/>
      <c r="BAZ371" s="8"/>
      <c r="BBA371" s="8"/>
      <c r="BBB371" s="8"/>
      <c r="BBC371" s="8"/>
      <c r="BBD371" s="8"/>
      <c r="BBE371" s="8"/>
      <c r="BBF371" s="8"/>
      <c r="BBG371" s="8"/>
      <c r="BBH371" s="8"/>
      <c r="BBI371" s="8"/>
      <c r="BBJ371" s="8"/>
      <c r="BBK371" s="8"/>
      <c r="BBL371" s="8"/>
      <c r="BBM371" s="8"/>
      <c r="BBN371" s="8"/>
      <c r="BBO371" s="8"/>
      <c r="BBP371" s="8"/>
      <c r="BBQ371" s="8"/>
      <c r="BBR371" s="8"/>
      <c r="BBS371" s="8"/>
      <c r="BBT371" s="8"/>
      <c r="BBU371" s="8"/>
      <c r="BBV371" s="8"/>
      <c r="BBW371" s="8"/>
      <c r="BBX371" s="8"/>
      <c r="BBY371" s="8"/>
      <c r="BBZ371" s="8"/>
      <c r="BCA371" s="8"/>
      <c r="BCB371" s="8"/>
      <c r="BCC371" s="8"/>
      <c r="BCD371" s="8"/>
      <c r="BCE371" s="8"/>
      <c r="BCF371" s="8"/>
      <c r="BCG371" s="8"/>
      <c r="BCH371" s="8"/>
      <c r="BCI371" s="8"/>
      <c r="BCJ371" s="8"/>
      <c r="BCK371" s="8"/>
      <c r="BCL371" s="8"/>
      <c r="BCM371" s="8"/>
      <c r="BCN371" s="8"/>
      <c r="BCO371" s="8"/>
      <c r="BCP371" s="8"/>
      <c r="BCQ371" s="8"/>
      <c r="BCR371" s="8"/>
      <c r="BCS371" s="8"/>
      <c r="BCT371" s="8"/>
      <c r="BCU371" s="8"/>
      <c r="BCV371" s="8"/>
      <c r="BCW371" s="8"/>
      <c r="BCX371" s="8"/>
      <c r="BCY371" s="8"/>
      <c r="BCZ371" s="8"/>
      <c r="BDA371" s="8"/>
      <c r="BDB371" s="8"/>
      <c r="BDC371" s="8"/>
      <c r="BDD371" s="8"/>
      <c r="BDE371" s="8"/>
      <c r="BDF371" s="8"/>
      <c r="BDG371" s="8"/>
      <c r="BDH371" s="8"/>
      <c r="BDI371" s="8"/>
      <c r="BDJ371" s="8"/>
      <c r="BDK371" s="8"/>
      <c r="BDL371" s="8"/>
      <c r="BDM371" s="8"/>
      <c r="BDN371" s="8"/>
      <c r="BDO371" s="8"/>
      <c r="BDP371" s="8"/>
      <c r="BDQ371" s="8"/>
      <c r="BDR371" s="8"/>
      <c r="BDS371" s="8"/>
      <c r="BDT371" s="8"/>
      <c r="BDU371" s="8"/>
      <c r="BDV371" s="8"/>
      <c r="BDW371" s="8"/>
      <c r="BDX371" s="8"/>
      <c r="BDY371" s="8"/>
      <c r="BDZ371" s="8"/>
      <c r="BEA371" s="8"/>
      <c r="BEB371" s="8"/>
      <c r="BEC371" s="8"/>
      <c r="BED371" s="8"/>
      <c r="BEE371" s="8"/>
      <c r="BEF371" s="8"/>
      <c r="BEG371" s="8"/>
      <c r="BEH371" s="8"/>
      <c r="BEI371" s="8"/>
      <c r="BEJ371" s="8"/>
      <c r="BEK371" s="8"/>
      <c r="BEL371" s="8"/>
      <c r="BEM371" s="8"/>
      <c r="BEN371" s="8"/>
      <c r="BEO371" s="8"/>
      <c r="BEP371" s="8"/>
      <c r="BEQ371" s="8"/>
      <c r="BER371" s="8"/>
      <c r="BES371" s="8"/>
      <c r="BET371" s="8"/>
      <c r="BEU371" s="8"/>
      <c r="BEV371" s="8"/>
      <c r="BEW371" s="8"/>
      <c r="BEX371" s="8"/>
      <c r="BEY371" s="8"/>
      <c r="BEZ371" s="8"/>
      <c r="BFA371" s="8"/>
      <c r="BFB371" s="8"/>
      <c r="BFC371" s="8"/>
      <c r="BFD371" s="8"/>
      <c r="BFE371" s="8"/>
      <c r="BFF371" s="8"/>
      <c r="BFG371" s="8"/>
      <c r="BFH371" s="8"/>
      <c r="BFI371" s="8"/>
      <c r="BFJ371" s="8"/>
      <c r="BFK371" s="8"/>
      <c r="BFL371" s="8"/>
      <c r="BFM371" s="8"/>
      <c r="BFN371" s="8"/>
      <c r="BFO371" s="8"/>
      <c r="BFP371" s="8"/>
      <c r="BFQ371" s="8"/>
      <c r="BFR371" s="8"/>
      <c r="BFS371" s="8"/>
      <c r="BFT371" s="8"/>
      <c r="BFU371" s="8"/>
      <c r="BFV371" s="8"/>
      <c r="BFW371" s="8"/>
      <c r="BFX371" s="8"/>
      <c r="BFY371" s="8"/>
      <c r="BFZ371" s="8"/>
      <c r="BGA371" s="8"/>
      <c r="BGB371" s="8"/>
      <c r="BGC371" s="8"/>
      <c r="BGD371" s="8"/>
      <c r="BGE371" s="8"/>
      <c r="BGF371" s="8"/>
      <c r="BGG371" s="8"/>
      <c r="BGH371" s="8"/>
      <c r="BGI371" s="8"/>
      <c r="BGJ371" s="8"/>
      <c r="BGK371" s="8"/>
      <c r="BGL371" s="8"/>
      <c r="BGM371" s="8"/>
      <c r="BGN371" s="8"/>
      <c r="BGO371" s="8"/>
      <c r="BGP371" s="8"/>
      <c r="BGQ371" s="8"/>
      <c r="BGR371" s="8"/>
      <c r="BGS371" s="8"/>
      <c r="BGT371" s="8"/>
      <c r="BGU371" s="8"/>
      <c r="BGV371" s="8"/>
      <c r="BGW371" s="8"/>
      <c r="BGX371" s="8"/>
      <c r="BGY371" s="8"/>
      <c r="BGZ371" s="8"/>
      <c r="BHA371" s="8"/>
      <c r="BHB371" s="8"/>
      <c r="BHC371" s="8"/>
      <c r="BHD371" s="8"/>
      <c r="BHE371" s="8"/>
      <c r="BHF371" s="8"/>
      <c r="BHG371" s="8"/>
      <c r="BHH371" s="8"/>
      <c r="BHI371" s="8"/>
      <c r="BHJ371" s="8"/>
      <c r="BHK371" s="8"/>
      <c r="BHL371" s="8"/>
      <c r="BHM371" s="8"/>
      <c r="BHN371" s="8"/>
      <c r="BHO371" s="8"/>
      <c r="BHP371" s="8"/>
      <c r="BHQ371" s="8"/>
      <c r="BHR371" s="8"/>
      <c r="BHS371" s="8"/>
      <c r="BHT371" s="8"/>
      <c r="BHU371" s="8"/>
      <c r="BHV371" s="8"/>
      <c r="BHW371" s="8"/>
      <c r="BHX371" s="8"/>
      <c r="BHY371" s="8"/>
      <c r="BHZ371" s="8"/>
      <c r="BIA371" s="8"/>
      <c r="BIB371" s="8"/>
      <c r="BIC371" s="8"/>
      <c r="BID371" s="8"/>
      <c r="BIE371" s="8"/>
      <c r="BIF371" s="8"/>
      <c r="BIG371" s="8"/>
      <c r="BIH371" s="8"/>
      <c r="BII371" s="8"/>
      <c r="BIJ371" s="8"/>
      <c r="BIK371" s="8"/>
      <c r="BIL371" s="8"/>
      <c r="BIM371" s="8"/>
      <c r="BIN371" s="8"/>
      <c r="BIO371" s="8"/>
      <c r="BIP371" s="8"/>
      <c r="BIQ371" s="8"/>
      <c r="BIR371" s="8"/>
      <c r="BIS371" s="8"/>
      <c r="BIT371" s="8"/>
      <c r="BIU371" s="8"/>
      <c r="BIV371" s="8"/>
      <c r="BIW371" s="8"/>
      <c r="BIX371" s="8"/>
      <c r="BIY371" s="8"/>
      <c r="BIZ371" s="8"/>
      <c r="BJA371" s="8"/>
      <c r="BJB371" s="8"/>
      <c r="BJC371" s="8"/>
      <c r="BJD371" s="8"/>
      <c r="BJE371" s="8"/>
      <c r="BJF371" s="8"/>
      <c r="BJG371" s="8"/>
      <c r="BJH371" s="8"/>
      <c r="BJI371" s="8"/>
      <c r="BJJ371" s="8"/>
      <c r="BJK371" s="8"/>
      <c r="BJL371" s="8"/>
      <c r="BJM371" s="8"/>
      <c r="BJN371" s="8"/>
      <c r="BJO371" s="8"/>
      <c r="BJP371" s="8"/>
      <c r="BJQ371" s="8"/>
      <c r="BJR371" s="8"/>
      <c r="BJS371" s="8"/>
      <c r="BJT371" s="8"/>
      <c r="BJU371" s="8"/>
      <c r="BJV371" s="8"/>
      <c r="BJW371" s="8"/>
      <c r="BJX371" s="8"/>
      <c r="BJY371" s="8"/>
      <c r="BJZ371" s="8"/>
      <c r="BKA371" s="8"/>
      <c r="BKB371" s="8"/>
      <c r="BKC371" s="8"/>
      <c r="BKD371" s="8"/>
      <c r="BKE371" s="8"/>
      <c r="BKF371" s="8"/>
      <c r="BKG371" s="8"/>
      <c r="BKH371" s="8"/>
      <c r="BKI371" s="8"/>
      <c r="BKJ371" s="8"/>
      <c r="BKK371" s="8"/>
      <c r="BKL371" s="8"/>
      <c r="BKM371" s="8"/>
      <c r="BKN371" s="8"/>
      <c r="BKO371" s="8"/>
      <c r="BKP371" s="8"/>
      <c r="BKQ371" s="8"/>
      <c r="BKR371" s="8"/>
      <c r="BKS371" s="8"/>
      <c r="BKT371" s="8"/>
      <c r="BKU371" s="8"/>
      <c r="BKV371" s="8"/>
      <c r="BKW371" s="8"/>
      <c r="BKX371" s="8"/>
      <c r="BKY371" s="8"/>
      <c r="BKZ371" s="8"/>
      <c r="BLA371" s="8"/>
      <c r="BLB371" s="8"/>
      <c r="BLC371" s="8"/>
      <c r="BLD371" s="8"/>
      <c r="BLE371" s="8"/>
      <c r="BLF371" s="8"/>
      <c r="BLG371" s="8"/>
      <c r="BLH371" s="8"/>
      <c r="BLI371" s="8"/>
      <c r="BLJ371" s="8"/>
      <c r="BLK371" s="8"/>
      <c r="BLL371" s="8"/>
      <c r="BLM371" s="8"/>
      <c r="BLN371" s="8"/>
      <c r="BLO371" s="8"/>
      <c r="BLP371" s="8"/>
      <c r="BLQ371" s="8"/>
      <c r="BLR371" s="8"/>
      <c r="BLS371" s="8"/>
      <c r="BLT371" s="8"/>
      <c r="BLU371" s="8"/>
      <c r="BLV371" s="8"/>
      <c r="BLW371" s="8"/>
      <c r="BLX371" s="8"/>
      <c r="BLY371" s="8"/>
      <c r="BLZ371" s="8"/>
      <c r="BMA371" s="8"/>
      <c r="BMB371" s="8"/>
      <c r="BMC371" s="8"/>
      <c r="BMD371" s="8"/>
      <c r="BME371" s="8"/>
      <c r="BMF371" s="8"/>
      <c r="BMG371" s="8"/>
      <c r="BMH371" s="8"/>
      <c r="BMI371" s="8"/>
      <c r="BMJ371" s="8"/>
      <c r="BMK371" s="8"/>
      <c r="BML371" s="8"/>
      <c r="BMM371" s="8"/>
      <c r="BMN371" s="8"/>
      <c r="BMO371" s="8"/>
      <c r="BMP371" s="8"/>
      <c r="BMQ371" s="8"/>
      <c r="BMR371" s="8"/>
      <c r="BMS371" s="8"/>
      <c r="BMT371" s="8"/>
      <c r="BMU371" s="8"/>
      <c r="BMV371" s="8"/>
      <c r="BMW371" s="8"/>
      <c r="BMX371" s="8"/>
      <c r="BMY371" s="8"/>
      <c r="BMZ371" s="8"/>
      <c r="BNA371" s="8"/>
      <c r="BNB371" s="8"/>
      <c r="BNC371" s="8"/>
      <c r="BND371" s="8"/>
      <c r="BNE371" s="8"/>
      <c r="BNF371" s="8"/>
      <c r="BNG371" s="8"/>
      <c r="BNH371" s="8"/>
      <c r="BNI371" s="8"/>
      <c r="BNJ371" s="8"/>
      <c r="BNK371" s="8"/>
      <c r="BNL371" s="8"/>
      <c r="BNM371" s="8"/>
      <c r="BNN371" s="8"/>
      <c r="BNO371" s="8"/>
      <c r="BNP371" s="8"/>
      <c r="BNQ371" s="8"/>
      <c r="BNR371" s="8"/>
      <c r="BNS371" s="8"/>
      <c r="BNT371" s="8"/>
      <c r="BNU371" s="8"/>
      <c r="BNV371" s="8"/>
      <c r="BNW371" s="8"/>
      <c r="BNX371" s="8"/>
      <c r="BNY371" s="8"/>
      <c r="BNZ371" s="8"/>
      <c r="BOA371" s="8"/>
      <c r="BOB371" s="8"/>
      <c r="BOC371" s="8"/>
      <c r="BOD371" s="8"/>
      <c r="BOE371" s="8"/>
      <c r="BOF371" s="8"/>
      <c r="BOG371" s="8"/>
      <c r="BOH371" s="8"/>
      <c r="BOI371" s="8"/>
      <c r="BOJ371" s="8"/>
      <c r="BOK371" s="8"/>
      <c r="BOL371" s="8"/>
      <c r="BOM371" s="8"/>
      <c r="BON371" s="8"/>
      <c r="BOO371" s="8"/>
      <c r="BOP371" s="8"/>
      <c r="BOQ371" s="8"/>
      <c r="BOR371" s="8"/>
      <c r="BOS371" s="8"/>
      <c r="BOT371" s="8"/>
      <c r="BOU371" s="8"/>
      <c r="BOV371" s="8"/>
      <c r="BOW371" s="8"/>
      <c r="BOX371" s="8"/>
      <c r="BOY371" s="8"/>
      <c r="BOZ371" s="8"/>
      <c r="BPA371" s="8"/>
      <c r="BPB371" s="8"/>
      <c r="BPC371" s="8"/>
      <c r="BPD371" s="8"/>
      <c r="BPE371" s="8"/>
      <c r="BPF371" s="8"/>
      <c r="BPG371" s="8"/>
      <c r="BPH371" s="8"/>
      <c r="BPI371" s="8"/>
      <c r="BPJ371" s="8"/>
      <c r="BPK371" s="8"/>
      <c r="BPL371" s="8"/>
      <c r="BPM371" s="8"/>
      <c r="BPN371" s="8"/>
      <c r="BPO371" s="8"/>
      <c r="BPP371" s="8"/>
      <c r="BPQ371" s="8"/>
      <c r="BPR371" s="8"/>
      <c r="BPS371" s="8"/>
      <c r="BPT371" s="8"/>
      <c r="BPU371" s="8"/>
      <c r="BPV371" s="8"/>
      <c r="BPW371" s="8"/>
      <c r="BPX371" s="8"/>
      <c r="BPY371" s="8"/>
      <c r="BPZ371" s="8"/>
      <c r="BQA371" s="8"/>
      <c r="BQB371" s="8"/>
      <c r="BQC371" s="8"/>
      <c r="BQD371" s="8"/>
      <c r="BQE371" s="8"/>
      <c r="BQF371" s="8"/>
      <c r="BQG371" s="8"/>
      <c r="BQH371" s="8"/>
      <c r="BQI371" s="8"/>
      <c r="BQJ371" s="8"/>
      <c r="BQK371" s="8"/>
      <c r="BQL371" s="8"/>
      <c r="BQM371" s="8"/>
      <c r="BQN371" s="8"/>
      <c r="BQO371" s="8"/>
      <c r="BQP371" s="8"/>
      <c r="BQQ371" s="8"/>
      <c r="BQR371" s="8"/>
      <c r="BQS371" s="8"/>
      <c r="BQT371" s="8"/>
      <c r="BQU371" s="8"/>
      <c r="BQV371" s="8"/>
      <c r="BQW371" s="8"/>
      <c r="BQX371" s="8"/>
      <c r="BQY371" s="8"/>
      <c r="BQZ371" s="8"/>
      <c r="BRA371" s="8"/>
      <c r="BRB371" s="8"/>
      <c r="BRC371" s="8"/>
      <c r="BRD371" s="8"/>
      <c r="BRE371" s="8"/>
      <c r="BRF371" s="8"/>
      <c r="BRG371" s="8"/>
      <c r="BRH371" s="8"/>
      <c r="BRI371" s="8"/>
      <c r="BRJ371" s="8"/>
      <c r="BRK371" s="8"/>
      <c r="BRL371" s="8"/>
      <c r="BRM371" s="8"/>
      <c r="BRN371" s="8"/>
      <c r="BRO371" s="8"/>
      <c r="BRP371" s="8"/>
      <c r="BRQ371" s="8"/>
      <c r="BRR371" s="8"/>
      <c r="BRS371" s="8"/>
      <c r="BRT371" s="8"/>
      <c r="BRU371" s="8"/>
      <c r="BRV371" s="8"/>
      <c r="BRW371" s="8"/>
      <c r="BRX371" s="8"/>
      <c r="BRY371" s="8"/>
      <c r="BRZ371" s="8"/>
      <c r="BSA371" s="8"/>
      <c r="BSB371" s="8"/>
      <c r="BSC371" s="8"/>
      <c r="BSD371" s="8"/>
      <c r="BSE371" s="8"/>
      <c r="BSF371" s="8"/>
      <c r="BSG371" s="8"/>
      <c r="BSH371" s="8"/>
      <c r="BSI371" s="8"/>
      <c r="BSJ371" s="8"/>
      <c r="BSK371" s="8"/>
      <c r="BSL371" s="8"/>
      <c r="BSM371" s="8"/>
      <c r="BSN371" s="8"/>
      <c r="BSO371" s="8"/>
      <c r="BSP371" s="8"/>
      <c r="BSQ371" s="8"/>
      <c r="BSR371" s="8"/>
      <c r="BSS371" s="8"/>
      <c r="BST371" s="8"/>
      <c r="BSU371" s="8"/>
      <c r="BSV371" s="8"/>
      <c r="BSW371" s="8"/>
      <c r="BSX371" s="8"/>
      <c r="BSY371" s="8"/>
      <c r="BSZ371" s="8"/>
      <c r="BTA371" s="8"/>
      <c r="BTB371" s="8"/>
      <c r="BTC371" s="8"/>
      <c r="BTD371" s="8"/>
      <c r="BTE371" s="8"/>
      <c r="BTF371" s="8"/>
      <c r="BTG371" s="8"/>
      <c r="BTH371" s="8"/>
      <c r="BTI371" s="8"/>
      <c r="BTJ371" s="8"/>
      <c r="BTK371" s="8"/>
      <c r="BTL371" s="8"/>
      <c r="BTM371" s="8"/>
      <c r="BTN371" s="8"/>
      <c r="BTO371" s="8"/>
      <c r="BTP371" s="8"/>
      <c r="BTQ371" s="8"/>
      <c r="BTR371" s="8"/>
      <c r="BTS371" s="8"/>
      <c r="BTT371" s="8"/>
      <c r="BTU371" s="8"/>
      <c r="BTV371" s="8"/>
      <c r="BTW371" s="8"/>
      <c r="BTX371" s="8"/>
      <c r="BTY371" s="8"/>
      <c r="BTZ371" s="8"/>
      <c r="BUA371" s="8"/>
      <c r="BUB371" s="8"/>
      <c r="BUC371" s="8"/>
      <c r="BUD371" s="8"/>
      <c r="BUE371" s="8"/>
      <c r="BUF371" s="8"/>
      <c r="BUG371" s="8"/>
      <c r="BUH371" s="8"/>
      <c r="BUI371" s="8"/>
      <c r="BUJ371" s="8"/>
      <c r="BUK371" s="8"/>
      <c r="BUL371" s="8"/>
      <c r="BUM371" s="8"/>
      <c r="BUN371" s="8"/>
      <c r="BUO371" s="8"/>
      <c r="BUP371" s="8"/>
      <c r="BUQ371" s="8"/>
      <c r="BUR371" s="8"/>
      <c r="BUS371" s="8"/>
      <c r="BUT371" s="8"/>
      <c r="BUU371" s="8"/>
      <c r="BUV371" s="8"/>
      <c r="BUW371" s="8"/>
      <c r="BUX371" s="8"/>
      <c r="BUY371" s="8"/>
      <c r="BUZ371" s="8"/>
      <c r="BVA371" s="8"/>
      <c r="BVB371" s="8"/>
      <c r="BVC371" s="8"/>
      <c r="BVD371" s="8"/>
      <c r="BVE371" s="8"/>
      <c r="BVF371" s="8"/>
      <c r="BVG371" s="8"/>
      <c r="BVH371" s="8"/>
      <c r="BVI371" s="8"/>
      <c r="BVJ371" s="8"/>
      <c r="BVK371" s="8"/>
      <c r="BVL371" s="8"/>
      <c r="BVM371" s="8"/>
      <c r="BVN371" s="8"/>
      <c r="BVO371" s="8"/>
      <c r="BVP371" s="8"/>
      <c r="BVQ371" s="8"/>
      <c r="BVR371" s="8"/>
      <c r="BVS371" s="8"/>
      <c r="BVT371" s="8"/>
      <c r="BVU371" s="8"/>
      <c r="BVV371" s="8"/>
      <c r="BVW371" s="8"/>
      <c r="BVX371" s="8"/>
      <c r="BVY371" s="8"/>
      <c r="BVZ371" s="8"/>
      <c r="BWA371" s="8"/>
      <c r="BWB371" s="8"/>
      <c r="BWC371" s="8"/>
      <c r="BWD371" s="8"/>
      <c r="BWE371" s="8"/>
      <c r="BWF371" s="8"/>
      <c r="BWG371" s="8"/>
      <c r="BWH371" s="8"/>
      <c r="BWI371" s="8"/>
      <c r="BWJ371" s="8"/>
      <c r="BWK371" s="8"/>
      <c r="BWL371" s="8"/>
      <c r="BWM371" s="8"/>
      <c r="BWN371" s="8"/>
      <c r="BWO371" s="8"/>
      <c r="BWP371" s="8"/>
      <c r="BWQ371" s="8"/>
      <c r="BWR371" s="8"/>
      <c r="BWS371" s="8"/>
      <c r="BWT371" s="8"/>
      <c r="BWU371" s="8"/>
      <c r="BWV371" s="8"/>
      <c r="BWW371" s="8"/>
      <c r="BWX371" s="8"/>
      <c r="BWY371" s="8"/>
      <c r="BWZ371" s="8"/>
      <c r="BXA371" s="8"/>
      <c r="BXB371" s="8"/>
      <c r="BXC371" s="8"/>
      <c r="BXD371" s="8"/>
      <c r="BXE371" s="8"/>
      <c r="BXF371" s="8"/>
      <c r="BXG371" s="8"/>
      <c r="BXH371" s="8"/>
      <c r="BXI371" s="8"/>
      <c r="BXJ371" s="8"/>
      <c r="BXK371" s="8"/>
      <c r="BXL371" s="8"/>
      <c r="BXM371" s="8"/>
      <c r="BXN371" s="8"/>
      <c r="BXO371" s="8"/>
      <c r="BXP371" s="8"/>
      <c r="BXQ371" s="8"/>
      <c r="BXR371" s="8"/>
      <c r="BXS371" s="8"/>
      <c r="BXT371" s="8"/>
      <c r="BXU371" s="8"/>
      <c r="BXV371" s="8"/>
      <c r="BXW371" s="8"/>
      <c r="BXX371" s="8"/>
      <c r="BXY371" s="8"/>
      <c r="BXZ371" s="8"/>
      <c r="BYA371" s="8"/>
      <c r="BYB371" s="8"/>
      <c r="BYC371" s="8"/>
      <c r="BYD371" s="8"/>
      <c r="BYE371" s="8"/>
      <c r="BYF371" s="8"/>
      <c r="BYG371" s="8"/>
      <c r="BYH371" s="8"/>
      <c r="BYI371" s="8"/>
      <c r="BYJ371" s="8"/>
      <c r="BYK371" s="8"/>
      <c r="BYL371" s="8"/>
      <c r="BYM371" s="8"/>
      <c r="BYN371" s="8"/>
      <c r="BYO371" s="8"/>
      <c r="BYP371" s="8"/>
      <c r="BYQ371" s="8"/>
      <c r="BYR371" s="8"/>
      <c r="BYS371" s="8"/>
      <c r="BYT371" s="8"/>
      <c r="BYU371" s="8"/>
      <c r="BYV371" s="8"/>
      <c r="BYW371" s="8"/>
      <c r="BYX371" s="8"/>
      <c r="BYY371" s="8"/>
      <c r="BYZ371" s="8"/>
      <c r="BZA371" s="8"/>
      <c r="BZB371" s="8"/>
      <c r="BZC371" s="8"/>
      <c r="BZD371" s="8"/>
      <c r="BZE371" s="8"/>
      <c r="BZF371" s="8"/>
      <c r="BZG371" s="8"/>
      <c r="BZH371" s="8"/>
      <c r="BZI371" s="8"/>
      <c r="BZJ371" s="8"/>
      <c r="BZK371" s="8"/>
      <c r="BZL371" s="8"/>
      <c r="BZM371" s="8"/>
      <c r="BZN371" s="8"/>
      <c r="BZO371" s="8"/>
      <c r="BZP371" s="8"/>
      <c r="BZQ371" s="8"/>
      <c r="BZR371" s="8"/>
      <c r="BZS371" s="8"/>
      <c r="BZT371" s="8"/>
      <c r="BZU371" s="8"/>
      <c r="BZV371" s="8"/>
      <c r="BZW371" s="8"/>
      <c r="BZX371" s="8"/>
      <c r="BZY371" s="8"/>
      <c r="BZZ371" s="8"/>
      <c r="CAA371" s="8"/>
      <c r="CAB371" s="8"/>
      <c r="CAC371" s="8"/>
      <c r="CAD371" s="8"/>
      <c r="CAE371" s="8"/>
      <c r="CAF371" s="8"/>
      <c r="CAG371" s="8"/>
      <c r="CAH371" s="8"/>
      <c r="CAI371" s="8"/>
      <c r="CAJ371" s="8"/>
      <c r="CAK371" s="8"/>
      <c r="CAL371" s="8"/>
      <c r="CAM371" s="8"/>
      <c r="CAN371" s="8"/>
      <c r="CAO371" s="8"/>
      <c r="CAP371" s="8"/>
      <c r="CAQ371" s="8"/>
      <c r="CAR371" s="8"/>
      <c r="CAS371" s="8"/>
      <c r="CAT371" s="8"/>
      <c r="CAU371" s="8"/>
      <c r="CAV371" s="8"/>
      <c r="CAW371" s="8"/>
      <c r="CAX371" s="8"/>
      <c r="CAY371" s="8"/>
      <c r="CAZ371" s="8"/>
      <c r="CBA371" s="8"/>
      <c r="CBB371" s="8"/>
      <c r="CBC371" s="8"/>
      <c r="CBD371" s="8"/>
      <c r="CBE371" s="8"/>
      <c r="CBF371" s="8"/>
      <c r="CBG371" s="8"/>
      <c r="CBH371" s="8"/>
      <c r="CBI371" s="8"/>
      <c r="CBJ371" s="8"/>
      <c r="CBK371" s="8"/>
      <c r="CBL371" s="8"/>
      <c r="CBM371" s="8"/>
      <c r="CBN371" s="8"/>
      <c r="CBO371" s="8"/>
      <c r="CBP371" s="8"/>
      <c r="CBQ371" s="8"/>
      <c r="CBR371" s="8"/>
      <c r="CBS371" s="8"/>
      <c r="CBT371" s="8"/>
      <c r="CBU371" s="8"/>
      <c r="CBV371" s="8"/>
      <c r="CBW371" s="8"/>
      <c r="CBX371" s="8"/>
      <c r="CBY371" s="8"/>
      <c r="CBZ371" s="8"/>
      <c r="CCA371" s="8"/>
      <c r="CCB371" s="8"/>
      <c r="CCC371" s="8"/>
      <c r="CCD371" s="8"/>
      <c r="CCE371" s="8"/>
      <c r="CCF371" s="8"/>
      <c r="CCG371" s="8"/>
      <c r="CCH371" s="8"/>
      <c r="CCI371" s="8"/>
      <c r="CCJ371" s="8"/>
      <c r="CCK371" s="8"/>
      <c r="CCL371" s="8"/>
      <c r="CCM371" s="8"/>
      <c r="CCN371" s="8"/>
      <c r="CCO371" s="8"/>
      <c r="CCP371" s="8"/>
      <c r="CCQ371" s="8"/>
      <c r="CCR371" s="8"/>
      <c r="CCS371" s="8"/>
      <c r="CCT371" s="8"/>
      <c r="CCU371" s="8"/>
      <c r="CCV371" s="8"/>
      <c r="CCW371" s="8"/>
      <c r="CCX371" s="8"/>
      <c r="CCY371" s="8"/>
      <c r="CCZ371" s="8"/>
      <c r="CDA371" s="8"/>
      <c r="CDB371" s="8"/>
      <c r="CDC371" s="8"/>
      <c r="CDD371" s="8"/>
      <c r="CDE371" s="8"/>
      <c r="CDF371" s="8"/>
      <c r="CDG371" s="8"/>
      <c r="CDH371" s="8"/>
      <c r="CDI371" s="8"/>
      <c r="CDJ371" s="8"/>
      <c r="CDK371" s="8"/>
      <c r="CDL371" s="8"/>
      <c r="CDM371" s="8"/>
      <c r="CDN371" s="8"/>
      <c r="CDO371" s="8"/>
      <c r="CDP371" s="8"/>
      <c r="CDQ371" s="8"/>
      <c r="CDR371" s="8"/>
      <c r="CDS371" s="8"/>
      <c r="CDT371" s="8"/>
      <c r="CDU371" s="8"/>
      <c r="CDV371" s="8"/>
      <c r="CDW371" s="8"/>
      <c r="CDX371" s="8"/>
      <c r="CDY371" s="8"/>
      <c r="CDZ371" s="8"/>
      <c r="CEA371" s="8"/>
      <c r="CEB371" s="8"/>
      <c r="CEC371" s="8"/>
      <c r="CED371" s="8"/>
      <c r="CEE371" s="8"/>
      <c r="CEF371" s="8"/>
      <c r="CEG371" s="8"/>
      <c r="CEH371" s="8"/>
      <c r="CEI371" s="8"/>
      <c r="CEJ371" s="8"/>
      <c r="CEK371" s="8"/>
      <c r="CEL371" s="8"/>
      <c r="CEM371" s="8"/>
      <c r="CEN371" s="8"/>
      <c r="CEO371" s="8"/>
      <c r="CEP371" s="8"/>
      <c r="CEQ371" s="8"/>
      <c r="CER371" s="8"/>
      <c r="CES371" s="8"/>
      <c r="CET371" s="8"/>
      <c r="CEU371" s="8"/>
      <c r="CEV371" s="8"/>
      <c r="CEW371" s="8"/>
      <c r="CEX371" s="8"/>
      <c r="CEY371" s="8"/>
      <c r="CEZ371" s="8"/>
      <c r="CFA371" s="8"/>
      <c r="CFB371" s="8"/>
      <c r="CFC371" s="8"/>
      <c r="CFD371" s="8"/>
      <c r="CFE371" s="8"/>
      <c r="CFF371" s="8"/>
      <c r="CFG371" s="8"/>
      <c r="CFH371" s="8"/>
      <c r="CFI371" s="8"/>
      <c r="CFJ371" s="8"/>
      <c r="CFK371" s="8"/>
      <c r="CFL371" s="8"/>
      <c r="CFM371" s="8"/>
      <c r="CFN371" s="8"/>
      <c r="CFO371" s="8"/>
      <c r="CFP371" s="8"/>
      <c r="CFQ371" s="8"/>
      <c r="CFR371" s="8"/>
      <c r="CFS371" s="8"/>
      <c r="CFT371" s="8"/>
      <c r="CFU371" s="8"/>
      <c r="CFV371" s="8"/>
      <c r="CFW371" s="8"/>
      <c r="CFX371" s="8"/>
      <c r="CFY371" s="8"/>
      <c r="CFZ371" s="8"/>
      <c r="CGA371" s="8"/>
      <c r="CGB371" s="8"/>
      <c r="CGC371" s="8"/>
      <c r="CGD371" s="8"/>
      <c r="CGE371" s="8"/>
      <c r="CGF371" s="8"/>
      <c r="CGG371" s="8"/>
      <c r="CGH371" s="8"/>
      <c r="CGI371" s="8"/>
      <c r="CGJ371" s="8"/>
      <c r="CGK371" s="8"/>
      <c r="CGL371" s="8"/>
      <c r="CGM371" s="8"/>
      <c r="CGN371" s="8"/>
      <c r="CGO371" s="8"/>
      <c r="CGP371" s="8"/>
      <c r="CGQ371" s="8"/>
      <c r="CGR371" s="8"/>
      <c r="CGS371" s="8"/>
      <c r="CGT371" s="8"/>
      <c r="CGU371" s="8"/>
      <c r="CGV371" s="8"/>
      <c r="CGW371" s="8"/>
      <c r="CGX371" s="8"/>
      <c r="CGY371" s="8"/>
      <c r="CGZ371" s="8"/>
      <c r="CHA371" s="8"/>
      <c r="CHB371" s="8"/>
      <c r="CHC371" s="8"/>
      <c r="CHD371" s="8"/>
      <c r="CHE371" s="8"/>
      <c r="CHF371" s="8"/>
      <c r="CHG371" s="8"/>
      <c r="CHH371" s="8"/>
      <c r="CHI371" s="8"/>
      <c r="CHJ371" s="8"/>
      <c r="CHK371" s="8"/>
      <c r="CHL371" s="8"/>
      <c r="CHM371" s="8"/>
      <c r="CHN371" s="8"/>
      <c r="CHO371" s="8"/>
      <c r="CHP371" s="8"/>
      <c r="CHQ371" s="8"/>
      <c r="CHR371" s="8"/>
      <c r="CHS371" s="8"/>
      <c r="CHT371" s="8"/>
      <c r="CHU371" s="8"/>
      <c r="CHV371" s="8"/>
      <c r="CHW371" s="8"/>
      <c r="CHX371" s="8"/>
      <c r="CHY371" s="8"/>
      <c r="CHZ371" s="8"/>
      <c r="CIA371" s="8"/>
      <c r="CIB371" s="8"/>
      <c r="CIC371" s="8"/>
      <c r="CID371" s="8"/>
      <c r="CIE371" s="8"/>
      <c r="CIF371" s="8"/>
      <c r="CIG371" s="8"/>
      <c r="CIH371" s="8"/>
      <c r="CII371" s="8"/>
      <c r="CIJ371" s="8"/>
      <c r="CIK371" s="8"/>
      <c r="CIL371" s="8"/>
      <c r="CIM371" s="8"/>
      <c r="CIN371" s="8"/>
      <c r="CIO371" s="8"/>
      <c r="CIP371" s="8"/>
      <c r="CIQ371" s="8"/>
      <c r="CIR371" s="8"/>
      <c r="CIS371" s="8"/>
      <c r="CIT371" s="8"/>
      <c r="CIU371" s="8"/>
      <c r="CIV371" s="8"/>
      <c r="CIW371" s="8"/>
      <c r="CIX371" s="8"/>
      <c r="CIY371" s="8"/>
      <c r="CIZ371" s="8"/>
      <c r="CJA371" s="8"/>
      <c r="CJB371" s="8"/>
      <c r="CJC371" s="8"/>
      <c r="CJD371" s="8"/>
      <c r="CJE371" s="8"/>
      <c r="CJF371" s="8"/>
      <c r="CJG371" s="8"/>
      <c r="CJH371" s="8"/>
      <c r="CJI371" s="8"/>
      <c r="CJJ371" s="8"/>
      <c r="CJK371" s="8"/>
      <c r="CJL371" s="8"/>
      <c r="CJM371" s="8"/>
      <c r="CJN371" s="8"/>
      <c r="CJO371" s="8"/>
      <c r="CJP371" s="8"/>
      <c r="CJQ371" s="8"/>
      <c r="CJR371" s="8"/>
      <c r="CJS371" s="8"/>
      <c r="CJT371" s="8"/>
      <c r="CJU371" s="8"/>
      <c r="CJV371" s="8"/>
      <c r="CJW371" s="8"/>
      <c r="CJX371" s="8"/>
      <c r="CJY371" s="8"/>
      <c r="CJZ371" s="8"/>
      <c r="CKA371" s="8"/>
      <c r="CKB371" s="8"/>
      <c r="CKC371" s="8"/>
      <c r="CKD371" s="8"/>
      <c r="CKE371" s="8"/>
      <c r="CKF371" s="8"/>
      <c r="CKG371" s="8"/>
      <c r="CKH371" s="8"/>
      <c r="CKI371" s="8"/>
      <c r="CKJ371" s="8"/>
      <c r="CKK371" s="8"/>
      <c r="CKL371" s="8"/>
      <c r="CKM371" s="8"/>
      <c r="CKN371" s="8"/>
      <c r="CKO371" s="8"/>
      <c r="CKP371" s="8"/>
      <c r="CKQ371" s="8"/>
      <c r="CKR371" s="8"/>
      <c r="CKS371" s="8"/>
      <c r="CKT371" s="8"/>
      <c r="CKU371" s="8"/>
      <c r="CKV371" s="8"/>
      <c r="CKW371" s="8"/>
      <c r="CKX371" s="8"/>
      <c r="CKY371" s="8"/>
      <c r="CKZ371" s="8"/>
      <c r="CLA371" s="8"/>
      <c r="CLB371" s="8"/>
      <c r="CLC371" s="8"/>
      <c r="CLD371" s="8"/>
      <c r="CLE371" s="8"/>
      <c r="CLF371" s="8"/>
      <c r="CLG371" s="8"/>
      <c r="CLH371" s="8"/>
      <c r="CLI371" s="8"/>
      <c r="CLJ371" s="8"/>
      <c r="CLK371" s="8"/>
      <c r="CLL371" s="8"/>
      <c r="CLM371" s="8"/>
      <c r="CLN371" s="8"/>
      <c r="CLO371" s="8"/>
      <c r="CLP371" s="8"/>
      <c r="CLQ371" s="8"/>
      <c r="CLR371" s="8"/>
      <c r="CLS371" s="8"/>
      <c r="CLT371" s="8"/>
      <c r="CLU371" s="8"/>
      <c r="CLV371" s="8"/>
      <c r="CLW371" s="8"/>
      <c r="CLX371" s="8"/>
      <c r="CLY371" s="8"/>
      <c r="CLZ371" s="8"/>
      <c r="CMA371" s="8"/>
      <c r="CMB371" s="8"/>
      <c r="CMC371" s="8"/>
      <c r="CMD371" s="8"/>
      <c r="CME371" s="8"/>
      <c r="CMF371" s="8"/>
      <c r="CMG371" s="8"/>
      <c r="CMH371" s="8"/>
      <c r="CMI371" s="8"/>
      <c r="CMJ371" s="8"/>
      <c r="CMK371" s="8"/>
      <c r="CML371" s="8"/>
      <c r="CMM371" s="8"/>
      <c r="CMN371" s="8"/>
      <c r="CMO371" s="8"/>
      <c r="CMP371" s="8"/>
      <c r="CMQ371" s="8"/>
      <c r="CMR371" s="8"/>
      <c r="CMS371" s="8"/>
      <c r="CMT371" s="8"/>
      <c r="CMU371" s="8"/>
      <c r="CMV371" s="8"/>
      <c r="CMW371" s="8"/>
      <c r="CMX371" s="8"/>
      <c r="CMY371" s="8"/>
      <c r="CMZ371" s="8"/>
      <c r="CNA371" s="8"/>
      <c r="CNB371" s="8"/>
      <c r="CNC371" s="8"/>
      <c r="CND371" s="8"/>
      <c r="CNE371" s="8"/>
      <c r="CNF371" s="8"/>
      <c r="CNG371" s="8"/>
      <c r="CNH371" s="8"/>
      <c r="CNI371" s="8"/>
      <c r="CNJ371" s="8"/>
      <c r="CNK371" s="8"/>
      <c r="CNL371" s="8"/>
      <c r="CNM371" s="8"/>
      <c r="CNN371" s="8"/>
      <c r="CNO371" s="8"/>
      <c r="CNP371" s="8"/>
      <c r="CNQ371" s="8"/>
      <c r="CNR371" s="8"/>
      <c r="CNS371" s="8"/>
      <c r="CNT371" s="8"/>
      <c r="CNU371" s="8"/>
      <c r="CNV371" s="8"/>
      <c r="CNW371" s="8"/>
      <c r="CNX371" s="8"/>
      <c r="CNY371" s="8"/>
      <c r="CNZ371" s="8"/>
      <c r="COA371" s="8"/>
      <c r="COB371" s="8"/>
      <c r="COC371" s="8"/>
      <c r="COD371" s="8"/>
      <c r="COE371" s="8"/>
      <c r="COF371" s="8"/>
      <c r="COG371" s="8"/>
      <c r="COH371" s="8"/>
      <c r="COI371" s="8"/>
      <c r="COJ371" s="8"/>
      <c r="COK371" s="8"/>
      <c r="COL371" s="8"/>
      <c r="COM371" s="8"/>
      <c r="CON371" s="8"/>
      <c r="COO371" s="8"/>
      <c r="COP371" s="8"/>
      <c r="COQ371" s="8"/>
      <c r="COR371" s="8"/>
      <c r="COS371" s="8"/>
      <c r="COT371" s="8"/>
      <c r="COU371" s="8"/>
      <c r="COV371" s="8"/>
      <c r="COW371" s="8"/>
      <c r="COX371" s="8"/>
      <c r="COY371" s="8"/>
      <c r="COZ371" s="8"/>
      <c r="CPA371" s="8"/>
      <c r="CPB371" s="8"/>
      <c r="CPC371" s="8"/>
      <c r="CPD371" s="8"/>
      <c r="CPE371" s="8"/>
      <c r="CPF371" s="8"/>
      <c r="CPG371" s="8"/>
      <c r="CPH371" s="8"/>
      <c r="CPI371" s="8"/>
      <c r="CPJ371" s="8"/>
      <c r="CPK371" s="8"/>
      <c r="CPL371" s="8"/>
      <c r="CPM371" s="8"/>
      <c r="CPN371" s="8"/>
      <c r="CPO371" s="8"/>
      <c r="CPP371" s="8"/>
      <c r="CPQ371" s="8"/>
      <c r="CPR371" s="8"/>
      <c r="CPS371" s="8"/>
      <c r="CPT371" s="8"/>
      <c r="CPU371" s="8"/>
      <c r="CPV371" s="8"/>
      <c r="CPW371" s="8"/>
      <c r="CPX371" s="8"/>
      <c r="CPY371" s="8"/>
      <c r="CPZ371" s="8"/>
      <c r="CQA371" s="8"/>
      <c r="CQB371" s="8"/>
      <c r="CQC371" s="8"/>
      <c r="CQD371" s="8"/>
      <c r="CQE371" s="8"/>
      <c r="CQF371" s="8"/>
      <c r="CQG371" s="8"/>
      <c r="CQH371" s="8"/>
      <c r="CQI371" s="8"/>
      <c r="CQJ371" s="8"/>
      <c r="CQK371" s="8"/>
      <c r="CQL371" s="8"/>
      <c r="CQM371" s="8"/>
      <c r="CQN371" s="8"/>
      <c r="CQO371" s="8"/>
      <c r="CQP371" s="8"/>
      <c r="CQQ371" s="8"/>
      <c r="CQR371" s="8"/>
      <c r="CQS371" s="8"/>
      <c r="CQT371" s="8"/>
      <c r="CQU371" s="8"/>
      <c r="CQV371" s="8"/>
      <c r="CQW371" s="8"/>
      <c r="CQX371" s="8"/>
      <c r="CQY371" s="8"/>
      <c r="CQZ371" s="8"/>
      <c r="CRA371" s="8"/>
      <c r="CRB371" s="8"/>
      <c r="CRC371" s="8"/>
      <c r="CRD371" s="8"/>
      <c r="CRE371" s="8"/>
      <c r="CRF371" s="8"/>
      <c r="CRG371" s="8"/>
      <c r="CRH371" s="8"/>
      <c r="CRI371" s="8"/>
      <c r="CRJ371" s="8"/>
      <c r="CRK371" s="8"/>
      <c r="CRL371" s="8"/>
      <c r="CRM371" s="8"/>
      <c r="CRN371" s="8"/>
      <c r="CRO371" s="8"/>
      <c r="CRP371" s="8"/>
      <c r="CRQ371" s="8"/>
      <c r="CRR371" s="8"/>
      <c r="CRS371" s="8"/>
      <c r="CRT371" s="8"/>
      <c r="CRU371" s="8"/>
      <c r="CRV371" s="8"/>
      <c r="CRW371" s="8"/>
      <c r="CRX371" s="8"/>
      <c r="CRY371" s="8"/>
      <c r="CRZ371" s="8"/>
      <c r="CSA371" s="8"/>
      <c r="CSB371" s="8"/>
      <c r="CSC371" s="8"/>
      <c r="CSD371" s="8"/>
      <c r="CSE371" s="8"/>
      <c r="CSF371" s="8"/>
      <c r="CSG371" s="8"/>
      <c r="CSH371" s="8"/>
      <c r="CSI371" s="8"/>
      <c r="CSJ371" s="8"/>
      <c r="CSK371" s="8"/>
      <c r="CSL371" s="8"/>
      <c r="CSM371" s="8"/>
      <c r="CSN371" s="8"/>
      <c r="CSO371" s="8"/>
      <c r="CSP371" s="8"/>
      <c r="CSQ371" s="8"/>
      <c r="CSR371" s="8"/>
      <c r="CSS371" s="8"/>
      <c r="CST371" s="8"/>
      <c r="CSU371" s="8"/>
      <c r="CSV371" s="8"/>
      <c r="CSW371" s="8"/>
      <c r="CSX371" s="8"/>
      <c r="CSY371" s="8"/>
      <c r="CSZ371" s="8"/>
      <c r="CTA371" s="8"/>
      <c r="CTB371" s="8"/>
      <c r="CTC371" s="8"/>
      <c r="CTD371" s="8"/>
      <c r="CTE371" s="8"/>
      <c r="CTF371" s="8"/>
      <c r="CTG371" s="8"/>
      <c r="CTH371" s="8"/>
      <c r="CTI371" s="8"/>
      <c r="CTJ371" s="8"/>
      <c r="CTK371" s="8"/>
      <c r="CTL371" s="8"/>
      <c r="CTM371" s="8"/>
      <c r="CTN371" s="8"/>
      <c r="CTO371" s="8"/>
      <c r="CTP371" s="8"/>
      <c r="CTQ371" s="8"/>
      <c r="CTR371" s="8"/>
      <c r="CTS371" s="8"/>
      <c r="CTT371" s="8"/>
      <c r="CTU371" s="8"/>
      <c r="CTV371" s="8"/>
      <c r="CTW371" s="8"/>
      <c r="CTX371" s="8"/>
      <c r="CTY371" s="8"/>
      <c r="CTZ371" s="8"/>
      <c r="CUA371" s="8"/>
      <c r="CUB371" s="8"/>
      <c r="CUC371" s="8"/>
      <c r="CUD371" s="8"/>
      <c r="CUE371" s="8"/>
      <c r="CUF371" s="8"/>
      <c r="CUG371" s="8"/>
      <c r="CUH371" s="8"/>
      <c r="CUI371" s="8"/>
      <c r="CUJ371" s="8"/>
      <c r="CUK371" s="8"/>
      <c r="CUL371" s="8"/>
      <c r="CUM371" s="8"/>
      <c r="CUN371" s="8"/>
      <c r="CUO371" s="8"/>
      <c r="CUP371" s="8"/>
      <c r="CUQ371" s="8"/>
      <c r="CUR371" s="8"/>
      <c r="CUS371" s="8"/>
      <c r="CUT371" s="8"/>
      <c r="CUU371" s="8"/>
      <c r="CUV371" s="8"/>
      <c r="CUW371" s="8"/>
      <c r="CUX371" s="8"/>
      <c r="CUY371" s="8"/>
      <c r="CUZ371" s="8"/>
      <c r="CVA371" s="8"/>
      <c r="CVB371" s="8"/>
      <c r="CVC371" s="8"/>
      <c r="CVD371" s="8"/>
      <c r="CVE371" s="8"/>
      <c r="CVF371" s="8"/>
      <c r="CVG371" s="8"/>
      <c r="CVH371" s="8"/>
      <c r="CVI371" s="8"/>
      <c r="CVJ371" s="8"/>
      <c r="CVK371" s="8"/>
      <c r="CVL371" s="8"/>
      <c r="CVM371" s="8"/>
      <c r="CVN371" s="8"/>
      <c r="CVO371" s="8"/>
      <c r="CVP371" s="8"/>
      <c r="CVQ371" s="8"/>
      <c r="CVR371" s="8"/>
      <c r="CVS371" s="8"/>
      <c r="CVT371" s="8"/>
      <c r="CVU371" s="8"/>
      <c r="CVV371" s="8"/>
      <c r="CVW371" s="8"/>
      <c r="CVX371" s="8"/>
      <c r="CVY371" s="8"/>
      <c r="CVZ371" s="8"/>
      <c r="CWA371" s="8"/>
      <c r="CWB371" s="8"/>
      <c r="CWC371" s="8"/>
      <c r="CWD371" s="8"/>
      <c r="CWE371" s="8"/>
      <c r="CWF371" s="8"/>
      <c r="CWG371" s="8"/>
      <c r="CWH371" s="8"/>
      <c r="CWI371" s="8"/>
      <c r="CWJ371" s="8"/>
      <c r="CWK371" s="8"/>
      <c r="CWL371" s="8"/>
      <c r="CWM371" s="8"/>
      <c r="CWN371" s="8"/>
      <c r="CWO371" s="8"/>
      <c r="CWP371" s="8"/>
      <c r="CWQ371" s="8"/>
      <c r="CWR371" s="8"/>
      <c r="CWS371" s="8"/>
      <c r="CWT371" s="8"/>
      <c r="CWU371" s="8"/>
      <c r="CWV371" s="8"/>
      <c r="CWW371" s="8"/>
      <c r="CWX371" s="8"/>
      <c r="CWY371" s="8"/>
      <c r="CWZ371" s="8"/>
      <c r="CXA371" s="8"/>
      <c r="CXB371" s="8"/>
      <c r="CXC371" s="8"/>
      <c r="CXD371" s="8"/>
      <c r="CXE371" s="8"/>
      <c r="CXF371" s="8"/>
      <c r="CXG371" s="8"/>
      <c r="CXH371" s="8"/>
      <c r="CXI371" s="8"/>
      <c r="CXJ371" s="8"/>
      <c r="CXK371" s="8"/>
      <c r="CXL371" s="8"/>
      <c r="CXM371" s="8"/>
      <c r="CXN371" s="8"/>
      <c r="CXO371" s="8"/>
      <c r="CXP371" s="8"/>
      <c r="CXQ371" s="8"/>
      <c r="CXR371" s="8"/>
      <c r="CXS371" s="8"/>
      <c r="CXT371" s="8"/>
      <c r="CXU371" s="8"/>
      <c r="CXV371" s="8"/>
      <c r="CXW371" s="8"/>
      <c r="CXX371" s="8"/>
      <c r="CXY371" s="8"/>
      <c r="CXZ371" s="8"/>
      <c r="CYA371" s="8"/>
      <c r="CYB371" s="8"/>
      <c r="CYC371" s="8"/>
      <c r="CYD371" s="8"/>
      <c r="CYE371" s="8"/>
      <c r="CYF371" s="8"/>
      <c r="CYG371" s="8"/>
      <c r="CYH371" s="8"/>
      <c r="CYI371" s="8"/>
      <c r="CYJ371" s="8"/>
      <c r="CYK371" s="8"/>
      <c r="CYL371" s="8"/>
      <c r="CYM371" s="8"/>
      <c r="CYN371" s="8"/>
      <c r="CYO371" s="8"/>
      <c r="CYP371" s="8"/>
      <c r="CYQ371" s="8"/>
      <c r="CYR371" s="8"/>
      <c r="CYS371" s="8"/>
      <c r="CYT371" s="8"/>
      <c r="CYU371" s="8"/>
      <c r="CYV371" s="8"/>
      <c r="CYW371" s="8"/>
      <c r="CYX371" s="8"/>
      <c r="CYY371" s="8"/>
      <c r="CYZ371" s="8"/>
      <c r="CZA371" s="8"/>
      <c r="CZB371" s="8"/>
      <c r="CZC371" s="8"/>
      <c r="CZD371" s="8"/>
      <c r="CZE371" s="8"/>
      <c r="CZF371" s="8"/>
      <c r="CZG371" s="8"/>
      <c r="CZH371" s="8"/>
      <c r="CZI371" s="8"/>
      <c r="CZJ371" s="8"/>
      <c r="CZK371" s="8"/>
      <c r="CZL371" s="8"/>
      <c r="CZM371" s="8"/>
      <c r="CZN371" s="8"/>
      <c r="CZO371" s="8"/>
      <c r="CZP371" s="8"/>
      <c r="CZQ371" s="8"/>
      <c r="CZR371" s="8"/>
      <c r="CZS371" s="8"/>
      <c r="CZT371" s="8"/>
      <c r="CZU371" s="8"/>
      <c r="CZV371" s="8"/>
      <c r="CZW371" s="8"/>
      <c r="CZX371" s="8"/>
      <c r="CZY371" s="8"/>
      <c r="CZZ371" s="8"/>
      <c r="DAA371" s="8"/>
      <c r="DAB371" s="8"/>
      <c r="DAC371" s="8"/>
      <c r="DAD371" s="8"/>
      <c r="DAE371" s="8"/>
      <c r="DAF371" s="8"/>
      <c r="DAG371" s="8"/>
      <c r="DAH371" s="8"/>
      <c r="DAI371" s="8"/>
      <c r="DAJ371" s="8"/>
      <c r="DAK371" s="8"/>
      <c r="DAL371" s="8"/>
      <c r="DAM371" s="8"/>
      <c r="DAN371" s="8"/>
      <c r="DAO371" s="8"/>
      <c r="DAP371" s="8"/>
      <c r="DAQ371" s="8"/>
      <c r="DAR371" s="8"/>
      <c r="DAS371" s="8"/>
      <c r="DAT371" s="8"/>
      <c r="DAU371" s="8"/>
      <c r="DAV371" s="8"/>
      <c r="DAW371" s="8"/>
      <c r="DAX371" s="8"/>
      <c r="DAY371" s="8"/>
      <c r="DAZ371" s="8"/>
      <c r="DBA371" s="8"/>
      <c r="DBB371" s="8"/>
      <c r="DBC371" s="8"/>
      <c r="DBD371" s="8"/>
      <c r="DBE371" s="8"/>
      <c r="DBF371" s="8"/>
      <c r="DBG371" s="8"/>
      <c r="DBH371" s="8"/>
      <c r="DBI371" s="8"/>
      <c r="DBJ371" s="8"/>
      <c r="DBK371" s="8"/>
      <c r="DBL371" s="8"/>
      <c r="DBM371" s="8"/>
      <c r="DBN371" s="8"/>
      <c r="DBO371" s="8"/>
      <c r="DBP371" s="8"/>
      <c r="DBQ371" s="8"/>
      <c r="DBR371" s="8"/>
      <c r="DBS371" s="8"/>
      <c r="DBT371" s="8"/>
      <c r="DBU371" s="8"/>
      <c r="DBV371" s="8"/>
      <c r="DBW371" s="8"/>
      <c r="DBX371" s="8"/>
      <c r="DBY371" s="8"/>
      <c r="DBZ371" s="8"/>
      <c r="DCA371" s="8"/>
      <c r="DCB371" s="8"/>
      <c r="DCC371" s="8"/>
      <c r="DCD371" s="8"/>
      <c r="DCE371" s="8"/>
      <c r="DCF371" s="8"/>
      <c r="DCG371" s="8"/>
      <c r="DCH371" s="8"/>
      <c r="DCI371" s="8"/>
      <c r="DCJ371" s="8"/>
      <c r="DCK371" s="8"/>
      <c r="DCL371" s="8"/>
      <c r="DCM371" s="8"/>
      <c r="DCN371" s="8"/>
      <c r="DCO371" s="8"/>
      <c r="DCP371" s="8"/>
      <c r="DCQ371" s="8"/>
      <c r="DCR371" s="8"/>
      <c r="DCS371" s="8"/>
      <c r="DCT371" s="8"/>
      <c r="DCU371" s="8"/>
      <c r="DCV371" s="8"/>
      <c r="DCW371" s="8"/>
      <c r="DCX371" s="8"/>
      <c r="DCY371" s="8"/>
      <c r="DCZ371" s="8"/>
      <c r="DDA371" s="8"/>
      <c r="DDB371" s="8"/>
      <c r="DDC371" s="8"/>
      <c r="DDD371" s="8"/>
      <c r="DDE371" s="8"/>
      <c r="DDF371" s="8"/>
      <c r="DDG371" s="8"/>
      <c r="DDH371" s="8"/>
      <c r="DDI371" s="8"/>
      <c r="DDJ371" s="8"/>
      <c r="DDK371" s="8"/>
      <c r="DDL371" s="8"/>
      <c r="DDM371" s="8"/>
      <c r="DDN371" s="8"/>
      <c r="DDO371" s="8"/>
      <c r="DDP371" s="8"/>
      <c r="DDQ371" s="8"/>
      <c r="DDR371" s="8"/>
      <c r="DDS371" s="8"/>
      <c r="DDT371" s="8"/>
      <c r="DDU371" s="8"/>
      <c r="DDV371" s="8"/>
      <c r="DDW371" s="8"/>
      <c r="DDX371" s="8"/>
      <c r="DDY371" s="8"/>
      <c r="DDZ371" s="8"/>
      <c r="DEA371" s="8"/>
      <c r="DEB371" s="8"/>
      <c r="DEC371" s="8"/>
      <c r="DED371" s="8"/>
      <c r="DEE371" s="8"/>
      <c r="DEF371" s="8"/>
      <c r="DEG371" s="8"/>
      <c r="DEH371" s="8"/>
      <c r="DEI371" s="8"/>
      <c r="DEJ371" s="8"/>
      <c r="DEK371" s="8"/>
      <c r="DEL371" s="8"/>
      <c r="DEM371" s="8"/>
      <c r="DEN371" s="8"/>
      <c r="DEO371" s="8"/>
      <c r="DEP371" s="8"/>
      <c r="DEQ371" s="8"/>
      <c r="DER371" s="8"/>
      <c r="DES371" s="8"/>
      <c r="DET371" s="8"/>
      <c r="DEU371" s="8"/>
      <c r="DEV371" s="8"/>
      <c r="DEW371" s="8"/>
      <c r="DEX371" s="8"/>
      <c r="DEY371" s="8"/>
      <c r="DEZ371" s="8"/>
      <c r="DFA371" s="8"/>
      <c r="DFB371" s="8"/>
      <c r="DFC371" s="8"/>
      <c r="DFD371" s="8"/>
      <c r="DFE371" s="8"/>
      <c r="DFF371" s="8"/>
      <c r="DFG371" s="8"/>
      <c r="DFH371" s="8"/>
      <c r="DFI371" s="8"/>
      <c r="DFJ371" s="8"/>
      <c r="DFK371" s="8"/>
      <c r="DFL371" s="8"/>
      <c r="DFM371" s="8"/>
      <c r="DFN371" s="8"/>
      <c r="DFO371" s="8"/>
      <c r="DFP371" s="8"/>
      <c r="DFQ371" s="8"/>
      <c r="DFR371" s="8"/>
      <c r="DFS371" s="8"/>
      <c r="DFT371" s="8"/>
      <c r="DFU371" s="8"/>
      <c r="DFV371" s="8"/>
      <c r="DFW371" s="8"/>
      <c r="DFX371" s="8"/>
      <c r="DFY371" s="8"/>
      <c r="DFZ371" s="8"/>
      <c r="DGA371" s="8"/>
      <c r="DGB371" s="8"/>
      <c r="DGC371" s="8"/>
      <c r="DGD371" s="8"/>
      <c r="DGE371" s="8"/>
      <c r="DGF371" s="8"/>
      <c r="DGG371" s="8"/>
      <c r="DGH371" s="8"/>
      <c r="DGI371" s="8"/>
      <c r="DGJ371" s="8"/>
      <c r="DGK371" s="8"/>
      <c r="DGL371" s="8"/>
      <c r="DGM371" s="8"/>
      <c r="DGN371" s="8"/>
      <c r="DGO371" s="8"/>
      <c r="DGP371" s="8"/>
      <c r="DGQ371" s="8"/>
      <c r="DGR371" s="8"/>
      <c r="DGS371" s="8"/>
      <c r="DGT371" s="8"/>
      <c r="DGU371" s="8"/>
      <c r="DGV371" s="8"/>
      <c r="DGW371" s="8"/>
      <c r="DGX371" s="8"/>
      <c r="DGY371" s="8"/>
      <c r="DGZ371" s="8"/>
      <c r="DHA371" s="8"/>
      <c r="DHB371" s="8"/>
      <c r="DHC371" s="8"/>
      <c r="DHD371" s="8"/>
      <c r="DHE371" s="8"/>
      <c r="DHF371" s="8"/>
      <c r="DHG371" s="8"/>
      <c r="DHH371" s="8"/>
      <c r="DHI371" s="8"/>
      <c r="DHJ371" s="8"/>
      <c r="DHK371" s="8"/>
      <c r="DHL371" s="8"/>
      <c r="DHM371" s="8"/>
      <c r="DHN371" s="8"/>
      <c r="DHO371" s="8"/>
      <c r="DHP371" s="8"/>
      <c r="DHQ371" s="8"/>
      <c r="DHR371" s="8"/>
      <c r="DHS371" s="8"/>
      <c r="DHT371" s="8"/>
      <c r="DHU371" s="8"/>
      <c r="DHV371" s="8"/>
      <c r="DHW371" s="8"/>
      <c r="DHX371" s="8"/>
      <c r="DHY371" s="8"/>
      <c r="DHZ371" s="8"/>
      <c r="DIA371" s="8"/>
      <c r="DIB371" s="8"/>
      <c r="DIC371" s="8"/>
      <c r="DID371" s="8"/>
      <c r="DIE371" s="8"/>
      <c r="DIF371" s="8"/>
      <c r="DIG371" s="8"/>
      <c r="DIH371" s="8"/>
      <c r="DII371" s="8"/>
      <c r="DIJ371" s="8"/>
      <c r="DIK371" s="8"/>
      <c r="DIL371" s="8"/>
      <c r="DIM371" s="8"/>
      <c r="DIN371" s="8"/>
      <c r="DIO371" s="8"/>
      <c r="DIP371" s="8"/>
      <c r="DIQ371" s="8"/>
      <c r="DIR371" s="8"/>
      <c r="DIS371" s="8"/>
      <c r="DIT371" s="8"/>
      <c r="DIU371" s="8"/>
      <c r="DIV371" s="8"/>
      <c r="DIW371" s="8"/>
      <c r="DIX371" s="8"/>
      <c r="DIY371" s="8"/>
      <c r="DIZ371" s="8"/>
      <c r="DJA371" s="8"/>
      <c r="DJB371" s="8"/>
      <c r="DJC371" s="8"/>
      <c r="DJD371" s="8"/>
      <c r="DJE371" s="8"/>
      <c r="DJF371" s="8"/>
      <c r="DJG371" s="8"/>
      <c r="DJH371" s="8"/>
      <c r="DJI371" s="8"/>
      <c r="DJJ371" s="8"/>
      <c r="DJK371" s="8"/>
      <c r="DJL371" s="8"/>
      <c r="DJM371" s="8"/>
      <c r="DJN371" s="8"/>
      <c r="DJO371" s="8"/>
      <c r="DJP371" s="8"/>
      <c r="DJQ371" s="8"/>
      <c r="DJR371" s="8"/>
      <c r="DJS371" s="8"/>
      <c r="DJT371" s="8"/>
      <c r="DJU371" s="8"/>
      <c r="DJV371" s="8"/>
      <c r="DJW371" s="8"/>
      <c r="DJX371" s="8"/>
      <c r="DJY371" s="8"/>
      <c r="DJZ371" s="8"/>
      <c r="DKA371" s="8"/>
      <c r="DKB371" s="8"/>
      <c r="DKC371" s="8"/>
      <c r="DKD371" s="8"/>
      <c r="DKE371" s="8"/>
      <c r="DKF371" s="8"/>
      <c r="DKG371" s="8"/>
      <c r="DKH371" s="8"/>
      <c r="DKI371" s="8"/>
      <c r="DKJ371" s="8"/>
      <c r="DKK371" s="8"/>
      <c r="DKL371" s="8"/>
      <c r="DKM371" s="8"/>
      <c r="DKN371" s="8"/>
      <c r="DKO371" s="8"/>
      <c r="DKP371" s="8"/>
      <c r="DKQ371" s="8"/>
      <c r="DKR371" s="8"/>
      <c r="DKS371" s="8"/>
      <c r="DKT371" s="8"/>
      <c r="DKU371" s="8"/>
      <c r="DKV371" s="8"/>
      <c r="DKW371" s="8"/>
      <c r="DKX371" s="8"/>
      <c r="DKY371" s="8"/>
      <c r="DKZ371" s="8"/>
      <c r="DLA371" s="8"/>
      <c r="DLB371" s="8"/>
      <c r="DLC371" s="8"/>
      <c r="DLD371" s="8"/>
      <c r="DLE371" s="8"/>
      <c r="DLF371" s="8"/>
      <c r="DLG371" s="8"/>
      <c r="DLH371" s="8"/>
      <c r="DLI371" s="8"/>
      <c r="DLJ371" s="8"/>
      <c r="DLK371" s="8"/>
      <c r="DLL371" s="8"/>
      <c r="DLM371" s="8"/>
      <c r="DLN371" s="8"/>
      <c r="DLO371" s="8"/>
      <c r="DLP371" s="8"/>
      <c r="DLQ371" s="8"/>
      <c r="DLR371" s="8"/>
      <c r="DLS371" s="8"/>
      <c r="DLT371" s="8"/>
      <c r="DLU371" s="8"/>
      <c r="DLV371" s="8"/>
      <c r="DLW371" s="8"/>
      <c r="DLX371" s="8"/>
      <c r="DLY371" s="8"/>
      <c r="DLZ371" s="8"/>
      <c r="DMA371" s="8"/>
      <c r="DMB371" s="8"/>
      <c r="DMC371" s="8"/>
      <c r="DMD371" s="8"/>
      <c r="DME371" s="8"/>
      <c r="DMF371" s="8"/>
      <c r="DMG371" s="8"/>
      <c r="DMH371" s="8"/>
      <c r="DMI371" s="8"/>
      <c r="DMJ371" s="8"/>
      <c r="DMK371" s="8"/>
      <c r="DML371" s="8"/>
      <c r="DMM371" s="8"/>
      <c r="DMN371" s="8"/>
      <c r="DMO371" s="8"/>
      <c r="DMP371" s="8"/>
      <c r="DMQ371" s="8"/>
      <c r="DMR371" s="8"/>
      <c r="DMS371" s="8"/>
      <c r="DMT371" s="8"/>
      <c r="DMU371" s="8"/>
      <c r="DMV371" s="8"/>
      <c r="DMW371" s="8"/>
      <c r="DMX371" s="8"/>
      <c r="DMY371" s="8"/>
      <c r="DMZ371" s="8"/>
      <c r="DNA371" s="8"/>
      <c r="DNB371" s="8"/>
      <c r="DNC371" s="8"/>
      <c r="DND371" s="8"/>
      <c r="DNE371" s="8"/>
      <c r="DNF371" s="8"/>
      <c r="DNG371" s="8"/>
      <c r="DNH371" s="8"/>
      <c r="DNI371" s="8"/>
      <c r="DNJ371" s="8"/>
      <c r="DNK371" s="8"/>
      <c r="DNL371" s="8"/>
      <c r="DNM371" s="8"/>
      <c r="DNN371" s="8"/>
      <c r="DNO371" s="8"/>
      <c r="DNP371" s="8"/>
      <c r="DNQ371" s="8"/>
      <c r="DNR371" s="8"/>
      <c r="DNS371" s="8"/>
      <c r="DNT371" s="8"/>
      <c r="DNU371" s="8"/>
      <c r="DNV371" s="8"/>
      <c r="DNW371" s="8"/>
      <c r="DNX371" s="8"/>
      <c r="DNY371" s="8"/>
      <c r="DNZ371" s="8"/>
      <c r="DOA371" s="8"/>
      <c r="DOB371" s="8"/>
      <c r="DOC371" s="8"/>
      <c r="DOD371" s="8"/>
      <c r="DOE371" s="8"/>
      <c r="DOF371" s="8"/>
      <c r="DOG371" s="8"/>
      <c r="DOH371" s="8"/>
      <c r="DOI371" s="8"/>
      <c r="DOJ371" s="8"/>
      <c r="DOK371" s="8"/>
      <c r="DOL371" s="8"/>
      <c r="DOM371" s="8"/>
      <c r="DON371" s="8"/>
      <c r="DOO371" s="8"/>
      <c r="DOP371" s="8"/>
      <c r="DOQ371" s="8"/>
      <c r="DOR371" s="8"/>
      <c r="DOS371" s="8"/>
      <c r="DOT371" s="8"/>
      <c r="DOU371" s="8"/>
      <c r="DOV371" s="8"/>
      <c r="DOW371" s="8"/>
      <c r="DOX371" s="8"/>
      <c r="DOY371" s="8"/>
      <c r="DOZ371" s="8"/>
      <c r="DPA371" s="8"/>
      <c r="DPB371" s="8"/>
      <c r="DPC371" s="8"/>
      <c r="DPD371" s="8"/>
      <c r="DPE371" s="8"/>
      <c r="DPF371" s="8"/>
      <c r="DPG371" s="8"/>
      <c r="DPH371" s="8"/>
      <c r="DPI371" s="8"/>
      <c r="DPJ371" s="8"/>
      <c r="DPK371" s="8"/>
      <c r="DPL371" s="8"/>
      <c r="DPM371" s="8"/>
      <c r="DPN371" s="8"/>
      <c r="DPO371" s="8"/>
      <c r="DPP371" s="8"/>
      <c r="DPQ371" s="8"/>
      <c r="DPR371" s="8"/>
      <c r="DPS371" s="8"/>
      <c r="DPT371" s="8"/>
      <c r="DPU371" s="8"/>
      <c r="DPV371" s="8"/>
      <c r="DPW371" s="8"/>
      <c r="DPX371" s="8"/>
      <c r="DPY371" s="8"/>
      <c r="DPZ371" s="8"/>
      <c r="DQA371" s="8"/>
      <c r="DQB371" s="8"/>
      <c r="DQC371" s="8"/>
      <c r="DQD371" s="8"/>
      <c r="DQE371" s="8"/>
      <c r="DQF371" s="8"/>
      <c r="DQG371" s="8"/>
      <c r="DQH371" s="8"/>
      <c r="DQI371" s="8"/>
      <c r="DQJ371" s="8"/>
      <c r="DQK371" s="8"/>
      <c r="DQL371" s="8"/>
      <c r="DQM371" s="8"/>
      <c r="DQN371" s="8"/>
      <c r="DQO371" s="8"/>
      <c r="DQP371" s="8"/>
      <c r="DQQ371" s="8"/>
      <c r="DQR371" s="8"/>
      <c r="DQS371" s="8"/>
      <c r="DQT371" s="8"/>
      <c r="DQU371" s="8"/>
      <c r="DQV371" s="8"/>
      <c r="DQW371" s="8"/>
      <c r="DQX371" s="8"/>
      <c r="DQY371" s="8"/>
      <c r="DQZ371" s="8"/>
      <c r="DRA371" s="8"/>
      <c r="DRB371" s="8"/>
      <c r="DRC371" s="8"/>
      <c r="DRD371" s="8"/>
      <c r="DRE371" s="8"/>
      <c r="DRF371" s="8"/>
      <c r="DRG371" s="8"/>
      <c r="DRH371" s="8"/>
      <c r="DRI371" s="8"/>
      <c r="DRJ371" s="8"/>
      <c r="DRK371" s="8"/>
      <c r="DRL371" s="8"/>
      <c r="DRM371" s="8"/>
      <c r="DRN371" s="8"/>
      <c r="DRO371" s="8"/>
      <c r="DRP371" s="8"/>
      <c r="DRQ371" s="8"/>
      <c r="DRR371" s="8"/>
      <c r="DRS371" s="8"/>
      <c r="DRT371" s="8"/>
      <c r="DRU371" s="8"/>
      <c r="DRV371" s="8"/>
      <c r="DRW371" s="8"/>
      <c r="DRX371" s="8"/>
      <c r="DRY371" s="8"/>
      <c r="DRZ371" s="8"/>
      <c r="DSA371" s="8"/>
      <c r="DSB371" s="8"/>
      <c r="DSC371" s="8"/>
      <c r="DSD371" s="8"/>
      <c r="DSE371" s="8"/>
      <c r="DSF371" s="8"/>
      <c r="DSG371" s="8"/>
      <c r="DSH371" s="8"/>
      <c r="DSI371" s="8"/>
      <c r="DSJ371" s="8"/>
      <c r="DSK371" s="8"/>
      <c r="DSL371" s="8"/>
      <c r="DSM371" s="8"/>
      <c r="DSN371" s="8"/>
      <c r="DSO371" s="8"/>
      <c r="DSP371" s="8"/>
      <c r="DSQ371" s="8"/>
      <c r="DSR371" s="8"/>
      <c r="DSS371" s="8"/>
      <c r="DST371" s="8"/>
      <c r="DSU371" s="8"/>
      <c r="DSV371" s="8"/>
      <c r="DSW371" s="8"/>
      <c r="DSX371" s="8"/>
      <c r="DSY371" s="8"/>
      <c r="DSZ371" s="8"/>
      <c r="DTA371" s="8"/>
      <c r="DTB371" s="8"/>
      <c r="DTC371" s="8"/>
      <c r="DTD371" s="8"/>
      <c r="DTE371" s="8"/>
      <c r="DTF371" s="8"/>
      <c r="DTG371" s="8"/>
      <c r="DTH371" s="8"/>
      <c r="DTI371" s="8"/>
      <c r="DTJ371" s="8"/>
      <c r="DTK371" s="8"/>
      <c r="DTL371" s="8"/>
      <c r="DTM371" s="8"/>
      <c r="DTN371" s="8"/>
      <c r="DTO371" s="8"/>
      <c r="DTP371" s="8"/>
      <c r="DTQ371" s="8"/>
      <c r="DTR371" s="8"/>
      <c r="DTS371" s="8"/>
      <c r="DTT371" s="8"/>
      <c r="DTU371" s="8"/>
      <c r="DTV371" s="8"/>
      <c r="DTW371" s="8"/>
      <c r="DTX371" s="8"/>
      <c r="DTY371" s="8"/>
      <c r="DTZ371" s="8"/>
      <c r="DUA371" s="8"/>
      <c r="DUB371" s="8"/>
      <c r="DUC371" s="8"/>
      <c r="DUD371" s="8"/>
      <c r="DUE371" s="8"/>
      <c r="DUF371" s="8"/>
      <c r="DUG371" s="8"/>
      <c r="DUH371" s="8"/>
      <c r="DUI371" s="8"/>
      <c r="DUJ371" s="8"/>
      <c r="DUK371" s="8"/>
      <c r="DUL371" s="8"/>
      <c r="DUM371" s="8"/>
      <c r="DUN371" s="8"/>
      <c r="DUO371" s="8"/>
      <c r="DUP371" s="8"/>
      <c r="DUQ371" s="8"/>
      <c r="DUR371" s="8"/>
      <c r="DUS371" s="8"/>
      <c r="DUT371" s="8"/>
      <c r="DUU371" s="8"/>
      <c r="DUV371" s="8"/>
      <c r="DUW371" s="8"/>
      <c r="DUX371" s="8"/>
      <c r="DUY371" s="8"/>
      <c r="DUZ371" s="8"/>
      <c r="DVA371" s="8"/>
      <c r="DVB371" s="8"/>
      <c r="DVC371" s="8"/>
      <c r="DVD371" s="8"/>
      <c r="DVE371" s="8"/>
      <c r="DVF371" s="8"/>
      <c r="DVG371" s="8"/>
      <c r="DVH371" s="8"/>
      <c r="DVI371" s="8"/>
      <c r="DVJ371" s="8"/>
      <c r="DVK371" s="8"/>
      <c r="DVL371" s="8"/>
      <c r="DVM371" s="8"/>
      <c r="DVN371" s="8"/>
      <c r="DVO371" s="8"/>
      <c r="DVP371" s="8"/>
      <c r="DVQ371" s="8"/>
      <c r="DVR371" s="8"/>
      <c r="DVS371" s="8"/>
      <c r="DVT371" s="8"/>
      <c r="DVU371" s="8"/>
      <c r="DVV371" s="8"/>
      <c r="DVW371" s="8"/>
      <c r="DVX371" s="8"/>
      <c r="DVY371" s="8"/>
      <c r="DVZ371" s="8"/>
      <c r="DWA371" s="8"/>
      <c r="DWB371" s="8"/>
      <c r="DWC371" s="8"/>
      <c r="DWD371" s="8"/>
      <c r="DWE371" s="8"/>
      <c r="DWF371" s="8"/>
      <c r="DWG371" s="8"/>
      <c r="DWH371" s="8"/>
      <c r="DWI371" s="8"/>
      <c r="DWJ371" s="8"/>
      <c r="DWK371" s="8"/>
      <c r="DWL371" s="8"/>
      <c r="DWM371" s="8"/>
      <c r="DWN371" s="8"/>
      <c r="DWO371" s="8"/>
      <c r="DWP371" s="8"/>
      <c r="DWQ371" s="8"/>
      <c r="DWR371" s="8"/>
      <c r="DWS371" s="8"/>
      <c r="DWT371" s="8"/>
      <c r="DWU371" s="8"/>
      <c r="DWV371" s="8"/>
      <c r="DWW371" s="8"/>
      <c r="DWX371" s="8"/>
      <c r="DWY371" s="8"/>
      <c r="DWZ371" s="8"/>
      <c r="DXA371" s="8"/>
      <c r="DXB371" s="8"/>
      <c r="DXC371" s="8"/>
      <c r="DXD371" s="8"/>
      <c r="DXE371" s="8"/>
      <c r="DXF371" s="8"/>
      <c r="DXG371" s="8"/>
      <c r="DXH371" s="8"/>
      <c r="DXI371" s="8"/>
      <c r="DXJ371" s="8"/>
      <c r="DXK371" s="8"/>
      <c r="DXL371" s="8"/>
      <c r="DXM371" s="8"/>
      <c r="DXN371" s="8"/>
      <c r="DXO371" s="8"/>
      <c r="DXP371" s="8"/>
      <c r="DXQ371" s="8"/>
      <c r="DXR371" s="8"/>
      <c r="DXS371" s="8"/>
      <c r="DXT371" s="8"/>
      <c r="DXU371" s="8"/>
      <c r="DXV371" s="8"/>
      <c r="DXW371" s="8"/>
      <c r="DXX371" s="8"/>
      <c r="DXY371" s="8"/>
      <c r="DXZ371" s="8"/>
      <c r="DYA371" s="8"/>
      <c r="DYB371" s="8"/>
      <c r="DYC371" s="8"/>
      <c r="DYD371" s="8"/>
      <c r="DYE371" s="8"/>
      <c r="DYF371" s="8"/>
      <c r="DYG371" s="8"/>
      <c r="DYH371" s="8"/>
      <c r="DYI371" s="8"/>
      <c r="DYJ371" s="8"/>
      <c r="DYK371" s="8"/>
      <c r="DYL371" s="8"/>
      <c r="DYM371" s="8"/>
      <c r="DYN371" s="8"/>
      <c r="DYO371" s="8"/>
      <c r="DYP371" s="8"/>
      <c r="DYQ371" s="8"/>
      <c r="DYR371" s="8"/>
      <c r="DYS371" s="8"/>
      <c r="DYT371" s="8"/>
      <c r="DYU371" s="8"/>
      <c r="DYV371" s="8"/>
      <c r="DYW371" s="8"/>
      <c r="DYX371" s="8"/>
      <c r="DYY371" s="8"/>
      <c r="DYZ371" s="8"/>
      <c r="DZA371" s="8"/>
      <c r="DZB371" s="8"/>
      <c r="DZC371" s="8"/>
      <c r="DZD371" s="8"/>
      <c r="DZE371" s="8"/>
      <c r="DZF371" s="8"/>
      <c r="DZG371" s="8"/>
      <c r="DZH371" s="8"/>
      <c r="DZI371" s="8"/>
      <c r="DZJ371" s="8"/>
      <c r="DZK371" s="8"/>
      <c r="DZL371" s="8"/>
      <c r="DZM371" s="8"/>
      <c r="DZN371" s="8"/>
      <c r="DZO371" s="8"/>
      <c r="DZP371" s="8"/>
      <c r="DZQ371" s="8"/>
      <c r="DZR371" s="8"/>
      <c r="DZS371" s="8"/>
      <c r="DZT371" s="8"/>
      <c r="DZU371" s="8"/>
      <c r="DZV371" s="8"/>
      <c r="DZW371" s="8"/>
      <c r="DZX371" s="8"/>
      <c r="DZY371" s="8"/>
      <c r="DZZ371" s="8"/>
      <c r="EAA371" s="8"/>
      <c r="EAB371" s="8"/>
      <c r="EAC371" s="8"/>
      <c r="EAD371" s="8"/>
      <c r="EAE371" s="8"/>
      <c r="EAF371" s="8"/>
      <c r="EAG371" s="8"/>
      <c r="EAH371" s="8"/>
      <c r="EAI371" s="8"/>
      <c r="EAJ371" s="8"/>
      <c r="EAK371" s="8"/>
      <c r="EAL371" s="8"/>
      <c r="EAM371" s="8"/>
      <c r="EAN371" s="8"/>
      <c r="EAO371" s="8"/>
      <c r="EAP371" s="8"/>
      <c r="EAQ371" s="8"/>
      <c r="EAR371" s="8"/>
      <c r="EAS371" s="8"/>
      <c r="EAT371" s="8"/>
      <c r="EAU371" s="8"/>
      <c r="EAV371" s="8"/>
      <c r="EAW371" s="8"/>
      <c r="EAX371" s="8"/>
      <c r="EAY371" s="8"/>
      <c r="EAZ371" s="8"/>
      <c r="EBA371" s="8"/>
      <c r="EBB371" s="8"/>
      <c r="EBC371" s="8"/>
      <c r="EBD371" s="8"/>
      <c r="EBE371" s="8"/>
      <c r="EBF371" s="8"/>
      <c r="EBG371" s="8"/>
      <c r="EBH371" s="8"/>
      <c r="EBI371" s="8"/>
      <c r="EBJ371" s="8"/>
      <c r="EBK371" s="8"/>
      <c r="EBL371" s="8"/>
      <c r="EBM371" s="8"/>
      <c r="EBN371" s="8"/>
      <c r="EBO371" s="8"/>
      <c r="EBP371" s="8"/>
      <c r="EBQ371" s="8"/>
      <c r="EBR371" s="8"/>
      <c r="EBS371" s="8"/>
      <c r="EBT371" s="8"/>
      <c r="EBU371" s="8"/>
      <c r="EBV371" s="8"/>
      <c r="EBW371" s="8"/>
      <c r="EBX371" s="8"/>
      <c r="EBY371" s="8"/>
      <c r="EBZ371" s="8"/>
      <c r="ECA371" s="8"/>
      <c r="ECB371" s="8"/>
      <c r="ECC371" s="8"/>
      <c r="ECD371" s="8"/>
      <c r="ECE371" s="8"/>
      <c r="ECF371" s="8"/>
      <c r="ECG371" s="8"/>
      <c r="ECH371" s="8"/>
      <c r="ECI371" s="8"/>
      <c r="ECJ371" s="8"/>
      <c r="ECK371" s="8"/>
      <c r="ECL371" s="8"/>
      <c r="ECM371" s="8"/>
      <c r="ECN371" s="8"/>
      <c r="ECO371" s="8"/>
      <c r="ECP371" s="8"/>
      <c r="ECQ371" s="8"/>
      <c r="ECR371" s="8"/>
      <c r="ECS371" s="8"/>
      <c r="ECT371" s="8"/>
      <c r="ECU371" s="8"/>
      <c r="ECV371" s="8"/>
      <c r="ECW371" s="8"/>
      <c r="ECX371" s="8"/>
      <c r="ECY371" s="8"/>
      <c r="ECZ371" s="8"/>
      <c r="EDA371" s="8"/>
      <c r="EDB371" s="8"/>
      <c r="EDC371" s="8"/>
      <c r="EDD371" s="8"/>
      <c r="EDE371" s="8"/>
      <c r="EDF371" s="8"/>
      <c r="EDG371" s="8"/>
      <c r="EDH371" s="8"/>
      <c r="EDI371" s="8"/>
      <c r="EDJ371" s="8"/>
      <c r="EDK371" s="8"/>
      <c r="EDL371" s="8"/>
      <c r="EDM371" s="8"/>
      <c r="EDN371" s="8"/>
      <c r="EDO371" s="8"/>
      <c r="EDP371" s="8"/>
      <c r="EDQ371" s="8"/>
      <c r="EDR371" s="8"/>
      <c r="EDS371" s="8"/>
      <c r="EDT371" s="8"/>
      <c r="EDU371" s="8"/>
      <c r="EDV371" s="8"/>
      <c r="EDW371" s="8"/>
      <c r="EDX371" s="8"/>
      <c r="EDY371" s="8"/>
      <c r="EDZ371" s="8"/>
      <c r="EEA371" s="8"/>
      <c r="EEB371" s="8"/>
      <c r="EEC371" s="8"/>
      <c r="EED371" s="8"/>
      <c r="EEE371" s="8"/>
      <c r="EEF371" s="8"/>
      <c r="EEG371" s="8"/>
      <c r="EEH371" s="8"/>
      <c r="EEI371" s="8"/>
      <c r="EEJ371" s="8"/>
      <c r="EEK371" s="8"/>
      <c r="EEL371" s="8"/>
      <c r="EEM371" s="8"/>
      <c r="EEN371" s="8"/>
      <c r="EEO371" s="8"/>
      <c r="EEP371" s="8"/>
      <c r="EEQ371" s="8"/>
      <c r="EER371" s="8"/>
      <c r="EES371" s="8"/>
      <c r="EET371" s="8"/>
      <c r="EEU371" s="8"/>
      <c r="EEV371" s="8"/>
      <c r="EEW371" s="8"/>
      <c r="EEX371" s="8"/>
      <c r="EEY371" s="8"/>
      <c r="EEZ371" s="8"/>
      <c r="EFA371" s="8"/>
      <c r="EFB371" s="8"/>
      <c r="EFC371" s="8"/>
      <c r="EFD371" s="8"/>
      <c r="EFE371" s="8"/>
      <c r="EFF371" s="8"/>
      <c r="EFG371" s="8"/>
      <c r="EFH371" s="8"/>
      <c r="EFI371" s="8"/>
      <c r="EFJ371" s="8"/>
      <c r="EFK371" s="8"/>
      <c r="EFL371" s="8"/>
      <c r="EFM371" s="8"/>
      <c r="EFN371" s="8"/>
      <c r="EFO371" s="8"/>
      <c r="EFP371" s="8"/>
      <c r="EFQ371" s="8"/>
      <c r="EFR371" s="8"/>
      <c r="EFS371" s="8"/>
      <c r="EFT371" s="8"/>
      <c r="EFU371" s="8"/>
      <c r="EFV371" s="8"/>
      <c r="EFW371" s="8"/>
      <c r="EFX371" s="8"/>
      <c r="EFY371" s="8"/>
      <c r="EFZ371" s="8"/>
      <c r="EGA371" s="8"/>
      <c r="EGB371" s="8"/>
      <c r="EGC371" s="8"/>
      <c r="EGD371" s="8"/>
      <c r="EGE371" s="8"/>
      <c r="EGF371" s="8"/>
      <c r="EGG371" s="8"/>
      <c r="EGH371" s="8"/>
      <c r="EGI371" s="8"/>
      <c r="EGJ371" s="8"/>
      <c r="EGK371" s="8"/>
      <c r="EGL371" s="8"/>
      <c r="EGM371" s="8"/>
      <c r="EGN371" s="8"/>
      <c r="EGO371" s="8"/>
      <c r="EGP371" s="8"/>
      <c r="EGQ371" s="8"/>
      <c r="EGR371" s="8"/>
      <c r="EGS371" s="8"/>
      <c r="EGT371" s="8"/>
      <c r="EGU371" s="8"/>
      <c r="EGV371" s="8"/>
      <c r="EGW371" s="8"/>
      <c r="EGX371" s="8"/>
      <c r="EGY371" s="8"/>
      <c r="EGZ371" s="8"/>
      <c r="EHA371" s="8"/>
      <c r="EHB371" s="8"/>
      <c r="EHC371" s="8"/>
      <c r="EHD371" s="8"/>
      <c r="EHE371" s="8"/>
      <c r="EHF371" s="8"/>
      <c r="EHG371" s="8"/>
      <c r="EHH371" s="8"/>
      <c r="EHI371" s="8"/>
      <c r="EHJ371" s="8"/>
      <c r="EHK371" s="8"/>
      <c r="EHL371" s="8"/>
      <c r="EHM371" s="8"/>
      <c r="EHN371" s="8"/>
      <c r="EHO371" s="8"/>
      <c r="EHP371" s="8"/>
      <c r="EHQ371" s="8"/>
      <c r="EHR371" s="8"/>
      <c r="EHS371" s="8"/>
      <c r="EHT371" s="8"/>
      <c r="EHU371" s="8"/>
      <c r="EHV371" s="8"/>
      <c r="EHW371" s="8"/>
      <c r="EHX371" s="8"/>
      <c r="EHY371" s="8"/>
      <c r="EHZ371" s="8"/>
      <c r="EIA371" s="8"/>
      <c r="EIB371" s="8"/>
      <c r="EIC371" s="8"/>
      <c r="EID371" s="8"/>
      <c r="EIE371" s="8"/>
      <c r="EIF371" s="8"/>
      <c r="EIG371" s="8"/>
      <c r="EIH371" s="8"/>
      <c r="EII371" s="8"/>
      <c r="EIJ371" s="8"/>
      <c r="EIK371" s="8"/>
      <c r="EIL371" s="8"/>
      <c r="EIM371" s="8"/>
      <c r="EIN371" s="8"/>
      <c r="EIO371" s="8"/>
      <c r="EIP371" s="8"/>
      <c r="EIQ371" s="8"/>
      <c r="EIR371" s="8"/>
      <c r="EIS371" s="8"/>
      <c r="EIT371" s="8"/>
      <c r="EIU371" s="8"/>
      <c r="EIV371" s="8"/>
      <c r="EIW371" s="8"/>
      <c r="EIX371" s="8"/>
      <c r="EIY371" s="8"/>
      <c r="EIZ371" s="8"/>
      <c r="EJA371" s="8"/>
      <c r="EJB371" s="8"/>
      <c r="EJC371" s="8"/>
      <c r="EJD371" s="8"/>
      <c r="EJE371" s="8"/>
      <c r="EJF371" s="8"/>
      <c r="EJG371" s="8"/>
      <c r="EJH371" s="8"/>
      <c r="EJI371" s="8"/>
      <c r="EJJ371" s="8"/>
      <c r="EJK371" s="8"/>
      <c r="EJL371" s="8"/>
      <c r="EJM371" s="8"/>
      <c r="EJN371" s="8"/>
      <c r="EJO371" s="8"/>
      <c r="EJP371" s="8"/>
      <c r="EJQ371" s="8"/>
      <c r="EJR371" s="8"/>
      <c r="EJS371" s="8"/>
      <c r="EJT371" s="8"/>
      <c r="EJU371" s="8"/>
      <c r="EJV371" s="8"/>
      <c r="EJW371" s="8"/>
      <c r="EJX371" s="8"/>
      <c r="EJY371" s="8"/>
      <c r="EJZ371" s="8"/>
      <c r="EKA371" s="8"/>
      <c r="EKB371" s="8"/>
      <c r="EKC371" s="8"/>
      <c r="EKD371" s="8"/>
      <c r="EKE371" s="8"/>
      <c r="EKF371" s="8"/>
      <c r="EKG371" s="8"/>
      <c r="EKH371" s="8"/>
      <c r="EKI371" s="8"/>
      <c r="EKJ371" s="8"/>
      <c r="EKK371" s="8"/>
      <c r="EKL371" s="8"/>
      <c r="EKM371" s="8"/>
      <c r="EKN371" s="8"/>
      <c r="EKO371" s="8"/>
      <c r="EKP371" s="8"/>
      <c r="EKQ371" s="8"/>
      <c r="EKR371" s="8"/>
      <c r="EKS371" s="8"/>
      <c r="EKT371" s="8"/>
      <c r="EKU371" s="8"/>
      <c r="EKV371" s="8"/>
      <c r="EKW371" s="8"/>
      <c r="EKX371" s="8"/>
      <c r="EKY371" s="8"/>
      <c r="EKZ371" s="8"/>
      <c r="ELA371" s="8"/>
      <c r="ELB371" s="8"/>
      <c r="ELC371" s="8"/>
      <c r="ELD371" s="8"/>
      <c r="ELE371" s="8"/>
      <c r="ELF371" s="8"/>
      <c r="ELG371" s="8"/>
      <c r="ELH371" s="8"/>
      <c r="ELI371" s="8"/>
      <c r="ELJ371" s="8"/>
      <c r="ELK371" s="8"/>
      <c r="ELL371" s="8"/>
      <c r="ELM371" s="8"/>
      <c r="ELN371" s="8"/>
      <c r="ELO371" s="8"/>
      <c r="ELP371" s="8"/>
      <c r="ELQ371" s="8"/>
      <c r="ELR371" s="8"/>
      <c r="ELS371" s="8"/>
      <c r="ELT371" s="8"/>
      <c r="ELU371" s="8"/>
      <c r="ELV371" s="8"/>
      <c r="ELW371" s="8"/>
      <c r="ELX371" s="8"/>
      <c r="ELY371" s="8"/>
      <c r="ELZ371" s="8"/>
      <c r="EMA371" s="8"/>
      <c r="EMB371" s="8"/>
      <c r="EMC371" s="8"/>
      <c r="EMD371" s="8"/>
      <c r="EME371" s="8"/>
      <c r="EMF371" s="8"/>
      <c r="EMG371" s="8"/>
      <c r="EMH371" s="8"/>
      <c r="EMI371" s="8"/>
      <c r="EMJ371" s="8"/>
      <c r="EMK371" s="8"/>
      <c r="EML371" s="8"/>
      <c r="EMM371" s="8"/>
      <c r="EMN371" s="8"/>
      <c r="EMO371" s="8"/>
      <c r="EMP371" s="8"/>
      <c r="EMQ371" s="8"/>
      <c r="EMR371" s="8"/>
      <c r="EMS371" s="8"/>
      <c r="EMT371" s="8"/>
      <c r="EMU371" s="8"/>
      <c r="EMV371" s="8"/>
      <c r="EMW371" s="8"/>
      <c r="EMX371" s="8"/>
      <c r="EMY371" s="8"/>
      <c r="EMZ371" s="8"/>
      <c r="ENA371" s="8"/>
      <c r="ENB371" s="8"/>
      <c r="ENC371" s="8"/>
      <c r="END371" s="8"/>
      <c r="ENE371" s="8"/>
      <c r="ENF371" s="8"/>
      <c r="ENG371" s="8"/>
      <c r="ENH371" s="8"/>
      <c r="ENI371" s="8"/>
      <c r="ENJ371" s="8"/>
      <c r="ENK371" s="8"/>
      <c r="ENL371" s="8"/>
      <c r="ENM371" s="8"/>
      <c r="ENN371" s="8"/>
      <c r="ENO371" s="8"/>
      <c r="ENP371" s="8"/>
      <c r="ENQ371" s="8"/>
      <c r="ENR371" s="8"/>
      <c r="ENS371" s="8"/>
      <c r="ENT371" s="8"/>
      <c r="ENU371" s="8"/>
      <c r="ENV371" s="8"/>
      <c r="ENW371" s="8"/>
      <c r="ENX371" s="8"/>
      <c r="ENY371" s="8"/>
      <c r="ENZ371" s="8"/>
      <c r="EOA371" s="8"/>
      <c r="EOB371" s="8"/>
      <c r="EOC371" s="8"/>
      <c r="EOD371" s="8"/>
      <c r="EOE371" s="8"/>
      <c r="EOF371" s="8"/>
      <c r="EOG371" s="8"/>
      <c r="EOH371" s="8"/>
      <c r="EOI371" s="8"/>
      <c r="EOJ371" s="8"/>
      <c r="EOK371" s="8"/>
      <c r="EOL371" s="8"/>
      <c r="EOM371" s="8"/>
      <c r="EON371" s="8"/>
      <c r="EOO371" s="8"/>
      <c r="EOP371" s="8"/>
      <c r="EOQ371" s="8"/>
      <c r="EOR371" s="8"/>
      <c r="EOS371" s="8"/>
      <c r="EOT371" s="8"/>
      <c r="EOU371" s="8"/>
      <c r="EOV371" s="8"/>
      <c r="EOW371" s="8"/>
      <c r="EOX371" s="8"/>
      <c r="EOY371" s="8"/>
      <c r="EOZ371" s="8"/>
      <c r="EPA371" s="8"/>
      <c r="EPB371" s="8"/>
      <c r="EPC371" s="8"/>
      <c r="EPD371" s="8"/>
      <c r="EPE371" s="8"/>
      <c r="EPF371" s="8"/>
      <c r="EPG371" s="8"/>
      <c r="EPH371" s="8"/>
      <c r="EPI371" s="8"/>
      <c r="EPJ371" s="8"/>
      <c r="EPK371" s="8"/>
      <c r="EPL371" s="8"/>
      <c r="EPM371" s="8"/>
      <c r="EPN371" s="8"/>
      <c r="EPO371" s="8"/>
      <c r="EPP371" s="8"/>
      <c r="EPQ371" s="8"/>
      <c r="EPR371" s="8"/>
      <c r="EPS371" s="8"/>
      <c r="EPT371" s="8"/>
      <c r="EPU371" s="8"/>
      <c r="EPV371" s="8"/>
      <c r="EPW371" s="8"/>
      <c r="EPX371" s="8"/>
      <c r="EPY371" s="8"/>
      <c r="EPZ371" s="8"/>
      <c r="EQA371" s="8"/>
      <c r="EQB371" s="8"/>
      <c r="EQC371" s="8"/>
      <c r="EQD371" s="8"/>
      <c r="EQE371" s="8"/>
      <c r="EQF371" s="8"/>
      <c r="EQG371" s="8"/>
      <c r="EQH371" s="8"/>
      <c r="EQI371" s="8"/>
      <c r="EQJ371" s="8"/>
      <c r="EQK371" s="8"/>
      <c r="EQL371" s="8"/>
      <c r="EQM371" s="8"/>
      <c r="EQN371" s="8"/>
      <c r="EQO371" s="8"/>
      <c r="EQP371" s="8"/>
      <c r="EQQ371" s="8"/>
      <c r="EQR371" s="8"/>
      <c r="EQS371" s="8"/>
      <c r="EQT371" s="8"/>
      <c r="EQU371" s="8"/>
      <c r="EQV371" s="8"/>
      <c r="EQW371" s="8"/>
      <c r="EQX371" s="8"/>
      <c r="EQY371" s="8"/>
      <c r="EQZ371" s="8"/>
      <c r="ERA371" s="8"/>
      <c r="ERB371" s="8"/>
      <c r="ERC371" s="8"/>
      <c r="ERD371" s="8"/>
      <c r="ERE371" s="8"/>
      <c r="ERF371" s="8"/>
      <c r="ERG371" s="8"/>
      <c r="ERH371" s="8"/>
      <c r="ERI371" s="8"/>
      <c r="ERJ371" s="8"/>
      <c r="ERK371" s="8"/>
      <c r="ERL371" s="8"/>
      <c r="ERM371" s="8"/>
      <c r="ERN371" s="8"/>
      <c r="ERO371" s="8"/>
      <c r="ERP371" s="8"/>
      <c r="ERQ371" s="8"/>
      <c r="ERR371" s="8"/>
      <c r="ERS371" s="8"/>
      <c r="ERT371" s="8"/>
      <c r="ERU371" s="8"/>
      <c r="ERV371" s="8"/>
      <c r="ERW371" s="8"/>
      <c r="ERX371" s="8"/>
      <c r="ERY371" s="8"/>
      <c r="ERZ371" s="8"/>
      <c r="ESA371" s="8"/>
      <c r="ESB371" s="8"/>
      <c r="ESC371" s="8"/>
      <c r="ESD371" s="8"/>
      <c r="ESE371" s="8"/>
      <c r="ESF371" s="8"/>
      <c r="ESG371" s="8"/>
      <c r="ESH371" s="8"/>
      <c r="ESI371" s="8"/>
      <c r="ESJ371" s="8"/>
      <c r="ESK371" s="8"/>
      <c r="ESL371" s="8"/>
      <c r="ESM371" s="8"/>
      <c r="ESN371" s="8"/>
      <c r="ESO371" s="8"/>
      <c r="ESP371" s="8"/>
      <c r="ESQ371" s="8"/>
      <c r="ESR371" s="8"/>
      <c r="ESS371" s="8"/>
      <c r="EST371" s="8"/>
      <c r="ESU371" s="8"/>
      <c r="ESV371" s="8"/>
      <c r="ESW371" s="8"/>
      <c r="ESX371" s="8"/>
      <c r="ESY371" s="8"/>
      <c r="ESZ371" s="8"/>
      <c r="ETA371" s="8"/>
      <c r="ETB371" s="8"/>
      <c r="ETC371" s="8"/>
      <c r="ETD371" s="8"/>
      <c r="ETE371" s="8"/>
      <c r="ETF371" s="8"/>
      <c r="ETG371" s="8"/>
      <c r="ETH371" s="8"/>
      <c r="ETI371" s="8"/>
      <c r="ETJ371" s="8"/>
      <c r="ETK371" s="8"/>
      <c r="ETL371" s="8"/>
      <c r="ETM371" s="8"/>
      <c r="ETN371" s="8"/>
      <c r="ETO371" s="8"/>
      <c r="ETP371" s="8"/>
      <c r="ETQ371" s="8"/>
      <c r="ETR371" s="8"/>
      <c r="ETS371" s="8"/>
      <c r="ETT371" s="8"/>
      <c r="ETU371" s="8"/>
      <c r="ETV371" s="8"/>
      <c r="ETW371" s="8"/>
      <c r="ETX371" s="8"/>
      <c r="ETY371" s="8"/>
      <c r="ETZ371" s="8"/>
      <c r="EUA371" s="8"/>
      <c r="EUB371" s="8"/>
      <c r="EUC371" s="8"/>
      <c r="EUD371" s="8"/>
      <c r="EUE371" s="8"/>
      <c r="EUF371" s="8"/>
      <c r="EUG371" s="8"/>
      <c r="EUH371" s="8"/>
      <c r="EUI371" s="8"/>
      <c r="EUJ371" s="8"/>
      <c r="EUK371" s="8"/>
      <c r="EUL371" s="8"/>
      <c r="EUM371" s="8"/>
      <c r="EUN371" s="8"/>
      <c r="EUO371" s="8"/>
      <c r="EUP371" s="8"/>
      <c r="EUQ371" s="8"/>
      <c r="EUR371" s="8"/>
      <c r="EUS371" s="8"/>
      <c r="EUT371" s="8"/>
      <c r="EUU371" s="8"/>
      <c r="EUV371" s="8"/>
      <c r="EUW371" s="8"/>
      <c r="EUX371" s="8"/>
      <c r="EUY371" s="8"/>
      <c r="EUZ371" s="8"/>
      <c r="EVA371" s="8"/>
      <c r="EVB371" s="8"/>
      <c r="EVC371" s="8"/>
      <c r="EVD371" s="8"/>
      <c r="EVE371" s="8"/>
      <c r="EVF371" s="8"/>
      <c r="EVG371" s="8"/>
      <c r="EVH371" s="8"/>
      <c r="EVI371" s="8"/>
      <c r="EVJ371" s="8"/>
      <c r="EVK371" s="8"/>
      <c r="EVL371" s="8"/>
      <c r="EVM371" s="8"/>
      <c r="EVN371" s="8"/>
      <c r="EVO371" s="8"/>
      <c r="EVP371" s="8"/>
      <c r="EVQ371" s="8"/>
      <c r="EVR371" s="8"/>
      <c r="EVS371" s="8"/>
      <c r="EVT371" s="8"/>
      <c r="EVU371" s="8"/>
      <c r="EVV371" s="8"/>
      <c r="EVW371" s="8"/>
      <c r="EVX371" s="8"/>
      <c r="EVY371" s="8"/>
      <c r="EVZ371" s="8"/>
      <c r="EWA371" s="8"/>
      <c r="EWB371" s="8"/>
      <c r="EWC371" s="8"/>
      <c r="EWD371" s="8"/>
      <c r="EWE371" s="8"/>
      <c r="EWF371" s="8"/>
      <c r="EWG371" s="8"/>
      <c r="EWH371" s="8"/>
      <c r="EWI371" s="8"/>
      <c r="EWJ371" s="8"/>
      <c r="EWK371" s="8"/>
      <c r="EWL371" s="8"/>
      <c r="EWM371" s="8"/>
      <c r="EWN371" s="8"/>
      <c r="EWO371" s="8"/>
      <c r="EWP371" s="8"/>
      <c r="EWQ371" s="8"/>
      <c r="EWR371" s="8"/>
      <c r="EWS371" s="8"/>
      <c r="EWT371" s="8"/>
      <c r="EWU371" s="8"/>
      <c r="EWV371" s="8"/>
      <c r="EWW371" s="8"/>
      <c r="EWX371" s="8"/>
      <c r="EWY371" s="8"/>
      <c r="EWZ371" s="8"/>
      <c r="EXA371" s="8"/>
      <c r="EXB371" s="8"/>
      <c r="EXC371" s="8"/>
      <c r="EXD371" s="8"/>
      <c r="EXE371" s="8"/>
      <c r="EXF371" s="8"/>
      <c r="EXG371" s="8"/>
      <c r="EXH371" s="8"/>
      <c r="EXI371" s="8"/>
      <c r="EXJ371" s="8"/>
      <c r="EXK371" s="8"/>
      <c r="EXL371" s="8"/>
      <c r="EXM371" s="8"/>
      <c r="EXN371" s="8"/>
      <c r="EXO371" s="8"/>
      <c r="EXP371" s="8"/>
      <c r="EXQ371" s="8"/>
      <c r="EXR371" s="8"/>
      <c r="EXS371" s="8"/>
      <c r="EXT371" s="8"/>
      <c r="EXU371" s="8"/>
      <c r="EXV371" s="8"/>
      <c r="EXW371" s="8"/>
      <c r="EXX371" s="8"/>
      <c r="EXY371" s="8"/>
      <c r="EXZ371" s="8"/>
      <c r="EYA371" s="8"/>
      <c r="EYB371" s="8"/>
      <c r="EYC371" s="8"/>
      <c r="EYD371" s="8"/>
      <c r="EYE371" s="8"/>
      <c r="EYF371" s="8"/>
      <c r="EYG371" s="8"/>
      <c r="EYH371" s="8"/>
      <c r="EYI371" s="8"/>
      <c r="EYJ371" s="8"/>
      <c r="EYK371" s="8"/>
      <c r="EYL371" s="8"/>
      <c r="EYM371" s="8"/>
      <c r="EYN371" s="8"/>
      <c r="EYO371" s="8"/>
      <c r="EYP371" s="8"/>
      <c r="EYQ371" s="8"/>
      <c r="EYR371" s="8"/>
      <c r="EYS371" s="8"/>
      <c r="EYT371" s="8"/>
      <c r="EYU371" s="8"/>
      <c r="EYV371" s="8"/>
      <c r="EYW371" s="8"/>
      <c r="EYX371" s="8"/>
      <c r="EYY371" s="8"/>
      <c r="EYZ371" s="8"/>
      <c r="EZA371" s="8"/>
      <c r="EZB371" s="8"/>
      <c r="EZC371" s="8"/>
      <c r="EZD371" s="8"/>
      <c r="EZE371" s="8"/>
      <c r="EZF371" s="8"/>
      <c r="EZG371" s="8"/>
      <c r="EZH371" s="8"/>
      <c r="EZI371" s="8"/>
      <c r="EZJ371" s="8"/>
      <c r="EZK371" s="8"/>
      <c r="EZL371" s="8"/>
      <c r="EZM371" s="8"/>
      <c r="EZN371" s="8"/>
      <c r="EZO371" s="8"/>
      <c r="EZP371" s="8"/>
      <c r="EZQ371" s="8"/>
      <c r="EZR371" s="8"/>
      <c r="EZS371" s="8"/>
      <c r="EZT371" s="8"/>
      <c r="EZU371" s="8"/>
      <c r="EZV371" s="8"/>
      <c r="EZW371" s="8"/>
      <c r="EZX371" s="8"/>
      <c r="EZY371" s="8"/>
      <c r="EZZ371" s="8"/>
      <c r="FAA371" s="8"/>
      <c r="FAB371" s="8"/>
      <c r="FAC371" s="8"/>
      <c r="FAD371" s="8"/>
      <c r="FAE371" s="8"/>
      <c r="FAF371" s="8"/>
      <c r="FAG371" s="8"/>
      <c r="FAH371" s="8"/>
      <c r="FAI371" s="8"/>
      <c r="FAJ371" s="8"/>
      <c r="FAK371" s="8"/>
      <c r="FAL371" s="8"/>
      <c r="FAM371" s="8"/>
      <c r="FAN371" s="8"/>
      <c r="FAO371" s="8"/>
      <c r="FAP371" s="8"/>
      <c r="FAQ371" s="8"/>
      <c r="FAR371" s="8"/>
      <c r="FAS371" s="8"/>
      <c r="FAT371" s="8"/>
      <c r="FAU371" s="8"/>
      <c r="FAV371" s="8"/>
      <c r="FAW371" s="8"/>
      <c r="FAX371" s="8"/>
      <c r="FAY371" s="8"/>
      <c r="FAZ371" s="8"/>
      <c r="FBA371" s="8"/>
      <c r="FBB371" s="8"/>
      <c r="FBC371" s="8"/>
      <c r="FBD371" s="8"/>
      <c r="FBE371" s="8"/>
      <c r="FBF371" s="8"/>
      <c r="FBG371" s="8"/>
      <c r="FBH371" s="8"/>
      <c r="FBI371" s="8"/>
      <c r="FBJ371" s="8"/>
      <c r="FBK371" s="8"/>
      <c r="FBL371" s="8"/>
      <c r="FBM371" s="8"/>
      <c r="FBN371" s="8"/>
      <c r="FBO371" s="8"/>
      <c r="FBP371" s="8"/>
      <c r="FBQ371" s="8"/>
      <c r="FBR371" s="8"/>
      <c r="FBS371" s="8"/>
      <c r="FBT371" s="8"/>
      <c r="FBU371" s="8"/>
      <c r="FBV371" s="8"/>
      <c r="FBW371" s="8"/>
      <c r="FBX371" s="8"/>
      <c r="FBY371" s="8"/>
      <c r="FBZ371" s="8"/>
      <c r="FCA371" s="8"/>
      <c r="FCB371" s="8"/>
      <c r="FCC371" s="8"/>
      <c r="FCD371" s="8"/>
      <c r="FCE371" s="8"/>
      <c r="FCF371" s="8"/>
      <c r="FCG371" s="8"/>
      <c r="FCH371" s="8"/>
      <c r="FCI371" s="8"/>
      <c r="FCJ371" s="8"/>
      <c r="FCK371" s="8"/>
      <c r="FCL371" s="8"/>
      <c r="FCM371" s="8"/>
      <c r="FCN371" s="8"/>
      <c r="FCO371" s="8"/>
      <c r="FCP371" s="8"/>
      <c r="FCQ371" s="8"/>
      <c r="FCR371" s="8"/>
      <c r="FCS371" s="8"/>
      <c r="FCT371" s="8"/>
      <c r="FCU371" s="8"/>
      <c r="FCV371" s="8"/>
      <c r="FCW371" s="8"/>
      <c r="FCX371" s="8"/>
      <c r="FCY371" s="8"/>
      <c r="FCZ371" s="8"/>
      <c r="FDA371" s="8"/>
      <c r="FDB371" s="8"/>
      <c r="FDC371" s="8"/>
      <c r="FDD371" s="8"/>
      <c r="FDE371" s="8"/>
      <c r="FDF371" s="8"/>
      <c r="FDG371" s="8"/>
      <c r="FDH371" s="8"/>
      <c r="FDI371" s="8"/>
      <c r="FDJ371" s="8"/>
      <c r="FDK371" s="8"/>
      <c r="FDL371" s="8"/>
      <c r="FDM371" s="8"/>
      <c r="FDN371" s="8"/>
      <c r="FDO371" s="8"/>
      <c r="FDP371" s="8"/>
      <c r="FDQ371" s="8"/>
      <c r="FDR371" s="8"/>
      <c r="FDS371" s="8"/>
      <c r="FDT371" s="8"/>
      <c r="FDU371" s="8"/>
      <c r="FDV371" s="8"/>
      <c r="FDW371" s="8"/>
      <c r="FDX371" s="8"/>
      <c r="FDY371" s="8"/>
      <c r="FDZ371" s="8"/>
      <c r="FEA371" s="8"/>
      <c r="FEB371" s="8"/>
      <c r="FEC371" s="8"/>
      <c r="FED371" s="8"/>
      <c r="FEE371" s="8"/>
      <c r="FEF371" s="8"/>
      <c r="FEG371" s="8"/>
      <c r="FEH371" s="8"/>
      <c r="FEI371" s="8"/>
      <c r="FEJ371" s="8"/>
      <c r="FEK371" s="8"/>
      <c r="FEL371" s="8"/>
      <c r="FEM371" s="8"/>
      <c r="FEN371" s="8"/>
      <c r="FEO371" s="8"/>
      <c r="FEP371" s="8"/>
      <c r="FEQ371" s="8"/>
      <c r="FER371" s="8"/>
      <c r="FES371" s="8"/>
      <c r="FET371" s="8"/>
      <c r="FEU371" s="8"/>
      <c r="FEV371" s="8"/>
      <c r="FEW371" s="8"/>
      <c r="FEX371" s="8"/>
      <c r="FEY371" s="8"/>
      <c r="FEZ371" s="8"/>
      <c r="FFA371" s="8"/>
      <c r="FFB371" s="8"/>
      <c r="FFC371" s="8"/>
      <c r="FFD371" s="8"/>
      <c r="FFE371" s="8"/>
      <c r="FFF371" s="8"/>
      <c r="FFG371" s="8"/>
      <c r="FFH371" s="8"/>
      <c r="FFI371" s="8"/>
      <c r="FFJ371" s="8"/>
      <c r="FFK371" s="8"/>
      <c r="FFL371" s="8"/>
      <c r="FFM371" s="8"/>
      <c r="FFN371" s="8"/>
      <c r="FFO371" s="8"/>
      <c r="FFP371" s="8"/>
      <c r="FFQ371" s="8"/>
      <c r="FFR371" s="8"/>
      <c r="FFS371" s="8"/>
      <c r="FFT371" s="8"/>
      <c r="FFU371" s="8"/>
      <c r="FFV371" s="8"/>
      <c r="FFW371" s="8"/>
      <c r="FFX371" s="8"/>
      <c r="FFY371" s="8"/>
      <c r="FFZ371" s="8"/>
      <c r="FGA371" s="8"/>
      <c r="FGB371" s="8"/>
      <c r="FGC371" s="8"/>
      <c r="FGD371" s="8"/>
      <c r="FGE371" s="8"/>
      <c r="FGF371" s="8"/>
      <c r="FGG371" s="8"/>
      <c r="FGH371" s="8"/>
      <c r="FGI371" s="8"/>
      <c r="FGJ371" s="8"/>
      <c r="FGK371" s="8"/>
      <c r="FGL371" s="8"/>
      <c r="FGM371" s="8"/>
      <c r="FGN371" s="8"/>
      <c r="FGO371" s="8"/>
      <c r="FGP371" s="8"/>
      <c r="FGQ371" s="8"/>
      <c r="FGR371" s="8"/>
      <c r="FGS371" s="8"/>
      <c r="FGT371" s="8"/>
      <c r="FGU371" s="8"/>
      <c r="FGV371" s="8"/>
      <c r="FGW371" s="8"/>
      <c r="FGX371" s="8"/>
      <c r="FGY371" s="8"/>
      <c r="FGZ371" s="8"/>
      <c r="FHA371" s="8"/>
      <c r="FHB371" s="8"/>
      <c r="FHC371" s="8"/>
      <c r="FHD371" s="8"/>
      <c r="FHE371" s="8"/>
      <c r="FHF371" s="8"/>
      <c r="FHG371" s="8"/>
      <c r="FHH371" s="8"/>
      <c r="FHI371" s="8"/>
      <c r="FHJ371" s="8"/>
      <c r="FHK371" s="8"/>
      <c r="FHL371" s="8"/>
      <c r="FHM371" s="8"/>
      <c r="FHN371" s="8"/>
      <c r="FHO371" s="8"/>
      <c r="FHP371" s="8"/>
      <c r="FHQ371" s="8"/>
      <c r="FHR371" s="8"/>
      <c r="FHS371" s="8"/>
      <c r="FHT371" s="8"/>
      <c r="FHU371" s="8"/>
      <c r="FHV371" s="8"/>
      <c r="FHW371" s="8"/>
      <c r="FHX371" s="8"/>
      <c r="FHY371" s="8"/>
      <c r="FHZ371" s="8"/>
      <c r="FIA371" s="8"/>
      <c r="FIB371" s="8"/>
      <c r="FIC371" s="8"/>
      <c r="FID371" s="8"/>
      <c r="FIE371" s="8"/>
      <c r="FIF371" s="8"/>
      <c r="FIG371" s="8"/>
      <c r="FIH371" s="8"/>
      <c r="FII371" s="8"/>
      <c r="FIJ371" s="8"/>
      <c r="FIK371" s="8"/>
      <c r="FIL371" s="8"/>
      <c r="FIM371" s="8"/>
      <c r="FIN371" s="8"/>
      <c r="FIO371" s="8"/>
      <c r="FIP371" s="8"/>
      <c r="FIQ371" s="8"/>
      <c r="FIR371" s="8"/>
      <c r="FIS371" s="8"/>
      <c r="FIT371" s="8"/>
      <c r="FIU371" s="8"/>
      <c r="FIV371" s="8"/>
      <c r="FIW371" s="8"/>
      <c r="FIX371" s="8"/>
      <c r="FIY371" s="8"/>
      <c r="FIZ371" s="8"/>
      <c r="FJA371" s="8"/>
      <c r="FJB371" s="8"/>
      <c r="FJC371" s="8"/>
      <c r="FJD371" s="8"/>
      <c r="FJE371" s="8"/>
      <c r="FJF371" s="8"/>
      <c r="FJG371" s="8"/>
      <c r="FJH371" s="8"/>
      <c r="FJI371" s="8"/>
      <c r="FJJ371" s="8"/>
      <c r="FJK371" s="8"/>
      <c r="FJL371" s="8"/>
      <c r="FJM371" s="8"/>
      <c r="FJN371" s="8"/>
      <c r="FJO371" s="8"/>
      <c r="FJP371" s="8"/>
      <c r="FJQ371" s="8"/>
      <c r="FJR371" s="8"/>
      <c r="FJS371" s="8"/>
      <c r="FJT371" s="8"/>
      <c r="FJU371" s="8"/>
      <c r="FJV371" s="8"/>
      <c r="FJW371" s="8"/>
      <c r="FJX371" s="8"/>
      <c r="FJY371" s="8"/>
      <c r="FJZ371" s="8"/>
      <c r="FKA371" s="8"/>
      <c r="FKB371" s="8"/>
      <c r="FKC371" s="8"/>
      <c r="FKD371" s="8"/>
      <c r="FKE371" s="8"/>
      <c r="FKF371" s="8"/>
      <c r="FKG371" s="8"/>
      <c r="FKH371" s="8"/>
      <c r="FKI371" s="8"/>
      <c r="FKJ371" s="8"/>
      <c r="FKK371" s="8"/>
      <c r="FKL371" s="8"/>
      <c r="FKM371" s="8"/>
      <c r="FKN371" s="8"/>
      <c r="FKO371" s="8"/>
      <c r="FKP371" s="8"/>
      <c r="FKQ371" s="8"/>
      <c r="FKR371" s="8"/>
      <c r="FKS371" s="8"/>
      <c r="FKT371" s="8"/>
      <c r="FKU371" s="8"/>
      <c r="FKV371" s="8"/>
      <c r="FKW371" s="8"/>
      <c r="FKX371" s="8"/>
      <c r="FKY371" s="8"/>
      <c r="FKZ371" s="8"/>
      <c r="FLA371" s="8"/>
      <c r="FLB371" s="8"/>
      <c r="FLC371" s="8"/>
      <c r="FLD371" s="8"/>
      <c r="FLE371" s="8"/>
      <c r="FLF371" s="8"/>
      <c r="FLG371" s="8"/>
      <c r="FLH371" s="8"/>
      <c r="FLI371" s="8"/>
      <c r="FLJ371" s="8"/>
      <c r="FLK371" s="8"/>
      <c r="FLL371" s="8"/>
      <c r="FLM371" s="8"/>
      <c r="FLN371" s="8"/>
      <c r="FLO371" s="8"/>
      <c r="FLP371" s="8"/>
      <c r="FLQ371" s="8"/>
      <c r="FLR371" s="8"/>
      <c r="FLS371" s="8"/>
      <c r="FLT371" s="8"/>
      <c r="FLU371" s="8"/>
      <c r="FLV371" s="8"/>
      <c r="FLW371" s="8"/>
      <c r="FLX371" s="8"/>
      <c r="FLY371" s="8"/>
      <c r="FLZ371" s="8"/>
      <c r="FMA371" s="8"/>
      <c r="FMB371" s="8"/>
      <c r="FMC371" s="8"/>
      <c r="FMD371" s="8"/>
      <c r="FME371" s="8"/>
      <c r="FMF371" s="8"/>
      <c r="FMG371" s="8"/>
      <c r="FMH371" s="8"/>
      <c r="FMI371" s="8"/>
      <c r="FMJ371" s="8"/>
      <c r="FMK371" s="8"/>
      <c r="FML371" s="8"/>
      <c r="FMM371" s="8"/>
      <c r="FMN371" s="8"/>
      <c r="FMO371" s="8"/>
      <c r="FMP371" s="8"/>
      <c r="FMQ371" s="8"/>
      <c r="FMR371" s="8"/>
      <c r="FMS371" s="8"/>
      <c r="FMT371" s="8"/>
      <c r="FMU371" s="8"/>
      <c r="FMV371" s="8"/>
      <c r="FMW371" s="8"/>
      <c r="FMX371" s="8"/>
      <c r="FMY371" s="8"/>
      <c r="FMZ371" s="8"/>
      <c r="FNA371" s="8"/>
      <c r="FNB371" s="8"/>
      <c r="FNC371" s="8"/>
      <c r="FND371" s="8"/>
      <c r="FNE371" s="8"/>
      <c r="FNF371" s="8"/>
      <c r="FNG371" s="8"/>
      <c r="FNH371" s="8"/>
      <c r="FNI371" s="8"/>
      <c r="FNJ371" s="8"/>
      <c r="FNK371" s="8"/>
      <c r="FNL371" s="8"/>
      <c r="FNM371" s="8"/>
      <c r="FNN371" s="8"/>
      <c r="FNO371" s="8"/>
      <c r="FNP371" s="8"/>
      <c r="FNQ371" s="8"/>
      <c r="FNR371" s="8"/>
      <c r="FNS371" s="8"/>
      <c r="FNT371" s="8"/>
      <c r="FNU371" s="8"/>
      <c r="FNV371" s="8"/>
      <c r="FNW371" s="8"/>
      <c r="FNX371" s="8"/>
      <c r="FNY371" s="8"/>
      <c r="FNZ371" s="8"/>
      <c r="FOA371" s="8"/>
      <c r="FOB371" s="8"/>
      <c r="FOC371" s="8"/>
      <c r="FOD371" s="8"/>
      <c r="FOE371" s="8"/>
      <c r="FOF371" s="8"/>
      <c r="FOG371" s="8"/>
      <c r="FOH371" s="8"/>
      <c r="FOI371" s="8"/>
      <c r="FOJ371" s="8"/>
      <c r="FOK371" s="8"/>
      <c r="FOL371" s="8"/>
      <c r="FOM371" s="8"/>
      <c r="FON371" s="8"/>
      <c r="FOO371" s="8"/>
      <c r="FOP371" s="8"/>
      <c r="FOQ371" s="8"/>
      <c r="FOR371" s="8"/>
      <c r="FOS371" s="8"/>
      <c r="FOT371" s="8"/>
      <c r="FOU371" s="8"/>
      <c r="FOV371" s="8"/>
      <c r="FOW371" s="8"/>
      <c r="FOX371" s="8"/>
      <c r="FOY371" s="8"/>
      <c r="FOZ371" s="8"/>
      <c r="FPA371" s="8"/>
      <c r="FPB371" s="8"/>
      <c r="FPC371" s="8"/>
      <c r="FPD371" s="8"/>
      <c r="FPE371" s="8"/>
      <c r="FPF371" s="8"/>
      <c r="FPG371" s="8"/>
      <c r="FPH371" s="8"/>
      <c r="FPI371" s="8"/>
      <c r="FPJ371" s="8"/>
      <c r="FPK371" s="8"/>
      <c r="FPL371" s="8"/>
      <c r="FPM371" s="8"/>
      <c r="FPN371" s="8"/>
      <c r="FPO371" s="8"/>
      <c r="FPP371" s="8"/>
      <c r="FPQ371" s="8"/>
      <c r="FPR371" s="8"/>
      <c r="FPS371" s="8"/>
      <c r="FPT371" s="8"/>
      <c r="FPU371" s="8"/>
      <c r="FPV371" s="8"/>
      <c r="FPW371" s="8"/>
      <c r="FPX371" s="8"/>
      <c r="FPY371" s="8"/>
      <c r="FPZ371" s="8"/>
      <c r="FQA371" s="8"/>
      <c r="FQB371" s="8"/>
      <c r="FQC371" s="8"/>
      <c r="FQD371" s="8"/>
      <c r="FQE371" s="8"/>
      <c r="FQF371" s="8"/>
      <c r="FQG371" s="8"/>
      <c r="FQH371" s="8"/>
      <c r="FQI371" s="8"/>
      <c r="FQJ371" s="8"/>
      <c r="FQK371" s="8"/>
      <c r="FQL371" s="8"/>
      <c r="FQM371" s="8"/>
      <c r="FQN371" s="8"/>
      <c r="FQO371" s="8"/>
      <c r="FQP371" s="8"/>
      <c r="FQQ371" s="8"/>
      <c r="FQR371" s="8"/>
      <c r="FQS371" s="8"/>
      <c r="FQT371" s="8"/>
      <c r="FQU371" s="8"/>
      <c r="FQV371" s="8"/>
      <c r="FQW371" s="8"/>
      <c r="FQX371" s="8"/>
      <c r="FQY371" s="8"/>
      <c r="FQZ371" s="8"/>
      <c r="FRA371" s="8"/>
      <c r="FRB371" s="8"/>
      <c r="FRC371" s="8"/>
      <c r="FRD371" s="8"/>
      <c r="FRE371" s="8"/>
      <c r="FRF371" s="8"/>
      <c r="FRG371" s="8"/>
      <c r="FRH371" s="8"/>
      <c r="FRI371" s="8"/>
      <c r="FRJ371" s="8"/>
      <c r="FRK371" s="8"/>
      <c r="FRL371" s="8"/>
      <c r="FRM371" s="8"/>
      <c r="FRN371" s="8"/>
      <c r="FRO371" s="8"/>
      <c r="FRP371" s="8"/>
      <c r="FRQ371" s="8"/>
      <c r="FRR371" s="8"/>
      <c r="FRS371" s="8"/>
      <c r="FRT371" s="8"/>
      <c r="FRU371" s="8"/>
      <c r="FRV371" s="8"/>
      <c r="FRW371" s="8"/>
      <c r="FRX371" s="8"/>
      <c r="FRY371" s="8"/>
      <c r="FRZ371" s="8"/>
      <c r="FSA371" s="8"/>
      <c r="FSB371" s="8"/>
      <c r="FSC371" s="8"/>
      <c r="FSD371" s="8"/>
      <c r="FSE371" s="8"/>
      <c r="FSF371" s="8"/>
      <c r="FSG371" s="8"/>
      <c r="FSH371" s="8"/>
      <c r="FSI371" s="8"/>
      <c r="FSJ371" s="8"/>
      <c r="FSK371" s="8"/>
      <c r="FSL371" s="8"/>
      <c r="FSM371" s="8"/>
      <c r="FSN371" s="8"/>
      <c r="FSO371" s="8"/>
      <c r="FSP371" s="8"/>
      <c r="FSQ371" s="8"/>
      <c r="FSR371" s="8"/>
      <c r="FSS371" s="8"/>
      <c r="FST371" s="8"/>
      <c r="FSU371" s="8"/>
      <c r="FSV371" s="8"/>
      <c r="FSW371" s="8"/>
      <c r="FSX371" s="8"/>
      <c r="FSY371" s="8"/>
      <c r="FSZ371" s="8"/>
      <c r="FTA371" s="8"/>
      <c r="FTB371" s="8"/>
      <c r="FTC371" s="8"/>
      <c r="FTD371" s="8"/>
      <c r="FTE371" s="8"/>
      <c r="FTF371" s="8"/>
      <c r="FTG371" s="8"/>
      <c r="FTH371" s="8"/>
      <c r="FTI371" s="8"/>
      <c r="FTJ371" s="8"/>
      <c r="FTK371" s="8"/>
      <c r="FTL371" s="8"/>
      <c r="FTM371" s="8"/>
      <c r="FTN371" s="8"/>
      <c r="FTO371" s="8"/>
      <c r="FTP371" s="8"/>
      <c r="FTQ371" s="8"/>
      <c r="FTR371" s="8"/>
      <c r="FTS371" s="8"/>
      <c r="FTT371" s="8"/>
      <c r="FTU371" s="8"/>
      <c r="FTV371" s="8"/>
      <c r="FTW371" s="8"/>
      <c r="FTX371" s="8"/>
      <c r="FTY371" s="8"/>
      <c r="FTZ371" s="8"/>
      <c r="FUA371" s="8"/>
      <c r="FUB371" s="8"/>
      <c r="FUC371" s="8"/>
      <c r="FUD371" s="8"/>
      <c r="FUE371" s="8"/>
      <c r="FUF371" s="8"/>
      <c r="FUG371" s="8"/>
      <c r="FUH371" s="8"/>
      <c r="FUI371" s="8"/>
      <c r="FUJ371" s="8"/>
      <c r="FUK371" s="8"/>
      <c r="FUL371" s="8"/>
      <c r="FUM371" s="8"/>
      <c r="FUN371" s="8"/>
      <c r="FUO371" s="8"/>
      <c r="FUP371" s="8"/>
      <c r="FUQ371" s="8"/>
      <c r="FUR371" s="8"/>
      <c r="FUS371" s="8"/>
      <c r="FUT371" s="8"/>
      <c r="FUU371" s="8"/>
      <c r="FUV371" s="8"/>
      <c r="FUW371" s="8"/>
      <c r="FUX371" s="8"/>
      <c r="FUY371" s="8"/>
      <c r="FUZ371" s="8"/>
      <c r="FVA371" s="8"/>
      <c r="FVB371" s="8"/>
      <c r="FVC371" s="8"/>
      <c r="FVD371" s="8"/>
      <c r="FVE371" s="8"/>
      <c r="FVF371" s="8"/>
      <c r="FVG371" s="8"/>
      <c r="FVH371" s="8"/>
      <c r="FVI371" s="8"/>
      <c r="FVJ371" s="8"/>
      <c r="FVK371" s="8"/>
      <c r="FVL371" s="8"/>
      <c r="FVM371" s="8"/>
      <c r="FVN371" s="8"/>
      <c r="FVO371" s="8"/>
      <c r="FVP371" s="8"/>
      <c r="FVQ371" s="8"/>
      <c r="FVR371" s="8"/>
      <c r="FVS371" s="8"/>
      <c r="FVT371" s="8"/>
      <c r="FVU371" s="8"/>
      <c r="FVV371" s="8"/>
      <c r="FVW371" s="8"/>
      <c r="FVX371" s="8"/>
      <c r="FVY371" s="8"/>
      <c r="FVZ371" s="8"/>
      <c r="FWA371" s="8"/>
      <c r="FWB371" s="8"/>
      <c r="FWC371" s="8"/>
      <c r="FWD371" s="8"/>
      <c r="FWE371" s="8"/>
      <c r="FWF371" s="8"/>
      <c r="FWG371" s="8"/>
      <c r="FWH371" s="8"/>
      <c r="FWI371" s="8"/>
      <c r="FWJ371" s="8"/>
      <c r="FWK371" s="8"/>
      <c r="FWL371" s="8"/>
      <c r="FWM371" s="8"/>
      <c r="FWN371" s="8"/>
      <c r="FWO371" s="8"/>
      <c r="FWP371" s="8"/>
      <c r="FWQ371" s="8"/>
      <c r="FWR371" s="8"/>
      <c r="FWS371" s="8"/>
      <c r="FWT371" s="8"/>
      <c r="FWU371" s="8"/>
      <c r="FWV371" s="8"/>
      <c r="FWW371" s="8"/>
      <c r="FWX371" s="8"/>
      <c r="FWY371" s="8"/>
      <c r="FWZ371" s="8"/>
      <c r="FXA371" s="8"/>
      <c r="FXB371" s="8"/>
      <c r="FXC371" s="8"/>
      <c r="FXD371" s="8"/>
      <c r="FXE371" s="8"/>
      <c r="FXF371" s="8"/>
      <c r="FXG371" s="8"/>
      <c r="FXH371" s="8"/>
      <c r="FXI371" s="8"/>
      <c r="FXJ371" s="8"/>
      <c r="FXK371" s="8"/>
      <c r="FXL371" s="8"/>
      <c r="FXM371" s="8"/>
      <c r="FXN371" s="8"/>
      <c r="FXO371" s="8"/>
      <c r="FXP371" s="8"/>
      <c r="FXQ371" s="8"/>
      <c r="FXR371" s="8"/>
      <c r="FXS371" s="8"/>
      <c r="FXT371" s="8"/>
      <c r="FXU371" s="8"/>
      <c r="FXV371" s="8"/>
      <c r="FXW371" s="8"/>
      <c r="FXX371" s="8"/>
      <c r="FXY371" s="8"/>
      <c r="FXZ371" s="8"/>
      <c r="FYA371" s="8"/>
      <c r="FYB371" s="8"/>
      <c r="FYC371" s="8"/>
      <c r="FYD371" s="8"/>
      <c r="FYE371" s="8"/>
      <c r="FYF371" s="8"/>
      <c r="FYG371" s="8"/>
      <c r="FYH371" s="8"/>
      <c r="FYI371" s="8"/>
      <c r="FYJ371" s="8"/>
      <c r="FYK371" s="8"/>
      <c r="FYL371" s="8"/>
      <c r="FYM371" s="8"/>
      <c r="FYN371" s="8"/>
      <c r="FYO371" s="8"/>
      <c r="FYP371" s="8"/>
      <c r="FYQ371" s="8"/>
      <c r="FYR371" s="8"/>
      <c r="FYS371" s="8"/>
      <c r="FYT371" s="8"/>
      <c r="FYU371" s="8"/>
      <c r="FYV371" s="8"/>
      <c r="FYW371" s="8"/>
      <c r="FYX371" s="8"/>
      <c r="FYY371" s="8"/>
      <c r="FYZ371" s="8"/>
      <c r="FZA371" s="8"/>
      <c r="FZB371" s="8"/>
      <c r="FZC371" s="8"/>
      <c r="FZD371" s="8"/>
      <c r="FZE371" s="8"/>
      <c r="FZF371" s="8"/>
      <c r="FZG371" s="8"/>
      <c r="FZH371" s="8"/>
      <c r="FZI371" s="8"/>
      <c r="FZJ371" s="8"/>
      <c r="FZK371" s="8"/>
      <c r="FZL371" s="8"/>
      <c r="FZM371" s="8"/>
      <c r="FZN371" s="8"/>
      <c r="FZO371" s="8"/>
      <c r="FZP371" s="8"/>
      <c r="FZQ371" s="8"/>
      <c r="FZR371" s="8"/>
      <c r="FZS371" s="8"/>
      <c r="FZT371" s="8"/>
      <c r="FZU371" s="8"/>
      <c r="FZV371" s="8"/>
      <c r="FZW371" s="8"/>
      <c r="FZX371" s="8"/>
      <c r="FZY371" s="8"/>
      <c r="FZZ371" s="8"/>
      <c r="GAA371" s="8"/>
      <c r="GAB371" s="8"/>
      <c r="GAC371" s="8"/>
      <c r="GAD371" s="8"/>
      <c r="GAE371" s="8"/>
      <c r="GAF371" s="8"/>
      <c r="GAG371" s="8"/>
      <c r="GAH371" s="8"/>
      <c r="GAI371" s="8"/>
      <c r="GAJ371" s="8"/>
      <c r="GAK371" s="8"/>
      <c r="GAL371" s="8"/>
      <c r="GAM371" s="8"/>
      <c r="GAN371" s="8"/>
      <c r="GAO371" s="8"/>
      <c r="GAP371" s="8"/>
      <c r="GAQ371" s="8"/>
      <c r="GAR371" s="8"/>
      <c r="GAS371" s="8"/>
      <c r="GAT371" s="8"/>
      <c r="GAU371" s="8"/>
      <c r="GAV371" s="8"/>
      <c r="GAW371" s="8"/>
      <c r="GAX371" s="8"/>
      <c r="GAY371" s="8"/>
      <c r="GAZ371" s="8"/>
      <c r="GBA371" s="8"/>
      <c r="GBB371" s="8"/>
      <c r="GBC371" s="8"/>
      <c r="GBD371" s="8"/>
      <c r="GBE371" s="8"/>
      <c r="GBF371" s="8"/>
      <c r="GBG371" s="8"/>
      <c r="GBH371" s="8"/>
      <c r="GBI371" s="8"/>
      <c r="GBJ371" s="8"/>
      <c r="GBK371" s="8"/>
      <c r="GBL371" s="8"/>
      <c r="GBM371" s="8"/>
      <c r="GBN371" s="8"/>
      <c r="GBO371" s="8"/>
      <c r="GBP371" s="8"/>
      <c r="GBQ371" s="8"/>
      <c r="GBR371" s="8"/>
      <c r="GBS371" s="8"/>
      <c r="GBT371" s="8"/>
      <c r="GBU371" s="8"/>
      <c r="GBV371" s="8"/>
      <c r="GBW371" s="8"/>
      <c r="GBX371" s="8"/>
      <c r="GBY371" s="8"/>
      <c r="GBZ371" s="8"/>
      <c r="GCA371" s="8"/>
      <c r="GCB371" s="8"/>
      <c r="GCC371" s="8"/>
      <c r="GCD371" s="8"/>
      <c r="GCE371" s="8"/>
      <c r="GCF371" s="8"/>
      <c r="GCG371" s="8"/>
      <c r="GCH371" s="8"/>
      <c r="GCI371" s="8"/>
      <c r="GCJ371" s="8"/>
      <c r="GCK371" s="8"/>
      <c r="GCL371" s="8"/>
      <c r="GCM371" s="8"/>
      <c r="GCN371" s="8"/>
      <c r="GCO371" s="8"/>
      <c r="GCP371" s="8"/>
      <c r="GCQ371" s="8"/>
      <c r="GCR371" s="8"/>
      <c r="GCS371" s="8"/>
      <c r="GCT371" s="8"/>
      <c r="GCU371" s="8"/>
      <c r="GCV371" s="8"/>
      <c r="GCW371" s="8"/>
      <c r="GCX371" s="8"/>
      <c r="GCY371" s="8"/>
      <c r="GCZ371" s="8"/>
      <c r="GDA371" s="8"/>
      <c r="GDB371" s="8"/>
      <c r="GDC371" s="8"/>
      <c r="GDD371" s="8"/>
      <c r="GDE371" s="8"/>
      <c r="GDF371" s="8"/>
      <c r="GDG371" s="8"/>
      <c r="GDH371" s="8"/>
      <c r="GDI371" s="8"/>
      <c r="GDJ371" s="8"/>
      <c r="GDK371" s="8"/>
      <c r="GDL371" s="8"/>
      <c r="GDM371" s="8"/>
      <c r="GDN371" s="8"/>
      <c r="GDO371" s="8"/>
      <c r="GDP371" s="8"/>
      <c r="GDQ371" s="8"/>
      <c r="GDR371" s="8"/>
      <c r="GDS371" s="8"/>
      <c r="GDT371" s="8"/>
      <c r="GDU371" s="8"/>
      <c r="GDV371" s="8"/>
      <c r="GDW371" s="8"/>
      <c r="GDX371" s="8"/>
      <c r="GDY371" s="8"/>
      <c r="GDZ371" s="8"/>
      <c r="GEA371" s="8"/>
      <c r="GEB371" s="8"/>
      <c r="GEC371" s="8"/>
      <c r="GED371" s="8"/>
      <c r="GEE371" s="8"/>
      <c r="GEF371" s="8"/>
      <c r="GEG371" s="8"/>
      <c r="GEH371" s="8"/>
      <c r="GEI371" s="8"/>
      <c r="GEJ371" s="8"/>
      <c r="GEK371" s="8"/>
      <c r="GEL371" s="8"/>
      <c r="GEM371" s="8"/>
      <c r="GEN371" s="8"/>
      <c r="GEO371" s="8"/>
      <c r="GEP371" s="8"/>
      <c r="GEQ371" s="8"/>
      <c r="GER371" s="8"/>
      <c r="GES371" s="8"/>
      <c r="GET371" s="8"/>
      <c r="GEU371" s="8"/>
      <c r="GEV371" s="8"/>
      <c r="GEW371" s="8"/>
      <c r="GEX371" s="8"/>
      <c r="GEY371" s="8"/>
      <c r="GEZ371" s="8"/>
      <c r="GFA371" s="8"/>
      <c r="GFB371" s="8"/>
      <c r="GFC371" s="8"/>
      <c r="GFD371" s="8"/>
      <c r="GFE371" s="8"/>
      <c r="GFF371" s="8"/>
      <c r="GFG371" s="8"/>
      <c r="GFH371" s="8"/>
      <c r="GFI371" s="8"/>
      <c r="GFJ371" s="8"/>
      <c r="GFK371" s="8"/>
      <c r="GFL371" s="8"/>
      <c r="GFM371" s="8"/>
      <c r="GFN371" s="8"/>
      <c r="GFO371" s="8"/>
      <c r="GFP371" s="8"/>
      <c r="GFQ371" s="8"/>
      <c r="GFR371" s="8"/>
      <c r="GFS371" s="8"/>
      <c r="GFT371" s="8"/>
      <c r="GFU371" s="8"/>
      <c r="GFV371" s="8"/>
      <c r="GFW371" s="8"/>
      <c r="GFX371" s="8"/>
      <c r="GFY371" s="8"/>
      <c r="GFZ371" s="8"/>
      <c r="GGA371" s="8"/>
      <c r="GGB371" s="8"/>
      <c r="GGC371" s="8"/>
      <c r="GGD371" s="8"/>
      <c r="GGE371" s="8"/>
      <c r="GGF371" s="8"/>
      <c r="GGG371" s="8"/>
      <c r="GGH371" s="8"/>
      <c r="GGI371" s="8"/>
      <c r="GGJ371" s="8"/>
      <c r="GGK371" s="8"/>
      <c r="GGL371" s="8"/>
      <c r="GGM371" s="8"/>
      <c r="GGN371" s="8"/>
      <c r="GGO371" s="8"/>
      <c r="GGP371" s="8"/>
      <c r="GGQ371" s="8"/>
      <c r="GGR371" s="8"/>
      <c r="GGS371" s="8"/>
      <c r="GGT371" s="8"/>
      <c r="GGU371" s="8"/>
      <c r="GGV371" s="8"/>
      <c r="GGW371" s="8"/>
      <c r="GGX371" s="8"/>
      <c r="GGY371" s="8"/>
      <c r="GGZ371" s="8"/>
      <c r="GHA371" s="8"/>
      <c r="GHB371" s="8"/>
      <c r="GHC371" s="8"/>
      <c r="GHD371" s="8"/>
      <c r="GHE371" s="8"/>
      <c r="GHF371" s="8"/>
      <c r="GHG371" s="8"/>
      <c r="GHH371" s="8"/>
      <c r="GHI371" s="8"/>
      <c r="GHJ371" s="8"/>
      <c r="GHK371" s="8"/>
      <c r="GHL371" s="8"/>
      <c r="GHM371" s="8"/>
      <c r="GHN371" s="8"/>
      <c r="GHO371" s="8"/>
      <c r="GHP371" s="8"/>
      <c r="GHQ371" s="8"/>
      <c r="GHR371" s="8"/>
      <c r="GHS371" s="8"/>
      <c r="GHT371" s="8"/>
      <c r="GHU371" s="8"/>
      <c r="GHV371" s="8"/>
      <c r="GHW371" s="8"/>
      <c r="GHX371" s="8"/>
      <c r="GHY371" s="8"/>
      <c r="GHZ371" s="8"/>
      <c r="GIA371" s="8"/>
      <c r="GIB371" s="8"/>
      <c r="GIC371" s="8"/>
      <c r="GID371" s="8"/>
      <c r="GIE371" s="8"/>
      <c r="GIF371" s="8"/>
      <c r="GIG371" s="8"/>
      <c r="GIH371" s="8"/>
      <c r="GII371" s="8"/>
      <c r="GIJ371" s="8"/>
      <c r="GIK371" s="8"/>
      <c r="GIL371" s="8"/>
      <c r="GIM371" s="8"/>
      <c r="GIN371" s="8"/>
      <c r="GIO371" s="8"/>
      <c r="GIP371" s="8"/>
      <c r="GIQ371" s="8"/>
      <c r="GIR371" s="8"/>
      <c r="GIS371" s="8"/>
      <c r="GIT371" s="8"/>
      <c r="GIU371" s="8"/>
      <c r="GIV371" s="8"/>
      <c r="GIW371" s="8"/>
      <c r="GIX371" s="8"/>
      <c r="GIY371" s="8"/>
      <c r="GIZ371" s="8"/>
      <c r="GJA371" s="8"/>
      <c r="GJB371" s="8"/>
      <c r="GJC371" s="8"/>
      <c r="GJD371" s="8"/>
      <c r="GJE371" s="8"/>
      <c r="GJF371" s="8"/>
      <c r="GJG371" s="8"/>
      <c r="GJH371" s="8"/>
      <c r="GJI371" s="8"/>
      <c r="GJJ371" s="8"/>
      <c r="GJK371" s="8"/>
      <c r="GJL371" s="8"/>
      <c r="GJM371" s="8"/>
      <c r="GJN371" s="8"/>
      <c r="GJO371" s="8"/>
      <c r="GJP371" s="8"/>
      <c r="GJQ371" s="8"/>
      <c r="GJR371" s="8"/>
      <c r="GJS371" s="8"/>
      <c r="GJT371" s="8"/>
      <c r="GJU371" s="8"/>
      <c r="GJV371" s="8"/>
      <c r="GJW371" s="8"/>
      <c r="GJX371" s="8"/>
      <c r="GJY371" s="8"/>
      <c r="GJZ371" s="8"/>
      <c r="GKA371" s="8"/>
      <c r="GKB371" s="8"/>
      <c r="GKC371" s="8"/>
      <c r="GKD371" s="8"/>
      <c r="GKE371" s="8"/>
      <c r="GKF371" s="8"/>
      <c r="GKG371" s="8"/>
      <c r="GKH371" s="8"/>
      <c r="GKI371" s="8"/>
      <c r="GKJ371" s="8"/>
      <c r="GKK371" s="8"/>
      <c r="GKL371" s="8"/>
      <c r="GKM371" s="8"/>
      <c r="GKN371" s="8"/>
      <c r="GKO371" s="8"/>
      <c r="GKP371" s="8"/>
      <c r="GKQ371" s="8"/>
      <c r="GKR371" s="8"/>
      <c r="GKS371" s="8"/>
      <c r="GKT371" s="8"/>
      <c r="GKU371" s="8"/>
      <c r="GKV371" s="8"/>
      <c r="GKW371" s="8"/>
      <c r="GKX371" s="8"/>
      <c r="GKY371" s="8"/>
      <c r="GKZ371" s="8"/>
      <c r="GLA371" s="8"/>
      <c r="GLB371" s="8"/>
      <c r="GLC371" s="8"/>
      <c r="GLD371" s="8"/>
      <c r="GLE371" s="8"/>
      <c r="GLF371" s="8"/>
      <c r="GLG371" s="8"/>
      <c r="GLH371" s="8"/>
      <c r="GLI371" s="8"/>
      <c r="GLJ371" s="8"/>
      <c r="GLK371" s="8"/>
      <c r="GLL371" s="8"/>
      <c r="GLM371" s="8"/>
      <c r="GLN371" s="8"/>
      <c r="GLO371" s="8"/>
      <c r="GLP371" s="8"/>
      <c r="GLQ371" s="8"/>
      <c r="GLR371" s="8"/>
      <c r="GLS371" s="8"/>
      <c r="GLT371" s="8"/>
      <c r="GLU371" s="8"/>
      <c r="GLV371" s="8"/>
      <c r="GLW371" s="8"/>
      <c r="GLX371" s="8"/>
      <c r="GLY371" s="8"/>
      <c r="GLZ371" s="8"/>
      <c r="GMA371" s="8"/>
      <c r="GMB371" s="8"/>
      <c r="GMC371" s="8"/>
      <c r="GMD371" s="8"/>
      <c r="GME371" s="8"/>
      <c r="GMF371" s="8"/>
      <c r="GMG371" s="8"/>
      <c r="GMH371" s="8"/>
      <c r="GMI371" s="8"/>
      <c r="GMJ371" s="8"/>
      <c r="GMK371" s="8"/>
      <c r="GML371" s="8"/>
      <c r="GMM371" s="8"/>
      <c r="GMN371" s="8"/>
      <c r="GMO371" s="8"/>
      <c r="GMP371" s="8"/>
      <c r="GMQ371" s="8"/>
      <c r="GMR371" s="8"/>
      <c r="GMS371" s="8"/>
      <c r="GMT371" s="8"/>
      <c r="GMU371" s="8"/>
      <c r="GMV371" s="8"/>
      <c r="GMW371" s="8"/>
      <c r="GMX371" s="8"/>
      <c r="GMY371" s="8"/>
      <c r="GMZ371" s="8"/>
      <c r="GNA371" s="8"/>
      <c r="GNB371" s="8"/>
      <c r="GNC371" s="8"/>
      <c r="GND371" s="8"/>
      <c r="GNE371" s="8"/>
      <c r="GNF371" s="8"/>
      <c r="GNG371" s="8"/>
      <c r="GNH371" s="8"/>
      <c r="GNI371" s="8"/>
      <c r="GNJ371" s="8"/>
      <c r="GNK371" s="8"/>
      <c r="GNL371" s="8"/>
      <c r="GNM371" s="8"/>
      <c r="GNN371" s="8"/>
      <c r="GNO371" s="8"/>
      <c r="GNP371" s="8"/>
      <c r="GNQ371" s="8"/>
      <c r="GNR371" s="8"/>
      <c r="GNS371" s="8"/>
      <c r="GNT371" s="8"/>
      <c r="GNU371" s="8"/>
      <c r="GNV371" s="8"/>
      <c r="GNW371" s="8"/>
      <c r="GNX371" s="8"/>
      <c r="GNY371" s="8"/>
      <c r="GNZ371" s="8"/>
      <c r="GOA371" s="8"/>
      <c r="GOB371" s="8"/>
      <c r="GOC371" s="8"/>
      <c r="GOD371" s="8"/>
      <c r="GOE371" s="8"/>
      <c r="GOF371" s="8"/>
      <c r="GOG371" s="8"/>
      <c r="GOH371" s="8"/>
      <c r="GOI371" s="8"/>
      <c r="GOJ371" s="8"/>
      <c r="GOK371" s="8"/>
      <c r="GOL371" s="8"/>
      <c r="GOM371" s="8"/>
      <c r="GON371" s="8"/>
      <c r="GOO371" s="8"/>
      <c r="GOP371" s="8"/>
      <c r="GOQ371" s="8"/>
      <c r="GOR371" s="8"/>
      <c r="GOS371" s="8"/>
      <c r="GOT371" s="8"/>
      <c r="GOU371" s="8"/>
      <c r="GOV371" s="8"/>
      <c r="GOW371" s="8"/>
      <c r="GOX371" s="8"/>
      <c r="GOY371" s="8"/>
      <c r="GOZ371" s="8"/>
      <c r="GPA371" s="8"/>
      <c r="GPB371" s="8"/>
      <c r="GPC371" s="8"/>
      <c r="GPD371" s="8"/>
      <c r="GPE371" s="8"/>
      <c r="GPF371" s="8"/>
      <c r="GPG371" s="8"/>
      <c r="GPH371" s="8"/>
      <c r="GPI371" s="8"/>
      <c r="GPJ371" s="8"/>
      <c r="GPK371" s="8"/>
      <c r="GPL371" s="8"/>
      <c r="GPM371" s="8"/>
      <c r="GPN371" s="8"/>
      <c r="GPO371" s="8"/>
      <c r="GPP371" s="8"/>
      <c r="GPQ371" s="8"/>
      <c r="GPR371" s="8"/>
      <c r="GPS371" s="8"/>
      <c r="GPT371" s="8"/>
      <c r="GPU371" s="8"/>
      <c r="GPV371" s="8"/>
      <c r="GPW371" s="8"/>
      <c r="GPX371" s="8"/>
      <c r="GPY371" s="8"/>
      <c r="GPZ371" s="8"/>
      <c r="GQA371" s="8"/>
      <c r="GQB371" s="8"/>
      <c r="GQC371" s="8"/>
      <c r="GQD371" s="8"/>
      <c r="GQE371" s="8"/>
      <c r="GQF371" s="8"/>
      <c r="GQG371" s="8"/>
      <c r="GQH371" s="8"/>
      <c r="GQI371" s="8"/>
      <c r="GQJ371" s="8"/>
      <c r="GQK371" s="8"/>
      <c r="GQL371" s="8"/>
      <c r="GQM371" s="8"/>
      <c r="GQN371" s="8"/>
      <c r="GQO371" s="8"/>
      <c r="GQP371" s="8"/>
      <c r="GQQ371" s="8"/>
      <c r="GQR371" s="8"/>
      <c r="GQS371" s="8"/>
      <c r="GQT371" s="8"/>
      <c r="GQU371" s="8"/>
      <c r="GQV371" s="8"/>
      <c r="GQW371" s="8"/>
      <c r="GQX371" s="8"/>
      <c r="GQY371" s="8"/>
      <c r="GQZ371" s="8"/>
      <c r="GRA371" s="8"/>
      <c r="GRB371" s="8"/>
      <c r="GRC371" s="8"/>
      <c r="GRD371" s="8"/>
      <c r="GRE371" s="8"/>
      <c r="GRF371" s="8"/>
      <c r="GRG371" s="8"/>
      <c r="GRH371" s="8"/>
      <c r="GRI371" s="8"/>
      <c r="GRJ371" s="8"/>
      <c r="GRK371" s="8"/>
      <c r="GRL371" s="8"/>
      <c r="GRM371" s="8"/>
      <c r="GRN371" s="8"/>
      <c r="GRO371" s="8"/>
      <c r="GRP371" s="8"/>
      <c r="GRQ371" s="8"/>
      <c r="GRR371" s="8"/>
      <c r="GRS371" s="8"/>
      <c r="GRT371" s="8"/>
      <c r="GRU371" s="8"/>
      <c r="GRV371" s="8"/>
      <c r="GRW371" s="8"/>
      <c r="GRX371" s="8"/>
      <c r="GRY371" s="8"/>
      <c r="GRZ371" s="8"/>
      <c r="GSA371" s="8"/>
      <c r="GSB371" s="8"/>
      <c r="GSC371" s="8"/>
      <c r="GSD371" s="8"/>
      <c r="GSE371" s="8"/>
      <c r="GSF371" s="8"/>
      <c r="GSG371" s="8"/>
      <c r="GSH371" s="8"/>
      <c r="GSI371" s="8"/>
      <c r="GSJ371" s="8"/>
      <c r="GSK371" s="8"/>
      <c r="GSL371" s="8"/>
      <c r="GSM371" s="8"/>
      <c r="GSN371" s="8"/>
      <c r="GSO371" s="8"/>
      <c r="GSP371" s="8"/>
      <c r="GSQ371" s="8"/>
      <c r="GSR371" s="8"/>
      <c r="GSS371" s="8"/>
      <c r="GST371" s="8"/>
      <c r="GSU371" s="8"/>
      <c r="GSV371" s="8"/>
      <c r="GSW371" s="8"/>
      <c r="GSX371" s="8"/>
      <c r="GSY371" s="8"/>
      <c r="GSZ371" s="8"/>
      <c r="GTA371" s="8"/>
      <c r="GTB371" s="8"/>
      <c r="GTC371" s="8"/>
      <c r="GTD371" s="8"/>
      <c r="GTE371" s="8"/>
      <c r="GTF371" s="8"/>
      <c r="GTG371" s="8"/>
      <c r="GTH371" s="8"/>
      <c r="GTI371" s="8"/>
      <c r="GTJ371" s="8"/>
      <c r="GTK371" s="8"/>
      <c r="GTL371" s="8"/>
      <c r="GTM371" s="8"/>
      <c r="GTN371" s="8"/>
      <c r="GTO371" s="8"/>
      <c r="GTP371" s="8"/>
      <c r="GTQ371" s="8"/>
      <c r="GTR371" s="8"/>
      <c r="GTS371" s="8"/>
      <c r="GTT371" s="8"/>
      <c r="GTU371" s="8"/>
      <c r="GTV371" s="8"/>
      <c r="GTW371" s="8"/>
      <c r="GTX371" s="8"/>
      <c r="GTY371" s="8"/>
      <c r="GTZ371" s="8"/>
      <c r="GUA371" s="8"/>
      <c r="GUB371" s="8"/>
      <c r="GUC371" s="8"/>
      <c r="GUD371" s="8"/>
      <c r="GUE371" s="8"/>
      <c r="GUF371" s="8"/>
      <c r="GUG371" s="8"/>
      <c r="GUH371" s="8"/>
      <c r="GUI371" s="8"/>
      <c r="GUJ371" s="8"/>
      <c r="GUK371" s="8"/>
      <c r="GUL371" s="8"/>
      <c r="GUM371" s="8"/>
      <c r="GUN371" s="8"/>
      <c r="GUO371" s="8"/>
      <c r="GUP371" s="8"/>
      <c r="GUQ371" s="8"/>
      <c r="GUR371" s="8"/>
      <c r="GUS371" s="8"/>
      <c r="GUT371" s="8"/>
      <c r="GUU371" s="8"/>
      <c r="GUV371" s="8"/>
      <c r="GUW371" s="8"/>
      <c r="GUX371" s="8"/>
      <c r="GUY371" s="8"/>
      <c r="GUZ371" s="8"/>
      <c r="GVA371" s="8"/>
      <c r="GVB371" s="8"/>
      <c r="GVC371" s="8"/>
      <c r="GVD371" s="8"/>
      <c r="GVE371" s="8"/>
      <c r="GVF371" s="8"/>
      <c r="GVG371" s="8"/>
      <c r="GVH371" s="8"/>
      <c r="GVI371" s="8"/>
      <c r="GVJ371" s="8"/>
      <c r="GVK371" s="8"/>
      <c r="GVL371" s="8"/>
      <c r="GVM371" s="8"/>
      <c r="GVN371" s="8"/>
      <c r="GVO371" s="8"/>
      <c r="GVP371" s="8"/>
      <c r="GVQ371" s="8"/>
      <c r="GVR371" s="8"/>
      <c r="GVS371" s="8"/>
      <c r="GVT371" s="8"/>
      <c r="GVU371" s="8"/>
      <c r="GVV371" s="8"/>
      <c r="GVW371" s="8"/>
      <c r="GVX371" s="8"/>
      <c r="GVY371" s="8"/>
      <c r="GVZ371" s="8"/>
      <c r="GWA371" s="8"/>
      <c r="GWB371" s="8"/>
      <c r="GWC371" s="8"/>
      <c r="GWD371" s="8"/>
      <c r="GWE371" s="8"/>
      <c r="GWF371" s="8"/>
      <c r="GWG371" s="8"/>
      <c r="GWH371" s="8"/>
      <c r="GWI371" s="8"/>
      <c r="GWJ371" s="8"/>
      <c r="GWK371" s="8"/>
      <c r="GWL371" s="8"/>
      <c r="GWM371" s="8"/>
      <c r="GWN371" s="8"/>
      <c r="GWO371" s="8"/>
      <c r="GWP371" s="8"/>
      <c r="GWQ371" s="8"/>
      <c r="GWR371" s="8"/>
      <c r="GWS371" s="8"/>
      <c r="GWT371" s="8"/>
      <c r="GWU371" s="8"/>
      <c r="GWV371" s="8"/>
      <c r="GWW371" s="8"/>
      <c r="GWX371" s="8"/>
      <c r="GWY371" s="8"/>
      <c r="GWZ371" s="8"/>
      <c r="GXA371" s="8"/>
      <c r="GXB371" s="8"/>
      <c r="GXC371" s="8"/>
      <c r="GXD371" s="8"/>
      <c r="GXE371" s="8"/>
      <c r="GXF371" s="8"/>
      <c r="GXG371" s="8"/>
      <c r="GXH371" s="8"/>
      <c r="GXI371" s="8"/>
      <c r="GXJ371" s="8"/>
      <c r="GXK371" s="8"/>
      <c r="GXL371" s="8"/>
      <c r="GXM371" s="8"/>
      <c r="GXN371" s="8"/>
      <c r="GXO371" s="8"/>
      <c r="GXP371" s="8"/>
      <c r="GXQ371" s="8"/>
      <c r="GXR371" s="8"/>
      <c r="GXS371" s="8"/>
      <c r="GXT371" s="8"/>
      <c r="GXU371" s="8"/>
      <c r="GXV371" s="8"/>
      <c r="GXW371" s="8"/>
      <c r="GXX371" s="8"/>
      <c r="GXY371" s="8"/>
      <c r="GXZ371" s="8"/>
      <c r="GYA371" s="8"/>
      <c r="GYB371" s="8"/>
      <c r="GYC371" s="8"/>
      <c r="GYD371" s="8"/>
      <c r="GYE371" s="8"/>
      <c r="GYF371" s="8"/>
      <c r="GYG371" s="8"/>
      <c r="GYH371" s="8"/>
      <c r="GYI371" s="8"/>
      <c r="GYJ371" s="8"/>
      <c r="GYK371" s="8"/>
      <c r="GYL371" s="8"/>
      <c r="GYM371" s="8"/>
      <c r="GYN371" s="8"/>
      <c r="GYO371" s="8"/>
      <c r="GYP371" s="8"/>
      <c r="GYQ371" s="8"/>
      <c r="GYR371" s="8"/>
      <c r="GYS371" s="8"/>
      <c r="GYT371" s="8"/>
      <c r="GYU371" s="8"/>
      <c r="GYV371" s="8"/>
      <c r="GYW371" s="8"/>
      <c r="GYX371" s="8"/>
      <c r="GYY371" s="8"/>
      <c r="GYZ371" s="8"/>
      <c r="GZA371" s="8"/>
      <c r="GZB371" s="8"/>
      <c r="GZC371" s="8"/>
      <c r="GZD371" s="8"/>
      <c r="GZE371" s="8"/>
      <c r="GZF371" s="8"/>
      <c r="GZG371" s="8"/>
      <c r="GZH371" s="8"/>
      <c r="GZI371" s="8"/>
      <c r="GZJ371" s="8"/>
      <c r="GZK371" s="8"/>
      <c r="GZL371" s="8"/>
      <c r="GZM371" s="8"/>
      <c r="GZN371" s="8"/>
      <c r="GZO371" s="8"/>
      <c r="GZP371" s="8"/>
      <c r="GZQ371" s="8"/>
      <c r="GZR371" s="8"/>
      <c r="GZS371" s="8"/>
      <c r="GZT371" s="8"/>
      <c r="GZU371" s="8"/>
      <c r="GZV371" s="8"/>
      <c r="GZW371" s="8"/>
      <c r="GZX371" s="8"/>
      <c r="GZY371" s="8"/>
      <c r="GZZ371" s="8"/>
      <c r="HAA371" s="8"/>
      <c r="HAB371" s="8"/>
      <c r="HAC371" s="8"/>
      <c r="HAD371" s="8"/>
      <c r="HAE371" s="8"/>
      <c r="HAF371" s="8"/>
      <c r="HAG371" s="8"/>
      <c r="HAH371" s="8"/>
      <c r="HAI371" s="8"/>
      <c r="HAJ371" s="8"/>
      <c r="HAK371" s="8"/>
      <c r="HAL371" s="8"/>
      <c r="HAM371" s="8"/>
      <c r="HAN371" s="8"/>
      <c r="HAO371" s="8"/>
      <c r="HAP371" s="8"/>
      <c r="HAQ371" s="8"/>
      <c r="HAR371" s="8"/>
      <c r="HAS371" s="8"/>
      <c r="HAT371" s="8"/>
      <c r="HAU371" s="8"/>
      <c r="HAV371" s="8"/>
      <c r="HAW371" s="8"/>
      <c r="HAX371" s="8"/>
      <c r="HAY371" s="8"/>
      <c r="HAZ371" s="8"/>
      <c r="HBA371" s="8"/>
      <c r="HBB371" s="8"/>
      <c r="HBC371" s="8"/>
      <c r="HBD371" s="8"/>
      <c r="HBE371" s="8"/>
      <c r="HBF371" s="8"/>
      <c r="HBG371" s="8"/>
      <c r="HBH371" s="8"/>
      <c r="HBI371" s="8"/>
      <c r="HBJ371" s="8"/>
      <c r="HBK371" s="8"/>
      <c r="HBL371" s="8"/>
      <c r="HBM371" s="8"/>
      <c r="HBN371" s="8"/>
      <c r="HBO371" s="8"/>
      <c r="HBP371" s="8"/>
      <c r="HBQ371" s="8"/>
      <c r="HBR371" s="8"/>
      <c r="HBS371" s="8"/>
      <c r="HBT371" s="8"/>
      <c r="HBU371" s="8"/>
      <c r="HBV371" s="8"/>
      <c r="HBW371" s="8"/>
      <c r="HBX371" s="8"/>
      <c r="HBY371" s="8"/>
      <c r="HBZ371" s="8"/>
      <c r="HCA371" s="8"/>
      <c r="HCB371" s="8"/>
      <c r="HCC371" s="8"/>
      <c r="HCD371" s="8"/>
      <c r="HCE371" s="8"/>
      <c r="HCF371" s="8"/>
      <c r="HCG371" s="8"/>
      <c r="HCH371" s="8"/>
      <c r="HCI371" s="8"/>
      <c r="HCJ371" s="8"/>
      <c r="HCK371" s="8"/>
      <c r="HCL371" s="8"/>
      <c r="HCM371" s="8"/>
      <c r="HCN371" s="8"/>
      <c r="HCO371" s="8"/>
      <c r="HCP371" s="8"/>
      <c r="HCQ371" s="8"/>
      <c r="HCR371" s="8"/>
      <c r="HCS371" s="8"/>
      <c r="HCT371" s="8"/>
      <c r="HCU371" s="8"/>
      <c r="HCV371" s="8"/>
      <c r="HCW371" s="8"/>
      <c r="HCX371" s="8"/>
      <c r="HCY371" s="8"/>
      <c r="HCZ371" s="8"/>
      <c r="HDA371" s="8"/>
      <c r="HDB371" s="8"/>
      <c r="HDC371" s="8"/>
      <c r="HDD371" s="8"/>
      <c r="HDE371" s="8"/>
      <c r="HDF371" s="8"/>
      <c r="HDG371" s="8"/>
      <c r="HDH371" s="8"/>
      <c r="HDI371" s="8"/>
      <c r="HDJ371" s="8"/>
      <c r="HDK371" s="8"/>
      <c r="HDL371" s="8"/>
      <c r="HDM371" s="8"/>
      <c r="HDN371" s="8"/>
      <c r="HDO371" s="8"/>
      <c r="HDP371" s="8"/>
      <c r="HDQ371" s="8"/>
      <c r="HDR371" s="8"/>
      <c r="HDS371" s="8"/>
      <c r="HDT371" s="8"/>
      <c r="HDU371" s="8"/>
      <c r="HDV371" s="8"/>
      <c r="HDW371" s="8"/>
      <c r="HDX371" s="8"/>
      <c r="HDY371" s="8"/>
      <c r="HDZ371" s="8"/>
      <c r="HEA371" s="8"/>
      <c r="HEB371" s="8"/>
      <c r="HEC371" s="8"/>
      <c r="HED371" s="8"/>
      <c r="HEE371" s="8"/>
      <c r="HEF371" s="8"/>
      <c r="HEG371" s="8"/>
      <c r="HEH371" s="8"/>
      <c r="HEI371" s="8"/>
      <c r="HEJ371" s="8"/>
      <c r="HEK371" s="8"/>
      <c r="HEL371" s="8"/>
      <c r="HEM371" s="8"/>
      <c r="HEN371" s="8"/>
      <c r="HEO371" s="8"/>
      <c r="HEP371" s="8"/>
      <c r="HEQ371" s="8"/>
      <c r="HER371" s="8"/>
      <c r="HES371" s="8"/>
      <c r="HET371" s="8"/>
      <c r="HEU371" s="8"/>
      <c r="HEV371" s="8"/>
      <c r="HEW371" s="8"/>
      <c r="HEX371" s="8"/>
      <c r="HEY371" s="8"/>
      <c r="HEZ371" s="8"/>
      <c r="HFA371" s="8"/>
      <c r="HFB371" s="8"/>
      <c r="HFC371" s="8"/>
      <c r="HFD371" s="8"/>
      <c r="HFE371" s="8"/>
      <c r="HFF371" s="8"/>
      <c r="HFG371" s="8"/>
      <c r="HFH371" s="8"/>
      <c r="HFI371" s="8"/>
      <c r="HFJ371" s="8"/>
      <c r="HFK371" s="8"/>
      <c r="HFL371" s="8"/>
      <c r="HFM371" s="8"/>
      <c r="HFN371" s="8"/>
      <c r="HFO371" s="8"/>
      <c r="HFP371" s="8"/>
      <c r="HFQ371" s="8"/>
      <c r="HFR371" s="8"/>
      <c r="HFS371" s="8"/>
      <c r="HFT371" s="8"/>
      <c r="HFU371" s="8"/>
      <c r="HFV371" s="8"/>
      <c r="HFW371" s="8"/>
      <c r="HFX371" s="8"/>
      <c r="HFY371" s="8"/>
      <c r="HFZ371" s="8"/>
      <c r="HGA371" s="8"/>
      <c r="HGB371" s="8"/>
      <c r="HGC371" s="8"/>
      <c r="HGD371" s="8"/>
      <c r="HGE371" s="8"/>
      <c r="HGF371" s="8"/>
      <c r="HGG371" s="8"/>
      <c r="HGH371" s="8"/>
      <c r="HGI371" s="8"/>
      <c r="HGJ371" s="8"/>
      <c r="HGK371" s="8"/>
      <c r="HGL371" s="8"/>
      <c r="HGM371" s="8"/>
      <c r="HGN371" s="8"/>
      <c r="HGO371" s="8"/>
      <c r="HGP371" s="8"/>
      <c r="HGQ371" s="8"/>
      <c r="HGR371" s="8"/>
      <c r="HGS371" s="8"/>
      <c r="HGT371" s="8"/>
      <c r="HGU371" s="8"/>
      <c r="HGV371" s="8"/>
      <c r="HGW371" s="8"/>
      <c r="HGX371" s="8"/>
      <c r="HGY371" s="8"/>
      <c r="HGZ371" s="8"/>
      <c r="HHA371" s="8"/>
      <c r="HHB371" s="8"/>
      <c r="HHC371" s="8"/>
      <c r="HHD371" s="8"/>
      <c r="HHE371" s="8"/>
      <c r="HHF371" s="8"/>
      <c r="HHG371" s="8"/>
      <c r="HHH371" s="8"/>
      <c r="HHI371" s="8"/>
      <c r="HHJ371" s="8"/>
      <c r="HHK371" s="8"/>
      <c r="HHL371" s="8"/>
      <c r="HHM371" s="8"/>
      <c r="HHN371" s="8"/>
      <c r="HHO371" s="8"/>
      <c r="HHP371" s="8"/>
      <c r="HHQ371" s="8"/>
      <c r="HHR371" s="8"/>
      <c r="HHS371" s="8"/>
      <c r="HHT371" s="8"/>
      <c r="HHU371" s="8"/>
      <c r="HHV371" s="8"/>
      <c r="HHW371" s="8"/>
      <c r="HHX371" s="8"/>
      <c r="HHY371" s="8"/>
      <c r="HHZ371" s="8"/>
      <c r="HIA371" s="8"/>
      <c r="HIB371" s="8"/>
      <c r="HIC371" s="8"/>
      <c r="HID371" s="8"/>
      <c r="HIE371" s="8"/>
      <c r="HIF371" s="8"/>
      <c r="HIG371" s="8"/>
      <c r="HIH371" s="8"/>
      <c r="HII371" s="8"/>
      <c r="HIJ371" s="8"/>
      <c r="HIK371" s="8"/>
      <c r="HIL371" s="8"/>
      <c r="HIM371" s="8"/>
      <c r="HIN371" s="8"/>
      <c r="HIO371" s="8"/>
      <c r="HIP371" s="8"/>
      <c r="HIQ371" s="8"/>
      <c r="HIR371" s="8"/>
      <c r="HIS371" s="8"/>
      <c r="HIT371" s="8"/>
      <c r="HIU371" s="8"/>
      <c r="HIV371" s="8"/>
      <c r="HIW371" s="8"/>
      <c r="HIX371" s="8"/>
      <c r="HIY371" s="8"/>
      <c r="HIZ371" s="8"/>
      <c r="HJA371" s="8"/>
      <c r="HJB371" s="8"/>
      <c r="HJC371" s="8"/>
      <c r="HJD371" s="8"/>
      <c r="HJE371" s="8"/>
      <c r="HJF371" s="8"/>
      <c r="HJG371" s="8"/>
      <c r="HJH371" s="8"/>
      <c r="HJI371" s="8"/>
      <c r="HJJ371" s="8"/>
      <c r="HJK371" s="8"/>
      <c r="HJL371" s="8"/>
      <c r="HJM371" s="8"/>
      <c r="HJN371" s="8"/>
      <c r="HJO371" s="8"/>
      <c r="HJP371" s="8"/>
      <c r="HJQ371" s="8"/>
      <c r="HJR371" s="8"/>
      <c r="HJS371" s="8"/>
      <c r="HJT371" s="8"/>
      <c r="HJU371" s="8"/>
      <c r="HJV371" s="8"/>
      <c r="HJW371" s="8"/>
      <c r="HJX371" s="8"/>
      <c r="HJY371" s="8"/>
      <c r="HJZ371" s="8"/>
      <c r="HKA371" s="8"/>
      <c r="HKB371" s="8"/>
      <c r="HKC371" s="8"/>
      <c r="HKD371" s="8"/>
      <c r="HKE371" s="8"/>
      <c r="HKF371" s="8"/>
      <c r="HKG371" s="8"/>
      <c r="HKH371" s="8"/>
      <c r="HKI371" s="8"/>
      <c r="HKJ371" s="8"/>
      <c r="HKK371" s="8"/>
      <c r="HKL371" s="8"/>
      <c r="HKM371" s="8"/>
      <c r="HKN371" s="8"/>
      <c r="HKO371" s="8"/>
      <c r="HKP371" s="8"/>
      <c r="HKQ371" s="8"/>
      <c r="HKR371" s="8"/>
      <c r="HKS371" s="8"/>
      <c r="HKT371" s="8"/>
      <c r="HKU371" s="8"/>
      <c r="HKV371" s="8"/>
      <c r="HKW371" s="8"/>
      <c r="HKX371" s="8"/>
      <c r="HKY371" s="8"/>
      <c r="HKZ371" s="8"/>
      <c r="HLA371" s="8"/>
      <c r="HLB371" s="8"/>
      <c r="HLC371" s="8"/>
      <c r="HLD371" s="8"/>
      <c r="HLE371" s="8"/>
      <c r="HLF371" s="8"/>
      <c r="HLG371" s="8"/>
      <c r="HLH371" s="8"/>
      <c r="HLI371" s="8"/>
      <c r="HLJ371" s="8"/>
      <c r="HLK371" s="8"/>
      <c r="HLL371" s="8"/>
      <c r="HLM371" s="8"/>
      <c r="HLN371" s="8"/>
      <c r="HLO371" s="8"/>
      <c r="HLP371" s="8"/>
      <c r="HLQ371" s="8"/>
      <c r="HLR371" s="8"/>
      <c r="HLS371" s="8"/>
      <c r="HLT371" s="8"/>
      <c r="HLU371" s="8"/>
      <c r="HLV371" s="8"/>
      <c r="HLW371" s="8"/>
      <c r="HLX371" s="8"/>
      <c r="HLY371" s="8"/>
      <c r="HLZ371" s="8"/>
      <c r="HMA371" s="8"/>
      <c r="HMB371" s="8"/>
      <c r="HMC371" s="8"/>
      <c r="HMD371" s="8"/>
      <c r="HME371" s="8"/>
      <c r="HMF371" s="8"/>
      <c r="HMG371" s="8"/>
      <c r="HMH371" s="8"/>
      <c r="HMI371" s="8"/>
      <c r="HMJ371" s="8"/>
      <c r="HMK371" s="8"/>
      <c r="HML371" s="8"/>
      <c r="HMM371" s="8"/>
      <c r="HMN371" s="8"/>
      <c r="HMO371" s="8"/>
      <c r="HMP371" s="8"/>
      <c r="HMQ371" s="8"/>
      <c r="HMR371" s="8"/>
      <c r="HMS371" s="8"/>
      <c r="HMT371" s="8"/>
      <c r="HMU371" s="8"/>
      <c r="HMV371" s="8"/>
      <c r="HMW371" s="8"/>
      <c r="HMX371" s="8"/>
      <c r="HMY371" s="8"/>
      <c r="HMZ371" s="8"/>
      <c r="HNA371" s="8"/>
      <c r="HNB371" s="8"/>
      <c r="HNC371" s="8"/>
      <c r="HND371" s="8"/>
      <c r="HNE371" s="8"/>
      <c r="HNF371" s="8"/>
      <c r="HNG371" s="8"/>
      <c r="HNH371" s="8"/>
      <c r="HNI371" s="8"/>
      <c r="HNJ371" s="8"/>
      <c r="HNK371" s="8"/>
      <c r="HNL371" s="8"/>
      <c r="HNM371" s="8"/>
      <c r="HNN371" s="8"/>
      <c r="HNO371" s="8"/>
      <c r="HNP371" s="8"/>
      <c r="HNQ371" s="8"/>
      <c r="HNR371" s="8"/>
      <c r="HNS371" s="8"/>
      <c r="HNT371" s="8"/>
      <c r="HNU371" s="8"/>
      <c r="HNV371" s="8"/>
      <c r="HNW371" s="8"/>
      <c r="HNX371" s="8"/>
      <c r="HNY371" s="8"/>
      <c r="HNZ371" s="8"/>
      <c r="HOA371" s="8"/>
      <c r="HOB371" s="8"/>
      <c r="HOC371" s="8"/>
      <c r="HOD371" s="8"/>
      <c r="HOE371" s="8"/>
      <c r="HOF371" s="8"/>
      <c r="HOG371" s="8"/>
      <c r="HOH371" s="8"/>
      <c r="HOI371" s="8"/>
      <c r="HOJ371" s="8"/>
      <c r="HOK371" s="8"/>
      <c r="HOL371" s="8"/>
      <c r="HOM371" s="8"/>
      <c r="HON371" s="8"/>
      <c r="HOO371" s="8"/>
      <c r="HOP371" s="8"/>
      <c r="HOQ371" s="8"/>
      <c r="HOR371" s="8"/>
      <c r="HOS371" s="8"/>
      <c r="HOT371" s="8"/>
      <c r="HOU371" s="8"/>
      <c r="HOV371" s="8"/>
      <c r="HOW371" s="8"/>
      <c r="HOX371" s="8"/>
      <c r="HOY371" s="8"/>
      <c r="HOZ371" s="8"/>
      <c r="HPA371" s="8"/>
      <c r="HPB371" s="8"/>
      <c r="HPC371" s="8"/>
      <c r="HPD371" s="8"/>
      <c r="HPE371" s="8"/>
      <c r="HPF371" s="8"/>
      <c r="HPG371" s="8"/>
      <c r="HPH371" s="8"/>
      <c r="HPI371" s="8"/>
      <c r="HPJ371" s="8"/>
      <c r="HPK371" s="8"/>
      <c r="HPL371" s="8"/>
      <c r="HPM371" s="8"/>
      <c r="HPN371" s="8"/>
      <c r="HPO371" s="8"/>
      <c r="HPP371" s="8"/>
      <c r="HPQ371" s="8"/>
      <c r="HPR371" s="8"/>
      <c r="HPS371" s="8"/>
      <c r="HPT371" s="8"/>
      <c r="HPU371" s="8"/>
      <c r="HPV371" s="8"/>
      <c r="HPW371" s="8"/>
      <c r="HPX371" s="8"/>
      <c r="HPY371" s="8"/>
      <c r="HPZ371" s="8"/>
      <c r="HQA371" s="8"/>
      <c r="HQB371" s="8"/>
      <c r="HQC371" s="8"/>
      <c r="HQD371" s="8"/>
      <c r="HQE371" s="8"/>
      <c r="HQF371" s="8"/>
      <c r="HQG371" s="8"/>
      <c r="HQH371" s="8"/>
      <c r="HQI371" s="8"/>
      <c r="HQJ371" s="8"/>
      <c r="HQK371" s="8"/>
      <c r="HQL371" s="8"/>
      <c r="HQM371" s="8"/>
      <c r="HQN371" s="8"/>
      <c r="HQO371" s="8"/>
      <c r="HQP371" s="8"/>
      <c r="HQQ371" s="8"/>
      <c r="HQR371" s="8"/>
      <c r="HQS371" s="8"/>
      <c r="HQT371" s="8"/>
      <c r="HQU371" s="8"/>
      <c r="HQV371" s="8"/>
      <c r="HQW371" s="8"/>
      <c r="HQX371" s="8"/>
      <c r="HQY371" s="8"/>
      <c r="HQZ371" s="8"/>
      <c r="HRA371" s="8"/>
      <c r="HRB371" s="8"/>
      <c r="HRC371" s="8"/>
      <c r="HRD371" s="8"/>
      <c r="HRE371" s="8"/>
      <c r="HRF371" s="8"/>
      <c r="HRG371" s="8"/>
      <c r="HRH371" s="8"/>
      <c r="HRI371" s="8"/>
      <c r="HRJ371" s="8"/>
      <c r="HRK371" s="8"/>
      <c r="HRL371" s="8"/>
      <c r="HRM371" s="8"/>
      <c r="HRN371" s="8"/>
      <c r="HRO371" s="8"/>
      <c r="HRP371" s="8"/>
      <c r="HRQ371" s="8"/>
      <c r="HRR371" s="8"/>
      <c r="HRS371" s="8"/>
      <c r="HRT371" s="8"/>
      <c r="HRU371" s="8"/>
      <c r="HRV371" s="8"/>
      <c r="HRW371" s="8"/>
      <c r="HRX371" s="8"/>
      <c r="HRY371" s="8"/>
      <c r="HRZ371" s="8"/>
      <c r="HSA371" s="8"/>
      <c r="HSB371" s="8"/>
      <c r="HSC371" s="8"/>
      <c r="HSD371" s="8"/>
      <c r="HSE371" s="8"/>
      <c r="HSF371" s="8"/>
      <c r="HSG371" s="8"/>
      <c r="HSH371" s="8"/>
      <c r="HSI371" s="8"/>
      <c r="HSJ371" s="8"/>
      <c r="HSK371" s="8"/>
      <c r="HSL371" s="8"/>
      <c r="HSM371" s="8"/>
      <c r="HSN371" s="8"/>
      <c r="HSO371" s="8"/>
      <c r="HSP371" s="8"/>
      <c r="HSQ371" s="8"/>
      <c r="HSR371" s="8"/>
      <c r="HSS371" s="8"/>
      <c r="HST371" s="8"/>
      <c r="HSU371" s="8"/>
      <c r="HSV371" s="8"/>
      <c r="HSW371" s="8"/>
      <c r="HSX371" s="8"/>
      <c r="HSY371" s="8"/>
      <c r="HSZ371" s="8"/>
      <c r="HTA371" s="8"/>
      <c r="HTB371" s="8"/>
      <c r="HTC371" s="8"/>
      <c r="HTD371" s="8"/>
      <c r="HTE371" s="8"/>
      <c r="HTF371" s="8"/>
      <c r="HTG371" s="8"/>
      <c r="HTH371" s="8"/>
      <c r="HTI371" s="8"/>
      <c r="HTJ371" s="8"/>
      <c r="HTK371" s="8"/>
      <c r="HTL371" s="8"/>
      <c r="HTM371" s="8"/>
      <c r="HTN371" s="8"/>
      <c r="HTO371" s="8"/>
      <c r="HTP371" s="8"/>
      <c r="HTQ371" s="8"/>
      <c r="HTR371" s="8"/>
      <c r="HTS371" s="8"/>
      <c r="HTT371" s="8"/>
      <c r="HTU371" s="8"/>
      <c r="HTV371" s="8"/>
      <c r="HTW371" s="8"/>
      <c r="HTX371" s="8"/>
      <c r="HTY371" s="8"/>
      <c r="HTZ371" s="8"/>
      <c r="HUA371" s="8"/>
      <c r="HUB371" s="8"/>
      <c r="HUC371" s="8"/>
      <c r="HUD371" s="8"/>
      <c r="HUE371" s="8"/>
      <c r="HUF371" s="8"/>
      <c r="HUG371" s="8"/>
      <c r="HUH371" s="8"/>
      <c r="HUI371" s="8"/>
      <c r="HUJ371" s="8"/>
      <c r="HUK371" s="8"/>
      <c r="HUL371" s="8"/>
      <c r="HUM371" s="8"/>
      <c r="HUN371" s="8"/>
      <c r="HUO371" s="8"/>
      <c r="HUP371" s="8"/>
      <c r="HUQ371" s="8"/>
      <c r="HUR371" s="8"/>
      <c r="HUS371" s="8"/>
      <c r="HUT371" s="8"/>
      <c r="HUU371" s="8"/>
      <c r="HUV371" s="8"/>
      <c r="HUW371" s="8"/>
      <c r="HUX371" s="8"/>
      <c r="HUY371" s="8"/>
      <c r="HUZ371" s="8"/>
      <c r="HVA371" s="8"/>
      <c r="HVB371" s="8"/>
      <c r="HVC371" s="8"/>
      <c r="HVD371" s="8"/>
      <c r="HVE371" s="8"/>
      <c r="HVF371" s="8"/>
      <c r="HVG371" s="8"/>
      <c r="HVH371" s="8"/>
      <c r="HVI371" s="8"/>
      <c r="HVJ371" s="8"/>
      <c r="HVK371" s="8"/>
      <c r="HVL371" s="8"/>
      <c r="HVM371" s="8"/>
      <c r="HVN371" s="8"/>
      <c r="HVO371" s="8"/>
      <c r="HVP371" s="8"/>
      <c r="HVQ371" s="8"/>
      <c r="HVR371" s="8"/>
      <c r="HVS371" s="8"/>
      <c r="HVT371" s="8"/>
      <c r="HVU371" s="8"/>
      <c r="HVV371" s="8"/>
      <c r="HVW371" s="8"/>
      <c r="HVX371" s="8"/>
      <c r="HVY371" s="8"/>
      <c r="HVZ371" s="8"/>
      <c r="HWA371" s="8"/>
      <c r="HWB371" s="8"/>
      <c r="HWC371" s="8"/>
      <c r="HWD371" s="8"/>
      <c r="HWE371" s="8"/>
      <c r="HWF371" s="8"/>
      <c r="HWG371" s="8"/>
      <c r="HWH371" s="8"/>
      <c r="HWI371" s="8"/>
      <c r="HWJ371" s="8"/>
      <c r="HWK371" s="8"/>
      <c r="HWL371" s="8"/>
      <c r="HWM371" s="8"/>
      <c r="HWN371" s="8"/>
      <c r="HWO371" s="8"/>
      <c r="HWP371" s="8"/>
      <c r="HWQ371" s="8"/>
      <c r="HWR371" s="8"/>
      <c r="HWS371" s="8"/>
      <c r="HWT371" s="8"/>
      <c r="HWU371" s="8"/>
      <c r="HWV371" s="8"/>
      <c r="HWW371" s="8"/>
      <c r="HWX371" s="8"/>
      <c r="HWY371" s="8"/>
      <c r="HWZ371" s="8"/>
      <c r="HXA371" s="8"/>
      <c r="HXB371" s="8"/>
      <c r="HXC371" s="8"/>
      <c r="HXD371" s="8"/>
      <c r="HXE371" s="8"/>
      <c r="HXF371" s="8"/>
      <c r="HXG371" s="8"/>
      <c r="HXH371" s="8"/>
      <c r="HXI371" s="8"/>
      <c r="HXJ371" s="8"/>
      <c r="HXK371" s="8"/>
      <c r="HXL371" s="8"/>
      <c r="HXM371" s="8"/>
      <c r="HXN371" s="8"/>
      <c r="HXO371" s="8"/>
      <c r="HXP371" s="8"/>
      <c r="HXQ371" s="8"/>
      <c r="HXR371" s="8"/>
      <c r="HXS371" s="8"/>
      <c r="HXT371" s="8"/>
      <c r="HXU371" s="8"/>
      <c r="HXV371" s="8"/>
      <c r="HXW371" s="8"/>
      <c r="HXX371" s="8"/>
      <c r="HXY371" s="8"/>
      <c r="HXZ371" s="8"/>
      <c r="HYA371" s="8"/>
      <c r="HYB371" s="8"/>
      <c r="HYC371" s="8"/>
      <c r="HYD371" s="8"/>
      <c r="HYE371" s="8"/>
      <c r="HYF371" s="8"/>
      <c r="HYG371" s="8"/>
      <c r="HYH371" s="8"/>
      <c r="HYI371" s="8"/>
      <c r="HYJ371" s="8"/>
      <c r="HYK371" s="8"/>
      <c r="HYL371" s="8"/>
      <c r="HYM371" s="8"/>
      <c r="HYN371" s="8"/>
      <c r="HYO371" s="8"/>
      <c r="HYP371" s="8"/>
      <c r="HYQ371" s="8"/>
      <c r="HYR371" s="8"/>
      <c r="HYS371" s="8"/>
      <c r="HYT371" s="8"/>
      <c r="HYU371" s="8"/>
      <c r="HYV371" s="8"/>
      <c r="HYW371" s="8"/>
      <c r="HYX371" s="8"/>
      <c r="HYY371" s="8"/>
      <c r="HYZ371" s="8"/>
      <c r="HZA371" s="8"/>
      <c r="HZB371" s="8"/>
      <c r="HZC371" s="8"/>
      <c r="HZD371" s="8"/>
      <c r="HZE371" s="8"/>
      <c r="HZF371" s="8"/>
      <c r="HZG371" s="8"/>
      <c r="HZH371" s="8"/>
      <c r="HZI371" s="8"/>
      <c r="HZJ371" s="8"/>
      <c r="HZK371" s="8"/>
      <c r="HZL371" s="8"/>
      <c r="HZM371" s="8"/>
      <c r="HZN371" s="8"/>
      <c r="HZO371" s="8"/>
      <c r="HZP371" s="8"/>
      <c r="HZQ371" s="8"/>
      <c r="HZR371" s="8"/>
      <c r="HZS371" s="8"/>
      <c r="HZT371" s="8"/>
      <c r="HZU371" s="8"/>
      <c r="HZV371" s="8"/>
      <c r="HZW371" s="8"/>
      <c r="HZX371" s="8"/>
      <c r="HZY371" s="8"/>
      <c r="HZZ371" s="8"/>
      <c r="IAA371" s="8"/>
      <c r="IAB371" s="8"/>
      <c r="IAC371" s="8"/>
      <c r="IAD371" s="8"/>
      <c r="IAE371" s="8"/>
      <c r="IAF371" s="8"/>
      <c r="IAG371" s="8"/>
      <c r="IAH371" s="8"/>
      <c r="IAI371" s="8"/>
      <c r="IAJ371" s="8"/>
      <c r="IAK371" s="8"/>
      <c r="IAL371" s="8"/>
      <c r="IAM371" s="8"/>
      <c r="IAN371" s="8"/>
      <c r="IAO371" s="8"/>
      <c r="IAP371" s="8"/>
      <c r="IAQ371" s="8"/>
      <c r="IAR371" s="8"/>
      <c r="IAS371" s="8"/>
      <c r="IAT371" s="8"/>
      <c r="IAU371" s="8"/>
      <c r="IAV371" s="8"/>
      <c r="IAW371" s="8"/>
      <c r="IAX371" s="8"/>
      <c r="IAY371" s="8"/>
      <c r="IAZ371" s="8"/>
      <c r="IBA371" s="8"/>
      <c r="IBB371" s="8"/>
      <c r="IBC371" s="8"/>
      <c r="IBD371" s="8"/>
      <c r="IBE371" s="8"/>
      <c r="IBF371" s="8"/>
      <c r="IBG371" s="8"/>
      <c r="IBH371" s="8"/>
      <c r="IBI371" s="8"/>
      <c r="IBJ371" s="8"/>
      <c r="IBK371" s="8"/>
      <c r="IBL371" s="8"/>
      <c r="IBM371" s="8"/>
      <c r="IBN371" s="8"/>
      <c r="IBO371" s="8"/>
      <c r="IBP371" s="8"/>
      <c r="IBQ371" s="8"/>
      <c r="IBR371" s="8"/>
      <c r="IBS371" s="8"/>
      <c r="IBT371" s="8"/>
      <c r="IBU371" s="8"/>
      <c r="IBV371" s="8"/>
      <c r="IBW371" s="8"/>
      <c r="IBX371" s="8"/>
      <c r="IBY371" s="8"/>
      <c r="IBZ371" s="8"/>
      <c r="ICA371" s="8"/>
      <c r="ICB371" s="8"/>
      <c r="ICC371" s="8"/>
      <c r="ICD371" s="8"/>
      <c r="ICE371" s="8"/>
      <c r="ICF371" s="8"/>
      <c r="ICG371" s="8"/>
      <c r="ICH371" s="8"/>
      <c r="ICI371" s="8"/>
      <c r="ICJ371" s="8"/>
      <c r="ICK371" s="8"/>
      <c r="ICL371" s="8"/>
      <c r="ICM371" s="8"/>
      <c r="ICN371" s="8"/>
      <c r="ICO371" s="8"/>
      <c r="ICP371" s="8"/>
      <c r="ICQ371" s="8"/>
      <c r="ICR371" s="8"/>
      <c r="ICS371" s="8"/>
      <c r="ICT371" s="8"/>
      <c r="ICU371" s="8"/>
      <c r="ICV371" s="8"/>
      <c r="ICW371" s="8"/>
      <c r="ICX371" s="8"/>
      <c r="ICY371" s="8"/>
      <c r="ICZ371" s="8"/>
      <c r="IDA371" s="8"/>
      <c r="IDB371" s="8"/>
      <c r="IDC371" s="8"/>
      <c r="IDD371" s="8"/>
      <c r="IDE371" s="8"/>
      <c r="IDF371" s="8"/>
      <c r="IDG371" s="8"/>
      <c r="IDH371" s="8"/>
      <c r="IDI371" s="8"/>
      <c r="IDJ371" s="8"/>
      <c r="IDK371" s="8"/>
      <c r="IDL371" s="8"/>
      <c r="IDM371" s="8"/>
      <c r="IDN371" s="8"/>
      <c r="IDO371" s="8"/>
      <c r="IDP371" s="8"/>
      <c r="IDQ371" s="8"/>
      <c r="IDR371" s="8"/>
      <c r="IDS371" s="8"/>
      <c r="IDT371" s="8"/>
      <c r="IDU371" s="8"/>
      <c r="IDV371" s="8"/>
      <c r="IDW371" s="8"/>
      <c r="IDX371" s="8"/>
      <c r="IDY371" s="8"/>
      <c r="IDZ371" s="8"/>
      <c r="IEA371" s="8"/>
      <c r="IEB371" s="8"/>
      <c r="IEC371" s="8"/>
      <c r="IED371" s="8"/>
      <c r="IEE371" s="8"/>
      <c r="IEF371" s="8"/>
      <c r="IEG371" s="8"/>
      <c r="IEH371" s="8"/>
      <c r="IEI371" s="8"/>
      <c r="IEJ371" s="8"/>
      <c r="IEK371" s="8"/>
      <c r="IEL371" s="8"/>
      <c r="IEM371" s="8"/>
      <c r="IEN371" s="8"/>
      <c r="IEO371" s="8"/>
      <c r="IEP371" s="8"/>
      <c r="IEQ371" s="8"/>
      <c r="IER371" s="8"/>
      <c r="IES371" s="8"/>
      <c r="IET371" s="8"/>
      <c r="IEU371" s="8"/>
      <c r="IEV371" s="8"/>
      <c r="IEW371" s="8"/>
      <c r="IEX371" s="8"/>
      <c r="IEY371" s="8"/>
      <c r="IEZ371" s="8"/>
      <c r="IFA371" s="8"/>
      <c r="IFB371" s="8"/>
      <c r="IFC371" s="8"/>
      <c r="IFD371" s="8"/>
      <c r="IFE371" s="8"/>
      <c r="IFF371" s="8"/>
      <c r="IFG371" s="8"/>
      <c r="IFH371" s="8"/>
      <c r="IFI371" s="8"/>
      <c r="IFJ371" s="8"/>
      <c r="IFK371" s="8"/>
      <c r="IFL371" s="8"/>
      <c r="IFM371" s="8"/>
      <c r="IFN371" s="8"/>
      <c r="IFO371" s="8"/>
      <c r="IFP371" s="8"/>
      <c r="IFQ371" s="8"/>
      <c r="IFR371" s="8"/>
      <c r="IFS371" s="8"/>
      <c r="IFT371" s="8"/>
      <c r="IFU371" s="8"/>
      <c r="IFV371" s="8"/>
      <c r="IFW371" s="8"/>
      <c r="IFX371" s="8"/>
      <c r="IFY371" s="8"/>
      <c r="IFZ371" s="8"/>
      <c r="IGA371" s="8"/>
      <c r="IGB371" s="8"/>
      <c r="IGC371" s="8"/>
      <c r="IGD371" s="8"/>
      <c r="IGE371" s="8"/>
      <c r="IGF371" s="8"/>
      <c r="IGG371" s="8"/>
      <c r="IGH371" s="8"/>
      <c r="IGI371" s="8"/>
      <c r="IGJ371" s="8"/>
      <c r="IGK371" s="8"/>
      <c r="IGL371" s="8"/>
      <c r="IGM371" s="8"/>
      <c r="IGN371" s="8"/>
      <c r="IGO371" s="8"/>
      <c r="IGP371" s="8"/>
      <c r="IGQ371" s="8"/>
      <c r="IGR371" s="8"/>
      <c r="IGS371" s="8"/>
      <c r="IGT371" s="8"/>
      <c r="IGU371" s="8"/>
      <c r="IGV371" s="8"/>
      <c r="IGW371" s="8"/>
      <c r="IGX371" s="8"/>
      <c r="IGY371" s="8"/>
      <c r="IGZ371" s="8"/>
      <c r="IHA371" s="8"/>
      <c r="IHB371" s="8"/>
      <c r="IHC371" s="8"/>
      <c r="IHD371" s="8"/>
      <c r="IHE371" s="8"/>
      <c r="IHF371" s="8"/>
      <c r="IHG371" s="8"/>
      <c r="IHH371" s="8"/>
      <c r="IHI371" s="8"/>
      <c r="IHJ371" s="8"/>
      <c r="IHK371" s="8"/>
      <c r="IHL371" s="8"/>
      <c r="IHM371" s="8"/>
      <c r="IHN371" s="8"/>
      <c r="IHO371" s="8"/>
      <c r="IHP371" s="8"/>
      <c r="IHQ371" s="8"/>
      <c r="IHR371" s="8"/>
      <c r="IHS371" s="8"/>
      <c r="IHT371" s="8"/>
      <c r="IHU371" s="8"/>
      <c r="IHV371" s="8"/>
      <c r="IHW371" s="8"/>
      <c r="IHX371" s="8"/>
      <c r="IHY371" s="8"/>
      <c r="IHZ371" s="8"/>
      <c r="IIA371" s="8"/>
      <c r="IIB371" s="8"/>
      <c r="IIC371" s="8"/>
      <c r="IID371" s="8"/>
      <c r="IIE371" s="8"/>
      <c r="IIF371" s="8"/>
      <c r="IIG371" s="8"/>
      <c r="IIH371" s="8"/>
      <c r="III371" s="8"/>
      <c r="IIJ371" s="8"/>
      <c r="IIK371" s="8"/>
      <c r="IIL371" s="8"/>
      <c r="IIM371" s="8"/>
      <c r="IIN371" s="8"/>
      <c r="IIO371" s="8"/>
      <c r="IIP371" s="8"/>
      <c r="IIQ371" s="8"/>
      <c r="IIR371" s="8"/>
      <c r="IIS371" s="8"/>
      <c r="IIT371" s="8"/>
      <c r="IIU371" s="8"/>
      <c r="IIV371" s="8"/>
      <c r="IIW371" s="8"/>
      <c r="IIX371" s="8"/>
      <c r="IIY371" s="8"/>
      <c r="IIZ371" s="8"/>
      <c r="IJA371" s="8"/>
      <c r="IJB371" s="8"/>
      <c r="IJC371" s="8"/>
      <c r="IJD371" s="8"/>
      <c r="IJE371" s="8"/>
      <c r="IJF371" s="8"/>
      <c r="IJG371" s="8"/>
      <c r="IJH371" s="8"/>
      <c r="IJI371" s="8"/>
      <c r="IJJ371" s="8"/>
      <c r="IJK371" s="8"/>
      <c r="IJL371" s="8"/>
      <c r="IJM371" s="8"/>
      <c r="IJN371" s="8"/>
      <c r="IJO371" s="8"/>
      <c r="IJP371" s="8"/>
      <c r="IJQ371" s="8"/>
      <c r="IJR371" s="8"/>
      <c r="IJS371" s="8"/>
      <c r="IJT371" s="8"/>
      <c r="IJU371" s="8"/>
      <c r="IJV371" s="8"/>
      <c r="IJW371" s="8"/>
      <c r="IJX371" s="8"/>
      <c r="IJY371" s="8"/>
      <c r="IJZ371" s="8"/>
      <c r="IKA371" s="8"/>
      <c r="IKB371" s="8"/>
      <c r="IKC371" s="8"/>
      <c r="IKD371" s="8"/>
      <c r="IKE371" s="8"/>
      <c r="IKF371" s="8"/>
      <c r="IKG371" s="8"/>
      <c r="IKH371" s="8"/>
      <c r="IKI371" s="8"/>
      <c r="IKJ371" s="8"/>
      <c r="IKK371" s="8"/>
      <c r="IKL371" s="8"/>
      <c r="IKM371" s="8"/>
      <c r="IKN371" s="8"/>
      <c r="IKO371" s="8"/>
      <c r="IKP371" s="8"/>
      <c r="IKQ371" s="8"/>
      <c r="IKR371" s="8"/>
      <c r="IKS371" s="8"/>
      <c r="IKT371" s="8"/>
      <c r="IKU371" s="8"/>
      <c r="IKV371" s="8"/>
      <c r="IKW371" s="8"/>
      <c r="IKX371" s="8"/>
      <c r="IKY371" s="8"/>
      <c r="IKZ371" s="8"/>
      <c r="ILA371" s="8"/>
      <c r="ILB371" s="8"/>
      <c r="ILC371" s="8"/>
      <c r="ILD371" s="8"/>
      <c r="ILE371" s="8"/>
      <c r="ILF371" s="8"/>
      <c r="ILG371" s="8"/>
      <c r="ILH371" s="8"/>
      <c r="ILI371" s="8"/>
      <c r="ILJ371" s="8"/>
      <c r="ILK371" s="8"/>
      <c r="ILL371" s="8"/>
      <c r="ILM371" s="8"/>
      <c r="ILN371" s="8"/>
      <c r="ILO371" s="8"/>
      <c r="ILP371" s="8"/>
      <c r="ILQ371" s="8"/>
      <c r="ILR371" s="8"/>
      <c r="ILS371" s="8"/>
      <c r="ILT371" s="8"/>
      <c r="ILU371" s="8"/>
      <c r="ILV371" s="8"/>
      <c r="ILW371" s="8"/>
      <c r="ILX371" s="8"/>
      <c r="ILY371" s="8"/>
      <c r="ILZ371" s="8"/>
      <c r="IMA371" s="8"/>
      <c r="IMB371" s="8"/>
      <c r="IMC371" s="8"/>
      <c r="IMD371" s="8"/>
      <c r="IME371" s="8"/>
      <c r="IMF371" s="8"/>
      <c r="IMG371" s="8"/>
      <c r="IMH371" s="8"/>
      <c r="IMI371" s="8"/>
      <c r="IMJ371" s="8"/>
      <c r="IMK371" s="8"/>
      <c r="IML371" s="8"/>
      <c r="IMM371" s="8"/>
      <c r="IMN371" s="8"/>
      <c r="IMO371" s="8"/>
      <c r="IMP371" s="8"/>
      <c r="IMQ371" s="8"/>
      <c r="IMR371" s="8"/>
      <c r="IMS371" s="8"/>
      <c r="IMT371" s="8"/>
      <c r="IMU371" s="8"/>
      <c r="IMV371" s="8"/>
      <c r="IMW371" s="8"/>
      <c r="IMX371" s="8"/>
      <c r="IMY371" s="8"/>
      <c r="IMZ371" s="8"/>
      <c r="INA371" s="8"/>
      <c r="INB371" s="8"/>
      <c r="INC371" s="8"/>
      <c r="IND371" s="8"/>
      <c r="INE371" s="8"/>
      <c r="INF371" s="8"/>
      <c r="ING371" s="8"/>
      <c r="INH371" s="8"/>
      <c r="INI371" s="8"/>
      <c r="INJ371" s="8"/>
      <c r="INK371" s="8"/>
      <c r="INL371" s="8"/>
      <c r="INM371" s="8"/>
      <c r="INN371" s="8"/>
      <c r="INO371" s="8"/>
      <c r="INP371" s="8"/>
      <c r="INQ371" s="8"/>
      <c r="INR371" s="8"/>
      <c r="INS371" s="8"/>
      <c r="INT371" s="8"/>
      <c r="INU371" s="8"/>
      <c r="INV371" s="8"/>
      <c r="INW371" s="8"/>
      <c r="INX371" s="8"/>
      <c r="INY371" s="8"/>
      <c r="INZ371" s="8"/>
      <c r="IOA371" s="8"/>
      <c r="IOB371" s="8"/>
      <c r="IOC371" s="8"/>
      <c r="IOD371" s="8"/>
      <c r="IOE371" s="8"/>
      <c r="IOF371" s="8"/>
      <c r="IOG371" s="8"/>
      <c r="IOH371" s="8"/>
      <c r="IOI371" s="8"/>
      <c r="IOJ371" s="8"/>
      <c r="IOK371" s="8"/>
      <c r="IOL371" s="8"/>
      <c r="IOM371" s="8"/>
      <c r="ION371" s="8"/>
      <c r="IOO371" s="8"/>
      <c r="IOP371" s="8"/>
      <c r="IOQ371" s="8"/>
      <c r="IOR371" s="8"/>
      <c r="IOS371" s="8"/>
      <c r="IOT371" s="8"/>
      <c r="IOU371" s="8"/>
      <c r="IOV371" s="8"/>
      <c r="IOW371" s="8"/>
      <c r="IOX371" s="8"/>
      <c r="IOY371" s="8"/>
      <c r="IOZ371" s="8"/>
      <c r="IPA371" s="8"/>
      <c r="IPB371" s="8"/>
      <c r="IPC371" s="8"/>
      <c r="IPD371" s="8"/>
      <c r="IPE371" s="8"/>
      <c r="IPF371" s="8"/>
      <c r="IPG371" s="8"/>
      <c r="IPH371" s="8"/>
      <c r="IPI371" s="8"/>
      <c r="IPJ371" s="8"/>
      <c r="IPK371" s="8"/>
      <c r="IPL371" s="8"/>
      <c r="IPM371" s="8"/>
      <c r="IPN371" s="8"/>
      <c r="IPO371" s="8"/>
      <c r="IPP371" s="8"/>
      <c r="IPQ371" s="8"/>
      <c r="IPR371" s="8"/>
      <c r="IPS371" s="8"/>
      <c r="IPT371" s="8"/>
      <c r="IPU371" s="8"/>
      <c r="IPV371" s="8"/>
      <c r="IPW371" s="8"/>
      <c r="IPX371" s="8"/>
      <c r="IPY371" s="8"/>
      <c r="IPZ371" s="8"/>
      <c r="IQA371" s="8"/>
      <c r="IQB371" s="8"/>
      <c r="IQC371" s="8"/>
      <c r="IQD371" s="8"/>
      <c r="IQE371" s="8"/>
      <c r="IQF371" s="8"/>
      <c r="IQG371" s="8"/>
      <c r="IQH371" s="8"/>
      <c r="IQI371" s="8"/>
      <c r="IQJ371" s="8"/>
      <c r="IQK371" s="8"/>
      <c r="IQL371" s="8"/>
      <c r="IQM371" s="8"/>
      <c r="IQN371" s="8"/>
      <c r="IQO371" s="8"/>
      <c r="IQP371" s="8"/>
      <c r="IQQ371" s="8"/>
      <c r="IQR371" s="8"/>
      <c r="IQS371" s="8"/>
      <c r="IQT371" s="8"/>
      <c r="IQU371" s="8"/>
      <c r="IQV371" s="8"/>
      <c r="IQW371" s="8"/>
      <c r="IQX371" s="8"/>
      <c r="IQY371" s="8"/>
      <c r="IQZ371" s="8"/>
      <c r="IRA371" s="8"/>
      <c r="IRB371" s="8"/>
      <c r="IRC371" s="8"/>
      <c r="IRD371" s="8"/>
      <c r="IRE371" s="8"/>
      <c r="IRF371" s="8"/>
      <c r="IRG371" s="8"/>
      <c r="IRH371" s="8"/>
      <c r="IRI371" s="8"/>
      <c r="IRJ371" s="8"/>
      <c r="IRK371" s="8"/>
      <c r="IRL371" s="8"/>
      <c r="IRM371" s="8"/>
      <c r="IRN371" s="8"/>
      <c r="IRO371" s="8"/>
      <c r="IRP371" s="8"/>
      <c r="IRQ371" s="8"/>
      <c r="IRR371" s="8"/>
      <c r="IRS371" s="8"/>
      <c r="IRT371" s="8"/>
      <c r="IRU371" s="8"/>
      <c r="IRV371" s="8"/>
      <c r="IRW371" s="8"/>
      <c r="IRX371" s="8"/>
      <c r="IRY371" s="8"/>
      <c r="IRZ371" s="8"/>
      <c r="ISA371" s="8"/>
      <c r="ISB371" s="8"/>
      <c r="ISC371" s="8"/>
      <c r="ISD371" s="8"/>
      <c r="ISE371" s="8"/>
      <c r="ISF371" s="8"/>
      <c r="ISG371" s="8"/>
      <c r="ISH371" s="8"/>
      <c r="ISI371" s="8"/>
      <c r="ISJ371" s="8"/>
      <c r="ISK371" s="8"/>
      <c r="ISL371" s="8"/>
      <c r="ISM371" s="8"/>
      <c r="ISN371" s="8"/>
      <c r="ISO371" s="8"/>
      <c r="ISP371" s="8"/>
      <c r="ISQ371" s="8"/>
      <c r="ISR371" s="8"/>
      <c r="ISS371" s="8"/>
      <c r="IST371" s="8"/>
      <c r="ISU371" s="8"/>
      <c r="ISV371" s="8"/>
      <c r="ISW371" s="8"/>
      <c r="ISX371" s="8"/>
      <c r="ISY371" s="8"/>
      <c r="ISZ371" s="8"/>
      <c r="ITA371" s="8"/>
      <c r="ITB371" s="8"/>
      <c r="ITC371" s="8"/>
      <c r="ITD371" s="8"/>
      <c r="ITE371" s="8"/>
      <c r="ITF371" s="8"/>
      <c r="ITG371" s="8"/>
      <c r="ITH371" s="8"/>
      <c r="ITI371" s="8"/>
      <c r="ITJ371" s="8"/>
      <c r="ITK371" s="8"/>
      <c r="ITL371" s="8"/>
      <c r="ITM371" s="8"/>
      <c r="ITN371" s="8"/>
      <c r="ITO371" s="8"/>
      <c r="ITP371" s="8"/>
      <c r="ITQ371" s="8"/>
      <c r="ITR371" s="8"/>
      <c r="ITS371" s="8"/>
      <c r="ITT371" s="8"/>
      <c r="ITU371" s="8"/>
      <c r="ITV371" s="8"/>
      <c r="ITW371" s="8"/>
      <c r="ITX371" s="8"/>
      <c r="ITY371" s="8"/>
      <c r="ITZ371" s="8"/>
      <c r="IUA371" s="8"/>
      <c r="IUB371" s="8"/>
      <c r="IUC371" s="8"/>
      <c r="IUD371" s="8"/>
      <c r="IUE371" s="8"/>
      <c r="IUF371" s="8"/>
      <c r="IUG371" s="8"/>
      <c r="IUH371" s="8"/>
      <c r="IUI371" s="8"/>
      <c r="IUJ371" s="8"/>
      <c r="IUK371" s="8"/>
      <c r="IUL371" s="8"/>
      <c r="IUM371" s="8"/>
      <c r="IUN371" s="8"/>
      <c r="IUO371" s="8"/>
      <c r="IUP371" s="8"/>
      <c r="IUQ371" s="8"/>
      <c r="IUR371" s="8"/>
      <c r="IUS371" s="8"/>
      <c r="IUT371" s="8"/>
      <c r="IUU371" s="8"/>
      <c r="IUV371" s="8"/>
      <c r="IUW371" s="8"/>
      <c r="IUX371" s="8"/>
      <c r="IUY371" s="8"/>
      <c r="IUZ371" s="8"/>
      <c r="IVA371" s="8"/>
      <c r="IVB371" s="8"/>
      <c r="IVC371" s="8"/>
      <c r="IVD371" s="8"/>
      <c r="IVE371" s="8"/>
      <c r="IVF371" s="8"/>
      <c r="IVG371" s="8"/>
      <c r="IVH371" s="8"/>
      <c r="IVI371" s="8"/>
      <c r="IVJ371" s="8"/>
      <c r="IVK371" s="8"/>
      <c r="IVL371" s="8"/>
      <c r="IVM371" s="8"/>
      <c r="IVN371" s="8"/>
      <c r="IVO371" s="8"/>
      <c r="IVP371" s="8"/>
      <c r="IVQ371" s="8"/>
      <c r="IVR371" s="8"/>
      <c r="IVS371" s="8"/>
      <c r="IVT371" s="8"/>
      <c r="IVU371" s="8"/>
      <c r="IVV371" s="8"/>
      <c r="IVW371" s="8"/>
      <c r="IVX371" s="8"/>
      <c r="IVY371" s="8"/>
      <c r="IVZ371" s="8"/>
      <c r="IWA371" s="8"/>
      <c r="IWB371" s="8"/>
      <c r="IWC371" s="8"/>
      <c r="IWD371" s="8"/>
      <c r="IWE371" s="8"/>
      <c r="IWF371" s="8"/>
      <c r="IWG371" s="8"/>
      <c r="IWH371" s="8"/>
      <c r="IWI371" s="8"/>
      <c r="IWJ371" s="8"/>
      <c r="IWK371" s="8"/>
      <c r="IWL371" s="8"/>
      <c r="IWM371" s="8"/>
      <c r="IWN371" s="8"/>
      <c r="IWO371" s="8"/>
      <c r="IWP371" s="8"/>
      <c r="IWQ371" s="8"/>
      <c r="IWR371" s="8"/>
      <c r="IWS371" s="8"/>
      <c r="IWT371" s="8"/>
      <c r="IWU371" s="8"/>
      <c r="IWV371" s="8"/>
      <c r="IWW371" s="8"/>
      <c r="IWX371" s="8"/>
      <c r="IWY371" s="8"/>
      <c r="IWZ371" s="8"/>
      <c r="IXA371" s="8"/>
      <c r="IXB371" s="8"/>
      <c r="IXC371" s="8"/>
      <c r="IXD371" s="8"/>
      <c r="IXE371" s="8"/>
      <c r="IXF371" s="8"/>
      <c r="IXG371" s="8"/>
      <c r="IXH371" s="8"/>
      <c r="IXI371" s="8"/>
      <c r="IXJ371" s="8"/>
      <c r="IXK371" s="8"/>
      <c r="IXL371" s="8"/>
      <c r="IXM371" s="8"/>
      <c r="IXN371" s="8"/>
      <c r="IXO371" s="8"/>
      <c r="IXP371" s="8"/>
      <c r="IXQ371" s="8"/>
      <c r="IXR371" s="8"/>
      <c r="IXS371" s="8"/>
      <c r="IXT371" s="8"/>
      <c r="IXU371" s="8"/>
      <c r="IXV371" s="8"/>
      <c r="IXW371" s="8"/>
      <c r="IXX371" s="8"/>
      <c r="IXY371" s="8"/>
      <c r="IXZ371" s="8"/>
      <c r="IYA371" s="8"/>
      <c r="IYB371" s="8"/>
      <c r="IYC371" s="8"/>
      <c r="IYD371" s="8"/>
      <c r="IYE371" s="8"/>
      <c r="IYF371" s="8"/>
      <c r="IYG371" s="8"/>
      <c r="IYH371" s="8"/>
      <c r="IYI371" s="8"/>
      <c r="IYJ371" s="8"/>
      <c r="IYK371" s="8"/>
      <c r="IYL371" s="8"/>
      <c r="IYM371" s="8"/>
      <c r="IYN371" s="8"/>
      <c r="IYO371" s="8"/>
      <c r="IYP371" s="8"/>
      <c r="IYQ371" s="8"/>
      <c r="IYR371" s="8"/>
      <c r="IYS371" s="8"/>
      <c r="IYT371" s="8"/>
      <c r="IYU371" s="8"/>
      <c r="IYV371" s="8"/>
      <c r="IYW371" s="8"/>
      <c r="IYX371" s="8"/>
      <c r="IYY371" s="8"/>
      <c r="IYZ371" s="8"/>
      <c r="IZA371" s="8"/>
      <c r="IZB371" s="8"/>
      <c r="IZC371" s="8"/>
      <c r="IZD371" s="8"/>
      <c r="IZE371" s="8"/>
      <c r="IZF371" s="8"/>
      <c r="IZG371" s="8"/>
      <c r="IZH371" s="8"/>
      <c r="IZI371" s="8"/>
      <c r="IZJ371" s="8"/>
      <c r="IZK371" s="8"/>
      <c r="IZL371" s="8"/>
      <c r="IZM371" s="8"/>
      <c r="IZN371" s="8"/>
      <c r="IZO371" s="8"/>
      <c r="IZP371" s="8"/>
      <c r="IZQ371" s="8"/>
      <c r="IZR371" s="8"/>
      <c r="IZS371" s="8"/>
      <c r="IZT371" s="8"/>
      <c r="IZU371" s="8"/>
      <c r="IZV371" s="8"/>
      <c r="IZW371" s="8"/>
      <c r="IZX371" s="8"/>
      <c r="IZY371" s="8"/>
      <c r="IZZ371" s="8"/>
      <c r="JAA371" s="8"/>
      <c r="JAB371" s="8"/>
      <c r="JAC371" s="8"/>
      <c r="JAD371" s="8"/>
      <c r="JAE371" s="8"/>
      <c r="JAF371" s="8"/>
      <c r="JAG371" s="8"/>
      <c r="JAH371" s="8"/>
      <c r="JAI371" s="8"/>
      <c r="JAJ371" s="8"/>
      <c r="JAK371" s="8"/>
      <c r="JAL371" s="8"/>
      <c r="JAM371" s="8"/>
      <c r="JAN371" s="8"/>
      <c r="JAO371" s="8"/>
      <c r="JAP371" s="8"/>
      <c r="JAQ371" s="8"/>
      <c r="JAR371" s="8"/>
      <c r="JAS371" s="8"/>
      <c r="JAT371" s="8"/>
      <c r="JAU371" s="8"/>
      <c r="JAV371" s="8"/>
      <c r="JAW371" s="8"/>
      <c r="JAX371" s="8"/>
      <c r="JAY371" s="8"/>
      <c r="JAZ371" s="8"/>
      <c r="JBA371" s="8"/>
      <c r="JBB371" s="8"/>
      <c r="JBC371" s="8"/>
      <c r="JBD371" s="8"/>
      <c r="JBE371" s="8"/>
      <c r="JBF371" s="8"/>
      <c r="JBG371" s="8"/>
      <c r="JBH371" s="8"/>
      <c r="JBI371" s="8"/>
      <c r="JBJ371" s="8"/>
      <c r="JBK371" s="8"/>
      <c r="JBL371" s="8"/>
      <c r="JBM371" s="8"/>
      <c r="JBN371" s="8"/>
      <c r="JBO371" s="8"/>
      <c r="JBP371" s="8"/>
      <c r="JBQ371" s="8"/>
      <c r="JBR371" s="8"/>
      <c r="JBS371" s="8"/>
      <c r="JBT371" s="8"/>
      <c r="JBU371" s="8"/>
      <c r="JBV371" s="8"/>
      <c r="JBW371" s="8"/>
      <c r="JBX371" s="8"/>
      <c r="JBY371" s="8"/>
      <c r="JBZ371" s="8"/>
      <c r="JCA371" s="8"/>
      <c r="JCB371" s="8"/>
      <c r="JCC371" s="8"/>
      <c r="JCD371" s="8"/>
      <c r="JCE371" s="8"/>
      <c r="JCF371" s="8"/>
      <c r="JCG371" s="8"/>
      <c r="JCH371" s="8"/>
      <c r="JCI371" s="8"/>
      <c r="JCJ371" s="8"/>
      <c r="JCK371" s="8"/>
      <c r="JCL371" s="8"/>
      <c r="JCM371" s="8"/>
      <c r="JCN371" s="8"/>
      <c r="JCO371" s="8"/>
      <c r="JCP371" s="8"/>
      <c r="JCQ371" s="8"/>
      <c r="JCR371" s="8"/>
      <c r="JCS371" s="8"/>
      <c r="JCT371" s="8"/>
      <c r="JCU371" s="8"/>
      <c r="JCV371" s="8"/>
      <c r="JCW371" s="8"/>
      <c r="JCX371" s="8"/>
      <c r="JCY371" s="8"/>
      <c r="JCZ371" s="8"/>
      <c r="JDA371" s="8"/>
      <c r="JDB371" s="8"/>
      <c r="JDC371" s="8"/>
      <c r="JDD371" s="8"/>
      <c r="JDE371" s="8"/>
      <c r="JDF371" s="8"/>
      <c r="JDG371" s="8"/>
      <c r="JDH371" s="8"/>
      <c r="JDI371" s="8"/>
      <c r="JDJ371" s="8"/>
      <c r="JDK371" s="8"/>
      <c r="JDL371" s="8"/>
      <c r="JDM371" s="8"/>
      <c r="JDN371" s="8"/>
      <c r="JDO371" s="8"/>
      <c r="JDP371" s="8"/>
      <c r="JDQ371" s="8"/>
      <c r="JDR371" s="8"/>
      <c r="JDS371" s="8"/>
      <c r="JDT371" s="8"/>
      <c r="JDU371" s="8"/>
      <c r="JDV371" s="8"/>
      <c r="JDW371" s="8"/>
      <c r="JDX371" s="8"/>
      <c r="JDY371" s="8"/>
      <c r="JDZ371" s="8"/>
      <c r="JEA371" s="8"/>
      <c r="JEB371" s="8"/>
      <c r="JEC371" s="8"/>
      <c r="JED371" s="8"/>
      <c r="JEE371" s="8"/>
      <c r="JEF371" s="8"/>
      <c r="JEG371" s="8"/>
      <c r="JEH371" s="8"/>
      <c r="JEI371" s="8"/>
      <c r="JEJ371" s="8"/>
      <c r="JEK371" s="8"/>
      <c r="JEL371" s="8"/>
      <c r="JEM371" s="8"/>
      <c r="JEN371" s="8"/>
      <c r="JEO371" s="8"/>
      <c r="JEP371" s="8"/>
      <c r="JEQ371" s="8"/>
      <c r="JER371" s="8"/>
      <c r="JES371" s="8"/>
      <c r="JET371" s="8"/>
      <c r="JEU371" s="8"/>
      <c r="JEV371" s="8"/>
      <c r="JEW371" s="8"/>
      <c r="JEX371" s="8"/>
      <c r="JEY371" s="8"/>
      <c r="JEZ371" s="8"/>
      <c r="JFA371" s="8"/>
      <c r="JFB371" s="8"/>
      <c r="JFC371" s="8"/>
      <c r="JFD371" s="8"/>
      <c r="JFE371" s="8"/>
      <c r="JFF371" s="8"/>
      <c r="JFG371" s="8"/>
      <c r="JFH371" s="8"/>
      <c r="JFI371" s="8"/>
      <c r="JFJ371" s="8"/>
      <c r="JFK371" s="8"/>
      <c r="JFL371" s="8"/>
      <c r="JFM371" s="8"/>
      <c r="JFN371" s="8"/>
      <c r="JFO371" s="8"/>
      <c r="JFP371" s="8"/>
      <c r="JFQ371" s="8"/>
      <c r="JFR371" s="8"/>
      <c r="JFS371" s="8"/>
      <c r="JFT371" s="8"/>
      <c r="JFU371" s="8"/>
      <c r="JFV371" s="8"/>
      <c r="JFW371" s="8"/>
      <c r="JFX371" s="8"/>
      <c r="JFY371" s="8"/>
      <c r="JFZ371" s="8"/>
      <c r="JGA371" s="8"/>
      <c r="JGB371" s="8"/>
      <c r="JGC371" s="8"/>
      <c r="JGD371" s="8"/>
      <c r="JGE371" s="8"/>
      <c r="JGF371" s="8"/>
      <c r="JGG371" s="8"/>
      <c r="JGH371" s="8"/>
      <c r="JGI371" s="8"/>
      <c r="JGJ371" s="8"/>
      <c r="JGK371" s="8"/>
      <c r="JGL371" s="8"/>
      <c r="JGM371" s="8"/>
      <c r="JGN371" s="8"/>
      <c r="JGO371" s="8"/>
      <c r="JGP371" s="8"/>
      <c r="JGQ371" s="8"/>
      <c r="JGR371" s="8"/>
      <c r="JGS371" s="8"/>
      <c r="JGT371" s="8"/>
      <c r="JGU371" s="8"/>
      <c r="JGV371" s="8"/>
      <c r="JGW371" s="8"/>
      <c r="JGX371" s="8"/>
      <c r="JGY371" s="8"/>
      <c r="JGZ371" s="8"/>
      <c r="JHA371" s="8"/>
      <c r="JHB371" s="8"/>
      <c r="JHC371" s="8"/>
      <c r="JHD371" s="8"/>
      <c r="JHE371" s="8"/>
      <c r="JHF371" s="8"/>
      <c r="JHG371" s="8"/>
      <c r="JHH371" s="8"/>
      <c r="JHI371" s="8"/>
      <c r="JHJ371" s="8"/>
      <c r="JHK371" s="8"/>
      <c r="JHL371" s="8"/>
      <c r="JHM371" s="8"/>
      <c r="JHN371" s="8"/>
      <c r="JHO371" s="8"/>
      <c r="JHP371" s="8"/>
      <c r="JHQ371" s="8"/>
      <c r="JHR371" s="8"/>
      <c r="JHS371" s="8"/>
      <c r="JHT371" s="8"/>
      <c r="JHU371" s="8"/>
      <c r="JHV371" s="8"/>
      <c r="JHW371" s="8"/>
      <c r="JHX371" s="8"/>
      <c r="JHY371" s="8"/>
      <c r="JHZ371" s="8"/>
      <c r="JIA371" s="8"/>
      <c r="JIB371" s="8"/>
      <c r="JIC371" s="8"/>
      <c r="JID371" s="8"/>
      <c r="JIE371" s="8"/>
      <c r="JIF371" s="8"/>
      <c r="JIG371" s="8"/>
      <c r="JIH371" s="8"/>
      <c r="JII371" s="8"/>
      <c r="JIJ371" s="8"/>
      <c r="JIK371" s="8"/>
      <c r="JIL371" s="8"/>
      <c r="JIM371" s="8"/>
      <c r="JIN371" s="8"/>
      <c r="JIO371" s="8"/>
      <c r="JIP371" s="8"/>
      <c r="JIQ371" s="8"/>
      <c r="JIR371" s="8"/>
      <c r="JIS371" s="8"/>
      <c r="JIT371" s="8"/>
      <c r="JIU371" s="8"/>
      <c r="JIV371" s="8"/>
      <c r="JIW371" s="8"/>
      <c r="JIX371" s="8"/>
      <c r="JIY371" s="8"/>
      <c r="JIZ371" s="8"/>
      <c r="JJA371" s="8"/>
      <c r="JJB371" s="8"/>
      <c r="JJC371" s="8"/>
      <c r="JJD371" s="8"/>
      <c r="JJE371" s="8"/>
      <c r="JJF371" s="8"/>
      <c r="JJG371" s="8"/>
      <c r="JJH371" s="8"/>
      <c r="JJI371" s="8"/>
      <c r="JJJ371" s="8"/>
      <c r="JJK371" s="8"/>
      <c r="JJL371" s="8"/>
      <c r="JJM371" s="8"/>
      <c r="JJN371" s="8"/>
      <c r="JJO371" s="8"/>
      <c r="JJP371" s="8"/>
      <c r="JJQ371" s="8"/>
      <c r="JJR371" s="8"/>
      <c r="JJS371" s="8"/>
      <c r="JJT371" s="8"/>
      <c r="JJU371" s="8"/>
      <c r="JJV371" s="8"/>
      <c r="JJW371" s="8"/>
      <c r="JJX371" s="8"/>
      <c r="JJY371" s="8"/>
      <c r="JJZ371" s="8"/>
      <c r="JKA371" s="8"/>
      <c r="JKB371" s="8"/>
      <c r="JKC371" s="8"/>
      <c r="JKD371" s="8"/>
      <c r="JKE371" s="8"/>
      <c r="JKF371" s="8"/>
      <c r="JKG371" s="8"/>
      <c r="JKH371" s="8"/>
      <c r="JKI371" s="8"/>
      <c r="JKJ371" s="8"/>
      <c r="JKK371" s="8"/>
      <c r="JKL371" s="8"/>
      <c r="JKM371" s="8"/>
      <c r="JKN371" s="8"/>
      <c r="JKO371" s="8"/>
      <c r="JKP371" s="8"/>
      <c r="JKQ371" s="8"/>
      <c r="JKR371" s="8"/>
      <c r="JKS371" s="8"/>
      <c r="JKT371" s="8"/>
      <c r="JKU371" s="8"/>
      <c r="JKV371" s="8"/>
      <c r="JKW371" s="8"/>
      <c r="JKX371" s="8"/>
      <c r="JKY371" s="8"/>
      <c r="JKZ371" s="8"/>
      <c r="JLA371" s="8"/>
      <c r="JLB371" s="8"/>
      <c r="JLC371" s="8"/>
      <c r="JLD371" s="8"/>
      <c r="JLE371" s="8"/>
      <c r="JLF371" s="8"/>
      <c r="JLG371" s="8"/>
      <c r="JLH371" s="8"/>
      <c r="JLI371" s="8"/>
      <c r="JLJ371" s="8"/>
      <c r="JLK371" s="8"/>
      <c r="JLL371" s="8"/>
      <c r="JLM371" s="8"/>
      <c r="JLN371" s="8"/>
      <c r="JLO371" s="8"/>
      <c r="JLP371" s="8"/>
      <c r="JLQ371" s="8"/>
      <c r="JLR371" s="8"/>
      <c r="JLS371" s="8"/>
      <c r="JLT371" s="8"/>
      <c r="JLU371" s="8"/>
      <c r="JLV371" s="8"/>
      <c r="JLW371" s="8"/>
      <c r="JLX371" s="8"/>
      <c r="JLY371" s="8"/>
      <c r="JLZ371" s="8"/>
      <c r="JMA371" s="8"/>
      <c r="JMB371" s="8"/>
      <c r="JMC371" s="8"/>
      <c r="JMD371" s="8"/>
      <c r="JME371" s="8"/>
      <c r="JMF371" s="8"/>
      <c r="JMG371" s="8"/>
      <c r="JMH371" s="8"/>
      <c r="JMI371" s="8"/>
      <c r="JMJ371" s="8"/>
      <c r="JMK371" s="8"/>
      <c r="JML371" s="8"/>
      <c r="JMM371" s="8"/>
      <c r="JMN371" s="8"/>
      <c r="JMO371" s="8"/>
      <c r="JMP371" s="8"/>
      <c r="JMQ371" s="8"/>
      <c r="JMR371" s="8"/>
      <c r="JMS371" s="8"/>
      <c r="JMT371" s="8"/>
      <c r="JMU371" s="8"/>
      <c r="JMV371" s="8"/>
      <c r="JMW371" s="8"/>
      <c r="JMX371" s="8"/>
      <c r="JMY371" s="8"/>
      <c r="JMZ371" s="8"/>
      <c r="JNA371" s="8"/>
      <c r="JNB371" s="8"/>
      <c r="JNC371" s="8"/>
      <c r="JND371" s="8"/>
      <c r="JNE371" s="8"/>
      <c r="JNF371" s="8"/>
      <c r="JNG371" s="8"/>
      <c r="JNH371" s="8"/>
      <c r="JNI371" s="8"/>
      <c r="JNJ371" s="8"/>
      <c r="JNK371" s="8"/>
      <c r="JNL371" s="8"/>
      <c r="JNM371" s="8"/>
      <c r="JNN371" s="8"/>
      <c r="JNO371" s="8"/>
      <c r="JNP371" s="8"/>
      <c r="JNQ371" s="8"/>
      <c r="JNR371" s="8"/>
      <c r="JNS371" s="8"/>
      <c r="JNT371" s="8"/>
      <c r="JNU371" s="8"/>
      <c r="JNV371" s="8"/>
      <c r="JNW371" s="8"/>
      <c r="JNX371" s="8"/>
      <c r="JNY371" s="8"/>
      <c r="JNZ371" s="8"/>
      <c r="JOA371" s="8"/>
      <c r="JOB371" s="8"/>
      <c r="JOC371" s="8"/>
      <c r="JOD371" s="8"/>
      <c r="JOE371" s="8"/>
      <c r="JOF371" s="8"/>
      <c r="JOG371" s="8"/>
      <c r="JOH371" s="8"/>
      <c r="JOI371" s="8"/>
      <c r="JOJ371" s="8"/>
      <c r="JOK371" s="8"/>
      <c r="JOL371" s="8"/>
      <c r="JOM371" s="8"/>
      <c r="JON371" s="8"/>
      <c r="JOO371" s="8"/>
      <c r="JOP371" s="8"/>
      <c r="JOQ371" s="8"/>
      <c r="JOR371" s="8"/>
      <c r="JOS371" s="8"/>
      <c r="JOT371" s="8"/>
      <c r="JOU371" s="8"/>
      <c r="JOV371" s="8"/>
      <c r="JOW371" s="8"/>
      <c r="JOX371" s="8"/>
      <c r="JOY371" s="8"/>
      <c r="JOZ371" s="8"/>
      <c r="JPA371" s="8"/>
      <c r="JPB371" s="8"/>
      <c r="JPC371" s="8"/>
      <c r="JPD371" s="8"/>
      <c r="JPE371" s="8"/>
      <c r="JPF371" s="8"/>
      <c r="JPG371" s="8"/>
      <c r="JPH371" s="8"/>
      <c r="JPI371" s="8"/>
      <c r="JPJ371" s="8"/>
      <c r="JPK371" s="8"/>
      <c r="JPL371" s="8"/>
      <c r="JPM371" s="8"/>
      <c r="JPN371" s="8"/>
      <c r="JPO371" s="8"/>
      <c r="JPP371" s="8"/>
      <c r="JPQ371" s="8"/>
      <c r="JPR371" s="8"/>
      <c r="JPS371" s="8"/>
      <c r="JPT371" s="8"/>
      <c r="JPU371" s="8"/>
      <c r="JPV371" s="8"/>
      <c r="JPW371" s="8"/>
      <c r="JPX371" s="8"/>
      <c r="JPY371" s="8"/>
      <c r="JPZ371" s="8"/>
      <c r="JQA371" s="8"/>
      <c r="JQB371" s="8"/>
      <c r="JQC371" s="8"/>
      <c r="JQD371" s="8"/>
      <c r="JQE371" s="8"/>
      <c r="JQF371" s="8"/>
      <c r="JQG371" s="8"/>
      <c r="JQH371" s="8"/>
      <c r="JQI371" s="8"/>
      <c r="JQJ371" s="8"/>
      <c r="JQK371" s="8"/>
      <c r="JQL371" s="8"/>
      <c r="JQM371" s="8"/>
      <c r="JQN371" s="8"/>
      <c r="JQO371" s="8"/>
      <c r="JQP371" s="8"/>
      <c r="JQQ371" s="8"/>
      <c r="JQR371" s="8"/>
      <c r="JQS371" s="8"/>
      <c r="JQT371" s="8"/>
      <c r="JQU371" s="8"/>
      <c r="JQV371" s="8"/>
      <c r="JQW371" s="8"/>
      <c r="JQX371" s="8"/>
      <c r="JQY371" s="8"/>
      <c r="JQZ371" s="8"/>
      <c r="JRA371" s="8"/>
      <c r="JRB371" s="8"/>
      <c r="JRC371" s="8"/>
      <c r="JRD371" s="8"/>
      <c r="JRE371" s="8"/>
      <c r="JRF371" s="8"/>
      <c r="JRG371" s="8"/>
      <c r="JRH371" s="8"/>
      <c r="JRI371" s="8"/>
      <c r="JRJ371" s="8"/>
      <c r="JRK371" s="8"/>
      <c r="JRL371" s="8"/>
      <c r="JRM371" s="8"/>
      <c r="JRN371" s="8"/>
      <c r="JRO371" s="8"/>
      <c r="JRP371" s="8"/>
      <c r="JRQ371" s="8"/>
      <c r="JRR371" s="8"/>
      <c r="JRS371" s="8"/>
      <c r="JRT371" s="8"/>
      <c r="JRU371" s="8"/>
      <c r="JRV371" s="8"/>
      <c r="JRW371" s="8"/>
      <c r="JRX371" s="8"/>
      <c r="JRY371" s="8"/>
      <c r="JRZ371" s="8"/>
      <c r="JSA371" s="8"/>
      <c r="JSB371" s="8"/>
      <c r="JSC371" s="8"/>
      <c r="JSD371" s="8"/>
      <c r="JSE371" s="8"/>
      <c r="JSF371" s="8"/>
      <c r="JSG371" s="8"/>
      <c r="JSH371" s="8"/>
      <c r="JSI371" s="8"/>
      <c r="JSJ371" s="8"/>
      <c r="JSK371" s="8"/>
      <c r="JSL371" s="8"/>
      <c r="JSM371" s="8"/>
      <c r="JSN371" s="8"/>
      <c r="JSO371" s="8"/>
      <c r="JSP371" s="8"/>
      <c r="JSQ371" s="8"/>
      <c r="JSR371" s="8"/>
      <c r="JSS371" s="8"/>
      <c r="JST371" s="8"/>
      <c r="JSU371" s="8"/>
      <c r="JSV371" s="8"/>
      <c r="JSW371" s="8"/>
      <c r="JSX371" s="8"/>
      <c r="JSY371" s="8"/>
      <c r="JSZ371" s="8"/>
      <c r="JTA371" s="8"/>
      <c r="JTB371" s="8"/>
      <c r="JTC371" s="8"/>
      <c r="JTD371" s="8"/>
      <c r="JTE371" s="8"/>
      <c r="JTF371" s="8"/>
      <c r="JTG371" s="8"/>
      <c r="JTH371" s="8"/>
      <c r="JTI371" s="8"/>
      <c r="JTJ371" s="8"/>
      <c r="JTK371" s="8"/>
      <c r="JTL371" s="8"/>
      <c r="JTM371" s="8"/>
      <c r="JTN371" s="8"/>
      <c r="JTO371" s="8"/>
      <c r="JTP371" s="8"/>
      <c r="JTQ371" s="8"/>
      <c r="JTR371" s="8"/>
      <c r="JTS371" s="8"/>
      <c r="JTT371" s="8"/>
      <c r="JTU371" s="8"/>
      <c r="JTV371" s="8"/>
      <c r="JTW371" s="8"/>
      <c r="JTX371" s="8"/>
      <c r="JTY371" s="8"/>
      <c r="JTZ371" s="8"/>
      <c r="JUA371" s="8"/>
      <c r="JUB371" s="8"/>
      <c r="JUC371" s="8"/>
      <c r="JUD371" s="8"/>
      <c r="JUE371" s="8"/>
      <c r="JUF371" s="8"/>
      <c r="JUG371" s="8"/>
      <c r="JUH371" s="8"/>
      <c r="JUI371" s="8"/>
      <c r="JUJ371" s="8"/>
      <c r="JUK371" s="8"/>
      <c r="JUL371" s="8"/>
      <c r="JUM371" s="8"/>
      <c r="JUN371" s="8"/>
      <c r="JUO371" s="8"/>
      <c r="JUP371" s="8"/>
      <c r="JUQ371" s="8"/>
      <c r="JUR371" s="8"/>
      <c r="JUS371" s="8"/>
      <c r="JUT371" s="8"/>
      <c r="JUU371" s="8"/>
      <c r="JUV371" s="8"/>
      <c r="JUW371" s="8"/>
      <c r="JUX371" s="8"/>
      <c r="JUY371" s="8"/>
      <c r="JUZ371" s="8"/>
      <c r="JVA371" s="8"/>
      <c r="JVB371" s="8"/>
      <c r="JVC371" s="8"/>
      <c r="JVD371" s="8"/>
      <c r="JVE371" s="8"/>
      <c r="JVF371" s="8"/>
      <c r="JVG371" s="8"/>
      <c r="JVH371" s="8"/>
      <c r="JVI371" s="8"/>
      <c r="JVJ371" s="8"/>
      <c r="JVK371" s="8"/>
      <c r="JVL371" s="8"/>
      <c r="JVM371" s="8"/>
      <c r="JVN371" s="8"/>
      <c r="JVO371" s="8"/>
      <c r="JVP371" s="8"/>
      <c r="JVQ371" s="8"/>
      <c r="JVR371" s="8"/>
      <c r="JVS371" s="8"/>
      <c r="JVT371" s="8"/>
      <c r="JVU371" s="8"/>
      <c r="JVV371" s="8"/>
      <c r="JVW371" s="8"/>
      <c r="JVX371" s="8"/>
      <c r="JVY371" s="8"/>
      <c r="JVZ371" s="8"/>
      <c r="JWA371" s="8"/>
      <c r="JWB371" s="8"/>
      <c r="JWC371" s="8"/>
      <c r="JWD371" s="8"/>
      <c r="JWE371" s="8"/>
      <c r="JWF371" s="8"/>
      <c r="JWG371" s="8"/>
      <c r="JWH371" s="8"/>
      <c r="JWI371" s="8"/>
      <c r="JWJ371" s="8"/>
      <c r="JWK371" s="8"/>
      <c r="JWL371" s="8"/>
      <c r="JWM371" s="8"/>
      <c r="JWN371" s="8"/>
      <c r="JWO371" s="8"/>
      <c r="JWP371" s="8"/>
      <c r="JWQ371" s="8"/>
      <c r="JWR371" s="8"/>
      <c r="JWS371" s="8"/>
      <c r="JWT371" s="8"/>
      <c r="JWU371" s="8"/>
      <c r="JWV371" s="8"/>
      <c r="JWW371" s="8"/>
      <c r="JWX371" s="8"/>
      <c r="JWY371" s="8"/>
      <c r="JWZ371" s="8"/>
      <c r="JXA371" s="8"/>
      <c r="JXB371" s="8"/>
      <c r="JXC371" s="8"/>
      <c r="JXD371" s="8"/>
      <c r="JXE371" s="8"/>
      <c r="JXF371" s="8"/>
      <c r="JXG371" s="8"/>
      <c r="JXH371" s="8"/>
      <c r="JXI371" s="8"/>
      <c r="JXJ371" s="8"/>
      <c r="JXK371" s="8"/>
      <c r="JXL371" s="8"/>
      <c r="JXM371" s="8"/>
      <c r="JXN371" s="8"/>
      <c r="JXO371" s="8"/>
      <c r="JXP371" s="8"/>
      <c r="JXQ371" s="8"/>
      <c r="JXR371" s="8"/>
      <c r="JXS371" s="8"/>
      <c r="JXT371" s="8"/>
      <c r="JXU371" s="8"/>
      <c r="JXV371" s="8"/>
      <c r="JXW371" s="8"/>
      <c r="JXX371" s="8"/>
      <c r="JXY371" s="8"/>
      <c r="JXZ371" s="8"/>
      <c r="JYA371" s="8"/>
      <c r="JYB371" s="8"/>
      <c r="JYC371" s="8"/>
      <c r="JYD371" s="8"/>
      <c r="JYE371" s="8"/>
      <c r="JYF371" s="8"/>
      <c r="JYG371" s="8"/>
      <c r="JYH371" s="8"/>
      <c r="JYI371" s="8"/>
      <c r="JYJ371" s="8"/>
      <c r="JYK371" s="8"/>
      <c r="JYL371" s="8"/>
      <c r="JYM371" s="8"/>
      <c r="JYN371" s="8"/>
      <c r="JYO371" s="8"/>
      <c r="JYP371" s="8"/>
      <c r="JYQ371" s="8"/>
      <c r="JYR371" s="8"/>
      <c r="JYS371" s="8"/>
      <c r="JYT371" s="8"/>
      <c r="JYU371" s="8"/>
      <c r="JYV371" s="8"/>
      <c r="JYW371" s="8"/>
      <c r="JYX371" s="8"/>
      <c r="JYY371" s="8"/>
      <c r="JYZ371" s="8"/>
      <c r="JZA371" s="8"/>
      <c r="JZB371" s="8"/>
      <c r="JZC371" s="8"/>
      <c r="JZD371" s="8"/>
      <c r="JZE371" s="8"/>
      <c r="JZF371" s="8"/>
      <c r="JZG371" s="8"/>
      <c r="JZH371" s="8"/>
      <c r="JZI371" s="8"/>
      <c r="JZJ371" s="8"/>
      <c r="JZK371" s="8"/>
      <c r="JZL371" s="8"/>
      <c r="JZM371" s="8"/>
      <c r="JZN371" s="8"/>
      <c r="JZO371" s="8"/>
      <c r="JZP371" s="8"/>
      <c r="JZQ371" s="8"/>
      <c r="JZR371" s="8"/>
      <c r="JZS371" s="8"/>
      <c r="JZT371" s="8"/>
      <c r="JZU371" s="8"/>
      <c r="JZV371" s="8"/>
      <c r="JZW371" s="8"/>
      <c r="JZX371" s="8"/>
      <c r="JZY371" s="8"/>
      <c r="JZZ371" s="8"/>
      <c r="KAA371" s="8"/>
      <c r="KAB371" s="8"/>
      <c r="KAC371" s="8"/>
      <c r="KAD371" s="8"/>
      <c r="KAE371" s="8"/>
      <c r="KAF371" s="8"/>
      <c r="KAG371" s="8"/>
      <c r="KAH371" s="8"/>
      <c r="KAI371" s="8"/>
      <c r="KAJ371" s="8"/>
      <c r="KAK371" s="8"/>
      <c r="KAL371" s="8"/>
      <c r="KAM371" s="8"/>
      <c r="KAN371" s="8"/>
      <c r="KAO371" s="8"/>
      <c r="KAP371" s="8"/>
      <c r="KAQ371" s="8"/>
      <c r="KAR371" s="8"/>
      <c r="KAS371" s="8"/>
      <c r="KAT371" s="8"/>
      <c r="KAU371" s="8"/>
      <c r="KAV371" s="8"/>
      <c r="KAW371" s="8"/>
      <c r="KAX371" s="8"/>
      <c r="KAY371" s="8"/>
      <c r="KAZ371" s="8"/>
      <c r="KBA371" s="8"/>
      <c r="KBB371" s="8"/>
      <c r="KBC371" s="8"/>
      <c r="KBD371" s="8"/>
      <c r="KBE371" s="8"/>
      <c r="KBF371" s="8"/>
      <c r="KBG371" s="8"/>
      <c r="KBH371" s="8"/>
      <c r="KBI371" s="8"/>
      <c r="KBJ371" s="8"/>
      <c r="KBK371" s="8"/>
      <c r="KBL371" s="8"/>
      <c r="KBM371" s="8"/>
      <c r="KBN371" s="8"/>
      <c r="KBO371" s="8"/>
      <c r="KBP371" s="8"/>
      <c r="KBQ371" s="8"/>
      <c r="KBR371" s="8"/>
      <c r="KBS371" s="8"/>
      <c r="KBT371" s="8"/>
      <c r="KBU371" s="8"/>
      <c r="KBV371" s="8"/>
      <c r="KBW371" s="8"/>
      <c r="KBX371" s="8"/>
      <c r="KBY371" s="8"/>
      <c r="KBZ371" s="8"/>
      <c r="KCA371" s="8"/>
      <c r="KCB371" s="8"/>
      <c r="KCC371" s="8"/>
      <c r="KCD371" s="8"/>
      <c r="KCE371" s="8"/>
      <c r="KCF371" s="8"/>
      <c r="KCG371" s="8"/>
      <c r="KCH371" s="8"/>
      <c r="KCI371" s="8"/>
      <c r="KCJ371" s="8"/>
      <c r="KCK371" s="8"/>
      <c r="KCL371" s="8"/>
      <c r="KCM371" s="8"/>
      <c r="KCN371" s="8"/>
      <c r="KCO371" s="8"/>
      <c r="KCP371" s="8"/>
      <c r="KCQ371" s="8"/>
      <c r="KCR371" s="8"/>
      <c r="KCS371" s="8"/>
      <c r="KCT371" s="8"/>
      <c r="KCU371" s="8"/>
      <c r="KCV371" s="8"/>
      <c r="KCW371" s="8"/>
      <c r="KCX371" s="8"/>
      <c r="KCY371" s="8"/>
      <c r="KCZ371" s="8"/>
      <c r="KDA371" s="8"/>
      <c r="KDB371" s="8"/>
      <c r="KDC371" s="8"/>
      <c r="KDD371" s="8"/>
      <c r="KDE371" s="8"/>
      <c r="KDF371" s="8"/>
      <c r="KDG371" s="8"/>
      <c r="KDH371" s="8"/>
      <c r="KDI371" s="8"/>
      <c r="KDJ371" s="8"/>
      <c r="KDK371" s="8"/>
      <c r="KDL371" s="8"/>
      <c r="KDM371" s="8"/>
      <c r="KDN371" s="8"/>
      <c r="KDO371" s="8"/>
      <c r="KDP371" s="8"/>
      <c r="KDQ371" s="8"/>
      <c r="KDR371" s="8"/>
      <c r="KDS371" s="8"/>
      <c r="KDT371" s="8"/>
      <c r="KDU371" s="8"/>
      <c r="KDV371" s="8"/>
      <c r="KDW371" s="8"/>
      <c r="KDX371" s="8"/>
      <c r="KDY371" s="8"/>
      <c r="KDZ371" s="8"/>
      <c r="KEA371" s="8"/>
      <c r="KEB371" s="8"/>
      <c r="KEC371" s="8"/>
      <c r="KED371" s="8"/>
      <c r="KEE371" s="8"/>
      <c r="KEF371" s="8"/>
      <c r="KEG371" s="8"/>
      <c r="KEH371" s="8"/>
      <c r="KEI371" s="8"/>
      <c r="KEJ371" s="8"/>
      <c r="KEK371" s="8"/>
      <c r="KEL371" s="8"/>
      <c r="KEM371" s="8"/>
      <c r="KEN371" s="8"/>
      <c r="KEO371" s="8"/>
      <c r="KEP371" s="8"/>
      <c r="KEQ371" s="8"/>
      <c r="KER371" s="8"/>
      <c r="KES371" s="8"/>
      <c r="KET371" s="8"/>
      <c r="KEU371" s="8"/>
      <c r="KEV371" s="8"/>
      <c r="KEW371" s="8"/>
      <c r="KEX371" s="8"/>
      <c r="KEY371" s="8"/>
      <c r="KEZ371" s="8"/>
      <c r="KFA371" s="8"/>
      <c r="KFB371" s="8"/>
      <c r="KFC371" s="8"/>
      <c r="KFD371" s="8"/>
      <c r="KFE371" s="8"/>
      <c r="KFF371" s="8"/>
      <c r="KFG371" s="8"/>
      <c r="KFH371" s="8"/>
      <c r="KFI371" s="8"/>
      <c r="KFJ371" s="8"/>
      <c r="KFK371" s="8"/>
      <c r="KFL371" s="8"/>
      <c r="KFM371" s="8"/>
      <c r="KFN371" s="8"/>
      <c r="KFO371" s="8"/>
      <c r="KFP371" s="8"/>
      <c r="KFQ371" s="8"/>
      <c r="KFR371" s="8"/>
      <c r="KFS371" s="8"/>
      <c r="KFT371" s="8"/>
      <c r="KFU371" s="8"/>
      <c r="KFV371" s="8"/>
      <c r="KFW371" s="8"/>
      <c r="KFX371" s="8"/>
      <c r="KFY371" s="8"/>
      <c r="KFZ371" s="8"/>
      <c r="KGA371" s="8"/>
      <c r="KGB371" s="8"/>
      <c r="KGC371" s="8"/>
      <c r="KGD371" s="8"/>
      <c r="KGE371" s="8"/>
      <c r="KGF371" s="8"/>
      <c r="KGG371" s="8"/>
      <c r="KGH371" s="8"/>
      <c r="KGI371" s="8"/>
      <c r="KGJ371" s="8"/>
      <c r="KGK371" s="8"/>
      <c r="KGL371" s="8"/>
      <c r="KGM371" s="8"/>
      <c r="KGN371" s="8"/>
      <c r="KGO371" s="8"/>
      <c r="KGP371" s="8"/>
      <c r="KGQ371" s="8"/>
      <c r="KGR371" s="8"/>
      <c r="KGS371" s="8"/>
      <c r="KGT371" s="8"/>
      <c r="KGU371" s="8"/>
      <c r="KGV371" s="8"/>
      <c r="KGW371" s="8"/>
      <c r="KGX371" s="8"/>
      <c r="KGY371" s="8"/>
      <c r="KGZ371" s="8"/>
      <c r="KHA371" s="8"/>
      <c r="KHB371" s="8"/>
      <c r="KHC371" s="8"/>
      <c r="KHD371" s="8"/>
      <c r="KHE371" s="8"/>
      <c r="KHF371" s="8"/>
      <c r="KHG371" s="8"/>
      <c r="KHH371" s="8"/>
      <c r="KHI371" s="8"/>
      <c r="KHJ371" s="8"/>
      <c r="KHK371" s="8"/>
      <c r="KHL371" s="8"/>
      <c r="KHM371" s="8"/>
      <c r="KHN371" s="8"/>
      <c r="KHO371" s="8"/>
      <c r="KHP371" s="8"/>
      <c r="KHQ371" s="8"/>
      <c r="KHR371" s="8"/>
      <c r="KHS371" s="8"/>
      <c r="KHT371" s="8"/>
      <c r="KHU371" s="8"/>
      <c r="KHV371" s="8"/>
      <c r="KHW371" s="8"/>
      <c r="KHX371" s="8"/>
      <c r="KHY371" s="8"/>
      <c r="KHZ371" s="8"/>
      <c r="KIA371" s="8"/>
      <c r="KIB371" s="8"/>
      <c r="KIC371" s="8"/>
      <c r="KID371" s="8"/>
      <c r="KIE371" s="8"/>
      <c r="KIF371" s="8"/>
      <c r="KIG371" s="8"/>
      <c r="KIH371" s="8"/>
      <c r="KII371" s="8"/>
      <c r="KIJ371" s="8"/>
      <c r="KIK371" s="8"/>
      <c r="KIL371" s="8"/>
      <c r="KIM371" s="8"/>
      <c r="KIN371" s="8"/>
      <c r="KIO371" s="8"/>
      <c r="KIP371" s="8"/>
      <c r="KIQ371" s="8"/>
      <c r="KIR371" s="8"/>
      <c r="KIS371" s="8"/>
      <c r="KIT371" s="8"/>
      <c r="KIU371" s="8"/>
      <c r="KIV371" s="8"/>
      <c r="KIW371" s="8"/>
      <c r="KIX371" s="8"/>
      <c r="KIY371" s="8"/>
      <c r="KIZ371" s="8"/>
      <c r="KJA371" s="8"/>
      <c r="KJB371" s="8"/>
      <c r="KJC371" s="8"/>
      <c r="KJD371" s="8"/>
      <c r="KJE371" s="8"/>
      <c r="KJF371" s="8"/>
      <c r="KJG371" s="8"/>
      <c r="KJH371" s="8"/>
      <c r="KJI371" s="8"/>
      <c r="KJJ371" s="8"/>
      <c r="KJK371" s="8"/>
      <c r="KJL371" s="8"/>
      <c r="KJM371" s="8"/>
      <c r="KJN371" s="8"/>
      <c r="KJO371" s="8"/>
      <c r="KJP371" s="8"/>
      <c r="KJQ371" s="8"/>
      <c r="KJR371" s="8"/>
      <c r="KJS371" s="8"/>
      <c r="KJT371" s="8"/>
      <c r="KJU371" s="8"/>
      <c r="KJV371" s="8"/>
      <c r="KJW371" s="8"/>
      <c r="KJX371" s="8"/>
      <c r="KJY371" s="8"/>
      <c r="KJZ371" s="8"/>
      <c r="KKA371" s="8"/>
      <c r="KKB371" s="8"/>
      <c r="KKC371" s="8"/>
      <c r="KKD371" s="8"/>
      <c r="KKE371" s="8"/>
      <c r="KKF371" s="8"/>
      <c r="KKG371" s="8"/>
      <c r="KKH371" s="8"/>
      <c r="KKI371" s="8"/>
      <c r="KKJ371" s="8"/>
      <c r="KKK371" s="8"/>
      <c r="KKL371" s="8"/>
      <c r="KKM371" s="8"/>
      <c r="KKN371" s="8"/>
      <c r="KKO371" s="8"/>
      <c r="KKP371" s="8"/>
      <c r="KKQ371" s="8"/>
      <c r="KKR371" s="8"/>
      <c r="KKS371" s="8"/>
      <c r="KKT371" s="8"/>
      <c r="KKU371" s="8"/>
      <c r="KKV371" s="8"/>
      <c r="KKW371" s="8"/>
      <c r="KKX371" s="8"/>
      <c r="KKY371" s="8"/>
      <c r="KKZ371" s="8"/>
      <c r="KLA371" s="8"/>
      <c r="KLB371" s="8"/>
      <c r="KLC371" s="8"/>
      <c r="KLD371" s="8"/>
      <c r="KLE371" s="8"/>
      <c r="KLF371" s="8"/>
      <c r="KLG371" s="8"/>
      <c r="KLH371" s="8"/>
      <c r="KLI371" s="8"/>
      <c r="KLJ371" s="8"/>
      <c r="KLK371" s="8"/>
      <c r="KLL371" s="8"/>
      <c r="KLM371" s="8"/>
      <c r="KLN371" s="8"/>
      <c r="KLO371" s="8"/>
      <c r="KLP371" s="8"/>
      <c r="KLQ371" s="8"/>
      <c r="KLR371" s="8"/>
      <c r="KLS371" s="8"/>
      <c r="KLT371" s="8"/>
      <c r="KLU371" s="8"/>
      <c r="KLV371" s="8"/>
      <c r="KLW371" s="8"/>
      <c r="KLX371" s="8"/>
      <c r="KLY371" s="8"/>
      <c r="KLZ371" s="8"/>
      <c r="KMA371" s="8"/>
      <c r="KMB371" s="8"/>
      <c r="KMC371" s="8"/>
      <c r="KMD371" s="8"/>
      <c r="KME371" s="8"/>
      <c r="KMF371" s="8"/>
      <c r="KMG371" s="8"/>
      <c r="KMH371" s="8"/>
      <c r="KMI371" s="8"/>
      <c r="KMJ371" s="8"/>
      <c r="KMK371" s="8"/>
      <c r="KML371" s="8"/>
      <c r="KMM371" s="8"/>
      <c r="KMN371" s="8"/>
      <c r="KMO371" s="8"/>
      <c r="KMP371" s="8"/>
      <c r="KMQ371" s="8"/>
      <c r="KMR371" s="8"/>
      <c r="KMS371" s="8"/>
      <c r="KMT371" s="8"/>
      <c r="KMU371" s="8"/>
      <c r="KMV371" s="8"/>
      <c r="KMW371" s="8"/>
      <c r="KMX371" s="8"/>
      <c r="KMY371" s="8"/>
      <c r="KMZ371" s="8"/>
      <c r="KNA371" s="8"/>
      <c r="KNB371" s="8"/>
      <c r="KNC371" s="8"/>
      <c r="KND371" s="8"/>
      <c r="KNE371" s="8"/>
      <c r="KNF371" s="8"/>
      <c r="KNG371" s="8"/>
      <c r="KNH371" s="8"/>
      <c r="KNI371" s="8"/>
      <c r="KNJ371" s="8"/>
      <c r="KNK371" s="8"/>
      <c r="KNL371" s="8"/>
      <c r="KNM371" s="8"/>
      <c r="KNN371" s="8"/>
      <c r="KNO371" s="8"/>
      <c r="KNP371" s="8"/>
      <c r="KNQ371" s="8"/>
      <c r="KNR371" s="8"/>
      <c r="KNS371" s="8"/>
      <c r="KNT371" s="8"/>
      <c r="KNU371" s="8"/>
      <c r="KNV371" s="8"/>
      <c r="KNW371" s="8"/>
      <c r="KNX371" s="8"/>
      <c r="KNY371" s="8"/>
      <c r="KNZ371" s="8"/>
      <c r="KOA371" s="8"/>
      <c r="KOB371" s="8"/>
      <c r="KOC371" s="8"/>
      <c r="KOD371" s="8"/>
      <c r="KOE371" s="8"/>
      <c r="KOF371" s="8"/>
      <c r="KOG371" s="8"/>
      <c r="KOH371" s="8"/>
      <c r="KOI371" s="8"/>
      <c r="KOJ371" s="8"/>
      <c r="KOK371" s="8"/>
      <c r="KOL371" s="8"/>
      <c r="KOM371" s="8"/>
      <c r="KON371" s="8"/>
      <c r="KOO371" s="8"/>
      <c r="KOP371" s="8"/>
      <c r="KOQ371" s="8"/>
      <c r="KOR371" s="8"/>
      <c r="KOS371" s="8"/>
      <c r="KOT371" s="8"/>
      <c r="KOU371" s="8"/>
      <c r="KOV371" s="8"/>
      <c r="KOW371" s="8"/>
      <c r="KOX371" s="8"/>
      <c r="KOY371" s="8"/>
      <c r="KOZ371" s="8"/>
      <c r="KPA371" s="8"/>
      <c r="KPB371" s="8"/>
      <c r="KPC371" s="8"/>
      <c r="KPD371" s="8"/>
      <c r="KPE371" s="8"/>
      <c r="KPF371" s="8"/>
      <c r="KPG371" s="8"/>
      <c r="KPH371" s="8"/>
      <c r="KPI371" s="8"/>
      <c r="KPJ371" s="8"/>
      <c r="KPK371" s="8"/>
      <c r="KPL371" s="8"/>
      <c r="KPM371" s="8"/>
      <c r="KPN371" s="8"/>
      <c r="KPO371" s="8"/>
      <c r="KPP371" s="8"/>
      <c r="KPQ371" s="8"/>
      <c r="KPR371" s="8"/>
      <c r="KPS371" s="8"/>
      <c r="KPT371" s="8"/>
      <c r="KPU371" s="8"/>
      <c r="KPV371" s="8"/>
      <c r="KPW371" s="8"/>
      <c r="KPX371" s="8"/>
      <c r="KPY371" s="8"/>
      <c r="KPZ371" s="8"/>
      <c r="KQA371" s="8"/>
      <c r="KQB371" s="8"/>
      <c r="KQC371" s="8"/>
      <c r="KQD371" s="8"/>
      <c r="KQE371" s="8"/>
      <c r="KQF371" s="8"/>
      <c r="KQG371" s="8"/>
      <c r="KQH371" s="8"/>
      <c r="KQI371" s="8"/>
      <c r="KQJ371" s="8"/>
      <c r="KQK371" s="8"/>
      <c r="KQL371" s="8"/>
      <c r="KQM371" s="8"/>
      <c r="KQN371" s="8"/>
      <c r="KQO371" s="8"/>
      <c r="KQP371" s="8"/>
      <c r="KQQ371" s="8"/>
      <c r="KQR371" s="8"/>
      <c r="KQS371" s="8"/>
      <c r="KQT371" s="8"/>
      <c r="KQU371" s="8"/>
      <c r="KQV371" s="8"/>
      <c r="KQW371" s="8"/>
      <c r="KQX371" s="8"/>
      <c r="KQY371" s="8"/>
      <c r="KQZ371" s="8"/>
      <c r="KRA371" s="8"/>
      <c r="KRB371" s="8"/>
      <c r="KRC371" s="8"/>
      <c r="KRD371" s="8"/>
      <c r="KRE371" s="8"/>
      <c r="KRF371" s="8"/>
      <c r="KRG371" s="8"/>
      <c r="KRH371" s="8"/>
      <c r="KRI371" s="8"/>
      <c r="KRJ371" s="8"/>
      <c r="KRK371" s="8"/>
      <c r="KRL371" s="8"/>
      <c r="KRM371" s="8"/>
      <c r="KRN371" s="8"/>
      <c r="KRO371" s="8"/>
      <c r="KRP371" s="8"/>
      <c r="KRQ371" s="8"/>
      <c r="KRR371" s="8"/>
      <c r="KRS371" s="8"/>
      <c r="KRT371" s="8"/>
      <c r="KRU371" s="8"/>
      <c r="KRV371" s="8"/>
      <c r="KRW371" s="8"/>
      <c r="KRX371" s="8"/>
      <c r="KRY371" s="8"/>
      <c r="KRZ371" s="8"/>
      <c r="KSA371" s="8"/>
      <c r="KSB371" s="8"/>
      <c r="KSC371" s="8"/>
      <c r="KSD371" s="8"/>
      <c r="KSE371" s="8"/>
      <c r="KSF371" s="8"/>
      <c r="KSG371" s="8"/>
      <c r="KSH371" s="8"/>
      <c r="KSI371" s="8"/>
      <c r="KSJ371" s="8"/>
      <c r="KSK371" s="8"/>
      <c r="KSL371" s="8"/>
      <c r="KSM371" s="8"/>
      <c r="KSN371" s="8"/>
      <c r="KSO371" s="8"/>
      <c r="KSP371" s="8"/>
      <c r="KSQ371" s="8"/>
      <c r="KSR371" s="8"/>
      <c r="KSS371" s="8"/>
      <c r="KST371" s="8"/>
      <c r="KSU371" s="8"/>
      <c r="KSV371" s="8"/>
      <c r="KSW371" s="8"/>
      <c r="KSX371" s="8"/>
      <c r="KSY371" s="8"/>
      <c r="KSZ371" s="8"/>
      <c r="KTA371" s="8"/>
      <c r="KTB371" s="8"/>
      <c r="KTC371" s="8"/>
      <c r="KTD371" s="8"/>
      <c r="KTE371" s="8"/>
      <c r="KTF371" s="8"/>
      <c r="KTG371" s="8"/>
      <c r="KTH371" s="8"/>
      <c r="KTI371" s="8"/>
      <c r="KTJ371" s="8"/>
      <c r="KTK371" s="8"/>
      <c r="KTL371" s="8"/>
      <c r="KTM371" s="8"/>
      <c r="KTN371" s="8"/>
      <c r="KTO371" s="8"/>
      <c r="KTP371" s="8"/>
      <c r="KTQ371" s="8"/>
      <c r="KTR371" s="8"/>
      <c r="KTS371" s="8"/>
      <c r="KTT371" s="8"/>
      <c r="KTU371" s="8"/>
      <c r="KTV371" s="8"/>
      <c r="KTW371" s="8"/>
      <c r="KTX371" s="8"/>
      <c r="KTY371" s="8"/>
      <c r="KTZ371" s="8"/>
      <c r="KUA371" s="8"/>
      <c r="KUB371" s="8"/>
      <c r="KUC371" s="8"/>
      <c r="KUD371" s="8"/>
      <c r="KUE371" s="8"/>
      <c r="KUF371" s="8"/>
      <c r="KUG371" s="8"/>
      <c r="KUH371" s="8"/>
      <c r="KUI371" s="8"/>
      <c r="KUJ371" s="8"/>
      <c r="KUK371" s="8"/>
      <c r="KUL371" s="8"/>
      <c r="KUM371" s="8"/>
      <c r="KUN371" s="8"/>
      <c r="KUO371" s="8"/>
      <c r="KUP371" s="8"/>
      <c r="KUQ371" s="8"/>
      <c r="KUR371" s="8"/>
      <c r="KUS371" s="8"/>
      <c r="KUT371" s="8"/>
      <c r="KUU371" s="8"/>
      <c r="KUV371" s="8"/>
      <c r="KUW371" s="8"/>
      <c r="KUX371" s="8"/>
      <c r="KUY371" s="8"/>
      <c r="KUZ371" s="8"/>
      <c r="KVA371" s="8"/>
      <c r="KVB371" s="8"/>
      <c r="KVC371" s="8"/>
      <c r="KVD371" s="8"/>
      <c r="KVE371" s="8"/>
      <c r="KVF371" s="8"/>
      <c r="KVG371" s="8"/>
      <c r="KVH371" s="8"/>
      <c r="KVI371" s="8"/>
      <c r="KVJ371" s="8"/>
      <c r="KVK371" s="8"/>
      <c r="KVL371" s="8"/>
      <c r="KVM371" s="8"/>
      <c r="KVN371" s="8"/>
      <c r="KVO371" s="8"/>
      <c r="KVP371" s="8"/>
      <c r="KVQ371" s="8"/>
      <c r="KVR371" s="8"/>
      <c r="KVS371" s="8"/>
      <c r="KVT371" s="8"/>
      <c r="KVU371" s="8"/>
      <c r="KVV371" s="8"/>
      <c r="KVW371" s="8"/>
      <c r="KVX371" s="8"/>
      <c r="KVY371" s="8"/>
      <c r="KVZ371" s="8"/>
      <c r="KWA371" s="8"/>
      <c r="KWB371" s="8"/>
      <c r="KWC371" s="8"/>
      <c r="KWD371" s="8"/>
      <c r="KWE371" s="8"/>
      <c r="KWF371" s="8"/>
      <c r="KWG371" s="8"/>
      <c r="KWH371" s="8"/>
      <c r="KWI371" s="8"/>
      <c r="KWJ371" s="8"/>
      <c r="KWK371" s="8"/>
      <c r="KWL371" s="8"/>
      <c r="KWM371" s="8"/>
      <c r="KWN371" s="8"/>
      <c r="KWO371" s="8"/>
      <c r="KWP371" s="8"/>
      <c r="KWQ371" s="8"/>
      <c r="KWR371" s="8"/>
      <c r="KWS371" s="8"/>
      <c r="KWT371" s="8"/>
      <c r="KWU371" s="8"/>
      <c r="KWV371" s="8"/>
      <c r="KWW371" s="8"/>
      <c r="KWX371" s="8"/>
      <c r="KWY371" s="8"/>
      <c r="KWZ371" s="8"/>
      <c r="KXA371" s="8"/>
      <c r="KXB371" s="8"/>
      <c r="KXC371" s="8"/>
      <c r="KXD371" s="8"/>
      <c r="KXE371" s="8"/>
      <c r="KXF371" s="8"/>
      <c r="KXG371" s="8"/>
      <c r="KXH371" s="8"/>
      <c r="KXI371" s="8"/>
      <c r="KXJ371" s="8"/>
      <c r="KXK371" s="8"/>
      <c r="KXL371" s="8"/>
      <c r="KXM371" s="8"/>
      <c r="KXN371" s="8"/>
      <c r="KXO371" s="8"/>
      <c r="KXP371" s="8"/>
      <c r="KXQ371" s="8"/>
      <c r="KXR371" s="8"/>
      <c r="KXS371" s="8"/>
      <c r="KXT371" s="8"/>
      <c r="KXU371" s="8"/>
      <c r="KXV371" s="8"/>
      <c r="KXW371" s="8"/>
      <c r="KXX371" s="8"/>
      <c r="KXY371" s="8"/>
      <c r="KXZ371" s="8"/>
      <c r="KYA371" s="8"/>
      <c r="KYB371" s="8"/>
      <c r="KYC371" s="8"/>
      <c r="KYD371" s="8"/>
      <c r="KYE371" s="8"/>
      <c r="KYF371" s="8"/>
      <c r="KYG371" s="8"/>
      <c r="KYH371" s="8"/>
      <c r="KYI371" s="8"/>
      <c r="KYJ371" s="8"/>
      <c r="KYK371" s="8"/>
      <c r="KYL371" s="8"/>
      <c r="KYM371" s="8"/>
      <c r="KYN371" s="8"/>
      <c r="KYO371" s="8"/>
      <c r="KYP371" s="8"/>
      <c r="KYQ371" s="8"/>
      <c r="KYR371" s="8"/>
      <c r="KYS371" s="8"/>
      <c r="KYT371" s="8"/>
      <c r="KYU371" s="8"/>
      <c r="KYV371" s="8"/>
      <c r="KYW371" s="8"/>
      <c r="KYX371" s="8"/>
      <c r="KYY371" s="8"/>
      <c r="KYZ371" s="8"/>
      <c r="KZA371" s="8"/>
      <c r="KZB371" s="8"/>
      <c r="KZC371" s="8"/>
      <c r="KZD371" s="8"/>
      <c r="KZE371" s="8"/>
      <c r="KZF371" s="8"/>
      <c r="KZG371" s="8"/>
      <c r="KZH371" s="8"/>
      <c r="KZI371" s="8"/>
      <c r="KZJ371" s="8"/>
      <c r="KZK371" s="8"/>
      <c r="KZL371" s="8"/>
      <c r="KZM371" s="8"/>
      <c r="KZN371" s="8"/>
      <c r="KZO371" s="8"/>
      <c r="KZP371" s="8"/>
      <c r="KZQ371" s="8"/>
      <c r="KZR371" s="8"/>
      <c r="KZS371" s="8"/>
      <c r="KZT371" s="8"/>
      <c r="KZU371" s="8"/>
      <c r="KZV371" s="8"/>
      <c r="KZW371" s="8"/>
      <c r="KZX371" s="8"/>
      <c r="KZY371" s="8"/>
      <c r="KZZ371" s="8"/>
      <c r="LAA371" s="8"/>
      <c r="LAB371" s="8"/>
      <c r="LAC371" s="8"/>
      <c r="LAD371" s="8"/>
      <c r="LAE371" s="8"/>
      <c r="LAF371" s="8"/>
      <c r="LAG371" s="8"/>
      <c r="LAH371" s="8"/>
      <c r="LAI371" s="8"/>
      <c r="LAJ371" s="8"/>
      <c r="LAK371" s="8"/>
      <c r="LAL371" s="8"/>
      <c r="LAM371" s="8"/>
      <c r="LAN371" s="8"/>
      <c r="LAO371" s="8"/>
      <c r="LAP371" s="8"/>
      <c r="LAQ371" s="8"/>
      <c r="LAR371" s="8"/>
      <c r="LAS371" s="8"/>
      <c r="LAT371" s="8"/>
      <c r="LAU371" s="8"/>
      <c r="LAV371" s="8"/>
      <c r="LAW371" s="8"/>
      <c r="LAX371" s="8"/>
      <c r="LAY371" s="8"/>
      <c r="LAZ371" s="8"/>
      <c r="LBA371" s="8"/>
      <c r="LBB371" s="8"/>
      <c r="LBC371" s="8"/>
      <c r="LBD371" s="8"/>
      <c r="LBE371" s="8"/>
      <c r="LBF371" s="8"/>
      <c r="LBG371" s="8"/>
      <c r="LBH371" s="8"/>
      <c r="LBI371" s="8"/>
      <c r="LBJ371" s="8"/>
      <c r="LBK371" s="8"/>
      <c r="LBL371" s="8"/>
      <c r="LBM371" s="8"/>
      <c r="LBN371" s="8"/>
      <c r="LBO371" s="8"/>
      <c r="LBP371" s="8"/>
      <c r="LBQ371" s="8"/>
      <c r="LBR371" s="8"/>
      <c r="LBS371" s="8"/>
      <c r="LBT371" s="8"/>
      <c r="LBU371" s="8"/>
      <c r="LBV371" s="8"/>
      <c r="LBW371" s="8"/>
      <c r="LBX371" s="8"/>
      <c r="LBY371" s="8"/>
      <c r="LBZ371" s="8"/>
      <c r="LCA371" s="8"/>
      <c r="LCB371" s="8"/>
      <c r="LCC371" s="8"/>
      <c r="LCD371" s="8"/>
      <c r="LCE371" s="8"/>
      <c r="LCF371" s="8"/>
      <c r="LCG371" s="8"/>
      <c r="LCH371" s="8"/>
      <c r="LCI371" s="8"/>
      <c r="LCJ371" s="8"/>
      <c r="LCK371" s="8"/>
      <c r="LCL371" s="8"/>
      <c r="LCM371" s="8"/>
      <c r="LCN371" s="8"/>
      <c r="LCO371" s="8"/>
      <c r="LCP371" s="8"/>
      <c r="LCQ371" s="8"/>
      <c r="LCR371" s="8"/>
      <c r="LCS371" s="8"/>
      <c r="LCT371" s="8"/>
      <c r="LCU371" s="8"/>
      <c r="LCV371" s="8"/>
      <c r="LCW371" s="8"/>
      <c r="LCX371" s="8"/>
      <c r="LCY371" s="8"/>
      <c r="LCZ371" s="8"/>
      <c r="LDA371" s="8"/>
      <c r="LDB371" s="8"/>
      <c r="LDC371" s="8"/>
      <c r="LDD371" s="8"/>
      <c r="LDE371" s="8"/>
      <c r="LDF371" s="8"/>
      <c r="LDG371" s="8"/>
      <c r="LDH371" s="8"/>
      <c r="LDI371" s="8"/>
      <c r="LDJ371" s="8"/>
      <c r="LDK371" s="8"/>
      <c r="LDL371" s="8"/>
      <c r="LDM371" s="8"/>
      <c r="LDN371" s="8"/>
      <c r="LDO371" s="8"/>
      <c r="LDP371" s="8"/>
      <c r="LDQ371" s="8"/>
      <c r="LDR371" s="8"/>
      <c r="LDS371" s="8"/>
      <c r="LDT371" s="8"/>
      <c r="LDU371" s="8"/>
      <c r="LDV371" s="8"/>
      <c r="LDW371" s="8"/>
      <c r="LDX371" s="8"/>
      <c r="LDY371" s="8"/>
      <c r="LDZ371" s="8"/>
      <c r="LEA371" s="8"/>
      <c r="LEB371" s="8"/>
      <c r="LEC371" s="8"/>
      <c r="LED371" s="8"/>
      <c r="LEE371" s="8"/>
      <c r="LEF371" s="8"/>
      <c r="LEG371" s="8"/>
      <c r="LEH371" s="8"/>
      <c r="LEI371" s="8"/>
      <c r="LEJ371" s="8"/>
      <c r="LEK371" s="8"/>
      <c r="LEL371" s="8"/>
      <c r="LEM371" s="8"/>
      <c r="LEN371" s="8"/>
      <c r="LEO371" s="8"/>
      <c r="LEP371" s="8"/>
      <c r="LEQ371" s="8"/>
      <c r="LER371" s="8"/>
      <c r="LES371" s="8"/>
      <c r="LET371" s="8"/>
      <c r="LEU371" s="8"/>
      <c r="LEV371" s="8"/>
      <c r="LEW371" s="8"/>
      <c r="LEX371" s="8"/>
      <c r="LEY371" s="8"/>
      <c r="LEZ371" s="8"/>
      <c r="LFA371" s="8"/>
      <c r="LFB371" s="8"/>
      <c r="LFC371" s="8"/>
      <c r="LFD371" s="8"/>
      <c r="LFE371" s="8"/>
      <c r="LFF371" s="8"/>
      <c r="LFG371" s="8"/>
      <c r="LFH371" s="8"/>
      <c r="LFI371" s="8"/>
      <c r="LFJ371" s="8"/>
      <c r="LFK371" s="8"/>
      <c r="LFL371" s="8"/>
      <c r="LFM371" s="8"/>
      <c r="LFN371" s="8"/>
      <c r="LFO371" s="8"/>
      <c r="LFP371" s="8"/>
      <c r="LFQ371" s="8"/>
      <c r="LFR371" s="8"/>
      <c r="LFS371" s="8"/>
      <c r="LFT371" s="8"/>
      <c r="LFU371" s="8"/>
      <c r="LFV371" s="8"/>
      <c r="LFW371" s="8"/>
      <c r="LFX371" s="8"/>
      <c r="LFY371" s="8"/>
      <c r="LFZ371" s="8"/>
      <c r="LGA371" s="8"/>
      <c r="LGB371" s="8"/>
      <c r="LGC371" s="8"/>
      <c r="LGD371" s="8"/>
      <c r="LGE371" s="8"/>
      <c r="LGF371" s="8"/>
      <c r="LGG371" s="8"/>
      <c r="LGH371" s="8"/>
      <c r="LGI371" s="8"/>
      <c r="LGJ371" s="8"/>
      <c r="LGK371" s="8"/>
      <c r="LGL371" s="8"/>
      <c r="LGM371" s="8"/>
      <c r="LGN371" s="8"/>
      <c r="LGO371" s="8"/>
      <c r="LGP371" s="8"/>
      <c r="LGQ371" s="8"/>
      <c r="LGR371" s="8"/>
      <c r="LGS371" s="8"/>
      <c r="LGT371" s="8"/>
      <c r="LGU371" s="8"/>
      <c r="LGV371" s="8"/>
      <c r="LGW371" s="8"/>
      <c r="LGX371" s="8"/>
      <c r="LGY371" s="8"/>
      <c r="LGZ371" s="8"/>
      <c r="LHA371" s="8"/>
      <c r="LHB371" s="8"/>
      <c r="LHC371" s="8"/>
      <c r="LHD371" s="8"/>
      <c r="LHE371" s="8"/>
      <c r="LHF371" s="8"/>
      <c r="LHG371" s="8"/>
      <c r="LHH371" s="8"/>
      <c r="LHI371" s="8"/>
      <c r="LHJ371" s="8"/>
      <c r="LHK371" s="8"/>
      <c r="LHL371" s="8"/>
      <c r="LHM371" s="8"/>
      <c r="LHN371" s="8"/>
      <c r="LHO371" s="8"/>
      <c r="LHP371" s="8"/>
      <c r="LHQ371" s="8"/>
      <c r="LHR371" s="8"/>
      <c r="LHS371" s="8"/>
      <c r="LHT371" s="8"/>
      <c r="LHU371" s="8"/>
      <c r="LHV371" s="8"/>
      <c r="LHW371" s="8"/>
      <c r="LHX371" s="8"/>
      <c r="LHY371" s="8"/>
      <c r="LHZ371" s="8"/>
      <c r="LIA371" s="8"/>
      <c r="LIB371" s="8"/>
      <c r="LIC371" s="8"/>
      <c r="LID371" s="8"/>
      <c r="LIE371" s="8"/>
      <c r="LIF371" s="8"/>
      <c r="LIG371" s="8"/>
      <c r="LIH371" s="8"/>
      <c r="LII371" s="8"/>
      <c r="LIJ371" s="8"/>
      <c r="LIK371" s="8"/>
      <c r="LIL371" s="8"/>
      <c r="LIM371" s="8"/>
      <c r="LIN371" s="8"/>
      <c r="LIO371" s="8"/>
      <c r="LIP371" s="8"/>
      <c r="LIQ371" s="8"/>
      <c r="LIR371" s="8"/>
      <c r="LIS371" s="8"/>
      <c r="LIT371" s="8"/>
      <c r="LIU371" s="8"/>
      <c r="LIV371" s="8"/>
      <c r="LIW371" s="8"/>
      <c r="LIX371" s="8"/>
      <c r="LIY371" s="8"/>
      <c r="LIZ371" s="8"/>
      <c r="LJA371" s="8"/>
      <c r="LJB371" s="8"/>
      <c r="LJC371" s="8"/>
      <c r="LJD371" s="8"/>
      <c r="LJE371" s="8"/>
      <c r="LJF371" s="8"/>
      <c r="LJG371" s="8"/>
      <c r="LJH371" s="8"/>
      <c r="LJI371" s="8"/>
      <c r="LJJ371" s="8"/>
      <c r="LJK371" s="8"/>
      <c r="LJL371" s="8"/>
      <c r="LJM371" s="8"/>
      <c r="LJN371" s="8"/>
      <c r="LJO371" s="8"/>
      <c r="LJP371" s="8"/>
      <c r="LJQ371" s="8"/>
      <c r="LJR371" s="8"/>
      <c r="LJS371" s="8"/>
      <c r="LJT371" s="8"/>
      <c r="LJU371" s="8"/>
      <c r="LJV371" s="8"/>
      <c r="LJW371" s="8"/>
      <c r="LJX371" s="8"/>
      <c r="LJY371" s="8"/>
      <c r="LJZ371" s="8"/>
      <c r="LKA371" s="8"/>
      <c r="LKB371" s="8"/>
      <c r="LKC371" s="8"/>
      <c r="LKD371" s="8"/>
      <c r="LKE371" s="8"/>
      <c r="LKF371" s="8"/>
      <c r="LKG371" s="8"/>
      <c r="LKH371" s="8"/>
      <c r="LKI371" s="8"/>
      <c r="LKJ371" s="8"/>
      <c r="LKK371" s="8"/>
      <c r="LKL371" s="8"/>
      <c r="LKM371" s="8"/>
      <c r="LKN371" s="8"/>
      <c r="LKO371" s="8"/>
      <c r="LKP371" s="8"/>
      <c r="LKQ371" s="8"/>
      <c r="LKR371" s="8"/>
      <c r="LKS371" s="8"/>
      <c r="LKT371" s="8"/>
      <c r="LKU371" s="8"/>
      <c r="LKV371" s="8"/>
      <c r="LKW371" s="8"/>
      <c r="LKX371" s="8"/>
      <c r="LKY371" s="8"/>
      <c r="LKZ371" s="8"/>
      <c r="LLA371" s="8"/>
      <c r="LLB371" s="8"/>
      <c r="LLC371" s="8"/>
      <c r="LLD371" s="8"/>
      <c r="LLE371" s="8"/>
      <c r="LLF371" s="8"/>
      <c r="LLG371" s="8"/>
      <c r="LLH371" s="8"/>
      <c r="LLI371" s="8"/>
      <c r="LLJ371" s="8"/>
      <c r="LLK371" s="8"/>
      <c r="LLL371" s="8"/>
      <c r="LLM371" s="8"/>
      <c r="LLN371" s="8"/>
      <c r="LLO371" s="8"/>
      <c r="LLP371" s="8"/>
      <c r="LLQ371" s="8"/>
      <c r="LLR371" s="8"/>
      <c r="LLS371" s="8"/>
      <c r="LLT371" s="8"/>
      <c r="LLU371" s="8"/>
      <c r="LLV371" s="8"/>
      <c r="LLW371" s="8"/>
      <c r="LLX371" s="8"/>
      <c r="LLY371" s="8"/>
      <c r="LLZ371" s="8"/>
      <c r="LMA371" s="8"/>
      <c r="LMB371" s="8"/>
      <c r="LMC371" s="8"/>
      <c r="LMD371" s="8"/>
      <c r="LME371" s="8"/>
      <c r="LMF371" s="8"/>
      <c r="LMG371" s="8"/>
      <c r="LMH371" s="8"/>
      <c r="LMI371" s="8"/>
      <c r="LMJ371" s="8"/>
      <c r="LMK371" s="8"/>
      <c r="LML371" s="8"/>
      <c r="LMM371" s="8"/>
      <c r="LMN371" s="8"/>
      <c r="LMO371" s="8"/>
      <c r="LMP371" s="8"/>
      <c r="LMQ371" s="8"/>
      <c r="LMR371" s="8"/>
      <c r="LMS371" s="8"/>
      <c r="LMT371" s="8"/>
      <c r="LMU371" s="8"/>
      <c r="LMV371" s="8"/>
      <c r="LMW371" s="8"/>
      <c r="LMX371" s="8"/>
      <c r="LMY371" s="8"/>
      <c r="LMZ371" s="8"/>
      <c r="LNA371" s="8"/>
      <c r="LNB371" s="8"/>
      <c r="LNC371" s="8"/>
      <c r="LND371" s="8"/>
      <c r="LNE371" s="8"/>
      <c r="LNF371" s="8"/>
      <c r="LNG371" s="8"/>
      <c r="LNH371" s="8"/>
      <c r="LNI371" s="8"/>
      <c r="LNJ371" s="8"/>
      <c r="LNK371" s="8"/>
      <c r="LNL371" s="8"/>
      <c r="LNM371" s="8"/>
      <c r="LNN371" s="8"/>
      <c r="LNO371" s="8"/>
      <c r="LNP371" s="8"/>
      <c r="LNQ371" s="8"/>
      <c r="LNR371" s="8"/>
      <c r="LNS371" s="8"/>
      <c r="LNT371" s="8"/>
      <c r="LNU371" s="8"/>
      <c r="LNV371" s="8"/>
      <c r="LNW371" s="8"/>
      <c r="LNX371" s="8"/>
      <c r="LNY371" s="8"/>
      <c r="LNZ371" s="8"/>
      <c r="LOA371" s="8"/>
      <c r="LOB371" s="8"/>
      <c r="LOC371" s="8"/>
      <c r="LOD371" s="8"/>
      <c r="LOE371" s="8"/>
      <c r="LOF371" s="8"/>
      <c r="LOG371" s="8"/>
      <c r="LOH371" s="8"/>
      <c r="LOI371" s="8"/>
      <c r="LOJ371" s="8"/>
      <c r="LOK371" s="8"/>
      <c r="LOL371" s="8"/>
      <c r="LOM371" s="8"/>
      <c r="LON371" s="8"/>
      <c r="LOO371" s="8"/>
      <c r="LOP371" s="8"/>
      <c r="LOQ371" s="8"/>
      <c r="LOR371" s="8"/>
      <c r="LOS371" s="8"/>
      <c r="LOT371" s="8"/>
      <c r="LOU371" s="8"/>
      <c r="LOV371" s="8"/>
      <c r="LOW371" s="8"/>
      <c r="LOX371" s="8"/>
      <c r="LOY371" s="8"/>
      <c r="LOZ371" s="8"/>
      <c r="LPA371" s="8"/>
      <c r="LPB371" s="8"/>
      <c r="LPC371" s="8"/>
      <c r="LPD371" s="8"/>
      <c r="LPE371" s="8"/>
      <c r="LPF371" s="8"/>
      <c r="LPG371" s="8"/>
      <c r="LPH371" s="8"/>
      <c r="LPI371" s="8"/>
      <c r="LPJ371" s="8"/>
      <c r="LPK371" s="8"/>
      <c r="LPL371" s="8"/>
      <c r="LPM371" s="8"/>
      <c r="LPN371" s="8"/>
      <c r="LPO371" s="8"/>
      <c r="LPP371" s="8"/>
      <c r="LPQ371" s="8"/>
      <c r="LPR371" s="8"/>
      <c r="LPS371" s="8"/>
      <c r="LPT371" s="8"/>
      <c r="LPU371" s="8"/>
      <c r="LPV371" s="8"/>
      <c r="LPW371" s="8"/>
      <c r="LPX371" s="8"/>
      <c r="LPY371" s="8"/>
      <c r="LPZ371" s="8"/>
      <c r="LQA371" s="8"/>
      <c r="LQB371" s="8"/>
      <c r="LQC371" s="8"/>
      <c r="LQD371" s="8"/>
      <c r="LQE371" s="8"/>
      <c r="LQF371" s="8"/>
      <c r="LQG371" s="8"/>
      <c r="LQH371" s="8"/>
      <c r="LQI371" s="8"/>
      <c r="LQJ371" s="8"/>
      <c r="LQK371" s="8"/>
      <c r="LQL371" s="8"/>
      <c r="LQM371" s="8"/>
      <c r="LQN371" s="8"/>
      <c r="LQO371" s="8"/>
      <c r="LQP371" s="8"/>
      <c r="LQQ371" s="8"/>
      <c r="LQR371" s="8"/>
      <c r="LQS371" s="8"/>
      <c r="LQT371" s="8"/>
      <c r="LQU371" s="8"/>
      <c r="LQV371" s="8"/>
      <c r="LQW371" s="8"/>
      <c r="LQX371" s="8"/>
      <c r="LQY371" s="8"/>
      <c r="LQZ371" s="8"/>
      <c r="LRA371" s="8"/>
      <c r="LRB371" s="8"/>
      <c r="LRC371" s="8"/>
      <c r="LRD371" s="8"/>
      <c r="LRE371" s="8"/>
      <c r="LRF371" s="8"/>
      <c r="LRG371" s="8"/>
      <c r="LRH371" s="8"/>
      <c r="LRI371" s="8"/>
      <c r="LRJ371" s="8"/>
      <c r="LRK371" s="8"/>
      <c r="LRL371" s="8"/>
      <c r="LRM371" s="8"/>
      <c r="LRN371" s="8"/>
      <c r="LRO371" s="8"/>
      <c r="LRP371" s="8"/>
      <c r="LRQ371" s="8"/>
      <c r="LRR371" s="8"/>
      <c r="LRS371" s="8"/>
      <c r="LRT371" s="8"/>
      <c r="LRU371" s="8"/>
      <c r="LRV371" s="8"/>
      <c r="LRW371" s="8"/>
      <c r="LRX371" s="8"/>
      <c r="LRY371" s="8"/>
      <c r="LRZ371" s="8"/>
      <c r="LSA371" s="8"/>
      <c r="LSB371" s="8"/>
      <c r="LSC371" s="8"/>
      <c r="LSD371" s="8"/>
      <c r="LSE371" s="8"/>
      <c r="LSF371" s="8"/>
      <c r="LSG371" s="8"/>
      <c r="LSH371" s="8"/>
      <c r="LSI371" s="8"/>
      <c r="LSJ371" s="8"/>
      <c r="LSK371" s="8"/>
      <c r="LSL371" s="8"/>
      <c r="LSM371" s="8"/>
      <c r="LSN371" s="8"/>
      <c r="LSO371" s="8"/>
      <c r="LSP371" s="8"/>
      <c r="LSQ371" s="8"/>
      <c r="LSR371" s="8"/>
      <c r="LSS371" s="8"/>
      <c r="LST371" s="8"/>
      <c r="LSU371" s="8"/>
      <c r="LSV371" s="8"/>
      <c r="LSW371" s="8"/>
      <c r="LSX371" s="8"/>
      <c r="LSY371" s="8"/>
      <c r="LSZ371" s="8"/>
      <c r="LTA371" s="8"/>
      <c r="LTB371" s="8"/>
      <c r="LTC371" s="8"/>
      <c r="LTD371" s="8"/>
      <c r="LTE371" s="8"/>
      <c r="LTF371" s="8"/>
      <c r="LTG371" s="8"/>
      <c r="LTH371" s="8"/>
      <c r="LTI371" s="8"/>
      <c r="LTJ371" s="8"/>
      <c r="LTK371" s="8"/>
      <c r="LTL371" s="8"/>
      <c r="LTM371" s="8"/>
      <c r="LTN371" s="8"/>
      <c r="LTO371" s="8"/>
      <c r="LTP371" s="8"/>
      <c r="LTQ371" s="8"/>
      <c r="LTR371" s="8"/>
      <c r="LTS371" s="8"/>
      <c r="LTT371" s="8"/>
      <c r="LTU371" s="8"/>
      <c r="LTV371" s="8"/>
      <c r="LTW371" s="8"/>
      <c r="LTX371" s="8"/>
      <c r="LTY371" s="8"/>
      <c r="LTZ371" s="8"/>
      <c r="LUA371" s="8"/>
      <c r="LUB371" s="8"/>
      <c r="LUC371" s="8"/>
      <c r="LUD371" s="8"/>
      <c r="LUE371" s="8"/>
      <c r="LUF371" s="8"/>
      <c r="LUG371" s="8"/>
      <c r="LUH371" s="8"/>
      <c r="LUI371" s="8"/>
      <c r="LUJ371" s="8"/>
      <c r="LUK371" s="8"/>
      <c r="LUL371" s="8"/>
      <c r="LUM371" s="8"/>
      <c r="LUN371" s="8"/>
      <c r="LUO371" s="8"/>
      <c r="LUP371" s="8"/>
      <c r="LUQ371" s="8"/>
      <c r="LUR371" s="8"/>
      <c r="LUS371" s="8"/>
      <c r="LUT371" s="8"/>
      <c r="LUU371" s="8"/>
      <c r="LUV371" s="8"/>
      <c r="LUW371" s="8"/>
      <c r="LUX371" s="8"/>
      <c r="LUY371" s="8"/>
      <c r="LUZ371" s="8"/>
      <c r="LVA371" s="8"/>
      <c r="LVB371" s="8"/>
      <c r="LVC371" s="8"/>
      <c r="LVD371" s="8"/>
      <c r="LVE371" s="8"/>
      <c r="LVF371" s="8"/>
      <c r="LVG371" s="8"/>
      <c r="LVH371" s="8"/>
      <c r="LVI371" s="8"/>
      <c r="LVJ371" s="8"/>
      <c r="LVK371" s="8"/>
      <c r="LVL371" s="8"/>
      <c r="LVM371" s="8"/>
      <c r="LVN371" s="8"/>
      <c r="LVO371" s="8"/>
      <c r="LVP371" s="8"/>
      <c r="LVQ371" s="8"/>
      <c r="LVR371" s="8"/>
      <c r="LVS371" s="8"/>
      <c r="LVT371" s="8"/>
      <c r="LVU371" s="8"/>
      <c r="LVV371" s="8"/>
      <c r="LVW371" s="8"/>
      <c r="LVX371" s="8"/>
      <c r="LVY371" s="8"/>
      <c r="LVZ371" s="8"/>
      <c r="LWA371" s="8"/>
      <c r="LWB371" s="8"/>
      <c r="LWC371" s="8"/>
      <c r="LWD371" s="8"/>
      <c r="LWE371" s="8"/>
      <c r="LWF371" s="8"/>
      <c r="LWG371" s="8"/>
      <c r="LWH371" s="8"/>
      <c r="LWI371" s="8"/>
      <c r="LWJ371" s="8"/>
      <c r="LWK371" s="8"/>
      <c r="LWL371" s="8"/>
      <c r="LWM371" s="8"/>
      <c r="LWN371" s="8"/>
      <c r="LWO371" s="8"/>
      <c r="LWP371" s="8"/>
      <c r="LWQ371" s="8"/>
      <c r="LWR371" s="8"/>
      <c r="LWS371" s="8"/>
      <c r="LWT371" s="8"/>
      <c r="LWU371" s="8"/>
      <c r="LWV371" s="8"/>
      <c r="LWW371" s="8"/>
      <c r="LWX371" s="8"/>
      <c r="LWY371" s="8"/>
      <c r="LWZ371" s="8"/>
      <c r="LXA371" s="8"/>
      <c r="LXB371" s="8"/>
      <c r="LXC371" s="8"/>
      <c r="LXD371" s="8"/>
      <c r="LXE371" s="8"/>
      <c r="LXF371" s="8"/>
      <c r="LXG371" s="8"/>
      <c r="LXH371" s="8"/>
      <c r="LXI371" s="8"/>
      <c r="LXJ371" s="8"/>
      <c r="LXK371" s="8"/>
      <c r="LXL371" s="8"/>
      <c r="LXM371" s="8"/>
      <c r="LXN371" s="8"/>
      <c r="LXO371" s="8"/>
      <c r="LXP371" s="8"/>
      <c r="LXQ371" s="8"/>
      <c r="LXR371" s="8"/>
      <c r="LXS371" s="8"/>
      <c r="LXT371" s="8"/>
      <c r="LXU371" s="8"/>
      <c r="LXV371" s="8"/>
      <c r="LXW371" s="8"/>
      <c r="LXX371" s="8"/>
      <c r="LXY371" s="8"/>
      <c r="LXZ371" s="8"/>
      <c r="LYA371" s="8"/>
      <c r="LYB371" s="8"/>
      <c r="LYC371" s="8"/>
      <c r="LYD371" s="8"/>
      <c r="LYE371" s="8"/>
      <c r="LYF371" s="8"/>
      <c r="LYG371" s="8"/>
      <c r="LYH371" s="8"/>
      <c r="LYI371" s="8"/>
      <c r="LYJ371" s="8"/>
      <c r="LYK371" s="8"/>
      <c r="LYL371" s="8"/>
      <c r="LYM371" s="8"/>
      <c r="LYN371" s="8"/>
      <c r="LYO371" s="8"/>
      <c r="LYP371" s="8"/>
      <c r="LYQ371" s="8"/>
      <c r="LYR371" s="8"/>
      <c r="LYS371" s="8"/>
      <c r="LYT371" s="8"/>
      <c r="LYU371" s="8"/>
      <c r="LYV371" s="8"/>
      <c r="LYW371" s="8"/>
      <c r="LYX371" s="8"/>
      <c r="LYY371" s="8"/>
      <c r="LYZ371" s="8"/>
      <c r="LZA371" s="8"/>
      <c r="LZB371" s="8"/>
      <c r="LZC371" s="8"/>
      <c r="LZD371" s="8"/>
      <c r="LZE371" s="8"/>
      <c r="LZF371" s="8"/>
      <c r="LZG371" s="8"/>
      <c r="LZH371" s="8"/>
      <c r="LZI371" s="8"/>
      <c r="LZJ371" s="8"/>
      <c r="LZK371" s="8"/>
      <c r="LZL371" s="8"/>
      <c r="LZM371" s="8"/>
      <c r="LZN371" s="8"/>
      <c r="LZO371" s="8"/>
      <c r="LZP371" s="8"/>
      <c r="LZQ371" s="8"/>
      <c r="LZR371" s="8"/>
      <c r="LZS371" s="8"/>
      <c r="LZT371" s="8"/>
      <c r="LZU371" s="8"/>
      <c r="LZV371" s="8"/>
      <c r="LZW371" s="8"/>
      <c r="LZX371" s="8"/>
      <c r="LZY371" s="8"/>
      <c r="LZZ371" s="8"/>
      <c r="MAA371" s="8"/>
      <c r="MAB371" s="8"/>
      <c r="MAC371" s="8"/>
      <c r="MAD371" s="8"/>
      <c r="MAE371" s="8"/>
      <c r="MAF371" s="8"/>
      <c r="MAG371" s="8"/>
      <c r="MAH371" s="8"/>
      <c r="MAI371" s="8"/>
      <c r="MAJ371" s="8"/>
      <c r="MAK371" s="8"/>
      <c r="MAL371" s="8"/>
      <c r="MAM371" s="8"/>
      <c r="MAN371" s="8"/>
      <c r="MAO371" s="8"/>
      <c r="MAP371" s="8"/>
      <c r="MAQ371" s="8"/>
      <c r="MAR371" s="8"/>
      <c r="MAS371" s="8"/>
      <c r="MAT371" s="8"/>
      <c r="MAU371" s="8"/>
      <c r="MAV371" s="8"/>
      <c r="MAW371" s="8"/>
      <c r="MAX371" s="8"/>
      <c r="MAY371" s="8"/>
      <c r="MAZ371" s="8"/>
      <c r="MBA371" s="8"/>
      <c r="MBB371" s="8"/>
      <c r="MBC371" s="8"/>
      <c r="MBD371" s="8"/>
      <c r="MBE371" s="8"/>
      <c r="MBF371" s="8"/>
      <c r="MBG371" s="8"/>
      <c r="MBH371" s="8"/>
      <c r="MBI371" s="8"/>
      <c r="MBJ371" s="8"/>
      <c r="MBK371" s="8"/>
      <c r="MBL371" s="8"/>
      <c r="MBM371" s="8"/>
      <c r="MBN371" s="8"/>
      <c r="MBO371" s="8"/>
      <c r="MBP371" s="8"/>
      <c r="MBQ371" s="8"/>
      <c r="MBR371" s="8"/>
      <c r="MBS371" s="8"/>
      <c r="MBT371" s="8"/>
      <c r="MBU371" s="8"/>
      <c r="MBV371" s="8"/>
      <c r="MBW371" s="8"/>
      <c r="MBX371" s="8"/>
      <c r="MBY371" s="8"/>
      <c r="MBZ371" s="8"/>
      <c r="MCA371" s="8"/>
      <c r="MCB371" s="8"/>
      <c r="MCC371" s="8"/>
      <c r="MCD371" s="8"/>
      <c r="MCE371" s="8"/>
      <c r="MCF371" s="8"/>
      <c r="MCG371" s="8"/>
      <c r="MCH371" s="8"/>
      <c r="MCI371" s="8"/>
      <c r="MCJ371" s="8"/>
      <c r="MCK371" s="8"/>
      <c r="MCL371" s="8"/>
      <c r="MCM371" s="8"/>
      <c r="MCN371" s="8"/>
      <c r="MCO371" s="8"/>
      <c r="MCP371" s="8"/>
      <c r="MCQ371" s="8"/>
      <c r="MCR371" s="8"/>
      <c r="MCS371" s="8"/>
      <c r="MCT371" s="8"/>
      <c r="MCU371" s="8"/>
      <c r="MCV371" s="8"/>
      <c r="MCW371" s="8"/>
      <c r="MCX371" s="8"/>
      <c r="MCY371" s="8"/>
      <c r="MCZ371" s="8"/>
      <c r="MDA371" s="8"/>
      <c r="MDB371" s="8"/>
      <c r="MDC371" s="8"/>
      <c r="MDD371" s="8"/>
      <c r="MDE371" s="8"/>
      <c r="MDF371" s="8"/>
      <c r="MDG371" s="8"/>
      <c r="MDH371" s="8"/>
      <c r="MDI371" s="8"/>
      <c r="MDJ371" s="8"/>
      <c r="MDK371" s="8"/>
      <c r="MDL371" s="8"/>
      <c r="MDM371" s="8"/>
      <c r="MDN371" s="8"/>
      <c r="MDO371" s="8"/>
      <c r="MDP371" s="8"/>
      <c r="MDQ371" s="8"/>
      <c r="MDR371" s="8"/>
      <c r="MDS371" s="8"/>
      <c r="MDT371" s="8"/>
      <c r="MDU371" s="8"/>
      <c r="MDV371" s="8"/>
      <c r="MDW371" s="8"/>
      <c r="MDX371" s="8"/>
      <c r="MDY371" s="8"/>
      <c r="MDZ371" s="8"/>
      <c r="MEA371" s="8"/>
      <c r="MEB371" s="8"/>
      <c r="MEC371" s="8"/>
      <c r="MED371" s="8"/>
      <c r="MEE371" s="8"/>
      <c r="MEF371" s="8"/>
      <c r="MEG371" s="8"/>
      <c r="MEH371" s="8"/>
      <c r="MEI371" s="8"/>
      <c r="MEJ371" s="8"/>
      <c r="MEK371" s="8"/>
      <c r="MEL371" s="8"/>
      <c r="MEM371" s="8"/>
      <c r="MEN371" s="8"/>
      <c r="MEO371" s="8"/>
      <c r="MEP371" s="8"/>
      <c r="MEQ371" s="8"/>
      <c r="MER371" s="8"/>
      <c r="MES371" s="8"/>
      <c r="MET371" s="8"/>
      <c r="MEU371" s="8"/>
      <c r="MEV371" s="8"/>
      <c r="MEW371" s="8"/>
      <c r="MEX371" s="8"/>
      <c r="MEY371" s="8"/>
      <c r="MEZ371" s="8"/>
      <c r="MFA371" s="8"/>
      <c r="MFB371" s="8"/>
      <c r="MFC371" s="8"/>
      <c r="MFD371" s="8"/>
      <c r="MFE371" s="8"/>
      <c r="MFF371" s="8"/>
      <c r="MFG371" s="8"/>
      <c r="MFH371" s="8"/>
      <c r="MFI371" s="8"/>
      <c r="MFJ371" s="8"/>
      <c r="MFK371" s="8"/>
      <c r="MFL371" s="8"/>
      <c r="MFM371" s="8"/>
      <c r="MFN371" s="8"/>
      <c r="MFO371" s="8"/>
      <c r="MFP371" s="8"/>
      <c r="MFQ371" s="8"/>
      <c r="MFR371" s="8"/>
      <c r="MFS371" s="8"/>
      <c r="MFT371" s="8"/>
      <c r="MFU371" s="8"/>
      <c r="MFV371" s="8"/>
      <c r="MFW371" s="8"/>
      <c r="MFX371" s="8"/>
      <c r="MFY371" s="8"/>
      <c r="MFZ371" s="8"/>
      <c r="MGA371" s="8"/>
      <c r="MGB371" s="8"/>
      <c r="MGC371" s="8"/>
      <c r="MGD371" s="8"/>
      <c r="MGE371" s="8"/>
      <c r="MGF371" s="8"/>
      <c r="MGG371" s="8"/>
      <c r="MGH371" s="8"/>
      <c r="MGI371" s="8"/>
      <c r="MGJ371" s="8"/>
      <c r="MGK371" s="8"/>
      <c r="MGL371" s="8"/>
      <c r="MGM371" s="8"/>
      <c r="MGN371" s="8"/>
      <c r="MGO371" s="8"/>
      <c r="MGP371" s="8"/>
      <c r="MGQ371" s="8"/>
      <c r="MGR371" s="8"/>
      <c r="MGS371" s="8"/>
      <c r="MGT371" s="8"/>
      <c r="MGU371" s="8"/>
      <c r="MGV371" s="8"/>
      <c r="MGW371" s="8"/>
      <c r="MGX371" s="8"/>
      <c r="MGY371" s="8"/>
      <c r="MGZ371" s="8"/>
      <c r="MHA371" s="8"/>
      <c r="MHB371" s="8"/>
      <c r="MHC371" s="8"/>
      <c r="MHD371" s="8"/>
      <c r="MHE371" s="8"/>
      <c r="MHF371" s="8"/>
      <c r="MHG371" s="8"/>
      <c r="MHH371" s="8"/>
      <c r="MHI371" s="8"/>
      <c r="MHJ371" s="8"/>
      <c r="MHK371" s="8"/>
      <c r="MHL371" s="8"/>
      <c r="MHM371" s="8"/>
      <c r="MHN371" s="8"/>
      <c r="MHO371" s="8"/>
      <c r="MHP371" s="8"/>
      <c r="MHQ371" s="8"/>
      <c r="MHR371" s="8"/>
      <c r="MHS371" s="8"/>
      <c r="MHT371" s="8"/>
      <c r="MHU371" s="8"/>
      <c r="MHV371" s="8"/>
      <c r="MHW371" s="8"/>
      <c r="MHX371" s="8"/>
      <c r="MHY371" s="8"/>
      <c r="MHZ371" s="8"/>
      <c r="MIA371" s="8"/>
      <c r="MIB371" s="8"/>
      <c r="MIC371" s="8"/>
      <c r="MID371" s="8"/>
      <c r="MIE371" s="8"/>
      <c r="MIF371" s="8"/>
      <c r="MIG371" s="8"/>
      <c r="MIH371" s="8"/>
      <c r="MII371" s="8"/>
      <c r="MIJ371" s="8"/>
      <c r="MIK371" s="8"/>
      <c r="MIL371" s="8"/>
      <c r="MIM371" s="8"/>
      <c r="MIN371" s="8"/>
      <c r="MIO371" s="8"/>
      <c r="MIP371" s="8"/>
      <c r="MIQ371" s="8"/>
      <c r="MIR371" s="8"/>
      <c r="MIS371" s="8"/>
      <c r="MIT371" s="8"/>
      <c r="MIU371" s="8"/>
      <c r="MIV371" s="8"/>
      <c r="MIW371" s="8"/>
      <c r="MIX371" s="8"/>
      <c r="MIY371" s="8"/>
      <c r="MIZ371" s="8"/>
      <c r="MJA371" s="8"/>
      <c r="MJB371" s="8"/>
      <c r="MJC371" s="8"/>
      <c r="MJD371" s="8"/>
      <c r="MJE371" s="8"/>
      <c r="MJF371" s="8"/>
      <c r="MJG371" s="8"/>
      <c r="MJH371" s="8"/>
      <c r="MJI371" s="8"/>
      <c r="MJJ371" s="8"/>
      <c r="MJK371" s="8"/>
      <c r="MJL371" s="8"/>
      <c r="MJM371" s="8"/>
      <c r="MJN371" s="8"/>
      <c r="MJO371" s="8"/>
      <c r="MJP371" s="8"/>
      <c r="MJQ371" s="8"/>
      <c r="MJR371" s="8"/>
      <c r="MJS371" s="8"/>
      <c r="MJT371" s="8"/>
      <c r="MJU371" s="8"/>
      <c r="MJV371" s="8"/>
      <c r="MJW371" s="8"/>
      <c r="MJX371" s="8"/>
      <c r="MJY371" s="8"/>
      <c r="MJZ371" s="8"/>
      <c r="MKA371" s="8"/>
      <c r="MKB371" s="8"/>
      <c r="MKC371" s="8"/>
      <c r="MKD371" s="8"/>
      <c r="MKE371" s="8"/>
      <c r="MKF371" s="8"/>
      <c r="MKG371" s="8"/>
      <c r="MKH371" s="8"/>
      <c r="MKI371" s="8"/>
      <c r="MKJ371" s="8"/>
      <c r="MKK371" s="8"/>
      <c r="MKL371" s="8"/>
      <c r="MKM371" s="8"/>
      <c r="MKN371" s="8"/>
      <c r="MKO371" s="8"/>
      <c r="MKP371" s="8"/>
      <c r="MKQ371" s="8"/>
      <c r="MKR371" s="8"/>
      <c r="MKS371" s="8"/>
      <c r="MKT371" s="8"/>
      <c r="MKU371" s="8"/>
      <c r="MKV371" s="8"/>
      <c r="MKW371" s="8"/>
      <c r="MKX371" s="8"/>
      <c r="MKY371" s="8"/>
      <c r="MKZ371" s="8"/>
      <c r="MLA371" s="8"/>
      <c r="MLB371" s="8"/>
      <c r="MLC371" s="8"/>
      <c r="MLD371" s="8"/>
      <c r="MLE371" s="8"/>
      <c r="MLF371" s="8"/>
      <c r="MLG371" s="8"/>
      <c r="MLH371" s="8"/>
      <c r="MLI371" s="8"/>
      <c r="MLJ371" s="8"/>
      <c r="MLK371" s="8"/>
      <c r="MLL371" s="8"/>
      <c r="MLM371" s="8"/>
      <c r="MLN371" s="8"/>
      <c r="MLO371" s="8"/>
      <c r="MLP371" s="8"/>
      <c r="MLQ371" s="8"/>
      <c r="MLR371" s="8"/>
      <c r="MLS371" s="8"/>
      <c r="MLT371" s="8"/>
      <c r="MLU371" s="8"/>
      <c r="MLV371" s="8"/>
      <c r="MLW371" s="8"/>
      <c r="MLX371" s="8"/>
      <c r="MLY371" s="8"/>
      <c r="MLZ371" s="8"/>
      <c r="MMA371" s="8"/>
      <c r="MMB371" s="8"/>
      <c r="MMC371" s="8"/>
      <c r="MMD371" s="8"/>
      <c r="MME371" s="8"/>
      <c r="MMF371" s="8"/>
      <c r="MMG371" s="8"/>
      <c r="MMH371" s="8"/>
      <c r="MMI371" s="8"/>
      <c r="MMJ371" s="8"/>
      <c r="MMK371" s="8"/>
      <c r="MML371" s="8"/>
      <c r="MMM371" s="8"/>
      <c r="MMN371" s="8"/>
      <c r="MMO371" s="8"/>
      <c r="MMP371" s="8"/>
      <c r="MMQ371" s="8"/>
      <c r="MMR371" s="8"/>
      <c r="MMS371" s="8"/>
      <c r="MMT371" s="8"/>
      <c r="MMU371" s="8"/>
      <c r="MMV371" s="8"/>
      <c r="MMW371" s="8"/>
      <c r="MMX371" s="8"/>
      <c r="MMY371" s="8"/>
      <c r="MMZ371" s="8"/>
      <c r="MNA371" s="8"/>
      <c r="MNB371" s="8"/>
      <c r="MNC371" s="8"/>
      <c r="MND371" s="8"/>
      <c r="MNE371" s="8"/>
      <c r="MNF371" s="8"/>
      <c r="MNG371" s="8"/>
      <c r="MNH371" s="8"/>
      <c r="MNI371" s="8"/>
      <c r="MNJ371" s="8"/>
      <c r="MNK371" s="8"/>
      <c r="MNL371" s="8"/>
      <c r="MNM371" s="8"/>
      <c r="MNN371" s="8"/>
      <c r="MNO371" s="8"/>
      <c r="MNP371" s="8"/>
      <c r="MNQ371" s="8"/>
      <c r="MNR371" s="8"/>
      <c r="MNS371" s="8"/>
      <c r="MNT371" s="8"/>
      <c r="MNU371" s="8"/>
      <c r="MNV371" s="8"/>
      <c r="MNW371" s="8"/>
      <c r="MNX371" s="8"/>
      <c r="MNY371" s="8"/>
      <c r="MNZ371" s="8"/>
      <c r="MOA371" s="8"/>
      <c r="MOB371" s="8"/>
      <c r="MOC371" s="8"/>
      <c r="MOD371" s="8"/>
      <c r="MOE371" s="8"/>
      <c r="MOF371" s="8"/>
      <c r="MOG371" s="8"/>
      <c r="MOH371" s="8"/>
      <c r="MOI371" s="8"/>
      <c r="MOJ371" s="8"/>
      <c r="MOK371" s="8"/>
      <c r="MOL371" s="8"/>
      <c r="MOM371" s="8"/>
      <c r="MON371" s="8"/>
      <c r="MOO371" s="8"/>
      <c r="MOP371" s="8"/>
      <c r="MOQ371" s="8"/>
      <c r="MOR371" s="8"/>
      <c r="MOS371" s="8"/>
      <c r="MOT371" s="8"/>
      <c r="MOU371" s="8"/>
      <c r="MOV371" s="8"/>
      <c r="MOW371" s="8"/>
      <c r="MOX371" s="8"/>
      <c r="MOY371" s="8"/>
      <c r="MOZ371" s="8"/>
      <c r="MPA371" s="8"/>
      <c r="MPB371" s="8"/>
      <c r="MPC371" s="8"/>
      <c r="MPD371" s="8"/>
      <c r="MPE371" s="8"/>
      <c r="MPF371" s="8"/>
      <c r="MPG371" s="8"/>
      <c r="MPH371" s="8"/>
      <c r="MPI371" s="8"/>
      <c r="MPJ371" s="8"/>
      <c r="MPK371" s="8"/>
      <c r="MPL371" s="8"/>
      <c r="MPM371" s="8"/>
      <c r="MPN371" s="8"/>
      <c r="MPO371" s="8"/>
      <c r="MPP371" s="8"/>
      <c r="MPQ371" s="8"/>
      <c r="MPR371" s="8"/>
      <c r="MPS371" s="8"/>
      <c r="MPT371" s="8"/>
      <c r="MPU371" s="8"/>
      <c r="MPV371" s="8"/>
      <c r="MPW371" s="8"/>
      <c r="MPX371" s="8"/>
      <c r="MPY371" s="8"/>
      <c r="MPZ371" s="8"/>
      <c r="MQA371" s="8"/>
      <c r="MQB371" s="8"/>
      <c r="MQC371" s="8"/>
      <c r="MQD371" s="8"/>
      <c r="MQE371" s="8"/>
      <c r="MQF371" s="8"/>
      <c r="MQG371" s="8"/>
      <c r="MQH371" s="8"/>
      <c r="MQI371" s="8"/>
      <c r="MQJ371" s="8"/>
      <c r="MQK371" s="8"/>
      <c r="MQL371" s="8"/>
      <c r="MQM371" s="8"/>
      <c r="MQN371" s="8"/>
      <c r="MQO371" s="8"/>
      <c r="MQP371" s="8"/>
      <c r="MQQ371" s="8"/>
      <c r="MQR371" s="8"/>
      <c r="MQS371" s="8"/>
      <c r="MQT371" s="8"/>
      <c r="MQU371" s="8"/>
      <c r="MQV371" s="8"/>
      <c r="MQW371" s="8"/>
      <c r="MQX371" s="8"/>
      <c r="MQY371" s="8"/>
      <c r="MQZ371" s="8"/>
      <c r="MRA371" s="8"/>
      <c r="MRB371" s="8"/>
      <c r="MRC371" s="8"/>
      <c r="MRD371" s="8"/>
      <c r="MRE371" s="8"/>
      <c r="MRF371" s="8"/>
      <c r="MRG371" s="8"/>
      <c r="MRH371" s="8"/>
      <c r="MRI371" s="8"/>
      <c r="MRJ371" s="8"/>
      <c r="MRK371" s="8"/>
      <c r="MRL371" s="8"/>
      <c r="MRM371" s="8"/>
      <c r="MRN371" s="8"/>
      <c r="MRO371" s="8"/>
      <c r="MRP371" s="8"/>
      <c r="MRQ371" s="8"/>
      <c r="MRR371" s="8"/>
      <c r="MRS371" s="8"/>
      <c r="MRT371" s="8"/>
      <c r="MRU371" s="8"/>
      <c r="MRV371" s="8"/>
      <c r="MRW371" s="8"/>
      <c r="MRX371" s="8"/>
      <c r="MRY371" s="8"/>
      <c r="MRZ371" s="8"/>
      <c r="MSA371" s="8"/>
      <c r="MSB371" s="8"/>
      <c r="MSC371" s="8"/>
      <c r="MSD371" s="8"/>
      <c r="MSE371" s="8"/>
      <c r="MSF371" s="8"/>
      <c r="MSG371" s="8"/>
      <c r="MSH371" s="8"/>
      <c r="MSI371" s="8"/>
      <c r="MSJ371" s="8"/>
      <c r="MSK371" s="8"/>
      <c r="MSL371" s="8"/>
      <c r="MSM371" s="8"/>
      <c r="MSN371" s="8"/>
      <c r="MSO371" s="8"/>
      <c r="MSP371" s="8"/>
      <c r="MSQ371" s="8"/>
      <c r="MSR371" s="8"/>
      <c r="MSS371" s="8"/>
      <c r="MST371" s="8"/>
      <c r="MSU371" s="8"/>
      <c r="MSV371" s="8"/>
      <c r="MSW371" s="8"/>
      <c r="MSX371" s="8"/>
      <c r="MSY371" s="8"/>
      <c r="MSZ371" s="8"/>
      <c r="MTA371" s="8"/>
      <c r="MTB371" s="8"/>
      <c r="MTC371" s="8"/>
      <c r="MTD371" s="8"/>
      <c r="MTE371" s="8"/>
      <c r="MTF371" s="8"/>
      <c r="MTG371" s="8"/>
      <c r="MTH371" s="8"/>
      <c r="MTI371" s="8"/>
      <c r="MTJ371" s="8"/>
      <c r="MTK371" s="8"/>
      <c r="MTL371" s="8"/>
      <c r="MTM371" s="8"/>
      <c r="MTN371" s="8"/>
      <c r="MTO371" s="8"/>
      <c r="MTP371" s="8"/>
      <c r="MTQ371" s="8"/>
      <c r="MTR371" s="8"/>
      <c r="MTS371" s="8"/>
      <c r="MTT371" s="8"/>
      <c r="MTU371" s="8"/>
      <c r="MTV371" s="8"/>
      <c r="MTW371" s="8"/>
      <c r="MTX371" s="8"/>
      <c r="MTY371" s="8"/>
      <c r="MTZ371" s="8"/>
      <c r="MUA371" s="8"/>
      <c r="MUB371" s="8"/>
      <c r="MUC371" s="8"/>
      <c r="MUD371" s="8"/>
      <c r="MUE371" s="8"/>
      <c r="MUF371" s="8"/>
      <c r="MUG371" s="8"/>
      <c r="MUH371" s="8"/>
      <c r="MUI371" s="8"/>
      <c r="MUJ371" s="8"/>
      <c r="MUK371" s="8"/>
      <c r="MUL371" s="8"/>
      <c r="MUM371" s="8"/>
      <c r="MUN371" s="8"/>
      <c r="MUO371" s="8"/>
      <c r="MUP371" s="8"/>
      <c r="MUQ371" s="8"/>
      <c r="MUR371" s="8"/>
      <c r="MUS371" s="8"/>
      <c r="MUT371" s="8"/>
      <c r="MUU371" s="8"/>
      <c r="MUV371" s="8"/>
      <c r="MUW371" s="8"/>
      <c r="MUX371" s="8"/>
      <c r="MUY371" s="8"/>
      <c r="MUZ371" s="8"/>
      <c r="MVA371" s="8"/>
      <c r="MVB371" s="8"/>
      <c r="MVC371" s="8"/>
      <c r="MVD371" s="8"/>
      <c r="MVE371" s="8"/>
      <c r="MVF371" s="8"/>
      <c r="MVG371" s="8"/>
      <c r="MVH371" s="8"/>
      <c r="MVI371" s="8"/>
      <c r="MVJ371" s="8"/>
      <c r="MVK371" s="8"/>
      <c r="MVL371" s="8"/>
      <c r="MVM371" s="8"/>
      <c r="MVN371" s="8"/>
      <c r="MVO371" s="8"/>
      <c r="MVP371" s="8"/>
      <c r="MVQ371" s="8"/>
      <c r="MVR371" s="8"/>
      <c r="MVS371" s="8"/>
      <c r="MVT371" s="8"/>
      <c r="MVU371" s="8"/>
      <c r="MVV371" s="8"/>
      <c r="MVW371" s="8"/>
      <c r="MVX371" s="8"/>
      <c r="MVY371" s="8"/>
      <c r="MVZ371" s="8"/>
      <c r="MWA371" s="8"/>
      <c r="MWB371" s="8"/>
      <c r="MWC371" s="8"/>
      <c r="MWD371" s="8"/>
      <c r="MWE371" s="8"/>
      <c r="MWF371" s="8"/>
      <c r="MWG371" s="8"/>
      <c r="MWH371" s="8"/>
      <c r="MWI371" s="8"/>
      <c r="MWJ371" s="8"/>
      <c r="MWK371" s="8"/>
      <c r="MWL371" s="8"/>
      <c r="MWM371" s="8"/>
      <c r="MWN371" s="8"/>
      <c r="MWO371" s="8"/>
      <c r="MWP371" s="8"/>
      <c r="MWQ371" s="8"/>
      <c r="MWR371" s="8"/>
      <c r="MWS371" s="8"/>
      <c r="MWT371" s="8"/>
      <c r="MWU371" s="8"/>
      <c r="MWV371" s="8"/>
      <c r="MWW371" s="8"/>
      <c r="MWX371" s="8"/>
      <c r="MWY371" s="8"/>
      <c r="MWZ371" s="8"/>
      <c r="MXA371" s="8"/>
      <c r="MXB371" s="8"/>
      <c r="MXC371" s="8"/>
      <c r="MXD371" s="8"/>
      <c r="MXE371" s="8"/>
      <c r="MXF371" s="8"/>
      <c r="MXG371" s="8"/>
      <c r="MXH371" s="8"/>
      <c r="MXI371" s="8"/>
      <c r="MXJ371" s="8"/>
      <c r="MXK371" s="8"/>
      <c r="MXL371" s="8"/>
      <c r="MXM371" s="8"/>
      <c r="MXN371" s="8"/>
      <c r="MXO371" s="8"/>
      <c r="MXP371" s="8"/>
      <c r="MXQ371" s="8"/>
      <c r="MXR371" s="8"/>
      <c r="MXS371" s="8"/>
      <c r="MXT371" s="8"/>
      <c r="MXU371" s="8"/>
      <c r="MXV371" s="8"/>
      <c r="MXW371" s="8"/>
      <c r="MXX371" s="8"/>
      <c r="MXY371" s="8"/>
      <c r="MXZ371" s="8"/>
      <c r="MYA371" s="8"/>
      <c r="MYB371" s="8"/>
      <c r="MYC371" s="8"/>
      <c r="MYD371" s="8"/>
      <c r="MYE371" s="8"/>
      <c r="MYF371" s="8"/>
      <c r="MYG371" s="8"/>
      <c r="MYH371" s="8"/>
      <c r="MYI371" s="8"/>
      <c r="MYJ371" s="8"/>
      <c r="MYK371" s="8"/>
      <c r="MYL371" s="8"/>
      <c r="MYM371" s="8"/>
      <c r="MYN371" s="8"/>
      <c r="MYO371" s="8"/>
      <c r="MYP371" s="8"/>
      <c r="MYQ371" s="8"/>
      <c r="MYR371" s="8"/>
      <c r="MYS371" s="8"/>
      <c r="MYT371" s="8"/>
      <c r="MYU371" s="8"/>
      <c r="MYV371" s="8"/>
      <c r="MYW371" s="8"/>
      <c r="MYX371" s="8"/>
      <c r="MYY371" s="8"/>
      <c r="MYZ371" s="8"/>
      <c r="MZA371" s="8"/>
      <c r="MZB371" s="8"/>
      <c r="MZC371" s="8"/>
      <c r="MZD371" s="8"/>
      <c r="MZE371" s="8"/>
      <c r="MZF371" s="8"/>
      <c r="MZG371" s="8"/>
      <c r="MZH371" s="8"/>
      <c r="MZI371" s="8"/>
      <c r="MZJ371" s="8"/>
      <c r="MZK371" s="8"/>
      <c r="MZL371" s="8"/>
      <c r="MZM371" s="8"/>
      <c r="MZN371" s="8"/>
      <c r="MZO371" s="8"/>
      <c r="MZP371" s="8"/>
      <c r="MZQ371" s="8"/>
      <c r="MZR371" s="8"/>
      <c r="MZS371" s="8"/>
      <c r="MZT371" s="8"/>
      <c r="MZU371" s="8"/>
      <c r="MZV371" s="8"/>
      <c r="MZW371" s="8"/>
      <c r="MZX371" s="8"/>
      <c r="MZY371" s="8"/>
      <c r="MZZ371" s="8"/>
      <c r="NAA371" s="8"/>
      <c r="NAB371" s="8"/>
      <c r="NAC371" s="8"/>
      <c r="NAD371" s="8"/>
      <c r="NAE371" s="8"/>
      <c r="NAF371" s="8"/>
      <c r="NAG371" s="8"/>
      <c r="NAH371" s="8"/>
      <c r="NAI371" s="8"/>
      <c r="NAJ371" s="8"/>
      <c r="NAK371" s="8"/>
      <c r="NAL371" s="8"/>
      <c r="NAM371" s="8"/>
      <c r="NAN371" s="8"/>
      <c r="NAO371" s="8"/>
      <c r="NAP371" s="8"/>
      <c r="NAQ371" s="8"/>
      <c r="NAR371" s="8"/>
      <c r="NAS371" s="8"/>
      <c r="NAT371" s="8"/>
      <c r="NAU371" s="8"/>
      <c r="NAV371" s="8"/>
      <c r="NAW371" s="8"/>
      <c r="NAX371" s="8"/>
      <c r="NAY371" s="8"/>
      <c r="NAZ371" s="8"/>
      <c r="NBA371" s="8"/>
      <c r="NBB371" s="8"/>
      <c r="NBC371" s="8"/>
      <c r="NBD371" s="8"/>
      <c r="NBE371" s="8"/>
      <c r="NBF371" s="8"/>
      <c r="NBG371" s="8"/>
      <c r="NBH371" s="8"/>
      <c r="NBI371" s="8"/>
      <c r="NBJ371" s="8"/>
      <c r="NBK371" s="8"/>
      <c r="NBL371" s="8"/>
      <c r="NBM371" s="8"/>
      <c r="NBN371" s="8"/>
      <c r="NBO371" s="8"/>
      <c r="NBP371" s="8"/>
      <c r="NBQ371" s="8"/>
      <c r="NBR371" s="8"/>
      <c r="NBS371" s="8"/>
      <c r="NBT371" s="8"/>
      <c r="NBU371" s="8"/>
      <c r="NBV371" s="8"/>
      <c r="NBW371" s="8"/>
      <c r="NBX371" s="8"/>
      <c r="NBY371" s="8"/>
      <c r="NBZ371" s="8"/>
      <c r="NCA371" s="8"/>
      <c r="NCB371" s="8"/>
      <c r="NCC371" s="8"/>
      <c r="NCD371" s="8"/>
      <c r="NCE371" s="8"/>
      <c r="NCF371" s="8"/>
      <c r="NCG371" s="8"/>
      <c r="NCH371" s="8"/>
      <c r="NCI371" s="8"/>
      <c r="NCJ371" s="8"/>
      <c r="NCK371" s="8"/>
      <c r="NCL371" s="8"/>
      <c r="NCM371" s="8"/>
      <c r="NCN371" s="8"/>
      <c r="NCO371" s="8"/>
      <c r="NCP371" s="8"/>
      <c r="NCQ371" s="8"/>
      <c r="NCR371" s="8"/>
      <c r="NCS371" s="8"/>
      <c r="NCT371" s="8"/>
      <c r="NCU371" s="8"/>
      <c r="NCV371" s="8"/>
      <c r="NCW371" s="8"/>
      <c r="NCX371" s="8"/>
      <c r="NCY371" s="8"/>
      <c r="NCZ371" s="8"/>
      <c r="NDA371" s="8"/>
      <c r="NDB371" s="8"/>
      <c r="NDC371" s="8"/>
      <c r="NDD371" s="8"/>
      <c r="NDE371" s="8"/>
      <c r="NDF371" s="8"/>
      <c r="NDG371" s="8"/>
      <c r="NDH371" s="8"/>
      <c r="NDI371" s="8"/>
      <c r="NDJ371" s="8"/>
      <c r="NDK371" s="8"/>
      <c r="NDL371" s="8"/>
      <c r="NDM371" s="8"/>
      <c r="NDN371" s="8"/>
      <c r="NDO371" s="8"/>
      <c r="NDP371" s="8"/>
      <c r="NDQ371" s="8"/>
      <c r="NDR371" s="8"/>
      <c r="NDS371" s="8"/>
      <c r="NDT371" s="8"/>
      <c r="NDU371" s="8"/>
      <c r="NDV371" s="8"/>
      <c r="NDW371" s="8"/>
      <c r="NDX371" s="8"/>
      <c r="NDY371" s="8"/>
      <c r="NDZ371" s="8"/>
      <c r="NEA371" s="8"/>
      <c r="NEB371" s="8"/>
      <c r="NEC371" s="8"/>
      <c r="NED371" s="8"/>
      <c r="NEE371" s="8"/>
      <c r="NEF371" s="8"/>
      <c r="NEG371" s="8"/>
      <c r="NEH371" s="8"/>
      <c r="NEI371" s="8"/>
      <c r="NEJ371" s="8"/>
      <c r="NEK371" s="8"/>
      <c r="NEL371" s="8"/>
      <c r="NEM371" s="8"/>
      <c r="NEN371" s="8"/>
      <c r="NEO371" s="8"/>
      <c r="NEP371" s="8"/>
      <c r="NEQ371" s="8"/>
      <c r="NER371" s="8"/>
      <c r="NES371" s="8"/>
      <c r="NET371" s="8"/>
      <c r="NEU371" s="8"/>
      <c r="NEV371" s="8"/>
      <c r="NEW371" s="8"/>
      <c r="NEX371" s="8"/>
      <c r="NEY371" s="8"/>
      <c r="NEZ371" s="8"/>
      <c r="NFA371" s="8"/>
      <c r="NFB371" s="8"/>
      <c r="NFC371" s="8"/>
      <c r="NFD371" s="8"/>
      <c r="NFE371" s="8"/>
      <c r="NFF371" s="8"/>
      <c r="NFG371" s="8"/>
      <c r="NFH371" s="8"/>
      <c r="NFI371" s="8"/>
      <c r="NFJ371" s="8"/>
      <c r="NFK371" s="8"/>
      <c r="NFL371" s="8"/>
      <c r="NFM371" s="8"/>
      <c r="NFN371" s="8"/>
      <c r="NFO371" s="8"/>
      <c r="NFP371" s="8"/>
      <c r="NFQ371" s="8"/>
      <c r="NFR371" s="8"/>
      <c r="NFS371" s="8"/>
      <c r="NFT371" s="8"/>
      <c r="NFU371" s="8"/>
      <c r="NFV371" s="8"/>
      <c r="NFW371" s="8"/>
      <c r="NFX371" s="8"/>
      <c r="NFY371" s="8"/>
      <c r="NFZ371" s="8"/>
      <c r="NGA371" s="8"/>
      <c r="NGB371" s="8"/>
      <c r="NGC371" s="8"/>
      <c r="NGD371" s="8"/>
      <c r="NGE371" s="8"/>
      <c r="NGF371" s="8"/>
      <c r="NGG371" s="8"/>
      <c r="NGH371" s="8"/>
      <c r="NGI371" s="8"/>
      <c r="NGJ371" s="8"/>
      <c r="NGK371" s="8"/>
      <c r="NGL371" s="8"/>
      <c r="NGM371" s="8"/>
      <c r="NGN371" s="8"/>
      <c r="NGO371" s="8"/>
      <c r="NGP371" s="8"/>
      <c r="NGQ371" s="8"/>
      <c r="NGR371" s="8"/>
      <c r="NGS371" s="8"/>
      <c r="NGT371" s="8"/>
      <c r="NGU371" s="8"/>
      <c r="NGV371" s="8"/>
      <c r="NGW371" s="8"/>
      <c r="NGX371" s="8"/>
      <c r="NGY371" s="8"/>
      <c r="NGZ371" s="8"/>
      <c r="NHA371" s="8"/>
      <c r="NHB371" s="8"/>
      <c r="NHC371" s="8"/>
      <c r="NHD371" s="8"/>
      <c r="NHE371" s="8"/>
      <c r="NHF371" s="8"/>
      <c r="NHG371" s="8"/>
      <c r="NHH371" s="8"/>
      <c r="NHI371" s="8"/>
      <c r="NHJ371" s="8"/>
      <c r="NHK371" s="8"/>
      <c r="NHL371" s="8"/>
      <c r="NHM371" s="8"/>
      <c r="NHN371" s="8"/>
      <c r="NHO371" s="8"/>
      <c r="NHP371" s="8"/>
      <c r="NHQ371" s="8"/>
      <c r="NHR371" s="8"/>
      <c r="NHS371" s="8"/>
      <c r="NHT371" s="8"/>
      <c r="NHU371" s="8"/>
      <c r="NHV371" s="8"/>
      <c r="NHW371" s="8"/>
      <c r="NHX371" s="8"/>
      <c r="NHY371" s="8"/>
      <c r="NHZ371" s="8"/>
      <c r="NIA371" s="8"/>
      <c r="NIB371" s="8"/>
      <c r="NIC371" s="8"/>
      <c r="NID371" s="8"/>
      <c r="NIE371" s="8"/>
      <c r="NIF371" s="8"/>
      <c r="NIG371" s="8"/>
      <c r="NIH371" s="8"/>
      <c r="NII371" s="8"/>
      <c r="NIJ371" s="8"/>
      <c r="NIK371" s="8"/>
      <c r="NIL371" s="8"/>
      <c r="NIM371" s="8"/>
      <c r="NIN371" s="8"/>
      <c r="NIO371" s="8"/>
      <c r="NIP371" s="8"/>
      <c r="NIQ371" s="8"/>
      <c r="NIR371" s="8"/>
      <c r="NIS371" s="8"/>
      <c r="NIT371" s="8"/>
      <c r="NIU371" s="8"/>
      <c r="NIV371" s="8"/>
      <c r="NIW371" s="8"/>
      <c r="NIX371" s="8"/>
      <c r="NIY371" s="8"/>
      <c r="NIZ371" s="8"/>
      <c r="NJA371" s="8"/>
      <c r="NJB371" s="8"/>
      <c r="NJC371" s="8"/>
      <c r="NJD371" s="8"/>
      <c r="NJE371" s="8"/>
      <c r="NJF371" s="8"/>
      <c r="NJG371" s="8"/>
      <c r="NJH371" s="8"/>
      <c r="NJI371" s="8"/>
      <c r="NJJ371" s="8"/>
      <c r="NJK371" s="8"/>
      <c r="NJL371" s="8"/>
      <c r="NJM371" s="8"/>
      <c r="NJN371" s="8"/>
      <c r="NJO371" s="8"/>
      <c r="NJP371" s="8"/>
      <c r="NJQ371" s="8"/>
      <c r="NJR371" s="8"/>
      <c r="NJS371" s="8"/>
      <c r="NJT371" s="8"/>
      <c r="NJU371" s="8"/>
      <c r="NJV371" s="8"/>
      <c r="NJW371" s="8"/>
      <c r="NJX371" s="8"/>
      <c r="NJY371" s="8"/>
      <c r="NJZ371" s="8"/>
      <c r="NKA371" s="8"/>
      <c r="NKB371" s="8"/>
      <c r="NKC371" s="8"/>
      <c r="NKD371" s="8"/>
      <c r="NKE371" s="8"/>
      <c r="NKF371" s="8"/>
      <c r="NKG371" s="8"/>
      <c r="NKH371" s="8"/>
      <c r="NKI371" s="8"/>
      <c r="NKJ371" s="8"/>
      <c r="NKK371" s="8"/>
      <c r="NKL371" s="8"/>
      <c r="NKM371" s="8"/>
      <c r="NKN371" s="8"/>
      <c r="NKO371" s="8"/>
      <c r="NKP371" s="8"/>
      <c r="NKQ371" s="8"/>
      <c r="NKR371" s="8"/>
      <c r="NKS371" s="8"/>
      <c r="NKT371" s="8"/>
      <c r="NKU371" s="8"/>
      <c r="NKV371" s="8"/>
      <c r="NKW371" s="8"/>
      <c r="NKX371" s="8"/>
      <c r="NKY371" s="8"/>
      <c r="NKZ371" s="8"/>
      <c r="NLA371" s="8"/>
      <c r="NLB371" s="8"/>
      <c r="NLC371" s="8"/>
      <c r="NLD371" s="8"/>
      <c r="NLE371" s="8"/>
      <c r="NLF371" s="8"/>
      <c r="NLG371" s="8"/>
      <c r="NLH371" s="8"/>
      <c r="NLI371" s="8"/>
      <c r="NLJ371" s="8"/>
      <c r="NLK371" s="8"/>
      <c r="NLL371" s="8"/>
      <c r="NLM371" s="8"/>
      <c r="NLN371" s="8"/>
      <c r="NLO371" s="8"/>
      <c r="NLP371" s="8"/>
      <c r="NLQ371" s="8"/>
      <c r="NLR371" s="8"/>
      <c r="NLS371" s="8"/>
      <c r="NLT371" s="8"/>
      <c r="NLU371" s="8"/>
      <c r="NLV371" s="8"/>
      <c r="NLW371" s="8"/>
      <c r="NLX371" s="8"/>
      <c r="NLY371" s="8"/>
      <c r="NLZ371" s="8"/>
      <c r="NMA371" s="8"/>
      <c r="NMB371" s="8"/>
      <c r="NMC371" s="8"/>
      <c r="NMD371" s="8"/>
      <c r="NME371" s="8"/>
      <c r="NMF371" s="8"/>
      <c r="NMG371" s="8"/>
      <c r="NMH371" s="8"/>
      <c r="NMI371" s="8"/>
      <c r="NMJ371" s="8"/>
      <c r="NMK371" s="8"/>
      <c r="NML371" s="8"/>
      <c r="NMM371" s="8"/>
      <c r="NMN371" s="8"/>
      <c r="NMO371" s="8"/>
      <c r="NMP371" s="8"/>
      <c r="NMQ371" s="8"/>
      <c r="NMR371" s="8"/>
      <c r="NMS371" s="8"/>
      <c r="NMT371" s="8"/>
      <c r="NMU371" s="8"/>
      <c r="NMV371" s="8"/>
      <c r="NMW371" s="8"/>
      <c r="NMX371" s="8"/>
      <c r="NMY371" s="8"/>
      <c r="NMZ371" s="8"/>
      <c r="NNA371" s="8"/>
      <c r="NNB371" s="8"/>
      <c r="NNC371" s="8"/>
      <c r="NND371" s="8"/>
      <c r="NNE371" s="8"/>
      <c r="NNF371" s="8"/>
      <c r="NNG371" s="8"/>
      <c r="NNH371" s="8"/>
      <c r="NNI371" s="8"/>
      <c r="NNJ371" s="8"/>
      <c r="NNK371" s="8"/>
      <c r="NNL371" s="8"/>
      <c r="NNM371" s="8"/>
      <c r="NNN371" s="8"/>
      <c r="NNO371" s="8"/>
      <c r="NNP371" s="8"/>
      <c r="NNQ371" s="8"/>
      <c r="NNR371" s="8"/>
      <c r="NNS371" s="8"/>
      <c r="NNT371" s="8"/>
      <c r="NNU371" s="8"/>
      <c r="NNV371" s="8"/>
      <c r="NNW371" s="8"/>
      <c r="NNX371" s="8"/>
      <c r="NNY371" s="8"/>
      <c r="NNZ371" s="8"/>
      <c r="NOA371" s="8"/>
      <c r="NOB371" s="8"/>
      <c r="NOC371" s="8"/>
      <c r="NOD371" s="8"/>
      <c r="NOE371" s="8"/>
      <c r="NOF371" s="8"/>
      <c r="NOG371" s="8"/>
      <c r="NOH371" s="8"/>
      <c r="NOI371" s="8"/>
      <c r="NOJ371" s="8"/>
      <c r="NOK371" s="8"/>
      <c r="NOL371" s="8"/>
      <c r="NOM371" s="8"/>
      <c r="NON371" s="8"/>
      <c r="NOO371" s="8"/>
      <c r="NOP371" s="8"/>
      <c r="NOQ371" s="8"/>
      <c r="NOR371" s="8"/>
      <c r="NOS371" s="8"/>
      <c r="NOT371" s="8"/>
      <c r="NOU371" s="8"/>
      <c r="NOV371" s="8"/>
      <c r="NOW371" s="8"/>
      <c r="NOX371" s="8"/>
      <c r="NOY371" s="8"/>
      <c r="NOZ371" s="8"/>
      <c r="NPA371" s="8"/>
      <c r="NPB371" s="8"/>
      <c r="NPC371" s="8"/>
      <c r="NPD371" s="8"/>
      <c r="NPE371" s="8"/>
      <c r="NPF371" s="8"/>
      <c r="NPG371" s="8"/>
      <c r="NPH371" s="8"/>
      <c r="NPI371" s="8"/>
      <c r="NPJ371" s="8"/>
      <c r="NPK371" s="8"/>
      <c r="NPL371" s="8"/>
      <c r="NPM371" s="8"/>
      <c r="NPN371" s="8"/>
      <c r="NPO371" s="8"/>
      <c r="NPP371" s="8"/>
      <c r="NPQ371" s="8"/>
      <c r="NPR371" s="8"/>
      <c r="NPS371" s="8"/>
      <c r="NPT371" s="8"/>
      <c r="NPU371" s="8"/>
      <c r="NPV371" s="8"/>
      <c r="NPW371" s="8"/>
      <c r="NPX371" s="8"/>
      <c r="NPY371" s="8"/>
      <c r="NPZ371" s="8"/>
      <c r="NQA371" s="8"/>
      <c r="NQB371" s="8"/>
      <c r="NQC371" s="8"/>
      <c r="NQD371" s="8"/>
      <c r="NQE371" s="8"/>
      <c r="NQF371" s="8"/>
      <c r="NQG371" s="8"/>
      <c r="NQH371" s="8"/>
      <c r="NQI371" s="8"/>
      <c r="NQJ371" s="8"/>
      <c r="NQK371" s="8"/>
      <c r="NQL371" s="8"/>
      <c r="NQM371" s="8"/>
      <c r="NQN371" s="8"/>
      <c r="NQO371" s="8"/>
      <c r="NQP371" s="8"/>
      <c r="NQQ371" s="8"/>
      <c r="NQR371" s="8"/>
      <c r="NQS371" s="8"/>
      <c r="NQT371" s="8"/>
      <c r="NQU371" s="8"/>
      <c r="NQV371" s="8"/>
      <c r="NQW371" s="8"/>
      <c r="NQX371" s="8"/>
      <c r="NQY371" s="8"/>
      <c r="NQZ371" s="8"/>
      <c r="NRA371" s="8"/>
      <c r="NRB371" s="8"/>
      <c r="NRC371" s="8"/>
      <c r="NRD371" s="8"/>
      <c r="NRE371" s="8"/>
      <c r="NRF371" s="8"/>
      <c r="NRG371" s="8"/>
      <c r="NRH371" s="8"/>
      <c r="NRI371" s="8"/>
      <c r="NRJ371" s="8"/>
      <c r="NRK371" s="8"/>
      <c r="NRL371" s="8"/>
      <c r="NRM371" s="8"/>
      <c r="NRN371" s="8"/>
      <c r="NRO371" s="8"/>
      <c r="NRP371" s="8"/>
      <c r="NRQ371" s="8"/>
      <c r="NRR371" s="8"/>
      <c r="NRS371" s="8"/>
      <c r="NRT371" s="8"/>
      <c r="NRU371" s="8"/>
      <c r="NRV371" s="8"/>
      <c r="NRW371" s="8"/>
      <c r="NRX371" s="8"/>
      <c r="NRY371" s="8"/>
      <c r="NRZ371" s="8"/>
      <c r="NSA371" s="8"/>
      <c r="NSB371" s="8"/>
      <c r="NSC371" s="8"/>
      <c r="NSD371" s="8"/>
      <c r="NSE371" s="8"/>
      <c r="NSF371" s="8"/>
      <c r="NSG371" s="8"/>
      <c r="NSH371" s="8"/>
      <c r="NSI371" s="8"/>
      <c r="NSJ371" s="8"/>
      <c r="NSK371" s="8"/>
      <c r="NSL371" s="8"/>
      <c r="NSM371" s="8"/>
      <c r="NSN371" s="8"/>
      <c r="NSO371" s="8"/>
      <c r="NSP371" s="8"/>
      <c r="NSQ371" s="8"/>
      <c r="NSR371" s="8"/>
      <c r="NSS371" s="8"/>
      <c r="NST371" s="8"/>
      <c r="NSU371" s="8"/>
      <c r="NSV371" s="8"/>
      <c r="NSW371" s="8"/>
      <c r="NSX371" s="8"/>
      <c r="NSY371" s="8"/>
      <c r="NSZ371" s="8"/>
      <c r="NTA371" s="8"/>
      <c r="NTB371" s="8"/>
      <c r="NTC371" s="8"/>
      <c r="NTD371" s="8"/>
      <c r="NTE371" s="8"/>
      <c r="NTF371" s="8"/>
      <c r="NTG371" s="8"/>
      <c r="NTH371" s="8"/>
      <c r="NTI371" s="8"/>
      <c r="NTJ371" s="8"/>
      <c r="NTK371" s="8"/>
      <c r="NTL371" s="8"/>
      <c r="NTM371" s="8"/>
      <c r="NTN371" s="8"/>
      <c r="NTO371" s="8"/>
      <c r="NTP371" s="8"/>
      <c r="NTQ371" s="8"/>
      <c r="NTR371" s="8"/>
      <c r="NTS371" s="8"/>
      <c r="NTT371" s="8"/>
      <c r="NTU371" s="8"/>
      <c r="NTV371" s="8"/>
      <c r="NTW371" s="8"/>
      <c r="NTX371" s="8"/>
      <c r="NTY371" s="8"/>
      <c r="NTZ371" s="8"/>
      <c r="NUA371" s="8"/>
      <c r="NUB371" s="8"/>
      <c r="NUC371" s="8"/>
      <c r="NUD371" s="8"/>
      <c r="NUE371" s="8"/>
      <c r="NUF371" s="8"/>
      <c r="NUG371" s="8"/>
      <c r="NUH371" s="8"/>
      <c r="NUI371" s="8"/>
      <c r="NUJ371" s="8"/>
      <c r="NUK371" s="8"/>
      <c r="NUL371" s="8"/>
      <c r="NUM371" s="8"/>
      <c r="NUN371" s="8"/>
      <c r="NUO371" s="8"/>
      <c r="NUP371" s="8"/>
      <c r="NUQ371" s="8"/>
      <c r="NUR371" s="8"/>
      <c r="NUS371" s="8"/>
      <c r="NUT371" s="8"/>
      <c r="NUU371" s="8"/>
      <c r="NUV371" s="8"/>
      <c r="NUW371" s="8"/>
      <c r="NUX371" s="8"/>
      <c r="NUY371" s="8"/>
      <c r="NUZ371" s="8"/>
      <c r="NVA371" s="8"/>
      <c r="NVB371" s="8"/>
      <c r="NVC371" s="8"/>
      <c r="NVD371" s="8"/>
      <c r="NVE371" s="8"/>
      <c r="NVF371" s="8"/>
      <c r="NVG371" s="8"/>
      <c r="NVH371" s="8"/>
      <c r="NVI371" s="8"/>
      <c r="NVJ371" s="8"/>
      <c r="NVK371" s="8"/>
      <c r="NVL371" s="8"/>
      <c r="NVM371" s="8"/>
      <c r="NVN371" s="8"/>
      <c r="NVO371" s="8"/>
      <c r="NVP371" s="8"/>
      <c r="NVQ371" s="8"/>
      <c r="NVR371" s="8"/>
      <c r="NVS371" s="8"/>
      <c r="NVT371" s="8"/>
      <c r="NVU371" s="8"/>
      <c r="NVV371" s="8"/>
      <c r="NVW371" s="8"/>
      <c r="NVX371" s="8"/>
      <c r="NVY371" s="8"/>
      <c r="NVZ371" s="8"/>
      <c r="NWA371" s="8"/>
      <c r="NWB371" s="8"/>
      <c r="NWC371" s="8"/>
      <c r="NWD371" s="8"/>
      <c r="NWE371" s="8"/>
      <c r="NWF371" s="8"/>
      <c r="NWG371" s="8"/>
      <c r="NWH371" s="8"/>
      <c r="NWI371" s="8"/>
      <c r="NWJ371" s="8"/>
      <c r="NWK371" s="8"/>
      <c r="NWL371" s="8"/>
      <c r="NWM371" s="8"/>
      <c r="NWN371" s="8"/>
      <c r="NWO371" s="8"/>
      <c r="NWP371" s="8"/>
      <c r="NWQ371" s="8"/>
      <c r="NWR371" s="8"/>
      <c r="NWS371" s="8"/>
      <c r="NWT371" s="8"/>
      <c r="NWU371" s="8"/>
      <c r="NWV371" s="8"/>
      <c r="NWW371" s="8"/>
      <c r="NWX371" s="8"/>
      <c r="NWY371" s="8"/>
      <c r="NWZ371" s="8"/>
      <c r="NXA371" s="8"/>
      <c r="NXB371" s="8"/>
      <c r="NXC371" s="8"/>
      <c r="NXD371" s="8"/>
      <c r="NXE371" s="8"/>
      <c r="NXF371" s="8"/>
      <c r="NXG371" s="8"/>
      <c r="NXH371" s="8"/>
      <c r="NXI371" s="8"/>
      <c r="NXJ371" s="8"/>
      <c r="NXK371" s="8"/>
      <c r="NXL371" s="8"/>
      <c r="NXM371" s="8"/>
      <c r="NXN371" s="8"/>
      <c r="NXO371" s="8"/>
      <c r="NXP371" s="8"/>
      <c r="NXQ371" s="8"/>
      <c r="NXR371" s="8"/>
      <c r="NXS371" s="8"/>
      <c r="NXT371" s="8"/>
      <c r="NXU371" s="8"/>
      <c r="NXV371" s="8"/>
      <c r="NXW371" s="8"/>
      <c r="NXX371" s="8"/>
      <c r="NXY371" s="8"/>
      <c r="NXZ371" s="8"/>
      <c r="NYA371" s="8"/>
      <c r="NYB371" s="8"/>
      <c r="NYC371" s="8"/>
      <c r="NYD371" s="8"/>
      <c r="NYE371" s="8"/>
      <c r="NYF371" s="8"/>
      <c r="NYG371" s="8"/>
      <c r="NYH371" s="8"/>
      <c r="NYI371" s="8"/>
      <c r="NYJ371" s="8"/>
      <c r="NYK371" s="8"/>
      <c r="NYL371" s="8"/>
      <c r="NYM371" s="8"/>
      <c r="NYN371" s="8"/>
      <c r="NYO371" s="8"/>
      <c r="NYP371" s="8"/>
      <c r="NYQ371" s="8"/>
      <c r="NYR371" s="8"/>
      <c r="NYS371" s="8"/>
      <c r="NYT371" s="8"/>
      <c r="NYU371" s="8"/>
      <c r="NYV371" s="8"/>
      <c r="NYW371" s="8"/>
      <c r="NYX371" s="8"/>
      <c r="NYY371" s="8"/>
      <c r="NYZ371" s="8"/>
      <c r="NZA371" s="8"/>
      <c r="NZB371" s="8"/>
      <c r="NZC371" s="8"/>
      <c r="NZD371" s="8"/>
      <c r="NZE371" s="8"/>
      <c r="NZF371" s="8"/>
      <c r="NZG371" s="8"/>
      <c r="NZH371" s="8"/>
      <c r="NZI371" s="8"/>
      <c r="NZJ371" s="8"/>
      <c r="NZK371" s="8"/>
      <c r="NZL371" s="8"/>
      <c r="NZM371" s="8"/>
      <c r="NZN371" s="8"/>
      <c r="NZO371" s="8"/>
      <c r="NZP371" s="8"/>
      <c r="NZQ371" s="8"/>
      <c r="NZR371" s="8"/>
      <c r="NZS371" s="8"/>
      <c r="NZT371" s="8"/>
      <c r="NZU371" s="8"/>
      <c r="NZV371" s="8"/>
      <c r="NZW371" s="8"/>
      <c r="NZX371" s="8"/>
      <c r="NZY371" s="8"/>
      <c r="NZZ371" s="8"/>
      <c r="OAA371" s="8"/>
      <c r="OAB371" s="8"/>
      <c r="OAC371" s="8"/>
      <c r="OAD371" s="8"/>
      <c r="OAE371" s="8"/>
      <c r="OAF371" s="8"/>
      <c r="OAG371" s="8"/>
      <c r="OAH371" s="8"/>
      <c r="OAI371" s="8"/>
      <c r="OAJ371" s="8"/>
      <c r="OAK371" s="8"/>
      <c r="OAL371" s="8"/>
      <c r="OAM371" s="8"/>
      <c r="OAN371" s="8"/>
      <c r="OAO371" s="8"/>
      <c r="OAP371" s="8"/>
      <c r="OAQ371" s="8"/>
      <c r="OAR371" s="8"/>
      <c r="OAS371" s="8"/>
      <c r="OAT371" s="8"/>
      <c r="OAU371" s="8"/>
      <c r="OAV371" s="8"/>
      <c r="OAW371" s="8"/>
      <c r="OAX371" s="8"/>
      <c r="OAY371" s="8"/>
      <c r="OAZ371" s="8"/>
      <c r="OBA371" s="8"/>
      <c r="OBB371" s="8"/>
      <c r="OBC371" s="8"/>
      <c r="OBD371" s="8"/>
      <c r="OBE371" s="8"/>
      <c r="OBF371" s="8"/>
      <c r="OBG371" s="8"/>
      <c r="OBH371" s="8"/>
      <c r="OBI371" s="8"/>
      <c r="OBJ371" s="8"/>
      <c r="OBK371" s="8"/>
      <c r="OBL371" s="8"/>
      <c r="OBM371" s="8"/>
      <c r="OBN371" s="8"/>
      <c r="OBO371" s="8"/>
      <c r="OBP371" s="8"/>
      <c r="OBQ371" s="8"/>
      <c r="OBR371" s="8"/>
      <c r="OBS371" s="8"/>
      <c r="OBT371" s="8"/>
      <c r="OBU371" s="8"/>
      <c r="OBV371" s="8"/>
      <c r="OBW371" s="8"/>
      <c r="OBX371" s="8"/>
      <c r="OBY371" s="8"/>
      <c r="OBZ371" s="8"/>
      <c r="OCA371" s="8"/>
      <c r="OCB371" s="8"/>
      <c r="OCC371" s="8"/>
      <c r="OCD371" s="8"/>
      <c r="OCE371" s="8"/>
      <c r="OCF371" s="8"/>
      <c r="OCG371" s="8"/>
      <c r="OCH371" s="8"/>
      <c r="OCI371" s="8"/>
      <c r="OCJ371" s="8"/>
      <c r="OCK371" s="8"/>
      <c r="OCL371" s="8"/>
      <c r="OCM371" s="8"/>
      <c r="OCN371" s="8"/>
      <c r="OCO371" s="8"/>
      <c r="OCP371" s="8"/>
      <c r="OCQ371" s="8"/>
      <c r="OCR371" s="8"/>
      <c r="OCS371" s="8"/>
      <c r="OCT371" s="8"/>
      <c r="OCU371" s="8"/>
      <c r="OCV371" s="8"/>
      <c r="OCW371" s="8"/>
      <c r="OCX371" s="8"/>
      <c r="OCY371" s="8"/>
      <c r="OCZ371" s="8"/>
      <c r="ODA371" s="8"/>
      <c r="ODB371" s="8"/>
      <c r="ODC371" s="8"/>
      <c r="ODD371" s="8"/>
      <c r="ODE371" s="8"/>
      <c r="ODF371" s="8"/>
      <c r="ODG371" s="8"/>
      <c r="ODH371" s="8"/>
      <c r="ODI371" s="8"/>
      <c r="ODJ371" s="8"/>
      <c r="ODK371" s="8"/>
      <c r="ODL371" s="8"/>
      <c r="ODM371" s="8"/>
      <c r="ODN371" s="8"/>
      <c r="ODO371" s="8"/>
      <c r="ODP371" s="8"/>
      <c r="ODQ371" s="8"/>
      <c r="ODR371" s="8"/>
      <c r="ODS371" s="8"/>
      <c r="ODT371" s="8"/>
      <c r="ODU371" s="8"/>
      <c r="ODV371" s="8"/>
      <c r="ODW371" s="8"/>
      <c r="ODX371" s="8"/>
      <c r="ODY371" s="8"/>
      <c r="ODZ371" s="8"/>
      <c r="OEA371" s="8"/>
      <c r="OEB371" s="8"/>
      <c r="OEC371" s="8"/>
      <c r="OED371" s="8"/>
      <c r="OEE371" s="8"/>
      <c r="OEF371" s="8"/>
      <c r="OEG371" s="8"/>
      <c r="OEH371" s="8"/>
      <c r="OEI371" s="8"/>
      <c r="OEJ371" s="8"/>
      <c r="OEK371" s="8"/>
      <c r="OEL371" s="8"/>
      <c r="OEM371" s="8"/>
      <c r="OEN371" s="8"/>
      <c r="OEO371" s="8"/>
      <c r="OEP371" s="8"/>
      <c r="OEQ371" s="8"/>
      <c r="OER371" s="8"/>
      <c r="OES371" s="8"/>
      <c r="OET371" s="8"/>
      <c r="OEU371" s="8"/>
      <c r="OEV371" s="8"/>
      <c r="OEW371" s="8"/>
      <c r="OEX371" s="8"/>
      <c r="OEY371" s="8"/>
      <c r="OEZ371" s="8"/>
      <c r="OFA371" s="8"/>
      <c r="OFB371" s="8"/>
      <c r="OFC371" s="8"/>
      <c r="OFD371" s="8"/>
      <c r="OFE371" s="8"/>
      <c r="OFF371" s="8"/>
      <c r="OFG371" s="8"/>
      <c r="OFH371" s="8"/>
      <c r="OFI371" s="8"/>
      <c r="OFJ371" s="8"/>
      <c r="OFK371" s="8"/>
      <c r="OFL371" s="8"/>
      <c r="OFM371" s="8"/>
      <c r="OFN371" s="8"/>
      <c r="OFO371" s="8"/>
      <c r="OFP371" s="8"/>
      <c r="OFQ371" s="8"/>
      <c r="OFR371" s="8"/>
      <c r="OFS371" s="8"/>
      <c r="OFT371" s="8"/>
      <c r="OFU371" s="8"/>
      <c r="OFV371" s="8"/>
      <c r="OFW371" s="8"/>
      <c r="OFX371" s="8"/>
      <c r="OFY371" s="8"/>
      <c r="OFZ371" s="8"/>
      <c r="OGA371" s="8"/>
      <c r="OGB371" s="8"/>
      <c r="OGC371" s="8"/>
      <c r="OGD371" s="8"/>
      <c r="OGE371" s="8"/>
      <c r="OGF371" s="8"/>
      <c r="OGG371" s="8"/>
      <c r="OGH371" s="8"/>
      <c r="OGI371" s="8"/>
      <c r="OGJ371" s="8"/>
      <c r="OGK371" s="8"/>
      <c r="OGL371" s="8"/>
      <c r="OGM371" s="8"/>
      <c r="OGN371" s="8"/>
      <c r="OGO371" s="8"/>
      <c r="OGP371" s="8"/>
      <c r="OGQ371" s="8"/>
      <c r="OGR371" s="8"/>
      <c r="OGS371" s="8"/>
      <c r="OGT371" s="8"/>
      <c r="OGU371" s="8"/>
      <c r="OGV371" s="8"/>
      <c r="OGW371" s="8"/>
      <c r="OGX371" s="8"/>
      <c r="OGY371" s="8"/>
      <c r="OGZ371" s="8"/>
      <c r="OHA371" s="8"/>
      <c r="OHB371" s="8"/>
      <c r="OHC371" s="8"/>
      <c r="OHD371" s="8"/>
      <c r="OHE371" s="8"/>
      <c r="OHF371" s="8"/>
      <c r="OHG371" s="8"/>
      <c r="OHH371" s="8"/>
      <c r="OHI371" s="8"/>
      <c r="OHJ371" s="8"/>
      <c r="OHK371" s="8"/>
      <c r="OHL371" s="8"/>
      <c r="OHM371" s="8"/>
      <c r="OHN371" s="8"/>
      <c r="OHO371" s="8"/>
      <c r="OHP371" s="8"/>
      <c r="OHQ371" s="8"/>
      <c r="OHR371" s="8"/>
      <c r="OHS371" s="8"/>
      <c r="OHT371" s="8"/>
      <c r="OHU371" s="8"/>
      <c r="OHV371" s="8"/>
      <c r="OHW371" s="8"/>
      <c r="OHX371" s="8"/>
      <c r="OHY371" s="8"/>
      <c r="OHZ371" s="8"/>
      <c r="OIA371" s="8"/>
      <c r="OIB371" s="8"/>
      <c r="OIC371" s="8"/>
      <c r="OID371" s="8"/>
      <c r="OIE371" s="8"/>
      <c r="OIF371" s="8"/>
      <c r="OIG371" s="8"/>
      <c r="OIH371" s="8"/>
      <c r="OII371" s="8"/>
      <c r="OIJ371" s="8"/>
      <c r="OIK371" s="8"/>
      <c r="OIL371" s="8"/>
      <c r="OIM371" s="8"/>
      <c r="OIN371" s="8"/>
      <c r="OIO371" s="8"/>
      <c r="OIP371" s="8"/>
      <c r="OIQ371" s="8"/>
      <c r="OIR371" s="8"/>
      <c r="OIS371" s="8"/>
      <c r="OIT371" s="8"/>
      <c r="OIU371" s="8"/>
      <c r="OIV371" s="8"/>
      <c r="OIW371" s="8"/>
      <c r="OIX371" s="8"/>
      <c r="OIY371" s="8"/>
      <c r="OIZ371" s="8"/>
      <c r="OJA371" s="8"/>
      <c r="OJB371" s="8"/>
      <c r="OJC371" s="8"/>
      <c r="OJD371" s="8"/>
      <c r="OJE371" s="8"/>
      <c r="OJF371" s="8"/>
      <c r="OJG371" s="8"/>
      <c r="OJH371" s="8"/>
      <c r="OJI371" s="8"/>
      <c r="OJJ371" s="8"/>
      <c r="OJK371" s="8"/>
      <c r="OJL371" s="8"/>
      <c r="OJM371" s="8"/>
      <c r="OJN371" s="8"/>
      <c r="OJO371" s="8"/>
      <c r="OJP371" s="8"/>
      <c r="OJQ371" s="8"/>
      <c r="OJR371" s="8"/>
      <c r="OJS371" s="8"/>
      <c r="OJT371" s="8"/>
      <c r="OJU371" s="8"/>
      <c r="OJV371" s="8"/>
      <c r="OJW371" s="8"/>
      <c r="OJX371" s="8"/>
      <c r="OJY371" s="8"/>
      <c r="OJZ371" s="8"/>
      <c r="OKA371" s="8"/>
      <c r="OKB371" s="8"/>
      <c r="OKC371" s="8"/>
      <c r="OKD371" s="8"/>
      <c r="OKE371" s="8"/>
      <c r="OKF371" s="8"/>
      <c r="OKG371" s="8"/>
      <c r="OKH371" s="8"/>
      <c r="OKI371" s="8"/>
      <c r="OKJ371" s="8"/>
      <c r="OKK371" s="8"/>
      <c r="OKL371" s="8"/>
      <c r="OKM371" s="8"/>
      <c r="OKN371" s="8"/>
      <c r="OKO371" s="8"/>
      <c r="OKP371" s="8"/>
      <c r="OKQ371" s="8"/>
      <c r="OKR371" s="8"/>
      <c r="OKS371" s="8"/>
      <c r="OKT371" s="8"/>
      <c r="OKU371" s="8"/>
      <c r="OKV371" s="8"/>
      <c r="OKW371" s="8"/>
      <c r="OKX371" s="8"/>
      <c r="OKY371" s="8"/>
      <c r="OKZ371" s="8"/>
      <c r="OLA371" s="8"/>
      <c r="OLB371" s="8"/>
      <c r="OLC371" s="8"/>
      <c r="OLD371" s="8"/>
      <c r="OLE371" s="8"/>
      <c r="OLF371" s="8"/>
      <c r="OLG371" s="8"/>
      <c r="OLH371" s="8"/>
      <c r="OLI371" s="8"/>
      <c r="OLJ371" s="8"/>
      <c r="OLK371" s="8"/>
      <c r="OLL371" s="8"/>
      <c r="OLM371" s="8"/>
      <c r="OLN371" s="8"/>
      <c r="OLO371" s="8"/>
      <c r="OLP371" s="8"/>
      <c r="OLQ371" s="8"/>
      <c r="OLR371" s="8"/>
      <c r="OLS371" s="8"/>
      <c r="OLT371" s="8"/>
      <c r="OLU371" s="8"/>
      <c r="OLV371" s="8"/>
      <c r="OLW371" s="8"/>
      <c r="OLX371" s="8"/>
      <c r="OLY371" s="8"/>
      <c r="OLZ371" s="8"/>
      <c r="OMA371" s="8"/>
      <c r="OMB371" s="8"/>
      <c r="OMC371" s="8"/>
      <c r="OMD371" s="8"/>
      <c r="OME371" s="8"/>
      <c r="OMF371" s="8"/>
      <c r="OMG371" s="8"/>
      <c r="OMH371" s="8"/>
      <c r="OMI371" s="8"/>
      <c r="OMJ371" s="8"/>
      <c r="OMK371" s="8"/>
      <c r="OML371" s="8"/>
      <c r="OMM371" s="8"/>
      <c r="OMN371" s="8"/>
      <c r="OMO371" s="8"/>
      <c r="OMP371" s="8"/>
      <c r="OMQ371" s="8"/>
      <c r="OMR371" s="8"/>
      <c r="OMS371" s="8"/>
      <c r="OMT371" s="8"/>
      <c r="OMU371" s="8"/>
      <c r="OMV371" s="8"/>
      <c r="OMW371" s="8"/>
      <c r="OMX371" s="8"/>
      <c r="OMY371" s="8"/>
      <c r="OMZ371" s="8"/>
      <c r="ONA371" s="8"/>
      <c r="ONB371" s="8"/>
      <c r="ONC371" s="8"/>
      <c r="OND371" s="8"/>
      <c r="ONE371" s="8"/>
      <c r="ONF371" s="8"/>
      <c r="ONG371" s="8"/>
      <c r="ONH371" s="8"/>
      <c r="ONI371" s="8"/>
      <c r="ONJ371" s="8"/>
      <c r="ONK371" s="8"/>
      <c r="ONL371" s="8"/>
      <c r="ONM371" s="8"/>
      <c r="ONN371" s="8"/>
      <c r="ONO371" s="8"/>
      <c r="ONP371" s="8"/>
      <c r="ONQ371" s="8"/>
      <c r="ONR371" s="8"/>
      <c r="ONS371" s="8"/>
      <c r="ONT371" s="8"/>
      <c r="ONU371" s="8"/>
      <c r="ONV371" s="8"/>
      <c r="ONW371" s="8"/>
      <c r="ONX371" s="8"/>
      <c r="ONY371" s="8"/>
      <c r="ONZ371" s="8"/>
      <c r="OOA371" s="8"/>
      <c r="OOB371" s="8"/>
      <c r="OOC371" s="8"/>
      <c r="OOD371" s="8"/>
      <c r="OOE371" s="8"/>
      <c r="OOF371" s="8"/>
      <c r="OOG371" s="8"/>
      <c r="OOH371" s="8"/>
      <c r="OOI371" s="8"/>
      <c r="OOJ371" s="8"/>
      <c r="OOK371" s="8"/>
      <c r="OOL371" s="8"/>
      <c r="OOM371" s="8"/>
      <c r="OON371" s="8"/>
      <c r="OOO371" s="8"/>
      <c r="OOP371" s="8"/>
      <c r="OOQ371" s="8"/>
      <c r="OOR371" s="8"/>
      <c r="OOS371" s="8"/>
      <c r="OOT371" s="8"/>
      <c r="OOU371" s="8"/>
      <c r="OOV371" s="8"/>
      <c r="OOW371" s="8"/>
      <c r="OOX371" s="8"/>
      <c r="OOY371" s="8"/>
      <c r="OOZ371" s="8"/>
      <c r="OPA371" s="8"/>
      <c r="OPB371" s="8"/>
      <c r="OPC371" s="8"/>
      <c r="OPD371" s="8"/>
      <c r="OPE371" s="8"/>
      <c r="OPF371" s="8"/>
      <c r="OPG371" s="8"/>
      <c r="OPH371" s="8"/>
      <c r="OPI371" s="8"/>
      <c r="OPJ371" s="8"/>
      <c r="OPK371" s="8"/>
      <c r="OPL371" s="8"/>
      <c r="OPM371" s="8"/>
      <c r="OPN371" s="8"/>
      <c r="OPO371" s="8"/>
      <c r="OPP371" s="8"/>
      <c r="OPQ371" s="8"/>
      <c r="OPR371" s="8"/>
      <c r="OPS371" s="8"/>
      <c r="OPT371" s="8"/>
      <c r="OPU371" s="8"/>
      <c r="OPV371" s="8"/>
      <c r="OPW371" s="8"/>
      <c r="OPX371" s="8"/>
      <c r="OPY371" s="8"/>
      <c r="OPZ371" s="8"/>
      <c r="OQA371" s="8"/>
      <c r="OQB371" s="8"/>
      <c r="OQC371" s="8"/>
      <c r="OQD371" s="8"/>
      <c r="OQE371" s="8"/>
      <c r="OQF371" s="8"/>
      <c r="OQG371" s="8"/>
      <c r="OQH371" s="8"/>
      <c r="OQI371" s="8"/>
      <c r="OQJ371" s="8"/>
      <c r="OQK371" s="8"/>
      <c r="OQL371" s="8"/>
      <c r="OQM371" s="8"/>
      <c r="OQN371" s="8"/>
      <c r="OQO371" s="8"/>
      <c r="OQP371" s="8"/>
      <c r="OQQ371" s="8"/>
      <c r="OQR371" s="8"/>
      <c r="OQS371" s="8"/>
      <c r="OQT371" s="8"/>
      <c r="OQU371" s="8"/>
      <c r="OQV371" s="8"/>
      <c r="OQW371" s="8"/>
      <c r="OQX371" s="8"/>
      <c r="OQY371" s="8"/>
      <c r="OQZ371" s="8"/>
      <c r="ORA371" s="8"/>
      <c r="ORB371" s="8"/>
      <c r="ORC371" s="8"/>
      <c r="ORD371" s="8"/>
      <c r="ORE371" s="8"/>
      <c r="ORF371" s="8"/>
      <c r="ORG371" s="8"/>
      <c r="ORH371" s="8"/>
      <c r="ORI371" s="8"/>
      <c r="ORJ371" s="8"/>
      <c r="ORK371" s="8"/>
      <c r="ORL371" s="8"/>
      <c r="ORM371" s="8"/>
      <c r="ORN371" s="8"/>
      <c r="ORO371" s="8"/>
      <c r="ORP371" s="8"/>
      <c r="ORQ371" s="8"/>
      <c r="ORR371" s="8"/>
      <c r="ORS371" s="8"/>
      <c r="ORT371" s="8"/>
      <c r="ORU371" s="8"/>
      <c r="ORV371" s="8"/>
      <c r="ORW371" s="8"/>
      <c r="ORX371" s="8"/>
      <c r="ORY371" s="8"/>
      <c r="ORZ371" s="8"/>
      <c r="OSA371" s="8"/>
      <c r="OSB371" s="8"/>
      <c r="OSC371" s="8"/>
      <c r="OSD371" s="8"/>
      <c r="OSE371" s="8"/>
      <c r="OSF371" s="8"/>
      <c r="OSG371" s="8"/>
      <c r="OSH371" s="8"/>
      <c r="OSI371" s="8"/>
      <c r="OSJ371" s="8"/>
      <c r="OSK371" s="8"/>
      <c r="OSL371" s="8"/>
      <c r="OSM371" s="8"/>
      <c r="OSN371" s="8"/>
      <c r="OSO371" s="8"/>
      <c r="OSP371" s="8"/>
      <c r="OSQ371" s="8"/>
      <c r="OSR371" s="8"/>
      <c r="OSS371" s="8"/>
      <c r="OST371" s="8"/>
      <c r="OSU371" s="8"/>
      <c r="OSV371" s="8"/>
      <c r="OSW371" s="8"/>
      <c r="OSX371" s="8"/>
      <c r="OSY371" s="8"/>
      <c r="OSZ371" s="8"/>
      <c r="OTA371" s="8"/>
      <c r="OTB371" s="8"/>
      <c r="OTC371" s="8"/>
      <c r="OTD371" s="8"/>
      <c r="OTE371" s="8"/>
      <c r="OTF371" s="8"/>
      <c r="OTG371" s="8"/>
      <c r="OTH371" s="8"/>
      <c r="OTI371" s="8"/>
      <c r="OTJ371" s="8"/>
      <c r="OTK371" s="8"/>
      <c r="OTL371" s="8"/>
      <c r="OTM371" s="8"/>
      <c r="OTN371" s="8"/>
      <c r="OTO371" s="8"/>
      <c r="OTP371" s="8"/>
      <c r="OTQ371" s="8"/>
      <c r="OTR371" s="8"/>
      <c r="OTS371" s="8"/>
      <c r="OTT371" s="8"/>
      <c r="OTU371" s="8"/>
      <c r="OTV371" s="8"/>
      <c r="OTW371" s="8"/>
      <c r="OTX371" s="8"/>
      <c r="OTY371" s="8"/>
      <c r="OTZ371" s="8"/>
      <c r="OUA371" s="8"/>
      <c r="OUB371" s="8"/>
      <c r="OUC371" s="8"/>
      <c r="OUD371" s="8"/>
      <c r="OUE371" s="8"/>
      <c r="OUF371" s="8"/>
      <c r="OUG371" s="8"/>
      <c r="OUH371" s="8"/>
      <c r="OUI371" s="8"/>
      <c r="OUJ371" s="8"/>
      <c r="OUK371" s="8"/>
      <c r="OUL371" s="8"/>
      <c r="OUM371" s="8"/>
      <c r="OUN371" s="8"/>
      <c r="OUO371" s="8"/>
      <c r="OUP371" s="8"/>
      <c r="OUQ371" s="8"/>
      <c r="OUR371" s="8"/>
      <c r="OUS371" s="8"/>
      <c r="OUT371" s="8"/>
      <c r="OUU371" s="8"/>
      <c r="OUV371" s="8"/>
      <c r="OUW371" s="8"/>
      <c r="OUX371" s="8"/>
      <c r="OUY371" s="8"/>
      <c r="OUZ371" s="8"/>
      <c r="OVA371" s="8"/>
      <c r="OVB371" s="8"/>
      <c r="OVC371" s="8"/>
      <c r="OVD371" s="8"/>
      <c r="OVE371" s="8"/>
      <c r="OVF371" s="8"/>
      <c r="OVG371" s="8"/>
      <c r="OVH371" s="8"/>
      <c r="OVI371" s="8"/>
      <c r="OVJ371" s="8"/>
      <c r="OVK371" s="8"/>
      <c r="OVL371" s="8"/>
      <c r="OVM371" s="8"/>
      <c r="OVN371" s="8"/>
      <c r="OVO371" s="8"/>
      <c r="OVP371" s="8"/>
      <c r="OVQ371" s="8"/>
      <c r="OVR371" s="8"/>
      <c r="OVS371" s="8"/>
      <c r="OVT371" s="8"/>
      <c r="OVU371" s="8"/>
      <c r="OVV371" s="8"/>
      <c r="OVW371" s="8"/>
      <c r="OVX371" s="8"/>
      <c r="OVY371" s="8"/>
      <c r="OVZ371" s="8"/>
      <c r="OWA371" s="8"/>
      <c r="OWB371" s="8"/>
      <c r="OWC371" s="8"/>
      <c r="OWD371" s="8"/>
      <c r="OWE371" s="8"/>
      <c r="OWF371" s="8"/>
      <c r="OWG371" s="8"/>
      <c r="OWH371" s="8"/>
      <c r="OWI371" s="8"/>
      <c r="OWJ371" s="8"/>
      <c r="OWK371" s="8"/>
      <c r="OWL371" s="8"/>
      <c r="OWM371" s="8"/>
      <c r="OWN371" s="8"/>
      <c r="OWO371" s="8"/>
      <c r="OWP371" s="8"/>
      <c r="OWQ371" s="8"/>
      <c r="OWR371" s="8"/>
      <c r="OWS371" s="8"/>
      <c r="OWT371" s="8"/>
      <c r="OWU371" s="8"/>
      <c r="OWV371" s="8"/>
      <c r="OWW371" s="8"/>
      <c r="OWX371" s="8"/>
      <c r="OWY371" s="8"/>
      <c r="OWZ371" s="8"/>
      <c r="OXA371" s="8"/>
      <c r="OXB371" s="8"/>
      <c r="OXC371" s="8"/>
      <c r="OXD371" s="8"/>
      <c r="OXE371" s="8"/>
      <c r="OXF371" s="8"/>
      <c r="OXG371" s="8"/>
      <c r="OXH371" s="8"/>
      <c r="OXI371" s="8"/>
      <c r="OXJ371" s="8"/>
      <c r="OXK371" s="8"/>
      <c r="OXL371" s="8"/>
      <c r="OXM371" s="8"/>
      <c r="OXN371" s="8"/>
      <c r="OXO371" s="8"/>
      <c r="OXP371" s="8"/>
      <c r="OXQ371" s="8"/>
      <c r="OXR371" s="8"/>
      <c r="OXS371" s="8"/>
      <c r="OXT371" s="8"/>
      <c r="OXU371" s="8"/>
      <c r="OXV371" s="8"/>
      <c r="OXW371" s="8"/>
      <c r="OXX371" s="8"/>
      <c r="OXY371" s="8"/>
      <c r="OXZ371" s="8"/>
      <c r="OYA371" s="8"/>
      <c r="OYB371" s="8"/>
      <c r="OYC371" s="8"/>
      <c r="OYD371" s="8"/>
      <c r="OYE371" s="8"/>
      <c r="OYF371" s="8"/>
      <c r="OYG371" s="8"/>
      <c r="OYH371" s="8"/>
      <c r="OYI371" s="8"/>
      <c r="OYJ371" s="8"/>
      <c r="OYK371" s="8"/>
      <c r="OYL371" s="8"/>
      <c r="OYM371" s="8"/>
      <c r="OYN371" s="8"/>
      <c r="OYO371" s="8"/>
      <c r="OYP371" s="8"/>
      <c r="OYQ371" s="8"/>
      <c r="OYR371" s="8"/>
      <c r="OYS371" s="8"/>
      <c r="OYT371" s="8"/>
      <c r="OYU371" s="8"/>
      <c r="OYV371" s="8"/>
      <c r="OYW371" s="8"/>
      <c r="OYX371" s="8"/>
      <c r="OYY371" s="8"/>
      <c r="OYZ371" s="8"/>
      <c r="OZA371" s="8"/>
      <c r="OZB371" s="8"/>
      <c r="OZC371" s="8"/>
      <c r="OZD371" s="8"/>
      <c r="OZE371" s="8"/>
      <c r="OZF371" s="8"/>
      <c r="OZG371" s="8"/>
      <c r="OZH371" s="8"/>
      <c r="OZI371" s="8"/>
      <c r="OZJ371" s="8"/>
      <c r="OZK371" s="8"/>
      <c r="OZL371" s="8"/>
      <c r="OZM371" s="8"/>
      <c r="OZN371" s="8"/>
      <c r="OZO371" s="8"/>
      <c r="OZP371" s="8"/>
      <c r="OZQ371" s="8"/>
      <c r="OZR371" s="8"/>
      <c r="OZS371" s="8"/>
      <c r="OZT371" s="8"/>
      <c r="OZU371" s="8"/>
      <c r="OZV371" s="8"/>
      <c r="OZW371" s="8"/>
      <c r="OZX371" s="8"/>
      <c r="OZY371" s="8"/>
      <c r="OZZ371" s="8"/>
      <c r="PAA371" s="8"/>
      <c r="PAB371" s="8"/>
      <c r="PAC371" s="8"/>
      <c r="PAD371" s="8"/>
      <c r="PAE371" s="8"/>
      <c r="PAF371" s="8"/>
      <c r="PAG371" s="8"/>
      <c r="PAH371" s="8"/>
      <c r="PAI371" s="8"/>
      <c r="PAJ371" s="8"/>
      <c r="PAK371" s="8"/>
      <c r="PAL371" s="8"/>
      <c r="PAM371" s="8"/>
      <c r="PAN371" s="8"/>
      <c r="PAO371" s="8"/>
      <c r="PAP371" s="8"/>
      <c r="PAQ371" s="8"/>
      <c r="PAR371" s="8"/>
      <c r="PAS371" s="8"/>
      <c r="PAT371" s="8"/>
      <c r="PAU371" s="8"/>
      <c r="PAV371" s="8"/>
      <c r="PAW371" s="8"/>
      <c r="PAX371" s="8"/>
      <c r="PAY371" s="8"/>
      <c r="PAZ371" s="8"/>
      <c r="PBA371" s="8"/>
      <c r="PBB371" s="8"/>
      <c r="PBC371" s="8"/>
      <c r="PBD371" s="8"/>
      <c r="PBE371" s="8"/>
      <c r="PBF371" s="8"/>
      <c r="PBG371" s="8"/>
      <c r="PBH371" s="8"/>
      <c r="PBI371" s="8"/>
      <c r="PBJ371" s="8"/>
      <c r="PBK371" s="8"/>
      <c r="PBL371" s="8"/>
      <c r="PBM371" s="8"/>
      <c r="PBN371" s="8"/>
      <c r="PBO371" s="8"/>
      <c r="PBP371" s="8"/>
      <c r="PBQ371" s="8"/>
      <c r="PBR371" s="8"/>
      <c r="PBS371" s="8"/>
      <c r="PBT371" s="8"/>
      <c r="PBU371" s="8"/>
      <c r="PBV371" s="8"/>
      <c r="PBW371" s="8"/>
      <c r="PBX371" s="8"/>
      <c r="PBY371" s="8"/>
      <c r="PBZ371" s="8"/>
      <c r="PCA371" s="8"/>
      <c r="PCB371" s="8"/>
      <c r="PCC371" s="8"/>
      <c r="PCD371" s="8"/>
      <c r="PCE371" s="8"/>
      <c r="PCF371" s="8"/>
      <c r="PCG371" s="8"/>
      <c r="PCH371" s="8"/>
      <c r="PCI371" s="8"/>
      <c r="PCJ371" s="8"/>
      <c r="PCK371" s="8"/>
      <c r="PCL371" s="8"/>
      <c r="PCM371" s="8"/>
      <c r="PCN371" s="8"/>
      <c r="PCO371" s="8"/>
      <c r="PCP371" s="8"/>
      <c r="PCQ371" s="8"/>
      <c r="PCR371" s="8"/>
      <c r="PCS371" s="8"/>
      <c r="PCT371" s="8"/>
      <c r="PCU371" s="8"/>
      <c r="PCV371" s="8"/>
      <c r="PCW371" s="8"/>
      <c r="PCX371" s="8"/>
      <c r="PCY371" s="8"/>
      <c r="PCZ371" s="8"/>
      <c r="PDA371" s="8"/>
      <c r="PDB371" s="8"/>
      <c r="PDC371" s="8"/>
      <c r="PDD371" s="8"/>
      <c r="PDE371" s="8"/>
      <c r="PDF371" s="8"/>
      <c r="PDG371" s="8"/>
      <c r="PDH371" s="8"/>
      <c r="PDI371" s="8"/>
      <c r="PDJ371" s="8"/>
      <c r="PDK371" s="8"/>
      <c r="PDL371" s="8"/>
      <c r="PDM371" s="8"/>
      <c r="PDN371" s="8"/>
      <c r="PDO371" s="8"/>
      <c r="PDP371" s="8"/>
      <c r="PDQ371" s="8"/>
      <c r="PDR371" s="8"/>
      <c r="PDS371" s="8"/>
      <c r="PDT371" s="8"/>
      <c r="PDU371" s="8"/>
      <c r="PDV371" s="8"/>
      <c r="PDW371" s="8"/>
      <c r="PDX371" s="8"/>
      <c r="PDY371" s="8"/>
      <c r="PDZ371" s="8"/>
      <c r="PEA371" s="8"/>
      <c r="PEB371" s="8"/>
      <c r="PEC371" s="8"/>
      <c r="PED371" s="8"/>
      <c r="PEE371" s="8"/>
      <c r="PEF371" s="8"/>
      <c r="PEG371" s="8"/>
      <c r="PEH371" s="8"/>
      <c r="PEI371" s="8"/>
      <c r="PEJ371" s="8"/>
      <c r="PEK371" s="8"/>
      <c r="PEL371" s="8"/>
      <c r="PEM371" s="8"/>
      <c r="PEN371" s="8"/>
      <c r="PEO371" s="8"/>
      <c r="PEP371" s="8"/>
      <c r="PEQ371" s="8"/>
      <c r="PER371" s="8"/>
      <c r="PES371" s="8"/>
      <c r="PET371" s="8"/>
      <c r="PEU371" s="8"/>
      <c r="PEV371" s="8"/>
      <c r="PEW371" s="8"/>
      <c r="PEX371" s="8"/>
      <c r="PEY371" s="8"/>
      <c r="PEZ371" s="8"/>
      <c r="PFA371" s="8"/>
      <c r="PFB371" s="8"/>
      <c r="PFC371" s="8"/>
      <c r="PFD371" s="8"/>
      <c r="PFE371" s="8"/>
      <c r="PFF371" s="8"/>
      <c r="PFG371" s="8"/>
      <c r="PFH371" s="8"/>
      <c r="PFI371" s="8"/>
      <c r="PFJ371" s="8"/>
      <c r="PFK371" s="8"/>
      <c r="PFL371" s="8"/>
      <c r="PFM371" s="8"/>
      <c r="PFN371" s="8"/>
      <c r="PFO371" s="8"/>
      <c r="PFP371" s="8"/>
      <c r="PFQ371" s="8"/>
      <c r="PFR371" s="8"/>
      <c r="PFS371" s="8"/>
      <c r="PFT371" s="8"/>
      <c r="PFU371" s="8"/>
      <c r="PFV371" s="8"/>
      <c r="PFW371" s="8"/>
      <c r="PFX371" s="8"/>
      <c r="PFY371" s="8"/>
      <c r="PFZ371" s="8"/>
      <c r="PGA371" s="8"/>
      <c r="PGB371" s="8"/>
      <c r="PGC371" s="8"/>
      <c r="PGD371" s="8"/>
      <c r="PGE371" s="8"/>
      <c r="PGF371" s="8"/>
      <c r="PGG371" s="8"/>
      <c r="PGH371" s="8"/>
      <c r="PGI371" s="8"/>
      <c r="PGJ371" s="8"/>
      <c r="PGK371" s="8"/>
      <c r="PGL371" s="8"/>
      <c r="PGM371" s="8"/>
      <c r="PGN371" s="8"/>
      <c r="PGO371" s="8"/>
      <c r="PGP371" s="8"/>
      <c r="PGQ371" s="8"/>
      <c r="PGR371" s="8"/>
      <c r="PGS371" s="8"/>
      <c r="PGT371" s="8"/>
      <c r="PGU371" s="8"/>
      <c r="PGV371" s="8"/>
      <c r="PGW371" s="8"/>
      <c r="PGX371" s="8"/>
      <c r="PGY371" s="8"/>
      <c r="PGZ371" s="8"/>
      <c r="PHA371" s="8"/>
      <c r="PHB371" s="8"/>
      <c r="PHC371" s="8"/>
      <c r="PHD371" s="8"/>
      <c r="PHE371" s="8"/>
      <c r="PHF371" s="8"/>
      <c r="PHG371" s="8"/>
      <c r="PHH371" s="8"/>
      <c r="PHI371" s="8"/>
      <c r="PHJ371" s="8"/>
      <c r="PHK371" s="8"/>
      <c r="PHL371" s="8"/>
      <c r="PHM371" s="8"/>
      <c r="PHN371" s="8"/>
      <c r="PHO371" s="8"/>
      <c r="PHP371" s="8"/>
      <c r="PHQ371" s="8"/>
      <c r="PHR371" s="8"/>
      <c r="PHS371" s="8"/>
      <c r="PHT371" s="8"/>
      <c r="PHU371" s="8"/>
      <c r="PHV371" s="8"/>
      <c r="PHW371" s="8"/>
      <c r="PHX371" s="8"/>
      <c r="PHY371" s="8"/>
      <c r="PHZ371" s="8"/>
      <c r="PIA371" s="8"/>
      <c r="PIB371" s="8"/>
      <c r="PIC371" s="8"/>
      <c r="PID371" s="8"/>
      <c r="PIE371" s="8"/>
      <c r="PIF371" s="8"/>
      <c r="PIG371" s="8"/>
      <c r="PIH371" s="8"/>
      <c r="PII371" s="8"/>
      <c r="PIJ371" s="8"/>
      <c r="PIK371" s="8"/>
      <c r="PIL371" s="8"/>
      <c r="PIM371" s="8"/>
      <c r="PIN371" s="8"/>
      <c r="PIO371" s="8"/>
      <c r="PIP371" s="8"/>
      <c r="PIQ371" s="8"/>
      <c r="PIR371" s="8"/>
      <c r="PIS371" s="8"/>
      <c r="PIT371" s="8"/>
      <c r="PIU371" s="8"/>
      <c r="PIV371" s="8"/>
      <c r="PIW371" s="8"/>
      <c r="PIX371" s="8"/>
      <c r="PIY371" s="8"/>
      <c r="PIZ371" s="8"/>
      <c r="PJA371" s="8"/>
      <c r="PJB371" s="8"/>
      <c r="PJC371" s="8"/>
      <c r="PJD371" s="8"/>
      <c r="PJE371" s="8"/>
      <c r="PJF371" s="8"/>
      <c r="PJG371" s="8"/>
      <c r="PJH371" s="8"/>
      <c r="PJI371" s="8"/>
      <c r="PJJ371" s="8"/>
      <c r="PJK371" s="8"/>
      <c r="PJL371" s="8"/>
      <c r="PJM371" s="8"/>
      <c r="PJN371" s="8"/>
      <c r="PJO371" s="8"/>
      <c r="PJP371" s="8"/>
      <c r="PJQ371" s="8"/>
      <c r="PJR371" s="8"/>
      <c r="PJS371" s="8"/>
      <c r="PJT371" s="8"/>
      <c r="PJU371" s="8"/>
      <c r="PJV371" s="8"/>
      <c r="PJW371" s="8"/>
      <c r="PJX371" s="8"/>
      <c r="PJY371" s="8"/>
      <c r="PJZ371" s="8"/>
      <c r="PKA371" s="8"/>
      <c r="PKB371" s="8"/>
      <c r="PKC371" s="8"/>
      <c r="PKD371" s="8"/>
      <c r="PKE371" s="8"/>
      <c r="PKF371" s="8"/>
      <c r="PKG371" s="8"/>
      <c r="PKH371" s="8"/>
      <c r="PKI371" s="8"/>
      <c r="PKJ371" s="8"/>
      <c r="PKK371" s="8"/>
      <c r="PKL371" s="8"/>
      <c r="PKM371" s="8"/>
      <c r="PKN371" s="8"/>
      <c r="PKO371" s="8"/>
      <c r="PKP371" s="8"/>
      <c r="PKQ371" s="8"/>
      <c r="PKR371" s="8"/>
      <c r="PKS371" s="8"/>
      <c r="PKT371" s="8"/>
      <c r="PKU371" s="8"/>
      <c r="PKV371" s="8"/>
      <c r="PKW371" s="8"/>
      <c r="PKX371" s="8"/>
      <c r="PKY371" s="8"/>
      <c r="PKZ371" s="8"/>
      <c r="PLA371" s="8"/>
      <c r="PLB371" s="8"/>
      <c r="PLC371" s="8"/>
      <c r="PLD371" s="8"/>
      <c r="PLE371" s="8"/>
      <c r="PLF371" s="8"/>
      <c r="PLG371" s="8"/>
      <c r="PLH371" s="8"/>
      <c r="PLI371" s="8"/>
      <c r="PLJ371" s="8"/>
      <c r="PLK371" s="8"/>
      <c r="PLL371" s="8"/>
      <c r="PLM371" s="8"/>
      <c r="PLN371" s="8"/>
      <c r="PLO371" s="8"/>
      <c r="PLP371" s="8"/>
      <c r="PLQ371" s="8"/>
      <c r="PLR371" s="8"/>
      <c r="PLS371" s="8"/>
      <c r="PLT371" s="8"/>
      <c r="PLU371" s="8"/>
      <c r="PLV371" s="8"/>
      <c r="PLW371" s="8"/>
      <c r="PLX371" s="8"/>
      <c r="PLY371" s="8"/>
      <c r="PLZ371" s="8"/>
      <c r="PMA371" s="8"/>
      <c r="PMB371" s="8"/>
      <c r="PMC371" s="8"/>
      <c r="PMD371" s="8"/>
      <c r="PME371" s="8"/>
      <c r="PMF371" s="8"/>
      <c r="PMG371" s="8"/>
      <c r="PMH371" s="8"/>
      <c r="PMI371" s="8"/>
      <c r="PMJ371" s="8"/>
      <c r="PMK371" s="8"/>
      <c r="PML371" s="8"/>
      <c r="PMM371" s="8"/>
      <c r="PMN371" s="8"/>
      <c r="PMO371" s="8"/>
      <c r="PMP371" s="8"/>
      <c r="PMQ371" s="8"/>
      <c r="PMR371" s="8"/>
      <c r="PMS371" s="8"/>
      <c r="PMT371" s="8"/>
      <c r="PMU371" s="8"/>
      <c r="PMV371" s="8"/>
      <c r="PMW371" s="8"/>
      <c r="PMX371" s="8"/>
      <c r="PMY371" s="8"/>
      <c r="PMZ371" s="8"/>
      <c r="PNA371" s="8"/>
      <c r="PNB371" s="8"/>
      <c r="PNC371" s="8"/>
      <c r="PND371" s="8"/>
      <c r="PNE371" s="8"/>
      <c r="PNF371" s="8"/>
      <c r="PNG371" s="8"/>
      <c r="PNH371" s="8"/>
      <c r="PNI371" s="8"/>
      <c r="PNJ371" s="8"/>
      <c r="PNK371" s="8"/>
      <c r="PNL371" s="8"/>
      <c r="PNM371" s="8"/>
      <c r="PNN371" s="8"/>
      <c r="PNO371" s="8"/>
      <c r="PNP371" s="8"/>
      <c r="PNQ371" s="8"/>
      <c r="PNR371" s="8"/>
      <c r="PNS371" s="8"/>
      <c r="PNT371" s="8"/>
      <c r="PNU371" s="8"/>
      <c r="PNV371" s="8"/>
      <c r="PNW371" s="8"/>
      <c r="PNX371" s="8"/>
      <c r="PNY371" s="8"/>
      <c r="PNZ371" s="8"/>
      <c r="POA371" s="8"/>
      <c r="POB371" s="8"/>
      <c r="POC371" s="8"/>
      <c r="POD371" s="8"/>
      <c r="POE371" s="8"/>
      <c r="POF371" s="8"/>
      <c r="POG371" s="8"/>
      <c r="POH371" s="8"/>
      <c r="POI371" s="8"/>
      <c r="POJ371" s="8"/>
      <c r="POK371" s="8"/>
      <c r="POL371" s="8"/>
      <c r="POM371" s="8"/>
      <c r="PON371" s="8"/>
      <c r="POO371" s="8"/>
      <c r="POP371" s="8"/>
      <c r="POQ371" s="8"/>
      <c r="POR371" s="8"/>
      <c r="POS371" s="8"/>
      <c r="POT371" s="8"/>
      <c r="POU371" s="8"/>
      <c r="POV371" s="8"/>
      <c r="POW371" s="8"/>
      <c r="POX371" s="8"/>
      <c r="POY371" s="8"/>
      <c r="POZ371" s="8"/>
      <c r="PPA371" s="8"/>
      <c r="PPB371" s="8"/>
      <c r="PPC371" s="8"/>
      <c r="PPD371" s="8"/>
      <c r="PPE371" s="8"/>
      <c r="PPF371" s="8"/>
      <c r="PPG371" s="8"/>
      <c r="PPH371" s="8"/>
      <c r="PPI371" s="8"/>
      <c r="PPJ371" s="8"/>
      <c r="PPK371" s="8"/>
      <c r="PPL371" s="8"/>
      <c r="PPM371" s="8"/>
      <c r="PPN371" s="8"/>
      <c r="PPO371" s="8"/>
      <c r="PPP371" s="8"/>
      <c r="PPQ371" s="8"/>
      <c r="PPR371" s="8"/>
      <c r="PPS371" s="8"/>
      <c r="PPT371" s="8"/>
      <c r="PPU371" s="8"/>
      <c r="PPV371" s="8"/>
      <c r="PPW371" s="8"/>
      <c r="PPX371" s="8"/>
      <c r="PPY371" s="8"/>
      <c r="PPZ371" s="8"/>
      <c r="PQA371" s="8"/>
      <c r="PQB371" s="8"/>
      <c r="PQC371" s="8"/>
      <c r="PQD371" s="8"/>
      <c r="PQE371" s="8"/>
      <c r="PQF371" s="8"/>
      <c r="PQG371" s="8"/>
      <c r="PQH371" s="8"/>
      <c r="PQI371" s="8"/>
      <c r="PQJ371" s="8"/>
      <c r="PQK371" s="8"/>
      <c r="PQL371" s="8"/>
      <c r="PQM371" s="8"/>
      <c r="PQN371" s="8"/>
      <c r="PQO371" s="8"/>
      <c r="PQP371" s="8"/>
      <c r="PQQ371" s="8"/>
      <c r="PQR371" s="8"/>
      <c r="PQS371" s="8"/>
      <c r="PQT371" s="8"/>
      <c r="PQU371" s="8"/>
      <c r="PQV371" s="8"/>
      <c r="PQW371" s="8"/>
      <c r="PQX371" s="8"/>
      <c r="PQY371" s="8"/>
      <c r="PQZ371" s="8"/>
      <c r="PRA371" s="8"/>
      <c r="PRB371" s="8"/>
      <c r="PRC371" s="8"/>
      <c r="PRD371" s="8"/>
      <c r="PRE371" s="8"/>
      <c r="PRF371" s="8"/>
      <c r="PRG371" s="8"/>
      <c r="PRH371" s="8"/>
      <c r="PRI371" s="8"/>
      <c r="PRJ371" s="8"/>
      <c r="PRK371" s="8"/>
      <c r="PRL371" s="8"/>
      <c r="PRM371" s="8"/>
      <c r="PRN371" s="8"/>
      <c r="PRO371" s="8"/>
      <c r="PRP371" s="8"/>
      <c r="PRQ371" s="8"/>
      <c r="PRR371" s="8"/>
      <c r="PRS371" s="8"/>
      <c r="PRT371" s="8"/>
      <c r="PRU371" s="8"/>
      <c r="PRV371" s="8"/>
      <c r="PRW371" s="8"/>
      <c r="PRX371" s="8"/>
      <c r="PRY371" s="8"/>
      <c r="PRZ371" s="8"/>
      <c r="PSA371" s="8"/>
      <c r="PSB371" s="8"/>
      <c r="PSC371" s="8"/>
      <c r="PSD371" s="8"/>
      <c r="PSE371" s="8"/>
      <c r="PSF371" s="8"/>
      <c r="PSG371" s="8"/>
      <c r="PSH371" s="8"/>
      <c r="PSI371" s="8"/>
      <c r="PSJ371" s="8"/>
      <c r="PSK371" s="8"/>
      <c r="PSL371" s="8"/>
      <c r="PSM371" s="8"/>
      <c r="PSN371" s="8"/>
      <c r="PSO371" s="8"/>
      <c r="PSP371" s="8"/>
      <c r="PSQ371" s="8"/>
      <c r="PSR371" s="8"/>
      <c r="PSS371" s="8"/>
      <c r="PST371" s="8"/>
      <c r="PSU371" s="8"/>
      <c r="PSV371" s="8"/>
      <c r="PSW371" s="8"/>
      <c r="PSX371" s="8"/>
      <c r="PSY371" s="8"/>
      <c r="PSZ371" s="8"/>
      <c r="PTA371" s="8"/>
      <c r="PTB371" s="8"/>
      <c r="PTC371" s="8"/>
      <c r="PTD371" s="8"/>
      <c r="PTE371" s="8"/>
      <c r="PTF371" s="8"/>
      <c r="PTG371" s="8"/>
      <c r="PTH371" s="8"/>
      <c r="PTI371" s="8"/>
      <c r="PTJ371" s="8"/>
      <c r="PTK371" s="8"/>
      <c r="PTL371" s="8"/>
      <c r="PTM371" s="8"/>
      <c r="PTN371" s="8"/>
      <c r="PTO371" s="8"/>
      <c r="PTP371" s="8"/>
      <c r="PTQ371" s="8"/>
      <c r="PTR371" s="8"/>
      <c r="PTS371" s="8"/>
      <c r="PTT371" s="8"/>
      <c r="PTU371" s="8"/>
      <c r="PTV371" s="8"/>
      <c r="PTW371" s="8"/>
      <c r="PTX371" s="8"/>
      <c r="PTY371" s="8"/>
      <c r="PTZ371" s="8"/>
      <c r="PUA371" s="8"/>
      <c r="PUB371" s="8"/>
      <c r="PUC371" s="8"/>
      <c r="PUD371" s="8"/>
      <c r="PUE371" s="8"/>
      <c r="PUF371" s="8"/>
      <c r="PUG371" s="8"/>
      <c r="PUH371" s="8"/>
      <c r="PUI371" s="8"/>
      <c r="PUJ371" s="8"/>
      <c r="PUK371" s="8"/>
      <c r="PUL371" s="8"/>
      <c r="PUM371" s="8"/>
      <c r="PUN371" s="8"/>
      <c r="PUO371" s="8"/>
      <c r="PUP371" s="8"/>
      <c r="PUQ371" s="8"/>
      <c r="PUR371" s="8"/>
      <c r="PUS371" s="8"/>
      <c r="PUT371" s="8"/>
      <c r="PUU371" s="8"/>
      <c r="PUV371" s="8"/>
      <c r="PUW371" s="8"/>
      <c r="PUX371" s="8"/>
      <c r="PUY371" s="8"/>
      <c r="PUZ371" s="8"/>
      <c r="PVA371" s="8"/>
      <c r="PVB371" s="8"/>
      <c r="PVC371" s="8"/>
      <c r="PVD371" s="8"/>
      <c r="PVE371" s="8"/>
      <c r="PVF371" s="8"/>
      <c r="PVG371" s="8"/>
      <c r="PVH371" s="8"/>
      <c r="PVI371" s="8"/>
      <c r="PVJ371" s="8"/>
      <c r="PVK371" s="8"/>
      <c r="PVL371" s="8"/>
      <c r="PVM371" s="8"/>
      <c r="PVN371" s="8"/>
      <c r="PVO371" s="8"/>
      <c r="PVP371" s="8"/>
      <c r="PVQ371" s="8"/>
      <c r="PVR371" s="8"/>
      <c r="PVS371" s="8"/>
      <c r="PVT371" s="8"/>
      <c r="PVU371" s="8"/>
      <c r="PVV371" s="8"/>
      <c r="PVW371" s="8"/>
      <c r="PVX371" s="8"/>
      <c r="PVY371" s="8"/>
      <c r="PVZ371" s="8"/>
      <c r="PWA371" s="8"/>
      <c r="PWB371" s="8"/>
      <c r="PWC371" s="8"/>
      <c r="PWD371" s="8"/>
      <c r="PWE371" s="8"/>
      <c r="PWF371" s="8"/>
      <c r="PWG371" s="8"/>
      <c r="PWH371" s="8"/>
      <c r="PWI371" s="8"/>
      <c r="PWJ371" s="8"/>
      <c r="PWK371" s="8"/>
      <c r="PWL371" s="8"/>
      <c r="PWM371" s="8"/>
      <c r="PWN371" s="8"/>
      <c r="PWO371" s="8"/>
      <c r="PWP371" s="8"/>
      <c r="PWQ371" s="8"/>
      <c r="PWR371" s="8"/>
      <c r="PWS371" s="8"/>
      <c r="PWT371" s="8"/>
      <c r="PWU371" s="8"/>
      <c r="PWV371" s="8"/>
      <c r="PWW371" s="8"/>
      <c r="PWX371" s="8"/>
      <c r="PWY371" s="8"/>
      <c r="PWZ371" s="8"/>
      <c r="PXA371" s="8"/>
      <c r="PXB371" s="8"/>
      <c r="PXC371" s="8"/>
      <c r="PXD371" s="8"/>
      <c r="PXE371" s="8"/>
      <c r="PXF371" s="8"/>
      <c r="PXG371" s="8"/>
      <c r="PXH371" s="8"/>
      <c r="PXI371" s="8"/>
      <c r="PXJ371" s="8"/>
      <c r="PXK371" s="8"/>
      <c r="PXL371" s="8"/>
      <c r="PXM371" s="8"/>
      <c r="PXN371" s="8"/>
      <c r="PXO371" s="8"/>
      <c r="PXP371" s="8"/>
      <c r="PXQ371" s="8"/>
      <c r="PXR371" s="8"/>
      <c r="PXS371" s="8"/>
      <c r="PXT371" s="8"/>
      <c r="PXU371" s="8"/>
      <c r="PXV371" s="8"/>
      <c r="PXW371" s="8"/>
      <c r="PXX371" s="8"/>
      <c r="PXY371" s="8"/>
      <c r="PXZ371" s="8"/>
      <c r="PYA371" s="8"/>
      <c r="PYB371" s="8"/>
      <c r="PYC371" s="8"/>
      <c r="PYD371" s="8"/>
      <c r="PYE371" s="8"/>
      <c r="PYF371" s="8"/>
      <c r="PYG371" s="8"/>
      <c r="PYH371" s="8"/>
      <c r="PYI371" s="8"/>
      <c r="PYJ371" s="8"/>
      <c r="PYK371" s="8"/>
      <c r="PYL371" s="8"/>
      <c r="PYM371" s="8"/>
      <c r="PYN371" s="8"/>
      <c r="PYO371" s="8"/>
      <c r="PYP371" s="8"/>
      <c r="PYQ371" s="8"/>
      <c r="PYR371" s="8"/>
      <c r="PYS371" s="8"/>
      <c r="PYT371" s="8"/>
      <c r="PYU371" s="8"/>
      <c r="PYV371" s="8"/>
      <c r="PYW371" s="8"/>
      <c r="PYX371" s="8"/>
      <c r="PYY371" s="8"/>
      <c r="PYZ371" s="8"/>
      <c r="PZA371" s="8"/>
      <c r="PZB371" s="8"/>
      <c r="PZC371" s="8"/>
      <c r="PZD371" s="8"/>
      <c r="PZE371" s="8"/>
      <c r="PZF371" s="8"/>
      <c r="PZG371" s="8"/>
      <c r="PZH371" s="8"/>
      <c r="PZI371" s="8"/>
      <c r="PZJ371" s="8"/>
      <c r="PZK371" s="8"/>
      <c r="PZL371" s="8"/>
      <c r="PZM371" s="8"/>
      <c r="PZN371" s="8"/>
      <c r="PZO371" s="8"/>
      <c r="PZP371" s="8"/>
      <c r="PZQ371" s="8"/>
      <c r="PZR371" s="8"/>
      <c r="PZS371" s="8"/>
      <c r="PZT371" s="8"/>
      <c r="PZU371" s="8"/>
      <c r="PZV371" s="8"/>
      <c r="PZW371" s="8"/>
      <c r="PZX371" s="8"/>
      <c r="PZY371" s="8"/>
      <c r="PZZ371" s="8"/>
      <c r="QAA371" s="8"/>
      <c r="QAB371" s="8"/>
      <c r="QAC371" s="8"/>
      <c r="QAD371" s="8"/>
      <c r="QAE371" s="8"/>
      <c r="QAF371" s="8"/>
      <c r="QAG371" s="8"/>
      <c r="QAH371" s="8"/>
      <c r="QAI371" s="8"/>
      <c r="QAJ371" s="8"/>
      <c r="QAK371" s="8"/>
      <c r="QAL371" s="8"/>
      <c r="QAM371" s="8"/>
      <c r="QAN371" s="8"/>
      <c r="QAO371" s="8"/>
      <c r="QAP371" s="8"/>
      <c r="QAQ371" s="8"/>
      <c r="QAR371" s="8"/>
      <c r="QAS371" s="8"/>
      <c r="QAT371" s="8"/>
      <c r="QAU371" s="8"/>
      <c r="QAV371" s="8"/>
      <c r="QAW371" s="8"/>
      <c r="QAX371" s="8"/>
      <c r="QAY371" s="8"/>
      <c r="QAZ371" s="8"/>
      <c r="QBA371" s="8"/>
      <c r="QBB371" s="8"/>
      <c r="QBC371" s="8"/>
      <c r="QBD371" s="8"/>
      <c r="QBE371" s="8"/>
      <c r="QBF371" s="8"/>
      <c r="QBG371" s="8"/>
      <c r="QBH371" s="8"/>
      <c r="QBI371" s="8"/>
      <c r="QBJ371" s="8"/>
      <c r="QBK371" s="8"/>
      <c r="QBL371" s="8"/>
      <c r="QBM371" s="8"/>
      <c r="QBN371" s="8"/>
      <c r="QBO371" s="8"/>
      <c r="QBP371" s="8"/>
      <c r="QBQ371" s="8"/>
      <c r="QBR371" s="8"/>
      <c r="QBS371" s="8"/>
      <c r="QBT371" s="8"/>
      <c r="QBU371" s="8"/>
      <c r="QBV371" s="8"/>
      <c r="QBW371" s="8"/>
      <c r="QBX371" s="8"/>
      <c r="QBY371" s="8"/>
      <c r="QBZ371" s="8"/>
      <c r="QCA371" s="8"/>
      <c r="QCB371" s="8"/>
      <c r="QCC371" s="8"/>
      <c r="QCD371" s="8"/>
      <c r="QCE371" s="8"/>
      <c r="QCF371" s="8"/>
      <c r="QCG371" s="8"/>
      <c r="QCH371" s="8"/>
      <c r="QCI371" s="8"/>
      <c r="QCJ371" s="8"/>
      <c r="QCK371" s="8"/>
      <c r="QCL371" s="8"/>
      <c r="QCM371" s="8"/>
      <c r="QCN371" s="8"/>
      <c r="QCO371" s="8"/>
      <c r="QCP371" s="8"/>
      <c r="QCQ371" s="8"/>
      <c r="QCR371" s="8"/>
      <c r="QCS371" s="8"/>
      <c r="QCT371" s="8"/>
      <c r="QCU371" s="8"/>
      <c r="QCV371" s="8"/>
      <c r="QCW371" s="8"/>
      <c r="QCX371" s="8"/>
      <c r="QCY371" s="8"/>
      <c r="QCZ371" s="8"/>
      <c r="QDA371" s="8"/>
      <c r="QDB371" s="8"/>
      <c r="QDC371" s="8"/>
      <c r="QDD371" s="8"/>
      <c r="QDE371" s="8"/>
      <c r="QDF371" s="8"/>
      <c r="QDG371" s="8"/>
      <c r="QDH371" s="8"/>
      <c r="QDI371" s="8"/>
      <c r="QDJ371" s="8"/>
      <c r="QDK371" s="8"/>
      <c r="QDL371" s="8"/>
      <c r="QDM371" s="8"/>
      <c r="QDN371" s="8"/>
      <c r="QDO371" s="8"/>
      <c r="QDP371" s="8"/>
      <c r="QDQ371" s="8"/>
      <c r="QDR371" s="8"/>
      <c r="QDS371" s="8"/>
      <c r="QDT371" s="8"/>
      <c r="QDU371" s="8"/>
      <c r="QDV371" s="8"/>
      <c r="QDW371" s="8"/>
      <c r="QDX371" s="8"/>
      <c r="QDY371" s="8"/>
      <c r="QDZ371" s="8"/>
      <c r="QEA371" s="8"/>
      <c r="QEB371" s="8"/>
      <c r="QEC371" s="8"/>
      <c r="QED371" s="8"/>
      <c r="QEE371" s="8"/>
      <c r="QEF371" s="8"/>
      <c r="QEG371" s="8"/>
      <c r="QEH371" s="8"/>
      <c r="QEI371" s="8"/>
      <c r="QEJ371" s="8"/>
      <c r="QEK371" s="8"/>
      <c r="QEL371" s="8"/>
      <c r="QEM371" s="8"/>
      <c r="QEN371" s="8"/>
      <c r="QEO371" s="8"/>
      <c r="QEP371" s="8"/>
      <c r="QEQ371" s="8"/>
      <c r="QER371" s="8"/>
      <c r="QES371" s="8"/>
      <c r="QET371" s="8"/>
      <c r="QEU371" s="8"/>
      <c r="QEV371" s="8"/>
      <c r="QEW371" s="8"/>
      <c r="QEX371" s="8"/>
      <c r="QEY371" s="8"/>
      <c r="QEZ371" s="8"/>
      <c r="QFA371" s="8"/>
      <c r="QFB371" s="8"/>
      <c r="QFC371" s="8"/>
      <c r="QFD371" s="8"/>
      <c r="QFE371" s="8"/>
      <c r="QFF371" s="8"/>
      <c r="QFG371" s="8"/>
      <c r="QFH371" s="8"/>
      <c r="QFI371" s="8"/>
      <c r="QFJ371" s="8"/>
      <c r="QFK371" s="8"/>
      <c r="QFL371" s="8"/>
      <c r="QFM371" s="8"/>
      <c r="QFN371" s="8"/>
      <c r="QFO371" s="8"/>
      <c r="QFP371" s="8"/>
      <c r="QFQ371" s="8"/>
      <c r="QFR371" s="8"/>
      <c r="QFS371" s="8"/>
      <c r="QFT371" s="8"/>
      <c r="QFU371" s="8"/>
      <c r="QFV371" s="8"/>
      <c r="QFW371" s="8"/>
      <c r="QFX371" s="8"/>
      <c r="QFY371" s="8"/>
      <c r="QFZ371" s="8"/>
      <c r="QGA371" s="8"/>
      <c r="QGB371" s="8"/>
      <c r="QGC371" s="8"/>
      <c r="QGD371" s="8"/>
      <c r="QGE371" s="8"/>
      <c r="QGF371" s="8"/>
      <c r="QGG371" s="8"/>
      <c r="QGH371" s="8"/>
      <c r="QGI371" s="8"/>
      <c r="QGJ371" s="8"/>
      <c r="QGK371" s="8"/>
      <c r="QGL371" s="8"/>
      <c r="QGM371" s="8"/>
      <c r="QGN371" s="8"/>
      <c r="QGO371" s="8"/>
      <c r="QGP371" s="8"/>
      <c r="QGQ371" s="8"/>
      <c r="QGR371" s="8"/>
      <c r="QGS371" s="8"/>
      <c r="QGT371" s="8"/>
      <c r="QGU371" s="8"/>
      <c r="QGV371" s="8"/>
      <c r="QGW371" s="8"/>
      <c r="QGX371" s="8"/>
      <c r="QGY371" s="8"/>
      <c r="QGZ371" s="8"/>
      <c r="QHA371" s="8"/>
      <c r="QHB371" s="8"/>
      <c r="QHC371" s="8"/>
      <c r="QHD371" s="8"/>
      <c r="QHE371" s="8"/>
      <c r="QHF371" s="8"/>
      <c r="QHG371" s="8"/>
      <c r="QHH371" s="8"/>
      <c r="QHI371" s="8"/>
      <c r="QHJ371" s="8"/>
      <c r="QHK371" s="8"/>
      <c r="QHL371" s="8"/>
      <c r="QHM371" s="8"/>
      <c r="QHN371" s="8"/>
      <c r="QHO371" s="8"/>
      <c r="QHP371" s="8"/>
      <c r="QHQ371" s="8"/>
      <c r="QHR371" s="8"/>
      <c r="QHS371" s="8"/>
      <c r="QHT371" s="8"/>
      <c r="QHU371" s="8"/>
      <c r="QHV371" s="8"/>
      <c r="QHW371" s="8"/>
      <c r="QHX371" s="8"/>
      <c r="QHY371" s="8"/>
      <c r="QHZ371" s="8"/>
      <c r="QIA371" s="8"/>
      <c r="QIB371" s="8"/>
      <c r="QIC371" s="8"/>
      <c r="QID371" s="8"/>
      <c r="QIE371" s="8"/>
      <c r="QIF371" s="8"/>
      <c r="QIG371" s="8"/>
      <c r="QIH371" s="8"/>
      <c r="QII371" s="8"/>
      <c r="QIJ371" s="8"/>
      <c r="QIK371" s="8"/>
      <c r="QIL371" s="8"/>
      <c r="QIM371" s="8"/>
      <c r="QIN371" s="8"/>
      <c r="QIO371" s="8"/>
      <c r="QIP371" s="8"/>
      <c r="QIQ371" s="8"/>
      <c r="QIR371" s="8"/>
      <c r="QIS371" s="8"/>
      <c r="QIT371" s="8"/>
      <c r="QIU371" s="8"/>
      <c r="QIV371" s="8"/>
      <c r="QIW371" s="8"/>
      <c r="QIX371" s="8"/>
      <c r="QIY371" s="8"/>
      <c r="QIZ371" s="8"/>
      <c r="QJA371" s="8"/>
      <c r="QJB371" s="8"/>
      <c r="QJC371" s="8"/>
      <c r="QJD371" s="8"/>
      <c r="QJE371" s="8"/>
      <c r="QJF371" s="8"/>
      <c r="QJG371" s="8"/>
      <c r="QJH371" s="8"/>
      <c r="QJI371" s="8"/>
      <c r="QJJ371" s="8"/>
      <c r="QJK371" s="8"/>
      <c r="QJL371" s="8"/>
      <c r="QJM371" s="8"/>
      <c r="QJN371" s="8"/>
      <c r="QJO371" s="8"/>
      <c r="QJP371" s="8"/>
      <c r="QJQ371" s="8"/>
      <c r="QJR371" s="8"/>
      <c r="QJS371" s="8"/>
      <c r="QJT371" s="8"/>
      <c r="QJU371" s="8"/>
      <c r="QJV371" s="8"/>
      <c r="QJW371" s="8"/>
      <c r="QJX371" s="8"/>
      <c r="QJY371" s="8"/>
      <c r="QJZ371" s="8"/>
      <c r="QKA371" s="8"/>
      <c r="QKB371" s="8"/>
      <c r="QKC371" s="8"/>
      <c r="QKD371" s="8"/>
      <c r="QKE371" s="8"/>
      <c r="QKF371" s="8"/>
      <c r="QKG371" s="8"/>
      <c r="QKH371" s="8"/>
      <c r="QKI371" s="8"/>
      <c r="QKJ371" s="8"/>
      <c r="QKK371" s="8"/>
      <c r="QKL371" s="8"/>
      <c r="QKM371" s="8"/>
      <c r="QKN371" s="8"/>
      <c r="QKO371" s="8"/>
      <c r="QKP371" s="8"/>
      <c r="QKQ371" s="8"/>
      <c r="QKR371" s="8"/>
      <c r="QKS371" s="8"/>
      <c r="QKT371" s="8"/>
      <c r="QKU371" s="8"/>
      <c r="QKV371" s="8"/>
      <c r="QKW371" s="8"/>
      <c r="QKX371" s="8"/>
      <c r="QKY371" s="8"/>
      <c r="QKZ371" s="8"/>
      <c r="QLA371" s="8"/>
      <c r="QLB371" s="8"/>
      <c r="QLC371" s="8"/>
      <c r="QLD371" s="8"/>
      <c r="QLE371" s="8"/>
      <c r="QLF371" s="8"/>
      <c r="QLG371" s="8"/>
      <c r="QLH371" s="8"/>
      <c r="QLI371" s="8"/>
      <c r="QLJ371" s="8"/>
      <c r="QLK371" s="8"/>
      <c r="QLL371" s="8"/>
      <c r="QLM371" s="8"/>
      <c r="QLN371" s="8"/>
      <c r="QLO371" s="8"/>
      <c r="QLP371" s="8"/>
      <c r="QLQ371" s="8"/>
      <c r="QLR371" s="8"/>
      <c r="QLS371" s="8"/>
      <c r="QLT371" s="8"/>
      <c r="QLU371" s="8"/>
      <c r="QLV371" s="8"/>
      <c r="QLW371" s="8"/>
      <c r="QLX371" s="8"/>
      <c r="QLY371" s="8"/>
      <c r="QLZ371" s="8"/>
      <c r="QMA371" s="8"/>
      <c r="QMB371" s="8"/>
      <c r="QMC371" s="8"/>
      <c r="QMD371" s="8"/>
      <c r="QME371" s="8"/>
      <c r="QMF371" s="8"/>
      <c r="QMG371" s="8"/>
      <c r="QMH371" s="8"/>
      <c r="QMI371" s="8"/>
      <c r="QMJ371" s="8"/>
      <c r="QMK371" s="8"/>
      <c r="QML371" s="8"/>
      <c r="QMM371" s="8"/>
      <c r="QMN371" s="8"/>
      <c r="QMO371" s="8"/>
      <c r="QMP371" s="8"/>
      <c r="QMQ371" s="8"/>
      <c r="QMR371" s="8"/>
      <c r="QMS371" s="8"/>
      <c r="QMT371" s="8"/>
      <c r="QMU371" s="8"/>
      <c r="QMV371" s="8"/>
      <c r="QMW371" s="8"/>
      <c r="QMX371" s="8"/>
      <c r="QMY371" s="8"/>
      <c r="QMZ371" s="8"/>
      <c r="QNA371" s="8"/>
      <c r="QNB371" s="8"/>
      <c r="QNC371" s="8"/>
      <c r="QND371" s="8"/>
      <c r="QNE371" s="8"/>
      <c r="QNF371" s="8"/>
      <c r="QNG371" s="8"/>
      <c r="QNH371" s="8"/>
      <c r="QNI371" s="8"/>
      <c r="QNJ371" s="8"/>
      <c r="QNK371" s="8"/>
      <c r="QNL371" s="8"/>
      <c r="QNM371" s="8"/>
      <c r="QNN371" s="8"/>
      <c r="QNO371" s="8"/>
      <c r="QNP371" s="8"/>
      <c r="QNQ371" s="8"/>
      <c r="QNR371" s="8"/>
      <c r="QNS371" s="8"/>
      <c r="QNT371" s="8"/>
      <c r="QNU371" s="8"/>
      <c r="QNV371" s="8"/>
      <c r="QNW371" s="8"/>
      <c r="QNX371" s="8"/>
      <c r="QNY371" s="8"/>
      <c r="QNZ371" s="8"/>
      <c r="QOA371" s="8"/>
      <c r="QOB371" s="8"/>
      <c r="QOC371" s="8"/>
      <c r="QOD371" s="8"/>
      <c r="QOE371" s="8"/>
      <c r="QOF371" s="8"/>
      <c r="QOG371" s="8"/>
      <c r="QOH371" s="8"/>
      <c r="QOI371" s="8"/>
      <c r="QOJ371" s="8"/>
      <c r="QOK371" s="8"/>
      <c r="QOL371" s="8"/>
      <c r="QOM371" s="8"/>
      <c r="QON371" s="8"/>
      <c r="QOO371" s="8"/>
      <c r="QOP371" s="8"/>
      <c r="QOQ371" s="8"/>
      <c r="QOR371" s="8"/>
      <c r="QOS371" s="8"/>
      <c r="QOT371" s="8"/>
      <c r="QOU371" s="8"/>
      <c r="QOV371" s="8"/>
      <c r="QOW371" s="8"/>
      <c r="QOX371" s="8"/>
      <c r="QOY371" s="8"/>
      <c r="QOZ371" s="8"/>
      <c r="QPA371" s="8"/>
      <c r="QPB371" s="8"/>
      <c r="QPC371" s="8"/>
      <c r="QPD371" s="8"/>
      <c r="QPE371" s="8"/>
      <c r="QPF371" s="8"/>
      <c r="QPG371" s="8"/>
      <c r="QPH371" s="8"/>
      <c r="QPI371" s="8"/>
      <c r="QPJ371" s="8"/>
      <c r="QPK371" s="8"/>
      <c r="QPL371" s="8"/>
      <c r="QPM371" s="8"/>
      <c r="QPN371" s="8"/>
      <c r="QPO371" s="8"/>
      <c r="QPP371" s="8"/>
      <c r="QPQ371" s="8"/>
      <c r="QPR371" s="8"/>
      <c r="QPS371" s="8"/>
      <c r="QPT371" s="8"/>
      <c r="QPU371" s="8"/>
      <c r="QPV371" s="8"/>
      <c r="QPW371" s="8"/>
      <c r="QPX371" s="8"/>
      <c r="QPY371" s="8"/>
      <c r="QPZ371" s="8"/>
      <c r="QQA371" s="8"/>
      <c r="QQB371" s="8"/>
      <c r="QQC371" s="8"/>
      <c r="QQD371" s="8"/>
      <c r="QQE371" s="8"/>
      <c r="QQF371" s="8"/>
      <c r="QQG371" s="8"/>
      <c r="QQH371" s="8"/>
      <c r="QQI371" s="8"/>
      <c r="QQJ371" s="8"/>
      <c r="QQK371" s="8"/>
      <c r="QQL371" s="8"/>
      <c r="QQM371" s="8"/>
      <c r="QQN371" s="8"/>
      <c r="QQO371" s="8"/>
      <c r="QQP371" s="8"/>
      <c r="QQQ371" s="8"/>
      <c r="QQR371" s="8"/>
      <c r="QQS371" s="8"/>
      <c r="QQT371" s="8"/>
      <c r="QQU371" s="8"/>
      <c r="QQV371" s="8"/>
      <c r="QQW371" s="8"/>
      <c r="QQX371" s="8"/>
      <c r="QQY371" s="8"/>
      <c r="QQZ371" s="8"/>
      <c r="QRA371" s="8"/>
      <c r="QRB371" s="8"/>
      <c r="QRC371" s="8"/>
      <c r="QRD371" s="8"/>
      <c r="QRE371" s="8"/>
      <c r="QRF371" s="8"/>
      <c r="QRG371" s="8"/>
      <c r="QRH371" s="8"/>
      <c r="QRI371" s="8"/>
      <c r="QRJ371" s="8"/>
      <c r="QRK371" s="8"/>
      <c r="QRL371" s="8"/>
      <c r="QRM371" s="8"/>
      <c r="QRN371" s="8"/>
      <c r="QRO371" s="8"/>
      <c r="QRP371" s="8"/>
      <c r="QRQ371" s="8"/>
      <c r="QRR371" s="8"/>
      <c r="QRS371" s="8"/>
      <c r="QRT371" s="8"/>
      <c r="QRU371" s="8"/>
      <c r="QRV371" s="8"/>
      <c r="QRW371" s="8"/>
      <c r="QRX371" s="8"/>
      <c r="QRY371" s="8"/>
      <c r="QRZ371" s="8"/>
      <c r="QSA371" s="8"/>
      <c r="QSB371" s="8"/>
      <c r="QSC371" s="8"/>
      <c r="QSD371" s="8"/>
      <c r="QSE371" s="8"/>
      <c r="QSF371" s="8"/>
      <c r="QSG371" s="8"/>
      <c r="QSH371" s="8"/>
      <c r="QSI371" s="8"/>
      <c r="QSJ371" s="8"/>
      <c r="QSK371" s="8"/>
      <c r="QSL371" s="8"/>
      <c r="QSM371" s="8"/>
      <c r="QSN371" s="8"/>
      <c r="QSO371" s="8"/>
      <c r="QSP371" s="8"/>
      <c r="QSQ371" s="8"/>
      <c r="QSR371" s="8"/>
      <c r="QSS371" s="8"/>
      <c r="QST371" s="8"/>
      <c r="QSU371" s="8"/>
      <c r="QSV371" s="8"/>
      <c r="QSW371" s="8"/>
      <c r="QSX371" s="8"/>
      <c r="QSY371" s="8"/>
      <c r="QSZ371" s="8"/>
      <c r="QTA371" s="8"/>
      <c r="QTB371" s="8"/>
      <c r="QTC371" s="8"/>
      <c r="QTD371" s="8"/>
      <c r="QTE371" s="8"/>
      <c r="QTF371" s="8"/>
      <c r="QTG371" s="8"/>
      <c r="QTH371" s="8"/>
      <c r="QTI371" s="8"/>
      <c r="QTJ371" s="8"/>
      <c r="QTK371" s="8"/>
      <c r="QTL371" s="8"/>
      <c r="QTM371" s="8"/>
      <c r="QTN371" s="8"/>
      <c r="QTO371" s="8"/>
      <c r="QTP371" s="8"/>
      <c r="QTQ371" s="8"/>
      <c r="QTR371" s="8"/>
      <c r="QTS371" s="8"/>
      <c r="QTT371" s="8"/>
      <c r="QTU371" s="8"/>
      <c r="QTV371" s="8"/>
      <c r="QTW371" s="8"/>
      <c r="QTX371" s="8"/>
      <c r="QTY371" s="8"/>
      <c r="QTZ371" s="8"/>
      <c r="QUA371" s="8"/>
      <c r="QUB371" s="8"/>
      <c r="QUC371" s="8"/>
      <c r="QUD371" s="8"/>
      <c r="QUE371" s="8"/>
      <c r="QUF371" s="8"/>
      <c r="QUG371" s="8"/>
      <c r="QUH371" s="8"/>
      <c r="QUI371" s="8"/>
      <c r="QUJ371" s="8"/>
      <c r="QUK371" s="8"/>
      <c r="QUL371" s="8"/>
      <c r="QUM371" s="8"/>
      <c r="QUN371" s="8"/>
      <c r="QUO371" s="8"/>
      <c r="QUP371" s="8"/>
      <c r="QUQ371" s="8"/>
      <c r="QUR371" s="8"/>
      <c r="QUS371" s="8"/>
      <c r="QUT371" s="8"/>
      <c r="QUU371" s="8"/>
      <c r="QUV371" s="8"/>
      <c r="QUW371" s="8"/>
      <c r="QUX371" s="8"/>
      <c r="QUY371" s="8"/>
      <c r="QUZ371" s="8"/>
      <c r="QVA371" s="8"/>
      <c r="QVB371" s="8"/>
      <c r="QVC371" s="8"/>
      <c r="QVD371" s="8"/>
      <c r="QVE371" s="8"/>
      <c r="QVF371" s="8"/>
      <c r="QVG371" s="8"/>
      <c r="QVH371" s="8"/>
      <c r="QVI371" s="8"/>
      <c r="QVJ371" s="8"/>
      <c r="QVK371" s="8"/>
      <c r="QVL371" s="8"/>
      <c r="QVM371" s="8"/>
      <c r="QVN371" s="8"/>
      <c r="QVO371" s="8"/>
      <c r="QVP371" s="8"/>
      <c r="QVQ371" s="8"/>
      <c r="QVR371" s="8"/>
      <c r="QVS371" s="8"/>
      <c r="QVT371" s="8"/>
      <c r="QVU371" s="8"/>
      <c r="QVV371" s="8"/>
      <c r="QVW371" s="8"/>
      <c r="QVX371" s="8"/>
      <c r="QVY371" s="8"/>
      <c r="QVZ371" s="8"/>
      <c r="QWA371" s="8"/>
      <c r="QWB371" s="8"/>
      <c r="QWC371" s="8"/>
      <c r="QWD371" s="8"/>
      <c r="QWE371" s="8"/>
      <c r="QWF371" s="8"/>
      <c r="QWG371" s="8"/>
      <c r="QWH371" s="8"/>
      <c r="QWI371" s="8"/>
      <c r="QWJ371" s="8"/>
      <c r="QWK371" s="8"/>
      <c r="QWL371" s="8"/>
      <c r="QWM371" s="8"/>
      <c r="QWN371" s="8"/>
      <c r="QWO371" s="8"/>
      <c r="QWP371" s="8"/>
      <c r="QWQ371" s="8"/>
      <c r="QWR371" s="8"/>
      <c r="QWS371" s="8"/>
      <c r="QWT371" s="8"/>
      <c r="QWU371" s="8"/>
      <c r="QWV371" s="8"/>
      <c r="QWW371" s="8"/>
      <c r="QWX371" s="8"/>
      <c r="QWY371" s="8"/>
      <c r="QWZ371" s="8"/>
      <c r="QXA371" s="8"/>
      <c r="QXB371" s="8"/>
      <c r="QXC371" s="8"/>
      <c r="QXD371" s="8"/>
      <c r="QXE371" s="8"/>
      <c r="QXF371" s="8"/>
      <c r="QXG371" s="8"/>
      <c r="QXH371" s="8"/>
      <c r="QXI371" s="8"/>
      <c r="QXJ371" s="8"/>
      <c r="QXK371" s="8"/>
      <c r="QXL371" s="8"/>
      <c r="QXM371" s="8"/>
      <c r="QXN371" s="8"/>
      <c r="QXO371" s="8"/>
      <c r="QXP371" s="8"/>
      <c r="QXQ371" s="8"/>
      <c r="QXR371" s="8"/>
      <c r="QXS371" s="8"/>
      <c r="QXT371" s="8"/>
      <c r="QXU371" s="8"/>
      <c r="QXV371" s="8"/>
      <c r="QXW371" s="8"/>
      <c r="QXX371" s="8"/>
      <c r="QXY371" s="8"/>
      <c r="QXZ371" s="8"/>
      <c r="QYA371" s="8"/>
      <c r="QYB371" s="8"/>
      <c r="QYC371" s="8"/>
      <c r="QYD371" s="8"/>
      <c r="QYE371" s="8"/>
      <c r="QYF371" s="8"/>
      <c r="QYG371" s="8"/>
      <c r="QYH371" s="8"/>
      <c r="QYI371" s="8"/>
      <c r="QYJ371" s="8"/>
      <c r="QYK371" s="8"/>
      <c r="QYL371" s="8"/>
      <c r="QYM371" s="8"/>
      <c r="QYN371" s="8"/>
      <c r="QYO371" s="8"/>
      <c r="QYP371" s="8"/>
      <c r="QYQ371" s="8"/>
      <c r="QYR371" s="8"/>
      <c r="QYS371" s="8"/>
      <c r="QYT371" s="8"/>
      <c r="QYU371" s="8"/>
      <c r="QYV371" s="8"/>
      <c r="QYW371" s="8"/>
      <c r="QYX371" s="8"/>
      <c r="QYY371" s="8"/>
      <c r="QYZ371" s="8"/>
      <c r="QZA371" s="8"/>
      <c r="QZB371" s="8"/>
      <c r="QZC371" s="8"/>
      <c r="QZD371" s="8"/>
      <c r="QZE371" s="8"/>
      <c r="QZF371" s="8"/>
      <c r="QZG371" s="8"/>
      <c r="QZH371" s="8"/>
      <c r="QZI371" s="8"/>
      <c r="QZJ371" s="8"/>
      <c r="QZK371" s="8"/>
      <c r="QZL371" s="8"/>
      <c r="QZM371" s="8"/>
      <c r="QZN371" s="8"/>
      <c r="QZO371" s="8"/>
      <c r="QZP371" s="8"/>
      <c r="QZQ371" s="8"/>
      <c r="QZR371" s="8"/>
      <c r="QZS371" s="8"/>
      <c r="QZT371" s="8"/>
      <c r="QZU371" s="8"/>
      <c r="QZV371" s="8"/>
      <c r="QZW371" s="8"/>
      <c r="QZX371" s="8"/>
      <c r="QZY371" s="8"/>
      <c r="QZZ371" s="8"/>
      <c r="RAA371" s="8"/>
      <c r="RAB371" s="8"/>
      <c r="RAC371" s="8"/>
      <c r="RAD371" s="8"/>
      <c r="RAE371" s="8"/>
      <c r="RAF371" s="8"/>
      <c r="RAG371" s="8"/>
      <c r="RAH371" s="8"/>
      <c r="RAI371" s="8"/>
      <c r="RAJ371" s="8"/>
      <c r="RAK371" s="8"/>
      <c r="RAL371" s="8"/>
      <c r="RAM371" s="8"/>
      <c r="RAN371" s="8"/>
      <c r="RAO371" s="8"/>
      <c r="RAP371" s="8"/>
      <c r="RAQ371" s="8"/>
      <c r="RAR371" s="8"/>
      <c r="RAS371" s="8"/>
      <c r="RAT371" s="8"/>
      <c r="RAU371" s="8"/>
      <c r="RAV371" s="8"/>
      <c r="RAW371" s="8"/>
      <c r="RAX371" s="8"/>
      <c r="RAY371" s="8"/>
      <c r="RAZ371" s="8"/>
      <c r="RBA371" s="8"/>
      <c r="RBB371" s="8"/>
      <c r="RBC371" s="8"/>
      <c r="RBD371" s="8"/>
      <c r="RBE371" s="8"/>
      <c r="RBF371" s="8"/>
      <c r="RBG371" s="8"/>
      <c r="RBH371" s="8"/>
      <c r="RBI371" s="8"/>
      <c r="RBJ371" s="8"/>
      <c r="RBK371" s="8"/>
      <c r="RBL371" s="8"/>
      <c r="RBM371" s="8"/>
      <c r="RBN371" s="8"/>
      <c r="RBO371" s="8"/>
      <c r="RBP371" s="8"/>
      <c r="RBQ371" s="8"/>
      <c r="RBR371" s="8"/>
      <c r="RBS371" s="8"/>
      <c r="RBT371" s="8"/>
      <c r="RBU371" s="8"/>
      <c r="RBV371" s="8"/>
      <c r="RBW371" s="8"/>
      <c r="RBX371" s="8"/>
      <c r="RBY371" s="8"/>
      <c r="RBZ371" s="8"/>
      <c r="RCA371" s="8"/>
      <c r="RCB371" s="8"/>
      <c r="RCC371" s="8"/>
      <c r="RCD371" s="8"/>
      <c r="RCE371" s="8"/>
      <c r="RCF371" s="8"/>
      <c r="RCG371" s="8"/>
      <c r="RCH371" s="8"/>
      <c r="RCI371" s="8"/>
      <c r="RCJ371" s="8"/>
      <c r="RCK371" s="8"/>
      <c r="RCL371" s="8"/>
      <c r="RCM371" s="8"/>
      <c r="RCN371" s="8"/>
      <c r="RCO371" s="8"/>
      <c r="RCP371" s="8"/>
      <c r="RCQ371" s="8"/>
      <c r="RCR371" s="8"/>
      <c r="RCS371" s="8"/>
      <c r="RCT371" s="8"/>
      <c r="RCU371" s="8"/>
      <c r="RCV371" s="8"/>
      <c r="RCW371" s="8"/>
      <c r="RCX371" s="8"/>
      <c r="RCY371" s="8"/>
      <c r="RCZ371" s="8"/>
      <c r="RDA371" s="8"/>
      <c r="RDB371" s="8"/>
      <c r="RDC371" s="8"/>
      <c r="RDD371" s="8"/>
      <c r="RDE371" s="8"/>
      <c r="RDF371" s="8"/>
      <c r="RDG371" s="8"/>
      <c r="RDH371" s="8"/>
      <c r="RDI371" s="8"/>
      <c r="RDJ371" s="8"/>
      <c r="RDK371" s="8"/>
      <c r="RDL371" s="8"/>
      <c r="RDM371" s="8"/>
      <c r="RDN371" s="8"/>
      <c r="RDO371" s="8"/>
      <c r="RDP371" s="8"/>
      <c r="RDQ371" s="8"/>
      <c r="RDR371" s="8"/>
      <c r="RDS371" s="8"/>
      <c r="RDT371" s="8"/>
      <c r="RDU371" s="8"/>
      <c r="RDV371" s="8"/>
      <c r="RDW371" s="8"/>
      <c r="RDX371" s="8"/>
      <c r="RDY371" s="8"/>
      <c r="RDZ371" s="8"/>
      <c r="REA371" s="8"/>
      <c r="REB371" s="8"/>
      <c r="REC371" s="8"/>
      <c r="RED371" s="8"/>
      <c r="REE371" s="8"/>
      <c r="REF371" s="8"/>
      <c r="REG371" s="8"/>
      <c r="REH371" s="8"/>
      <c r="REI371" s="8"/>
      <c r="REJ371" s="8"/>
      <c r="REK371" s="8"/>
      <c r="REL371" s="8"/>
      <c r="REM371" s="8"/>
      <c r="REN371" s="8"/>
      <c r="REO371" s="8"/>
      <c r="REP371" s="8"/>
      <c r="REQ371" s="8"/>
      <c r="RER371" s="8"/>
      <c r="RES371" s="8"/>
      <c r="RET371" s="8"/>
      <c r="REU371" s="8"/>
      <c r="REV371" s="8"/>
      <c r="REW371" s="8"/>
      <c r="REX371" s="8"/>
      <c r="REY371" s="8"/>
      <c r="REZ371" s="8"/>
      <c r="RFA371" s="8"/>
      <c r="RFB371" s="8"/>
      <c r="RFC371" s="8"/>
      <c r="RFD371" s="8"/>
      <c r="RFE371" s="8"/>
      <c r="RFF371" s="8"/>
      <c r="RFG371" s="8"/>
      <c r="RFH371" s="8"/>
      <c r="RFI371" s="8"/>
      <c r="RFJ371" s="8"/>
      <c r="RFK371" s="8"/>
      <c r="RFL371" s="8"/>
      <c r="RFM371" s="8"/>
      <c r="RFN371" s="8"/>
      <c r="RFO371" s="8"/>
      <c r="RFP371" s="8"/>
      <c r="RFQ371" s="8"/>
      <c r="RFR371" s="8"/>
      <c r="RFS371" s="8"/>
      <c r="RFT371" s="8"/>
      <c r="RFU371" s="8"/>
      <c r="RFV371" s="8"/>
      <c r="RFW371" s="8"/>
      <c r="RFX371" s="8"/>
      <c r="RFY371" s="8"/>
      <c r="RFZ371" s="8"/>
      <c r="RGA371" s="8"/>
      <c r="RGB371" s="8"/>
      <c r="RGC371" s="8"/>
      <c r="RGD371" s="8"/>
      <c r="RGE371" s="8"/>
      <c r="RGF371" s="8"/>
      <c r="RGG371" s="8"/>
      <c r="RGH371" s="8"/>
      <c r="RGI371" s="8"/>
      <c r="RGJ371" s="8"/>
      <c r="RGK371" s="8"/>
      <c r="RGL371" s="8"/>
      <c r="RGM371" s="8"/>
      <c r="RGN371" s="8"/>
      <c r="RGO371" s="8"/>
      <c r="RGP371" s="8"/>
      <c r="RGQ371" s="8"/>
      <c r="RGR371" s="8"/>
      <c r="RGS371" s="8"/>
      <c r="RGT371" s="8"/>
      <c r="RGU371" s="8"/>
      <c r="RGV371" s="8"/>
      <c r="RGW371" s="8"/>
      <c r="RGX371" s="8"/>
      <c r="RGY371" s="8"/>
      <c r="RGZ371" s="8"/>
      <c r="RHA371" s="8"/>
      <c r="RHB371" s="8"/>
      <c r="RHC371" s="8"/>
      <c r="RHD371" s="8"/>
      <c r="RHE371" s="8"/>
      <c r="RHF371" s="8"/>
      <c r="RHG371" s="8"/>
      <c r="RHH371" s="8"/>
      <c r="RHI371" s="8"/>
      <c r="RHJ371" s="8"/>
      <c r="RHK371" s="8"/>
      <c r="RHL371" s="8"/>
      <c r="RHM371" s="8"/>
      <c r="RHN371" s="8"/>
      <c r="RHO371" s="8"/>
      <c r="RHP371" s="8"/>
      <c r="RHQ371" s="8"/>
      <c r="RHR371" s="8"/>
      <c r="RHS371" s="8"/>
      <c r="RHT371" s="8"/>
      <c r="RHU371" s="8"/>
      <c r="RHV371" s="8"/>
      <c r="RHW371" s="8"/>
      <c r="RHX371" s="8"/>
      <c r="RHY371" s="8"/>
      <c r="RHZ371" s="8"/>
      <c r="RIA371" s="8"/>
      <c r="RIB371" s="8"/>
      <c r="RIC371" s="8"/>
      <c r="RID371" s="8"/>
      <c r="RIE371" s="8"/>
      <c r="RIF371" s="8"/>
      <c r="RIG371" s="8"/>
      <c r="RIH371" s="8"/>
      <c r="RII371" s="8"/>
      <c r="RIJ371" s="8"/>
      <c r="RIK371" s="8"/>
      <c r="RIL371" s="8"/>
      <c r="RIM371" s="8"/>
      <c r="RIN371" s="8"/>
      <c r="RIO371" s="8"/>
      <c r="RIP371" s="8"/>
      <c r="RIQ371" s="8"/>
      <c r="RIR371" s="8"/>
      <c r="RIS371" s="8"/>
      <c r="RIT371" s="8"/>
      <c r="RIU371" s="8"/>
      <c r="RIV371" s="8"/>
      <c r="RIW371" s="8"/>
      <c r="RIX371" s="8"/>
      <c r="RIY371" s="8"/>
      <c r="RIZ371" s="8"/>
      <c r="RJA371" s="8"/>
      <c r="RJB371" s="8"/>
      <c r="RJC371" s="8"/>
      <c r="RJD371" s="8"/>
      <c r="RJE371" s="8"/>
      <c r="RJF371" s="8"/>
      <c r="RJG371" s="8"/>
      <c r="RJH371" s="8"/>
      <c r="RJI371" s="8"/>
      <c r="RJJ371" s="8"/>
      <c r="RJK371" s="8"/>
      <c r="RJL371" s="8"/>
      <c r="RJM371" s="8"/>
      <c r="RJN371" s="8"/>
      <c r="RJO371" s="8"/>
      <c r="RJP371" s="8"/>
      <c r="RJQ371" s="8"/>
      <c r="RJR371" s="8"/>
      <c r="RJS371" s="8"/>
      <c r="RJT371" s="8"/>
      <c r="RJU371" s="8"/>
      <c r="RJV371" s="8"/>
      <c r="RJW371" s="8"/>
      <c r="RJX371" s="8"/>
      <c r="RJY371" s="8"/>
      <c r="RJZ371" s="8"/>
      <c r="RKA371" s="8"/>
      <c r="RKB371" s="8"/>
      <c r="RKC371" s="8"/>
      <c r="RKD371" s="8"/>
      <c r="RKE371" s="8"/>
      <c r="RKF371" s="8"/>
      <c r="RKG371" s="8"/>
      <c r="RKH371" s="8"/>
      <c r="RKI371" s="8"/>
      <c r="RKJ371" s="8"/>
      <c r="RKK371" s="8"/>
      <c r="RKL371" s="8"/>
      <c r="RKM371" s="8"/>
      <c r="RKN371" s="8"/>
      <c r="RKO371" s="8"/>
      <c r="RKP371" s="8"/>
      <c r="RKQ371" s="8"/>
      <c r="RKR371" s="8"/>
      <c r="RKS371" s="8"/>
      <c r="RKT371" s="8"/>
      <c r="RKU371" s="8"/>
      <c r="RKV371" s="8"/>
      <c r="RKW371" s="8"/>
      <c r="RKX371" s="8"/>
      <c r="RKY371" s="8"/>
      <c r="RKZ371" s="8"/>
      <c r="RLA371" s="8"/>
      <c r="RLB371" s="8"/>
      <c r="RLC371" s="8"/>
      <c r="RLD371" s="8"/>
      <c r="RLE371" s="8"/>
      <c r="RLF371" s="8"/>
      <c r="RLG371" s="8"/>
      <c r="RLH371" s="8"/>
      <c r="RLI371" s="8"/>
      <c r="RLJ371" s="8"/>
      <c r="RLK371" s="8"/>
      <c r="RLL371" s="8"/>
      <c r="RLM371" s="8"/>
      <c r="RLN371" s="8"/>
      <c r="RLO371" s="8"/>
      <c r="RLP371" s="8"/>
      <c r="RLQ371" s="8"/>
      <c r="RLR371" s="8"/>
      <c r="RLS371" s="8"/>
      <c r="RLT371" s="8"/>
      <c r="RLU371" s="8"/>
      <c r="RLV371" s="8"/>
      <c r="RLW371" s="8"/>
      <c r="RLX371" s="8"/>
      <c r="RLY371" s="8"/>
      <c r="RLZ371" s="8"/>
      <c r="RMA371" s="8"/>
      <c r="RMB371" s="8"/>
      <c r="RMC371" s="8"/>
      <c r="RMD371" s="8"/>
      <c r="RME371" s="8"/>
      <c r="RMF371" s="8"/>
      <c r="RMG371" s="8"/>
      <c r="RMH371" s="8"/>
      <c r="RMI371" s="8"/>
      <c r="RMJ371" s="8"/>
      <c r="RMK371" s="8"/>
      <c r="RML371" s="8"/>
      <c r="RMM371" s="8"/>
      <c r="RMN371" s="8"/>
      <c r="RMO371" s="8"/>
      <c r="RMP371" s="8"/>
      <c r="RMQ371" s="8"/>
      <c r="RMR371" s="8"/>
      <c r="RMS371" s="8"/>
      <c r="RMT371" s="8"/>
      <c r="RMU371" s="8"/>
      <c r="RMV371" s="8"/>
      <c r="RMW371" s="8"/>
      <c r="RMX371" s="8"/>
      <c r="RMY371" s="8"/>
      <c r="RMZ371" s="8"/>
      <c r="RNA371" s="8"/>
      <c r="RNB371" s="8"/>
      <c r="RNC371" s="8"/>
      <c r="RND371" s="8"/>
      <c r="RNE371" s="8"/>
      <c r="RNF371" s="8"/>
      <c r="RNG371" s="8"/>
      <c r="RNH371" s="8"/>
      <c r="RNI371" s="8"/>
      <c r="RNJ371" s="8"/>
      <c r="RNK371" s="8"/>
      <c r="RNL371" s="8"/>
      <c r="RNM371" s="8"/>
      <c r="RNN371" s="8"/>
      <c r="RNO371" s="8"/>
      <c r="RNP371" s="8"/>
      <c r="RNQ371" s="8"/>
      <c r="RNR371" s="8"/>
      <c r="RNS371" s="8"/>
      <c r="RNT371" s="8"/>
      <c r="RNU371" s="8"/>
      <c r="RNV371" s="8"/>
      <c r="RNW371" s="8"/>
      <c r="RNX371" s="8"/>
      <c r="RNY371" s="8"/>
      <c r="RNZ371" s="8"/>
      <c r="ROA371" s="8"/>
      <c r="ROB371" s="8"/>
      <c r="ROC371" s="8"/>
      <c r="ROD371" s="8"/>
      <c r="ROE371" s="8"/>
      <c r="ROF371" s="8"/>
      <c r="ROG371" s="8"/>
      <c r="ROH371" s="8"/>
      <c r="ROI371" s="8"/>
      <c r="ROJ371" s="8"/>
      <c r="ROK371" s="8"/>
      <c r="ROL371" s="8"/>
      <c r="ROM371" s="8"/>
      <c r="RON371" s="8"/>
      <c r="ROO371" s="8"/>
      <c r="ROP371" s="8"/>
      <c r="ROQ371" s="8"/>
      <c r="ROR371" s="8"/>
      <c r="ROS371" s="8"/>
      <c r="ROT371" s="8"/>
      <c r="ROU371" s="8"/>
      <c r="ROV371" s="8"/>
      <c r="ROW371" s="8"/>
      <c r="ROX371" s="8"/>
      <c r="ROY371" s="8"/>
      <c r="ROZ371" s="8"/>
      <c r="RPA371" s="8"/>
      <c r="RPB371" s="8"/>
      <c r="RPC371" s="8"/>
      <c r="RPD371" s="8"/>
      <c r="RPE371" s="8"/>
      <c r="RPF371" s="8"/>
      <c r="RPG371" s="8"/>
      <c r="RPH371" s="8"/>
      <c r="RPI371" s="8"/>
      <c r="RPJ371" s="8"/>
      <c r="RPK371" s="8"/>
      <c r="RPL371" s="8"/>
      <c r="RPM371" s="8"/>
      <c r="RPN371" s="8"/>
      <c r="RPO371" s="8"/>
      <c r="RPP371" s="8"/>
      <c r="RPQ371" s="8"/>
      <c r="RPR371" s="8"/>
      <c r="RPS371" s="8"/>
      <c r="RPT371" s="8"/>
      <c r="RPU371" s="8"/>
      <c r="RPV371" s="8"/>
      <c r="RPW371" s="8"/>
      <c r="RPX371" s="8"/>
      <c r="RPY371" s="8"/>
      <c r="RPZ371" s="8"/>
      <c r="RQA371" s="8"/>
      <c r="RQB371" s="8"/>
      <c r="RQC371" s="8"/>
      <c r="RQD371" s="8"/>
      <c r="RQE371" s="8"/>
      <c r="RQF371" s="8"/>
      <c r="RQG371" s="8"/>
      <c r="RQH371" s="8"/>
      <c r="RQI371" s="8"/>
      <c r="RQJ371" s="8"/>
      <c r="RQK371" s="8"/>
      <c r="RQL371" s="8"/>
      <c r="RQM371" s="8"/>
      <c r="RQN371" s="8"/>
      <c r="RQO371" s="8"/>
      <c r="RQP371" s="8"/>
      <c r="RQQ371" s="8"/>
      <c r="RQR371" s="8"/>
      <c r="RQS371" s="8"/>
      <c r="RQT371" s="8"/>
      <c r="RQU371" s="8"/>
      <c r="RQV371" s="8"/>
      <c r="RQW371" s="8"/>
      <c r="RQX371" s="8"/>
      <c r="RQY371" s="8"/>
      <c r="RQZ371" s="8"/>
      <c r="RRA371" s="8"/>
      <c r="RRB371" s="8"/>
      <c r="RRC371" s="8"/>
      <c r="RRD371" s="8"/>
      <c r="RRE371" s="8"/>
      <c r="RRF371" s="8"/>
      <c r="RRG371" s="8"/>
      <c r="RRH371" s="8"/>
      <c r="RRI371" s="8"/>
      <c r="RRJ371" s="8"/>
      <c r="RRK371" s="8"/>
      <c r="RRL371" s="8"/>
      <c r="RRM371" s="8"/>
      <c r="RRN371" s="8"/>
      <c r="RRO371" s="8"/>
      <c r="RRP371" s="8"/>
      <c r="RRQ371" s="8"/>
      <c r="RRR371" s="8"/>
      <c r="RRS371" s="8"/>
      <c r="RRT371" s="8"/>
      <c r="RRU371" s="8"/>
      <c r="RRV371" s="8"/>
      <c r="RRW371" s="8"/>
      <c r="RRX371" s="8"/>
      <c r="RRY371" s="8"/>
      <c r="RRZ371" s="8"/>
      <c r="RSA371" s="8"/>
      <c r="RSB371" s="8"/>
      <c r="RSC371" s="8"/>
      <c r="RSD371" s="8"/>
      <c r="RSE371" s="8"/>
      <c r="RSF371" s="8"/>
      <c r="RSG371" s="8"/>
      <c r="RSH371" s="8"/>
      <c r="RSI371" s="8"/>
      <c r="RSJ371" s="8"/>
      <c r="RSK371" s="8"/>
      <c r="RSL371" s="8"/>
      <c r="RSM371" s="8"/>
      <c r="RSN371" s="8"/>
      <c r="RSO371" s="8"/>
      <c r="RSP371" s="8"/>
      <c r="RSQ371" s="8"/>
      <c r="RSR371" s="8"/>
      <c r="RSS371" s="8"/>
      <c r="RST371" s="8"/>
      <c r="RSU371" s="8"/>
      <c r="RSV371" s="8"/>
      <c r="RSW371" s="8"/>
      <c r="RSX371" s="8"/>
      <c r="RSY371" s="8"/>
      <c r="RSZ371" s="8"/>
      <c r="RTA371" s="8"/>
      <c r="RTB371" s="8"/>
      <c r="RTC371" s="8"/>
      <c r="RTD371" s="8"/>
      <c r="RTE371" s="8"/>
      <c r="RTF371" s="8"/>
      <c r="RTG371" s="8"/>
      <c r="RTH371" s="8"/>
      <c r="RTI371" s="8"/>
      <c r="RTJ371" s="8"/>
      <c r="RTK371" s="8"/>
      <c r="RTL371" s="8"/>
      <c r="RTM371" s="8"/>
      <c r="RTN371" s="8"/>
      <c r="RTO371" s="8"/>
      <c r="RTP371" s="8"/>
      <c r="RTQ371" s="8"/>
      <c r="RTR371" s="8"/>
      <c r="RTS371" s="8"/>
      <c r="RTT371" s="8"/>
      <c r="RTU371" s="8"/>
      <c r="RTV371" s="8"/>
      <c r="RTW371" s="8"/>
      <c r="RTX371" s="8"/>
      <c r="RTY371" s="8"/>
      <c r="RTZ371" s="8"/>
      <c r="RUA371" s="8"/>
      <c r="RUB371" s="8"/>
      <c r="RUC371" s="8"/>
      <c r="RUD371" s="8"/>
      <c r="RUE371" s="8"/>
      <c r="RUF371" s="8"/>
      <c r="RUG371" s="8"/>
      <c r="RUH371" s="8"/>
      <c r="RUI371" s="8"/>
      <c r="RUJ371" s="8"/>
      <c r="RUK371" s="8"/>
      <c r="RUL371" s="8"/>
      <c r="RUM371" s="8"/>
      <c r="RUN371" s="8"/>
      <c r="RUO371" s="8"/>
      <c r="RUP371" s="8"/>
      <c r="RUQ371" s="8"/>
      <c r="RUR371" s="8"/>
      <c r="RUS371" s="8"/>
      <c r="RUT371" s="8"/>
      <c r="RUU371" s="8"/>
      <c r="RUV371" s="8"/>
      <c r="RUW371" s="8"/>
      <c r="RUX371" s="8"/>
      <c r="RUY371" s="8"/>
      <c r="RUZ371" s="8"/>
      <c r="RVA371" s="8"/>
      <c r="RVB371" s="8"/>
      <c r="RVC371" s="8"/>
      <c r="RVD371" s="8"/>
      <c r="RVE371" s="8"/>
      <c r="RVF371" s="8"/>
      <c r="RVG371" s="8"/>
      <c r="RVH371" s="8"/>
      <c r="RVI371" s="8"/>
      <c r="RVJ371" s="8"/>
      <c r="RVK371" s="8"/>
      <c r="RVL371" s="8"/>
      <c r="RVM371" s="8"/>
      <c r="RVN371" s="8"/>
      <c r="RVO371" s="8"/>
      <c r="RVP371" s="8"/>
      <c r="RVQ371" s="8"/>
      <c r="RVR371" s="8"/>
      <c r="RVS371" s="8"/>
      <c r="RVT371" s="8"/>
      <c r="RVU371" s="8"/>
      <c r="RVV371" s="8"/>
      <c r="RVW371" s="8"/>
      <c r="RVX371" s="8"/>
      <c r="RVY371" s="8"/>
      <c r="RVZ371" s="8"/>
      <c r="RWA371" s="8"/>
      <c r="RWB371" s="8"/>
      <c r="RWC371" s="8"/>
      <c r="RWD371" s="8"/>
      <c r="RWE371" s="8"/>
      <c r="RWF371" s="8"/>
      <c r="RWG371" s="8"/>
      <c r="RWH371" s="8"/>
      <c r="RWI371" s="8"/>
      <c r="RWJ371" s="8"/>
      <c r="RWK371" s="8"/>
      <c r="RWL371" s="8"/>
      <c r="RWM371" s="8"/>
      <c r="RWN371" s="8"/>
      <c r="RWO371" s="8"/>
      <c r="RWP371" s="8"/>
      <c r="RWQ371" s="8"/>
      <c r="RWR371" s="8"/>
      <c r="RWS371" s="8"/>
      <c r="RWT371" s="8"/>
      <c r="RWU371" s="8"/>
      <c r="RWV371" s="8"/>
      <c r="RWW371" s="8"/>
      <c r="RWX371" s="8"/>
      <c r="RWY371" s="8"/>
      <c r="RWZ371" s="8"/>
      <c r="RXA371" s="8"/>
      <c r="RXB371" s="8"/>
      <c r="RXC371" s="8"/>
      <c r="RXD371" s="8"/>
      <c r="RXE371" s="8"/>
      <c r="RXF371" s="8"/>
      <c r="RXG371" s="8"/>
      <c r="RXH371" s="8"/>
      <c r="RXI371" s="8"/>
      <c r="RXJ371" s="8"/>
      <c r="RXK371" s="8"/>
      <c r="RXL371" s="8"/>
      <c r="RXM371" s="8"/>
      <c r="RXN371" s="8"/>
      <c r="RXO371" s="8"/>
      <c r="RXP371" s="8"/>
      <c r="RXQ371" s="8"/>
      <c r="RXR371" s="8"/>
      <c r="RXS371" s="8"/>
      <c r="RXT371" s="8"/>
      <c r="RXU371" s="8"/>
      <c r="RXV371" s="8"/>
      <c r="RXW371" s="8"/>
      <c r="RXX371" s="8"/>
      <c r="RXY371" s="8"/>
      <c r="RXZ371" s="8"/>
      <c r="RYA371" s="8"/>
      <c r="RYB371" s="8"/>
      <c r="RYC371" s="8"/>
      <c r="RYD371" s="8"/>
      <c r="RYE371" s="8"/>
      <c r="RYF371" s="8"/>
      <c r="RYG371" s="8"/>
      <c r="RYH371" s="8"/>
      <c r="RYI371" s="8"/>
      <c r="RYJ371" s="8"/>
      <c r="RYK371" s="8"/>
      <c r="RYL371" s="8"/>
      <c r="RYM371" s="8"/>
      <c r="RYN371" s="8"/>
      <c r="RYO371" s="8"/>
      <c r="RYP371" s="8"/>
      <c r="RYQ371" s="8"/>
      <c r="RYR371" s="8"/>
      <c r="RYS371" s="8"/>
      <c r="RYT371" s="8"/>
      <c r="RYU371" s="8"/>
      <c r="RYV371" s="8"/>
      <c r="RYW371" s="8"/>
      <c r="RYX371" s="8"/>
      <c r="RYY371" s="8"/>
      <c r="RYZ371" s="8"/>
      <c r="RZA371" s="8"/>
      <c r="RZB371" s="8"/>
      <c r="RZC371" s="8"/>
      <c r="RZD371" s="8"/>
      <c r="RZE371" s="8"/>
      <c r="RZF371" s="8"/>
      <c r="RZG371" s="8"/>
      <c r="RZH371" s="8"/>
      <c r="RZI371" s="8"/>
      <c r="RZJ371" s="8"/>
      <c r="RZK371" s="8"/>
      <c r="RZL371" s="8"/>
      <c r="RZM371" s="8"/>
      <c r="RZN371" s="8"/>
      <c r="RZO371" s="8"/>
      <c r="RZP371" s="8"/>
      <c r="RZQ371" s="8"/>
      <c r="RZR371" s="8"/>
      <c r="RZS371" s="8"/>
      <c r="RZT371" s="8"/>
      <c r="RZU371" s="8"/>
      <c r="RZV371" s="8"/>
      <c r="RZW371" s="8"/>
      <c r="RZX371" s="8"/>
      <c r="RZY371" s="8"/>
      <c r="RZZ371" s="8"/>
      <c r="SAA371" s="8"/>
      <c r="SAB371" s="8"/>
      <c r="SAC371" s="8"/>
      <c r="SAD371" s="8"/>
      <c r="SAE371" s="8"/>
      <c r="SAF371" s="8"/>
      <c r="SAG371" s="8"/>
      <c r="SAH371" s="8"/>
      <c r="SAI371" s="8"/>
      <c r="SAJ371" s="8"/>
      <c r="SAK371" s="8"/>
      <c r="SAL371" s="8"/>
      <c r="SAM371" s="8"/>
      <c r="SAN371" s="8"/>
      <c r="SAO371" s="8"/>
      <c r="SAP371" s="8"/>
      <c r="SAQ371" s="8"/>
      <c r="SAR371" s="8"/>
      <c r="SAS371" s="8"/>
      <c r="SAT371" s="8"/>
      <c r="SAU371" s="8"/>
      <c r="SAV371" s="8"/>
      <c r="SAW371" s="8"/>
      <c r="SAX371" s="8"/>
      <c r="SAY371" s="8"/>
      <c r="SAZ371" s="8"/>
      <c r="SBA371" s="8"/>
      <c r="SBB371" s="8"/>
      <c r="SBC371" s="8"/>
      <c r="SBD371" s="8"/>
      <c r="SBE371" s="8"/>
      <c r="SBF371" s="8"/>
      <c r="SBG371" s="8"/>
      <c r="SBH371" s="8"/>
      <c r="SBI371" s="8"/>
      <c r="SBJ371" s="8"/>
      <c r="SBK371" s="8"/>
      <c r="SBL371" s="8"/>
      <c r="SBM371" s="8"/>
      <c r="SBN371" s="8"/>
      <c r="SBO371" s="8"/>
      <c r="SBP371" s="8"/>
      <c r="SBQ371" s="8"/>
      <c r="SBR371" s="8"/>
      <c r="SBS371" s="8"/>
      <c r="SBT371" s="8"/>
      <c r="SBU371" s="8"/>
      <c r="SBV371" s="8"/>
      <c r="SBW371" s="8"/>
      <c r="SBX371" s="8"/>
      <c r="SBY371" s="8"/>
      <c r="SBZ371" s="8"/>
      <c r="SCA371" s="8"/>
      <c r="SCB371" s="8"/>
      <c r="SCC371" s="8"/>
      <c r="SCD371" s="8"/>
      <c r="SCE371" s="8"/>
      <c r="SCF371" s="8"/>
      <c r="SCG371" s="8"/>
      <c r="SCH371" s="8"/>
      <c r="SCI371" s="8"/>
      <c r="SCJ371" s="8"/>
      <c r="SCK371" s="8"/>
      <c r="SCL371" s="8"/>
      <c r="SCM371" s="8"/>
      <c r="SCN371" s="8"/>
      <c r="SCO371" s="8"/>
      <c r="SCP371" s="8"/>
      <c r="SCQ371" s="8"/>
      <c r="SCR371" s="8"/>
      <c r="SCS371" s="8"/>
      <c r="SCT371" s="8"/>
      <c r="SCU371" s="8"/>
      <c r="SCV371" s="8"/>
      <c r="SCW371" s="8"/>
      <c r="SCX371" s="8"/>
      <c r="SCY371" s="8"/>
      <c r="SCZ371" s="8"/>
      <c r="SDA371" s="8"/>
      <c r="SDB371" s="8"/>
      <c r="SDC371" s="8"/>
      <c r="SDD371" s="8"/>
      <c r="SDE371" s="8"/>
      <c r="SDF371" s="8"/>
      <c r="SDG371" s="8"/>
      <c r="SDH371" s="8"/>
      <c r="SDI371" s="8"/>
      <c r="SDJ371" s="8"/>
      <c r="SDK371" s="8"/>
      <c r="SDL371" s="8"/>
      <c r="SDM371" s="8"/>
      <c r="SDN371" s="8"/>
      <c r="SDO371" s="8"/>
      <c r="SDP371" s="8"/>
      <c r="SDQ371" s="8"/>
      <c r="SDR371" s="8"/>
      <c r="SDS371" s="8"/>
      <c r="SDT371" s="8"/>
      <c r="SDU371" s="8"/>
      <c r="SDV371" s="8"/>
      <c r="SDW371" s="8"/>
      <c r="SDX371" s="8"/>
      <c r="SDY371" s="8"/>
      <c r="SDZ371" s="8"/>
      <c r="SEA371" s="8"/>
      <c r="SEB371" s="8"/>
      <c r="SEC371" s="8"/>
      <c r="SED371" s="8"/>
      <c r="SEE371" s="8"/>
      <c r="SEF371" s="8"/>
      <c r="SEG371" s="8"/>
      <c r="SEH371" s="8"/>
      <c r="SEI371" s="8"/>
      <c r="SEJ371" s="8"/>
      <c r="SEK371" s="8"/>
      <c r="SEL371" s="8"/>
      <c r="SEM371" s="8"/>
      <c r="SEN371" s="8"/>
      <c r="SEO371" s="8"/>
      <c r="SEP371" s="8"/>
      <c r="SEQ371" s="8"/>
      <c r="SER371" s="8"/>
      <c r="SES371" s="8"/>
      <c r="SET371" s="8"/>
      <c r="SEU371" s="8"/>
      <c r="SEV371" s="8"/>
      <c r="SEW371" s="8"/>
      <c r="SEX371" s="8"/>
      <c r="SEY371" s="8"/>
      <c r="SEZ371" s="8"/>
      <c r="SFA371" s="8"/>
      <c r="SFB371" s="8"/>
      <c r="SFC371" s="8"/>
      <c r="SFD371" s="8"/>
      <c r="SFE371" s="8"/>
      <c r="SFF371" s="8"/>
      <c r="SFG371" s="8"/>
      <c r="SFH371" s="8"/>
      <c r="SFI371" s="8"/>
      <c r="SFJ371" s="8"/>
      <c r="SFK371" s="8"/>
      <c r="SFL371" s="8"/>
      <c r="SFM371" s="8"/>
      <c r="SFN371" s="8"/>
      <c r="SFO371" s="8"/>
      <c r="SFP371" s="8"/>
      <c r="SFQ371" s="8"/>
      <c r="SFR371" s="8"/>
      <c r="SFS371" s="8"/>
      <c r="SFT371" s="8"/>
      <c r="SFU371" s="8"/>
      <c r="SFV371" s="8"/>
      <c r="SFW371" s="8"/>
      <c r="SFX371" s="8"/>
      <c r="SFY371" s="8"/>
      <c r="SFZ371" s="8"/>
      <c r="SGA371" s="8"/>
      <c r="SGB371" s="8"/>
      <c r="SGC371" s="8"/>
      <c r="SGD371" s="8"/>
      <c r="SGE371" s="8"/>
      <c r="SGF371" s="8"/>
      <c r="SGG371" s="8"/>
      <c r="SGH371" s="8"/>
      <c r="SGI371" s="8"/>
      <c r="SGJ371" s="8"/>
      <c r="SGK371" s="8"/>
      <c r="SGL371" s="8"/>
      <c r="SGM371" s="8"/>
      <c r="SGN371" s="8"/>
      <c r="SGO371" s="8"/>
      <c r="SGP371" s="8"/>
      <c r="SGQ371" s="8"/>
      <c r="SGR371" s="8"/>
      <c r="SGS371" s="8"/>
      <c r="SGT371" s="8"/>
      <c r="SGU371" s="8"/>
      <c r="SGV371" s="8"/>
      <c r="SGW371" s="8"/>
      <c r="SGX371" s="8"/>
      <c r="SGY371" s="8"/>
      <c r="SGZ371" s="8"/>
      <c r="SHA371" s="8"/>
      <c r="SHB371" s="8"/>
      <c r="SHC371" s="8"/>
      <c r="SHD371" s="8"/>
      <c r="SHE371" s="8"/>
      <c r="SHF371" s="8"/>
      <c r="SHG371" s="8"/>
      <c r="SHH371" s="8"/>
      <c r="SHI371" s="8"/>
      <c r="SHJ371" s="8"/>
      <c r="SHK371" s="8"/>
      <c r="SHL371" s="8"/>
      <c r="SHM371" s="8"/>
      <c r="SHN371" s="8"/>
      <c r="SHO371" s="8"/>
      <c r="SHP371" s="8"/>
      <c r="SHQ371" s="8"/>
      <c r="SHR371" s="8"/>
      <c r="SHS371" s="8"/>
      <c r="SHT371" s="8"/>
      <c r="SHU371" s="8"/>
      <c r="SHV371" s="8"/>
      <c r="SHW371" s="8"/>
      <c r="SHX371" s="8"/>
      <c r="SHY371" s="8"/>
      <c r="SHZ371" s="8"/>
      <c r="SIA371" s="8"/>
      <c r="SIB371" s="8"/>
      <c r="SIC371" s="8"/>
      <c r="SID371" s="8"/>
      <c r="SIE371" s="8"/>
      <c r="SIF371" s="8"/>
      <c r="SIG371" s="8"/>
      <c r="SIH371" s="8"/>
      <c r="SII371" s="8"/>
      <c r="SIJ371" s="8"/>
      <c r="SIK371" s="8"/>
      <c r="SIL371" s="8"/>
      <c r="SIM371" s="8"/>
      <c r="SIN371" s="8"/>
      <c r="SIO371" s="8"/>
      <c r="SIP371" s="8"/>
      <c r="SIQ371" s="8"/>
      <c r="SIR371" s="8"/>
      <c r="SIS371" s="8"/>
      <c r="SIT371" s="8"/>
      <c r="SIU371" s="8"/>
      <c r="SIV371" s="8"/>
      <c r="SIW371" s="8"/>
      <c r="SIX371" s="8"/>
      <c r="SIY371" s="8"/>
      <c r="SIZ371" s="8"/>
      <c r="SJA371" s="8"/>
      <c r="SJB371" s="8"/>
      <c r="SJC371" s="8"/>
      <c r="SJD371" s="8"/>
      <c r="SJE371" s="8"/>
      <c r="SJF371" s="8"/>
      <c r="SJG371" s="8"/>
      <c r="SJH371" s="8"/>
      <c r="SJI371" s="8"/>
      <c r="SJJ371" s="8"/>
      <c r="SJK371" s="8"/>
      <c r="SJL371" s="8"/>
      <c r="SJM371" s="8"/>
      <c r="SJN371" s="8"/>
      <c r="SJO371" s="8"/>
      <c r="SJP371" s="8"/>
      <c r="SJQ371" s="8"/>
      <c r="SJR371" s="8"/>
      <c r="SJS371" s="8"/>
      <c r="SJT371" s="8"/>
      <c r="SJU371" s="8"/>
      <c r="SJV371" s="8"/>
      <c r="SJW371" s="8"/>
      <c r="SJX371" s="8"/>
      <c r="SJY371" s="8"/>
      <c r="SJZ371" s="8"/>
      <c r="SKA371" s="8"/>
      <c r="SKB371" s="8"/>
      <c r="SKC371" s="8"/>
      <c r="SKD371" s="8"/>
      <c r="SKE371" s="8"/>
      <c r="SKF371" s="8"/>
      <c r="SKG371" s="8"/>
      <c r="SKH371" s="8"/>
      <c r="SKI371" s="8"/>
      <c r="SKJ371" s="8"/>
      <c r="SKK371" s="8"/>
      <c r="SKL371" s="8"/>
      <c r="SKM371" s="8"/>
      <c r="SKN371" s="8"/>
      <c r="SKO371" s="8"/>
      <c r="SKP371" s="8"/>
      <c r="SKQ371" s="8"/>
      <c r="SKR371" s="8"/>
      <c r="SKS371" s="8"/>
      <c r="SKT371" s="8"/>
      <c r="SKU371" s="8"/>
      <c r="SKV371" s="8"/>
      <c r="SKW371" s="8"/>
      <c r="SKX371" s="8"/>
      <c r="SKY371" s="8"/>
      <c r="SKZ371" s="8"/>
      <c r="SLA371" s="8"/>
      <c r="SLB371" s="8"/>
      <c r="SLC371" s="8"/>
      <c r="SLD371" s="8"/>
      <c r="SLE371" s="8"/>
      <c r="SLF371" s="8"/>
      <c r="SLG371" s="8"/>
      <c r="SLH371" s="8"/>
      <c r="SLI371" s="8"/>
      <c r="SLJ371" s="8"/>
      <c r="SLK371" s="8"/>
      <c r="SLL371" s="8"/>
      <c r="SLM371" s="8"/>
      <c r="SLN371" s="8"/>
      <c r="SLO371" s="8"/>
      <c r="SLP371" s="8"/>
      <c r="SLQ371" s="8"/>
      <c r="SLR371" s="8"/>
      <c r="SLS371" s="8"/>
      <c r="SLT371" s="8"/>
      <c r="SLU371" s="8"/>
      <c r="SLV371" s="8"/>
      <c r="SLW371" s="8"/>
      <c r="SLX371" s="8"/>
      <c r="SLY371" s="8"/>
      <c r="SLZ371" s="8"/>
      <c r="SMA371" s="8"/>
      <c r="SMB371" s="8"/>
      <c r="SMC371" s="8"/>
      <c r="SMD371" s="8"/>
      <c r="SME371" s="8"/>
      <c r="SMF371" s="8"/>
      <c r="SMG371" s="8"/>
      <c r="SMH371" s="8"/>
      <c r="SMI371" s="8"/>
      <c r="SMJ371" s="8"/>
      <c r="SMK371" s="8"/>
      <c r="SML371" s="8"/>
      <c r="SMM371" s="8"/>
      <c r="SMN371" s="8"/>
      <c r="SMO371" s="8"/>
      <c r="SMP371" s="8"/>
      <c r="SMQ371" s="8"/>
      <c r="SMR371" s="8"/>
      <c r="SMS371" s="8"/>
      <c r="SMT371" s="8"/>
      <c r="SMU371" s="8"/>
      <c r="SMV371" s="8"/>
      <c r="SMW371" s="8"/>
      <c r="SMX371" s="8"/>
      <c r="SMY371" s="8"/>
      <c r="SMZ371" s="8"/>
      <c r="SNA371" s="8"/>
      <c r="SNB371" s="8"/>
      <c r="SNC371" s="8"/>
      <c r="SND371" s="8"/>
      <c r="SNE371" s="8"/>
      <c r="SNF371" s="8"/>
      <c r="SNG371" s="8"/>
      <c r="SNH371" s="8"/>
      <c r="SNI371" s="8"/>
      <c r="SNJ371" s="8"/>
      <c r="SNK371" s="8"/>
      <c r="SNL371" s="8"/>
      <c r="SNM371" s="8"/>
      <c r="SNN371" s="8"/>
      <c r="SNO371" s="8"/>
      <c r="SNP371" s="8"/>
      <c r="SNQ371" s="8"/>
      <c r="SNR371" s="8"/>
      <c r="SNS371" s="8"/>
      <c r="SNT371" s="8"/>
      <c r="SNU371" s="8"/>
      <c r="SNV371" s="8"/>
      <c r="SNW371" s="8"/>
      <c r="SNX371" s="8"/>
      <c r="SNY371" s="8"/>
      <c r="SNZ371" s="8"/>
      <c r="SOA371" s="8"/>
      <c r="SOB371" s="8"/>
      <c r="SOC371" s="8"/>
      <c r="SOD371" s="8"/>
      <c r="SOE371" s="8"/>
      <c r="SOF371" s="8"/>
      <c r="SOG371" s="8"/>
      <c r="SOH371" s="8"/>
      <c r="SOI371" s="8"/>
      <c r="SOJ371" s="8"/>
      <c r="SOK371" s="8"/>
      <c r="SOL371" s="8"/>
      <c r="SOM371" s="8"/>
      <c r="SON371" s="8"/>
      <c r="SOO371" s="8"/>
      <c r="SOP371" s="8"/>
      <c r="SOQ371" s="8"/>
      <c r="SOR371" s="8"/>
      <c r="SOS371" s="8"/>
      <c r="SOT371" s="8"/>
      <c r="SOU371" s="8"/>
      <c r="SOV371" s="8"/>
      <c r="SOW371" s="8"/>
      <c r="SOX371" s="8"/>
      <c r="SOY371" s="8"/>
      <c r="SOZ371" s="8"/>
      <c r="SPA371" s="8"/>
      <c r="SPB371" s="8"/>
      <c r="SPC371" s="8"/>
      <c r="SPD371" s="8"/>
      <c r="SPE371" s="8"/>
      <c r="SPF371" s="8"/>
      <c r="SPG371" s="8"/>
      <c r="SPH371" s="8"/>
      <c r="SPI371" s="8"/>
      <c r="SPJ371" s="8"/>
      <c r="SPK371" s="8"/>
      <c r="SPL371" s="8"/>
      <c r="SPM371" s="8"/>
      <c r="SPN371" s="8"/>
      <c r="SPO371" s="8"/>
      <c r="SPP371" s="8"/>
      <c r="SPQ371" s="8"/>
      <c r="SPR371" s="8"/>
      <c r="SPS371" s="8"/>
      <c r="SPT371" s="8"/>
      <c r="SPU371" s="8"/>
      <c r="SPV371" s="8"/>
      <c r="SPW371" s="8"/>
      <c r="SPX371" s="8"/>
      <c r="SPY371" s="8"/>
      <c r="SPZ371" s="8"/>
      <c r="SQA371" s="8"/>
      <c r="SQB371" s="8"/>
      <c r="SQC371" s="8"/>
      <c r="SQD371" s="8"/>
      <c r="SQE371" s="8"/>
      <c r="SQF371" s="8"/>
      <c r="SQG371" s="8"/>
      <c r="SQH371" s="8"/>
      <c r="SQI371" s="8"/>
      <c r="SQJ371" s="8"/>
      <c r="SQK371" s="8"/>
      <c r="SQL371" s="8"/>
      <c r="SQM371" s="8"/>
      <c r="SQN371" s="8"/>
      <c r="SQO371" s="8"/>
      <c r="SQP371" s="8"/>
      <c r="SQQ371" s="8"/>
      <c r="SQR371" s="8"/>
      <c r="SQS371" s="8"/>
      <c r="SQT371" s="8"/>
      <c r="SQU371" s="8"/>
      <c r="SQV371" s="8"/>
      <c r="SQW371" s="8"/>
      <c r="SQX371" s="8"/>
      <c r="SQY371" s="8"/>
      <c r="SQZ371" s="8"/>
      <c r="SRA371" s="8"/>
      <c r="SRB371" s="8"/>
      <c r="SRC371" s="8"/>
      <c r="SRD371" s="8"/>
      <c r="SRE371" s="8"/>
      <c r="SRF371" s="8"/>
      <c r="SRG371" s="8"/>
      <c r="SRH371" s="8"/>
      <c r="SRI371" s="8"/>
      <c r="SRJ371" s="8"/>
      <c r="SRK371" s="8"/>
      <c r="SRL371" s="8"/>
      <c r="SRM371" s="8"/>
      <c r="SRN371" s="8"/>
      <c r="SRO371" s="8"/>
      <c r="SRP371" s="8"/>
      <c r="SRQ371" s="8"/>
      <c r="SRR371" s="8"/>
      <c r="SRS371" s="8"/>
      <c r="SRT371" s="8"/>
      <c r="SRU371" s="8"/>
      <c r="SRV371" s="8"/>
      <c r="SRW371" s="8"/>
      <c r="SRX371" s="8"/>
      <c r="SRY371" s="8"/>
      <c r="SRZ371" s="8"/>
      <c r="SSA371" s="8"/>
      <c r="SSB371" s="8"/>
      <c r="SSC371" s="8"/>
      <c r="SSD371" s="8"/>
      <c r="SSE371" s="8"/>
      <c r="SSF371" s="8"/>
      <c r="SSG371" s="8"/>
      <c r="SSH371" s="8"/>
      <c r="SSI371" s="8"/>
      <c r="SSJ371" s="8"/>
      <c r="SSK371" s="8"/>
      <c r="SSL371" s="8"/>
      <c r="SSM371" s="8"/>
      <c r="SSN371" s="8"/>
      <c r="SSO371" s="8"/>
      <c r="SSP371" s="8"/>
      <c r="SSQ371" s="8"/>
      <c r="SSR371" s="8"/>
      <c r="SSS371" s="8"/>
      <c r="SST371" s="8"/>
      <c r="SSU371" s="8"/>
      <c r="SSV371" s="8"/>
      <c r="SSW371" s="8"/>
      <c r="SSX371" s="8"/>
      <c r="SSY371" s="8"/>
      <c r="SSZ371" s="8"/>
      <c r="STA371" s="8"/>
      <c r="STB371" s="8"/>
      <c r="STC371" s="8"/>
      <c r="STD371" s="8"/>
      <c r="STE371" s="8"/>
      <c r="STF371" s="8"/>
      <c r="STG371" s="8"/>
      <c r="STH371" s="8"/>
      <c r="STI371" s="8"/>
      <c r="STJ371" s="8"/>
      <c r="STK371" s="8"/>
      <c r="STL371" s="8"/>
      <c r="STM371" s="8"/>
      <c r="STN371" s="8"/>
      <c r="STO371" s="8"/>
      <c r="STP371" s="8"/>
      <c r="STQ371" s="8"/>
      <c r="STR371" s="8"/>
      <c r="STS371" s="8"/>
      <c r="STT371" s="8"/>
      <c r="STU371" s="8"/>
      <c r="STV371" s="8"/>
      <c r="STW371" s="8"/>
      <c r="STX371" s="8"/>
      <c r="STY371" s="8"/>
      <c r="STZ371" s="8"/>
      <c r="SUA371" s="8"/>
      <c r="SUB371" s="8"/>
      <c r="SUC371" s="8"/>
      <c r="SUD371" s="8"/>
      <c r="SUE371" s="8"/>
      <c r="SUF371" s="8"/>
      <c r="SUG371" s="8"/>
      <c r="SUH371" s="8"/>
      <c r="SUI371" s="8"/>
      <c r="SUJ371" s="8"/>
      <c r="SUK371" s="8"/>
      <c r="SUL371" s="8"/>
      <c r="SUM371" s="8"/>
      <c r="SUN371" s="8"/>
      <c r="SUO371" s="8"/>
      <c r="SUP371" s="8"/>
      <c r="SUQ371" s="8"/>
      <c r="SUR371" s="8"/>
      <c r="SUS371" s="8"/>
      <c r="SUT371" s="8"/>
      <c r="SUU371" s="8"/>
      <c r="SUV371" s="8"/>
      <c r="SUW371" s="8"/>
      <c r="SUX371" s="8"/>
      <c r="SUY371" s="8"/>
      <c r="SUZ371" s="8"/>
      <c r="SVA371" s="8"/>
      <c r="SVB371" s="8"/>
      <c r="SVC371" s="8"/>
      <c r="SVD371" s="8"/>
      <c r="SVE371" s="8"/>
      <c r="SVF371" s="8"/>
      <c r="SVG371" s="8"/>
      <c r="SVH371" s="8"/>
      <c r="SVI371" s="8"/>
      <c r="SVJ371" s="8"/>
      <c r="SVK371" s="8"/>
      <c r="SVL371" s="8"/>
      <c r="SVM371" s="8"/>
      <c r="SVN371" s="8"/>
      <c r="SVO371" s="8"/>
      <c r="SVP371" s="8"/>
      <c r="SVQ371" s="8"/>
      <c r="SVR371" s="8"/>
      <c r="SVS371" s="8"/>
      <c r="SVT371" s="8"/>
      <c r="SVU371" s="8"/>
      <c r="SVV371" s="8"/>
      <c r="SVW371" s="8"/>
      <c r="SVX371" s="8"/>
      <c r="SVY371" s="8"/>
      <c r="SVZ371" s="8"/>
      <c r="SWA371" s="8"/>
      <c r="SWB371" s="8"/>
      <c r="SWC371" s="8"/>
      <c r="SWD371" s="8"/>
      <c r="SWE371" s="8"/>
      <c r="SWF371" s="8"/>
      <c r="SWG371" s="8"/>
      <c r="SWH371" s="8"/>
      <c r="SWI371" s="8"/>
      <c r="SWJ371" s="8"/>
      <c r="SWK371" s="8"/>
      <c r="SWL371" s="8"/>
      <c r="SWM371" s="8"/>
      <c r="SWN371" s="8"/>
      <c r="SWO371" s="8"/>
      <c r="SWP371" s="8"/>
      <c r="SWQ371" s="8"/>
      <c r="SWR371" s="8"/>
      <c r="SWS371" s="8"/>
      <c r="SWT371" s="8"/>
      <c r="SWU371" s="8"/>
      <c r="SWV371" s="8"/>
      <c r="SWW371" s="8"/>
      <c r="SWX371" s="8"/>
      <c r="SWY371" s="8"/>
      <c r="SWZ371" s="8"/>
      <c r="SXA371" s="8"/>
      <c r="SXB371" s="8"/>
      <c r="SXC371" s="8"/>
      <c r="SXD371" s="8"/>
      <c r="SXE371" s="8"/>
      <c r="SXF371" s="8"/>
      <c r="SXG371" s="8"/>
      <c r="SXH371" s="8"/>
      <c r="SXI371" s="8"/>
      <c r="SXJ371" s="8"/>
      <c r="SXK371" s="8"/>
      <c r="SXL371" s="8"/>
      <c r="SXM371" s="8"/>
      <c r="SXN371" s="8"/>
      <c r="SXO371" s="8"/>
      <c r="SXP371" s="8"/>
      <c r="SXQ371" s="8"/>
      <c r="SXR371" s="8"/>
      <c r="SXS371" s="8"/>
      <c r="SXT371" s="8"/>
      <c r="SXU371" s="8"/>
      <c r="SXV371" s="8"/>
      <c r="SXW371" s="8"/>
      <c r="SXX371" s="8"/>
      <c r="SXY371" s="8"/>
      <c r="SXZ371" s="8"/>
      <c r="SYA371" s="8"/>
      <c r="SYB371" s="8"/>
      <c r="SYC371" s="8"/>
      <c r="SYD371" s="8"/>
      <c r="SYE371" s="8"/>
      <c r="SYF371" s="8"/>
      <c r="SYG371" s="8"/>
      <c r="SYH371" s="8"/>
      <c r="SYI371" s="8"/>
      <c r="SYJ371" s="8"/>
      <c r="SYK371" s="8"/>
      <c r="SYL371" s="8"/>
      <c r="SYM371" s="8"/>
      <c r="SYN371" s="8"/>
      <c r="SYO371" s="8"/>
      <c r="SYP371" s="8"/>
      <c r="SYQ371" s="8"/>
      <c r="SYR371" s="8"/>
      <c r="SYS371" s="8"/>
      <c r="SYT371" s="8"/>
      <c r="SYU371" s="8"/>
      <c r="SYV371" s="8"/>
      <c r="SYW371" s="8"/>
      <c r="SYX371" s="8"/>
      <c r="SYY371" s="8"/>
      <c r="SYZ371" s="8"/>
      <c r="SZA371" s="8"/>
      <c r="SZB371" s="8"/>
      <c r="SZC371" s="8"/>
      <c r="SZD371" s="8"/>
      <c r="SZE371" s="8"/>
      <c r="SZF371" s="8"/>
      <c r="SZG371" s="8"/>
      <c r="SZH371" s="8"/>
      <c r="SZI371" s="8"/>
      <c r="SZJ371" s="8"/>
      <c r="SZK371" s="8"/>
      <c r="SZL371" s="8"/>
      <c r="SZM371" s="8"/>
      <c r="SZN371" s="8"/>
      <c r="SZO371" s="8"/>
      <c r="SZP371" s="8"/>
      <c r="SZQ371" s="8"/>
      <c r="SZR371" s="8"/>
      <c r="SZS371" s="8"/>
      <c r="SZT371" s="8"/>
      <c r="SZU371" s="8"/>
      <c r="SZV371" s="8"/>
      <c r="SZW371" s="8"/>
      <c r="SZX371" s="8"/>
      <c r="SZY371" s="8"/>
      <c r="SZZ371" s="8"/>
      <c r="TAA371" s="8"/>
      <c r="TAB371" s="8"/>
      <c r="TAC371" s="8"/>
      <c r="TAD371" s="8"/>
      <c r="TAE371" s="8"/>
      <c r="TAF371" s="8"/>
      <c r="TAG371" s="8"/>
      <c r="TAH371" s="8"/>
      <c r="TAI371" s="8"/>
      <c r="TAJ371" s="8"/>
      <c r="TAK371" s="8"/>
      <c r="TAL371" s="8"/>
      <c r="TAM371" s="8"/>
      <c r="TAN371" s="8"/>
      <c r="TAO371" s="8"/>
      <c r="TAP371" s="8"/>
      <c r="TAQ371" s="8"/>
      <c r="TAR371" s="8"/>
      <c r="TAS371" s="8"/>
      <c r="TAT371" s="8"/>
      <c r="TAU371" s="8"/>
      <c r="TAV371" s="8"/>
      <c r="TAW371" s="8"/>
      <c r="TAX371" s="8"/>
      <c r="TAY371" s="8"/>
      <c r="TAZ371" s="8"/>
      <c r="TBA371" s="8"/>
      <c r="TBB371" s="8"/>
      <c r="TBC371" s="8"/>
      <c r="TBD371" s="8"/>
      <c r="TBE371" s="8"/>
      <c r="TBF371" s="8"/>
      <c r="TBG371" s="8"/>
      <c r="TBH371" s="8"/>
      <c r="TBI371" s="8"/>
      <c r="TBJ371" s="8"/>
      <c r="TBK371" s="8"/>
      <c r="TBL371" s="8"/>
      <c r="TBM371" s="8"/>
      <c r="TBN371" s="8"/>
      <c r="TBO371" s="8"/>
      <c r="TBP371" s="8"/>
      <c r="TBQ371" s="8"/>
      <c r="TBR371" s="8"/>
      <c r="TBS371" s="8"/>
      <c r="TBT371" s="8"/>
      <c r="TBU371" s="8"/>
      <c r="TBV371" s="8"/>
      <c r="TBW371" s="8"/>
      <c r="TBX371" s="8"/>
      <c r="TBY371" s="8"/>
      <c r="TBZ371" s="8"/>
      <c r="TCA371" s="8"/>
      <c r="TCB371" s="8"/>
      <c r="TCC371" s="8"/>
      <c r="TCD371" s="8"/>
      <c r="TCE371" s="8"/>
      <c r="TCF371" s="8"/>
      <c r="TCG371" s="8"/>
      <c r="TCH371" s="8"/>
      <c r="TCI371" s="8"/>
      <c r="TCJ371" s="8"/>
      <c r="TCK371" s="8"/>
      <c r="TCL371" s="8"/>
      <c r="TCM371" s="8"/>
      <c r="TCN371" s="8"/>
      <c r="TCO371" s="8"/>
      <c r="TCP371" s="8"/>
      <c r="TCQ371" s="8"/>
      <c r="TCR371" s="8"/>
      <c r="TCS371" s="8"/>
      <c r="TCT371" s="8"/>
      <c r="TCU371" s="8"/>
      <c r="TCV371" s="8"/>
      <c r="TCW371" s="8"/>
      <c r="TCX371" s="8"/>
      <c r="TCY371" s="8"/>
      <c r="TCZ371" s="8"/>
      <c r="TDA371" s="8"/>
      <c r="TDB371" s="8"/>
      <c r="TDC371" s="8"/>
      <c r="TDD371" s="8"/>
      <c r="TDE371" s="8"/>
      <c r="TDF371" s="8"/>
      <c r="TDG371" s="8"/>
      <c r="TDH371" s="8"/>
      <c r="TDI371" s="8"/>
      <c r="TDJ371" s="8"/>
      <c r="TDK371" s="8"/>
      <c r="TDL371" s="8"/>
      <c r="TDM371" s="8"/>
      <c r="TDN371" s="8"/>
      <c r="TDO371" s="8"/>
      <c r="TDP371" s="8"/>
      <c r="TDQ371" s="8"/>
      <c r="TDR371" s="8"/>
      <c r="TDS371" s="8"/>
      <c r="TDT371" s="8"/>
      <c r="TDU371" s="8"/>
      <c r="TDV371" s="8"/>
      <c r="TDW371" s="8"/>
      <c r="TDX371" s="8"/>
      <c r="TDY371" s="8"/>
      <c r="TDZ371" s="8"/>
      <c r="TEA371" s="8"/>
      <c r="TEB371" s="8"/>
      <c r="TEC371" s="8"/>
      <c r="TED371" s="8"/>
      <c r="TEE371" s="8"/>
      <c r="TEF371" s="8"/>
      <c r="TEG371" s="8"/>
      <c r="TEH371" s="8"/>
      <c r="TEI371" s="8"/>
      <c r="TEJ371" s="8"/>
      <c r="TEK371" s="8"/>
      <c r="TEL371" s="8"/>
      <c r="TEM371" s="8"/>
      <c r="TEN371" s="8"/>
      <c r="TEO371" s="8"/>
      <c r="TEP371" s="8"/>
      <c r="TEQ371" s="8"/>
      <c r="TER371" s="8"/>
      <c r="TES371" s="8"/>
      <c r="TET371" s="8"/>
      <c r="TEU371" s="8"/>
      <c r="TEV371" s="8"/>
      <c r="TEW371" s="8"/>
      <c r="TEX371" s="8"/>
      <c r="TEY371" s="8"/>
      <c r="TEZ371" s="8"/>
      <c r="TFA371" s="8"/>
      <c r="TFB371" s="8"/>
      <c r="TFC371" s="8"/>
      <c r="TFD371" s="8"/>
      <c r="TFE371" s="8"/>
      <c r="TFF371" s="8"/>
      <c r="TFG371" s="8"/>
      <c r="TFH371" s="8"/>
      <c r="TFI371" s="8"/>
      <c r="TFJ371" s="8"/>
      <c r="TFK371" s="8"/>
      <c r="TFL371" s="8"/>
      <c r="TFM371" s="8"/>
      <c r="TFN371" s="8"/>
      <c r="TFO371" s="8"/>
      <c r="TFP371" s="8"/>
      <c r="TFQ371" s="8"/>
      <c r="TFR371" s="8"/>
      <c r="TFS371" s="8"/>
      <c r="TFT371" s="8"/>
      <c r="TFU371" s="8"/>
      <c r="TFV371" s="8"/>
      <c r="TFW371" s="8"/>
      <c r="TFX371" s="8"/>
      <c r="TFY371" s="8"/>
      <c r="TFZ371" s="8"/>
      <c r="TGA371" s="8"/>
      <c r="TGB371" s="8"/>
      <c r="TGC371" s="8"/>
      <c r="TGD371" s="8"/>
      <c r="TGE371" s="8"/>
      <c r="TGF371" s="8"/>
      <c r="TGG371" s="8"/>
      <c r="TGH371" s="8"/>
      <c r="TGI371" s="8"/>
      <c r="TGJ371" s="8"/>
      <c r="TGK371" s="8"/>
      <c r="TGL371" s="8"/>
      <c r="TGM371" s="8"/>
      <c r="TGN371" s="8"/>
      <c r="TGO371" s="8"/>
      <c r="TGP371" s="8"/>
      <c r="TGQ371" s="8"/>
      <c r="TGR371" s="8"/>
      <c r="TGS371" s="8"/>
      <c r="TGT371" s="8"/>
      <c r="TGU371" s="8"/>
      <c r="TGV371" s="8"/>
      <c r="TGW371" s="8"/>
      <c r="TGX371" s="8"/>
      <c r="TGY371" s="8"/>
      <c r="TGZ371" s="8"/>
      <c r="THA371" s="8"/>
      <c r="THB371" s="8"/>
      <c r="THC371" s="8"/>
      <c r="THD371" s="8"/>
      <c r="THE371" s="8"/>
      <c r="THF371" s="8"/>
      <c r="THG371" s="8"/>
      <c r="THH371" s="8"/>
      <c r="THI371" s="8"/>
      <c r="THJ371" s="8"/>
      <c r="THK371" s="8"/>
      <c r="THL371" s="8"/>
      <c r="THM371" s="8"/>
      <c r="THN371" s="8"/>
      <c r="THO371" s="8"/>
      <c r="THP371" s="8"/>
      <c r="THQ371" s="8"/>
      <c r="THR371" s="8"/>
      <c r="THS371" s="8"/>
      <c r="THT371" s="8"/>
      <c r="THU371" s="8"/>
      <c r="THV371" s="8"/>
      <c r="THW371" s="8"/>
      <c r="THX371" s="8"/>
      <c r="THY371" s="8"/>
      <c r="THZ371" s="8"/>
      <c r="TIA371" s="8"/>
      <c r="TIB371" s="8"/>
      <c r="TIC371" s="8"/>
      <c r="TID371" s="8"/>
      <c r="TIE371" s="8"/>
      <c r="TIF371" s="8"/>
      <c r="TIG371" s="8"/>
      <c r="TIH371" s="8"/>
      <c r="TII371" s="8"/>
      <c r="TIJ371" s="8"/>
      <c r="TIK371" s="8"/>
      <c r="TIL371" s="8"/>
      <c r="TIM371" s="8"/>
      <c r="TIN371" s="8"/>
      <c r="TIO371" s="8"/>
      <c r="TIP371" s="8"/>
      <c r="TIQ371" s="8"/>
      <c r="TIR371" s="8"/>
      <c r="TIS371" s="8"/>
      <c r="TIT371" s="8"/>
      <c r="TIU371" s="8"/>
      <c r="TIV371" s="8"/>
      <c r="TIW371" s="8"/>
      <c r="TIX371" s="8"/>
      <c r="TIY371" s="8"/>
      <c r="TIZ371" s="8"/>
      <c r="TJA371" s="8"/>
      <c r="TJB371" s="8"/>
      <c r="TJC371" s="8"/>
      <c r="TJD371" s="8"/>
      <c r="TJE371" s="8"/>
      <c r="TJF371" s="8"/>
      <c r="TJG371" s="8"/>
      <c r="TJH371" s="8"/>
      <c r="TJI371" s="8"/>
      <c r="TJJ371" s="8"/>
      <c r="TJK371" s="8"/>
      <c r="TJL371" s="8"/>
      <c r="TJM371" s="8"/>
      <c r="TJN371" s="8"/>
      <c r="TJO371" s="8"/>
      <c r="TJP371" s="8"/>
      <c r="TJQ371" s="8"/>
      <c r="TJR371" s="8"/>
      <c r="TJS371" s="8"/>
      <c r="TJT371" s="8"/>
      <c r="TJU371" s="8"/>
      <c r="TJV371" s="8"/>
      <c r="TJW371" s="8"/>
      <c r="TJX371" s="8"/>
      <c r="TJY371" s="8"/>
      <c r="TJZ371" s="8"/>
      <c r="TKA371" s="8"/>
      <c r="TKB371" s="8"/>
      <c r="TKC371" s="8"/>
      <c r="TKD371" s="8"/>
      <c r="TKE371" s="8"/>
      <c r="TKF371" s="8"/>
      <c r="TKG371" s="8"/>
      <c r="TKH371" s="8"/>
      <c r="TKI371" s="8"/>
      <c r="TKJ371" s="8"/>
      <c r="TKK371" s="8"/>
      <c r="TKL371" s="8"/>
      <c r="TKM371" s="8"/>
      <c r="TKN371" s="8"/>
      <c r="TKO371" s="8"/>
      <c r="TKP371" s="8"/>
      <c r="TKQ371" s="8"/>
      <c r="TKR371" s="8"/>
      <c r="TKS371" s="8"/>
      <c r="TKT371" s="8"/>
      <c r="TKU371" s="8"/>
      <c r="TKV371" s="8"/>
      <c r="TKW371" s="8"/>
      <c r="TKX371" s="8"/>
      <c r="TKY371" s="8"/>
      <c r="TKZ371" s="8"/>
      <c r="TLA371" s="8"/>
      <c r="TLB371" s="8"/>
      <c r="TLC371" s="8"/>
      <c r="TLD371" s="8"/>
      <c r="TLE371" s="8"/>
      <c r="TLF371" s="8"/>
      <c r="TLG371" s="8"/>
      <c r="TLH371" s="8"/>
      <c r="TLI371" s="8"/>
      <c r="TLJ371" s="8"/>
      <c r="TLK371" s="8"/>
      <c r="TLL371" s="8"/>
      <c r="TLM371" s="8"/>
      <c r="TLN371" s="8"/>
      <c r="TLO371" s="8"/>
      <c r="TLP371" s="8"/>
      <c r="TLQ371" s="8"/>
      <c r="TLR371" s="8"/>
      <c r="TLS371" s="8"/>
      <c r="TLT371" s="8"/>
      <c r="TLU371" s="8"/>
      <c r="TLV371" s="8"/>
      <c r="TLW371" s="8"/>
      <c r="TLX371" s="8"/>
      <c r="TLY371" s="8"/>
      <c r="TLZ371" s="8"/>
      <c r="TMA371" s="8"/>
      <c r="TMB371" s="8"/>
      <c r="TMC371" s="8"/>
      <c r="TMD371" s="8"/>
      <c r="TME371" s="8"/>
      <c r="TMF371" s="8"/>
      <c r="TMG371" s="8"/>
      <c r="TMH371" s="8"/>
      <c r="TMI371" s="8"/>
      <c r="TMJ371" s="8"/>
      <c r="TMK371" s="8"/>
      <c r="TML371" s="8"/>
      <c r="TMM371" s="8"/>
      <c r="TMN371" s="8"/>
      <c r="TMO371" s="8"/>
      <c r="TMP371" s="8"/>
      <c r="TMQ371" s="8"/>
      <c r="TMR371" s="8"/>
      <c r="TMS371" s="8"/>
      <c r="TMT371" s="8"/>
      <c r="TMU371" s="8"/>
      <c r="TMV371" s="8"/>
      <c r="TMW371" s="8"/>
      <c r="TMX371" s="8"/>
      <c r="TMY371" s="8"/>
      <c r="TMZ371" s="8"/>
      <c r="TNA371" s="8"/>
      <c r="TNB371" s="8"/>
      <c r="TNC371" s="8"/>
      <c r="TND371" s="8"/>
      <c r="TNE371" s="8"/>
      <c r="TNF371" s="8"/>
      <c r="TNG371" s="8"/>
      <c r="TNH371" s="8"/>
      <c r="TNI371" s="8"/>
      <c r="TNJ371" s="8"/>
      <c r="TNK371" s="8"/>
      <c r="TNL371" s="8"/>
      <c r="TNM371" s="8"/>
      <c r="TNN371" s="8"/>
      <c r="TNO371" s="8"/>
      <c r="TNP371" s="8"/>
      <c r="TNQ371" s="8"/>
      <c r="TNR371" s="8"/>
      <c r="TNS371" s="8"/>
      <c r="TNT371" s="8"/>
      <c r="TNU371" s="8"/>
      <c r="TNV371" s="8"/>
      <c r="TNW371" s="8"/>
      <c r="TNX371" s="8"/>
      <c r="TNY371" s="8"/>
      <c r="TNZ371" s="8"/>
      <c r="TOA371" s="8"/>
      <c r="TOB371" s="8"/>
      <c r="TOC371" s="8"/>
      <c r="TOD371" s="8"/>
      <c r="TOE371" s="8"/>
      <c r="TOF371" s="8"/>
      <c r="TOG371" s="8"/>
      <c r="TOH371" s="8"/>
      <c r="TOI371" s="8"/>
      <c r="TOJ371" s="8"/>
      <c r="TOK371" s="8"/>
      <c r="TOL371" s="8"/>
      <c r="TOM371" s="8"/>
      <c r="TON371" s="8"/>
      <c r="TOO371" s="8"/>
      <c r="TOP371" s="8"/>
      <c r="TOQ371" s="8"/>
      <c r="TOR371" s="8"/>
      <c r="TOS371" s="8"/>
      <c r="TOT371" s="8"/>
      <c r="TOU371" s="8"/>
      <c r="TOV371" s="8"/>
      <c r="TOW371" s="8"/>
      <c r="TOX371" s="8"/>
      <c r="TOY371" s="8"/>
      <c r="TOZ371" s="8"/>
      <c r="TPA371" s="8"/>
      <c r="TPB371" s="8"/>
      <c r="TPC371" s="8"/>
      <c r="TPD371" s="8"/>
      <c r="TPE371" s="8"/>
      <c r="TPF371" s="8"/>
      <c r="TPG371" s="8"/>
      <c r="TPH371" s="8"/>
      <c r="TPI371" s="8"/>
      <c r="TPJ371" s="8"/>
      <c r="TPK371" s="8"/>
      <c r="TPL371" s="8"/>
      <c r="TPM371" s="8"/>
      <c r="TPN371" s="8"/>
      <c r="TPO371" s="8"/>
      <c r="TPP371" s="8"/>
      <c r="TPQ371" s="8"/>
      <c r="TPR371" s="8"/>
      <c r="TPS371" s="8"/>
      <c r="TPT371" s="8"/>
      <c r="TPU371" s="8"/>
      <c r="TPV371" s="8"/>
      <c r="TPW371" s="8"/>
      <c r="TPX371" s="8"/>
      <c r="TPY371" s="8"/>
      <c r="TPZ371" s="8"/>
      <c r="TQA371" s="8"/>
      <c r="TQB371" s="8"/>
      <c r="TQC371" s="8"/>
      <c r="TQD371" s="8"/>
      <c r="TQE371" s="8"/>
      <c r="TQF371" s="8"/>
      <c r="TQG371" s="8"/>
      <c r="TQH371" s="8"/>
      <c r="TQI371" s="8"/>
      <c r="TQJ371" s="8"/>
      <c r="TQK371" s="8"/>
      <c r="TQL371" s="8"/>
      <c r="TQM371" s="8"/>
      <c r="TQN371" s="8"/>
      <c r="TQO371" s="8"/>
      <c r="TQP371" s="8"/>
      <c r="TQQ371" s="8"/>
      <c r="TQR371" s="8"/>
      <c r="TQS371" s="8"/>
      <c r="TQT371" s="8"/>
      <c r="TQU371" s="8"/>
      <c r="TQV371" s="8"/>
      <c r="TQW371" s="8"/>
      <c r="TQX371" s="8"/>
      <c r="TQY371" s="8"/>
      <c r="TQZ371" s="8"/>
      <c r="TRA371" s="8"/>
      <c r="TRB371" s="8"/>
      <c r="TRC371" s="8"/>
      <c r="TRD371" s="8"/>
      <c r="TRE371" s="8"/>
      <c r="TRF371" s="8"/>
      <c r="TRG371" s="8"/>
      <c r="TRH371" s="8"/>
      <c r="TRI371" s="8"/>
      <c r="TRJ371" s="8"/>
      <c r="TRK371" s="8"/>
      <c r="TRL371" s="8"/>
      <c r="TRM371" s="8"/>
      <c r="TRN371" s="8"/>
      <c r="TRO371" s="8"/>
      <c r="TRP371" s="8"/>
      <c r="TRQ371" s="8"/>
      <c r="TRR371" s="8"/>
      <c r="TRS371" s="8"/>
      <c r="TRT371" s="8"/>
      <c r="TRU371" s="8"/>
      <c r="TRV371" s="8"/>
      <c r="TRW371" s="8"/>
      <c r="TRX371" s="8"/>
      <c r="TRY371" s="8"/>
      <c r="TRZ371" s="8"/>
      <c r="TSA371" s="8"/>
      <c r="TSB371" s="8"/>
      <c r="TSC371" s="8"/>
      <c r="TSD371" s="8"/>
      <c r="TSE371" s="8"/>
      <c r="TSF371" s="8"/>
      <c r="TSG371" s="8"/>
      <c r="TSH371" s="8"/>
      <c r="TSI371" s="8"/>
      <c r="TSJ371" s="8"/>
      <c r="TSK371" s="8"/>
      <c r="TSL371" s="8"/>
      <c r="TSM371" s="8"/>
      <c r="TSN371" s="8"/>
      <c r="TSO371" s="8"/>
      <c r="TSP371" s="8"/>
      <c r="TSQ371" s="8"/>
      <c r="TSR371" s="8"/>
      <c r="TSS371" s="8"/>
      <c r="TST371" s="8"/>
      <c r="TSU371" s="8"/>
      <c r="TSV371" s="8"/>
      <c r="TSW371" s="8"/>
      <c r="TSX371" s="8"/>
      <c r="TSY371" s="8"/>
      <c r="TSZ371" s="8"/>
      <c r="TTA371" s="8"/>
      <c r="TTB371" s="8"/>
      <c r="TTC371" s="8"/>
      <c r="TTD371" s="8"/>
      <c r="TTE371" s="8"/>
      <c r="TTF371" s="8"/>
      <c r="TTG371" s="8"/>
      <c r="TTH371" s="8"/>
      <c r="TTI371" s="8"/>
      <c r="TTJ371" s="8"/>
      <c r="TTK371" s="8"/>
      <c r="TTL371" s="8"/>
      <c r="TTM371" s="8"/>
      <c r="TTN371" s="8"/>
      <c r="TTO371" s="8"/>
      <c r="TTP371" s="8"/>
      <c r="TTQ371" s="8"/>
      <c r="TTR371" s="8"/>
      <c r="TTS371" s="8"/>
      <c r="TTT371" s="8"/>
      <c r="TTU371" s="8"/>
      <c r="TTV371" s="8"/>
      <c r="TTW371" s="8"/>
      <c r="TTX371" s="8"/>
      <c r="TTY371" s="8"/>
      <c r="TTZ371" s="8"/>
      <c r="TUA371" s="8"/>
      <c r="TUB371" s="8"/>
      <c r="TUC371" s="8"/>
      <c r="TUD371" s="8"/>
      <c r="TUE371" s="8"/>
      <c r="TUF371" s="8"/>
      <c r="TUG371" s="8"/>
      <c r="TUH371" s="8"/>
      <c r="TUI371" s="8"/>
      <c r="TUJ371" s="8"/>
      <c r="TUK371" s="8"/>
      <c r="TUL371" s="8"/>
      <c r="TUM371" s="8"/>
      <c r="TUN371" s="8"/>
      <c r="TUO371" s="8"/>
      <c r="TUP371" s="8"/>
      <c r="TUQ371" s="8"/>
      <c r="TUR371" s="8"/>
      <c r="TUS371" s="8"/>
      <c r="TUT371" s="8"/>
      <c r="TUU371" s="8"/>
      <c r="TUV371" s="8"/>
      <c r="TUW371" s="8"/>
      <c r="TUX371" s="8"/>
      <c r="TUY371" s="8"/>
      <c r="TUZ371" s="8"/>
      <c r="TVA371" s="8"/>
      <c r="TVB371" s="8"/>
      <c r="TVC371" s="8"/>
      <c r="TVD371" s="8"/>
      <c r="TVE371" s="8"/>
      <c r="TVF371" s="8"/>
      <c r="TVG371" s="8"/>
      <c r="TVH371" s="8"/>
      <c r="TVI371" s="8"/>
      <c r="TVJ371" s="8"/>
      <c r="TVK371" s="8"/>
      <c r="TVL371" s="8"/>
      <c r="TVM371" s="8"/>
      <c r="TVN371" s="8"/>
      <c r="TVO371" s="8"/>
      <c r="TVP371" s="8"/>
      <c r="TVQ371" s="8"/>
      <c r="TVR371" s="8"/>
      <c r="TVS371" s="8"/>
      <c r="TVT371" s="8"/>
      <c r="TVU371" s="8"/>
      <c r="TVV371" s="8"/>
      <c r="TVW371" s="8"/>
      <c r="TVX371" s="8"/>
      <c r="TVY371" s="8"/>
      <c r="TVZ371" s="8"/>
      <c r="TWA371" s="8"/>
      <c r="TWB371" s="8"/>
      <c r="TWC371" s="8"/>
      <c r="TWD371" s="8"/>
      <c r="TWE371" s="8"/>
      <c r="TWF371" s="8"/>
      <c r="TWG371" s="8"/>
      <c r="TWH371" s="8"/>
      <c r="TWI371" s="8"/>
      <c r="TWJ371" s="8"/>
      <c r="TWK371" s="8"/>
      <c r="TWL371" s="8"/>
      <c r="TWM371" s="8"/>
      <c r="TWN371" s="8"/>
      <c r="TWO371" s="8"/>
      <c r="TWP371" s="8"/>
      <c r="TWQ371" s="8"/>
      <c r="TWR371" s="8"/>
      <c r="TWS371" s="8"/>
      <c r="TWT371" s="8"/>
      <c r="TWU371" s="8"/>
      <c r="TWV371" s="8"/>
      <c r="TWW371" s="8"/>
      <c r="TWX371" s="8"/>
      <c r="TWY371" s="8"/>
      <c r="TWZ371" s="8"/>
      <c r="TXA371" s="8"/>
      <c r="TXB371" s="8"/>
      <c r="TXC371" s="8"/>
      <c r="TXD371" s="8"/>
      <c r="TXE371" s="8"/>
      <c r="TXF371" s="8"/>
      <c r="TXG371" s="8"/>
      <c r="TXH371" s="8"/>
      <c r="TXI371" s="8"/>
      <c r="TXJ371" s="8"/>
      <c r="TXK371" s="8"/>
      <c r="TXL371" s="8"/>
      <c r="TXM371" s="8"/>
      <c r="TXN371" s="8"/>
      <c r="TXO371" s="8"/>
      <c r="TXP371" s="8"/>
      <c r="TXQ371" s="8"/>
      <c r="TXR371" s="8"/>
      <c r="TXS371" s="8"/>
      <c r="TXT371" s="8"/>
      <c r="TXU371" s="8"/>
      <c r="TXV371" s="8"/>
      <c r="TXW371" s="8"/>
      <c r="TXX371" s="8"/>
      <c r="TXY371" s="8"/>
      <c r="TXZ371" s="8"/>
      <c r="TYA371" s="8"/>
      <c r="TYB371" s="8"/>
      <c r="TYC371" s="8"/>
      <c r="TYD371" s="8"/>
      <c r="TYE371" s="8"/>
      <c r="TYF371" s="8"/>
      <c r="TYG371" s="8"/>
      <c r="TYH371" s="8"/>
      <c r="TYI371" s="8"/>
      <c r="TYJ371" s="8"/>
      <c r="TYK371" s="8"/>
      <c r="TYL371" s="8"/>
      <c r="TYM371" s="8"/>
      <c r="TYN371" s="8"/>
      <c r="TYO371" s="8"/>
      <c r="TYP371" s="8"/>
      <c r="TYQ371" s="8"/>
      <c r="TYR371" s="8"/>
      <c r="TYS371" s="8"/>
      <c r="TYT371" s="8"/>
      <c r="TYU371" s="8"/>
      <c r="TYV371" s="8"/>
      <c r="TYW371" s="8"/>
      <c r="TYX371" s="8"/>
      <c r="TYY371" s="8"/>
      <c r="TYZ371" s="8"/>
      <c r="TZA371" s="8"/>
      <c r="TZB371" s="8"/>
      <c r="TZC371" s="8"/>
      <c r="TZD371" s="8"/>
      <c r="TZE371" s="8"/>
      <c r="TZF371" s="8"/>
      <c r="TZG371" s="8"/>
      <c r="TZH371" s="8"/>
      <c r="TZI371" s="8"/>
      <c r="TZJ371" s="8"/>
      <c r="TZK371" s="8"/>
      <c r="TZL371" s="8"/>
      <c r="TZM371" s="8"/>
      <c r="TZN371" s="8"/>
      <c r="TZO371" s="8"/>
      <c r="TZP371" s="8"/>
      <c r="TZQ371" s="8"/>
      <c r="TZR371" s="8"/>
      <c r="TZS371" s="8"/>
      <c r="TZT371" s="8"/>
      <c r="TZU371" s="8"/>
      <c r="TZV371" s="8"/>
      <c r="TZW371" s="8"/>
      <c r="TZX371" s="8"/>
      <c r="TZY371" s="8"/>
      <c r="TZZ371" s="8"/>
      <c r="UAA371" s="8"/>
      <c r="UAB371" s="8"/>
      <c r="UAC371" s="8"/>
      <c r="UAD371" s="8"/>
      <c r="UAE371" s="8"/>
      <c r="UAF371" s="8"/>
      <c r="UAG371" s="8"/>
      <c r="UAH371" s="8"/>
      <c r="UAI371" s="8"/>
      <c r="UAJ371" s="8"/>
      <c r="UAK371" s="8"/>
      <c r="UAL371" s="8"/>
      <c r="UAM371" s="8"/>
      <c r="UAN371" s="8"/>
      <c r="UAO371" s="8"/>
      <c r="UAP371" s="8"/>
      <c r="UAQ371" s="8"/>
      <c r="UAR371" s="8"/>
      <c r="UAS371" s="8"/>
      <c r="UAT371" s="8"/>
      <c r="UAU371" s="8"/>
      <c r="UAV371" s="8"/>
      <c r="UAW371" s="8"/>
      <c r="UAX371" s="8"/>
      <c r="UAY371" s="8"/>
      <c r="UAZ371" s="8"/>
      <c r="UBA371" s="8"/>
      <c r="UBB371" s="8"/>
      <c r="UBC371" s="8"/>
      <c r="UBD371" s="8"/>
      <c r="UBE371" s="8"/>
      <c r="UBF371" s="8"/>
      <c r="UBG371" s="8"/>
      <c r="UBH371" s="8"/>
      <c r="UBI371" s="8"/>
      <c r="UBJ371" s="8"/>
      <c r="UBK371" s="8"/>
      <c r="UBL371" s="8"/>
      <c r="UBM371" s="8"/>
      <c r="UBN371" s="8"/>
      <c r="UBO371" s="8"/>
      <c r="UBP371" s="8"/>
      <c r="UBQ371" s="8"/>
      <c r="UBR371" s="8"/>
      <c r="UBS371" s="8"/>
      <c r="UBT371" s="8"/>
      <c r="UBU371" s="8"/>
      <c r="UBV371" s="8"/>
      <c r="UBW371" s="8"/>
      <c r="UBX371" s="8"/>
      <c r="UBY371" s="8"/>
      <c r="UBZ371" s="8"/>
      <c r="UCA371" s="8"/>
      <c r="UCB371" s="8"/>
      <c r="UCC371" s="8"/>
      <c r="UCD371" s="8"/>
      <c r="UCE371" s="8"/>
      <c r="UCF371" s="8"/>
      <c r="UCG371" s="8"/>
      <c r="UCH371" s="8"/>
      <c r="UCI371" s="8"/>
      <c r="UCJ371" s="8"/>
      <c r="UCK371" s="8"/>
      <c r="UCL371" s="8"/>
      <c r="UCM371" s="8"/>
      <c r="UCN371" s="8"/>
      <c r="UCO371" s="8"/>
      <c r="UCP371" s="8"/>
      <c r="UCQ371" s="8"/>
      <c r="UCR371" s="8"/>
      <c r="UCS371" s="8"/>
      <c r="UCT371" s="8"/>
      <c r="UCU371" s="8"/>
      <c r="UCV371" s="8"/>
      <c r="UCW371" s="8"/>
      <c r="UCX371" s="8"/>
      <c r="UCY371" s="8"/>
      <c r="UCZ371" s="8"/>
      <c r="UDA371" s="8"/>
      <c r="UDB371" s="8"/>
      <c r="UDC371" s="8"/>
      <c r="UDD371" s="8"/>
      <c r="UDE371" s="8"/>
      <c r="UDF371" s="8"/>
      <c r="UDG371" s="8"/>
      <c r="UDH371" s="8"/>
      <c r="UDI371" s="8"/>
      <c r="UDJ371" s="8"/>
      <c r="UDK371" s="8"/>
      <c r="UDL371" s="8"/>
      <c r="UDM371" s="8"/>
      <c r="UDN371" s="8"/>
      <c r="UDO371" s="8"/>
      <c r="UDP371" s="8"/>
      <c r="UDQ371" s="8"/>
      <c r="UDR371" s="8"/>
      <c r="UDS371" s="8"/>
      <c r="UDT371" s="8"/>
      <c r="UDU371" s="8"/>
      <c r="UDV371" s="8"/>
      <c r="UDW371" s="8"/>
      <c r="UDX371" s="8"/>
      <c r="UDY371" s="8"/>
      <c r="UDZ371" s="8"/>
      <c r="UEA371" s="8"/>
      <c r="UEB371" s="8"/>
      <c r="UEC371" s="8"/>
      <c r="UED371" s="8"/>
      <c r="UEE371" s="8"/>
      <c r="UEF371" s="8"/>
      <c r="UEG371" s="8"/>
      <c r="UEH371" s="8"/>
      <c r="UEI371" s="8"/>
      <c r="UEJ371" s="8"/>
      <c r="UEK371" s="8"/>
      <c r="UEL371" s="8"/>
      <c r="UEM371" s="8"/>
      <c r="UEN371" s="8"/>
      <c r="UEO371" s="8"/>
      <c r="UEP371" s="8"/>
      <c r="UEQ371" s="8"/>
      <c r="UER371" s="8"/>
      <c r="UES371" s="8"/>
      <c r="UET371" s="8"/>
      <c r="UEU371" s="8"/>
      <c r="UEV371" s="8"/>
      <c r="UEW371" s="8"/>
      <c r="UEX371" s="8"/>
      <c r="UEY371" s="8"/>
      <c r="UEZ371" s="8"/>
      <c r="UFA371" s="8"/>
      <c r="UFB371" s="8"/>
      <c r="UFC371" s="8"/>
      <c r="UFD371" s="8"/>
      <c r="UFE371" s="8"/>
      <c r="UFF371" s="8"/>
      <c r="UFG371" s="8"/>
      <c r="UFH371" s="8"/>
      <c r="UFI371" s="8"/>
      <c r="UFJ371" s="8"/>
      <c r="UFK371" s="8"/>
      <c r="UFL371" s="8"/>
      <c r="UFM371" s="8"/>
      <c r="UFN371" s="8"/>
      <c r="UFO371" s="8"/>
      <c r="UFP371" s="8"/>
      <c r="UFQ371" s="8"/>
      <c r="UFR371" s="8"/>
      <c r="UFS371" s="8"/>
      <c r="UFT371" s="8"/>
      <c r="UFU371" s="8"/>
      <c r="UFV371" s="8"/>
      <c r="UFW371" s="8"/>
      <c r="UFX371" s="8"/>
      <c r="UFY371" s="8"/>
      <c r="UFZ371" s="8"/>
      <c r="UGA371" s="8"/>
      <c r="UGB371" s="8"/>
      <c r="UGC371" s="8"/>
      <c r="UGD371" s="8"/>
      <c r="UGE371" s="8"/>
      <c r="UGF371" s="8"/>
      <c r="UGG371" s="8"/>
      <c r="UGH371" s="8"/>
      <c r="UGI371" s="8"/>
      <c r="UGJ371" s="8"/>
      <c r="UGK371" s="8"/>
      <c r="UGL371" s="8"/>
      <c r="UGM371" s="8"/>
      <c r="UGN371" s="8"/>
      <c r="UGO371" s="8"/>
      <c r="UGP371" s="8"/>
      <c r="UGQ371" s="8"/>
      <c r="UGR371" s="8"/>
      <c r="UGS371" s="8"/>
      <c r="UGT371" s="8"/>
      <c r="UGU371" s="8"/>
      <c r="UGV371" s="8"/>
      <c r="UGW371" s="8"/>
      <c r="UGX371" s="8"/>
      <c r="UGY371" s="8"/>
      <c r="UGZ371" s="8"/>
      <c r="UHA371" s="8"/>
      <c r="UHB371" s="8"/>
      <c r="UHC371" s="8"/>
      <c r="UHD371" s="8"/>
      <c r="UHE371" s="8"/>
      <c r="UHF371" s="8"/>
      <c r="UHG371" s="8"/>
      <c r="UHH371" s="8"/>
      <c r="UHI371" s="8"/>
      <c r="UHJ371" s="8"/>
      <c r="UHK371" s="8"/>
      <c r="UHL371" s="8"/>
      <c r="UHM371" s="8"/>
      <c r="UHN371" s="8"/>
      <c r="UHO371" s="8"/>
      <c r="UHP371" s="8"/>
      <c r="UHQ371" s="8"/>
      <c r="UHR371" s="8"/>
      <c r="UHS371" s="8"/>
      <c r="UHT371" s="8"/>
      <c r="UHU371" s="8"/>
      <c r="UHV371" s="8"/>
      <c r="UHW371" s="8"/>
      <c r="UHX371" s="8"/>
      <c r="UHY371" s="8"/>
      <c r="UHZ371" s="8"/>
      <c r="UIA371" s="8"/>
      <c r="UIB371" s="8"/>
      <c r="UIC371" s="8"/>
      <c r="UID371" s="8"/>
      <c r="UIE371" s="8"/>
      <c r="UIF371" s="8"/>
      <c r="UIG371" s="8"/>
      <c r="UIH371" s="8"/>
      <c r="UII371" s="8"/>
      <c r="UIJ371" s="8"/>
      <c r="UIK371" s="8"/>
      <c r="UIL371" s="8"/>
      <c r="UIM371" s="8"/>
      <c r="UIN371" s="8"/>
      <c r="UIO371" s="8"/>
      <c r="UIP371" s="8"/>
      <c r="UIQ371" s="8"/>
      <c r="UIR371" s="8"/>
      <c r="UIS371" s="8"/>
      <c r="UIT371" s="8"/>
      <c r="UIU371" s="8"/>
      <c r="UIV371" s="8"/>
      <c r="UIW371" s="8"/>
      <c r="UIX371" s="8"/>
      <c r="UIY371" s="8"/>
      <c r="UIZ371" s="8"/>
      <c r="UJA371" s="8"/>
      <c r="UJB371" s="8"/>
      <c r="UJC371" s="8"/>
      <c r="UJD371" s="8"/>
      <c r="UJE371" s="8"/>
      <c r="UJF371" s="8"/>
      <c r="UJG371" s="8"/>
      <c r="UJH371" s="8"/>
      <c r="UJI371" s="8"/>
      <c r="UJJ371" s="8"/>
      <c r="UJK371" s="8"/>
      <c r="UJL371" s="8"/>
      <c r="UJM371" s="8"/>
      <c r="UJN371" s="8"/>
      <c r="UJO371" s="8"/>
      <c r="UJP371" s="8"/>
      <c r="UJQ371" s="8"/>
      <c r="UJR371" s="8"/>
      <c r="UJS371" s="8"/>
      <c r="UJT371" s="8"/>
      <c r="UJU371" s="8"/>
      <c r="UJV371" s="8"/>
      <c r="UJW371" s="8"/>
      <c r="UJX371" s="8"/>
      <c r="UJY371" s="8"/>
      <c r="UJZ371" s="8"/>
      <c r="UKA371" s="8"/>
      <c r="UKB371" s="8"/>
      <c r="UKC371" s="8"/>
      <c r="UKD371" s="8"/>
      <c r="UKE371" s="8"/>
      <c r="UKF371" s="8"/>
      <c r="UKG371" s="8"/>
      <c r="UKH371" s="8"/>
      <c r="UKI371" s="8"/>
      <c r="UKJ371" s="8"/>
      <c r="UKK371" s="8"/>
      <c r="UKL371" s="8"/>
      <c r="UKM371" s="8"/>
      <c r="UKN371" s="8"/>
      <c r="UKO371" s="8"/>
      <c r="UKP371" s="8"/>
      <c r="UKQ371" s="8"/>
      <c r="UKR371" s="8"/>
      <c r="UKS371" s="8"/>
      <c r="UKT371" s="8"/>
      <c r="UKU371" s="8"/>
      <c r="UKV371" s="8"/>
      <c r="UKW371" s="8"/>
      <c r="UKX371" s="8"/>
      <c r="UKY371" s="8"/>
      <c r="UKZ371" s="8"/>
      <c r="ULA371" s="8"/>
      <c r="ULB371" s="8"/>
      <c r="ULC371" s="8"/>
      <c r="ULD371" s="8"/>
      <c r="ULE371" s="8"/>
      <c r="ULF371" s="8"/>
      <c r="ULG371" s="8"/>
      <c r="ULH371" s="8"/>
      <c r="ULI371" s="8"/>
      <c r="ULJ371" s="8"/>
      <c r="ULK371" s="8"/>
      <c r="ULL371" s="8"/>
      <c r="ULM371" s="8"/>
      <c r="ULN371" s="8"/>
      <c r="ULO371" s="8"/>
      <c r="ULP371" s="8"/>
      <c r="ULQ371" s="8"/>
      <c r="ULR371" s="8"/>
      <c r="ULS371" s="8"/>
      <c r="ULT371" s="8"/>
      <c r="ULU371" s="8"/>
      <c r="ULV371" s="8"/>
      <c r="ULW371" s="8"/>
      <c r="ULX371" s="8"/>
      <c r="ULY371" s="8"/>
      <c r="ULZ371" s="8"/>
      <c r="UMA371" s="8"/>
      <c r="UMB371" s="8"/>
      <c r="UMC371" s="8"/>
      <c r="UMD371" s="8"/>
      <c r="UME371" s="8"/>
      <c r="UMF371" s="8"/>
      <c r="UMG371" s="8"/>
      <c r="UMH371" s="8"/>
      <c r="UMI371" s="8"/>
      <c r="UMJ371" s="8"/>
      <c r="UMK371" s="8"/>
      <c r="UML371" s="8"/>
      <c r="UMM371" s="8"/>
      <c r="UMN371" s="8"/>
      <c r="UMO371" s="8"/>
      <c r="UMP371" s="8"/>
      <c r="UMQ371" s="8"/>
      <c r="UMR371" s="8"/>
      <c r="UMS371" s="8"/>
      <c r="UMT371" s="8"/>
      <c r="UMU371" s="8"/>
      <c r="UMV371" s="8"/>
      <c r="UMW371" s="8"/>
      <c r="UMX371" s="8"/>
      <c r="UMY371" s="8"/>
      <c r="UMZ371" s="8"/>
      <c r="UNA371" s="8"/>
      <c r="UNB371" s="8"/>
      <c r="UNC371" s="8"/>
      <c r="UND371" s="8"/>
      <c r="UNE371" s="8"/>
      <c r="UNF371" s="8"/>
      <c r="UNG371" s="8"/>
      <c r="UNH371" s="8"/>
      <c r="UNI371" s="8"/>
      <c r="UNJ371" s="8"/>
      <c r="UNK371" s="8"/>
      <c r="UNL371" s="8"/>
      <c r="UNM371" s="8"/>
      <c r="UNN371" s="8"/>
      <c r="UNO371" s="8"/>
      <c r="UNP371" s="8"/>
      <c r="UNQ371" s="8"/>
      <c r="UNR371" s="8"/>
      <c r="UNS371" s="8"/>
      <c r="UNT371" s="8"/>
      <c r="UNU371" s="8"/>
      <c r="UNV371" s="8"/>
      <c r="UNW371" s="8"/>
      <c r="UNX371" s="8"/>
      <c r="UNY371" s="8"/>
      <c r="UNZ371" s="8"/>
      <c r="UOA371" s="8"/>
      <c r="UOB371" s="8"/>
      <c r="UOC371" s="8"/>
      <c r="UOD371" s="8"/>
      <c r="UOE371" s="8"/>
      <c r="UOF371" s="8"/>
      <c r="UOG371" s="8"/>
      <c r="UOH371" s="8"/>
      <c r="UOI371" s="8"/>
      <c r="UOJ371" s="8"/>
      <c r="UOK371" s="8"/>
      <c r="UOL371" s="8"/>
      <c r="UOM371" s="8"/>
      <c r="UON371" s="8"/>
      <c r="UOO371" s="8"/>
      <c r="UOP371" s="8"/>
      <c r="UOQ371" s="8"/>
      <c r="UOR371" s="8"/>
      <c r="UOS371" s="8"/>
      <c r="UOT371" s="8"/>
      <c r="UOU371" s="8"/>
      <c r="UOV371" s="8"/>
      <c r="UOW371" s="8"/>
      <c r="UOX371" s="8"/>
      <c r="UOY371" s="8"/>
      <c r="UOZ371" s="8"/>
      <c r="UPA371" s="8"/>
      <c r="UPB371" s="8"/>
      <c r="UPC371" s="8"/>
      <c r="UPD371" s="8"/>
      <c r="UPE371" s="8"/>
      <c r="UPF371" s="8"/>
      <c r="UPG371" s="8"/>
      <c r="UPH371" s="8"/>
      <c r="UPI371" s="8"/>
      <c r="UPJ371" s="8"/>
      <c r="UPK371" s="8"/>
      <c r="UPL371" s="8"/>
      <c r="UPM371" s="8"/>
      <c r="UPN371" s="8"/>
      <c r="UPO371" s="8"/>
      <c r="UPP371" s="8"/>
      <c r="UPQ371" s="8"/>
      <c r="UPR371" s="8"/>
      <c r="UPS371" s="8"/>
      <c r="UPT371" s="8"/>
      <c r="UPU371" s="8"/>
      <c r="UPV371" s="8"/>
      <c r="UPW371" s="8"/>
      <c r="UPX371" s="8"/>
      <c r="UPY371" s="8"/>
      <c r="UPZ371" s="8"/>
      <c r="UQA371" s="8"/>
      <c r="UQB371" s="8"/>
      <c r="UQC371" s="8"/>
      <c r="UQD371" s="8"/>
      <c r="UQE371" s="8"/>
      <c r="UQF371" s="8"/>
      <c r="UQG371" s="8"/>
      <c r="UQH371" s="8"/>
      <c r="UQI371" s="8"/>
      <c r="UQJ371" s="8"/>
      <c r="UQK371" s="8"/>
      <c r="UQL371" s="8"/>
      <c r="UQM371" s="8"/>
      <c r="UQN371" s="8"/>
      <c r="UQO371" s="8"/>
      <c r="UQP371" s="8"/>
      <c r="UQQ371" s="8"/>
      <c r="UQR371" s="8"/>
      <c r="UQS371" s="8"/>
      <c r="UQT371" s="8"/>
      <c r="UQU371" s="8"/>
      <c r="UQV371" s="8"/>
      <c r="UQW371" s="8"/>
      <c r="UQX371" s="8"/>
      <c r="UQY371" s="8"/>
      <c r="UQZ371" s="8"/>
      <c r="URA371" s="8"/>
      <c r="URB371" s="8"/>
      <c r="URC371" s="8"/>
      <c r="URD371" s="8"/>
      <c r="URE371" s="8"/>
      <c r="URF371" s="8"/>
      <c r="URG371" s="8"/>
      <c r="URH371" s="8"/>
      <c r="URI371" s="8"/>
      <c r="URJ371" s="8"/>
      <c r="URK371" s="8"/>
      <c r="URL371" s="8"/>
      <c r="URM371" s="8"/>
      <c r="URN371" s="8"/>
      <c r="URO371" s="8"/>
      <c r="URP371" s="8"/>
      <c r="URQ371" s="8"/>
      <c r="URR371" s="8"/>
      <c r="URS371" s="8"/>
      <c r="URT371" s="8"/>
      <c r="URU371" s="8"/>
      <c r="URV371" s="8"/>
      <c r="URW371" s="8"/>
      <c r="URX371" s="8"/>
      <c r="URY371" s="8"/>
      <c r="URZ371" s="8"/>
      <c r="USA371" s="8"/>
      <c r="USB371" s="8"/>
      <c r="USC371" s="8"/>
      <c r="USD371" s="8"/>
      <c r="USE371" s="8"/>
      <c r="USF371" s="8"/>
      <c r="USG371" s="8"/>
      <c r="USH371" s="8"/>
      <c r="USI371" s="8"/>
      <c r="USJ371" s="8"/>
      <c r="USK371" s="8"/>
      <c r="USL371" s="8"/>
      <c r="USM371" s="8"/>
      <c r="USN371" s="8"/>
      <c r="USO371" s="8"/>
      <c r="USP371" s="8"/>
      <c r="USQ371" s="8"/>
      <c r="USR371" s="8"/>
      <c r="USS371" s="8"/>
      <c r="UST371" s="8"/>
      <c r="USU371" s="8"/>
      <c r="USV371" s="8"/>
      <c r="USW371" s="8"/>
      <c r="USX371" s="8"/>
      <c r="USY371" s="8"/>
      <c r="USZ371" s="8"/>
      <c r="UTA371" s="8"/>
      <c r="UTB371" s="8"/>
      <c r="UTC371" s="8"/>
      <c r="UTD371" s="8"/>
      <c r="UTE371" s="8"/>
      <c r="UTF371" s="8"/>
      <c r="UTG371" s="8"/>
      <c r="UTH371" s="8"/>
      <c r="UTI371" s="8"/>
      <c r="UTJ371" s="8"/>
      <c r="UTK371" s="8"/>
      <c r="UTL371" s="8"/>
      <c r="UTM371" s="8"/>
      <c r="UTN371" s="8"/>
      <c r="UTO371" s="8"/>
      <c r="UTP371" s="8"/>
      <c r="UTQ371" s="8"/>
      <c r="UTR371" s="8"/>
      <c r="UTS371" s="8"/>
      <c r="UTT371" s="8"/>
      <c r="UTU371" s="8"/>
      <c r="UTV371" s="8"/>
      <c r="UTW371" s="8"/>
      <c r="UTX371" s="8"/>
      <c r="UTY371" s="8"/>
      <c r="UTZ371" s="8"/>
      <c r="UUA371" s="8"/>
      <c r="UUB371" s="8"/>
      <c r="UUC371" s="8"/>
      <c r="UUD371" s="8"/>
      <c r="UUE371" s="8"/>
      <c r="UUF371" s="8"/>
      <c r="UUG371" s="8"/>
      <c r="UUH371" s="8"/>
      <c r="UUI371" s="8"/>
      <c r="UUJ371" s="8"/>
      <c r="UUK371" s="8"/>
      <c r="UUL371" s="8"/>
      <c r="UUM371" s="8"/>
      <c r="UUN371" s="8"/>
      <c r="UUO371" s="8"/>
      <c r="UUP371" s="8"/>
      <c r="UUQ371" s="8"/>
      <c r="UUR371" s="8"/>
      <c r="UUS371" s="8"/>
      <c r="UUT371" s="8"/>
      <c r="UUU371" s="8"/>
      <c r="UUV371" s="8"/>
      <c r="UUW371" s="8"/>
      <c r="UUX371" s="8"/>
      <c r="UUY371" s="8"/>
      <c r="UUZ371" s="8"/>
      <c r="UVA371" s="8"/>
      <c r="UVB371" s="8"/>
      <c r="UVC371" s="8"/>
      <c r="UVD371" s="8"/>
      <c r="UVE371" s="8"/>
      <c r="UVF371" s="8"/>
      <c r="UVG371" s="8"/>
      <c r="UVH371" s="8"/>
      <c r="UVI371" s="8"/>
      <c r="UVJ371" s="8"/>
      <c r="UVK371" s="8"/>
      <c r="UVL371" s="8"/>
      <c r="UVM371" s="8"/>
      <c r="UVN371" s="8"/>
      <c r="UVO371" s="8"/>
      <c r="UVP371" s="8"/>
      <c r="UVQ371" s="8"/>
      <c r="UVR371" s="8"/>
      <c r="UVS371" s="8"/>
      <c r="UVT371" s="8"/>
      <c r="UVU371" s="8"/>
      <c r="UVV371" s="8"/>
      <c r="UVW371" s="8"/>
      <c r="UVX371" s="8"/>
      <c r="UVY371" s="8"/>
      <c r="UVZ371" s="8"/>
      <c r="UWA371" s="8"/>
      <c r="UWB371" s="8"/>
      <c r="UWC371" s="8"/>
      <c r="UWD371" s="8"/>
      <c r="UWE371" s="8"/>
      <c r="UWF371" s="8"/>
      <c r="UWG371" s="8"/>
      <c r="UWH371" s="8"/>
      <c r="UWI371" s="8"/>
      <c r="UWJ371" s="8"/>
      <c r="UWK371" s="8"/>
      <c r="UWL371" s="8"/>
      <c r="UWM371" s="8"/>
      <c r="UWN371" s="8"/>
      <c r="UWO371" s="8"/>
      <c r="UWP371" s="8"/>
      <c r="UWQ371" s="8"/>
      <c r="UWR371" s="8"/>
      <c r="UWS371" s="8"/>
      <c r="UWT371" s="8"/>
      <c r="UWU371" s="8"/>
      <c r="UWV371" s="8"/>
      <c r="UWW371" s="8"/>
      <c r="UWX371" s="8"/>
      <c r="UWY371" s="8"/>
      <c r="UWZ371" s="8"/>
      <c r="UXA371" s="8"/>
      <c r="UXB371" s="8"/>
      <c r="UXC371" s="8"/>
      <c r="UXD371" s="8"/>
      <c r="UXE371" s="8"/>
      <c r="UXF371" s="8"/>
      <c r="UXG371" s="8"/>
      <c r="UXH371" s="8"/>
      <c r="UXI371" s="8"/>
      <c r="UXJ371" s="8"/>
      <c r="UXK371" s="8"/>
      <c r="UXL371" s="8"/>
      <c r="UXM371" s="8"/>
      <c r="UXN371" s="8"/>
      <c r="UXO371" s="8"/>
      <c r="UXP371" s="8"/>
      <c r="UXQ371" s="8"/>
      <c r="UXR371" s="8"/>
      <c r="UXS371" s="8"/>
      <c r="UXT371" s="8"/>
      <c r="UXU371" s="8"/>
      <c r="UXV371" s="8"/>
      <c r="UXW371" s="8"/>
      <c r="UXX371" s="8"/>
      <c r="UXY371" s="8"/>
      <c r="UXZ371" s="8"/>
      <c r="UYA371" s="8"/>
      <c r="UYB371" s="8"/>
      <c r="UYC371" s="8"/>
      <c r="UYD371" s="8"/>
      <c r="UYE371" s="8"/>
      <c r="UYF371" s="8"/>
      <c r="UYG371" s="8"/>
      <c r="UYH371" s="8"/>
      <c r="UYI371" s="8"/>
      <c r="UYJ371" s="8"/>
      <c r="UYK371" s="8"/>
      <c r="UYL371" s="8"/>
      <c r="UYM371" s="8"/>
      <c r="UYN371" s="8"/>
      <c r="UYO371" s="8"/>
      <c r="UYP371" s="8"/>
      <c r="UYQ371" s="8"/>
      <c r="UYR371" s="8"/>
      <c r="UYS371" s="8"/>
      <c r="UYT371" s="8"/>
      <c r="UYU371" s="8"/>
      <c r="UYV371" s="8"/>
      <c r="UYW371" s="8"/>
      <c r="UYX371" s="8"/>
      <c r="UYY371" s="8"/>
      <c r="UYZ371" s="8"/>
      <c r="UZA371" s="8"/>
      <c r="UZB371" s="8"/>
      <c r="UZC371" s="8"/>
      <c r="UZD371" s="8"/>
      <c r="UZE371" s="8"/>
      <c r="UZF371" s="8"/>
      <c r="UZG371" s="8"/>
      <c r="UZH371" s="8"/>
      <c r="UZI371" s="8"/>
      <c r="UZJ371" s="8"/>
      <c r="UZK371" s="8"/>
      <c r="UZL371" s="8"/>
      <c r="UZM371" s="8"/>
      <c r="UZN371" s="8"/>
      <c r="UZO371" s="8"/>
      <c r="UZP371" s="8"/>
      <c r="UZQ371" s="8"/>
      <c r="UZR371" s="8"/>
      <c r="UZS371" s="8"/>
      <c r="UZT371" s="8"/>
      <c r="UZU371" s="8"/>
      <c r="UZV371" s="8"/>
      <c r="UZW371" s="8"/>
      <c r="UZX371" s="8"/>
      <c r="UZY371" s="8"/>
      <c r="UZZ371" s="8"/>
      <c r="VAA371" s="8"/>
      <c r="VAB371" s="8"/>
      <c r="VAC371" s="8"/>
      <c r="VAD371" s="8"/>
      <c r="VAE371" s="8"/>
      <c r="VAF371" s="8"/>
      <c r="VAG371" s="8"/>
      <c r="VAH371" s="8"/>
      <c r="VAI371" s="8"/>
      <c r="VAJ371" s="8"/>
      <c r="VAK371" s="8"/>
      <c r="VAL371" s="8"/>
      <c r="VAM371" s="8"/>
      <c r="VAN371" s="8"/>
      <c r="VAO371" s="8"/>
      <c r="VAP371" s="8"/>
      <c r="VAQ371" s="8"/>
      <c r="VAR371" s="8"/>
      <c r="VAS371" s="8"/>
      <c r="VAT371" s="8"/>
      <c r="VAU371" s="8"/>
      <c r="VAV371" s="8"/>
      <c r="VAW371" s="8"/>
      <c r="VAX371" s="8"/>
      <c r="VAY371" s="8"/>
      <c r="VAZ371" s="8"/>
      <c r="VBA371" s="8"/>
      <c r="VBB371" s="8"/>
      <c r="VBC371" s="8"/>
      <c r="VBD371" s="8"/>
      <c r="VBE371" s="8"/>
      <c r="VBF371" s="8"/>
      <c r="VBG371" s="8"/>
      <c r="VBH371" s="8"/>
      <c r="VBI371" s="8"/>
      <c r="VBJ371" s="8"/>
      <c r="VBK371" s="8"/>
      <c r="VBL371" s="8"/>
      <c r="VBM371" s="8"/>
      <c r="VBN371" s="8"/>
      <c r="VBO371" s="8"/>
      <c r="VBP371" s="8"/>
      <c r="VBQ371" s="8"/>
      <c r="VBR371" s="8"/>
      <c r="VBS371" s="8"/>
      <c r="VBT371" s="8"/>
      <c r="VBU371" s="8"/>
      <c r="VBV371" s="8"/>
      <c r="VBW371" s="8"/>
      <c r="VBX371" s="8"/>
      <c r="VBY371" s="8"/>
      <c r="VBZ371" s="8"/>
      <c r="VCA371" s="8"/>
      <c r="VCB371" s="8"/>
      <c r="VCC371" s="8"/>
      <c r="VCD371" s="8"/>
      <c r="VCE371" s="8"/>
      <c r="VCF371" s="8"/>
      <c r="VCG371" s="8"/>
      <c r="VCH371" s="8"/>
      <c r="VCI371" s="8"/>
      <c r="VCJ371" s="8"/>
      <c r="VCK371" s="8"/>
      <c r="VCL371" s="8"/>
      <c r="VCM371" s="8"/>
      <c r="VCN371" s="8"/>
      <c r="VCO371" s="8"/>
      <c r="VCP371" s="8"/>
      <c r="VCQ371" s="8"/>
      <c r="VCR371" s="8"/>
      <c r="VCS371" s="8"/>
      <c r="VCT371" s="8"/>
      <c r="VCU371" s="8"/>
      <c r="VCV371" s="8"/>
      <c r="VCW371" s="8"/>
      <c r="VCX371" s="8"/>
      <c r="VCY371" s="8"/>
      <c r="VCZ371" s="8"/>
      <c r="VDA371" s="8"/>
      <c r="VDB371" s="8"/>
      <c r="VDC371" s="8"/>
      <c r="VDD371" s="8"/>
      <c r="VDE371" s="8"/>
      <c r="VDF371" s="8"/>
      <c r="VDG371" s="8"/>
      <c r="VDH371" s="8"/>
      <c r="VDI371" s="8"/>
      <c r="VDJ371" s="8"/>
      <c r="VDK371" s="8"/>
      <c r="VDL371" s="8"/>
      <c r="VDM371" s="8"/>
      <c r="VDN371" s="8"/>
      <c r="VDO371" s="8"/>
      <c r="VDP371" s="8"/>
      <c r="VDQ371" s="8"/>
      <c r="VDR371" s="8"/>
      <c r="VDS371" s="8"/>
      <c r="VDT371" s="8"/>
      <c r="VDU371" s="8"/>
      <c r="VDV371" s="8"/>
      <c r="VDW371" s="8"/>
      <c r="VDX371" s="8"/>
      <c r="VDY371" s="8"/>
      <c r="VDZ371" s="8"/>
      <c r="VEA371" s="8"/>
      <c r="VEB371" s="8"/>
      <c r="VEC371" s="8"/>
      <c r="VED371" s="8"/>
      <c r="VEE371" s="8"/>
      <c r="VEF371" s="8"/>
      <c r="VEG371" s="8"/>
      <c r="VEH371" s="8"/>
      <c r="VEI371" s="8"/>
      <c r="VEJ371" s="8"/>
      <c r="VEK371" s="8"/>
      <c r="VEL371" s="8"/>
      <c r="VEM371" s="8"/>
      <c r="VEN371" s="8"/>
      <c r="VEO371" s="8"/>
      <c r="VEP371" s="8"/>
      <c r="VEQ371" s="8"/>
      <c r="VER371" s="8"/>
      <c r="VES371" s="8"/>
      <c r="VET371" s="8"/>
      <c r="VEU371" s="8"/>
      <c r="VEV371" s="8"/>
      <c r="VEW371" s="8"/>
      <c r="VEX371" s="8"/>
      <c r="VEY371" s="8"/>
      <c r="VEZ371" s="8"/>
      <c r="VFA371" s="8"/>
      <c r="VFB371" s="8"/>
      <c r="VFC371" s="8"/>
      <c r="VFD371" s="8"/>
      <c r="VFE371" s="8"/>
      <c r="VFF371" s="8"/>
      <c r="VFG371" s="8"/>
      <c r="VFH371" s="8"/>
      <c r="VFI371" s="8"/>
      <c r="VFJ371" s="8"/>
      <c r="VFK371" s="8"/>
      <c r="VFL371" s="8"/>
      <c r="VFM371" s="8"/>
      <c r="VFN371" s="8"/>
      <c r="VFO371" s="8"/>
      <c r="VFP371" s="8"/>
      <c r="VFQ371" s="8"/>
      <c r="VFR371" s="8"/>
      <c r="VFS371" s="8"/>
      <c r="VFT371" s="8"/>
      <c r="VFU371" s="8"/>
      <c r="VFV371" s="8"/>
      <c r="VFW371" s="8"/>
      <c r="VFX371" s="8"/>
      <c r="VFY371" s="8"/>
      <c r="VFZ371" s="8"/>
      <c r="VGA371" s="8"/>
      <c r="VGB371" s="8"/>
      <c r="VGC371" s="8"/>
      <c r="VGD371" s="8"/>
      <c r="VGE371" s="8"/>
      <c r="VGF371" s="8"/>
      <c r="VGG371" s="8"/>
      <c r="VGH371" s="8"/>
      <c r="VGI371" s="8"/>
      <c r="VGJ371" s="8"/>
      <c r="VGK371" s="8"/>
      <c r="VGL371" s="8"/>
      <c r="VGM371" s="8"/>
      <c r="VGN371" s="8"/>
      <c r="VGO371" s="8"/>
      <c r="VGP371" s="8"/>
      <c r="VGQ371" s="8"/>
      <c r="VGR371" s="8"/>
      <c r="VGS371" s="8"/>
      <c r="VGT371" s="8"/>
      <c r="VGU371" s="8"/>
      <c r="VGV371" s="8"/>
      <c r="VGW371" s="8"/>
      <c r="VGX371" s="8"/>
      <c r="VGY371" s="8"/>
      <c r="VGZ371" s="8"/>
      <c r="VHA371" s="8"/>
      <c r="VHB371" s="8"/>
      <c r="VHC371" s="8"/>
      <c r="VHD371" s="8"/>
      <c r="VHE371" s="8"/>
      <c r="VHF371" s="8"/>
      <c r="VHG371" s="8"/>
      <c r="VHH371" s="8"/>
      <c r="VHI371" s="8"/>
      <c r="VHJ371" s="8"/>
      <c r="VHK371" s="8"/>
      <c r="VHL371" s="8"/>
      <c r="VHM371" s="8"/>
      <c r="VHN371" s="8"/>
      <c r="VHO371" s="8"/>
      <c r="VHP371" s="8"/>
      <c r="VHQ371" s="8"/>
      <c r="VHR371" s="8"/>
      <c r="VHS371" s="8"/>
      <c r="VHT371" s="8"/>
      <c r="VHU371" s="8"/>
      <c r="VHV371" s="8"/>
      <c r="VHW371" s="8"/>
      <c r="VHX371" s="8"/>
      <c r="VHY371" s="8"/>
      <c r="VHZ371" s="8"/>
      <c r="VIA371" s="8"/>
      <c r="VIB371" s="8"/>
      <c r="VIC371" s="8"/>
      <c r="VID371" s="8"/>
      <c r="VIE371" s="8"/>
      <c r="VIF371" s="8"/>
      <c r="VIG371" s="8"/>
      <c r="VIH371" s="8"/>
      <c r="VII371" s="8"/>
      <c r="VIJ371" s="8"/>
      <c r="VIK371" s="8"/>
      <c r="VIL371" s="8"/>
      <c r="VIM371" s="8"/>
      <c r="VIN371" s="8"/>
      <c r="VIO371" s="8"/>
      <c r="VIP371" s="8"/>
      <c r="VIQ371" s="8"/>
      <c r="VIR371" s="8"/>
      <c r="VIS371" s="8"/>
      <c r="VIT371" s="8"/>
      <c r="VIU371" s="8"/>
      <c r="VIV371" s="8"/>
      <c r="VIW371" s="8"/>
      <c r="VIX371" s="8"/>
      <c r="VIY371" s="8"/>
      <c r="VIZ371" s="8"/>
      <c r="VJA371" s="8"/>
      <c r="VJB371" s="8"/>
      <c r="VJC371" s="8"/>
      <c r="VJD371" s="8"/>
      <c r="VJE371" s="8"/>
      <c r="VJF371" s="8"/>
      <c r="VJG371" s="8"/>
      <c r="VJH371" s="8"/>
      <c r="VJI371" s="8"/>
      <c r="VJJ371" s="8"/>
      <c r="VJK371" s="8"/>
      <c r="VJL371" s="8"/>
      <c r="VJM371" s="8"/>
      <c r="VJN371" s="8"/>
      <c r="VJO371" s="8"/>
      <c r="VJP371" s="8"/>
      <c r="VJQ371" s="8"/>
      <c r="VJR371" s="8"/>
      <c r="VJS371" s="8"/>
      <c r="VJT371" s="8"/>
      <c r="VJU371" s="8"/>
      <c r="VJV371" s="8"/>
      <c r="VJW371" s="8"/>
      <c r="VJX371" s="8"/>
      <c r="VJY371" s="8"/>
      <c r="VJZ371" s="8"/>
      <c r="VKA371" s="8"/>
      <c r="VKB371" s="8"/>
      <c r="VKC371" s="8"/>
      <c r="VKD371" s="8"/>
      <c r="VKE371" s="8"/>
      <c r="VKF371" s="8"/>
      <c r="VKG371" s="8"/>
      <c r="VKH371" s="8"/>
      <c r="VKI371" s="8"/>
      <c r="VKJ371" s="8"/>
      <c r="VKK371" s="8"/>
      <c r="VKL371" s="8"/>
      <c r="VKM371" s="8"/>
      <c r="VKN371" s="8"/>
      <c r="VKO371" s="8"/>
      <c r="VKP371" s="8"/>
      <c r="VKQ371" s="8"/>
      <c r="VKR371" s="8"/>
      <c r="VKS371" s="8"/>
      <c r="VKT371" s="8"/>
      <c r="VKU371" s="8"/>
      <c r="VKV371" s="8"/>
      <c r="VKW371" s="8"/>
      <c r="VKX371" s="8"/>
      <c r="VKY371" s="8"/>
      <c r="VKZ371" s="8"/>
      <c r="VLA371" s="8"/>
      <c r="VLB371" s="8"/>
      <c r="VLC371" s="8"/>
      <c r="VLD371" s="8"/>
      <c r="VLE371" s="8"/>
      <c r="VLF371" s="8"/>
      <c r="VLG371" s="8"/>
      <c r="VLH371" s="8"/>
      <c r="VLI371" s="8"/>
      <c r="VLJ371" s="8"/>
      <c r="VLK371" s="8"/>
      <c r="VLL371" s="8"/>
      <c r="VLM371" s="8"/>
      <c r="VLN371" s="8"/>
      <c r="VLO371" s="8"/>
      <c r="VLP371" s="8"/>
      <c r="VLQ371" s="8"/>
      <c r="VLR371" s="8"/>
      <c r="VLS371" s="8"/>
      <c r="VLT371" s="8"/>
      <c r="VLU371" s="8"/>
      <c r="VLV371" s="8"/>
      <c r="VLW371" s="8"/>
      <c r="VLX371" s="8"/>
      <c r="VLY371" s="8"/>
      <c r="VLZ371" s="8"/>
      <c r="VMA371" s="8"/>
      <c r="VMB371" s="8"/>
      <c r="VMC371" s="8"/>
      <c r="VMD371" s="8"/>
      <c r="VME371" s="8"/>
      <c r="VMF371" s="8"/>
      <c r="VMG371" s="8"/>
      <c r="VMH371" s="8"/>
      <c r="VMI371" s="8"/>
      <c r="VMJ371" s="8"/>
      <c r="VMK371" s="8"/>
      <c r="VML371" s="8"/>
      <c r="VMM371" s="8"/>
      <c r="VMN371" s="8"/>
      <c r="VMO371" s="8"/>
      <c r="VMP371" s="8"/>
      <c r="VMQ371" s="8"/>
      <c r="VMR371" s="8"/>
      <c r="VMS371" s="8"/>
      <c r="VMT371" s="8"/>
      <c r="VMU371" s="8"/>
      <c r="VMV371" s="8"/>
      <c r="VMW371" s="8"/>
      <c r="VMX371" s="8"/>
      <c r="VMY371" s="8"/>
      <c r="VMZ371" s="8"/>
      <c r="VNA371" s="8"/>
      <c r="VNB371" s="8"/>
      <c r="VNC371" s="8"/>
      <c r="VND371" s="8"/>
      <c r="VNE371" s="8"/>
      <c r="VNF371" s="8"/>
      <c r="VNG371" s="8"/>
      <c r="VNH371" s="8"/>
      <c r="VNI371" s="8"/>
      <c r="VNJ371" s="8"/>
      <c r="VNK371" s="8"/>
      <c r="VNL371" s="8"/>
      <c r="VNM371" s="8"/>
      <c r="VNN371" s="8"/>
      <c r="VNO371" s="8"/>
      <c r="VNP371" s="8"/>
      <c r="VNQ371" s="8"/>
      <c r="VNR371" s="8"/>
      <c r="VNS371" s="8"/>
      <c r="VNT371" s="8"/>
      <c r="VNU371" s="8"/>
      <c r="VNV371" s="8"/>
      <c r="VNW371" s="8"/>
      <c r="VNX371" s="8"/>
      <c r="VNY371" s="8"/>
      <c r="VNZ371" s="8"/>
      <c r="VOA371" s="8"/>
      <c r="VOB371" s="8"/>
      <c r="VOC371" s="8"/>
      <c r="VOD371" s="8"/>
      <c r="VOE371" s="8"/>
      <c r="VOF371" s="8"/>
      <c r="VOG371" s="8"/>
      <c r="VOH371" s="8"/>
      <c r="VOI371" s="8"/>
      <c r="VOJ371" s="8"/>
      <c r="VOK371" s="8"/>
      <c r="VOL371" s="8"/>
      <c r="VOM371" s="8"/>
      <c r="VON371" s="8"/>
      <c r="VOO371" s="8"/>
      <c r="VOP371" s="8"/>
      <c r="VOQ371" s="8"/>
      <c r="VOR371" s="8"/>
      <c r="VOS371" s="8"/>
      <c r="VOT371" s="8"/>
      <c r="VOU371" s="8"/>
      <c r="VOV371" s="8"/>
      <c r="VOW371" s="8"/>
      <c r="VOX371" s="8"/>
      <c r="VOY371" s="8"/>
      <c r="VOZ371" s="8"/>
      <c r="VPA371" s="8"/>
      <c r="VPB371" s="8"/>
      <c r="VPC371" s="8"/>
      <c r="VPD371" s="8"/>
      <c r="VPE371" s="8"/>
      <c r="VPF371" s="8"/>
      <c r="VPG371" s="8"/>
      <c r="VPH371" s="8"/>
      <c r="VPI371" s="8"/>
      <c r="VPJ371" s="8"/>
      <c r="VPK371" s="8"/>
      <c r="VPL371" s="8"/>
      <c r="VPM371" s="8"/>
      <c r="VPN371" s="8"/>
      <c r="VPO371" s="8"/>
      <c r="VPP371" s="8"/>
      <c r="VPQ371" s="8"/>
      <c r="VPR371" s="8"/>
      <c r="VPS371" s="8"/>
      <c r="VPT371" s="8"/>
      <c r="VPU371" s="8"/>
      <c r="VPV371" s="8"/>
      <c r="VPW371" s="8"/>
      <c r="VPX371" s="8"/>
      <c r="VPY371" s="8"/>
      <c r="VPZ371" s="8"/>
      <c r="VQA371" s="8"/>
      <c r="VQB371" s="8"/>
      <c r="VQC371" s="8"/>
      <c r="VQD371" s="8"/>
      <c r="VQE371" s="8"/>
      <c r="VQF371" s="8"/>
      <c r="VQG371" s="8"/>
      <c r="VQH371" s="8"/>
      <c r="VQI371" s="8"/>
      <c r="VQJ371" s="8"/>
      <c r="VQK371" s="8"/>
      <c r="VQL371" s="8"/>
      <c r="VQM371" s="8"/>
      <c r="VQN371" s="8"/>
      <c r="VQO371" s="8"/>
      <c r="VQP371" s="8"/>
      <c r="VQQ371" s="8"/>
      <c r="VQR371" s="8"/>
      <c r="VQS371" s="8"/>
      <c r="VQT371" s="8"/>
      <c r="VQU371" s="8"/>
      <c r="VQV371" s="8"/>
      <c r="VQW371" s="8"/>
      <c r="VQX371" s="8"/>
      <c r="VQY371" s="8"/>
      <c r="VQZ371" s="8"/>
      <c r="VRA371" s="8"/>
      <c r="VRB371" s="8"/>
      <c r="VRC371" s="8"/>
      <c r="VRD371" s="8"/>
      <c r="VRE371" s="8"/>
      <c r="VRF371" s="8"/>
      <c r="VRG371" s="8"/>
      <c r="VRH371" s="8"/>
      <c r="VRI371" s="8"/>
      <c r="VRJ371" s="8"/>
      <c r="VRK371" s="8"/>
      <c r="VRL371" s="8"/>
      <c r="VRM371" s="8"/>
      <c r="VRN371" s="8"/>
      <c r="VRO371" s="8"/>
      <c r="VRP371" s="8"/>
      <c r="VRQ371" s="8"/>
      <c r="VRR371" s="8"/>
      <c r="VRS371" s="8"/>
      <c r="VRT371" s="8"/>
      <c r="VRU371" s="8"/>
      <c r="VRV371" s="8"/>
      <c r="VRW371" s="8"/>
      <c r="VRX371" s="8"/>
      <c r="VRY371" s="8"/>
      <c r="VRZ371" s="8"/>
      <c r="VSA371" s="8"/>
      <c r="VSB371" s="8"/>
      <c r="VSC371" s="8"/>
      <c r="VSD371" s="8"/>
      <c r="VSE371" s="8"/>
      <c r="VSF371" s="8"/>
      <c r="VSG371" s="8"/>
      <c r="VSH371" s="8"/>
      <c r="VSI371" s="8"/>
      <c r="VSJ371" s="8"/>
      <c r="VSK371" s="8"/>
      <c r="VSL371" s="8"/>
      <c r="VSM371" s="8"/>
      <c r="VSN371" s="8"/>
      <c r="VSO371" s="8"/>
      <c r="VSP371" s="8"/>
      <c r="VSQ371" s="8"/>
      <c r="VSR371" s="8"/>
      <c r="VSS371" s="8"/>
      <c r="VST371" s="8"/>
      <c r="VSU371" s="8"/>
      <c r="VSV371" s="8"/>
      <c r="VSW371" s="8"/>
      <c r="VSX371" s="8"/>
      <c r="VSY371" s="8"/>
      <c r="VSZ371" s="8"/>
      <c r="VTA371" s="8"/>
      <c r="VTB371" s="8"/>
      <c r="VTC371" s="8"/>
      <c r="VTD371" s="8"/>
      <c r="VTE371" s="8"/>
      <c r="VTF371" s="8"/>
      <c r="VTG371" s="8"/>
      <c r="VTH371" s="8"/>
      <c r="VTI371" s="8"/>
      <c r="VTJ371" s="8"/>
      <c r="VTK371" s="8"/>
      <c r="VTL371" s="8"/>
      <c r="VTM371" s="8"/>
      <c r="VTN371" s="8"/>
      <c r="VTO371" s="8"/>
      <c r="VTP371" s="8"/>
      <c r="VTQ371" s="8"/>
      <c r="VTR371" s="8"/>
      <c r="VTS371" s="8"/>
      <c r="VTT371" s="8"/>
      <c r="VTU371" s="8"/>
      <c r="VTV371" s="8"/>
      <c r="VTW371" s="8"/>
      <c r="VTX371" s="8"/>
      <c r="VTY371" s="8"/>
      <c r="VTZ371" s="8"/>
      <c r="VUA371" s="8"/>
      <c r="VUB371" s="8"/>
      <c r="VUC371" s="8"/>
      <c r="VUD371" s="8"/>
      <c r="VUE371" s="8"/>
      <c r="VUF371" s="8"/>
      <c r="VUG371" s="8"/>
      <c r="VUH371" s="8"/>
      <c r="VUI371" s="8"/>
      <c r="VUJ371" s="8"/>
      <c r="VUK371" s="8"/>
      <c r="VUL371" s="8"/>
      <c r="VUM371" s="8"/>
      <c r="VUN371" s="8"/>
      <c r="VUO371" s="8"/>
      <c r="VUP371" s="8"/>
      <c r="VUQ371" s="8"/>
      <c r="VUR371" s="8"/>
      <c r="VUS371" s="8"/>
      <c r="VUT371" s="8"/>
      <c r="VUU371" s="8"/>
      <c r="VUV371" s="8"/>
      <c r="VUW371" s="8"/>
      <c r="VUX371" s="8"/>
      <c r="VUY371" s="8"/>
      <c r="VUZ371" s="8"/>
      <c r="VVA371" s="8"/>
      <c r="VVB371" s="8"/>
      <c r="VVC371" s="8"/>
      <c r="VVD371" s="8"/>
      <c r="VVE371" s="8"/>
      <c r="VVF371" s="8"/>
      <c r="VVG371" s="8"/>
      <c r="VVH371" s="8"/>
      <c r="VVI371" s="8"/>
      <c r="VVJ371" s="8"/>
      <c r="VVK371" s="8"/>
      <c r="VVL371" s="8"/>
      <c r="VVM371" s="8"/>
      <c r="VVN371" s="8"/>
      <c r="VVO371" s="8"/>
      <c r="VVP371" s="8"/>
      <c r="VVQ371" s="8"/>
      <c r="VVR371" s="8"/>
      <c r="VVS371" s="8"/>
      <c r="VVT371" s="8"/>
      <c r="VVU371" s="8"/>
      <c r="VVV371" s="8"/>
      <c r="VVW371" s="8"/>
      <c r="VVX371" s="8"/>
      <c r="VVY371" s="8"/>
      <c r="VVZ371" s="8"/>
      <c r="VWA371" s="8"/>
      <c r="VWB371" s="8"/>
      <c r="VWC371" s="8"/>
      <c r="VWD371" s="8"/>
      <c r="VWE371" s="8"/>
      <c r="VWF371" s="8"/>
      <c r="VWG371" s="8"/>
      <c r="VWH371" s="8"/>
      <c r="VWI371" s="8"/>
      <c r="VWJ371" s="8"/>
      <c r="VWK371" s="8"/>
      <c r="VWL371" s="8"/>
      <c r="VWM371" s="8"/>
      <c r="VWN371" s="8"/>
      <c r="VWO371" s="8"/>
      <c r="VWP371" s="8"/>
      <c r="VWQ371" s="8"/>
      <c r="VWR371" s="8"/>
      <c r="VWS371" s="8"/>
      <c r="VWT371" s="8"/>
      <c r="VWU371" s="8"/>
      <c r="VWV371" s="8"/>
      <c r="VWW371" s="8"/>
      <c r="VWX371" s="8"/>
      <c r="VWY371" s="8"/>
      <c r="VWZ371" s="8"/>
      <c r="VXA371" s="8"/>
      <c r="VXB371" s="8"/>
      <c r="VXC371" s="8"/>
      <c r="VXD371" s="8"/>
      <c r="VXE371" s="8"/>
      <c r="VXF371" s="8"/>
      <c r="VXG371" s="8"/>
      <c r="VXH371" s="8"/>
      <c r="VXI371" s="8"/>
      <c r="VXJ371" s="8"/>
      <c r="VXK371" s="8"/>
      <c r="VXL371" s="8"/>
      <c r="VXM371" s="8"/>
      <c r="VXN371" s="8"/>
      <c r="VXO371" s="8"/>
      <c r="VXP371" s="8"/>
      <c r="VXQ371" s="8"/>
      <c r="VXR371" s="8"/>
      <c r="VXS371" s="8"/>
      <c r="VXT371" s="8"/>
      <c r="VXU371" s="8"/>
      <c r="VXV371" s="8"/>
      <c r="VXW371" s="8"/>
      <c r="VXX371" s="8"/>
      <c r="VXY371" s="8"/>
      <c r="VXZ371" s="8"/>
      <c r="VYA371" s="8"/>
      <c r="VYB371" s="8"/>
      <c r="VYC371" s="8"/>
      <c r="VYD371" s="8"/>
      <c r="VYE371" s="8"/>
      <c r="VYF371" s="8"/>
      <c r="VYG371" s="8"/>
      <c r="VYH371" s="8"/>
      <c r="VYI371" s="8"/>
      <c r="VYJ371" s="8"/>
      <c r="VYK371" s="8"/>
      <c r="VYL371" s="8"/>
      <c r="VYM371" s="8"/>
      <c r="VYN371" s="8"/>
      <c r="VYO371" s="8"/>
      <c r="VYP371" s="8"/>
      <c r="VYQ371" s="8"/>
      <c r="VYR371" s="8"/>
      <c r="VYS371" s="8"/>
      <c r="VYT371" s="8"/>
      <c r="VYU371" s="8"/>
      <c r="VYV371" s="8"/>
      <c r="VYW371" s="8"/>
      <c r="VYX371" s="8"/>
      <c r="VYY371" s="8"/>
      <c r="VYZ371" s="8"/>
      <c r="VZA371" s="8"/>
      <c r="VZB371" s="8"/>
      <c r="VZC371" s="8"/>
      <c r="VZD371" s="8"/>
      <c r="VZE371" s="8"/>
      <c r="VZF371" s="8"/>
      <c r="VZG371" s="8"/>
      <c r="VZH371" s="8"/>
      <c r="VZI371" s="8"/>
      <c r="VZJ371" s="8"/>
      <c r="VZK371" s="8"/>
      <c r="VZL371" s="8"/>
      <c r="VZM371" s="8"/>
      <c r="VZN371" s="8"/>
      <c r="VZO371" s="8"/>
      <c r="VZP371" s="8"/>
      <c r="VZQ371" s="8"/>
      <c r="VZR371" s="8"/>
      <c r="VZS371" s="8"/>
      <c r="VZT371" s="8"/>
      <c r="VZU371" s="8"/>
      <c r="VZV371" s="8"/>
      <c r="VZW371" s="8"/>
      <c r="VZX371" s="8"/>
      <c r="VZY371" s="8"/>
      <c r="VZZ371" s="8"/>
      <c r="WAA371" s="8"/>
      <c r="WAB371" s="8"/>
      <c r="WAC371" s="8"/>
      <c r="WAD371" s="8"/>
      <c r="WAE371" s="8"/>
      <c r="WAF371" s="8"/>
      <c r="WAG371" s="8"/>
      <c r="WAH371" s="8"/>
      <c r="WAI371" s="8"/>
      <c r="WAJ371" s="8"/>
      <c r="WAK371" s="8"/>
      <c r="WAL371" s="8"/>
      <c r="WAM371" s="8"/>
      <c r="WAN371" s="8"/>
      <c r="WAO371" s="8"/>
      <c r="WAP371" s="8"/>
      <c r="WAQ371" s="8"/>
      <c r="WAR371" s="8"/>
      <c r="WAS371" s="8"/>
      <c r="WAT371" s="8"/>
      <c r="WAU371" s="8"/>
      <c r="WAV371" s="8"/>
      <c r="WAW371" s="8"/>
      <c r="WAX371" s="8"/>
      <c r="WAY371" s="8"/>
      <c r="WAZ371" s="8"/>
      <c r="WBA371" s="8"/>
      <c r="WBB371" s="8"/>
      <c r="WBC371" s="8"/>
      <c r="WBD371" s="8"/>
      <c r="WBE371" s="8"/>
      <c r="WBF371" s="8"/>
      <c r="WBG371" s="8"/>
      <c r="WBH371" s="8"/>
      <c r="WBI371" s="8"/>
      <c r="WBJ371" s="8"/>
      <c r="WBK371" s="8"/>
      <c r="WBL371" s="8"/>
      <c r="WBM371" s="8"/>
      <c r="WBN371" s="8"/>
      <c r="WBO371" s="8"/>
      <c r="WBP371" s="8"/>
      <c r="WBQ371" s="8"/>
      <c r="WBR371" s="8"/>
      <c r="WBS371" s="8"/>
      <c r="WBT371" s="8"/>
      <c r="WBU371" s="8"/>
      <c r="WBV371" s="8"/>
      <c r="WBW371" s="8"/>
      <c r="WBX371" s="8"/>
      <c r="WBY371" s="8"/>
      <c r="WBZ371" s="8"/>
      <c r="WCA371" s="8"/>
      <c r="WCB371" s="8"/>
      <c r="WCC371" s="8"/>
      <c r="WCD371" s="8"/>
      <c r="WCE371" s="8"/>
      <c r="WCF371" s="8"/>
      <c r="WCG371" s="8"/>
      <c r="WCH371" s="8"/>
      <c r="WCI371" s="8"/>
      <c r="WCJ371" s="8"/>
      <c r="WCK371" s="8"/>
      <c r="WCL371" s="8"/>
      <c r="WCM371" s="8"/>
      <c r="WCN371" s="8"/>
      <c r="WCO371" s="8"/>
      <c r="WCP371" s="8"/>
      <c r="WCQ371" s="8"/>
      <c r="WCR371" s="8"/>
      <c r="WCS371" s="8"/>
      <c r="WCT371" s="8"/>
      <c r="WCU371" s="8"/>
      <c r="WCV371" s="8"/>
      <c r="WCW371" s="8"/>
      <c r="WCX371" s="8"/>
      <c r="WCY371" s="8"/>
      <c r="WCZ371" s="8"/>
      <c r="WDA371" s="8"/>
      <c r="WDB371" s="8"/>
      <c r="WDC371" s="8"/>
      <c r="WDD371" s="8"/>
      <c r="WDE371" s="8"/>
      <c r="WDF371" s="8"/>
      <c r="WDG371" s="8"/>
      <c r="WDH371" s="8"/>
      <c r="WDI371" s="8"/>
      <c r="WDJ371" s="8"/>
      <c r="WDK371" s="8"/>
      <c r="WDL371" s="8"/>
      <c r="WDM371" s="8"/>
      <c r="WDN371" s="8"/>
      <c r="WDO371" s="8"/>
      <c r="WDP371" s="8"/>
      <c r="WDQ371" s="8"/>
      <c r="WDR371" s="8"/>
      <c r="WDS371" s="8"/>
      <c r="WDT371" s="8"/>
      <c r="WDU371" s="8"/>
      <c r="WDV371" s="8"/>
      <c r="WDW371" s="8"/>
      <c r="WDX371" s="8"/>
      <c r="WDY371" s="8"/>
      <c r="WDZ371" s="8"/>
      <c r="WEA371" s="8"/>
      <c r="WEB371" s="8"/>
      <c r="WEC371" s="8"/>
      <c r="WED371" s="8"/>
      <c r="WEE371" s="8"/>
      <c r="WEF371" s="8"/>
      <c r="WEG371" s="8"/>
      <c r="WEH371" s="8"/>
      <c r="WEI371" s="8"/>
      <c r="WEJ371" s="8"/>
      <c r="WEK371" s="8"/>
      <c r="WEL371" s="8"/>
      <c r="WEM371" s="8"/>
      <c r="WEN371" s="8"/>
      <c r="WEO371" s="8"/>
      <c r="WEP371" s="8"/>
      <c r="WEQ371" s="8"/>
      <c r="WER371" s="8"/>
      <c r="WES371" s="8"/>
      <c r="WET371" s="8"/>
      <c r="WEU371" s="8"/>
      <c r="WEV371" s="8"/>
      <c r="WEW371" s="8"/>
      <c r="WEX371" s="8"/>
      <c r="WEY371" s="8"/>
      <c r="WEZ371" s="8"/>
      <c r="WFA371" s="8"/>
      <c r="WFB371" s="8"/>
      <c r="WFC371" s="8"/>
      <c r="WFD371" s="8"/>
      <c r="WFE371" s="8"/>
      <c r="WFF371" s="8"/>
      <c r="WFG371" s="8"/>
      <c r="WFH371" s="8"/>
      <c r="WFI371" s="8"/>
      <c r="WFJ371" s="8"/>
      <c r="WFK371" s="8"/>
      <c r="WFL371" s="8"/>
      <c r="WFM371" s="8"/>
      <c r="WFN371" s="8"/>
      <c r="WFO371" s="8"/>
      <c r="WFP371" s="8"/>
      <c r="WFQ371" s="8"/>
      <c r="WFR371" s="8"/>
      <c r="WFS371" s="8"/>
      <c r="WFT371" s="8"/>
      <c r="WFU371" s="8"/>
      <c r="WFV371" s="8"/>
      <c r="WFW371" s="8"/>
      <c r="WFX371" s="8"/>
      <c r="WFY371" s="8"/>
      <c r="WFZ371" s="8"/>
      <c r="WGA371" s="8"/>
      <c r="WGB371" s="8"/>
      <c r="WGC371" s="8"/>
      <c r="WGD371" s="8"/>
      <c r="WGE371" s="8"/>
      <c r="WGF371" s="8"/>
      <c r="WGG371" s="8"/>
      <c r="WGH371" s="8"/>
      <c r="WGI371" s="8"/>
      <c r="WGJ371" s="8"/>
      <c r="WGK371" s="8"/>
      <c r="WGL371" s="8"/>
      <c r="WGM371" s="8"/>
      <c r="WGN371" s="8"/>
      <c r="WGO371" s="8"/>
      <c r="WGP371" s="8"/>
      <c r="WGQ371" s="8"/>
      <c r="WGR371" s="8"/>
      <c r="WGS371" s="8"/>
      <c r="WGT371" s="8"/>
      <c r="WGU371" s="8"/>
      <c r="WGV371" s="8"/>
      <c r="WGW371" s="8"/>
      <c r="WGX371" s="8"/>
      <c r="WGY371" s="8"/>
      <c r="WGZ371" s="8"/>
      <c r="WHA371" s="8"/>
      <c r="WHB371" s="8"/>
      <c r="WHC371" s="8"/>
      <c r="WHD371" s="8"/>
      <c r="WHE371" s="8"/>
      <c r="WHF371" s="8"/>
      <c r="WHG371" s="8"/>
      <c r="WHH371" s="8"/>
      <c r="WHI371" s="8"/>
      <c r="WHJ371" s="8"/>
      <c r="WHK371" s="8"/>
      <c r="WHL371" s="8"/>
      <c r="WHM371" s="8"/>
      <c r="WHN371" s="8"/>
      <c r="WHO371" s="8"/>
      <c r="WHP371" s="8"/>
      <c r="WHQ371" s="8"/>
      <c r="WHR371" s="8"/>
      <c r="WHS371" s="8"/>
      <c r="WHT371" s="8"/>
      <c r="WHU371" s="8"/>
      <c r="WHV371" s="8"/>
      <c r="WHW371" s="8"/>
      <c r="WHX371" s="8"/>
      <c r="WHY371" s="8"/>
      <c r="WHZ371" s="8"/>
      <c r="WIA371" s="8"/>
      <c r="WIB371" s="8"/>
      <c r="WIC371" s="8"/>
      <c r="WID371" s="8"/>
      <c r="WIE371" s="8"/>
      <c r="WIF371" s="8"/>
      <c r="WIG371" s="8"/>
      <c r="WIH371" s="8"/>
      <c r="WII371" s="8"/>
      <c r="WIJ371" s="8"/>
      <c r="WIK371" s="8"/>
      <c r="WIL371" s="8"/>
      <c r="WIM371" s="8"/>
      <c r="WIN371" s="8"/>
      <c r="WIO371" s="8"/>
      <c r="WIP371" s="8"/>
      <c r="WIQ371" s="8"/>
      <c r="WIR371" s="8"/>
      <c r="WIS371" s="8"/>
      <c r="WIT371" s="8"/>
      <c r="WIU371" s="8"/>
      <c r="WIV371" s="8"/>
      <c r="WIW371" s="8"/>
      <c r="WIX371" s="8"/>
      <c r="WIY371" s="8"/>
      <c r="WIZ371" s="8"/>
      <c r="WJA371" s="8"/>
      <c r="WJB371" s="8"/>
      <c r="WJC371" s="8"/>
      <c r="WJD371" s="8"/>
      <c r="WJE371" s="8"/>
      <c r="WJF371" s="8"/>
      <c r="WJG371" s="8"/>
      <c r="WJH371" s="8"/>
      <c r="WJI371" s="8"/>
      <c r="WJJ371" s="8"/>
      <c r="WJK371" s="8"/>
      <c r="WJL371" s="8"/>
      <c r="WJM371" s="8"/>
      <c r="WJN371" s="8"/>
      <c r="WJO371" s="8"/>
      <c r="WJP371" s="8"/>
      <c r="WJQ371" s="8"/>
      <c r="WJR371" s="8"/>
      <c r="WJS371" s="8"/>
      <c r="WJT371" s="8"/>
      <c r="WJU371" s="8"/>
      <c r="WJV371" s="8"/>
      <c r="WJW371" s="8"/>
      <c r="WJX371" s="8"/>
      <c r="WJY371" s="8"/>
      <c r="WJZ371" s="8"/>
      <c r="WKA371" s="8"/>
      <c r="WKB371" s="8"/>
      <c r="WKC371" s="8"/>
      <c r="WKD371" s="8"/>
      <c r="WKE371" s="8"/>
      <c r="WKF371" s="8"/>
      <c r="WKG371" s="8"/>
      <c r="WKH371" s="8"/>
      <c r="WKI371" s="8"/>
      <c r="WKJ371" s="8"/>
      <c r="WKK371" s="8"/>
      <c r="WKL371" s="8"/>
      <c r="WKM371" s="8"/>
      <c r="WKN371" s="8"/>
      <c r="WKO371" s="8"/>
      <c r="WKP371" s="8"/>
      <c r="WKQ371" s="8"/>
      <c r="WKR371" s="8"/>
      <c r="WKS371" s="8"/>
      <c r="WKT371" s="8"/>
      <c r="WKU371" s="8"/>
      <c r="WKV371" s="8"/>
      <c r="WKW371" s="8"/>
      <c r="WKX371" s="8"/>
      <c r="WKY371" s="8"/>
      <c r="WKZ371" s="8"/>
      <c r="WLA371" s="8"/>
      <c r="WLB371" s="8"/>
      <c r="WLC371" s="8"/>
      <c r="WLD371" s="8"/>
      <c r="WLE371" s="8"/>
      <c r="WLF371" s="8"/>
      <c r="WLG371" s="8"/>
      <c r="WLH371" s="8"/>
      <c r="WLI371" s="8"/>
      <c r="WLJ371" s="8"/>
      <c r="WLK371" s="8"/>
      <c r="WLL371" s="8"/>
      <c r="WLM371" s="8"/>
      <c r="WLN371" s="8"/>
      <c r="WLO371" s="8"/>
      <c r="WLP371" s="8"/>
      <c r="WLQ371" s="8"/>
      <c r="WLR371" s="8"/>
      <c r="WLS371" s="8"/>
      <c r="WLT371" s="8"/>
      <c r="WLU371" s="8"/>
      <c r="WLV371" s="8"/>
      <c r="WLW371" s="8"/>
      <c r="WLX371" s="8"/>
      <c r="WLY371" s="8"/>
      <c r="WLZ371" s="8"/>
      <c r="WMA371" s="8"/>
      <c r="WMB371" s="8"/>
      <c r="WMC371" s="8"/>
      <c r="WMD371" s="8"/>
      <c r="WME371" s="8"/>
      <c r="WMF371" s="8"/>
      <c r="WMG371" s="8"/>
      <c r="WMH371" s="8"/>
      <c r="WMI371" s="8"/>
      <c r="WMJ371" s="8"/>
      <c r="WMK371" s="8"/>
      <c r="WML371" s="8"/>
      <c r="WMM371" s="8"/>
      <c r="WMN371" s="8"/>
      <c r="WMO371" s="8"/>
      <c r="WMP371" s="8"/>
      <c r="WMQ371" s="8"/>
      <c r="WMR371" s="8"/>
      <c r="WMS371" s="8"/>
      <c r="WMT371" s="8"/>
      <c r="WMU371" s="8"/>
      <c r="WMV371" s="8"/>
      <c r="WMW371" s="8"/>
      <c r="WMX371" s="8"/>
      <c r="WMY371" s="8"/>
      <c r="WMZ371" s="8"/>
      <c r="WNA371" s="8"/>
      <c r="WNB371" s="8"/>
      <c r="WNC371" s="8"/>
      <c r="WND371" s="8"/>
      <c r="WNE371" s="8"/>
      <c r="WNF371" s="8"/>
      <c r="WNG371" s="8"/>
      <c r="WNH371" s="8"/>
      <c r="WNI371" s="8"/>
      <c r="WNJ371" s="8"/>
      <c r="WNK371" s="8"/>
      <c r="WNL371" s="8"/>
      <c r="WNM371" s="8"/>
      <c r="WNN371" s="8"/>
      <c r="WNO371" s="8"/>
      <c r="WNP371" s="8"/>
      <c r="WNQ371" s="8"/>
      <c r="WNR371" s="8"/>
      <c r="WNS371" s="8"/>
      <c r="WNT371" s="8"/>
      <c r="WNU371" s="8"/>
      <c r="WNV371" s="8"/>
      <c r="WNW371" s="8"/>
      <c r="WNX371" s="8"/>
      <c r="WNY371" s="8"/>
      <c r="WNZ371" s="8"/>
      <c r="WOA371" s="8"/>
      <c r="WOB371" s="8"/>
      <c r="WOC371" s="8"/>
      <c r="WOD371" s="8"/>
      <c r="WOE371" s="8"/>
      <c r="WOF371" s="8"/>
      <c r="WOG371" s="8"/>
      <c r="WOH371" s="8"/>
      <c r="WOI371" s="8"/>
      <c r="WOJ371" s="8"/>
      <c r="WOK371" s="8"/>
      <c r="WOL371" s="8"/>
      <c r="WOM371" s="8"/>
      <c r="WON371" s="8"/>
      <c r="WOO371" s="8"/>
      <c r="WOP371" s="8"/>
      <c r="WOQ371" s="8"/>
      <c r="WOR371" s="8"/>
      <c r="WOS371" s="8"/>
      <c r="WOT371" s="8"/>
      <c r="WOU371" s="8"/>
      <c r="WOV371" s="8"/>
      <c r="WOW371" s="8"/>
      <c r="WOX371" s="8"/>
      <c r="WOY371" s="8"/>
      <c r="WOZ371" s="8"/>
      <c r="WPA371" s="8"/>
      <c r="WPB371" s="8"/>
      <c r="WPC371" s="8"/>
      <c r="WPD371" s="8"/>
      <c r="WPE371" s="8"/>
      <c r="WPF371" s="8"/>
      <c r="WPG371" s="8"/>
      <c r="WPH371" s="8"/>
      <c r="WPI371" s="8"/>
      <c r="WPJ371" s="8"/>
      <c r="WPK371" s="8"/>
      <c r="WPL371" s="8"/>
      <c r="WPM371" s="8"/>
      <c r="WPN371" s="8"/>
      <c r="WPO371" s="8"/>
      <c r="WPP371" s="8"/>
      <c r="WPQ371" s="8"/>
      <c r="WPR371" s="8"/>
      <c r="WPS371" s="8"/>
      <c r="WPT371" s="8"/>
      <c r="WPU371" s="8"/>
      <c r="WPV371" s="8"/>
      <c r="WPW371" s="8"/>
      <c r="WPX371" s="8"/>
      <c r="WPY371" s="8"/>
      <c r="WPZ371" s="8"/>
      <c r="WQA371" s="8"/>
      <c r="WQB371" s="8"/>
      <c r="WQC371" s="8"/>
      <c r="WQD371" s="8"/>
      <c r="WQE371" s="8"/>
      <c r="WQF371" s="8"/>
      <c r="WQG371" s="8"/>
      <c r="WQH371" s="8"/>
      <c r="WQI371" s="8"/>
      <c r="WQJ371" s="8"/>
      <c r="WQK371" s="8"/>
      <c r="WQL371" s="8"/>
      <c r="WQM371" s="8"/>
      <c r="WQN371" s="8"/>
      <c r="WQO371" s="8"/>
      <c r="WQP371" s="8"/>
      <c r="WQQ371" s="8"/>
      <c r="WQR371" s="8"/>
      <c r="WQS371" s="8"/>
      <c r="WQT371" s="8"/>
      <c r="WQU371" s="8"/>
      <c r="WQV371" s="8"/>
      <c r="WQW371" s="8"/>
      <c r="WQX371" s="8"/>
      <c r="WQY371" s="8"/>
      <c r="WQZ371" s="8"/>
      <c r="WRA371" s="8"/>
      <c r="WRB371" s="8"/>
      <c r="WRC371" s="8"/>
      <c r="WRD371" s="8"/>
      <c r="WRE371" s="8"/>
      <c r="WRF371" s="8"/>
      <c r="WRG371" s="8"/>
      <c r="WRH371" s="8"/>
      <c r="WRI371" s="8"/>
      <c r="WRJ371" s="8"/>
      <c r="WRK371" s="8"/>
      <c r="WRL371" s="8"/>
      <c r="WRM371" s="8"/>
      <c r="WRN371" s="8"/>
      <c r="WRO371" s="8"/>
      <c r="WRP371" s="8"/>
      <c r="WRQ371" s="8"/>
      <c r="WRR371" s="8"/>
      <c r="WRS371" s="8"/>
      <c r="WRT371" s="8"/>
      <c r="WRU371" s="8"/>
      <c r="WRV371" s="8"/>
      <c r="WRW371" s="8"/>
      <c r="WRX371" s="8"/>
      <c r="WRY371" s="8"/>
      <c r="WRZ371" s="8"/>
      <c r="WSA371" s="8"/>
      <c r="WSB371" s="8"/>
      <c r="WSC371" s="8"/>
      <c r="WSD371" s="8"/>
      <c r="WSE371" s="8"/>
      <c r="WSF371" s="8"/>
      <c r="WSG371" s="8"/>
      <c r="WSH371" s="8"/>
      <c r="WSI371" s="8"/>
      <c r="WSJ371" s="8"/>
      <c r="WSK371" s="8"/>
      <c r="WSL371" s="8"/>
      <c r="WSM371" s="8"/>
      <c r="WSN371" s="8"/>
      <c r="WSO371" s="8"/>
      <c r="WSP371" s="8"/>
      <c r="WSQ371" s="8"/>
      <c r="WSR371" s="8"/>
      <c r="WSS371" s="8"/>
      <c r="WST371" s="8"/>
      <c r="WSU371" s="8"/>
      <c r="WSV371" s="8"/>
      <c r="WSW371" s="8"/>
      <c r="WSX371" s="8"/>
      <c r="WSY371" s="8"/>
      <c r="WSZ371" s="8"/>
      <c r="WTA371" s="8"/>
      <c r="WTB371" s="8"/>
      <c r="WTC371" s="8"/>
      <c r="WTD371" s="8"/>
      <c r="WTE371" s="8"/>
      <c r="WTF371" s="8"/>
      <c r="WTG371" s="8"/>
      <c r="WTH371" s="8"/>
      <c r="WTI371" s="8"/>
      <c r="WTJ371" s="8"/>
      <c r="WTK371" s="8"/>
      <c r="WTL371" s="8"/>
      <c r="WTM371" s="8"/>
      <c r="WTN371" s="8"/>
      <c r="WTO371" s="8"/>
      <c r="WTP371" s="8"/>
      <c r="WTQ371" s="8"/>
      <c r="WTR371" s="8"/>
      <c r="WTS371" s="8"/>
      <c r="WTT371" s="8"/>
      <c r="WTU371" s="8"/>
      <c r="WTV371" s="8"/>
      <c r="WTW371" s="8"/>
      <c r="WTX371" s="8"/>
      <c r="WTY371" s="8"/>
      <c r="WTZ371" s="8"/>
      <c r="WUA371" s="8"/>
      <c r="WUB371" s="8"/>
      <c r="WUC371" s="8"/>
      <c r="WUD371" s="8"/>
      <c r="WUE371" s="8"/>
      <c r="WUF371" s="8"/>
      <c r="WUG371" s="8"/>
      <c r="WUH371" s="8"/>
      <c r="WUI371" s="8"/>
      <c r="WUJ371" s="8"/>
      <c r="WUK371" s="8"/>
      <c r="WUL371" s="8"/>
      <c r="WUM371" s="8"/>
      <c r="WUN371" s="8"/>
      <c r="WUO371" s="8"/>
      <c r="WUP371" s="8"/>
      <c r="WUQ371" s="8"/>
      <c r="WUR371" s="8"/>
      <c r="WUS371" s="8"/>
      <c r="WUT371" s="8"/>
      <c r="WUU371" s="8"/>
      <c r="WUV371" s="8"/>
      <c r="WUW371" s="8"/>
      <c r="WUX371" s="8"/>
      <c r="WUY371" s="8"/>
      <c r="WUZ371" s="8"/>
      <c r="WVA371" s="8"/>
      <c r="WVB371" s="8"/>
      <c r="WVC371" s="8"/>
      <c r="WVD371" s="8"/>
      <c r="WVE371" s="8"/>
      <c r="WVF371" s="8"/>
      <c r="WVG371" s="8"/>
      <c r="WVH371" s="8"/>
      <c r="WVI371" s="8"/>
      <c r="WVJ371" s="8"/>
      <c r="WVK371" s="8"/>
      <c r="WVL371" s="8"/>
      <c r="WVM371" s="8"/>
      <c r="WVN371" s="8"/>
      <c r="WVO371" s="8"/>
      <c r="WVP371" s="8"/>
      <c r="WVQ371" s="8"/>
      <c r="WVR371" s="8"/>
      <c r="WVS371" s="8"/>
      <c r="WVT371" s="8"/>
      <c r="WVU371" s="8"/>
      <c r="WVV371" s="8"/>
      <c r="WVW371" s="8"/>
      <c r="WVX371" s="8"/>
      <c r="WVY371" s="8"/>
      <c r="WVZ371" s="8"/>
      <c r="WWA371" s="8"/>
      <c r="WWB371" s="8"/>
      <c r="WWC371" s="8"/>
      <c r="WWD371" s="8"/>
      <c r="WWE371" s="8"/>
      <c r="WWF371" s="8"/>
      <c r="WWG371" s="8"/>
      <c r="WWH371" s="8"/>
      <c r="WWI371" s="8"/>
      <c r="WWJ371" s="8"/>
      <c r="WWK371" s="8"/>
      <c r="WWL371" s="8"/>
      <c r="WWM371" s="8"/>
      <c r="WWN371" s="8"/>
      <c r="WWO371" s="8"/>
      <c r="WWP371" s="8"/>
      <c r="WWQ371" s="8"/>
      <c r="WWR371" s="8"/>
      <c r="WWS371" s="8"/>
      <c r="WWT371" s="8"/>
      <c r="WWU371" s="8"/>
      <c r="WWV371" s="8"/>
      <c r="WWW371" s="8"/>
      <c r="WWX371" s="8"/>
      <c r="WWY371" s="8"/>
      <c r="WWZ371" s="8"/>
      <c r="WXA371" s="8"/>
      <c r="WXB371" s="8"/>
      <c r="WXC371" s="8"/>
      <c r="WXD371" s="8"/>
      <c r="WXE371" s="8"/>
      <c r="WXF371" s="8"/>
      <c r="WXG371" s="8"/>
      <c r="WXH371" s="8"/>
      <c r="WXI371" s="8"/>
      <c r="WXJ371" s="8"/>
      <c r="WXK371" s="8"/>
      <c r="WXL371" s="8"/>
      <c r="WXM371" s="8"/>
      <c r="WXN371" s="8"/>
      <c r="WXO371" s="8"/>
      <c r="WXP371" s="8"/>
      <c r="WXQ371" s="8"/>
      <c r="WXR371" s="8"/>
      <c r="WXS371" s="8"/>
      <c r="WXT371" s="8"/>
      <c r="WXU371" s="8"/>
      <c r="WXV371" s="8"/>
      <c r="WXW371" s="8"/>
      <c r="WXX371" s="8"/>
      <c r="WXY371" s="8"/>
      <c r="WXZ371" s="8"/>
      <c r="WYA371" s="8"/>
      <c r="WYB371" s="8"/>
      <c r="WYC371" s="8"/>
      <c r="WYD371" s="8"/>
      <c r="WYE371" s="8"/>
      <c r="WYF371" s="8"/>
      <c r="WYG371" s="8"/>
      <c r="WYH371" s="8"/>
      <c r="WYI371" s="8"/>
      <c r="WYJ371" s="8"/>
      <c r="WYK371" s="8"/>
      <c r="WYL371" s="8"/>
      <c r="WYM371" s="8"/>
      <c r="WYN371" s="8"/>
      <c r="WYO371" s="8"/>
      <c r="WYP371" s="8"/>
      <c r="WYQ371" s="8"/>
      <c r="WYR371" s="8"/>
      <c r="WYS371" s="8"/>
      <c r="WYT371" s="8"/>
      <c r="WYU371" s="8"/>
      <c r="WYV371" s="8"/>
      <c r="WYW371" s="8"/>
      <c r="WYX371" s="8"/>
      <c r="WYY371" s="8"/>
      <c r="WYZ371" s="8"/>
      <c r="WZA371" s="8"/>
      <c r="WZB371" s="8"/>
      <c r="WZC371" s="8"/>
      <c r="WZD371" s="8"/>
      <c r="WZE371" s="8"/>
      <c r="WZF371" s="8"/>
      <c r="WZG371" s="8"/>
      <c r="WZH371" s="8"/>
      <c r="WZI371" s="8"/>
      <c r="WZJ371" s="8"/>
      <c r="WZK371" s="8"/>
      <c r="WZL371" s="8"/>
      <c r="WZM371" s="8"/>
      <c r="WZN371" s="8"/>
      <c r="WZO371" s="8"/>
      <c r="WZP371" s="8"/>
      <c r="WZQ371" s="8"/>
      <c r="WZR371" s="8"/>
      <c r="WZS371" s="8"/>
      <c r="WZT371" s="8"/>
      <c r="WZU371" s="8"/>
      <c r="WZV371" s="8"/>
      <c r="WZW371" s="8"/>
      <c r="WZX371" s="8"/>
      <c r="WZY371" s="8"/>
      <c r="WZZ371" s="8"/>
      <c r="XAA371" s="8"/>
      <c r="XAB371" s="8"/>
      <c r="XAC371" s="8"/>
      <c r="XAD371" s="8"/>
      <c r="XAE371" s="8"/>
      <c r="XAF371" s="8"/>
      <c r="XAG371" s="8"/>
      <c r="XAH371" s="8"/>
      <c r="XAI371" s="8"/>
      <c r="XAJ371" s="8"/>
      <c r="XAK371" s="8"/>
      <c r="XAL371" s="8"/>
      <c r="XAM371" s="8"/>
      <c r="XAN371" s="8"/>
      <c r="XAO371" s="8"/>
      <c r="XAP371" s="8"/>
      <c r="XAQ371" s="8"/>
      <c r="XAR371" s="8"/>
      <c r="XAS371" s="8"/>
      <c r="XAT371" s="8"/>
      <c r="XAU371" s="8"/>
      <c r="XAV371" s="8"/>
      <c r="XAW371" s="8"/>
      <c r="XAX371" s="8"/>
      <c r="XAY371" s="8"/>
      <c r="XAZ371" s="8"/>
      <c r="XBA371" s="8"/>
      <c r="XBB371" s="8"/>
      <c r="XBC371" s="8"/>
      <c r="XBD371" s="8"/>
      <c r="XBE371" s="8"/>
      <c r="XBF371" s="8"/>
      <c r="XBG371" s="8"/>
      <c r="XBH371" s="8"/>
      <c r="XBI371" s="8"/>
      <c r="XBJ371" s="8"/>
      <c r="XBK371" s="8"/>
      <c r="XBL371" s="8"/>
      <c r="XBM371" s="8"/>
      <c r="XBN371" s="8"/>
      <c r="XBO371" s="8"/>
      <c r="XBP371" s="8"/>
      <c r="XBQ371" s="8"/>
      <c r="XBR371" s="8"/>
      <c r="XBS371" s="8"/>
      <c r="XBT371" s="8"/>
      <c r="XBU371" s="8"/>
      <c r="XBV371" s="8"/>
      <c r="XBW371" s="8"/>
      <c r="XBX371" s="8"/>
      <c r="XBY371" s="8"/>
      <c r="XBZ371" s="8"/>
      <c r="XCA371" s="8"/>
      <c r="XCB371" s="8"/>
      <c r="XCC371" s="8"/>
      <c r="XCD371" s="8"/>
      <c r="XCE371" s="8"/>
      <c r="XCF371" s="8"/>
      <c r="XCG371" s="8"/>
      <c r="XCH371" s="8"/>
      <c r="XCI371" s="8"/>
      <c r="XCJ371" s="8"/>
      <c r="XCK371" s="8"/>
      <c r="XCL371" s="8"/>
      <c r="XCM371" s="8"/>
      <c r="XCN371" s="8"/>
      <c r="XCO371" s="8"/>
      <c r="XCP371" s="8"/>
      <c r="XCQ371" s="8"/>
      <c r="XCR371" s="8"/>
      <c r="XCS371" s="8"/>
      <c r="XCT371" s="8"/>
      <c r="XCU371" s="8"/>
      <c r="XCV371" s="8"/>
      <c r="XCW371" s="8"/>
      <c r="XCX371" s="8"/>
      <c r="XCY371" s="8"/>
      <c r="XCZ371" s="8"/>
      <c r="XDA371" s="8"/>
      <c r="XDB371" s="8"/>
      <c r="XDC371" s="8"/>
      <c r="XDD371" s="8"/>
      <c r="XDE371" s="8"/>
      <c r="XDF371" s="8"/>
      <c r="XDG371" s="8"/>
      <c r="XDH371" s="8"/>
      <c r="XDI371" s="8"/>
      <c r="XDJ371" s="8"/>
      <c r="XDK371" s="8"/>
      <c r="XDL371" s="8"/>
      <c r="XDM371" s="8"/>
      <c r="XDN371" s="8"/>
      <c r="XDO371" s="8"/>
      <c r="XDP371" s="8"/>
      <c r="XDQ371" s="8"/>
      <c r="XDR371" s="8"/>
      <c r="XDS371" s="8"/>
      <c r="XDT371" s="8"/>
      <c r="XDU371" s="8"/>
      <c r="XDV371" s="8"/>
      <c r="XDW371" s="8"/>
      <c r="XDX371" s="8"/>
      <c r="XDY371" s="8"/>
      <c r="XDZ371" s="8"/>
      <c r="XEA371" s="8"/>
      <c r="XEB371" s="8"/>
      <c r="XEC371" s="8"/>
      <c r="XED371" s="8"/>
      <c r="XEE371" s="8"/>
      <c r="XEF371" s="8"/>
      <c r="XEG371" s="8"/>
      <c r="XEH371" s="8"/>
      <c r="XEI371" s="8"/>
      <c r="XEJ371" s="8"/>
      <c r="XEK371" s="8"/>
      <c r="XEL371" s="8"/>
      <c r="XEM371" s="8"/>
      <c r="XEN371" s="8"/>
      <c r="XEO371" s="8"/>
      <c r="XEP371" s="8"/>
      <c r="XEQ371" s="8"/>
      <c r="XER371" s="8"/>
      <c r="XES371" s="8"/>
      <c r="XET371" s="8"/>
      <c r="XEU371" s="8"/>
      <c r="XEV371" s="8"/>
      <c r="XEW371" s="8"/>
      <c r="XEX371" s="8"/>
      <c r="XEY371" s="8"/>
      <c r="XEZ371" s="8"/>
      <c r="XFA371" s="8"/>
      <c r="XFB371" s="8"/>
      <c r="XFC371" s="8"/>
    </row>
    <row r="372" spans="1:16383" ht="27" x14ac:dyDescent="0.25">
      <c r="A372" s="6" t="s">
        <v>1274</v>
      </c>
      <c r="B372" s="6" t="s">
        <v>2885</v>
      </c>
      <c r="C372" s="26" t="s">
        <v>3495</v>
      </c>
      <c r="D372" s="26" t="s">
        <v>1271</v>
      </c>
      <c r="E372" s="4" t="s">
        <v>4027</v>
      </c>
      <c r="F372" s="6" t="s">
        <v>1272</v>
      </c>
      <c r="G372" s="29" t="s">
        <v>1273</v>
      </c>
      <c r="H372" s="8">
        <f t="shared" si="16"/>
        <v>30</v>
      </c>
    </row>
    <row r="373" spans="1:16383" ht="27" x14ac:dyDescent="0.25">
      <c r="A373" s="6" t="s">
        <v>1279</v>
      </c>
      <c r="B373" s="6" t="s">
        <v>2887</v>
      </c>
      <c r="C373" s="26" t="s">
        <v>1275</v>
      </c>
      <c r="D373" s="26" t="s">
        <v>1276</v>
      </c>
      <c r="E373" s="4" t="s">
        <v>3949</v>
      </c>
      <c r="F373" s="6" t="s">
        <v>1277</v>
      </c>
      <c r="G373" s="29" t="s">
        <v>1278</v>
      </c>
      <c r="H373" s="8">
        <f t="shared" si="16"/>
        <v>19</v>
      </c>
    </row>
    <row r="374" spans="1:16383" ht="27" x14ac:dyDescent="0.25">
      <c r="A374" s="6" t="s">
        <v>1281</v>
      </c>
      <c r="B374" s="6" t="s">
        <v>2885</v>
      </c>
      <c r="C374" s="26" t="s">
        <v>1275</v>
      </c>
      <c r="D374" s="26" t="s">
        <v>1276</v>
      </c>
      <c r="E374" s="4" t="s">
        <v>3949</v>
      </c>
      <c r="F374" s="6" t="s">
        <v>1277</v>
      </c>
      <c r="G374" s="29" t="s">
        <v>1280</v>
      </c>
      <c r="H374" s="8">
        <f t="shared" si="16"/>
        <v>20</v>
      </c>
    </row>
    <row r="375" spans="1:16383" ht="27" x14ac:dyDescent="0.25">
      <c r="A375" s="6" t="s">
        <v>1286</v>
      </c>
      <c r="B375" s="6" t="s">
        <v>2885</v>
      </c>
      <c r="C375" s="26" t="s">
        <v>1282</v>
      </c>
      <c r="D375" s="26" t="s">
        <v>1283</v>
      </c>
      <c r="E375" s="4">
        <v>901510000</v>
      </c>
      <c r="F375" s="6" t="s">
        <v>1284</v>
      </c>
      <c r="G375" s="29" t="s">
        <v>1285</v>
      </c>
      <c r="H375" s="8">
        <f t="shared" si="16"/>
        <v>20</v>
      </c>
    </row>
    <row r="376" spans="1:16383" ht="27" x14ac:dyDescent="0.25">
      <c r="A376" s="6" t="s">
        <v>1290</v>
      </c>
      <c r="B376" s="6" t="s">
        <v>2883</v>
      </c>
      <c r="C376" s="26" t="s">
        <v>1287</v>
      </c>
      <c r="D376" s="26" t="s">
        <v>1288</v>
      </c>
      <c r="E376" s="4" t="s">
        <v>4028</v>
      </c>
      <c r="F376" s="6" t="s">
        <v>1289</v>
      </c>
      <c r="G376" s="29" t="s">
        <v>716</v>
      </c>
      <c r="H376" s="8">
        <f t="shared" si="16"/>
        <v>24</v>
      </c>
    </row>
    <row r="377" spans="1:16383" ht="27" x14ac:dyDescent="0.25">
      <c r="A377" s="6" t="s">
        <v>1294</v>
      </c>
      <c r="B377" s="6" t="s">
        <v>2884</v>
      </c>
      <c r="C377" s="26" t="s">
        <v>1291</v>
      </c>
      <c r="D377" s="26" t="s">
        <v>1288</v>
      </c>
      <c r="E377" s="4" t="s">
        <v>4028</v>
      </c>
      <c r="F377" s="6" t="s">
        <v>1292</v>
      </c>
      <c r="G377" s="29" t="s">
        <v>1293</v>
      </c>
      <c r="H377" s="8">
        <f t="shared" si="16"/>
        <v>29</v>
      </c>
    </row>
    <row r="378" spans="1:16383" ht="27" x14ac:dyDescent="0.25">
      <c r="A378" s="6" t="s">
        <v>1298</v>
      </c>
      <c r="B378" s="6" t="s">
        <v>2885</v>
      </c>
      <c r="C378" s="26" t="s">
        <v>3501</v>
      </c>
      <c r="D378" s="26" t="s">
        <v>1295</v>
      </c>
      <c r="E378" s="4">
        <v>100102102</v>
      </c>
      <c r="F378" s="6" t="s">
        <v>1296</v>
      </c>
      <c r="G378" s="29" t="s">
        <v>1297</v>
      </c>
      <c r="H378" s="8">
        <f t="shared" si="16"/>
        <v>21</v>
      </c>
    </row>
    <row r="379" spans="1:16383" ht="27" x14ac:dyDescent="0.25">
      <c r="A379" s="6" t="s">
        <v>1300</v>
      </c>
      <c r="B379" s="6" t="s">
        <v>2883</v>
      </c>
      <c r="C379" s="26" t="s">
        <v>3503</v>
      </c>
      <c r="D379" s="26" t="s">
        <v>1044</v>
      </c>
      <c r="E379" s="4">
        <v>200410000</v>
      </c>
      <c r="F379" s="6" t="s">
        <v>1299</v>
      </c>
      <c r="G379" s="29" t="s">
        <v>716</v>
      </c>
      <c r="H379" s="8">
        <f t="shared" si="16"/>
        <v>27</v>
      </c>
    </row>
    <row r="380" spans="1:16383" ht="27" x14ac:dyDescent="0.25">
      <c r="A380" s="6" t="s">
        <v>1302</v>
      </c>
      <c r="B380" s="6" t="s">
        <v>2883</v>
      </c>
      <c r="C380" s="26" t="s">
        <v>3505</v>
      </c>
      <c r="D380" s="26" t="s">
        <v>1047</v>
      </c>
      <c r="E380" s="4" t="s">
        <v>123</v>
      </c>
      <c r="F380" s="6" t="s">
        <v>1301</v>
      </c>
      <c r="G380" s="29" t="s">
        <v>716</v>
      </c>
      <c r="H380" s="8">
        <f t="shared" si="16"/>
        <v>24</v>
      </c>
    </row>
    <row r="381" spans="1:16383" ht="27" x14ac:dyDescent="0.25">
      <c r="A381" s="6" t="s">
        <v>1305</v>
      </c>
      <c r="B381" s="6" t="s">
        <v>2885</v>
      </c>
      <c r="C381" s="26" t="s">
        <v>3507</v>
      </c>
      <c r="D381" s="26" t="s">
        <v>1051</v>
      </c>
      <c r="E381" s="4">
        <v>300301000</v>
      </c>
      <c r="F381" s="6" t="s">
        <v>1303</v>
      </c>
      <c r="G381" s="29" t="s">
        <v>1304</v>
      </c>
      <c r="H381" s="8">
        <f t="shared" si="16"/>
        <v>28</v>
      </c>
    </row>
    <row r="382" spans="1:16383" x14ac:dyDescent="0.25">
      <c r="A382" s="6" t="s">
        <v>1306</v>
      </c>
      <c r="B382" s="6" t="s">
        <v>2883</v>
      </c>
      <c r="C382" s="26" t="s">
        <v>3509</v>
      </c>
      <c r="D382" s="26" t="s">
        <v>1055</v>
      </c>
      <c r="E382" s="4">
        <v>400256000</v>
      </c>
      <c r="F382" s="6" t="s">
        <v>1015</v>
      </c>
      <c r="G382" s="29" t="s">
        <v>716</v>
      </c>
      <c r="H382" s="8">
        <f t="shared" si="16"/>
        <v>28</v>
      </c>
    </row>
    <row r="383" spans="1:16383" ht="27" x14ac:dyDescent="0.25">
      <c r="A383" s="6" t="s">
        <v>1307</v>
      </c>
      <c r="B383" s="6" t="s">
        <v>2883</v>
      </c>
      <c r="C383" s="26" t="s">
        <v>3511</v>
      </c>
      <c r="D383" s="26" t="s">
        <v>1058</v>
      </c>
      <c r="E383" s="4">
        <v>710101103</v>
      </c>
      <c r="F383" s="6" t="s">
        <v>1015</v>
      </c>
      <c r="G383" s="29" t="s">
        <v>716</v>
      </c>
      <c r="H383" s="8">
        <f t="shared" si="16"/>
        <v>25</v>
      </c>
    </row>
    <row r="384" spans="1:16383" x14ac:dyDescent="0.25">
      <c r="A384" s="6" t="s">
        <v>1308</v>
      </c>
      <c r="B384" s="6" t="s">
        <v>2883</v>
      </c>
      <c r="C384" s="26" t="s">
        <v>3513</v>
      </c>
      <c r="D384" s="26" t="s">
        <v>1061</v>
      </c>
      <c r="E384" s="4">
        <v>708901000</v>
      </c>
      <c r="F384" s="6" t="s">
        <v>1015</v>
      </c>
      <c r="G384" s="29" t="s">
        <v>716</v>
      </c>
      <c r="H384" s="8">
        <f t="shared" si="16"/>
        <v>30</v>
      </c>
    </row>
    <row r="385" spans="1:8" ht="27" x14ac:dyDescent="0.25">
      <c r="A385" s="6" t="s">
        <v>1311</v>
      </c>
      <c r="B385" s="6" t="s">
        <v>2885</v>
      </c>
      <c r="C385" s="26" t="s">
        <v>3515</v>
      </c>
      <c r="D385" s="26" t="s">
        <v>1064</v>
      </c>
      <c r="E385" s="4" t="s">
        <v>3976</v>
      </c>
      <c r="F385" s="6" t="s">
        <v>1309</v>
      </c>
      <c r="G385" s="29" t="s">
        <v>1310</v>
      </c>
      <c r="H385" s="8">
        <f t="shared" si="16"/>
        <v>22</v>
      </c>
    </row>
    <row r="386" spans="1:8" ht="27" x14ac:dyDescent="0.25">
      <c r="A386" s="6" t="s">
        <v>1313</v>
      </c>
      <c r="B386" s="6" t="s">
        <v>2883</v>
      </c>
      <c r="C386" s="26" t="s">
        <v>3517</v>
      </c>
      <c r="D386" s="26" t="s">
        <v>1067</v>
      </c>
      <c r="E386" s="4" t="s">
        <v>3889</v>
      </c>
      <c r="F386" s="6" t="s">
        <v>1312</v>
      </c>
      <c r="G386" s="29" t="s">
        <v>716</v>
      </c>
      <c r="H386" s="8">
        <f t="shared" si="16"/>
        <v>28</v>
      </c>
    </row>
    <row r="387" spans="1:8" ht="27" x14ac:dyDescent="0.25">
      <c r="A387" s="6" t="s">
        <v>1316</v>
      </c>
      <c r="B387" s="6" t="s">
        <v>2883</v>
      </c>
      <c r="C387" s="26" t="s">
        <v>3519</v>
      </c>
      <c r="D387" s="26" t="s">
        <v>1071</v>
      </c>
      <c r="E387" s="4">
        <v>503001103</v>
      </c>
      <c r="F387" s="6" t="s">
        <v>1314</v>
      </c>
      <c r="G387" s="29" t="s">
        <v>1315</v>
      </c>
      <c r="H387" s="8">
        <f t="shared" si="16"/>
        <v>32</v>
      </c>
    </row>
    <row r="388" spans="1:8" x14ac:dyDescent="0.25">
      <c r="A388" s="6" t="s">
        <v>1319</v>
      </c>
      <c r="B388" s="6" t="s">
        <v>2883</v>
      </c>
      <c r="C388" s="26" t="s">
        <v>3521</v>
      </c>
      <c r="D388" s="26" t="s">
        <v>1074</v>
      </c>
      <c r="E388" s="4">
        <v>503501000</v>
      </c>
      <c r="F388" s="6" t="s">
        <v>1317</v>
      </c>
      <c r="G388" s="29" t="s">
        <v>1318</v>
      </c>
      <c r="H388" s="8">
        <f t="shared" si="16"/>
        <v>22</v>
      </c>
    </row>
    <row r="389" spans="1:8" ht="27" x14ac:dyDescent="0.25">
      <c r="A389" s="6" t="s">
        <v>1321</v>
      </c>
      <c r="B389" s="6" t="s">
        <v>2883</v>
      </c>
      <c r="C389" s="26" t="s">
        <v>3523</v>
      </c>
      <c r="D389" s="26" t="s">
        <v>1076</v>
      </c>
      <c r="E389" s="4" t="s">
        <v>4024</v>
      </c>
      <c r="F389" s="6" t="s">
        <v>1320</v>
      </c>
      <c r="G389" s="29" t="s">
        <v>716</v>
      </c>
      <c r="H389" s="8">
        <f t="shared" si="16"/>
        <v>28</v>
      </c>
    </row>
    <row r="390" spans="1:8" ht="27" x14ac:dyDescent="0.25">
      <c r="A390" s="6" t="s">
        <v>1323</v>
      </c>
      <c r="B390" s="6" t="s">
        <v>2883</v>
      </c>
      <c r="C390" s="26" t="s">
        <v>3525</v>
      </c>
      <c r="D390" s="26" t="s">
        <v>1079</v>
      </c>
      <c r="E390" s="4">
        <v>600208000</v>
      </c>
      <c r="F390" s="6" t="s">
        <v>1322</v>
      </c>
      <c r="G390" s="29" t="s">
        <v>716</v>
      </c>
      <c r="H390" s="8">
        <f t="shared" si="16"/>
        <v>21</v>
      </c>
    </row>
    <row r="391" spans="1:8" ht="27" x14ac:dyDescent="0.25">
      <c r="A391" s="6" t="s">
        <v>1325</v>
      </c>
      <c r="B391" s="6" t="s">
        <v>2883</v>
      </c>
      <c r="C391" s="26" t="s">
        <v>3527</v>
      </c>
      <c r="D391" s="26" t="s">
        <v>1082</v>
      </c>
      <c r="E391" s="4">
        <v>901601000</v>
      </c>
      <c r="F391" s="6" t="s">
        <v>1324</v>
      </c>
      <c r="G391" s="29" t="s">
        <v>716</v>
      </c>
      <c r="H391" s="8">
        <f t="shared" si="16"/>
        <v>29</v>
      </c>
    </row>
    <row r="392" spans="1:8" ht="27" x14ac:dyDescent="0.25">
      <c r="A392" s="6" t="s">
        <v>1327</v>
      </c>
      <c r="B392" s="6" t="s">
        <v>2884</v>
      </c>
      <c r="C392" s="26" t="s">
        <v>3529</v>
      </c>
      <c r="D392" s="26" t="s">
        <v>1326</v>
      </c>
      <c r="E392" s="4">
        <v>901510105</v>
      </c>
      <c r="F392" s="6" t="s">
        <v>1015</v>
      </c>
      <c r="G392" s="29" t="s">
        <v>716</v>
      </c>
      <c r="H392" s="8">
        <f t="shared" si="16"/>
        <v>19</v>
      </c>
    </row>
    <row r="393" spans="1:8" ht="27" x14ac:dyDescent="0.25">
      <c r="A393" s="6" t="s">
        <v>1331</v>
      </c>
      <c r="B393" s="6" t="s">
        <v>2885</v>
      </c>
      <c r="C393" s="26" t="s">
        <v>3531</v>
      </c>
      <c r="D393" s="26" t="s">
        <v>1328</v>
      </c>
      <c r="E393" s="4">
        <v>900601000</v>
      </c>
      <c r="F393" s="6" t="s">
        <v>1329</v>
      </c>
      <c r="G393" s="29" t="s">
        <v>1330</v>
      </c>
      <c r="H393" s="8">
        <f t="shared" si="16"/>
        <v>21</v>
      </c>
    </row>
    <row r="394" spans="1:8" ht="27" x14ac:dyDescent="0.25">
      <c r="A394" s="6" t="s">
        <v>1334</v>
      </c>
      <c r="B394" s="6" t="s">
        <v>2885</v>
      </c>
      <c r="C394" s="26" t="s">
        <v>3533</v>
      </c>
      <c r="D394" s="26" t="s">
        <v>1093</v>
      </c>
      <c r="E394" s="4" t="s">
        <v>3894</v>
      </c>
      <c r="F394" s="6" t="s">
        <v>1332</v>
      </c>
      <c r="G394" s="29" t="s">
        <v>1333</v>
      </c>
      <c r="H394" s="8">
        <f t="shared" si="16"/>
        <v>32</v>
      </c>
    </row>
    <row r="395" spans="1:8" ht="27" x14ac:dyDescent="0.25">
      <c r="A395" s="6" t="s">
        <v>1336</v>
      </c>
      <c r="B395" s="6" t="s">
        <v>2883</v>
      </c>
      <c r="C395" s="26" t="s">
        <v>3535</v>
      </c>
      <c r="D395" s="26" t="s">
        <v>1335</v>
      </c>
      <c r="E395" s="4">
        <v>1000501000</v>
      </c>
      <c r="F395" s="6" t="s">
        <v>1015</v>
      </c>
      <c r="G395" s="29" t="s">
        <v>716</v>
      </c>
      <c r="H395" s="8">
        <f t="shared" ref="H395:H458" si="17">LEN(A395)</f>
        <v>29</v>
      </c>
    </row>
    <row r="396" spans="1:8" x14ac:dyDescent="0.25">
      <c r="A396" s="6" t="s">
        <v>1339</v>
      </c>
      <c r="B396" s="6" t="s">
        <v>2883</v>
      </c>
      <c r="C396" s="26" t="s">
        <v>3537</v>
      </c>
      <c r="D396" s="26" t="s">
        <v>1099</v>
      </c>
      <c r="E396" s="4">
        <v>1102008000</v>
      </c>
      <c r="F396" s="6" t="s">
        <v>1337</v>
      </c>
      <c r="G396" s="29" t="s">
        <v>1338</v>
      </c>
      <c r="H396" s="8">
        <f t="shared" si="17"/>
        <v>20</v>
      </c>
    </row>
    <row r="397" spans="1:8" ht="27" x14ac:dyDescent="0.25">
      <c r="A397" s="6" t="s">
        <v>1341</v>
      </c>
      <c r="B397" s="6" t="s">
        <v>2883</v>
      </c>
      <c r="C397" s="26" t="s">
        <v>3539</v>
      </c>
      <c r="D397" s="26" t="s">
        <v>1102</v>
      </c>
      <c r="E397" s="4" t="s">
        <v>3911</v>
      </c>
      <c r="F397" s="6" t="s">
        <v>1340</v>
      </c>
      <c r="G397" s="29" t="s">
        <v>716</v>
      </c>
      <c r="H397" s="8">
        <f t="shared" si="17"/>
        <v>26</v>
      </c>
    </row>
    <row r="398" spans="1:8" ht="27" x14ac:dyDescent="0.25">
      <c r="A398" s="6" t="s">
        <v>1344</v>
      </c>
      <c r="B398" s="6" t="s">
        <v>2883</v>
      </c>
      <c r="C398" s="26" t="s">
        <v>3541</v>
      </c>
      <c r="D398" s="26" t="s">
        <v>1342</v>
      </c>
      <c r="E398" s="4">
        <v>1200101000</v>
      </c>
      <c r="F398" s="6" t="s">
        <v>1343</v>
      </c>
      <c r="G398" s="29" t="s">
        <v>716</v>
      </c>
      <c r="H398" s="8">
        <f t="shared" si="17"/>
        <v>19</v>
      </c>
    </row>
    <row r="399" spans="1:8" ht="27" x14ac:dyDescent="0.25">
      <c r="A399" s="6" t="s">
        <v>1345</v>
      </c>
      <c r="B399" s="6" t="s">
        <v>2883</v>
      </c>
      <c r="C399" s="26" t="s">
        <v>3543</v>
      </c>
      <c r="D399" s="26" t="s">
        <v>1105</v>
      </c>
      <c r="E399" s="4">
        <v>1304801000</v>
      </c>
      <c r="F399" s="6" t="s">
        <v>1015</v>
      </c>
      <c r="G399" s="29" t="s">
        <v>716</v>
      </c>
      <c r="H399" s="8">
        <f t="shared" si="17"/>
        <v>21</v>
      </c>
    </row>
    <row r="400" spans="1:8" ht="27" x14ac:dyDescent="0.25">
      <c r="A400" s="6" t="s">
        <v>2902</v>
      </c>
      <c r="B400" s="6" t="s">
        <v>2883</v>
      </c>
      <c r="C400" s="26" t="s">
        <v>3545</v>
      </c>
      <c r="D400" s="26" t="s">
        <v>1107</v>
      </c>
      <c r="E400" s="4">
        <v>1403919102</v>
      </c>
      <c r="F400" s="6" t="s">
        <v>1346</v>
      </c>
      <c r="G400" s="29" t="s">
        <v>716</v>
      </c>
      <c r="H400" s="8">
        <f t="shared" si="17"/>
        <v>21</v>
      </c>
    </row>
    <row r="401" spans="1:8" x14ac:dyDescent="0.25">
      <c r="A401" s="6" t="s">
        <v>1347</v>
      </c>
      <c r="B401" s="6" t="s">
        <v>2883</v>
      </c>
      <c r="C401" s="26" t="s">
        <v>3547</v>
      </c>
      <c r="D401" s="26" t="s">
        <v>1111</v>
      </c>
      <c r="E401" s="4">
        <v>1403918000</v>
      </c>
      <c r="F401" s="6" t="s">
        <v>1015</v>
      </c>
      <c r="G401" s="29" t="s">
        <v>716</v>
      </c>
      <c r="H401" s="8">
        <f t="shared" si="17"/>
        <v>26</v>
      </c>
    </row>
    <row r="402" spans="1:8" ht="27" x14ac:dyDescent="0.25">
      <c r="A402" s="6" t="s">
        <v>1348</v>
      </c>
      <c r="B402" s="6" t="s">
        <v>2883</v>
      </c>
      <c r="C402" s="26" t="s">
        <v>3549</v>
      </c>
      <c r="D402" s="26" t="s">
        <v>1115</v>
      </c>
      <c r="E402" s="4">
        <v>1412004000</v>
      </c>
      <c r="F402" s="6" t="s">
        <v>1015</v>
      </c>
      <c r="G402" s="29" t="s">
        <v>716</v>
      </c>
      <c r="H402" s="8">
        <f t="shared" si="17"/>
        <v>32</v>
      </c>
    </row>
    <row r="403" spans="1:8" ht="27" x14ac:dyDescent="0.25">
      <c r="A403" s="6" t="s">
        <v>1350</v>
      </c>
      <c r="B403" s="6" t="s">
        <v>2883</v>
      </c>
      <c r="C403" s="26" t="s">
        <v>3551</v>
      </c>
      <c r="D403" s="26" t="s">
        <v>1117</v>
      </c>
      <c r="E403" s="4">
        <v>1505403000</v>
      </c>
      <c r="F403" s="6" t="s">
        <v>1349</v>
      </c>
      <c r="G403" s="29" t="s">
        <v>716</v>
      </c>
      <c r="H403" s="8">
        <f t="shared" si="17"/>
        <v>26</v>
      </c>
    </row>
    <row r="404" spans="1:8" ht="27" x14ac:dyDescent="0.25">
      <c r="A404" s="6" t="s">
        <v>1353</v>
      </c>
      <c r="B404" s="6" t="s">
        <v>2885</v>
      </c>
      <c r="C404" s="26" t="s">
        <v>3553</v>
      </c>
      <c r="D404" s="26" t="s">
        <v>1120</v>
      </c>
      <c r="E404" s="4">
        <v>15104011000</v>
      </c>
      <c r="F404" s="6" t="s">
        <v>1351</v>
      </c>
      <c r="G404" s="29" t="s">
        <v>1352</v>
      </c>
      <c r="H404" s="8">
        <f t="shared" si="17"/>
        <v>22</v>
      </c>
    </row>
    <row r="405" spans="1:8" x14ac:dyDescent="0.25">
      <c r="A405" s="6" t="s">
        <v>1355</v>
      </c>
      <c r="B405" s="6" t="s">
        <v>2883</v>
      </c>
      <c r="C405" s="26" t="s">
        <v>3555</v>
      </c>
      <c r="D405" s="26" t="s">
        <v>1124</v>
      </c>
      <c r="E405" s="4">
        <v>1605301000</v>
      </c>
      <c r="F405" s="6" t="s">
        <v>1354</v>
      </c>
      <c r="G405" s="29" t="s">
        <v>716</v>
      </c>
      <c r="H405" s="8">
        <f t="shared" si="17"/>
        <v>23</v>
      </c>
    </row>
    <row r="406" spans="1:8" ht="27" x14ac:dyDescent="0.25">
      <c r="A406" s="6" t="s">
        <v>1358</v>
      </c>
      <c r="B406" s="6" t="s">
        <v>2883</v>
      </c>
      <c r="C406" s="26" t="s">
        <v>3557</v>
      </c>
      <c r="D406" s="26" t="s">
        <v>1127</v>
      </c>
      <c r="E406" s="4">
        <v>1700705000</v>
      </c>
      <c r="F406" s="6" t="s">
        <v>1356</v>
      </c>
      <c r="G406" s="29" t="s">
        <v>1357</v>
      </c>
      <c r="H406" s="8">
        <f t="shared" si="17"/>
        <v>20</v>
      </c>
    </row>
    <row r="407" spans="1:8" x14ac:dyDescent="0.25">
      <c r="A407" s="6" t="s">
        <v>1361</v>
      </c>
      <c r="B407" s="6" t="s">
        <v>2883</v>
      </c>
      <c r="C407" s="26" t="s">
        <v>3559</v>
      </c>
      <c r="D407" s="26" t="s">
        <v>1359</v>
      </c>
      <c r="E407" s="4">
        <v>1801705103</v>
      </c>
      <c r="F407" s="6" t="s">
        <v>1360</v>
      </c>
      <c r="G407" s="29" t="s">
        <v>716</v>
      </c>
      <c r="H407" s="8">
        <f t="shared" si="17"/>
        <v>24</v>
      </c>
    </row>
    <row r="408" spans="1:8" x14ac:dyDescent="0.25">
      <c r="A408" s="6" t="s">
        <v>1364</v>
      </c>
      <c r="B408" s="6" t="s">
        <v>2883</v>
      </c>
      <c r="C408" s="26" t="s">
        <v>3561</v>
      </c>
      <c r="D408" s="26" t="s">
        <v>1133</v>
      </c>
      <c r="E408" s="4">
        <v>1903904000</v>
      </c>
      <c r="F408" s="6" t="s">
        <v>1362</v>
      </c>
      <c r="G408" s="29" t="s">
        <v>1363</v>
      </c>
      <c r="H408" s="8">
        <f t="shared" si="17"/>
        <v>24</v>
      </c>
    </row>
    <row r="409" spans="1:8" ht="27" x14ac:dyDescent="0.25">
      <c r="A409" s="6" t="s">
        <v>1366</v>
      </c>
      <c r="B409" s="6" t="s">
        <v>2883</v>
      </c>
      <c r="C409" s="26" t="s">
        <v>3563</v>
      </c>
      <c r="D409" s="26" t="s">
        <v>1138</v>
      </c>
      <c r="E409" s="4" t="s">
        <v>138</v>
      </c>
      <c r="F409" s="6" t="s">
        <v>1365</v>
      </c>
      <c r="G409" s="29" t="s">
        <v>716</v>
      </c>
      <c r="H409" s="8">
        <f t="shared" si="17"/>
        <v>50</v>
      </c>
    </row>
    <row r="410" spans="1:8" ht="27" x14ac:dyDescent="0.25">
      <c r="A410" s="6" t="s">
        <v>1368</v>
      </c>
      <c r="B410" s="6" t="s">
        <v>2885</v>
      </c>
      <c r="C410" s="26" t="s">
        <v>3565</v>
      </c>
      <c r="D410" s="26" t="s">
        <v>1141</v>
      </c>
      <c r="E410" s="4">
        <v>1901902000</v>
      </c>
      <c r="F410" s="6" t="s">
        <v>1015</v>
      </c>
      <c r="G410" s="29" t="s">
        <v>1367</v>
      </c>
      <c r="H410" s="8">
        <f t="shared" si="17"/>
        <v>28</v>
      </c>
    </row>
    <row r="411" spans="1:8" ht="27" x14ac:dyDescent="0.25">
      <c r="A411" s="6" t="s">
        <v>1370</v>
      </c>
      <c r="B411" s="6" t="s">
        <v>2883</v>
      </c>
      <c r="C411" s="26" t="s">
        <v>3567</v>
      </c>
      <c r="D411" s="26" t="s">
        <v>1369</v>
      </c>
      <c r="E411" s="4">
        <v>2006705000</v>
      </c>
      <c r="F411" s="6" t="s">
        <v>1015</v>
      </c>
      <c r="G411" s="29" t="s">
        <v>716</v>
      </c>
      <c r="H411" s="8">
        <f t="shared" si="17"/>
        <v>21</v>
      </c>
    </row>
    <row r="412" spans="1:8" x14ac:dyDescent="0.25">
      <c r="A412" s="6" t="s">
        <v>1373</v>
      </c>
      <c r="B412" s="6" t="s">
        <v>2883</v>
      </c>
      <c r="C412" s="26" t="s">
        <v>3569</v>
      </c>
      <c r="D412" s="26" t="s">
        <v>1151</v>
      </c>
      <c r="E412" s="4">
        <v>2111401000</v>
      </c>
      <c r="F412" s="6" t="s">
        <v>1371</v>
      </c>
      <c r="G412" s="29" t="s">
        <v>1372</v>
      </c>
      <c r="H412" s="8">
        <f t="shared" si="17"/>
        <v>42</v>
      </c>
    </row>
    <row r="413" spans="1:8" x14ac:dyDescent="0.25">
      <c r="A413" s="6" t="s">
        <v>1375</v>
      </c>
      <c r="B413" s="6" t="s">
        <v>2883</v>
      </c>
      <c r="C413" s="26" t="s">
        <v>3571</v>
      </c>
      <c r="D413" s="26" t="s">
        <v>1151</v>
      </c>
      <c r="E413" s="4">
        <v>2111401000</v>
      </c>
      <c r="F413" s="6" t="s">
        <v>1374</v>
      </c>
      <c r="G413" s="29" t="s">
        <v>716</v>
      </c>
      <c r="H413" s="8">
        <f t="shared" si="17"/>
        <v>25</v>
      </c>
    </row>
    <row r="414" spans="1:8" x14ac:dyDescent="0.25">
      <c r="A414" s="6" t="s">
        <v>1377</v>
      </c>
      <c r="B414" s="6" t="s">
        <v>2883</v>
      </c>
      <c r="C414" s="26" t="s">
        <v>3573</v>
      </c>
      <c r="D414" s="26" t="s">
        <v>1154</v>
      </c>
      <c r="E414" s="4">
        <v>2201401000</v>
      </c>
      <c r="F414" s="6" t="s">
        <v>1376</v>
      </c>
      <c r="G414" s="29" t="s">
        <v>716</v>
      </c>
      <c r="H414" s="8">
        <f t="shared" si="17"/>
        <v>20</v>
      </c>
    </row>
    <row r="415" spans="1:8" ht="40.5" x14ac:dyDescent="0.25">
      <c r="A415" s="6" t="s">
        <v>1378</v>
      </c>
      <c r="B415" s="6" t="s">
        <v>2883</v>
      </c>
      <c r="C415" s="26" t="s">
        <v>3575</v>
      </c>
      <c r="D415" s="26" t="s">
        <v>1158</v>
      </c>
      <c r="E415" s="4">
        <v>2300508103</v>
      </c>
      <c r="F415" s="6" t="s">
        <v>1015</v>
      </c>
      <c r="G415" s="29" t="s">
        <v>716</v>
      </c>
      <c r="H415" s="8">
        <f t="shared" si="17"/>
        <v>29</v>
      </c>
    </row>
    <row r="416" spans="1:8" ht="27" x14ac:dyDescent="0.25">
      <c r="A416" s="6" t="s">
        <v>1381</v>
      </c>
      <c r="B416" s="6" t="s">
        <v>2885</v>
      </c>
      <c r="C416" s="26" t="s">
        <v>3577</v>
      </c>
      <c r="D416" s="26" t="s">
        <v>1161</v>
      </c>
      <c r="E416" s="4">
        <v>2402801000</v>
      </c>
      <c r="F416" s="6" t="s">
        <v>1379</v>
      </c>
      <c r="G416" s="29" t="s">
        <v>1380</v>
      </c>
      <c r="H416" s="8">
        <f t="shared" si="17"/>
        <v>24</v>
      </c>
    </row>
    <row r="417" spans="1:16383" x14ac:dyDescent="0.25">
      <c r="A417" s="6" t="s">
        <v>2903</v>
      </c>
      <c r="B417" s="6" t="s">
        <v>2883</v>
      </c>
      <c r="C417" s="26" t="s">
        <v>3579</v>
      </c>
      <c r="D417" s="26" t="s">
        <v>1165</v>
      </c>
      <c r="E417" s="4">
        <v>2500620000</v>
      </c>
      <c r="F417" s="6" t="s">
        <v>1382</v>
      </c>
      <c r="G417" s="29" t="s">
        <v>716</v>
      </c>
      <c r="H417" s="8">
        <f t="shared" si="17"/>
        <v>25</v>
      </c>
    </row>
    <row r="418" spans="1:16383" x14ac:dyDescent="0.25">
      <c r="A418" s="6" t="s">
        <v>1385</v>
      </c>
      <c r="B418" s="6" t="s">
        <v>2883</v>
      </c>
      <c r="C418" s="26" t="s">
        <v>3581</v>
      </c>
      <c r="D418" s="26" t="s">
        <v>1168</v>
      </c>
      <c r="E418" s="4">
        <v>2501204000</v>
      </c>
      <c r="F418" s="6" t="s">
        <v>1383</v>
      </c>
      <c r="G418" s="29" t="s">
        <v>1384</v>
      </c>
      <c r="H418" s="8">
        <f t="shared" si="17"/>
        <v>22</v>
      </c>
    </row>
    <row r="419" spans="1:16383" ht="27" x14ac:dyDescent="0.25">
      <c r="A419" s="6" t="s">
        <v>1386</v>
      </c>
      <c r="B419" s="6" t="s">
        <v>2883</v>
      </c>
      <c r="C419" s="26" t="s">
        <v>3583</v>
      </c>
      <c r="D419" s="26" t="s">
        <v>1170</v>
      </c>
      <c r="E419" s="4" t="s">
        <v>3926</v>
      </c>
      <c r="F419" s="6" t="s">
        <v>1015</v>
      </c>
      <c r="G419" s="29" t="s">
        <v>716</v>
      </c>
      <c r="H419" s="8">
        <f t="shared" si="17"/>
        <v>28</v>
      </c>
    </row>
    <row r="420" spans="1:16383" ht="27" x14ac:dyDescent="0.25">
      <c r="A420" s="6" t="s">
        <v>1388</v>
      </c>
      <c r="B420" s="6" t="s">
        <v>2883</v>
      </c>
      <c r="C420" s="26" t="s">
        <v>3585</v>
      </c>
      <c r="D420" s="26" t="s">
        <v>1174</v>
      </c>
      <c r="E420" s="4">
        <v>2601801000</v>
      </c>
      <c r="F420" s="6" t="s">
        <v>1387</v>
      </c>
      <c r="G420" s="29" t="s">
        <v>716</v>
      </c>
      <c r="H420" s="8">
        <f t="shared" si="17"/>
        <v>23</v>
      </c>
    </row>
    <row r="421" spans="1:16383" x14ac:dyDescent="0.25">
      <c r="A421" s="6" t="s">
        <v>1391</v>
      </c>
      <c r="B421" s="6" t="s">
        <v>2883</v>
      </c>
      <c r="C421" s="26" t="s">
        <v>3587</v>
      </c>
      <c r="D421" s="26" t="s">
        <v>1178</v>
      </c>
      <c r="E421" s="4">
        <v>2604314000</v>
      </c>
      <c r="F421" s="6" t="s">
        <v>1389</v>
      </c>
      <c r="G421" s="29" t="s">
        <v>1390</v>
      </c>
      <c r="H421" s="8">
        <f t="shared" si="17"/>
        <v>26</v>
      </c>
    </row>
    <row r="422" spans="1:16383" ht="27" x14ac:dyDescent="0.25">
      <c r="A422" s="6" t="s">
        <v>1393</v>
      </c>
      <c r="B422" s="6" t="s">
        <v>2883</v>
      </c>
      <c r="C422" s="26" t="s">
        <v>3589</v>
      </c>
      <c r="D422" s="26" t="s">
        <v>1182</v>
      </c>
      <c r="E422" s="4">
        <v>2701801000</v>
      </c>
      <c r="F422" s="6" t="s">
        <v>1392</v>
      </c>
      <c r="G422" s="29" t="s">
        <v>716</v>
      </c>
      <c r="H422" s="8">
        <f t="shared" si="17"/>
        <v>20</v>
      </c>
    </row>
    <row r="423" spans="1:16383" ht="27" x14ac:dyDescent="0.25">
      <c r="A423" s="6" t="s">
        <v>1395</v>
      </c>
      <c r="B423" s="6" t="s">
        <v>2883</v>
      </c>
      <c r="C423" s="26" t="s">
        <v>3591</v>
      </c>
      <c r="D423" s="26" t="s">
        <v>1394</v>
      </c>
      <c r="E423" s="4">
        <v>2804101000</v>
      </c>
      <c r="F423" s="6" t="s">
        <v>1015</v>
      </c>
      <c r="G423" s="29" t="s">
        <v>716</v>
      </c>
      <c r="H423" s="8">
        <f t="shared" si="17"/>
        <v>17</v>
      </c>
    </row>
    <row r="424" spans="1:16383" x14ac:dyDescent="0.25">
      <c r="A424" s="6" t="s">
        <v>1397</v>
      </c>
      <c r="B424" s="6" t="s">
        <v>2883</v>
      </c>
      <c r="C424" s="26" t="s">
        <v>3593</v>
      </c>
      <c r="D424" s="26" t="s">
        <v>1189</v>
      </c>
      <c r="E424" s="4">
        <v>2802701000</v>
      </c>
      <c r="F424" s="6" t="s">
        <v>1396</v>
      </c>
      <c r="G424" s="29" t="s">
        <v>716</v>
      </c>
      <c r="H424" s="8">
        <f t="shared" si="17"/>
        <v>34</v>
      </c>
    </row>
    <row r="425" spans="1:16383" ht="27" x14ac:dyDescent="0.25">
      <c r="A425" s="6" t="s">
        <v>1399</v>
      </c>
      <c r="B425" s="6" t="s">
        <v>2883</v>
      </c>
      <c r="C425" s="26" t="s">
        <v>3595</v>
      </c>
      <c r="D425" s="26" t="s">
        <v>1191</v>
      </c>
      <c r="E425" s="4" t="s">
        <v>139</v>
      </c>
      <c r="F425" s="6" t="s">
        <v>1398</v>
      </c>
      <c r="G425" s="29" t="s">
        <v>716</v>
      </c>
      <c r="H425" s="8">
        <f t="shared" si="17"/>
        <v>25</v>
      </c>
    </row>
    <row r="426" spans="1:16383" ht="27" x14ac:dyDescent="0.25">
      <c r="A426" s="6" t="s">
        <v>2904</v>
      </c>
      <c r="B426" s="6" t="s">
        <v>2883</v>
      </c>
      <c r="C426" s="26" t="s">
        <v>3597</v>
      </c>
      <c r="D426" s="26" t="s">
        <v>1195</v>
      </c>
      <c r="E426" s="4">
        <v>2803810000</v>
      </c>
      <c r="F426" s="6" t="s">
        <v>1015</v>
      </c>
      <c r="G426" s="29" t="s">
        <v>716</v>
      </c>
      <c r="H426" s="8">
        <f t="shared" si="17"/>
        <v>25</v>
      </c>
    </row>
    <row r="427" spans="1:16383" ht="27" x14ac:dyDescent="0.25">
      <c r="A427" s="6" t="s">
        <v>1402</v>
      </c>
      <c r="B427" s="6" t="s">
        <v>2883</v>
      </c>
      <c r="C427" s="26" t="s">
        <v>3599</v>
      </c>
      <c r="D427" s="26" t="s">
        <v>1199</v>
      </c>
      <c r="E427" s="4" t="s">
        <v>140</v>
      </c>
      <c r="F427" s="6" t="s">
        <v>1400</v>
      </c>
      <c r="G427" s="29" t="s">
        <v>1401</v>
      </c>
      <c r="H427" s="8">
        <f t="shared" si="17"/>
        <v>25</v>
      </c>
    </row>
    <row r="428" spans="1:16383" x14ac:dyDescent="0.25">
      <c r="A428" s="6" t="s">
        <v>1404</v>
      </c>
      <c r="B428" s="6" t="s">
        <v>2883</v>
      </c>
      <c r="C428" s="26" t="s">
        <v>3601</v>
      </c>
      <c r="D428" s="26" t="s">
        <v>1202</v>
      </c>
      <c r="E428" s="4">
        <v>3008701000</v>
      </c>
      <c r="F428" s="6" t="s">
        <v>1403</v>
      </c>
      <c r="G428" s="29" t="s">
        <v>716</v>
      </c>
      <c r="H428" s="8">
        <f t="shared" si="17"/>
        <v>22</v>
      </c>
    </row>
    <row r="429" spans="1:16383" ht="27" x14ac:dyDescent="0.25">
      <c r="A429" s="6" t="s">
        <v>1406</v>
      </c>
      <c r="B429" s="6" t="s">
        <v>2883</v>
      </c>
      <c r="C429" s="26" t="s">
        <v>3603</v>
      </c>
      <c r="D429" s="26" t="s">
        <v>1206</v>
      </c>
      <c r="E429" s="4" t="s">
        <v>141</v>
      </c>
      <c r="F429" s="6" t="s">
        <v>1405</v>
      </c>
      <c r="G429" s="29" t="s">
        <v>716</v>
      </c>
      <c r="H429" s="8">
        <f t="shared" si="17"/>
        <v>27</v>
      </c>
    </row>
    <row r="430" spans="1:16383" ht="27" x14ac:dyDescent="0.25">
      <c r="A430" s="6" t="s">
        <v>1409</v>
      </c>
      <c r="B430" s="6" t="s">
        <v>2883</v>
      </c>
      <c r="C430" s="26" t="s">
        <v>3605</v>
      </c>
      <c r="D430" s="26" t="s">
        <v>1212</v>
      </c>
      <c r="E430" s="4">
        <v>3003901000</v>
      </c>
      <c r="F430" s="6" t="s">
        <v>1407</v>
      </c>
      <c r="G430" s="29" t="s">
        <v>1408</v>
      </c>
      <c r="H430" s="8">
        <f t="shared" si="17"/>
        <v>26</v>
      </c>
    </row>
    <row r="431" spans="1:16383" ht="27" x14ac:dyDescent="0.25">
      <c r="A431" s="6" t="s">
        <v>1411</v>
      </c>
      <c r="B431" s="6" t="s">
        <v>2883</v>
      </c>
      <c r="C431" s="26" t="s">
        <v>3607</v>
      </c>
      <c r="D431" s="26" t="s">
        <v>1215</v>
      </c>
      <c r="E431" s="4">
        <v>3105001000</v>
      </c>
      <c r="F431" s="6" t="s">
        <v>1410</v>
      </c>
      <c r="G431" s="29" t="s">
        <v>716</v>
      </c>
      <c r="H431" s="8">
        <f t="shared" si="17"/>
        <v>27</v>
      </c>
      <c r="I431" s="11"/>
    </row>
    <row r="432" spans="1:16383" x14ac:dyDescent="0.25">
      <c r="A432" s="6" t="s">
        <v>1414</v>
      </c>
      <c r="B432" s="6" t="s">
        <v>2883</v>
      </c>
      <c r="C432" s="26" t="s">
        <v>3609</v>
      </c>
      <c r="D432" s="26" t="s">
        <v>1218</v>
      </c>
      <c r="E432" s="4" t="s">
        <v>123</v>
      </c>
      <c r="F432" s="6" t="s">
        <v>1412</v>
      </c>
      <c r="G432" s="29" t="s">
        <v>1413</v>
      </c>
      <c r="H432" s="8">
        <f t="shared" si="17"/>
        <v>28</v>
      </c>
      <c r="J432" s="11"/>
      <c r="K432" s="11"/>
      <c r="L432" s="11"/>
      <c r="M432" s="11"/>
      <c r="N432" s="11"/>
      <c r="O432" s="11"/>
      <c r="P432" s="11"/>
      <c r="Q432" s="11"/>
      <c r="R432" s="11"/>
      <c r="S432" s="11"/>
      <c r="T432" s="11"/>
      <c r="U432" s="11"/>
      <c r="V432" s="11"/>
      <c r="W432" s="11"/>
      <c r="X432" s="11"/>
      <c r="Y432" s="11"/>
      <c r="Z432" s="11"/>
      <c r="AA432" s="11"/>
      <c r="AB432" s="11"/>
      <c r="AC432" s="11"/>
      <c r="AD432" s="11"/>
      <c r="AE432" s="11"/>
      <c r="AF432" s="11"/>
      <c r="AG432" s="11"/>
      <c r="AH432" s="11"/>
      <c r="AI432" s="11"/>
      <c r="AJ432" s="11"/>
      <c r="AK432" s="11"/>
      <c r="AL432" s="11"/>
      <c r="AM432" s="11"/>
      <c r="AN432" s="11"/>
      <c r="AO432" s="11"/>
      <c r="AP432" s="11"/>
      <c r="AQ432" s="11"/>
      <c r="AR432" s="11"/>
      <c r="AS432" s="11"/>
      <c r="AT432" s="11"/>
      <c r="AU432" s="11"/>
      <c r="AV432" s="11"/>
      <c r="AW432" s="11"/>
      <c r="AX432" s="11"/>
      <c r="AY432" s="11"/>
      <c r="AZ432" s="11"/>
      <c r="BA432" s="11"/>
      <c r="BB432" s="11"/>
      <c r="BC432" s="11"/>
      <c r="BD432" s="11"/>
      <c r="BE432" s="11"/>
      <c r="BF432" s="11"/>
      <c r="BG432" s="11"/>
      <c r="BH432" s="11"/>
      <c r="BI432" s="11"/>
      <c r="BJ432" s="11"/>
      <c r="BK432" s="11"/>
      <c r="BL432" s="11"/>
      <c r="BM432" s="11"/>
      <c r="BN432" s="11"/>
      <c r="BO432" s="11"/>
      <c r="BP432" s="11"/>
      <c r="BQ432" s="11"/>
      <c r="BR432" s="11"/>
      <c r="BS432" s="11"/>
      <c r="BT432" s="11"/>
      <c r="BU432" s="11"/>
      <c r="BV432" s="11"/>
      <c r="BW432" s="11"/>
      <c r="BX432" s="11"/>
      <c r="BY432" s="11"/>
      <c r="BZ432" s="11"/>
      <c r="CA432" s="11"/>
      <c r="CB432" s="11"/>
      <c r="CC432" s="11"/>
      <c r="CD432" s="11"/>
      <c r="CE432" s="11"/>
      <c r="CF432" s="11"/>
      <c r="CG432" s="11"/>
      <c r="CH432" s="11"/>
      <c r="CI432" s="11"/>
      <c r="CJ432" s="11"/>
      <c r="CK432" s="11"/>
      <c r="CL432" s="11"/>
      <c r="CM432" s="11"/>
      <c r="CN432" s="11"/>
      <c r="CO432" s="11"/>
      <c r="CP432" s="11"/>
      <c r="CQ432" s="11"/>
      <c r="CR432" s="11"/>
      <c r="CS432" s="11"/>
      <c r="CT432" s="11"/>
      <c r="CU432" s="11"/>
      <c r="CV432" s="11"/>
      <c r="CW432" s="11"/>
      <c r="CX432" s="11"/>
      <c r="CY432" s="11"/>
      <c r="CZ432" s="11"/>
      <c r="DA432" s="11"/>
      <c r="DB432" s="11"/>
      <c r="DC432" s="11"/>
      <c r="DD432" s="11"/>
      <c r="DE432" s="11"/>
      <c r="DF432" s="11"/>
      <c r="DG432" s="11"/>
      <c r="DH432" s="11"/>
      <c r="DI432" s="11"/>
      <c r="DJ432" s="11"/>
      <c r="DK432" s="11"/>
      <c r="DL432" s="11"/>
      <c r="DM432" s="11"/>
      <c r="DN432" s="11"/>
      <c r="DO432" s="11"/>
      <c r="DP432" s="11"/>
      <c r="DQ432" s="11"/>
      <c r="DR432" s="11"/>
      <c r="DS432" s="11"/>
      <c r="DT432" s="11"/>
      <c r="DU432" s="11"/>
      <c r="DV432" s="11"/>
      <c r="DW432" s="11"/>
      <c r="DX432" s="11"/>
      <c r="DY432" s="11"/>
      <c r="DZ432" s="11"/>
      <c r="EA432" s="11"/>
      <c r="EB432" s="11"/>
      <c r="EC432" s="11"/>
      <c r="ED432" s="11"/>
      <c r="EE432" s="11"/>
      <c r="EF432" s="11"/>
      <c r="EG432" s="11"/>
      <c r="EH432" s="11"/>
      <c r="EI432" s="11"/>
      <c r="EJ432" s="11"/>
      <c r="EK432" s="11"/>
      <c r="EL432" s="11"/>
      <c r="EM432" s="11"/>
      <c r="EN432" s="11"/>
      <c r="EO432" s="11"/>
      <c r="EP432" s="11"/>
      <c r="EQ432" s="11"/>
      <c r="ER432" s="11"/>
      <c r="ES432" s="11"/>
      <c r="ET432" s="11"/>
      <c r="EU432" s="11"/>
      <c r="EV432" s="11"/>
      <c r="EW432" s="11"/>
      <c r="EX432" s="11"/>
      <c r="EY432" s="11"/>
      <c r="EZ432" s="11"/>
      <c r="FA432" s="11"/>
      <c r="FB432" s="11"/>
      <c r="FC432" s="11"/>
      <c r="FD432" s="11"/>
      <c r="FE432" s="11"/>
      <c r="FF432" s="11"/>
      <c r="FG432" s="11"/>
      <c r="FH432" s="11"/>
      <c r="FI432" s="11"/>
      <c r="FJ432" s="11"/>
      <c r="FK432" s="11"/>
      <c r="FL432" s="11"/>
      <c r="FM432" s="11"/>
      <c r="FN432" s="11"/>
      <c r="FO432" s="11"/>
      <c r="FP432" s="11"/>
      <c r="FQ432" s="11"/>
      <c r="FR432" s="11"/>
      <c r="FS432" s="11"/>
      <c r="FT432" s="11"/>
      <c r="FU432" s="11"/>
      <c r="FV432" s="11"/>
      <c r="FW432" s="11"/>
      <c r="FX432" s="11"/>
      <c r="FY432" s="11"/>
      <c r="FZ432" s="11"/>
      <c r="GA432" s="11"/>
      <c r="GB432" s="11"/>
      <c r="GC432" s="11"/>
      <c r="GD432" s="11"/>
      <c r="GE432" s="11"/>
      <c r="GF432" s="11"/>
      <c r="GG432" s="11"/>
      <c r="GH432" s="11"/>
      <c r="GI432" s="11"/>
      <c r="GJ432" s="11"/>
      <c r="GK432" s="11"/>
      <c r="GL432" s="11"/>
      <c r="GM432" s="11"/>
      <c r="GN432" s="11"/>
      <c r="GO432" s="11"/>
      <c r="GP432" s="11"/>
      <c r="GQ432" s="11"/>
      <c r="GR432" s="11"/>
      <c r="GS432" s="11"/>
      <c r="GT432" s="11"/>
      <c r="GU432" s="11"/>
      <c r="GV432" s="11"/>
      <c r="GW432" s="11"/>
      <c r="GX432" s="11"/>
      <c r="GY432" s="11"/>
      <c r="GZ432" s="11"/>
      <c r="HA432" s="11"/>
      <c r="HB432" s="11"/>
      <c r="HC432" s="11"/>
      <c r="HD432" s="11"/>
      <c r="HE432" s="11"/>
      <c r="HF432" s="11"/>
      <c r="HG432" s="11"/>
      <c r="HH432" s="11"/>
      <c r="HI432" s="11"/>
      <c r="HJ432" s="11"/>
      <c r="HK432" s="11"/>
      <c r="HL432" s="11"/>
      <c r="HM432" s="11"/>
      <c r="HN432" s="11"/>
      <c r="HO432" s="11"/>
      <c r="HP432" s="11"/>
      <c r="HQ432" s="11"/>
      <c r="HR432" s="11"/>
      <c r="HS432" s="11"/>
      <c r="HT432" s="11"/>
      <c r="HU432" s="11"/>
      <c r="HV432" s="11"/>
      <c r="HW432" s="11"/>
      <c r="HX432" s="11"/>
      <c r="HY432" s="11"/>
      <c r="HZ432" s="11"/>
      <c r="IA432" s="11"/>
      <c r="IB432" s="11"/>
      <c r="IC432" s="11"/>
      <c r="ID432" s="11"/>
      <c r="IE432" s="11"/>
      <c r="IF432" s="11"/>
      <c r="IG432" s="11"/>
      <c r="IH432" s="11"/>
      <c r="II432" s="11"/>
      <c r="IJ432" s="11"/>
      <c r="IK432" s="11"/>
      <c r="IL432" s="11"/>
      <c r="IM432" s="11"/>
      <c r="IN432" s="11"/>
      <c r="IO432" s="11"/>
      <c r="IP432" s="11"/>
      <c r="IQ432" s="11"/>
      <c r="IR432" s="11"/>
      <c r="IS432" s="11"/>
      <c r="IT432" s="11"/>
      <c r="IU432" s="11"/>
      <c r="IV432" s="11"/>
      <c r="IW432" s="11"/>
      <c r="IX432" s="11"/>
      <c r="IY432" s="11"/>
      <c r="IZ432" s="11"/>
      <c r="JA432" s="11"/>
      <c r="JB432" s="11"/>
      <c r="JC432" s="11"/>
      <c r="JD432" s="11"/>
      <c r="JE432" s="11"/>
      <c r="JF432" s="11"/>
      <c r="JG432" s="11"/>
      <c r="JH432" s="11"/>
      <c r="JI432" s="11"/>
      <c r="JJ432" s="11"/>
      <c r="JK432" s="11"/>
      <c r="JL432" s="11"/>
      <c r="JM432" s="11"/>
      <c r="JN432" s="11"/>
      <c r="JO432" s="11"/>
      <c r="JP432" s="11"/>
      <c r="JQ432" s="11"/>
      <c r="JR432" s="11"/>
      <c r="JS432" s="11"/>
      <c r="JT432" s="11"/>
      <c r="JU432" s="11"/>
      <c r="JV432" s="11"/>
      <c r="JW432" s="11"/>
      <c r="JX432" s="11"/>
      <c r="JY432" s="11"/>
      <c r="JZ432" s="11"/>
      <c r="KA432" s="11"/>
      <c r="KB432" s="11"/>
      <c r="KC432" s="11"/>
      <c r="KD432" s="11"/>
      <c r="KE432" s="11"/>
      <c r="KF432" s="11"/>
      <c r="KG432" s="11"/>
      <c r="KH432" s="11"/>
      <c r="KI432" s="11"/>
      <c r="KJ432" s="11"/>
      <c r="KK432" s="11"/>
      <c r="KL432" s="11"/>
      <c r="KM432" s="11"/>
      <c r="KN432" s="11"/>
      <c r="KO432" s="11"/>
      <c r="KP432" s="11"/>
      <c r="KQ432" s="11"/>
      <c r="KR432" s="11"/>
      <c r="KS432" s="11"/>
      <c r="KT432" s="11"/>
      <c r="KU432" s="11"/>
      <c r="KV432" s="11"/>
      <c r="KW432" s="11"/>
      <c r="KX432" s="11"/>
      <c r="KY432" s="11"/>
      <c r="KZ432" s="11"/>
      <c r="LA432" s="11"/>
      <c r="LB432" s="11"/>
      <c r="LC432" s="11"/>
      <c r="LD432" s="11"/>
      <c r="LE432" s="11"/>
      <c r="LF432" s="11"/>
      <c r="LG432" s="11"/>
      <c r="LH432" s="11"/>
      <c r="LI432" s="11"/>
      <c r="LJ432" s="11"/>
      <c r="LK432" s="11"/>
      <c r="LL432" s="11"/>
      <c r="LM432" s="11"/>
      <c r="LN432" s="11"/>
      <c r="LO432" s="11"/>
      <c r="LP432" s="11"/>
      <c r="LQ432" s="11"/>
      <c r="LR432" s="11"/>
      <c r="LS432" s="11"/>
      <c r="LT432" s="11"/>
      <c r="LU432" s="11"/>
      <c r="LV432" s="11"/>
      <c r="LW432" s="11"/>
      <c r="LX432" s="11"/>
      <c r="LY432" s="11"/>
      <c r="LZ432" s="11"/>
      <c r="MA432" s="11"/>
      <c r="MB432" s="11"/>
      <c r="MC432" s="11"/>
      <c r="MD432" s="11"/>
      <c r="ME432" s="11"/>
      <c r="MF432" s="11"/>
      <c r="MG432" s="11"/>
      <c r="MH432" s="11"/>
      <c r="MI432" s="11"/>
      <c r="MJ432" s="11"/>
      <c r="MK432" s="11"/>
      <c r="ML432" s="11"/>
      <c r="MM432" s="11"/>
      <c r="MN432" s="11"/>
      <c r="MO432" s="11"/>
      <c r="MP432" s="11"/>
      <c r="MQ432" s="11"/>
      <c r="MR432" s="11"/>
      <c r="MS432" s="11"/>
      <c r="MT432" s="11"/>
      <c r="MU432" s="11"/>
      <c r="MV432" s="11"/>
      <c r="MW432" s="11"/>
      <c r="MX432" s="11"/>
      <c r="MY432" s="11"/>
      <c r="MZ432" s="11"/>
      <c r="NA432" s="11"/>
      <c r="NB432" s="11"/>
      <c r="NC432" s="11"/>
      <c r="ND432" s="11"/>
      <c r="NE432" s="11"/>
      <c r="NF432" s="11"/>
      <c r="NG432" s="11"/>
      <c r="NH432" s="11"/>
      <c r="NI432" s="11"/>
      <c r="NJ432" s="11"/>
      <c r="NK432" s="11"/>
      <c r="NL432" s="11"/>
      <c r="NM432" s="11"/>
      <c r="NN432" s="11"/>
      <c r="NO432" s="11"/>
      <c r="NP432" s="11"/>
      <c r="NQ432" s="11"/>
      <c r="NR432" s="11"/>
      <c r="NS432" s="11"/>
      <c r="NT432" s="11"/>
      <c r="NU432" s="11"/>
      <c r="NV432" s="11"/>
      <c r="NW432" s="11"/>
      <c r="NX432" s="11"/>
      <c r="NY432" s="11"/>
      <c r="NZ432" s="11"/>
      <c r="OA432" s="11"/>
      <c r="OB432" s="11"/>
      <c r="OC432" s="11"/>
      <c r="OD432" s="11"/>
      <c r="OE432" s="11"/>
      <c r="OF432" s="11"/>
      <c r="OG432" s="11"/>
      <c r="OH432" s="11"/>
      <c r="OI432" s="11"/>
      <c r="OJ432" s="11"/>
      <c r="OK432" s="11"/>
      <c r="OL432" s="11"/>
      <c r="OM432" s="11"/>
      <c r="ON432" s="11"/>
      <c r="OO432" s="11"/>
      <c r="OP432" s="11"/>
      <c r="OQ432" s="11"/>
      <c r="OR432" s="11"/>
      <c r="OS432" s="11"/>
      <c r="OT432" s="11"/>
      <c r="OU432" s="11"/>
      <c r="OV432" s="11"/>
      <c r="OW432" s="11"/>
      <c r="OX432" s="11"/>
      <c r="OY432" s="11"/>
      <c r="OZ432" s="11"/>
      <c r="PA432" s="11"/>
      <c r="PB432" s="11"/>
      <c r="PC432" s="11"/>
      <c r="PD432" s="11"/>
      <c r="PE432" s="11"/>
      <c r="PF432" s="11"/>
      <c r="PG432" s="11"/>
      <c r="PH432" s="11"/>
      <c r="PI432" s="11"/>
      <c r="PJ432" s="11"/>
      <c r="PK432" s="11"/>
      <c r="PL432" s="11"/>
      <c r="PM432" s="11"/>
      <c r="PN432" s="11"/>
      <c r="PO432" s="11"/>
      <c r="PP432" s="11"/>
      <c r="PQ432" s="11"/>
      <c r="PR432" s="11"/>
      <c r="PS432" s="11"/>
      <c r="PT432" s="11"/>
      <c r="PU432" s="11"/>
      <c r="PV432" s="11"/>
      <c r="PW432" s="11"/>
      <c r="PX432" s="11"/>
      <c r="PY432" s="11"/>
      <c r="PZ432" s="11"/>
      <c r="QA432" s="11"/>
      <c r="QB432" s="11"/>
      <c r="QC432" s="11"/>
      <c r="QD432" s="11"/>
      <c r="QE432" s="11"/>
      <c r="QF432" s="11"/>
      <c r="QG432" s="11"/>
      <c r="QH432" s="11"/>
      <c r="QI432" s="11"/>
      <c r="QJ432" s="11"/>
      <c r="QK432" s="11"/>
      <c r="QL432" s="11"/>
      <c r="QM432" s="11"/>
      <c r="QN432" s="11"/>
      <c r="QO432" s="11"/>
      <c r="QP432" s="11"/>
      <c r="QQ432" s="11"/>
      <c r="QR432" s="11"/>
      <c r="QS432" s="11"/>
      <c r="QT432" s="11"/>
      <c r="QU432" s="11"/>
      <c r="QV432" s="11"/>
      <c r="QW432" s="11"/>
      <c r="QX432" s="11"/>
      <c r="QY432" s="11"/>
      <c r="QZ432" s="11"/>
      <c r="RA432" s="11"/>
      <c r="RB432" s="11"/>
      <c r="RC432" s="11"/>
      <c r="RD432" s="11"/>
      <c r="RE432" s="11"/>
      <c r="RF432" s="11"/>
      <c r="RG432" s="11"/>
      <c r="RH432" s="11"/>
      <c r="RI432" s="11"/>
      <c r="RJ432" s="11"/>
      <c r="RK432" s="11"/>
      <c r="RL432" s="11"/>
      <c r="RM432" s="11"/>
      <c r="RN432" s="11"/>
      <c r="RO432" s="11"/>
      <c r="RP432" s="11"/>
      <c r="RQ432" s="11"/>
      <c r="RR432" s="11"/>
      <c r="RS432" s="11"/>
      <c r="RT432" s="11"/>
      <c r="RU432" s="11"/>
      <c r="RV432" s="11"/>
      <c r="RW432" s="11"/>
      <c r="RX432" s="11"/>
      <c r="RY432" s="11"/>
      <c r="RZ432" s="11"/>
      <c r="SA432" s="11"/>
      <c r="SB432" s="11"/>
      <c r="SC432" s="11"/>
      <c r="SD432" s="11"/>
      <c r="SE432" s="11"/>
      <c r="SF432" s="11"/>
      <c r="SG432" s="11"/>
      <c r="SH432" s="11"/>
      <c r="SI432" s="11"/>
      <c r="SJ432" s="11"/>
      <c r="SK432" s="11"/>
      <c r="SL432" s="11"/>
      <c r="SM432" s="11"/>
      <c r="SN432" s="11"/>
      <c r="SO432" s="11"/>
      <c r="SP432" s="11"/>
      <c r="SQ432" s="11"/>
      <c r="SR432" s="11"/>
      <c r="SS432" s="11"/>
      <c r="ST432" s="11"/>
      <c r="SU432" s="11"/>
      <c r="SV432" s="11"/>
      <c r="SW432" s="11"/>
      <c r="SX432" s="11"/>
      <c r="SY432" s="11"/>
      <c r="SZ432" s="11"/>
      <c r="TA432" s="11"/>
      <c r="TB432" s="11"/>
      <c r="TC432" s="11"/>
      <c r="TD432" s="11"/>
      <c r="TE432" s="11"/>
      <c r="TF432" s="11"/>
      <c r="TG432" s="11"/>
      <c r="TH432" s="11"/>
      <c r="TI432" s="11"/>
      <c r="TJ432" s="11"/>
      <c r="TK432" s="11"/>
      <c r="TL432" s="11"/>
      <c r="TM432" s="11"/>
      <c r="TN432" s="11"/>
      <c r="TO432" s="11"/>
      <c r="TP432" s="11"/>
      <c r="TQ432" s="11"/>
      <c r="TR432" s="11"/>
      <c r="TS432" s="11"/>
      <c r="TT432" s="11"/>
      <c r="TU432" s="11"/>
      <c r="TV432" s="11"/>
      <c r="TW432" s="11"/>
      <c r="TX432" s="11"/>
      <c r="TY432" s="11"/>
      <c r="TZ432" s="11"/>
      <c r="UA432" s="11"/>
      <c r="UB432" s="11"/>
      <c r="UC432" s="11"/>
      <c r="UD432" s="11"/>
      <c r="UE432" s="11"/>
      <c r="UF432" s="11"/>
      <c r="UG432" s="11"/>
      <c r="UH432" s="11"/>
      <c r="UI432" s="11"/>
      <c r="UJ432" s="11"/>
      <c r="UK432" s="11"/>
      <c r="UL432" s="11"/>
      <c r="UM432" s="11"/>
      <c r="UN432" s="11"/>
      <c r="UO432" s="11"/>
      <c r="UP432" s="11"/>
      <c r="UQ432" s="11"/>
      <c r="UR432" s="11"/>
      <c r="US432" s="11"/>
      <c r="UT432" s="11"/>
      <c r="UU432" s="11"/>
      <c r="UV432" s="11"/>
      <c r="UW432" s="11"/>
      <c r="UX432" s="11"/>
      <c r="UY432" s="11"/>
      <c r="UZ432" s="11"/>
      <c r="VA432" s="11"/>
      <c r="VB432" s="11"/>
      <c r="VC432" s="11"/>
      <c r="VD432" s="11"/>
      <c r="VE432" s="11"/>
      <c r="VF432" s="11"/>
      <c r="VG432" s="11"/>
      <c r="VH432" s="11"/>
      <c r="VI432" s="11"/>
      <c r="VJ432" s="11"/>
      <c r="VK432" s="11"/>
      <c r="VL432" s="11"/>
      <c r="VM432" s="11"/>
      <c r="VN432" s="11"/>
      <c r="VO432" s="11"/>
      <c r="VP432" s="11"/>
      <c r="VQ432" s="11"/>
      <c r="VR432" s="11"/>
      <c r="VS432" s="11"/>
      <c r="VT432" s="11"/>
      <c r="VU432" s="11"/>
      <c r="VV432" s="11"/>
      <c r="VW432" s="11"/>
      <c r="VX432" s="11"/>
      <c r="VY432" s="11"/>
      <c r="VZ432" s="11"/>
      <c r="WA432" s="11"/>
      <c r="WB432" s="11"/>
      <c r="WC432" s="11"/>
      <c r="WD432" s="11"/>
      <c r="WE432" s="11"/>
      <c r="WF432" s="11"/>
      <c r="WG432" s="11"/>
      <c r="WH432" s="11"/>
      <c r="WI432" s="11"/>
      <c r="WJ432" s="11"/>
      <c r="WK432" s="11"/>
      <c r="WL432" s="11"/>
      <c r="WM432" s="11"/>
      <c r="WN432" s="11"/>
      <c r="WO432" s="11"/>
      <c r="WP432" s="11"/>
      <c r="WQ432" s="11"/>
      <c r="WR432" s="11"/>
      <c r="WS432" s="11"/>
      <c r="WT432" s="11"/>
      <c r="WU432" s="11"/>
      <c r="WV432" s="11"/>
      <c r="WW432" s="11"/>
      <c r="WX432" s="11"/>
      <c r="WY432" s="11"/>
      <c r="WZ432" s="11"/>
      <c r="XA432" s="11"/>
      <c r="XB432" s="11"/>
      <c r="XC432" s="11"/>
      <c r="XD432" s="11"/>
      <c r="XE432" s="11"/>
      <c r="XF432" s="11"/>
      <c r="XG432" s="11"/>
      <c r="XH432" s="11"/>
      <c r="XI432" s="11"/>
      <c r="XJ432" s="11"/>
      <c r="XK432" s="11"/>
      <c r="XL432" s="11"/>
      <c r="XM432" s="11"/>
      <c r="XN432" s="11"/>
      <c r="XO432" s="11"/>
      <c r="XP432" s="11"/>
      <c r="XQ432" s="11"/>
      <c r="XR432" s="11"/>
      <c r="XS432" s="11"/>
      <c r="XT432" s="11"/>
      <c r="XU432" s="11"/>
      <c r="XV432" s="11"/>
      <c r="XW432" s="11"/>
      <c r="XX432" s="11"/>
      <c r="XY432" s="11"/>
      <c r="XZ432" s="11"/>
      <c r="YA432" s="11"/>
      <c r="YB432" s="11"/>
      <c r="YC432" s="11"/>
      <c r="YD432" s="11"/>
      <c r="YE432" s="11"/>
      <c r="YF432" s="11"/>
      <c r="YG432" s="11"/>
      <c r="YH432" s="11"/>
      <c r="YI432" s="11"/>
      <c r="YJ432" s="11"/>
      <c r="YK432" s="11"/>
      <c r="YL432" s="11"/>
      <c r="YM432" s="11"/>
      <c r="YN432" s="11"/>
      <c r="YO432" s="11"/>
      <c r="YP432" s="11"/>
      <c r="YQ432" s="11"/>
      <c r="YR432" s="11"/>
      <c r="YS432" s="11"/>
      <c r="YT432" s="11"/>
      <c r="YU432" s="11"/>
      <c r="YV432" s="11"/>
      <c r="YW432" s="11"/>
      <c r="YX432" s="11"/>
      <c r="YY432" s="11"/>
      <c r="YZ432" s="11"/>
      <c r="ZA432" s="11"/>
      <c r="ZB432" s="11"/>
      <c r="ZC432" s="11"/>
      <c r="ZD432" s="11"/>
      <c r="ZE432" s="11"/>
      <c r="ZF432" s="11"/>
      <c r="ZG432" s="11"/>
      <c r="ZH432" s="11"/>
      <c r="ZI432" s="11"/>
      <c r="ZJ432" s="11"/>
      <c r="ZK432" s="11"/>
      <c r="ZL432" s="11"/>
      <c r="ZM432" s="11"/>
      <c r="ZN432" s="11"/>
      <c r="ZO432" s="11"/>
      <c r="ZP432" s="11"/>
      <c r="ZQ432" s="11"/>
      <c r="ZR432" s="11"/>
      <c r="ZS432" s="11"/>
      <c r="ZT432" s="11"/>
      <c r="ZU432" s="11"/>
      <c r="ZV432" s="11"/>
      <c r="ZW432" s="11"/>
      <c r="ZX432" s="11"/>
      <c r="ZY432" s="11"/>
      <c r="ZZ432" s="11"/>
      <c r="AAA432" s="11"/>
      <c r="AAB432" s="11"/>
      <c r="AAC432" s="11"/>
      <c r="AAD432" s="11"/>
      <c r="AAE432" s="11"/>
      <c r="AAF432" s="11"/>
      <c r="AAG432" s="11"/>
      <c r="AAH432" s="11"/>
      <c r="AAI432" s="11"/>
      <c r="AAJ432" s="11"/>
      <c r="AAK432" s="11"/>
      <c r="AAL432" s="11"/>
      <c r="AAM432" s="11"/>
      <c r="AAN432" s="11"/>
      <c r="AAO432" s="11"/>
      <c r="AAP432" s="11"/>
      <c r="AAQ432" s="11"/>
      <c r="AAR432" s="11"/>
      <c r="AAS432" s="11"/>
      <c r="AAT432" s="11"/>
      <c r="AAU432" s="11"/>
      <c r="AAV432" s="11"/>
      <c r="AAW432" s="11"/>
      <c r="AAX432" s="11"/>
      <c r="AAY432" s="11"/>
      <c r="AAZ432" s="11"/>
      <c r="ABA432" s="11"/>
      <c r="ABB432" s="11"/>
      <c r="ABC432" s="11"/>
      <c r="ABD432" s="11"/>
      <c r="ABE432" s="11"/>
      <c r="ABF432" s="11"/>
      <c r="ABG432" s="11"/>
      <c r="ABH432" s="11"/>
      <c r="ABI432" s="11"/>
      <c r="ABJ432" s="11"/>
      <c r="ABK432" s="11"/>
      <c r="ABL432" s="11"/>
      <c r="ABM432" s="11"/>
      <c r="ABN432" s="11"/>
      <c r="ABO432" s="11"/>
      <c r="ABP432" s="11"/>
      <c r="ABQ432" s="11"/>
      <c r="ABR432" s="11"/>
      <c r="ABS432" s="11"/>
      <c r="ABT432" s="11"/>
      <c r="ABU432" s="11"/>
      <c r="ABV432" s="11"/>
      <c r="ABW432" s="11"/>
      <c r="ABX432" s="11"/>
      <c r="ABY432" s="11"/>
      <c r="ABZ432" s="11"/>
      <c r="ACA432" s="11"/>
      <c r="ACB432" s="11"/>
      <c r="ACC432" s="11"/>
      <c r="ACD432" s="11"/>
      <c r="ACE432" s="11"/>
      <c r="ACF432" s="11"/>
      <c r="ACG432" s="11"/>
      <c r="ACH432" s="11"/>
      <c r="ACI432" s="11"/>
      <c r="ACJ432" s="11"/>
      <c r="ACK432" s="11"/>
      <c r="ACL432" s="11"/>
      <c r="ACM432" s="11"/>
      <c r="ACN432" s="11"/>
      <c r="ACO432" s="11"/>
      <c r="ACP432" s="11"/>
      <c r="ACQ432" s="11"/>
      <c r="ACR432" s="11"/>
      <c r="ACS432" s="11"/>
      <c r="ACT432" s="11"/>
      <c r="ACU432" s="11"/>
      <c r="ACV432" s="11"/>
      <c r="ACW432" s="11"/>
      <c r="ACX432" s="11"/>
      <c r="ACY432" s="11"/>
      <c r="ACZ432" s="11"/>
      <c r="ADA432" s="11"/>
      <c r="ADB432" s="11"/>
      <c r="ADC432" s="11"/>
      <c r="ADD432" s="11"/>
      <c r="ADE432" s="11"/>
      <c r="ADF432" s="11"/>
      <c r="ADG432" s="11"/>
      <c r="ADH432" s="11"/>
      <c r="ADI432" s="11"/>
      <c r="ADJ432" s="11"/>
      <c r="ADK432" s="11"/>
      <c r="ADL432" s="11"/>
      <c r="ADM432" s="11"/>
      <c r="ADN432" s="11"/>
      <c r="ADO432" s="11"/>
      <c r="ADP432" s="11"/>
      <c r="ADQ432" s="11"/>
      <c r="ADR432" s="11"/>
      <c r="ADS432" s="11"/>
      <c r="ADT432" s="11"/>
      <c r="ADU432" s="11"/>
      <c r="ADV432" s="11"/>
      <c r="ADW432" s="11"/>
      <c r="ADX432" s="11"/>
      <c r="ADY432" s="11"/>
      <c r="ADZ432" s="11"/>
      <c r="AEA432" s="11"/>
      <c r="AEB432" s="11"/>
      <c r="AEC432" s="11"/>
      <c r="AED432" s="11"/>
      <c r="AEE432" s="11"/>
      <c r="AEF432" s="11"/>
      <c r="AEG432" s="11"/>
      <c r="AEH432" s="11"/>
      <c r="AEI432" s="11"/>
      <c r="AEJ432" s="11"/>
      <c r="AEK432" s="11"/>
      <c r="AEL432" s="11"/>
      <c r="AEM432" s="11"/>
      <c r="AEN432" s="11"/>
      <c r="AEO432" s="11"/>
      <c r="AEP432" s="11"/>
      <c r="AEQ432" s="11"/>
      <c r="AER432" s="11"/>
      <c r="AES432" s="11"/>
      <c r="AET432" s="11"/>
      <c r="AEU432" s="11"/>
      <c r="AEV432" s="11"/>
      <c r="AEW432" s="11"/>
      <c r="AEX432" s="11"/>
      <c r="AEY432" s="11"/>
      <c r="AEZ432" s="11"/>
      <c r="AFA432" s="11"/>
      <c r="AFB432" s="11"/>
      <c r="AFC432" s="11"/>
      <c r="AFD432" s="11"/>
      <c r="AFE432" s="11"/>
      <c r="AFF432" s="11"/>
      <c r="AFG432" s="11"/>
      <c r="AFH432" s="11"/>
      <c r="AFI432" s="11"/>
      <c r="AFJ432" s="11"/>
      <c r="AFK432" s="11"/>
      <c r="AFL432" s="11"/>
      <c r="AFM432" s="11"/>
      <c r="AFN432" s="11"/>
      <c r="AFO432" s="11"/>
      <c r="AFP432" s="11"/>
      <c r="AFQ432" s="11"/>
      <c r="AFR432" s="11"/>
      <c r="AFS432" s="11"/>
      <c r="AFT432" s="11"/>
      <c r="AFU432" s="11"/>
      <c r="AFV432" s="11"/>
      <c r="AFW432" s="11"/>
      <c r="AFX432" s="11"/>
      <c r="AFY432" s="11"/>
      <c r="AFZ432" s="11"/>
      <c r="AGA432" s="11"/>
      <c r="AGB432" s="11"/>
      <c r="AGC432" s="11"/>
      <c r="AGD432" s="11"/>
      <c r="AGE432" s="11"/>
      <c r="AGF432" s="11"/>
      <c r="AGG432" s="11"/>
      <c r="AGH432" s="11"/>
      <c r="AGI432" s="11"/>
      <c r="AGJ432" s="11"/>
      <c r="AGK432" s="11"/>
      <c r="AGL432" s="11"/>
      <c r="AGM432" s="11"/>
      <c r="AGN432" s="11"/>
      <c r="AGO432" s="11"/>
      <c r="AGP432" s="11"/>
      <c r="AGQ432" s="11"/>
      <c r="AGR432" s="11"/>
      <c r="AGS432" s="11"/>
      <c r="AGT432" s="11"/>
      <c r="AGU432" s="11"/>
      <c r="AGV432" s="11"/>
      <c r="AGW432" s="11"/>
      <c r="AGX432" s="11"/>
      <c r="AGY432" s="11"/>
      <c r="AGZ432" s="11"/>
      <c r="AHA432" s="11"/>
      <c r="AHB432" s="11"/>
      <c r="AHC432" s="11"/>
      <c r="AHD432" s="11"/>
      <c r="AHE432" s="11"/>
      <c r="AHF432" s="11"/>
      <c r="AHG432" s="11"/>
      <c r="AHH432" s="11"/>
      <c r="AHI432" s="11"/>
      <c r="AHJ432" s="11"/>
      <c r="AHK432" s="11"/>
      <c r="AHL432" s="11"/>
      <c r="AHM432" s="11"/>
      <c r="AHN432" s="11"/>
      <c r="AHO432" s="11"/>
      <c r="AHP432" s="11"/>
      <c r="AHQ432" s="11"/>
      <c r="AHR432" s="11"/>
      <c r="AHS432" s="11"/>
      <c r="AHT432" s="11"/>
      <c r="AHU432" s="11"/>
      <c r="AHV432" s="11"/>
      <c r="AHW432" s="11"/>
      <c r="AHX432" s="11"/>
      <c r="AHY432" s="11"/>
      <c r="AHZ432" s="11"/>
      <c r="AIA432" s="11"/>
      <c r="AIB432" s="11"/>
      <c r="AIC432" s="11"/>
      <c r="AID432" s="11"/>
      <c r="AIE432" s="11"/>
      <c r="AIF432" s="11"/>
      <c r="AIG432" s="11"/>
      <c r="AIH432" s="11"/>
      <c r="AII432" s="11"/>
      <c r="AIJ432" s="11"/>
      <c r="AIK432" s="11"/>
      <c r="AIL432" s="11"/>
      <c r="AIM432" s="11"/>
      <c r="AIN432" s="11"/>
      <c r="AIO432" s="11"/>
      <c r="AIP432" s="11"/>
      <c r="AIQ432" s="11"/>
      <c r="AIR432" s="11"/>
      <c r="AIS432" s="11"/>
      <c r="AIT432" s="11"/>
      <c r="AIU432" s="11"/>
      <c r="AIV432" s="11"/>
      <c r="AIW432" s="11"/>
      <c r="AIX432" s="11"/>
      <c r="AIY432" s="11"/>
      <c r="AIZ432" s="11"/>
      <c r="AJA432" s="11"/>
      <c r="AJB432" s="11"/>
      <c r="AJC432" s="11"/>
      <c r="AJD432" s="11"/>
      <c r="AJE432" s="11"/>
      <c r="AJF432" s="11"/>
      <c r="AJG432" s="11"/>
      <c r="AJH432" s="11"/>
      <c r="AJI432" s="11"/>
      <c r="AJJ432" s="11"/>
      <c r="AJK432" s="11"/>
      <c r="AJL432" s="11"/>
      <c r="AJM432" s="11"/>
      <c r="AJN432" s="11"/>
      <c r="AJO432" s="11"/>
      <c r="AJP432" s="11"/>
      <c r="AJQ432" s="11"/>
      <c r="AJR432" s="11"/>
      <c r="AJS432" s="11"/>
      <c r="AJT432" s="11"/>
      <c r="AJU432" s="11"/>
      <c r="AJV432" s="11"/>
      <c r="AJW432" s="11"/>
      <c r="AJX432" s="11"/>
      <c r="AJY432" s="11"/>
      <c r="AJZ432" s="11"/>
      <c r="AKA432" s="11"/>
      <c r="AKB432" s="11"/>
      <c r="AKC432" s="11"/>
      <c r="AKD432" s="11"/>
      <c r="AKE432" s="11"/>
      <c r="AKF432" s="11"/>
      <c r="AKG432" s="11"/>
      <c r="AKH432" s="11"/>
      <c r="AKI432" s="11"/>
      <c r="AKJ432" s="11"/>
      <c r="AKK432" s="11"/>
      <c r="AKL432" s="11"/>
      <c r="AKM432" s="11"/>
      <c r="AKN432" s="11"/>
      <c r="AKO432" s="11"/>
      <c r="AKP432" s="11"/>
      <c r="AKQ432" s="11"/>
      <c r="AKR432" s="11"/>
      <c r="AKS432" s="11"/>
      <c r="AKT432" s="11"/>
      <c r="AKU432" s="11"/>
      <c r="AKV432" s="11"/>
      <c r="AKW432" s="11"/>
      <c r="AKX432" s="11"/>
      <c r="AKY432" s="11"/>
      <c r="AKZ432" s="11"/>
      <c r="ALA432" s="11"/>
      <c r="ALB432" s="11"/>
      <c r="ALC432" s="11"/>
      <c r="ALD432" s="11"/>
      <c r="ALE432" s="11"/>
      <c r="ALF432" s="11"/>
      <c r="ALG432" s="11"/>
      <c r="ALH432" s="11"/>
      <c r="ALI432" s="11"/>
      <c r="ALJ432" s="11"/>
      <c r="ALK432" s="11"/>
      <c r="ALL432" s="11"/>
      <c r="ALM432" s="11"/>
      <c r="ALN432" s="11"/>
      <c r="ALO432" s="11"/>
      <c r="ALP432" s="11"/>
      <c r="ALQ432" s="11"/>
      <c r="ALR432" s="11"/>
      <c r="ALS432" s="11"/>
      <c r="ALT432" s="11"/>
      <c r="ALU432" s="11"/>
      <c r="ALV432" s="11"/>
      <c r="ALW432" s="11"/>
      <c r="ALX432" s="11"/>
      <c r="ALY432" s="11"/>
      <c r="ALZ432" s="11"/>
      <c r="AMA432" s="11"/>
      <c r="AMB432" s="11"/>
      <c r="AMC432" s="11"/>
      <c r="AMD432" s="11"/>
      <c r="AME432" s="11"/>
      <c r="AMF432" s="11"/>
      <c r="AMG432" s="11"/>
      <c r="AMH432" s="11"/>
      <c r="AMI432" s="11"/>
      <c r="AMJ432" s="11"/>
      <c r="AMK432" s="11"/>
      <c r="AML432" s="11"/>
      <c r="AMM432" s="11"/>
      <c r="AMN432" s="11"/>
      <c r="AMO432" s="11"/>
      <c r="AMP432" s="11"/>
      <c r="AMQ432" s="11"/>
      <c r="AMR432" s="11"/>
      <c r="AMS432" s="11"/>
      <c r="AMT432" s="11"/>
      <c r="AMU432" s="11"/>
      <c r="AMV432" s="11"/>
      <c r="AMW432" s="11"/>
      <c r="AMX432" s="11"/>
      <c r="AMY432" s="11"/>
      <c r="AMZ432" s="11"/>
      <c r="ANA432" s="11"/>
      <c r="ANB432" s="11"/>
      <c r="ANC432" s="11"/>
      <c r="AND432" s="11"/>
      <c r="ANE432" s="11"/>
      <c r="ANF432" s="11"/>
      <c r="ANG432" s="11"/>
      <c r="ANH432" s="11"/>
      <c r="ANI432" s="11"/>
      <c r="ANJ432" s="11"/>
      <c r="ANK432" s="11"/>
      <c r="ANL432" s="11"/>
      <c r="ANM432" s="11"/>
      <c r="ANN432" s="11"/>
      <c r="ANO432" s="11"/>
      <c r="ANP432" s="11"/>
      <c r="ANQ432" s="11"/>
      <c r="ANR432" s="11"/>
      <c r="ANS432" s="11"/>
      <c r="ANT432" s="11"/>
      <c r="ANU432" s="11"/>
      <c r="ANV432" s="11"/>
      <c r="ANW432" s="11"/>
      <c r="ANX432" s="11"/>
      <c r="ANY432" s="11"/>
      <c r="ANZ432" s="11"/>
      <c r="AOA432" s="11"/>
      <c r="AOB432" s="11"/>
      <c r="AOC432" s="11"/>
      <c r="AOD432" s="11"/>
      <c r="AOE432" s="11"/>
      <c r="AOF432" s="11"/>
      <c r="AOG432" s="11"/>
      <c r="AOH432" s="11"/>
      <c r="AOI432" s="11"/>
      <c r="AOJ432" s="11"/>
      <c r="AOK432" s="11"/>
      <c r="AOL432" s="11"/>
      <c r="AOM432" s="11"/>
      <c r="AON432" s="11"/>
      <c r="AOO432" s="11"/>
      <c r="AOP432" s="11"/>
      <c r="AOQ432" s="11"/>
      <c r="AOR432" s="11"/>
      <c r="AOS432" s="11"/>
      <c r="AOT432" s="11"/>
      <c r="AOU432" s="11"/>
      <c r="AOV432" s="11"/>
      <c r="AOW432" s="11"/>
      <c r="AOX432" s="11"/>
      <c r="AOY432" s="11"/>
      <c r="AOZ432" s="11"/>
      <c r="APA432" s="11"/>
      <c r="APB432" s="11"/>
      <c r="APC432" s="11"/>
      <c r="APD432" s="11"/>
      <c r="APE432" s="11"/>
      <c r="APF432" s="11"/>
      <c r="APG432" s="11"/>
      <c r="APH432" s="11"/>
      <c r="API432" s="11"/>
      <c r="APJ432" s="11"/>
      <c r="APK432" s="11"/>
      <c r="APL432" s="11"/>
      <c r="APM432" s="11"/>
      <c r="APN432" s="11"/>
      <c r="APO432" s="11"/>
      <c r="APP432" s="11"/>
      <c r="APQ432" s="11"/>
      <c r="APR432" s="11"/>
      <c r="APS432" s="11"/>
      <c r="APT432" s="11"/>
      <c r="APU432" s="11"/>
      <c r="APV432" s="11"/>
      <c r="APW432" s="11"/>
      <c r="APX432" s="11"/>
      <c r="APY432" s="11"/>
      <c r="APZ432" s="11"/>
      <c r="AQA432" s="11"/>
      <c r="AQB432" s="11"/>
      <c r="AQC432" s="11"/>
      <c r="AQD432" s="11"/>
      <c r="AQE432" s="11"/>
      <c r="AQF432" s="11"/>
      <c r="AQG432" s="11"/>
      <c r="AQH432" s="11"/>
      <c r="AQI432" s="11"/>
      <c r="AQJ432" s="11"/>
      <c r="AQK432" s="11"/>
      <c r="AQL432" s="11"/>
      <c r="AQM432" s="11"/>
      <c r="AQN432" s="11"/>
      <c r="AQO432" s="11"/>
      <c r="AQP432" s="11"/>
      <c r="AQQ432" s="11"/>
      <c r="AQR432" s="11"/>
      <c r="AQS432" s="11"/>
      <c r="AQT432" s="11"/>
      <c r="AQU432" s="11"/>
      <c r="AQV432" s="11"/>
      <c r="AQW432" s="11"/>
      <c r="AQX432" s="11"/>
      <c r="AQY432" s="11"/>
      <c r="AQZ432" s="11"/>
      <c r="ARA432" s="11"/>
      <c r="ARB432" s="11"/>
      <c r="ARC432" s="11"/>
      <c r="ARD432" s="11"/>
      <c r="ARE432" s="11"/>
      <c r="ARF432" s="11"/>
      <c r="ARG432" s="11"/>
      <c r="ARH432" s="11"/>
      <c r="ARI432" s="11"/>
      <c r="ARJ432" s="11"/>
      <c r="ARK432" s="11"/>
      <c r="ARL432" s="11"/>
      <c r="ARM432" s="11"/>
      <c r="ARN432" s="11"/>
      <c r="ARO432" s="11"/>
      <c r="ARP432" s="11"/>
      <c r="ARQ432" s="11"/>
      <c r="ARR432" s="11"/>
      <c r="ARS432" s="11"/>
      <c r="ART432" s="11"/>
      <c r="ARU432" s="11"/>
      <c r="ARV432" s="11"/>
      <c r="ARW432" s="11"/>
      <c r="ARX432" s="11"/>
      <c r="ARY432" s="11"/>
      <c r="ARZ432" s="11"/>
      <c r="ASA432" s="11"/>
      <c r="ASB432" s="11"/>
      <c r="ASC432" s="11"/>
      <c r="ASD432" s="11"/>
      <c r="ASE432" s="11"/>
      <c r="ASF432" s="11"/>
      <c r="ASG432" s="11"/>
      <c r="ASH432" s="11"/>
      <c r="ASI432" s="11"/>
      <c r="ASJ432" s="11"/>
      <c r="ASK432" s="11"/>
      <c r="ASL432" s="11"/>
      <c r="ASM432" s="11"/>
      <c r="ASN432" s="11"/>
      <c r="ASO432" s="11"/>
      <c r="ASP432" s="11"/>
      <c r="ASQ432" s="11"/>
      <c r="ASR432" s="11"/>
      <c r="ASS432" s="11"/>
      <c r="AST432" s="11"/>
      <c r="ASU432" s="11"/>
      <c r="ASV432" s="11"/>
      <c r="ASW432" s="11"/>
      <c r="ASX432" s="11"/>
      <c r="ASY432" s="11"/>
      <c r="ASZ432" s="11"/>
      <c r="ATA432" s="11"/>
      <c r="ATB432" s="11"/>
      <c r="ATC432" s="11"/>
      <c r="ATD432" s="11"/>
      <c r="ATE432" s="11"/>
      <c r="ATF432" s="11"/>
      <c r="ATG432" s="11"/>
      <c r="ATH432" s="11"/>
      <c r="ATI432" s="11"/>
      <c r="ATJ432" s="11"/>
      <c r="ATK432" s="11"/>
      <c r="ATL432" s="11"/>
      <c r="ATM432" s="11"/>
      <c r="ATN432" s="11"/>
      <c r="ATO432" s="11"/>
      <c r="ATP432" s="11"/>
      <c r="ATQ432" s="11"/>
      <c r="ATR432" s="11"/>
      <c r="ATS432" s="11"/>
      <c r="ATT432" s="11"/>
      <c r="ATU432" s="11"/>
      <c r="ATV432" s="11"/>
      <c r="ATW432" s="11"/>
      <c r="ATX432" s="11"/>
      <c r="ATY432" s="11"/>
      <c r="ATZ432" s="11"/>
      <c r="AUA432" s="11"/>
      <c r="AUB432" s="11"/>
      <c r="AUC432" s="11"/>
      <c r="AUD432" s="11"/>
      <c r="AUE432" s="11"/>
      <c r="AUF432" s="11"/>
      <c r="AUG432" s="11"/>
      <c r="AUH432" s="11"/>
      <c r="AUI432" s="11"/>
      <c r="AUJ432" s="11"/>
      <c r="AUK432" s="11"/>
      <c r="AUL432" s="11"/>
      <c r="AUM432" s="11"/>
      <c r="AUN432" s="11"/>
      <c r="AUO432" s="11"/>
      <c r="AUP432" s="11"/>
      <c r="AUQ432" s="11"/>
      <c r="AUR432" s="11"/>
      <c r="AUS432" s="11"/>
      <c r="AUT432" s="11"/>
      <c r="AUU432" s="11"/>
      <c r="AUV432" s="11"/>
      <c r="AUW432" s="11"/>
      <c r="AUX432" s="11"/>
      <c r="AUY432" s="11"/>
      <c r="AUZ432" s="11"/>
      <c r="AVA432" s="11"/>
      <c r="AVB432" s="11"/>
      <c r="AVC432" s="11"/>
      <c r="AVD432" s="11"/>
      <c r="AVE432" s="11"/>
      <c r="AVF432" s="11"/>
      <c r="AVG432" s="11"/>
      <c r="AVH432" s="11"/>
      <c r="AVI432" s="11"/>
      <c r="AVJ432" s="11"/>
      <c r="AVK432" s="11"/>
      <c r="AVL432" s="11"/>
      <c r="AVM432" s="11"/>
      <c r="AVN432" s="11"/>
      <c r="AVO432" s="11"/>
      <c r="AVP432" s="11"/>
      <c r="AVQ432" s="11"/>
      <c r="AVR432" s="11"/>
      <c r="AVS432" s="11"/>
      <c r="AVT432" s="11"/>
      <c r="AVU432" s="11"/>
      <c r="AVV432" s="11"/>
      <c r="AVW432" s="11"/>
      <c r="AVX432" s="11"/>
      <c r="AVY432" s="11"/>
      <c r="AVZ432" s="11"/>
      <c r="AWA432" s="11"/>
      <c r="AWB432" s="11"/>
      <c r="AWC432" s="11"/>
      <c r="AWD432" s="11"/>
      <c r="AWE432" s="11"/>
      <c r="AWF432" s="11"/>
      <c r="AWG432" s="11"/>
      <c r="AWH432" s="11"/>
      <c r="AWI432" s="11"/>
      <c r="AWJ432" s="11"/>
      <c r="AWK432" s="11"/>
      <c r="AWL432" s="11"/>
      <c r="AWM432" s="11"/>
      <c r="AWN432" s="11"/>
      <c r="AWO432" s="11"/>
      <c r="AWP432" s="11"/>
      <c r="AWQ432" s="11"/>
      <c r="AWR432" s="11"/>
      <c r="AWS432" s="11"/>
      <c r="AWT432" s="11"/>
      <c r="AWU432" s="11"/>
      <c r="AWV432" s="11"/>
      <c r="AWW432" s="11"/>
      <c r="AWX432" s="11"/>
      <c r="AWY432" s="11"/>
      <c r="AWZ432" s="11"/>
      <c r="AXA432" s="11"/>
      <c r="AXB432" s="11"/>
      <c r="AXC432" s="11"/>
      <c r="AXD432" s="11"/>
      <c r="AXE432" s="11"/>
      <c r="AXF432" s="11"/>
      <c r="AXG432" s="11"/>
      <c r="AXH432" s="11"/>
      <c r="AXI432" s="11"/>
      <c r="AXJ432" s="11"/>
      <c r="AXK432" s="11"/>
      <c r="AXL432" s="11"/>
      <c r="AXM432" s="11"/>
      <c r="AXN432" s="11"/>
      <c r="AXO432" s="11"/>
      <c r="AXP432" s="11"/>
      <c r="AXQ432" s="11"/>
      <c r="AXR432" s="11"/>
      <c r="AXS432" s="11"/>
      <c r="AXT432" s="11"/>
      <c r="AXU432" s="11"/>
      <c r="AXV432" s="11"/>
      <c r="AXW432" s="11"/>
      <c r="AXX432" s="11"/>
      <c r="AXY432" s="11"/>
      <c r="AXZ432" s="11"/>
      <c r="AYA432" s="11"/>
      <c r="AYB432" s="11"/>
      <c r="AYC432" s="11"/>
      <c r="AYD432" s="11"/>
      <c r="AYE432" s="11"/>
      <c r="AYF432" s="11"/>
      <c r="AYG432" s="11"/>
      <c r="AYH432" s="11"/>
      <c r="AYI432" s="11"/>
      <c r="AYJ432" s="11"/>
      <c r="AYK432" s="11"/>
      <c r="AYL432" s="11"/>
      <c r="AYM432" s="11"/>
      <c r="AYN432" s="11"/>
      <c r="AYO432" s="11"/>
      <c r="AYP432" s="11"/>
      <c r="AYQ432" s="11"/>
      <c r="AYR432" s="11"/>
      <c r="AYS432" s="11"/>
      <c r="AYT432" s="11"/>
      <c r="AYU432" s="11"/>
      <c r="AYV432" s="11"/>
      <c r="AYW432" s="11"/>
      <c r="AYX432" s="11"/>
      <c r="AYY432" s="11"/>
      <c r="AYZ432" s="11"/>
      <c r="AZA432" s="11"/>
      <c r="AZB432" s="11"/>
      <c r="AZC432" s="11"/>
      <c r="AZD432" s="11"/>
      <c r="AZE432" s="11"/>
      <c r="AZF432" s="11"/>
      <c r="AZG432" s="11"/>
      <c r="AZH432" s="11"/>
      <c r="AZI432" s="11"/>
      <c r="AZJ432" s="11"/>
      <c r="AZK432" s="11"/>
      <c r="AZL432" s="11"/>
      <c r="AZM432" s="11"/>
      <c r="AZN432" s="11"/>
      <c r="AZO432" s="11"/>
      <c r="AZP432" s="11"/>
      <c r="AZQ432" s="11"/>
      <c r="AZR432" s="11"/>
      <c r="AZS432" s="11"/>
      <c r="AZT432" s="11"/>
      <c r="AZU432" s="11"/>
      <c r="AZV432" s="11"/>
      <c r="AZW432" s="11"/>
      <c r="AZX432" s="11"/>
      <c r="AZY432" s="11"/>
      <c r="AZZ432" s="11"/>
      <c r="BAA432" s="11"/>
      <c r="BAB432" s="11"/>
      <c r="BAC432" s="11"/>
      <c r="BAD432" s="11"/>
      <c r="BAE432" s="11"/>
      <c r="BAF432" s="11"/>
      <c r="BAG432" s="11"/>
      <c r="BAH432" s="11"/>
      <c r="BAI432" s="11"/>
      <c r="BAJ432" s="11"/>
      <c r="BAK432" s="11"/>
      <c r="BAL432" s="11"/>
      <c r="BAM432" s="11"/>
      <c r="BAN432" s="11"/>
      <c r="BAO432" s="11"/>
      <c r="BAP432" s="11"/>
      <c r="BAQ432" s="11"/>
      <c r="BAR432" s="11"/>
      <c r="BAS432" s="11"/>
      <c r="BAT432" s="11"/>
      <c r="BAU432" s="11"/>
      <c r="BAV432" s="11"/>
      <c r="BAW432" s="11"/>
      <c r="BAX432" s="11"/>
      <c r="BAY432" s="11"/>
      <c r="BAZ432" s="11"/>
      <c r="BBA432" s="11"/>
      <c r="BBB432" s="11"/>
      <c r="BBC432" s="11"/>
      <c r="BBD432" s="11"/>
      <c r="BBE432" s="11"/>
      <c r="BBF432" s="11"/>
      <c r="BBG432" s="11"/>
      <c r="BBH432" s="11"/>
      <c r="BBI432" s="11"/>
      <c r="BBJ432" s="11"/>
      <c r="BBK432" s="11"/>
      <c r="BBL432" s="11"/>
      <c r="BBM432" s="11"/>
      <c r="BBN432" s="11"/>
      <c r="BBO432" s="11"/>
      <c r="BBP432" s="11"/>
      <c r="BBQ432" s="11"/>
      <c r="BBR432" s="11"/>
      <c r="BBS432" s="11"/>
      <c r="BBT432" s="11"/>
      <c r="BBU432" s="11"/>
      <c r="BBV432" s="11"/>
      <c r="BBW432" s="11"/>
      <c r="BBX432" s="11"/>
      <c r="BBY432" s="11"/>
      <c r="BBZ432" s="11"/>
      <c r="BCA432" s="11"/>
      <c r="BCB432" s="11"/>
      <c r="BCC432" s="11"/>
      <c r="BCD432" s="11"/>
      <c r="BCE432" s="11"/>
      <c r="BCF432" s="11"/>
      <c r="BCG432" s="11"/>
      <c r="BCH432" s="11"/>
      <c r="BCI432" s="11"/>
      <c r="BCJ432" s="11"/>
      <c r="BCK432" s="11"/>
      <c r="BCL432" s="11"/>
      <c r="BCM432" s="11"/>
      <c r="BCN432" s="11"/>
      <c r="BCO432" s="11"/>
      <c r="BCP432" s="11"/>
      <c r="BCQ432" s="11"/>
      <c r="BCR432" s="11"/>
      <c r="BCS432" s="11"/>
      <c r="BCT432" s="11"/>
      <c r="BCU432" s="11"/>
      <c r="BCV432" s="11"/>
      <c r="BCW432" s="11"/>
      <c r="BCX432" s="11"/>
      <c r="BCY432" s="11"/>
      <c r="BCZ432" s="11"/>
      <c r="BDA432" s="11"/>
      <c r="BDB432" s="11"/>
      <c r="BDC432" s="11"/>
      <c r="BDD432" s="11"/>
      <c r="BDE432" s="11"/>
      <c r="BDF432" s="11"/>
      <c r="BDG432" s="11"/>
      <c r="BDH432" s="11"/>
      <c r="BDI432" s="11"/>
      <c r="BDJ432" s="11"/>
      <c r="BDK432" s="11"/>
      <c r="BDL432" s="11"/>
      <c r="BDM432" s="11"/>
      <c r="BDN432" s="11"/>
      <c r="BDO432" s="11"/>
      <c r="BDP432" s="11"/>
      <c r="BDQ432" s="11"/>
      <c r="BDR432" s="11"/>
      <c r="BDS432" s="11"/>
      <c r="BDT432" s="11"/>
      <c r="BDU432" s="11"/>
      <c r="BDV432" s="11"/>
      <c r="BDW432" s="11"/>
      <c r="BDX432" s="11"/>
      <c r="BDY432" s="11"/>
      <c r="BDZ432" s="11"/>
      <c r="BEA432" s="11"/>
      <c r="BEB432" s="11"/>
      <c r="BEC432" s="11"/>
      <c r="BED432" s="11"/>
      <c r="BEE432" s="11"/>
      <c r="BEF432" s="11"/>
      <c r="BEG432" s="11"/>
      <c r="BEH432" s="11"/>
      <c r="BEI432" s="11"/>
      <c r="BEJ432" s="11"/>
      <c r="BEK432" s="11"/>
      <c r="BEL432" s="11"/>
      <c r="BEM432" s="11"/>
      <c r="BEN432" s="11"/>
      <c r="BEO432" s="11"/>
      <c r="BEP432" s="11"/>
      <c r="BEQ432" s="11"/>
      <c r="BER432" s="11"/>
      <c r="BES432" s="11"/>
      <c r="BET432" s="11"/>
      <c r="BEU432" s="11"/>
      <c r="BEV432" s="11"/>
      <c r="BEW432" s="11"/>
      <c r="BEX432" s="11"/>
      <c r="BEY432" s="11"/>
      <c r="BEZ432" s="11"/>
      <c r="BFA432" s="11"/>
      <c r="BFB432" s="11"/>
      <c r="BFC432" s="11"/>
      <c r="BFD432" s="11"/>
      <c r="BFE432" s="11"/>
      <c r="BFF432" s="11"/>
      <c r="BFG432" s="11"/>
      <c r="BFH432" s="11"/>
      <c r="BFI432" s="11"/>
      <c r="BFJ432" s="11"/>
      <c r="BFK432" s="11"/>
      <c r="BFL432" s="11"/>
      <c r="BFM432" s="11"/>
      <c r="BFN432" s="11"/>
      <c r="BFO432" s="11"/>
      <c r="BFP432" s="11"/>
      <c r="BFQ432" s="11"/>
      <c r="BFR432" s="11"/>
      <c r="BFS432" s="11"/>
      <c r="BFT432" s="11"/>
      <c r="BFU432" s="11"/>
      <c r="BFV432" s="11"/>
      <c r="BFW432" s="11"/>
      <c r="BFX432" s="11"/>
      <c r="BFY432" s="11"/>
      <c r="BFZ432" s="11"/>
      <c r="BGA432" s="11"/>
      <c r="BGB432" s="11"/>
      <c r="BGC432" s="11"/>
      <c r="BGD432" s="11"/>
      <c r="BGE432" s="11"/>
      <c r="BGF432" s="11"/>
      <c r="BGG432" s="11"/>
      <c r="BGH432" s="11"/>
      <c r="BGI432" s="11"/>
      <c r="BGJ432" s="11"/>
      <c r="BGK432" s="11"/>
      <c r="BGL432" s="11"/>
      <c r="BGM432" s="11"/>
      <c r="BGN432" s="11"/>
      <c r="BGO432" s="11"/>
      <c r="BGP432" s="11"/>
      <c r="BGQ432" s="11"/>
      <c r="BGR432" s="11"/>
      <c r="BGS432" s="11"/>
      <c r="BGT432" s="11"/>
      <c r="BGU432" s="11"/>
      <c r="BGV432" s="11"/>
      <c r="BGW432" s="11"/>
      <c r="BGX432" s="11"/>
      <c r="BGY432" s="11"/>
      <c r="BGZ432" s="11"/>
      <c r="BHA432" s="11"/>
      <c r="BHB432" s="11"/>
      <c r="BHC432" s="11"/>
      <c r="BHD432" s="11"/>
      <c r="BHE432" s="11"/>
      <c r="BHF432" s="11"/>
      <c r="BHG432" s="11"/>
      <c r="BHH432" s="11"/>
      <c r="BHI432" s="11"/>
      <c r="BHJ432" s="11"/>
      <c r="BHK432" s="11"/>
      <c r="BHL432" s="11"/>
      <c r="BHM432" s="11"/>
      <c r="BHN432" s="11"/>
      <c r="BHO432" s="11"/>
      <c r="BHP432" s="11"/>
      <c r="BHQ432" s="11"/>
      <c r="BHR432" s="11"/>
      <c r="BHS432" s="11"/>
      <c r="BHT432" s="11"/>
      <c r="BHU432" s="11"/>
      <c r="BHV432" s="11"/>
      <c r="BHW432" s="11"/>
      <c r="BHX432" s="11"/>
      <c r="BHY432" s="11"/>
      <c r="BHZ432" s="11"/>
      <c r="BIA432" s="11"/>
      <c r="BIB432" s="11"/>
      <c r="BIC432" s="11"/>
      <c r="BID432" s="11"/>
      <c r="BIE432" s="11"/>
      <c r="BIF432" s="11"/>
      <c r="BIG432" s="11"/>
      <c r="BIH432" s="11"/>
      <c r="BII432" s="11"/>
      <c r="BIJ432" s="11"/>
      <c r="BIK432" s="11"/>
      <c r="BIL432" s="11"/>
      <c r="BIM432" s="11"/>
      <c r="BIN432" s="11"/>
      <c r="BIO432" s="11"/>
      <c r="BIP432" s="11"/>
      <c r="BIQ432" s="11"/>
      <c r="BIR432" s="11"/>
      <c r="BIS432" s="11"/>
      <c r="BIT432" s="11"/>
      <c r="BIU432" s="11"/>
      <c r="BIV432" s="11"/>
      <c r="BIW432" s="11"/>
      <c r="BIX432" s="11"/>
      <c r="BIY432" s="11"/>
      <c r="BIZ432" s="11"/>
      <c r="BJA432" s="11"/>
      <c r="BJB432" s="11"/>
      <c r="BJC432" s="11"/>
      <c r="BJD432" s="11"/>
      <c r="BJE432" s="11"/>
      <c r="BJF432" s="11"/>
      <c r="BJG432" s="11"/>
      <c r="BJH432" s="11"/>
      <c r="BJI432" s="11"/>
      <c r="BJJ432" s="11"/>
      <c r="BJK432" s="11"/>
      <c r="BJL432" s="11"/>
      <c r="BJM432" s="11"/>
      <c r="BJN432" s="11"/>
      <c r="BJO432" s="11"/>
      <c r="BJP432" s="11"/>
      <c r="BJQ432" s="11"/>
      <c r="BJR432" s="11"/>
      <c r="BJS432" s="11"/>
      <c r="BJT432" s="11"/>
      <c r="BJU432" s="11"/>
      <c r="BJV432" s="11"/>
      <c r="BJW432" s="11"/>
      <c r="BJX432" s="11"/>
      <c r="BJY432" s="11"/>
      <c r="BJZ432" s="11"/>
      <c r="BKA432" s="11"/>
      <c r="BKB432" s="11"/>
      <c r="BKC432" s="11"/>
      <c r="BKD432" s="11"/>
      <c r="BKE432" s="11"/>
      <c r="BKF432" s="11"/>
      <c r="BKG432" s="11"/>
      <c r="BKH432" s="11"/>
      <c r="BKI432" s="11"/>
      <c r="BKJ432" s="11"/>
      <c r="BKK432" s="11"/>
      <c r="BKL432" s="11"/>
      <c r="BKM432" s="11"/>
      <c r="BKN432" s="11"/>
      <c r="BKO432" s="11"/>
      <c r="BKP432" s="11"/>
      <c r="BKQ432" s="11"/>
      <c r="BKR432" s="11"/>
      <c r="BKS432" s="11"/>
      <c r="BKT432" s="11"/>
      <c r="BKU432" s="11"/>
      <c r="BKV432" s="11"/>
      <c r="BKW432" s="11"/>
      <c r="BKX432" s="11"/>
      <c r="BKY432" s="11"/>
      <c r="BKZ432" s="11"/>
      <c r="BLA432" s="11"/>
      <c r="BLB432" s="11"/>
      <c r="BLC432" s="11"/>
      <c r="BLD432" s="11"/>
      <c r="BLE432" s="11"/>
      <c r="BLF432" s="11"/>
      <c r="BLG432" s="11"/>
      <c r="BLH432" s="11"/>
      <c r="BLI432" s="11"/>
      <c r="BLJ432" s="11"/>
      <c r="BLK432" s="11"/>
      <c r="BLL432" s="11"/>
      <c r="BLM432" s="11"/>
      <c r="BLN432" s="11"/>
      <c r="BLO432" s="11"/>
      <c r="BLP432" s="11"/>
      <c r="BLQ432" s="11"/>
      <c r="BLR432" s="11"/>
      <c r="BLS432" s="11"/>
      <c r="BLT432" s="11"/>
      <c r="BLU432" s="11"/>
      <c r="BLV432" s="11"/>
      <c r="BLW432" s="11"/>
      <c r="BLX432" s="11"/>
      <c r="BLY432" s="11"/>
      <c r="BLZ432" s="11"/>
      <c r="BMA432" s="11"/>
      <c r="BMB432" s="11"/>
      <c r="BMC432" s="11"/>
      <c r="BMD432" s="11"/>
      <c r="BME432" s="11"/>
      <c r="BMF432" s="11"/>
      <c r="BMG432" s="11"/>
      <c r="BMH432" s="11"/>
      <c r="BMI432" s="11"/>
      <c r="BMJ432" s="11"/>
      <c r="BMK432" s="11"/>
      <c r="BML432" s="11"/>
      <c r="BMM432" s="11"/>
      <c r="BMN432" s="11"/>
      <c r="BMO432" s="11"/>
      <c r="BMP432" s="11"/>
      <c r="BMQ432" s="11"/>
      <c r="BMR432" s="11"/>
      <c r="BMS432" s="11"/>
      <c r="BMT432" s="11"/>
      <c r="BMU432" s="11"/>
      <c r="BMV432" s="11"/>
      <c r="BMW432" s="11"/>
      <c r="BMX432" s="11"/>
      <c r="BMY432" s="11"/>
      <c r="BMZ432" s="11"/>
      <c r="BNA432" s="11"/>
      <c r="BNB432" s="11"/>
      <c r="BNC432" s="11"/>
      <c r="BND432" s="11"/>
      <c r="BNE432" s="11"/>
      <c r="BNF432" s="11"/>
      <c r="BNG432" s="11"/>
      <c r="BNH432" s="11"/>
      <c r="BNI432" s="11"/>
      <c r="BNJ432" s="11"/>
      <c r="BNK432" s="11"/>
      <c r="BNL432" s="11"/>
      <c r="BNM432" s="11"/>
      <c r="BNN432" s="11"/>
      <c r="BNO432" s="11"/>
      <c r="BNP432" s="11"/>
      <c r="BNQ432" s="11"/>
      <c r="BNR432" s="11"/>
      <c r="BNS432" s="11"/>
      <c r="BNT432" s="11"/>
      <c r="BNU432" s="11"/>
      <c r="BNV432" s="11"/>
      <c r="BNW432" s="11"/>
      <c r="BNX432" s="11"/>
      <c r="BNY432" s="11"/>
      <c r="BNZ432" s="11"/>
      <c r="BOA432" s="11"/>
      <c r="BOB432" s="11"/>
      <c r="BOC432" s="11"/>
      <c r="BOD432" s="11"/>
      <c r="BOE432" s="11"/>
      <c r="BOF432" s="11"/>
      <c r="BOG432" s="11"/>
      <c r="BOH432" s="11"/>
      <c r="BOI432" s="11"/>
      <c r="BOJ432" s="11"/>
      <c r="BOK432" s="11"/>
      <c r="BOL432" s="11"/>
      <c r="BOM432" s="11"/>
      <c r="BON432" s="11"/>
      <c r="BOO432" s="11"/>
      <c r="BOP432" s="11"/>
      <c r="BOQ432" s="11"/>
      <c r="BOR432" s="11"/>
      <c r="BOS432" s="11"/>
      <c r="BOT432" s="11"/>
      <c r="BOU432" s="11"/>
      <c r="BOV432" s="11"/>
      <c r="BOW432" s="11"/>
      <c r="BOX432" s="11"/>
      <c r="BOY432" s="11"/>
      <c r="BOZ432" s="11"/>
      <c r="BPA432" s="11"/>
      <c r="BPB432" s="11"/>
      <c r="BPC432" s="11"/>
      <c r="BPD432" s="11"/>
      <c r="BPE432" s="11"/>
      <c r="BPF432" s="11"/>
      <c r="BPG432" s="11"/>
      <c r="BPH432" s="11"/>
      <c r="BPI432" s="11"/>
      <c r="BPJ432" s="11"/>
      <c r="BPK432" s="11"/>
      <c r="BPL432" s="11"/>
      <c r="BPM432" s="11"/>
      <c r="BPN432" s="11"/>
      <c r="BPO432" s="11"/>
      <c r="BPP432" s="11"/>
      <c r="BPQ432" s="11"/>
      <c r="BPR432" s="11"/>
      <c r="BPS432" s="11"/>
      <c r="BPT432" s="11"/>
      <c r="BPU432" s="11"/>
      <c r="BPV432" s="11"/>
      <c r="BPW432" s="11"/>
      <c r="BPX432" s="11"/>
      <c r="BPY432" s="11"/>
      <c r="BPZ432" s="11"/>
      <c r="BQA432" s="11"/>
      <c r="BQB432" s="11"/>
      <c r="BQC432" s="11"/>
      <c r="BQD432" s="11"/>
      <c r="BQE432" s="11"/>
      <c r="BQF432" s="11"/>
      <c r="BQG432" s="11"/>
      <c r="BQH432" s="11"/>
      <c r="BQI432" s="11"/>
      <c r="BQJ432" s="11"/>
      <c r="BQK432" s="11"/>
      <c r="BQL432" s="11"/>
      <c r="BQM432" s="11"/>
      <c r="BQN432" s="11"/>
      <c r="BQO432" s="11"/>
      <c r="BQP432" s="11"/>
      <c r="BQQ432" s="11"/>
      <c r="BQR432" s="11"/>
      <c r="BQS432" s="11"/>
      <c r="BQT432" s="11"/>
      <c r="BQU432" s="11"/>
      <c r="BQV432" s="11"/>
      <c r="BQW432" s="11"/>
      <c r="BQX432" s="11"/>
      <c r="BQY432" s="11"/>
      <c r="BQZ432" s="11"/>
      <c r="BRA432" s="11"/>
      <c r="BRB432" s="11"/>
      <c r="BRC432" s="11"/>
      <c r="BRD432" s="11"/>
      <c r="BRE432" s="11"/>
      <c r="BRF432" s="11"/>
      <c r="BRG432" s="11"/>
      <c r="BRH432" s="11"/>
      <c r="BRI432" s="11"/>
      <c r="BRJ432" s="11"/>
      <c r="BRK432" s="11"/>
      <c r="BRL432" s="11"/>
      <c r="BRM432" s="11"/>
      <c r="BRN432" s="11"/>
      <c r="BRO432" s="11"/>
      <c r="BRP432" s="11"/>
      <c r="BRQ432" s="11"/>
      <c r="BRR432" s="11"/>
      <c r="BRS432" s="11"/>
      <c r="BRT432" s="11"/>
      <c r="BRU432" s="11"/>
      <c r="BRV432" s="11"/>
      <c r="BRW432" s="11"/>
      <c r="BRX432" s="11"/>
      <c r="BRY432" s="11"/>
      <c r="BRZ432" s="11"/>
      <c r="BSA432" s="11"/>
      <c r="BSB432" s="11"/>
      <c r="BSC432" s="11"/>
      <c r="BSD432" s="11"/>
      <c r="BSE432" s="11"/>
      <c r="BSF432" s="11"/>
      <c r="BSG432" s="11"/>
      <c r="BSH432" s="11"/>
      <c r="BSI432" s="11"/>
      <c r="BSJ432" s="11"/>
      <c r="BSK432" s="11"/>
      <c r="BSL432" s="11"/>
      <c r="BSM432" s="11"/>
      <c r="BSN432" s="11"/>
      <c r="BSO432" s="11"/>
      <c r="BSP432" s="11"/>
      <c r="BSQ432" s="11"/>
      <c r="BSR432" s="11"/>
      <c r="BSS432" s="11"/>
      <c r="BST432" s="11"/>
      <c r="BSU432" s="11"/>
      <c r="BSV432" s="11"/>
      <c r="BSW432" s="11"/>
      <c r="BSX432" s="11"/>
      <c r="BSY432" s="11"/>
      <c r="BSZ432" s="11"/>
      <c r="BTA432" s="11"/>
      <c r="BTB432" s="11"/>
      <c r="BTC432" s="11"/>
      <c r="BTD432" s="11"/>
      <c r="BTE432" s="11"/>
      <c r="BTF432" s="11"/>
      <c r="BTG432" s="11"/>
      <c r="BTH432" s="11"/>
      <c r="BTI432" s="11"/>
      <c r="BTJ432" s="11"/>
      <c r="BTK432" s="11"/>
      <c r="BTL432" s="11"/>
      <c r="BTM432" s="11"/>
      <c r="BTN432" s="11"/>
      <c r="BTO432" s="11"/>
      <c r="BTP432" s="11"/>
      <c r="BTQ432" s="11"/>
      <c r="BTR432" s="11"/>
      <c r="BTS432" s="11"/>
      <c r="BTT432" s="11"/>
      <c r="BTU432" s="11"/>
      <c r="BTV432" s="11"/>
      <c r="BTW432" s="11"/>
      <c r="BTX432" s="11"/>
      <c r="BTY432" s="11"/>
      <c r="BTZ432" s="11"/>
      <c r="BUA432" s="11"/>
      <c r="BUB432" s="11"/>
      <c r="BUC432" s="11"/>
      <c r="BUD432" s="11"/>
      <c r="BUE432" s="11"/>
      <c r="BUF432" s="11"/>
      <c r="BUG432" s="11"/>
      <c r="BUH432" s="11"/>
      <c r="BUI432" s="11"/>
      <c r="BUJ432" s="11"/>
      <c r="BUK432" s="11"/>
      <c r="BUL432" s="11"/>
      <c r="BUM432" s="11"/>
      <c r="BUN432" s="11"/>
      <c r="BUO432" s="11"/>
      <c r="BUP432" s="11"/>
      <c r="BUQ432" s="11"/>
      <c r="BUR432" s="11"/>
      <c r="BUS432" s="11"/>
      <c r="BUT432" s="11"/>
      <c r="BUU432" s="11"/>
      <c r="BUV432" s="11"/>
      <c r="BUW432" s="11"/>
      <c r="BUX432" s="11"/>
      <c r="BUY432" s="11"/>
      <c r="BUZ432" s="11"/>
      <c r="BVA432" s="11"/>
      <c r="BVB432" s="11"/>
      <c r="BVC432" s="11"/>
      <c r="BVD432" s="11"/>
      <c r="BVE432" s="11"/>
      <c r="BVF432" s="11"/>
      <c r="BVG432" s="11"/>
      <c r="BVH432" s="11"/>
      <c r="BVI432" s="11"/>
      <c r="BVJ432" s="11"/>
      <c r="BVK432" s="11"/>
      <c r="BVL432" s="11"/>
      <c r="BVM432" s="11"/>
      <c r="BVN432" s="11"/>
      <c r="BVO432" s="11"/>
      <c r="BVP432" s="11"/>
      <c r="BVQ432" s="11"/>
      <c r="BVR432" s="11"/>
      <c r="BVS432" s="11"/>
      <c r="BVT432" s="11"/>
      <c r="BVU432" s="11"/>
      <c r="BVV432" s="11"/>
      <c r="BVW432" s="11"/>
      <c r="BVX432" s="11"/>
      <c r="BVY432" s="11"/>
      <c r="BVZ432" s="11"/>
      <c r="BWA432" s="11"/>
      <c r="BWB432" s="11"/>
      <c r="BWC432" s="11"/>
      <c r="BWD432" s="11"/>
      <c r="BWE432" s="11"/>
      <c r="BWF432" s="11"/>
      <c r="BWG432" s="11"/>
      <c r="BWH432" s="11"/>
      <c r="BWI432" s="11"/>
      <c r="BWJ432" s="11"/>
      <c r="BWK432" s="11"/>
      <c r="BWL432" s="11"/>
      <c r="BWM432" s="11"/>
      <c r="BWN432" s="11"/>
      <c r="BWO432" s="11"/>
      <c r="BWP432" s="11"/>
      <c r="BWQ432" s="11"/>
      <c r="BWR432" s="11"/>
      <c r="BWS432" s="11"/>
      <c r="BWT432" s="11"/>
      <c r="BWU432" s="11"/>
      <c r="BWV432" s="11"/>
      <c r="BWW432" s="11"/>
      <c r="BWX432" s="11"/>
      <c r="BWY432" s="11"/>
      <c r="BWZ432" s="11"/>
      <c r="BXA432" s="11"/>
      <c r="BXB432" s="11"/>
      <c r="BXC432" s="11"/>
      <c r="BXD432" s="11"/>
      <c r="BXE432" s="11"/>
      <c r="BXF432" s="11"/>
      <c r="BXG432" s="11"/>
      <c r="BXH432" s="11"/>
      <c r="BXI432" s="11"/>
      <c r="BXJ432" s="11"/>
      <c r="BXK432" s="11"/>
      <c r="BXL432" s="11"/>
      <c r="BXM432" s="11"/>
      <c r="BXN432" s="11"/>
      <c r="BXO432" s="11"/>
      <c r="BXP432" s="11"/>
      <c r="BXQ432" s="11"/>
      <c r="BXR432" s="11"/>
      <c r="BXS432" s="11"/>
      <c r="BXT432" s="11"/>
      <c r="BXU432" s="11"/>
      <c r="BXV432" s="11"/>
      <c r="BXW432" s="11"/>
      <c r="BXX432" s="11"/>
      <c r="BXY432" s="11"/>
      <c r="BXZ432" s="11"/>
      <c r="BYA432" s="11"/>
      <c r="BYB432" s="11"/>
      <c r="BYC432" s="11"/>
      <c r="BYD432" s="11"/>
      <c r="BYE432" s="11"/>
      <c r="BYF432" s="11"/>
      <c r="BYG432" s="11"/>
      <c r="BYH432" s="11"/>
      <c r="BYI432" s="11"/>
      <c r="BYJ432" s="11"/>
      <c r="BYK432" s="11"/>
      <c r="BYL432" s="11"/>
      <c r="BYM432" s="11"/>
      <c r="BYN432" s="11"/>
      <c r="BYO432" s="11"/>
      <c r="BYP432" s="11"/>
      <c r="BYQ432" s="11"/>
      <c r="BYR432" s="11"/>
      <c r="BYS432" s="11"/>
      <c r="BYT432" s="11"/>
      <c r="BYU432" s="11"/>
      <c r="BYV432" s="11"/>
      <c r="BYW432" s="11"/>
      <c r="BYX432" s="11"/>
      <c r="BYY432" s="11"/>
      <c r="BYZ432" s="11"/>
      <c r="BZA432" s="11"/>
      <c r="BZB432" s="11"/>
      <c r="BZC432" s="11"/>
      <c r="BZD432" s="11"/>
      <c r="BZE432" s="11"/>
      <c r="BZF432" s="11"/>
      <c r="BZG432" s="11"/>
      <c r="BZH432" s="11"/>
      <c r="BZI432" s="11"/>
      <c r="BZJ432" s="11"/>
      <c r="BZK432" s="11"/>
      <c r="BZL432" s="11"/>
      <c r="BZM432" s="11"/>
      <c r="BZN432" s="11"/>
      <c r="BZO432" s="11"/>
      <c r="BZP432" s="11"/>
      <c r="BZQ432" s="11"/>
      <c r="BZR432" s="11"/>
      <c r="BZS432" s="11"/>
      <c r="BZT432" s="11"/>
      <c r="BZU432" s="11"/>
      <c r="BZV432" s="11"/>
      <c r="BZW432" s="11"/>
      <c r="BZX432" s="11"/>
      <c r="BZY432" s="11"/>
      <c r="BZZ432" s="11"/>
      <c r="CAA432" s="11"/>
      <c r="CAB432" s="11"/>
      <c r="CAC432" s="11"/>
      <c r="CAD432" s="11"/>
      <c r="CAE432" s="11"/>
      <c r="CAF432" s="11"/>
      <c r="CAG432" s="11"/>
      <c r="CAH432" s="11"/>
      <c r="CAI432" s="11"/>
      <c r="CAJ432" s="11"/>
      <c r="CAK432" s="11"/>
      <c r="CAL432" s="11"/>
      <c r="CAM432" s="11"/>
      <c r="CAN432" s="11"/>
      <c r="CAO432" s="11"/>
      <c r="CAP432" s="11"/>
      <c r="CAQ432" s="11"/>
      <c r="CAR432" s="11"/>
      <c r="CAS432" s="11"/>
      <c r="CAT432" s="11"/>
      <c r="CAU432" s="11"/>
      <c r="CAV432" s="11"/>
      <c r="CAW432" s="11"/>
      <c r="CAX432" s="11"/>
      <c r="CAY432" s="11"/>
      <c r="CAZ432" s="11"/>
      <c r="CBA432" s="11"/>
      <c r="CBB432" s="11"/>
      <c r="CBC432" s="11"/>
      <c r="CBD432" s="11"/>
      <c r="CBE432" s="11"/>
      <c r="CBF432" s="11"/>
      <c r="CBG432" s="11"/>
      <c r="CBH432" s="11"/>
      <c r="CBI432" s="11"/>
      <c r="CBJ432" s="11"/>
      <c r="CBK432" s="11"/>
      <c r="CBL432" s="11"/>
      <c r="CBM432" s="11"/>
      <c r="CBN432" s="11"/>
      <c r="CBO432" s="11"/>
      <c r="CBP432" s="11"/>
      <c r="CBQ432" s="11"/>
      <c r="CBR432" s="11"/>
      <c r="CBS432" s="11"/>
      <c r="CBT432" s="11"/>
      <c r="CBU432" s="11"/>
      <c r="CBV432" s="11"/>
      <c r="CBW432" s="11"/>
      <c r="CBX432" s="11"/>
      <c r="CBY432" s="11"/>
      <c r="CBZ432" s="11"/>
      <c r="CCA432" s="11"/>
      <c r="CCB432" s="11"/>
      <c r="CCC432" s="11"/>
      <c r="CCD432" s="11"/>
      <c r="CCE432" s="11"/>
      <c r="CCF432" s="11"/>
      <c r="CCG432" s="11"/>
      <c r="CCH432" s="11"/>
      <c r="CCI432" s="11"/>
      <c r="CCJ432" s="11"/>
      <c r="CCK432" s="11"/>
      <c r="CCL432" s="11"/>
      <c r="CCM432" s="11"/>
      <c r="CCN432" s="11"/>
      <c r="CCO432" s="11"/>
      <c r="CCP432" s="11"/>
      <c r="CCQ432" s="11"/>
      <c r="CCR432" s="11"/>
      <c r="CCS432" s="11"/>
      <c r="CCT432" s="11"/>
      <c r="CCU432" s="11"/>
      <c r="CCV432" s="11"/>
      <c r="CCW432" s="11"/>
      <c r="CCX432" s="11"/>
      <c r="CCY432" s="11"/>
      <c r="CCZ432" s="11"/>
      <c r="CDA432" s="11"/>
      <c r="CDB432" s="11"/>
      <c r="CDC432" s="11"/>
      <c r="CDD432" s="11"/>
      <c r="CDE432" s="11"/>
      <c r="CDF432" s="11"/>
      <c r="CDG432" s="11"/>
      <c r="CDH432" s="11"/>
      <c r="CDI432" s="11"/>
      <c r="CDJ432" s="11"/>
      <c r="CDK432" s="11"/>
      <c r="CDL432" s="11"/>
      <c r="CDM432" s="11"/>
      <c r="CDN432" s="11"/>
      <c r="CDO432" s="11"/>
      <c r="CDP432" s="11"/>
      <c r="CDQ432" s="11"/>
      <c r="CDR432" s="11"/>
      <c r="CDS432" s="11"/>
      <c r="CDT432" s="11"/>
      <c r="CDU432" s="11"/>
      <c r="CDV432" s="11"/>
      <c r="CDW432" s="11"/>
      <c r="CDX432" s="11"/>
      <c r="CDY432" s="11"/>
      <c r="CDZ432" s="11"/>
      <c r="CEA432" s="11"/>
      <c r="CEB432" s="11"/>
      <c r="CEC432" s="11"/>
      <c r="CED432" s="11"/>
      <c r="CEE432" s="11"/>
      <c r="CEF432" s="11"/>
      <c r="CEG432" s="11"/>
      <c r="CEH432" s="11"/>
      <c r="CEI432" s="11"/>
      <c r="CEJ432" s="11"/>
      <c r="CEK432" s="11"/>
      <c r="CEL432" s="11"/>
      <c r="CEM432" s="11"/>
      <c r="CEN432" s="11"/>
      <c r="CEO432" s="11"/>
      <c r="CEP432" s="11"/>
      <c r="CEQ432" s="11"/>
      <c r="CER432" s="11"/>
      <c r="CES432" s="11"/>
      <c r="CET432" s="11"/>
      <c r="CEU432" s="11"/>
      <c r="CEV432" s="11"/>
      <c r="CEW432" s="11"/>
      <c r="CEX432" s="11"/>
      <c r="CEY432" s="11"/>
      <c r="CEZ432" s="11"/>
      <c r="CFA432" s="11"/>
      <c r="CFB432" s="11"/>
      <c r="CFC432" s="11"/>
      <c r="CFD432" s="11"/>
      <c r="CFE432" s="11"/>
      <c r="CFF432" s="11"/>
      <c r="CFG432" s="11"/>
      <c r="CFH432" s="11"/>
      <c r="CFI432" s="11"/>
      <c r="CFJ432" s="11"/>
      <c r="CFK432" s="11"/>
      <c r="CFL432" s="11"/>
      <c r="CFM432" s="11"/>
      <c r="CFN432" s="11"/>
      <c r="CFO432" s="11"/>
      <c r="CFP432" s="11"/>
      <c r="CFQ432" s="11"/>
      <c r="CFR432" s="11"/>
      <c r="CFS432" s="11"/>
      <c r="CFT432" s="11"/>
      <c r="CFU432" s="11"/>
      <c r="CFV432" s="11"/>
      <c r="CFW432" s="11"/>
      <c r="CFX432" s="11"/>
      <c r="CFY432" s="11"/>
      <c r="CFZ432" s="11"/>
      <c r="CGA432" s="11"/>
      <c r="CGB432" s="11"/>
      <c r="CGC432" s="11"/>
      <c r="CGD432" s="11"/>
      <c r="CGE432" s="11"/>
      <c r="CGF432" s="11"/>
      <c r="CGG432" s="11"/>
      <c r="CGH432" s="11"/>
      <c r="CGI432" s="11"/>
      <c r="CGJ432" s="11"/>
      <c r="CGK432" s="11"/>
      <c r="CGL432" s="11"/>
      <c r="CGM432" s="11"/>
      <c r="CGN432" s="11"/>
      <c r="CGO432" s="11"/>
      <c r="CGP432" s="11"/>
      <c r="CGQ432" s="11"/>
      <c r="CGR432" s="11"/>
      <c r="CGS432" s="11"/>
      <c r="CGT432" s="11"/>
      <c r="CGU432" s="11"/>
      <c r="CGV432" s="11"/>
      <c r="CGW432" s="11"/>
      <c r="CGX432" s="11"/>
      <c r="CGY432" s="11"/>
      <c r="CGZ432" s="11"/>
      <c r="CHA432" s="11"/>
      <c r="CHB432" s="11"/>
      <c r="CHC432" s="11"/>
      <c r="CHD432" s="11"/>
      <c r="CHE432" s="11"/>
      <c r="CHF432" s="11"/>
      <c r="CHG432" s="11"/>
      <c r="CHH432" s="11"/>
      <c r="CHI432" s="11"/>
      <c r="CHJ432" s="11"/>
      <c r="CHK432" s="11"/>
      <c r="CHL432" s="11"/>
      <c r="CHM432" s="11"/>
      <c r="CHN432" s="11"/>
      <c r="CHO432" s="11"/>
      <c r="CHP432" s="11"/>
      <c r="CHQ432" s="11"/>
      <c r="CHR432" s="11"/>
      <c r="CHS432" s="11"/>
      <c r="CHT432" s="11"/>
      <c r="CHU432" s="11"/>
      <c r="CHV432" s="11"/>
      <c r="CHW432" s="11"/>
      <c r="CHX432" s="11"/>
      <c r="CHY432" s="11"/>
      <c r="CHZ432" s="11"/>
      <c r="CIA432" s="11"/>
      <c r="CIB432" s="11"/>
      <c r="CIC432" s="11"/>
      <c r="CID432" s="11"/>
      <c r="CIE432" s="11"/>
      <c r="CIF432" s="11"/>
      <c r="CIG432" s="11"/>
      <c r="CIH432" s="11"/>
      <c r="CII432" s="11"/>
      <c r="CIJ432" s="11"/>
      <c r="CIK432" s="11"/>
      <c r="CIL432" s="11"/>
      <c r="CIM432" s="11"/>
      <c r="CIN432" s="11"/>
      <c r="CIO432" s="11"/>
      <c r="CIP432" s="11"/>
      <c r="CIQ432" s="11"/>
      <c r="CIR432" s="11"/>
      <c r="CIS432" s="11"/>
      <c r="CIT432" s="11"/>
      <c r="CIU432" s="11"/>
      <c r="CIV432" s="11"/>
      <c r="CIW432" s="11"/>
      <c r="CIX432" s="11"/>
      <c r="CIY432" s="11"/>
      <c r="CIZ432" s="11"/>
      <c r="CJA432" s="11"/>
      <c r="CJB432" s="11"/>
      <c r="CJC432" s="11"/>
      <c r="CJD432" s="11"/>
      <c r="CJE432" s="11"/>
      <c r="CJF432" s="11"/>
      <c r="CJG432" s="11"/>
      <c r="CJH432" s="11"/>
      <c r="CJI432" s="11"/>
      <c r="CJJ432" s="11"/>
      <c r="CJK432" s="11"/>
      <c r="CJL432" s="11"/>
      <c r="CJM432" s="11"/>
      <c r="CJN432" s="11"/>
      <c r="CJO432" s="11"/>
      <c r="CJP432" s="11"/>
      <c r="CJQ432" s="11"/>
      <c r="CJR432" s="11"/>
      <c r="CJS432" s="11"/>
      <c r="CJT432" s="11"/>
      <c r="CJU432" s="11"/>
      <c r="CJV432" s="11"/>
      <c r="CJW432" s="11"/>
      <c r="CJX432" s="11"/>
      <c r="CJY432" s="11"/>
      <c r="CJZ432" s="11"/>
      <c r="CKA432" s="11"/>
      <c r="CKB432" s="11"/>
      <c r="CKC432" s="11"/>
      <c r="CKD432" s="11"/>
      <c r="CKE432" s="11"/>
      <c r="CKF432" s="11"/>
      <c r="CKG432" s="11"/>
      <c r="CKH432" s="11"/>
      <c r="CKI432" s="11"/>
      <c r="CKJ432" s="11"/>
      <c r="CKK432" s="11"/>
      <c r="CKL432" s="11"/>
      <c r="CKM432" s="11"/>
      <c r="CKN432" s="11"/>
      <c r="CKO432" s="11"/>
      <c r="CKP432" s="11"/>
      <c r="CKQ432" s="11"/>
      <c r="CKR432" s="11"/>
      <c r="CKS432" s="11"/>
      <c r="CKT432" s="11"/>
      <c r="CKU432" s="11"/>
      <c r="CKV432" s="11"/>
      <c r="CKW432" s="11"/>
      <c r="CKX432" s="11"/>
      <c r="CKY432" s="11"/>
      <c r="CKZ432" s="11"/>
      <c r="CLA432" s="11"/>
      <c r="CLB432" s="11"/>
      <c r="CLC432" s="11"/>
      <c r="CLD432" s="11"/>
      <c r="CLE432" s="11"/>
      <c r="CLF432" s="11"/>
      <c r="CLG432" s="11"/>
      <c r="CLH432" s="11"/>
      <c r="CLI432" s="11"/>
      <c r="CLJ432" s="11"/>
      <c r="CLK432" s="11"/>
      <c r="CLL432" s="11"/>
      <c r="CLM432" s="11"/>
      <c r="CLN432" s="11"/>
      <c r="CLO432" s="11"/>
      <c r="CLP432" s="11"/>
      <c r="CLQ432" s="11"/>
      <c r="CLR432" s="11"/>
      <c r="CLS432" s="11"/>
      <c r="CLT432" s="11"/>
      <c r="CLU432" s="11"/>
      <c r="CLV432" s="11"/>
      <c r="CLW432" s="11"/>
      <c r="CLX432" s="11"/>
      <c r="CLY432" s="11"/>
      <c r="CLZ432" s="11"/>
      <c r="CMA432" s="11"/>
      <c r="CMB432" s="11"/>
      <c r="CMC432" s="11"/>
      <c r="CMD432" s="11"/>
      <c r="CME432" s="11"/>
      <c r="CMF432" s="11"/>
      <c r="CMG432" s="11"/>
      <c r="CMH432" s="11"/>
      <c r="CMI432" s="11"/>
      <c r="CMJ432" s="11"/>
      <c r="CMK432" s="11"/>
      <c r="CML432" s="11"/>
      <c r="CMM432" s="11"/>
      <c r="CMN432" s="11"/>
      <c r="CMO432" s="11"/>
      <c r="CMP432" s="11"/>
      <c r="CMQ432" s="11"/>
      <c r="CMR432" s="11"/>
      <c r="CMS432" s="11"/>
      <c r="CMT432" s="11"/>
      <c r="CMU432" s="11"/>
      <c r="CMV432" s="11"/>
      <c r="CMW432" s="11"/>
      <c r="CMX432" s="11"/>
      <c r="CMY432" s="11"/>
      <c r="CMZ432" s="11"/>
      <c r="CNA432" s="11"/>
      <c r="CNB432" s="11"/>
      <c r="CNC432" s="11"/>
      <c r="CND432" s="11"/>
      <c r="CNE432" s="11"/>
      <c r="CNF432" s="11"/>
      <c r="CNG432" s="11"/>
      <c r="CNH432" s="11"/>
      <c r="CNI432" s="11"/>
      <c r="CNJ432" s="11"/>
      <c r="CNK432" s="11"/>
      <c r="CNL432" s="11"/>
      <c r="CNM432" s="11"/>
      <c r="CNN432" s="11"/>
      <c r="CNO432" s="11"/>
      <c r="CNP432" s="11"/>
      <c r="CNQ432" s="11"/>
      <c r="CNR432" s="11"/>
      <c r="CNS432" s="11"/>
      <c r="CNT432" s="11"/>
      <c r="CNU432" s="11"/>
      <c r="CNV432" s="11"/>
      <c r="CNW432" s="11"/>
      <c r="CNX432" s="11"/>
      <c r="CNY432" s="11"/>
      <c r="CNZ432" s="11"/>
      <c r="COA432" s="11"/>
      <c r="COB432" s="11"/>
      <c r="COC432" s="11"/>
      <c r="COD432" s="11"/>
      <c r="COE432" s="11"/>
      <c r="COF432" s="11"/>
      <c r="COG432" s="11"/>
      <c r="COH432" s="11"/>
      <c r="COI432" s="11"/>
      <c r="COJ432" s="11"/>
      <c r="COK432" s="11"/>
      <c r="COL432" s="11"/>
      <c r="COM432" s="11"/>
      <c r="CON432" s="11"/>
      <c r="COO432" s="11"/>
      <c r="COP432" s="11"/>
      <c r="COQ432" s="11"/>
      <c r="COR432" s="11"/>
      <c r="COS432" s="11"/>
      <c r="COT432" s="11"/>
      <c r="COU432" s="11"/>
      <c r="COV432" s="11"/>
      <c r="COW432" s="11"/>
      <c r="COX432" s="11"/>
      <c r="COY432" s="11"/>
      <c r="COZ432" s="11"/>
      <c r="CPA432" s="11"/>
      <c r="CPB432" s="11"/>
      <c r="CPC432" s="11"/>
      <c r="CPD432" s="11"/>
      <c r="CPE432" s="11"/>
      <c r="CPF432" s="11"/>
      <c r="CPG432" s="11"/>
      <c r="CPH432" s="11"/>
      <c r="CPI432" s="11"/>
      <c r="CPJ432" s="11"/>
      <c r="CPK432" s="11"/>
      <c r="CPL432" s="11"/>
      <c r="CPM432" s="11"/>
      <c r="CPN432" s="11"/>
      <c r="CPO432" s="11"/>
      <c r="CPP432" s="11"/>
      <c r="CPQ432" s="11"/>
      <c r="CPR432" s="11"/>
      <c r="CPS432" s="11"/>
      <c r="CPT432" s="11"/>
      <c r="CPU432" s="11"/>
      <c r="CPV432" s="11"/>
      <c r="CPW432" s="11"/>
      <c r="CPX432" s="11"/>
      <c r="CPY432" s="11"/>
      <c r="CPZ432" s="11"/>
      <c r="CQA432" s="11"/>
      <c r="CQB432" s="11"/>
      <c r="CQC432" s="11"/>
      <c r="CQD432" s="11"/>
      <c r="CQE432" s="11"/>
      <c r="CQF432" s="11"/>
      <c r="CQG432" s="11"/>
      <c r="CQH432" s="11"/>
      <c r="CQI432" s="11"/>
      <c r="CQJ432" s="11"/>
      <c r="CQK432" s="11"/>
      <c r="CQL432" s="11"/>
      <c r="CQM432" s="11"/>
      <c r="CQN432" s="11"/>
      <c r="CQO432" s="11"/>
      <c r="CQP432" s="11"/>
      <c r="CQQ432" s="11"/>
      <c r="CQR432" s="11"/>
      <c r="CQS432" s="11"/>
      <c r="CQT432" s="11"/>
      <c r="CQU432" s="11"/>
      <c r="CQV432" s="11"/>
      <c r="CQW432" s="11"/>
      <c r="CQX432" s="11"/>
      <c r="CQY432" s="11"/>
      <c r="CQZ432" s="11"/>
      <c r="CRA432" s="11"/>
      <c r="CRB432" s="11"/>
      <c r="CRC432" s="11"/>
      <c r="CRD432" s="11"/>
      <c r="CRE432" s="11"/>
      <c r="CRF432" s="11"/>
      <c r="CRG432" s="11"/>
      <c r="CRH432" s="11"/>
      <c r="CRI432" s="11"/>
      <c r="CRJ432" s="11"/>
      <c r="CRK432" s="11"/>
      <c r="CRL432" s="11"/>
      <c r="CRM432" s="11"/>
      <c r="CRN432" s="11"/>
      <c r="CRO432" s="11"/>
      <c r="CRP432" s="11"/>
      <c r="CRQ432" s="11"/>
      <c r="CRR432" s="11"/>
      <c r="CRS432" s="11"/>
      <c r="CRT432" s="11"/>
      <c r="CRU432" s="11"/>
      <c r="CRV432" s="11"/>
      <c r="CRW432" s="11"/>
      <c r="CRX432" s="11"/>
      <c r="CRY432" s="11"/>
      <c r="CRZ432" s="11"/>
      <c r="CSA432" s="11"/>
      <c r="CSB432" s="11"/>
      <c r="CSC432" s="11"/>
      <c r="CSD432" s="11"/>
      <c r="CSE432" s="11"/>
      <c r="CSF432" s="11"/>
      <c r="CSG432" s="11"/>
      <c r="CSH432" s="11"/>
      <c r="CSI432" s="11"/>
      <c r="CSJ432" s="11"/>
      <c r="CSK432" s="11"/>
      <c r="CSL432" s="11"/>
      <c r="CSM432" s="11"/>
      <c r="CSN432" s="11"/>
      <c r="CSO432" s="11"/>
      <c r="CSP432" s="11"/>
      <c r="CSQ432" s="11"/>
      <c r="CSR432" s="11"/>
      <c r="CSS432" s="11"/>
      <c r="CST432" s="11"/>
      <c r="CSU432" s="11"/>
      <c r="CSV432" s="11"/>
      <c r="CSW432" s="11"/>
      <c r="CSX432" s="11"/>
      <c r="CSY432" s="11"/>
      <c r="CSZ432" s="11"/>
      <c r="CTA432" s="11"/>
      <c r="CTB432" s="11"/>
      <c r="CTC432" s="11"/>
      <c r="CTD432" s="11"/>
      <c r="CTE432" s="11"/>
      <c r="CTF432" s="11"/>
      <c r="CTG432" s="11"/>
      <c r="CTH432" s="11"/>
      <c r="CTI432" s="11"/>
      <c r="CTJ432" s="11"/>
      <c r="CTK432" s="11"/>
      <c r="CTL432" s="11"/>
      <c r="CTM432" s="11"/>
      <c r="CTN432" s="11"/>
      <c r="CTO432" s="11"/>
      <c r="CTP432" s="11"/>
      <c r="CTQ432" s="11"/>
      <c r="CTR432" s="11"/>
      <c r="CTS432" s="11"/>
      <c r="CTT432" s="11"/>
      <c r="CTU432" s="11"/>
      <c r="CTV432" s="11"/>
      <c r="CTW432" s="11"/>
      <c r="CTX432" s="11"/>
      <c r="CTY432" s="11"/>
      <c r="CTZ432" s="11"/>
      <c r="CUA432" s="11"/>
      <c r="CUB432" s="11"/>
      <c r="CUC432" s="11"/>
      <c r="CUD432" s="11"/>
      <c r="CUE432" s="11"/>
      <c r="CUF432" s="11"/>
      <c r="CUG432" s="11"/>
      <c r="CUH432" s="11"/>
      <c r="CUI432" s="11"/>
      <c r="CUJ432" s="11"/>
      <c r="CUK432" s="11"/>
      <c r="CUL432" s="11"/>
      <c r="CUM432" s="11"/>
      <c r="CUN432" s="11"/>
      <c r="CUO432" s="11"/>
      <c r="CUP432" s="11"/>
      <c r="CUQ432" s="11"/>
      <c r="CUR432" s="11"/>
      <c r="CUS432" s="11"/>
      <c r="CUT432" s="11"/>
      <c r="CUU432" s="11"/>
      <c r="CUV432" s="11"/>
      <c r="CUW432" s="11"/>
      <c r="CUX432" s="11"/>
      <c r="CUY432" s="11"/>
      <c r="CUZ432" s="11"/>
      <c r="CVA432" s="11"/>
      <c r="CVB432" s="11"/>
      <c r="CVC432" s="11"/>
      <c r="CVD432" s="11"/>
      <c r="CVE432" s="11"/>
      <c r="CVF432" s="11"/>
      <c r="CVG432" s="11"/>
      <c r="CVH432" s="11"/>
      <c r="CVI432" s="11"/>
      <c r="CVJ432" s="11"/>
      <c r="CVK432" s="11"/>
      <c r="CVL432" s="11"/>
      <c r="CVM432" s="11"/>
      <c r="CVN432" s="11"/>
      <c r="CVO432" s="11"/>
      <c r="CVP432" s="11"/>
      <c r="CVQ432" s="11"/>
      <c r="CVR432" s="11"/>
      <c r="CVS432" s="11"/>
      <c r="CVT432" s="11"/>
      <c r="CVU432" s="11"/>
      <c r="CVV432" s="11"/>
      <c r="CVW432" s="11"/>
      <c r="CVX432" s="11"/>
      <c r="CVY432" s="11"/>
      <c r="CVZ432" s="11"/>
      <c r="CWA432" s="11"/>
      <c r="CWB432" s="11"/>
      <c r="CWC432" s="11"/>
      <c r="CWD432" s="11"/>
      <c r="CWE432" s="11"/>
      <c r="CWF432" s="11"/>
      <c r="CWG432" s="11"/>
      <c r="CWH432" s="11"/>
      <c r="CWI432" s="11"/>
      <c r="CWJ432" s="11"/>
      <c r="CWK432" s="11"/>
      <c r="CWL432" s="11"/>
      <c r="CWM432" s="11"/>
      <c r="CWN432" s="11"/>
      <c r="CWO432" s="11"/>
      <c r="CWP432" s="11"/>
      <c r="CWQ432" s="11"/>
      <c r="CWR432" s="11"/>
      <c r="CWS432" s="11"/>
      <c r="CWT432" s="11"/>
      <c r="CWU432" s="11"/>
      <c r="CWV432" s="11"/>
      <c r="CWW432" s="11"/>
      <c r="CWX432" s="11"/>
      <c r="CWY432" s="11"/>
      <c r="CWZ432" s="11"/>
      <c r="CXA432" s="11"/>
      <c r="CXB432" s="11"/>
      <c r="CXC432" s="11"/>
      <c r="CXD432" s="11"/>
      <c r="CXE432" s="11"/>
      <c r="CXF432" s="11"/>
      <c r="CXG432" s="11"/>
      <c r="CXH432" s="11"/>
      <c r="CXI432" s="11"/>
      <c r="CXJ432" s="11"/>
      <c r="CXK432" s="11"/>
      <c r="CXL432" s="11"/>
      <c r="CXM432" s="11"/>
      <c r="CXN432" s="11"/>
      <c r="CXO432" s="11"/>
      <c r="CXP432" s="11"/>
      <c r="CXQ432" s="11"/>
      <c r="CXR432" s="11"/>
      <c r="CXS432" s="11"/>
      <c r="CXT432" s="11"/>
      <c r="CXU432" s="11"/>
      <c r="CXV432" s="11"/>
      <c r="CXW432" s="11"/>
      <c r="CXX432" s="11"/>
      <c r="CXY432" s="11"/>
      <c r="CXZ432" s="11"/>
      <c r="CYA432" s="11"/>
      <c r="CYB432" s="11"/>
      <c r="CYC432" s="11"/>
      <c r="CYD432" s="11"/>
      <c r="CYE432" s="11"/>
      <c r="CYF432" s="11"/>
      <c r="CYG432" s="11"/>
      <c r="CYH432" s="11"/>
      <c r="CYI432" s="11"/>
      <c r="CYJ432" s="11"/>
      <c r="CYK432" s="11"/>
      <c r="CYL432" s="11"/>
      <c r="CYM432" s="11"/>
      <c r="CYN432" s="11"/>
      <c r="CYO432" s="11"/>
      <c r="CYP432" s="11"/>
      <c r="CYQ432" s="11"/>
      <c r="CYR432" s="11"/>
      <c r="CYS432" s="11"/>
      <c r="CYT432" s="11"/>
      <c r="CYU432" s="11"/>
      <c r="CYV432" s="11"/>
      <c r="CYW432" s="11"/>
      <c r="CYX432" s="11"/>
      <c r="CYY432" s="11"/>
      <c r="CYZ432" s="11"/>
      <c r="CZA432" s="11"/>
      <c r="CZB432" s="11"/>
      <c r="CZC432" s="11"/>
      <c r="CZD432" s="11"/>
      <c r="CZE432" s="11"/>
      <c r="CZF432" s="11"/>
      <c r="CZG432" s="11"/>
      <c r="CZH432" s="11"/>
      <c r="CZI432" s="11"/>
      <c r="CZJ432" s="11"/>
      <c r="CZK432" s="11"/>
      <c r="CZL432" s="11"/>
      <c r="CZM432" s="11"/>
      <c r="CZN432" s="11"/>
      <c r="CZO432" s="11"/>
      <c r="CZP432" s="11"/>
      <c r="CZQ432" s="11"/>
      <c r="CZR432" s="11"/>
      <c r="CZS432" s="11"/>
      <c r="CZT432" s="11"/>
      <c r="CZU432" s="11"/>
      <c r="CZV432" s="11"/>
      <c r="CZW432" s="11"/>
      <c r="CZX432" s="11"/>
      <c r="CZY432" s="11"/>
      <c r="CZZ432" s="11"/>
      <c r="DAA432" s="11"/>
      <c r="DAB432" s="11"/>
      <c r="DAC432" s="11"/>
      <c r="DAD432" s="11"/>
      <c r="DAE432" s="11"/>
      <c r="DAF432" s="11"/>
      <c r="DAG432" s="11"/>
      <c r="DAH432" s="11"/>
      <c r="DAI432" s="11"/>
      <c r="DAJ432" s="11"/>
      <c r="DAK432" s="11"/>
      <c r="DAL432" s="11"/>
      <c r="DAM432" s="11"/>
      <c r="DAN432" s="11"/>
      <c r="DAO432" s="11"/>
      <c r="DAP432" s="11"/>
      <c r="DAQ432" s="11"/>
      <c r="DAR432" s="11"/>
      <c r="DAS432" s="11"/>
      <c r="DAT432" s="11"/>
      <c r="DAU432" s="11"/>
      <c r="DAV432" s="11"/>
      <c r="DAW432" s="11"/>
      <c r="DAX432" s="11"/>
      <c r="DAY432" s="11"/>
      <c r="DAZ432" s="11"/>
      <c r="DBA432" s="11"/>
      <c r="DBB432" s="11"/>
      <c r="DBC432" s="11"/>
      <c r="DBD432" s="11"/>
      <c r="DBE432" s="11"/>
      <c r="DBF432" s="11"/>
      <c r="DBG432" s="11"/>
      <c r="DBH432" s="11"/>
      <c r="DBI432" s="11"/>
      <c r="DBJ432" s="11"/>
      <c r="DBK432" s="11"/>
      <c r="DBL432" s="11"/>
      <c r="DBM432" s="11"/>
      <c r="DBN432" s="11"/>
      <c r="DBO432" s="11"/>
      <c r="DBP432" s="11"/>
      <c r="DBQ432" s="11"/>
      <c r="DBR432" s="11"/>
      <c r="DBS432" s="11"/>
      <c r="DBT432" s="11"/>
      <c r="DBU432" s="11"/>
      <c r="DBV432" s="11"/>
      <c r="DBW432" s="11"/>
      <c r="DBX432" s="11"/>
      <c r="DBY432" s="11"/>
      <c r="DBZ432" s="11"/>
      <c r="DCA432" s="11"/>
      <c r="DCB432" s="11"/>
      <c r="DCC432" s="11"/>
      <c r="DCD432" s="11"/>
      <c r="DCE432" s="11"/>
      <c r="DCF432" s="11"/>
      <c r="DCG432" s="11"/>
      <c r="DCH432" s="11"/>
      <c r="DCI432" s="11"/>
      <c r="DCJ432" s="11"/>
      <c r="DCK432" s="11"/>
      <c r="DCL432" s="11"/>
      <c r="DCM432" s="11"/>
      <c r="DCN432" s="11"/>
      <c r="DCO432" s="11"/>
      <c r="DCP432" s="11"/>
      <c r="DCQ432" s="11"/>
      <c r="DCR432" s="11"/>
      <c r="DCS432" s="11"/>
      <c r="DCT432" s="11"/>
      <c r="DCU432" s="11"/>
      <c r="DCV432" s="11"/>
      <c r="DCW432" s="11"/>
      <c r="DCX432" s="11"/>
      <c r="DCY432" s="11"/>
      <c r="DCZ432" s="11"/>
      <c r="DDA432" s="11"/>
      <c r="DDB432" s="11"/>
      <c r="DDC432" s="11"/>
      <c r="DDD432" s="11"/>
      <c r="DDE432" s="11"/>
      <c r="DDF432" s="11"/>
      <c r="DDG432" s="11"/>
      <c r="DDH432" s="11"/>
      <c r="DDI432" s="11"/>
      <c r="DDJ432" s="11"/>
      <c r="DDK432" s="11"/>
      <c r="DDL432" s="11"/>
      <c r="DDM432" s="11"/>
      <c r="DDN432" s="11"/>
      <c r="DDO432" s="11"/>
      <c r="DDP432" s="11"/>
      <c r="DDQ432" s="11"/>
      <c r="DDR432" s="11"/>
      <c r="DDS432" s="11"/>
      <c r="DDT432" s="11"/>
      <c r="DDU432" s="11"/>
      <c r="DDV432" s="11"/>
      <c r="DDW432" s="11"/>
      <c r="DDX432" s="11"/>
      <c r="DDY432" s="11"/>
      <c r="DDZ432" s="11"/>
      <c r="DEA432" s="11"/>
      <c r="DEB432" s="11"/>
      <c r="DEC432" s="11"/>
      <c r="DED432" s="11"/>
      <c r="DEE432" s="11"/>
      <c r="DEF432" s="11"/>
      <c r="DEG432" s="11"/>
      <c r="DEH432" s="11"/>
      <c r="DEI432" s="11"/>
      <c r="DEJ432" s="11"/>
      <c r="DEK432" s="11"/>
      <c r="DEL432" s="11"/>
      <c r="DEM432" s="11"/>
      <c r="DEN432" s="11"/>
      <c r="DEO432" s="11"/>
      <c r="DEP432" s="11"/>
      <c r="DEQ432" s="11"/>
      <c r="DER432" s="11"/>
      <c r="DES432" s="11"/>
      <c r="DET432" s="11"/>
      <c r="DEU432" s="11"/>
      <c r="DEV432" s="11"/>
      <c r="DEW432" s="11"/>
      <c r="DEX432" s="11"/>
      <c r="DEY432" s="11"/>
      <c r="DEZ432" s="11"/>
      <c r="DFA432" s="11"/>
      <c r="DFB432" s="11"/>
      <c r="DFC432" s="11"/>
      <c r="DFD432" s="11"/>
      <c r="DFE432" s="11"/>
      <c r="DFF432" s="11"/>
      <c r="DFG432" s="11"/>
      <c r="DFH432" s="11"/>
      <c r="DFI432" s="11"/>
      <c r="DFJ432" s="11"/>
      <c r="DFK432" s="11"/>
      <c r="DFL432" s="11"/>
      <c r="DFM432" s="11"/>
      <c r="DFN432" s="11"/>
      <c r="DFO432" s="11"/>
      <c r="DFP432" s="11"/>
      <c r="DFQ432" s="11"/>
      <c r="DFR432" s="11"/>
      <c r="DFS432" s="11"/>
      <c r="DFT432" s="11"/>
      <c r="DFU432" s="11"/>
      <c r="DFV432" s="11"/>
      <c r="DFW432" s="11"/>
      <c r="DFX432" s="11"/>
      <c r="DFY432" s="11"/>
      <c r="DFZ432" s="11"/>
      <c r="DGA432" s="11"/>
      <c r="DGB432" s="11"/>
      <c r="DGC432" s="11"/>
      <c r="DGD432" s="11"/>
      <c r="DGE432" s="11"/>
      <c r="DGF432" s="11"/>
      <c r="DGG432" s="11"/>
      <c r="DGH432" s="11"/>
      <c r="DGI432" s="11"/>
      <c r="DGJ432" s="11"/>
      <c r="DGK432" s="11"/>
      <c r="DGL432" s="11"/>
      <c r="DGM432" s="11"/>
      <c r="DGN432" s="11"/>
      <c r="DGO432" s="11"/>
      <c r="DGP432" s="11"/>
      <c r="DGQ432" s="11"/>
      <c r="DGR432" s="11"/>
      <c r="DGS432" s="11"/>
      <c r="DGT432" s="11"/>
      <c r="DGU432" s="11"/>
      <c r="DGV432" s="11"/>
      <c r="DGW432" s="11"/>
      <c r="DGX432" s="11"/>
      <c r="DGY432" s="11"/>
      <c r="DGZ432" s="11"/>
      <c r="DHA432" s="11"/>
      <c r="DHB432" s="11"/>
      <c r="DHC432" s="11"/>
      <c r="DHD432" s="11"/>
      <c r="DHE432" s="11"/>
      <c r="DHF432" s="11"/>
      <c r="DHG432" s="11"/>
      <c r="DHH432" s="11"/>
      <c r="DHI432" s="11"/>
      <c r="DHJ432" s="11"/>
      <c r="DHK432" s="11"/>
      <c r="DHL432" s="11"/>
      <c r="DHM432" s="11"/>
      <c r="DHN432" s="11"/>
      <c r="DHO432" s="11"/>
      <c r="DHP432" s="11"/>
      <c r="DHQ432" s="11"/>
      <c r="DHR432" s="11"/>
      <c r="DHS432" s="11"/>
      <c r="DHT432" s="11"/>
      <c r="DHU432" s="11"/>
      <c r="DHV432" s="11"/>
      <c r="DHW432" s="11"/>
      <c r="DHX432" s="11"/>
      <c r="DHY432" s="11"/>
      <c r="DHZ432" s="11"/>
      <c r="DIA432" s="11"/>
      <c r="DIB432" s="11"/>
      <c r="DIC432" s="11"/>
      <c r="DID432" s="11"/>
      <c r="DIE432" s="11"/>
      <c r="DIF432" s="11"/>
      <c r="DIG432" s="11"/>
      <c r="DIH432" s="11"/>
      <c r="DII432" s="11"/>
      <c r="DIJ432" s="11"/>
      <c r="DIK432" s="11"/>
      <c r="DIL432" s="11"/>
      <c r="DIM432" s="11"/>
      <c r="DIN432" s="11"/>
      <c r="DIO432" s="11"/>
      <c r="DIP432" s="11"/>
      <c r="DIQ432" s="11"/>
      <c r="DIR432" s="11"/>
      <c r="DIS432" s="11"/>
      <c r="DIT432" s="11"/>
      <c r="DIU432" s="11"/>
      <c r="DIV432" s="11"/>
      <c r="DIW432" s="11"/>
      <c r="DIX432" s="11"/>
      <c r="DIY432" s="11"/>
      <c r="DIZ432" s="11"/>
      <c r="DJA432" s="11"/>
      <c r="DJB432" s="11"/>
      <c r="DJC432" s="11"/>
      <c r="DJD432" s="11"/>
      <c r="DJE432" s="11"/>
      <c r="DJF432" s="11"/>
      <c r="DJG432" s="11"/>
      <c r="DJH432" s="11"/>
      <c r="DJI432" s="11"/>
      <c r="DJJ432" s="11"/>
      <c r="DJK432" s="11"/>
      <c r="DJL432" s="11"/>
      <c r="DJM432" s="11"/>
      <c r="DJN432" s="11"/>
      <c r="DJO432" s="11"/>
      <c r="DJP432" s="11"/>
      <c r="DJQ432" s="11"/>
      <c r="DJR432" s="11"/>
      <c r="DJS432" s="11"/>
      <c r="DJT432" s="11"/>
      <c r="DJU432" s="11"/>
      <c r="DJV432" s="11"/>
      <c r="DJW432" s="11"/>
      <c r="DJX432" s="11"/>
      <c r="DJY432" s="11"/>
      <c r="DJZ432" s="11"/>
      <c r="DKA432" s="11"/>
      <c r="DKB432" s="11"/>
      <c r="DKC432" s="11"/>
      <c r="DKD432" s="11"/>
      <c r="DKE432" s="11"/>
      <c r="DKF432" s="11"/>
      <c r="DKG432" s="11"/>
      <c r="DKH432" s="11"/>
      <c r="DKI432" s="11"/>
      <c r="DKJ432" s="11"/>
      <c r="DKK432" s="11"/>
      <c r="DKL432" s="11"/>
      <c r="DKM432" s="11"/>
      <c r="DKN432" s="11"/>
      <c r="DKO432" s="11"/>
      <c r="DKP432" s="11"/>
      <c r="DKQ432" s="11"/>
      <c r="DKR432" s="11"/>
      <c r="DKS432" s="11"/>
      <c r="DKT432" s="11"/>
      <c r="DKU432" s="11"/>
      <c r="DKV432" s="11"/>
      <c r="DKW432" s="11"/>
      <c r="DKX432" s="11"/>
      <c r="DKY432" s="11"/>
      <c r="DKZ432" s="11"/>
      <c r="DLA432" s="11"/>
      <c r="DLB432" s="11"/>
      <c r="DLC432" s="11"/>
      <c r="DLD432" s="11"/>
      <c r="DLE432" s="11"/>
      <c r="DLF432" s="11"/>
      <c r="DLG432" s="11"/>
      <c r="DLH432" s="11"/>
      <c r="DLI432" s="11"/>
      <c r="DLJ432" s="11"/>
      <c r="DLK432" s="11"/>
      <c r="DLL432" s="11"/>
      <c r="DLM432" s="11"/>
      <c r="DLN432" s="11"/>
      <c r="DLO432" s="11"/>
      <c r="DLP432" s="11"/>
      <c r="DLQ432" s="11"/>
      <c r="DLR432" s="11"/>
      <c r="DLS432" s="11"/>
      <c r="DLT432" s="11"/>
      <c r="DLU432" s="11"/>
      <c r="DLV432" s="11"/>
      <c r="DLW432" s="11"/>
      <c r="DLX432" s="11"/>
      <c r="DLY432" s="11"/>
      <c r="DLZ432" s="11"/>
      <c r="DMA432" s="11"/>
      <c r="DMB432" s="11"/>
      <c r="DMC432" s="11"/>
      <c r="DMD432" s="11"/>
      <c r="DME432" s="11"/>
      <c r="DMF432" s="11"/>
      <c r="DMG432" s="11"/>
      <c r="DMH432" s="11"/>
      <c r="DMI432" s="11"/>
      <c r="DMJ432" s="11"/>
      <c r="DMK432" s="11"/>
      <c r="DML432" s="11"/>
      <c r="DMM432" s="11"/>
      <c r="DMN432" s="11"/>
      <c r="DMO432" s="11"/>
      <c r="DMP432" s="11"/>
      <c r="DMQ432" s="11"/>
      <c r="DMR432" s="11"/>
      <c r="DMS432" s="11"/>
      <c r="DMT432" s="11"/>
      <c r="DMU432" s="11"/>
      <c r="DMV432" s="11"/>
      <c r="DMW432" s="11"/>
      <c r="DMX432" s="11"/>
      <c r="DMY432" s="11"/>
      <c r="DMZ432" s="11"/>
      <c r="DNA432" s="11"/>
      <c r="DNB432" s="11"/>
      <c r="DNC432" s="11"/>
      <c r="DND432" s="11"/>
      <c r="DNE432" s="11"/>
      <c r="DNF432" s="11"/>
      <c r="DNG432" s="11"/>
      <c r="DNH432" s="11"/>
      <c r="DNI432" s="11"/>
      <c r="DNJ432" s="11"/>
      <c r="DNK432" s="11"/>
      <c r="DNL432" s="11"/>
      <c r="DNM432" s="11"/>
      <c r="DNN432" s="11"/>
      <c r="DNO432" s="11"/>
      <c r="DNP432" s="11"/>
      <c r="DNQ432" s="11"/>
      <c r="DNR432" s="11"/>
      <c r="DNS432" s="11"/>
      <c r="DNT432" s="11"/>
      <c r="DNU432" s="11"/>
      <c r="DNV432" s="11"/>
      <c r="DNW432" s="11"/>
      <c r="DNX432" s="11"/>
      <c r="DNY432" s="11"/>
      <c r="DNZ432" s="11"/>
      <c r="DOA432" s="11"/>
      <c r="DOB432" s="11"/>
      <c r="DOC432" s="11"/>
      <c r="DOD432" s="11"/>
      <c r="DOE432" s="11"/>
      <c r="DOF432" s="11"/>
      <c r="DOG432" s="11"/>
      <c r="DOH432" s="11"/>
      <c r="DOI432" s="11"/>
      <c r="DOJ432" s="11"/>
      <c r="DOK432" s="11"/>
      <c r="DOL432" s="11"/>
      <c r="DOM432" s="11"/>
      <c r="DON432" s="11"/>
      <c r="DOO432" s="11"/>
      <c r="DOP432" s="11"/>
      <c r="DOQ432" s="11"/>
      <c r="DOR432" s="11"/>
      <c r="DOS432" s="11"/>
      <c r="DOT432" s="11"/>
      <c r="DOU432" s="11"/>
      <c r="DOV432" s="11"/>
      <c r="DOW432" s="11"/>
      <c r="DOX432" s="11"/>
      <c r="DOY432" s="11"/>
      <c r="DOZ432" s="11"/>
      <c r="DPA432" s="11"/>
      <c r="DPB432" s="11"/>
      <c r="DPC432" s="11"/>
      <c r="DPD432" s="11"/>
      <c r="DPE432" s="11"/>
      <c r="DPF432" s="11"/>
      <c r="DPG432" s="11"/>
      <c r="DPH432" s="11"/>
      <c r="DPI432" s="11"/>
      <c r="DPJ432" s="11"/>
      <c r="DPK432" s="11"/>
      <c r="DPL432" s="11"/>
      <c r="DPM432" s="11"/>
      <c r="DPN432" s="11"/>
      <c r="DPO432" s="11"/>
      <c r="DPP432" s="11"/>
      <c r="DPQ432" s="11"/>
      <c r="DPR432" s="11"/>
      <c r="DPS432" s="11"/>
      <c r="DPT432" s="11"/>
      <c r="DPU432" s="11"/>
      <c r="DPV432" s="11"/>
      <c r="DPW432" s="11"/>
      <c r="DPX432" s="11"/>
      <c r="DPY432" s="11"/>
      <c r="DPZ432" s="11"/>
      <c r="DQA432" s="11"/>
      <c r="DQB432" s="11"/>
      <c r="DQC432" s="11"/>
      <c r="DQD432" s="11"/>
      <c r="DQE432" s="11"/>
      <c r="DQF432" s="11"/>
      <c r="DQG432" s="11"/>
      <c r="DQH432" s="11"/>
      <c r="DQI432" s="11"/>
      <c r="DQJ432" s="11"/>
      <c r="DQK432" s="11"/>
      <c r="DQL432" s="11"/>
      <c r="DQM432" s="11"/>
      <c r="DQN432" s="11"/>
      <c r="DQO432" s="11"/>
      <c r="DQP432" s="11"/>
      <c r="DQQ432" s="11"/>
      <c r="DQR432" s="11"/>
      <c r="DQS432" s="11"/>
      <c r="DQT432" s="11"/>
      <c r="DQU432" s="11"/>
      <c r="DQV432" s="11"/>
      <c r="DQW432" s="11"/>
      <c r="DQX432" s="11"/>
      <c r="DQY432" s="11"/>
      <c r="DQZ432" s="11"/>
      <c r="DRA432" s="11"/>
      <c r="DRB432" s="11"/>
      <c r="DRC432" s="11"/>
      <c r="DRD432" s="11"/>
      <c r="DRE432" s="11"/>
      <c r="DRF432" s="11"/>
      <c r="DRG432" s="11"/>
      <c r="DRH432" s="11"/>
      <c r="DRI432" s="11"/>
      <c r="DRJ432" s="11"/>
      <c r="DRK432" s="11"/>
      <c r="DRL432" s="11"/>
      <c r="DRM432" s="11"/>
      <c r="DRN432" s="11"/>
      <c r="DRO432" s="11"/>
      <c r="DRP432" s="11"/>
      <c r="DRQ432" s="11"/>
      <c r="DRR432" s="11"/>
      <c r="DRS432" s="11"/>
      <c r="DRT432" s="11"/>
      <c r="DRU432" s="11"/>
      <c r="DRV432" s="11"/>
      <c r="DRW432" s="11"/>
      <c r="DRX432" s="11"/>
      <c r="DRY432" s="11"/>
      <c r="DRZ432" s="11"/>
      <c r="DSA432" s="11"/>
      <c r="DSB432" s="11"/>
      <c r="DSC432" s="11"/>
      <c r="DSD432" s="11"/>
      <c r="DSE432" s="11"/>
      <c r="DSF432" s="11"/>
      <c r="DSG432" s="11"/>
      <c r="DSH432" s="11"/>
      <c r="DSI432" s="11"/>
      <c r="DSJ432" s="11"/>
      <c r="DSK432" s="11"/>
      <c r="DSL432" s="11"/>
      <c r="DSM432" s="11"/>
      <c r="DSN432" s="11"/>
      <c r="DSO432" s="11"/>
      <c r="DSP432" s="11"/>
      <c r="DSQ432" s="11"/>
      <c r="DSR432" s="11"/>
      <c r="DSS432" s="11"/>
      <c r="DST432" s="11"/>
      <c r="DSU432" s="11"/>
      <c r="DSV432" s="11"/>
      <c r="DSW432" s="11"/>
      <c r="DSX432" s="11"/>
      <c r="DSY432" s="11"/>
      <c r="DSZ432" s="11"/>
      <c r="DTA432" s="11"/>
      <c r="DTB432" s="11"/>
      <c r="DTC432" s="11"/>
      <c r="DTD432" s="11"/>
      <c r="DTE432" s="11"/>
      <c r="DTF432" s="11"/>
      <c r="DTG432" s="11"/>
      <c r="DTH432" s="11"/>
      <c r="DTI432" s="11"/>
      <c r="DTJ432" s="11"/>
      <c r="DTK432" s="11"/>
      <c r="DTL432" s="11"/>
      <c r="DTM432" s="11"/>
      <c r="DTN432" s="11"/>
      <c r="DTO432" s="11"/>
      <c r="DTP432" s="11"/>
      <c r="DTQ432" s="11"/>
      <c r="DTR432" s="11"/>
      <c r="DTS432" s="11"/>
      <c r="DTT432" s="11"/>
      <c r="DTU432" s="11"/>
      <c r="DTV432" s="11"/>
      <c r="DTW432" s="11"/>
      <c r="DTX432" s="11"/>
      <c r="DTY432" s="11"/>
      <c r="DTZ432" s="11"/>
      <c r="DUA432" s="11"/>
      <c r="DUB432" s="11"/>
      <c r="DUC432" s="11"/>
      <c r="DUD432" s="11"/>
      <c r="DUE432" s="11"/>
      <c r="DUF432" s="11"/>
      <c r="DUG432" s="11"/>
      <c r="DUH432" s="11"/>
      <c r="DUI432" s="11"/>
      <c r="DUJ432" s="11"/>
      <c r="DUK432" s="11"/>
      <c r="DUL432" s="11"/>
      <c r="DUM432" s="11"/>
      <c r="DUN432" s="11"/>
      <c r="DUO432" s="11"/>
      <c r="DUP432" s="11"/>
      <c r="DUQ432" s="11"/>
      <c r="DUR432" s="11"/>
      <c r="DUS432" s="11"/>
      <c r="DUT432" s="11"/>
      <c r="DUU432" s="11"/>
      <c r="DUV432" s="11"/>
      <c r="DUW432" s="11"/>
      <c r="DUX432" s="11"/>
      <c r="DUY432" s="11"/>
      <c r="DUZ432" s="11"/>
      <c r="DVA432" s="11"/>
      <c r="DVB432" s="11"/>
      <c r="DVC432" s="11"/>
      <c r="DVD432" s="11"/>
      <c r="DVE432" s="11"/>
      <c r="DVF432" s="11"/>
      <c r="DVG432" s="11"/>
      <c r="DVH432" s="11"/>
      <c r="DVI432" s="11"/>
      <c r="DVJ432" s="11"/>
      <c r="DVK432" s="11"/>
      <c r="DVL432" s="11"/>
      <c r="DVM432" s="11"/>
      <c r="DVN432" s="11"/>
      <c r="DVO432" s="11"/>
      <c r="DVP432" s="11"/>
      <c r="DVQ432" s="11"/>
      <c r="DVR432" s="11"/>
      <c r="DVS432" s="11"/>
      <c r="DVT432" s="11"/>
      <c r="DVU432" s="11"/>
      <c r="DVV432" s="11"/>
      <c r="DVW432" s="11"/>
      <c r="DVX432" s="11"/>
      <c r="DVY432" s="11"/>
      <c r="DVZ432" s="11"/>
      <c r="DWA432" s="11"/>
      <c r="DWB432" s="11"/>
      <c r="DWC432" s="11"/>
      <c r="DWD432" s="11"/>
      <c r="DWE432" s="11"/>
      <c r="DWF432" s="11"/>
      <c r="DWG432" s="11"/>
      <c r="DWH432" s="11"/>
      <c r="DWI432" s="11"/>
      <c r="DWJ432" s="11"/>
      <c r="DWK432" s="11"/>
      <c r="DWL432" s="11"/>
      <c r="DWM432" s="11"/>
      <c r="DWN432" s="11"/>
      <c r="DWO432" s="11"/>
      <c r="DWP432" s="11"/>
      <c r="DWQ432" s="11"/>
      <c r="DWR432" s="11"/>
      <c r="DWS432" s="11"/>
      <c r="DWT432" s="11"/>
      <c r="DWU432" s="11"/>
      <c r="DWV432" s="11"/>
      <c r="DWW432" s="11"/>
      <c r="DWX432" s="11"/>
      <c r="DWY432" s="11"/>
      <c r="DWZ432" s="11"/>
      <c r="DXA432" s="11"/>
      <c r="DXB432" s="11"/>
      <c r="DXC432" s="11"/>
      <c r="DXD432" s="11"/>
      <c r="DXE432" s="11"/>
      <c r="DXF432" s="11"/>
      <c r="DXG432" s="11"/>
      <c r="DXH432" s="11"/>
      <c r="DXI432" s="11"/>
      <c r="DXJ432" s="11"/>
      <c r="DXK432" s="11"/>
      <c r="DXL432" s="11"/>
      <c r="DXM432" s="11"/>
      <c r="DXN432" s="11"/>
      <c r="DXO432" s="11"/>
      <c r="DXP432" s="11"/>
      <c r="DXQ432" s="11"/>
      <c r="DXR432" s="11"/>
      <c r="DXS432" s="11"/>
      <c r="DXT432" s="11"/>
      <c r="DXU432" s="11"/>
      <c r="DXV432" s="11"/>
      <c r="DXW432" s="11"/>
      <c r="DXX432" s="11"/>
      <c r="DXY432" s="11"/>
      <c r="DXZ432" s="11"/>
      <c r="DYA432" s="11"/>
      <c r="DYB432" s="11"/>
      <c r="DYC432" s="11"/>
      <c r="DYD432" s="11"/>
      <c r="DYE432" s="11"/>
      <c r="DYF432" s="11"/>
      <c r="DYG432" s="11"/>
      <c r="DYH432" s="11"/>
      <c r="DYI432" s="11"/>
      <c r="DYJ432" s="11"/>
      <c r="DYK432" s="11"/>
      <c r="DYL432" s="11"/>
      <c r="DYM432" s="11"/>
      <c r="DYN432" s="11"/>
      <c r="DYO432" s="11"/>
      <c r="DYP432" s="11"/>
      <c r="DYQ432" s="11"/>
      <c r="DYR432" s="11"/>
      <c r="DYS432" s="11"/>
      <c r="DYT432" s="11"/>
      <c r="DYU432" s="11"/>
      <c r="DYV432" s="11"/>
      <c r="DYW432" s="11"/>
      <c r="DYX432" s="11"/>
      <c r="DYY432" s="11"/>
      <c r="DYZ432" s="11"/>
      <c r="DZA432" s="11"/>
      <c r="DZB432" s="11"/>
      <c r="DZC432" s="11"/>
      <c r="DZD432" s="11"/>
      <c r="DZE432" s="11"/>
      <c r="DZF432" s="11"/>
      <c r="DZG432" s="11"/>
      <c r="DZH432" s="11"/>
      <c r="DZI432" s="11"/>
      <c r="DZJ432" s="11"/>
      <c r="DZK432" s="11"/>
      <c r="DZL432" s="11"/>
      <c r="DZM432" s="11"/>
      <c r="DZN432" s="11"/>
      <c r="DZO432" s="11"/>
      <c r="DZP432" s="11"/>
      <c r="DZQ432" s="11"/>
      <c r="DZR432" s="11"/>
      <c r="DZS432" s="11"/>
      <c r="DZT432" s="11"/>
      <c r="DZU432" s="11"/>
      <c r="DZV432" s="11"/>
      <c r="DZW432" s="11"/>
      <c r="DZX432" s="11"/>
      <c r="DZY432" s="11"/>
      <c r="DZZ432" s="11"/>
      <c r="EAA432" s="11"/>
      <c r="EAB432" s="11"/>
      <c r="EAC432" s="11"/>
      <c r="EAD432" s="11"/>
      <c r="EAE432" s="11"/>
      <c r="EAF432" s="11"/>
      <c r="EAG432" s="11"/>
      <c r="EAH432" s="11"/>
      <c r="EAI432" s="11"/>
      <c r="EAJ432" s="11"/>
      <c r="EAK432" s="11"/>
      <c r="EAL432" s="11"/>
      <c r="EAM432" s="11"/>
      <c r="EAN432" s="11"/>
      <c r="EAO432" s="11"/>
      <c r="EAP432" s="11"/>
      <c r="EAQ432" s="11"/>
      <c r="EAR432" s="11"/>
      <c r="EAS432" s="11"/>
      <c r="EAT432" s="11"/>
      <c r="EAU432" s="11"/>
      <c r="EAV432" s="11"/>
      <c r="EAW432" s="11"/>
      <c r="EAX432" s="11"/>
      <c r="EAY432" s="11"/>
      <c r="EAZ432" s="11"/>
      <c r="EBA432" s="11"/>
      <c r="EBB432" s="11"/>
      <c r="EBC432" s="11"/>
      <c r="EBD432" s="11"/>
      <c r="EBE432" s="11"/>
      <c r="EBF432" s="11"/>
      <c r="EBG432" s="11"/>
      <c r="EBH432" s="11"/>
      <c r="EBI432" s="11"/>
      <c r="EBJ432" s="11"/>
      <c r="EBK432" s="11"/>
      <c r="EBL432" s="11"/>
      <c r="EBM432" s="11"/>
      <c r="EBN432" s="11"/>
      <c r="EBO432" s="11"/>
      <c r="EBP432" s="11"/>
      <c r="EBQ432" s="11"/>
      <c r="EBR432" s="11"/>
      <c r="EBS432" s="11"/>
      <c r="EBT432" s="11"/>
      <c r="EBU432" s="11"/>
      <c r="EBV432" s="11"/>
      <c r="EBW432" s="11"/>
      <c r="EBX432" s="11"/>
      <c r="EBY432" s="11"/>
      <c r="EBZ432" s="11"/>
      <c r="ECA432" s="11"/>
      <c r="ECB432" s="11"/>
      <c r="ECC432" s="11"/>
      <c r="ECD432" s="11"/>
      <c r="ECE432" s="11"/>
      <c r="ECF432" s="11"/>
      <c r="ECG432" s="11"/>
      <c r="ECH432" s="11"/>
      <c r="ECI432" s="11"/>
      <c r="ECJ432" s="11"/>
      <c r="ECK432" s="11"/>
      <c r="ECL432" s="11"/>
      <c r="ECM432" s="11"/>
      <c r="ECN432" s="11"/>
      <c r="ECO432" s="11"/>
      <c r="ECP432" s="11"/>
      <c r="ECQ432" s="11"/>
      <c r="ECR432" s="11"/>
      <c r="ECS432" s="11"/>
      <c r="ECT432" s="11"/>
      <c r="ECU432" s="11"/>
      <c r="ECV432" s="11"/>
      <c r="ECW432" s="11"/>
      <c r="ECX432" s="11"/>
      <c r="ECY432" s="11"/>
      <c r="ECZ432" s="11"/>
      <c r="EDA432" s="11"/>
      <c r="EDB432" s="11"/>
      <c r="EDC432" s="11"/>
      <c r="EDD432" s="11"/>
      <c r="EDE432" s="11"/>
      <c r="EDF432" s="11"/>
      <c r="EDG432" s="11"/>
      <c r="EDH432" s="11"/>
      <c r="EDI432" s="11"/>
      <c r="EDJ432" s="11"/>
      <c r="EDK432" s="11"/>
      <c r="EDL432" s="11"/>
      <c r="EDM432" s="11"/>
      <c r="EDN432" s="11"/>
      <c r="EDO432" s="11"/>
      <c r="EDP432" s="11"/>
      <c r="EDQ432" s="11"/>
      <c r="EDR432" s="11"/>
      <c r="EDS432" s="11"/>
      <c r="EDT432" s="11"/>
      <c r="EDU432" s="11"/>
      <c r="EDV432" s="11"/>
      <c r="EDW432" s="11"/>
      <c r="EDX432" s="11"/>
      <c r="EDY432" s="11"/>
      <c r="EDZ432" s="11"/>
      <c r="EEA432" s="11"/>
      <c r="EEB432" s="11"/>
      <c r="EEC432" s="11"/>
      <c r="EED432" s="11"/>
      <c r="EEE432" s="11"/>
      <c r="EEF432" s="11"/>
      <c r="EEG432" s="11"/>
      <c r="EEH432" s="11"/>
      <c r="EEI432" s="11"/>
      <c r="EEJ432" s="11"/>
      <c r="EEK432" s="11"/>
      <c r="EEL432" s="11"/>
      <c r="EEM432" s="11"/>
      <c r="EEN432" s="11"/>
      <c r="EEO432" s="11"/>
      <c r="EEP432" s="11"/>
      <c r="EEQ432" s="11"/>
      <c r="EER432" s="11"/>
      <c r="EES432" s="11"/>
      <c r="EET432" s="11"/>
      <c r="EEU432" s="11"/>
      <c r="EEV432" s="11"/>
      <c r="EEW432" s="11"/>
      <c r="EEX432" s="11"/>
      <c r="EEY432" s="11"/>
      <c r="EEZ432" s="11"/>
      <c r="EFA432" s="11"/>
      <c r="EFB432" s="11"/>
      <c r="EFC432" s="11"/>
      <c r="EFD432" s="11"/>
      <c r="EFE432" s="11"/>
      <c r="EFF432" s="11"/>
      <c r="EFG432" s="11"/>
      <c r="EFH432" s="11"/>
      <c r="EFI432" s="11"/>
      <c r="EFJ432" s="11"/>
      <c r="EFK432" s="11"/>
      <c r="EFL432" s="11"/>
      <c r="EFM432" s="11"/>
      <c r="EFN432" s="11"/>
      <c r="EFO432" s="11"/>
      <c r="EFP432" s="11"/>
      <c r="EFQ432" s="11"/>
      <c r="EFR432" s="11"/>
      <c r="EFS432" s="11"/>
      <c r="EFT432" s="11"/>
      <c r="EFU432" s="11"/>
      <c r="EFV432" s="11"/>
      <c r="EFW432" s="11"/>
      <c r="EFX432" s="11"/>
      <c r="EFY432" s="11"/>
      <c r="EFZ432" s="11"/>
      <c r="EGA432" s="11"/>
      <c r="EGB432" s="11"/>
      <c r="EGC432" s="11"/>
      <c r="EGD432" s="11"/>
      <c r="EGE432" s="11"/>
      <c r="EGF432" s="11"/>
      <c r="EGG432" s="11"/>
      <c r="EGH432" s="11"/>
      <c r="EGI432" s="11"/>
      <c r="EGJ432" s="11"/>
      <c r="EGK432" s="11"/>
      <c r="EGL432" s="11"/>
      <c r="EGM432" s="11"/>
      <c r="EGN432" s="11"/>
      <c r="EGO432" s="11"/>
      <c r="EGP432" s="11"/>
      <c r="EGQ432" s="11"/>
      <c r="EGR432" s="11"/>
      <c r="EGS432" s="11"/>
      <c r="EGT432" s="11"/>
      <c r="EGU432" s="11"/>
      <c r="EGV432" s="11"/>
      <c r="EGW432" s="11"/>
      <c r="EGX432" s="11"/>
      <c r="EGY432" s="11"/>
      <c r="EGZ432" s="11"/>
      <c r="EHA432" s="11"/>
      <c r="EHB432" s="11"/>
      <c r="EHC432" s="11"/>
      <c r="EHD432" s="11"/>
      <c r="EHE432" s="11"/>
      <c r="EHF432" s="11"/>
      <c r="EHG432" s="11"/>
      <c r="EHH432" s="11"/>
      <c r="EHI432" s="11"/>
      <c r="EHJ432" s="11"/>
      <c r="EHK432" s="11"/>
      <c r="EHL432" s="11"/>
      <c r="EHM432" s="11"/>
      <c r="EHN432" s="11"/>
      <c r="EHO432" s="11"/>
      <c r="EHP432" s="11"/>
      <c r="EHQ432" s="11"/>
      <c r="EHR432" s="11"/>
      <c r="EHS432" s="11"/>
      <c r="EHT432" s="11"/>
      <c r="EHU432" s="11"/>
      <c r="EHV432" s="11"/>
      <c r="EHW432" s="11"/>
      <c r="EHX432" s="11"/>
      <c r="EHY432" s="11"/>
      <c r="EHZ432" s="11"/>
      <c r="EIA432" s="11"/>
      <c r="EIB432" s="11"/>
      <c r="EIC432" s="11"/>
      <c r="EID432" s="11"/>
      <c r="EIE432" s="11"/>
      <c r="EIF432" s="11"/>
      <c r="EIG432" s="11"/>
      <c r="EIH432" s="11"/>
      <c r="EII432" s="11"/>
      <c r="EIJ432" s="11"/>
      <c r="EIK432" s="11"/>
      <c r="EIL432" s="11"/>
      <c r="EIM432" s="11"/>
      <c r="EIN432" s="11"/>
      <c r="EIO432" s="11"/>
      <c r="EIP432" s="11"/>
      <c r="EIQ432" s="11"/>
      <c r="EIR432" s="11"/>
      <c r="EIS432" s="11"/>
      <c r="EIT432" s="11"/>
      <c r="EIU432" s="11"/>
      <c r="EIV432" s="11"/>
      <c r="EIW432" s="11"/>
      <c r="EIX432" s="11"/>
      <c r="EIY432" s="11"/>
      <c r="EIZ432" s="11"/>
      <c r="EJA432" s="11"/>
      <c r="EJB432" s="11"/>
      <c r="EJC432" s="11"/>
      <c r="EJD432" s="11"/>
      <c r="EJE432" s="11"/>
      <c r="EJF432" s="11"/>
      <c r="EJG432" s="11"/>
      <c r="EJH432" s="11"/>
      <c r="EJI432" s="11"/>
      <c r="EJJ432" s="11"/>
      <c r="EJK432" s="11"/>
      <c r="EJL432" s="11"/>
      <c r="EJM432" s="11"/>
      <c r="EJN432" s="11"/>
      <c r="EJO432" s="11"/>
      <c r="EJP432" s="11"/>
      <c r="EJQ432" s="11"/>
      <c r="EJR432" s="11"/>
      <c r="EJS432" s="11"/>
      <c r="EJT432" s="11"/>
      <c r="EJU432" s="11"/>
      <c r="EJV432" s="11"/>
      <c r="EJW432" s="11"/>
      <c r="EJX432" s="11"/>
      <c r="EJY432" s="11"/>
      <c r="EJZ432" s="11"/>
      <c r="EKA432" s="11"/>
      <c r="EKB432" s="11"/>
      <c r="EKC432" s="11"/>
      <c r="EKD432" s="11"/>
      <c r="EKE432" s="11"/>
      <c r="EKF432" s="11"/>
      <c r="EKG432" s="11"/>
      <c r="EKH432" s="11"/>
      <c r="EKI432" s="11"/>
      <c r="EKJ432" s="11"/>
      <c r="EKK432" s="11"/>
      <c r="EKL432" s="11"/>
      <c r="EKM432" s="11"/>
      <c r="EKN432" s="11"/>
      <c r="EKO432" s="11"/>
      <c r="EKP432" s="11"/>
      <c r="EKQ432" s="11"/>
      <c r="EKR432" s="11"/>
      <c r="EKS432" s="11"/>
      <c r="EKT432" s="11"/>
      <c r="EKU432" s="11"/>
      <c r="EKV432" s="11"/>
      <c r="EKW432" s="11"/>
      <c r="EKX432" s="11"/>
      <c r="EKY432" s="11"/>
      <c r="EKZ432" s="11"/>
      <c r="ELA432" s="11"/>
      <c r="ELB432" s="11"/>
      <c r="ELC432" s="11"/>
      <c r="ELD432" s="11"/>
      <c r="ELE432" s="11"/>
      <c r="ELF432" s="11"/>
      <c r="ELG432" s="11"/>
      <c r="ELH432" s="11"/>
      <c r="ELI432" s="11"/>
      <c r="ELJ432" s="11"/>
      <c r="ELK432" s="11"/>
      <c r="ELL432" s="11"/>
      <c r="ELM432" s="11"/>
      <c r="ELN432" s="11"/>
      <c r="ELO432" s="11"/>
      <c r="ELP432" s="11"/>
      <c r="ELQ432" s="11"/>
      <c r="ELR432" s="11"/>
      <c r="ELS432" s="11"/>
      <c r="ELT432" s="11"/>
      <c r="ELU432" s="11"/>
      <c r="ELV432" s="11"/>
      <c r="ELW432" s="11"/>
      <c r="ELX432" s="11"/>
      <c r="ELY432" s="11"/>
      <c r="ELZ432" s="11"/>
      <c r="EMA432" s="11"/>
      <c r="EMB432" s="11"/>
      <c r="EMC432" s="11"/>
      <c r="EMD432" s="11"/>
      <c r="EME432" s="11"/>
      <c r="EMF432" s="11"/>
      <c r="EMG432" s="11"/>
      <c r="EMH432" s="11"/>
      <c r="EMI432" s="11"/>
      <c r="EMJ432" s="11"/>
      <c r="EMK432" s="11"/>
      <c r="EML432" s="11"/>
      <c r="EMM432" s="11"/>
      <c r="EMN432" s="11"/>
      <c r="EMO432" s="11"/>
      <c r="EMP432" s="11"/>
      <c r="EMQ432" s="11"/>
      <c r="EMR432" s="11"/>
      <c r="EMS432" s="11"/>
      <c r="EMT432" s="11"/>
      <c r="EMU432" s="11"/>
      <c r="EMV432" s="11"/>
      <c r="EMW432" s="11"/>
      <c r="EMX432" s="11"/>
      <c r="EMY432" s="11"/>
      <c r="EMZ432" s="11"/>
      <c r="ENA432" s="11"/>
      <c r="ENB432" s="11"/>
      <c r="ENC432" s="11"/>
      <c r="END432" s="11"/>
      <c r="ENE432" s="11"/>
      <c r="ENF432" s="11"/>
      <c r="ENG432" s="11"/>
      <c r="ENH432" s="11"/>
      <c r="ENI432" s="11"/>
      <c r="ENJ432" s="11"/>
      <c r="ENK432" s="11"/>
      <c r="ENL432" s="11"/>
      <c r="ENM432" s="11"/>
      <c r="ENN432" s="11"/>
      <c r="ENO432" s="11"/>
      <c r="ENP432" s="11"/>
      <c r="ENQ432" s="11"/>
      <c r="ENR432" s="11"/>
      <c r="ENS432" s="11"/>
      <c r="ENT432" s="11"/>
      <c r="ENU432" s="11"/>
      <c r="ENV432" s="11"/>
      <c r="ENW432" s="11"/>
      <c r="ENX432" s="11"/>
      <c r="ENY432" s="11"/>
      <c r="ENZ432" s="11"/>
      <c r="EOA432" s="11"/>
      <c r="EOB432" s="11"/>
      <c r="EOC432" s="11"/>
      <c r="EOD432" s="11"/>
      <c r="EOE432" s="11"/>
      <c r="EOF432" s="11"/>
      <c r="EOG432" s="11"/>
      <c r="EOH432" s="11"/>
      <c r="EOI432" s="11"/>
      <c r="EOJ432" s="11"/>
      <c r="EOK432" s="11"/>
      <c r="EOL432" s="11"/>
      <c r="EOM432" s="11"/>
      <c r="EON432" s="11"/>
      <c r="EOO432" s="11"/>
      <c r="EOP432" s="11"/>
      <c r="EOQ432" s="11"/>
      <c r="EOR432" s="11"/>
      <c r="EOS432" s="11"/>
      <c r="EOT432" s="11"/>
      <c r="EOU432" s="11"/>
      <c r="EOV432" s="11"/>
      <c r="EOW432" s="11"/>
      <c r="EOX432" s="11"/>
      <c r="EOY432" s="11"/>
      <c r="EOZ432" s="11"/>
      <c r="EPA432" s="11"/>
      <c r="EPB432" s="11"/>
      <c r="EPC432" s="11"/>
      <c r="EPD432" s="11"/>
      <c r="EPE432" s="11"/>
      <c r="EPF432" s="11"/>
      <c r="EPG432" s="11"/>
      <c r="EPH432" s="11"/>
      <c r="EPI432" s="11"/>
      <c r="EPJ432" s="11"/>
      <c r="EPK432" s="11"/>
      <c r="EPL432" s="11"/>
      <c r="EPM432" s="11"/>
      <c r="EPN432" s="11"/>
      <c r="EPO432" s="11"/>
      <c r="EPP432" s="11"/>
      <c r="EPQ432" s="11"/>
      <c r="EPR432" s="11"/>
      <c r="EPS432" s="11"/>
      <c r="EPT432" s="11"/>
      <c r="EPU432" s="11"/>
      <c r="EPV432" s="11"/>
      <c r="EPW432" s="11"/>
      <c r="EPX432" s="11"/>
      <c r="EPY432" s="11"/>
      <c r="EPZ432" s="11"/>
      <c r="EQA432" s="11"/>
      <c r="EQB432" s="11"/>
      <c r="EQC432" s="11"/>
      <c r="EQD432" s="11"/>
      <c r="EQE432" s="11"/>
      <c r="EQF432" s="11"/>
      <c r="EQG432" s="11"/>
      <c r="EQH432" s="11"/>
      <c r="EQI432" s="11"/>
      <c r="EQJ432" s="11"/>
      <c r="EQK432" s="11"/>
      <c r="EQL432" s="11"/>
      <c r="EQM432" s="11"/>
      <c r="EQN432" s="11"/>
      <c r="EQO432" s="11"/>
      <c r="EQP432" s="11"/>
      <c r="EQQ432" s="11"/>
      <c r="EQR432" s="11"/>
      <c r="EQS432" s="11"/>
      <c r="EQT432" s="11"/>
      <c r="EQU432" s="11"/>
      <c r="EQV432" s="11"/>
      <c r="EQW432" s="11"/>
      <c r="EQX432" s="11"/>
      <c r="EQY432" s="11"/>
      <c r="EQZ432" s="11"/>
      <c r="ERA432" s="11"/>
      <c r="ERB432" s="11"/>
      <c r="ERC432" s="11"/>
      <c r="ERD432" s="11"/>
      <c r="ERE432" s="11"/>
      <c r="ERF432" s="11"/>
      <c r="ERG432" s="11"/>
      <c r="ERH432" s="11"/>
      <c r="ERI432" s="11"/>
      <c r="ERJ432" s="11"/>
      <c r="ERK432" s="11"/>
      <c r="ERL432" s="11"/>
      <c r="ERM432" s="11"/>
      <c r="ERN432" s="11"/>
      <c r="ERO432" s="11"/>
      <c r="ERP432" s="11"/>
      <c r="ERQ432" s="11"/>
      <c r="ERR432" s="11"/>
      <c r="ERS432" s="11"/>
      <c r="ERT432" s="11"/>
      <c r="ERU432" s="11"/>
      <c r="ERV432" s="11"/>
      <c r="ERW432" s="11"/>
      <c r="ERX432" s="11"/>
      <c r="ERY432" s="11"/>
      <c r="ERZ432" s="11"/>
      <c r="ESA432" s="11"/>
      <c r="ESB432" s="11"/>
      <c r="ESC432" s="11"/>
      <c r="ESD432" s="11"/>
      <c r="ESE432" s="11"/>
      <c r="ESF432" s="11"/>
      <c r="ESG432" s="11"/>
      <c r="ESH432" s="11"/>
      <c r="ESI432" s="11"/>
      <c r="ESJ432" s="11"/>
      <c r="ESK432" s="11"/>
      <c r="ESL432" s="11"/>
      <c r="ESM432" s="11"/>
      <c r="ESN432" s="11"/>
      <c r="ESO432" s="11"/>
      <c r="ESP432" s="11"/>
      <c r="ESQ432" s="11"/>
      <c r="ESR432" s="11"/>
      <c r="ESS432" s="11"/>
      <c r="EST432" s="11"/>
      <c r="ESU432" s="11"/>
      <c r="ESV432" s="11"/>
      <c r="ESW432" s="11"/>
      <c r="ESX432" s="11"/>
      <c r="ESY432" s="11"/>
      <c r="ESZ432" s="11"/>
      <c r="ETA432" s="11"/>
      <c r="ETB432" s="11"/>
      <c r="ETC432" s="11"/>
      <c r="ETD432" s="11"/>
      <c r="ETE432" s="11"/>
      <c r="ETF432" s="11"/>
      <c r="ETG432" s="11"/>
      <c r="ETH432" s="11"/>
      <c r="ETI432" s="11"/>
      <c r="ETJ432" s="11"/>
      <c r="ETK432" s="11"/>
      <c r="ETL432" s="11"/>
      <c r="ETM432" s="11"/>
      <c r="ETN432" s="11"/>
      <c r="ETO432" s="11"/>
      <c r="ETP432" s="11"/>
      <c r="ETQ432" s="11"/>
      <c r="ETR432" s="11"/>
      <c r="ETS432" s="11"/>
      <c r="ETT432" s="11"/>
      <c r="ETU432" s="11"/>
      <c r="ETV432" s="11"/>
      <c r="ETW432" s="11"/>
      <c r="ETX432" s="11"/>
      <c r="ETY432" s="11"/>
      <c r="ETZ432" s="11"/>
      <c r="EUA432" s="11"/>
      <c r="EUB432" s="11"/>
      <c r="EUC432" s="11"/>
      <c r="EUD432" s="11"/>
      <c r="EUE432" s="11"/>
      <c r="EUF432" s="11"/>
      <c r="EUG432" s="11"/>
      <c r="EUH432" s="11"/>
      <c r="EUI432" s="11"/>
      <c r="EUJ432" s="11"/>
      <c r="EUK432" s="11"/>
      <c r="EUL432" s="11"/>
      <c r="EUM432" s="11"/>
      <c r="EUN432" s="11"/>
      <c r="EUO432" s="11"/>
      <c r="EUP432" s="11"/>
      <c r="EUQ432" s="11"/>
      <c r="EUR432" s="11"/>
      <c r="EUS432" s="11"/>
      <c r="EUT432" s="11"/>
      <c r="EUU432" s="11"/>
      <c r="EUV432" s="11"/>
      <c r="EUW432" s="11"/>
      <c r="EUX432" s="11"/>
      <c r="EUY432" s="11"/>
      <c r="EUZ432" s="11"/>
      <c r="EVA432" s="11"/>
      <c r="EVB432" s="11"/>
      <c r="EVC432" s="11"/>
      <c r="EVD432" s="11"/>
      <c r="EVE432" s="11"/>
      <c r="EVF432" s="11"/>
      <c r="EVG432" s="11"/>
      <c r="EVH432" s="11"/>
      <c r="EVI432" s="11"/>
      <c r="EVJ432" s="11"/>
      <c r="EVK432" s="11"/>
      <c r="EVL432" s="11"/>
      <c r="EVM432" s="11"/>
      <c r="EVN432" s="11"/>
      <c r="EVO432" s="11"/>
      <c r="EVP432" s="11"/>
      <c r="EVQ432" s="11"/>
      <c r="EVR432" s="11"/>
      <c r="EVS432" s="11"/>
      <c r="EVT432" s="11"/>
      <c r="EVU432" s="11"/>
      <c r="EVV432" s="11"/>
      <c r="EVW432" s="11"/>
      <c r="EVX432" s="11"/>
      <c r="EVY432" s="11"/>
      <c r="EVZ432" s="11"/>
      <c r="EWA432" s="11"/>
      <c r="EWB432" s="11"/>
      <c r="EWC432" s="11"/>
      <c r="EWD432" s="11"/>
      <c r="EWE432" s="11"/>
      <c r="EWF432" s="11"/>
      <c r="EWG432" s="11"/>
      <c r="EWH432" s="11"/>
      <c r="EWI432" s="11"/>
      <c r="EWJ432" s="11"/>
      <c r="EWK432" s="11"/>
      <c r="EWL432" s="11"/>
      <c r="EWM432" s="11"/>
      <c r="EWN432" s="11"/>
      <c r="EWO432" s="11"/>
      <c r="EWP432" s="11"/>
      <c r="EWQ432" s="11"/>
      <c r="EWR432" s="11"/>
      <c r="EWS432" s="11"/>
      <c r="EWT432" s="11"/>
      <c r="EWU432" s="11"/>
      <c r="EWV432" s="11"/>
      <c r="EWW432" s="11"/>
      <c r="EWX432" s="11"/>
      <c r="EWY432" s="11"/>
      <c r="EWZ432" s="11"/>
      <c r="EXA432" s="11"/>
      <c r="EXB432" s="11"/>
      <c r="EXC432" s="11"/>
      <c r="EXD432" s="11"/>
      <c r="EXE432" s="11"/>
      <c r="EXF432" s="11"/>
      <c r="EXG432" s="11"/>
      <c r="EXH432" s="11"/>
      <c r="EXI432" s="11"/>
      <c r="EXJ432" s="11"/>
      <c r="EXK432" s="11"/>
      <c r="EXL432" s="11"/>
      <c r="EXM432" s="11"/>
      <c r="EXN432" s="11"/>
      <c r="EXO432" s="11"/>
      <c r="EXP432" s="11"/>
      <c r="EXQ432" s="11"/>
      <c r="EXR432" s="11"/>
      <c r="EXS432" s="11"/>
      <c r="EXT432" s="11"/>
      <c r="EXU432" s="11"/>
      <c r="EXV432" s="11"/>
      <c r="EXW432" s="11"/>
      <c r="EXX432" s="11"/>
      <c r="EXY432" s="11"/>
      <c r="EXZ432" s="11"/>
      <c r="EYA432" s="11"/>
      <c r="EYB432" s="11"/>
      <c r="EYC432" s="11"/>
      <c r="EYD432" s="11"/>
      <c r="EYE432" s="11"/>
      <c r="EYF432" s="11"/>
      <c r="EYG432" s="11"/>
      <c r="EYH432" s="11"/>
      <c r="EYI432" s="11"/>
      <c r="EYJ432" s="11"/>
      <c r="EYK432" s="11"/>
      <c r="EYL432" s="11"/>
      <c r="EYM432" s="11"/>
      <c r="EYN432" s="11"/>
      <c r="EYO432" s="11"/>
      <c r="EYP432" s="11"/>
      <c r="EYQ432" s="11"/>
      <c r="EYR432" s="11"/>
      <c r="EYS432" s="11"/>
      <c r="EYT432" s="11"/>
      <c r="EYU432" s="11"/>
      <c r="EYV432" s="11"/>
      <c r="EYW432" s="11"/>
      <c r="EYX432" s="11"/>
      <c r="EYY432" s="11"/>
      <c r="EYZ432" s="11"/>
      <c r="EZA432" s="11"/>
      <c r="EZB432" s="11"/>
      <c r="EZC432" s="11"/>
      <c r="EZD432" s="11"/>
      <c r="EZE432" s="11"/>
      <c r="EZF432" s="11"/>
      <c r="EZG432" s="11"/>
      <c r="EZH432" s="11"/>
      <c r="EZI432" s="11"/>
      <c r="EZJ432" s="11"/>
      <c r="EZK432" s="11"/>
      <c r="EZL432" s="11"/>
      <c r="EZM432" s="11"/>
      <c r="EZN432" s="11"/>
      <c r="EZO432" s="11"/>
      <c r="EZP432" s="11"/>
      <c r="EZQ432" s="11"/>
      <c r="EZR432" s="11"/>
      <c r="EZS432" s="11"/>
      <c r="EZT432" s="11"/>
      <c r="EZU432" s="11"/>
      <c r="EZV432" s="11"/>
      <c r="EZW432" s="11"/>
      <c r="EZX432" s="11"/>
      <c r="EZY432" s="11"/>
      <c r="EZZ432" s="11"/>
      <c r="FAA432" s="11"/>
      <c r="FAB432" s="11"/>
      <c r="FAC432" s="11"/>
      <c r="FAD432" s="11"/>
      <c r="FAE432" s="11"/>
      <c r="FAF432" s="11"/>
      <c r="FAG432" s="11"/>
      <c r="FAH432" s="11"/>
      <c r="FAI432" s="11"/>
      <c r="FAJ432" s="11"/>
      <c r="FAK432" s="11"/>
      <c r="FAL432" s="11"/>
      <c r="FAM432" s="11"/>
      <c r="FAN432" s="11"/>
      <c r="FAO432" s="11"/>
      <c r="FAP432" s="11"/>
      <c r="FAQ432" s="11"/>
      <c r="FAR432" s="11"/>
      <c r="FAS432" s="11"/>
      <c r="FAT432" s="11"/>
      <c r="FAU432" s="11"/>
      <c r="FAV432" s="11"/>
      <c r="FAW432" s="11"/>
      <c r="FAX432" s="11"/>
      <c r="FAY432" s="11"/>
      <c r="FAZ432" s="11"/>
      <c r="FBA432" s="11"/>
      <c r="FBB432" s="11"/>
      <c r="FBC432" s="11"/>
      <c r="FBD432" s="11"/>
      <c r="FBE432" s="11"/>
      <c r="FBF432" s="11"/>
      <c r="FBG432" s="11"/>
      <c r="FBH432" s="11"/>
      <c r="FBI432" s="11"/>
      <c r="FBJ432" s="11"/>
      <c r="FBK432" s="11"/>
      <c r="FBL432" s="11"/>
      <c r="FBM432" s="11"/>
      <c r="FBN432" s="11"/>
      <c r="FBO432" s="11"/>
      <c r="FBP432" s="11"/>
      <c r="FBQ432" s="11"/>
      <c r="FBR432" s="11"/>
      <c r="FBS432" s="11"/>
      <c r="FBT432" s="11"/>
      <c r="FBU432" s="11"/>
      <c r="FBV432" s="11"/>
      <c r="FBW432" s="11"/>
      <c r="FBX432" s="11"/>
      <c r="FBY432" s="11"/>
      <c r="FBZ432" s="11"/>
      <c r="FCA432" s="11"/>
      <c r="FCB432" s="11"/>
      <c r="FCC432" s="11"/>
      <c r="FCD432" s="11"/>
      <c r="FCE432" s="11"/>
      <c r="FCF432" s="11"/>
      <c r="FCG432" s="11"/>
      <c r="FCH432" s="11"/>
      <c r="FCI432" s="11"/>
      <c r="FCJ432" s="11"/>
      <c r="FCK432" s="11"/>
      <c r="FCL432" s="11"/>
      <c r="FCM432" s="11"/>
      <c r="FCN432" s="11"/>
      <c r="FCO432" s="11"/>
      <c r="FCP432" s="11"/>
      <c r="FCQ432" s="11"/>
      <c r="FCR432" s="11"/>
      <c r="FCS432" s="11"/>
      <c r="FCT432" s="11"/>
      <c r="FCU432" s="11"/>
      <c r="FCV432" s="11"/>
      <c r="FCW432" s="11"/>
      <c r="FCX432" s="11"/>
      <c r="FCY432" s="11"/>
      <c r="FCZ432" s="11"/>
      <c r="FDA432" s="11"/>
      <c r="FDB432" s="11"/>
      <c r="FDC432" s="11"/>
      <c r="FDD432" s="11"/>
      <c r="FDE432" s="11"/>
      <c r="FDF432" s="11"/>
      <c r="FDG432" s="11"/>
      <c r="FDH432" s="11"/>
      <c r="FDI432" s="11"/>
      <c r="FDJ432" s="11"/>
      <c r="FDK432" s="11"/>
      <c r="FDL432" s="11"/>
      <c r="FDM432" s="11"/>
      <c r="FDN432" s="11"/>
      <c r="FDO432" s="11"/>
      <c r="FDP432" s="11"/>
      <c r="FDQ432" s="11"/>
      <c r="FDR432" s="11"/>
      <c r="FDS432" s="11"/>
      <c r="FDT432" s="11"/>
      <c r="FDU432" s="11"/>
      <c r="FDV432" s="11"/>
      <c r="FDW432" s="11"/>
      <c r="FDX432" s="11"/>
      <c r="FDY432" s="11"/>
      <c r="FDZ432" s="11"/>
      <c r="FEA432" s="11"/>
      <c r="FEB432" s="11"/>
      <c r="FEC432" s="11"/>
      <c r="FED432" s="11"/>
      <c r="FEE432" s="11"/>
      <c r="FEF432" s="11"/>
      <c r="FEG432" s="11"/>
      <c r="FEH432" s="11"/>
      <c r="FEI432" s="11"/>
      <c r="FEJ432" s="11"/>
      <c r="FEK432" s="11"/>
      <c r="FEL432" s="11"/>
      <c r="FEM432" s="11"/>
      <c r="FEN432" s="11"/>
      <c r="FEO432" s="11"/>
      <c r="FEP432" s="11"/>
      <c r="FEQ432" s="11"/>
      <c r="FER432" s="11"/>
      <c r="FES432" s="11"/>
      <c r="FET432" s="11"/>
      <c r="FEU432" s="11"/>
      <c r="FEV432" s="11"/>
      <c r="FEW432" s="11"/>
      <c r="FEX432" s="11"/>
      <c r="FEY432" s="11"/>
      <c r="FEZ432" s="11"/>
      <c r="FFA432" s="11"/>
      <c r="FFB432" s="11"/>
      <c r="FFC432" s="11"/>
      <c r="FFD432" s="11"/>
      <c r="FFE432" s="11"/>
      <c r="FFF432" s="11"/>
      <c r="FFG432" s="11"/>
      <c r="FFH432" s="11"/>
      <c r="FFI432" s="11"/>
      <c r="FFJ432" s="11"/>
      <c r="FFK432" s="11"/>
      <c r="FFL432" s="11"/>
      <c r="FFM432" s="11"/>
      <c r="FFN432" s="11"/>
      <c r="FFO432" s="11"/>
      <c r="FFP432" s="11"/>
      <c r="FFQ432" s="11"/>
      <c r="FFR432" s="11"/>
      <c r="FFS432" s="11"/>
      <c r="FFT432" s="11"/>
      <c r="FFU432" s="11"/>
      <c r="FFV432" s="11"/>
      <c r="FFW432" s="11"/>
      <c r="FFX432" s="11"/>
      <c r="FFY432" s="11"/>
      <c r="FFZ432" s="11"/>
      <c r="FGA432" s="11"/>
      <c r="FGB432" s="11"/>
      <c r="FGC432" s="11"/>
      <c r="FGD432" s="11"/>
      <c r="FGE432" s="11"/>
      <c r="FGF432" s="11"/>
      <c r="FGG432" s="11"/>
      <c r="FGH432" s="11"/>
      <c r="FGI432" s="11"/>
      <c r="FGJ432" s="11"/>
      <c r="FGK432" s="11"/>
      <c r="FGL432" s="11"/>
      <c r="FGM432" s="11"/>
      <c r="FGN432" s="11"/>
      <c r="FGO432" s="11"/>
      <c r="FGP432" s="11"/>
      <c r="FGQ432" s="11"/>
      <c r="FGR432" s="11"/>
      <c r="FGS432" s="11"/>
      <c r="FGT432" s="11"/>
      <c r="FGU432" s="11"/>
      <c r="FGV432" s="11"/>
      <c r="FGW432" s="11"/>
      <c r="FGX432" s="11"/>
      <c r="FGY432" s="11"/>
      <c r="FGZ432" s="11"/>
      <c r="FHA432" s="11"/>
      <c r="FHB432" s="11"/>
      <c r="FHC432" s="11"/>
      <c r="FHD432" s="11"/>
      <c r="FHE432" s="11"/>
      <c r="FHF432" s="11"/>
      <c r="FHG432" s="11"/>
      <c r="FHH432" s="11"/>
      <c r="FHI432" s="11"/>
      <c r="FHJ432" s="11"/>
      <c r="FHK432" s="11"/>
      <c r="FHL432" s="11"/>
      <c r="FHM432" s="11"/>
      <c r="FHN432" s="11"/>
      <c r="FHO432" s="11"/>
      <c r="FHP432" s="11"/>
      <c r="FHQ432" s="11"/>
      <c r="FHR432" s="11"/>
      <c r="FHS432" s="11"/>
      <c r="FHT432" s="11"/>
      <c r="FHU432" s="11"/>
      <c r="FHV432" s="11"/>
      <c r="FHW432" s="11"/>
      <c r="FHX432" s="11"/>
      <c r="FHY432" s="11"/>
      <c r="FHZ432" s="11"/>
      <c r="FIA432" s="11"/>
      <c r="FIB432" s="11"/>
      <c r="FIC432" s="11"/>
      <c r="FID432" s="11"/>
      <c r="FIE432" s="11"/>
      <c r="FIF432" s="11"/>
      <c r="FIG432" s="11"/>
      <c r="FIH432" s="11"/>
      <c r="FII432" s="11"/>
      <c r="FIJ432" s="11"/>
      <c r="FIK432" s="11"/>
      <c r="FIL432" s="11"/>
      <c r="FIM432" s="11"/>
      <c r="FIN432" s="11"/>
      <c r="FIO432" s="11"/>
      <c r="FIP432" s="11"/>
      <c r="FIQ432" s="11"/>
      <c r="FIR432" s="11"/>
      <c r="FIS432" s="11"/>
      <c r="FIT432" s="11"/>
      <c r="FIU432" s="11"/>
      <c r="FIV432" s="11"/>
      <c r="FIW432" s="11"/>
      <c r="FIX432" s="11"/>
      <c r="FIY432" s="11"/>
      <c r="FIZ432" s="11"/>
      <c r="FJA432" s="11"/>
      <c r="FJB432" s="11"/>
      <c r="FJC432" s="11"/>
      <c r="FJD432" s="11"/>
      <c r="FJE432" s="11"/>
      <c r="FJF432" s="11"/>
      <c r="FJG432" s="11"/>
      <c r="FJH432" s="11"/>
      <c r="FJI432" s="11"/>
      <c r="FJJ432" s="11"/>
      <c r="FJK432" s="11"/>
      <c r="FJL432" s="11"/>
      <c r="FJM432" s="11"/>
      <c r="FJN432" s="11"/>
      <c r="FJO432" s="11"/>
      <c r="FJP432" s="11"/>
      <c r="FJQ432" s="11"/>
      <c r="FJR432" s="11"/>
      <c r="FJS432" s="11"/>
      <c r="FJT432" s="11"/>
      <c r="FJU432" s="11"/>
      <c r="FJV432" s="11"/>
      <c r="FJW432" s="11"/>
      <c r="FJX432" s="11"/>
      <c r="FJY432" s="11"/>
      <c r="FJZ432" s="11"/>
      <c r="FKA432" s="11"/>
      <c r="FKB432" s="11"/>
      <c r="FKC432" s="11"/>
      <c r="FKD432" s="11"/>
      <c r="FKE432" s="11"/>
      <c r="FKF432" s="11"/>
      <c r="FKG432" s="11"/>
      <c r="FKH432" s="11"/>
      <c r="FKI432" s="11"/>
      <c r="FKJ432" s="11"/>
      <c r="FKK432" s="11"/>
      <c r="FKL432" s="11"/>
      <c r="FKM432" s="11"/>
      <c r="FKN432" s="11"/>
      <c r="FKO432" s="11"/>
      <c r="FKP432" s="11"/>
      <c r="FKQ432" s="11"/>
      <c r="FKR432" s="11"/>
      <c r="FKS432" s="11"/>
      <c r="FKT432" s="11"/>
      <c r="FKU432" s="11"/>
      <c r="FKV432" s="11"/>
      <c r="FKW432" s="11"/>
      <c r="FKX432" s="11"/>
      <c r="FKY432" s="11"/>
      <c r="FKZ432" s="11"/>
      <c r="FLA432" s="11"/>
      <c r="FLB432" s="11"/>
      <c r="FLC432" s="11"/>
      <c r="FLD432" s="11"/>
      <c r="FLE432" s="11"/>
      <c r="FLF432" s="11"/>
      <c r="FLG432" s="11"/>
      <c r="FLH432" s="11"/>
      <c r="FLI432" s="11"/>
      <c r="FLJ432" s="11"/>
      <c r="FLK432" s="11"/>
      <c r="FLL432" s="11"/>
      <c r="FLM432" s="11"/>
      <c r="FLN432" s="11"/>
      <c r="FLO432" s="11"/>
      <c r="FLP432" s="11"/>
      <c r="FLQ432" s="11"/>
      <c r="FLR432" s="11"/>
      <c r="FLS432" s="11"/>
      <c r="FLT432" s="11"/>
      <c r="FLU432" s="11"/>
      <c r="FLV432" s="11"/>
      <c r="FLW432" s="11"/>
      <c r="FLX432" s="11"/>
      <c r="FLY432" s="11"/>
      <c r="FLZ432" s="11"/>
      <c r="FMA432" s="11"/>
      <c r="FMB432" s="11"/>
      <c r="FMC432" s="11"/>
      <c r="FMD432" s="11"/>
      <c r="FME432" s="11"/>
      <c r="FMF432" s="11"/>
      <c r="FMG432" s="11"/>
      <c r="FMH432" s="11"/>
      <c r="FMI432" s="11"/>
      <c r="FMJ432" s="11"/>
      <c r="FMK432" s="11"/>
      <c r="FML432" s="11"/>
      <c r="FMM432" s="11"/>
      <c r="FMN432" s="11"/>
      <c r="FMO432" s="11"/>
      <c r="FMP432" s="11"/>
      <c r="FMQ432" s="11"/>
      <c r="FMR432" s="11"/>
      <c r="FMS432" s="11"/>
      <c r="FMT432" s="11"/>
      <c r="FMU432" s="11"/>
      <c r="FMV432" s="11"/>
      <c r="FMW432" s="11"/>
      <c r="FMX432" s="11"/>
      <c r="FMY432" s="11"/>
      <c r="FMZ432" s="11"/>
      <c r="FNA432" s="11"/>
      <c r="FNB432" s="11"/>
      <c r="FNC432" s="11"/>
      <c r="FND432" s="11"/>
      <c r="FNE432" s="11"/>
      <c r="FNF432" s="11"/>
      <c r="FNG432" s="11"/>
      <c r="FNH432" s="11"/>
      <c r="FNI432" s="11"/>
      <c r="FNJ432" s="11"/>
      <c r="FNK432" s="11"/>
      <c r="FNL432" s="11"/>
      <c r="FNM432" s="11"/>
      <c r="FNN432" s="11"/>
      <c r="FNO432" s="11"/>
      <c r="FNP432" s="11"/>
      <c r="FNQ432" s="11"/>
      <c r="FNR432" s="11"/>
      <c r="FNS432" s="11"/>
      <c r="FNT432" s="11"/>
      <c r="FNU432" s="11"/>
      <c r="FNV432" s="11"/>
      <c r="FNW432" s="11"/>
      <c r="FNX432" s="11"/>
      <c r="FNY432" s="11"/>
      <c r="FNZ432" s="11"/>
      <c r="FOA432" s="11"/>
      <c r="FOB432" s="11"/>
      <c r="FOC432" s="11"/>
      <c r="FOD432" s="11"/>
      <c r="FOE432" s="11"/>
      <c r="FOF432" s="11"/>
      <c r="FOG432" s="11"/>
      <c r="FOH432" s="11"/>
      <c r="FOI432" s="11"/>
      <c r="FOJ432" s="11"/>
      <c r="FOK432" s="11"/>
      <c r="FOL432" s="11"/>
      <c r="FOM432" s="11"/>
      <c r="FON432" s="11"/>
      <c r="FOO432" s="11"/>
      <c r="FOP432" s="11"/>
      <c r="FOQ432" s="11"/>
      <c r="FOR432" s="11"/>
      <c r="FOS432" s="11"/>
      <c r="FOT432" s="11"/>
      <c r="FOU432" s="11"/>
      <c r="FOV432" s="11"/>
      <c r="FOW432" s="11"/>
      <c r="FOX432" s="11"/>
      <c r="FOY432" s="11"/>
      <c r="FOZ432" s="11"/>
      <c r="FPA432" s="11"/>
      <c r="FPB432" s="11"/>
      <c r="FPC432" s="11"/>
      <c r="FPD432" s="11"/>
      <c r="FPE432" s="11"/>
      <c r="FPF432" s="11"/>
      <c r="FPG432" s="11"/>
      <c r="FPH432" s="11"/>
      <c r="FPI432" s="11"/>
      <c r="FPJ432" s="11"/>
      <c r="FPK432" s="11"/>
      <c r="FPL432" s="11"/>
      <c r="FPM432" s="11"/>
      <c r="FPN432" s="11"/>
      <c r="FPO432" s="11"/>
      <c r="FPP432" s="11"/>
      <c r="FPQ432" s="11"/>
      <c r="FPR432" s="11"/>
      <c r="FPS432" s="11"/>
      <c r="FPT432" s="11"/>
      <c r="FPU432" s="11"/>
      <c r="FPV432" s="11"/>
      <c r="FPW432" s="11"/>
      <c r="FPX432" s="11"/>
      <c r="FPY432" s="11"/>
      <c r="FPZ432" s="11"/>
      <c r="FQA432" s="11"/>
      <c r="FQB432" s="11"/>
      <c r="FQC432" s="11"/>
      <c r="FQD432" s="11"/>
      <c r="FQE432" s="11"/>
      <c r="FQF432" s="11"/>
      <c r="FQG432" s="11"/>
      <c r="FQH432" s="11"/>
      <c r="FQI432" s="11"/>
      <c r="FQJ432" s="11"/>
      <c r="FQK432" s="11"/>
      <c r="FQL432" s="11"/>
      <c r="FQM432" s="11"/>
      <c r="FQN432" s="11"/>
      <c r="FQO432" s="11"/>
      <c r="FQP432" s="11"/>
      <c r="FQQ432" s="11"/>
      <c r="FQR432" s="11"/>
      <c r="FQS432" s="11"/>
      <c r="FQT432" s="11"/>
      <c r="FQU432" s="11"/>
      <c r="FQV432" s="11"/>
      <c r="FQW432" s="11"/>
      <c r="FQX432" s="11"/>
      <c r="FQY432" s="11"/>
      <c r="FQZ432" s="11"/>
      <c r="FRA432" s="11"/>
      <c r="FRB432" s="11"/>
      <c r="FRC432" s="11"/>
      <c r="FRD432" s="11"/>
      <c r="FRE432" s="11"/>
      <c r="FRF432" s="11"/>
      <c r="FRG432" s="11"/>
      <c r="FRH432" s="11"/>
      <c r="FRI432" s="11"/>
      <c r="FRJ432" s="11"/>
      <c r="FRK432" s="11"/>
      <c r="FRL432" s="11"/>
      <c r="FRM432" s="11"/>
      <c r="FRN432" s="11"/>
      <c r="FRO432" s="11"/>
      <c r="FRP432" s="11"/>
      <c r="FRQ432" s="11"/>
      <c r="FRR432" s="11"/>
      <c r="FRS432" s="11"/>
      <c r="FRT432" s="11"/>
      <c r="FRU432" s="11"/>
      <c r="FRV432" s="11"/>
      <c r="FRW432" s="11"/>
      <c r="FRX432" s="11"/>
      <c r="FRY432" s="11"/>
      <c r="FRZ432" s="11"/>
      <c r="FSA432" s="11"/>
      <c r="FSB432" s="11"/>
      <c r="FSC432" s="11"/>
      <c r="FSD432" s="11"/>
      <c r="FSE432" s="11"/>
      <c r="FSF432" s="11"/>
      <c r="FSG432" s="11"/>
      <c r="FSH432" s="11"/>
      <c r="FSI432" s="11"/>
      <c r="FSJ432" s="11"/>
      <c r="FSK432" s="11"/>
      <c r="FSL432" s="11"/>
      <c r="FSM432" s="11"/>
      <c r="FSN432" s="11"/>
      <c r="FSO432" s="11"/>
      <c r="FSP432" s="11"/>
      <c r="FSQ432" s="11"/>
      <c r="FSR432" s="11"/>
      <c r="FSS432" s="11"/>
      <c r="FST432" s="11"/>
      <c r="FSU432" s="11"/>
      <c r="FSV432" s="11"/>
      <c r="FSW432" s="11"/>
      <c r="FSX432" s="11"/>
      <c r="FSY432" s="11"/>
      <c r="FSZ432" s="11"/>
      <c r="FTA432" s="11"/>
      <c r="FTB432" s="11"/>
      <c r="FTC432" s="11"/>
      <c r="FTD432" s="11"/>
      <c r="FTE432" s="11"/>
      <c r="FTF432" s="11"/>
      <c r="FTG432" s="11"/>
      <c r="FTH432" s="11"/>
      <c r="FTI432" s="11"/>
      <c r="FTJ432" s="11"/>
      <c r="FTK432" s="11"/>
      <c r="FTL432" s="11"/>
      <c r="FTM432" s="11"/>
      <c r="FTN432" s="11"/>
      <c r="FTO432" s="11"/>
      <c r="FTP432" s="11"/>
      <c r="FTQ432" s="11"/>
      <c r="FTR432" s="11"/>
      <c r="FTS432" s="11"/>
      <c r="FTT432" s="11"/>
      <c r="FTU432" s="11"/>
      <c r="FTV432" s="11"/>
      <c r="FTW432" s="11"/>
      <c r="FTX432" s="11"/>
      <c r="FTY432" s="11"/>
      <c r="FTZ432" s="11"/>
      <c r="FUA432" s="11"/>
      <c r="FUB432" s="11"/>
      <c r="FUC432" s="11"/>
      <c r="FUD432" s="11"/>
      <c r="FUE432" s="11"/>
      <c r="FUF432" s="11"/>
      <c r="FUG432" s="11"/>
      <c r="FUH432" s="11"/>
      <c r="FUI432" s="11"/>
      <c r="FUJ432" s="11"/>
      <c r="FUK432" s="11"/>
      <c r="FUL432" s="11"/>
      <c r="FUM432" s="11"/>
      <c r="FUN432" s="11"/>
      <c r="FUO432" s="11"/>
      <c r="FUP432" s="11"/>
      <c r="FUQ432" s="11"/>
      <c r="FUR432" s="11"/>
      <c r="FUS432" s="11"/>
      <c r="FUT432" s="11"/>
      <c r="FUU432" s="11"/>
      <c r="FUV432" s="11"/>
      <c r="FUW432" s="11"/>
      <c r="FUX432" s="11"/>
      <c r="FUY432" s="11"/>
      <c r="FUZ432" s="11"/>
      <c r="FVA432" s="11"/>
      <c r="FVB432" s="11"/>
      <c r="FVC432" s="11"/>
      <c r="FVD432" s="11"/>
      <c r="FVE432" s="11"/>
      <c r="FVF432" s="11"/>
      <c r="FVG432" s="11"/>
      <c r="FVH432" s="11"/>
      <c r="FVI432" s="11"/>
      <c r="FVJ432" s="11"/>
      <c r="FVK432" s="11"/>
      <c r="FVL432" s="11"/>
      <c r="FVM432" s="11"/>
      <c r="FVN432" s="11"/>
      <c r="FVO432" s="11"/>
      <c r="FVP432" s="11"/>
      <c r="FVQ432" s="11"/>
      <c r="FVR432" s="11"/>
      <c r="FVS432" s="11"/>
      <c r="FVT432" s="11"/>
      <c r="FVU432" s="11"/>
      <c r="FVV432" s="11"/>
      <c r="FVW432" s="11"/>
      <c r="FVX432" s="11"/>
      <c r="FVY432" s="11"/>
      <c r="FVZ432" s="11"/>
      <c r="FWA432" s="11"/>
      <c r="FWB432" s="11"/>
      <c r="FWC432" s="11"/>
      <c r="FWD432" s="11"/>
      <c r="FWE432" s="11"/>
      <c r="FWF432" s="11"/>
      <c r="FWG432" s="11"/>
      <c r="FWH432" s="11"/>
      <c r="FWI432" s="11"/>
      <c r="FWJ432" s="11"/>
      <c r="FWK432" s="11"/>
      <c r="FWL432" s="11"/>
      <c r="FWM432" s="11"/>
      <c r="FWN432" s="11"/>
      <c r="FWO432" s="11"/>
      <c r="FWP432" s="11"/>
      <c r="FWQ432" s="11"/>
      <c r="FWR432" s="11"/>
      <c r="FWS432" s="11"/>
      <c r="FWT432" s="11"/>
      <c r="FWU432" s="11"/>
      <c r="FWV432" s="11"/>
      <c r="FWW432" s="11"/>
      <c r="FWX432" s="11"/>
      <c r="FWY432" s="11"/>
      <c r="FWZ432" s="11"/>
      <c r="FXA432" s="11"/>
      <c r="FXB432" s="11"/>
      <c r="FXC432" s="11"/>
      <c r="FXD432" s="11"/>
      <c r="FXE432" s="11"/>
      <c r="FXF432" s="11"/>
      <c r="FXG432" s="11"/>
      <c r="FXH432" s="11"/>
      <c r="FXI432" s="11"/>
      <c r="FXJ432" s="11"/>
      <c r="FXK432" s="11"/>
      <c r="FXL432" s="11"/>
      <c r="FXM432" s="11"/>
      <c r="FXN432" s="11"/>
      <c r="FXO432" s="11"/>
      <c r="FXP432" s="11"/>
      <c r="FXQ432" s="11"/>
      <c r="FXR432" s="11"/>
      <c r="FXS432" s="11"/>
      <c r="FXT432" s="11"/>
      <c r="FXU432" s="11"/>
      <c r="FXV432" s="11"/>
      <c r="FXW432" s="11"/>
      <c r="FXX432" s="11"/>
      <c r="FXY432" s="11"/>
      <c r="FXZ432" s="11"/>
      <c r="FYA432" s="11"/>
      <c r="FYB432" s="11"/>
      <c r="FYC432" s="11"/>
      <c r="FYD432" s="11"/>
      <c r="FYE432" s="11"/>
      <c r="FYF432" s="11"/>
      <c r="FYG432" s="11"/>
      <c r="FYH432" s="11"/>
      <c r="FYI432" s="11"/>
      <c r="FYJ432" s="11"/>
      <c r="FYK432" s="11"/>
      <c r="FYL432" s="11"/>
      <c r="FYM432" s="11"/>
      <c r="FYN432" s="11"/>
      <c r="FYO432" s="11"/>
      <c r="FYP432" s="11"/>
      <c r="FYQ432" s="11"/>
      <c r="FYR432" s="11"/>
      <c r="FYS432" s="11"/>
      <c r="FYT432" s="11"/>
      <c r="FYU432" s="11"/>
      <c r="FYV432" s="11"/>
      <c r="FYW432" s="11"/>
      <c r="FYX432" s="11"/>
      <c r="FYY432" s="11"/>
      <c r="FYZ432" s="11"/>
      <c r="FZA432" s="11"/>
      <c r="FZB432" s="11"/>
      <c r="FZC432" s="11"/>
      <c r="FZD432" s="11"/>
      <c r="FZE432" s="11"/>
      <c r="FZF432" s="11"/>
      <c r="FZG432" s="11"/>
      <c r="FZH432" s="11"/>
      <c r="FZI432" s="11"/>
      <c r="FZJ432" s="11"/>
      <c r="FZK432" s="11"/>
      <c r="FZL432" s="11"/>
      <c r="FZM432" s="11"/>
      <c r="FZN432" s="11"/>
      <c r="FZO432" s="11"/>
      <c r="FZP432" s="11"/>
      <c r="FZQ432" s="11"/>
      <c r="FZR432" s="11"/>
      <c r="FZS432" s="11"/>
      <c r="FZT432" s="11"/>
      <c r="FZU432" s="11"/>
      <c r="FZV432" s="11"/>
      <c r="FZW432" s="11"/>
      <c r="FZX432" s="11"/>
      <c r="FZY432" s="11"/>
      <c r="FZZ432" s="11"/>
      <c r="GAA432" s="11"/>
      <c r="GAB432" s="11"/>
      <c r="GAC432" s="11"/>
      <c r="GAD432" s="11"/>
      <c r="GAE432" s="11"/>
      <c r="GAF432" s="11"/>
      <c r="GAG432" s="11"/>
      <c r="GAH432" s="11"/>
      <c r="GAI432" s="11"/>
      <c r="GAJ432" s="11"/>
      <c r="GAK432" s="11"/>
      <c r="GAL432" s="11"/>
      <c r="GAM432" s="11"/>
      <c r="GAN432" s="11"/>
      <c r="GAO432" s="11"/>
      <c r="GAP432" s="11"/>
      <c r="GAQ432" s="11"/>
      <c r="GAR432" s="11"/>
      <c r="GAS432" s="11"/>
      <c r="GAT432" s="11"/>
      <c r="GAU432" s="11"/>
      <c r="GAV432" s="11"/>
      <c r="GAW432" s="11"/>
      <c r="GAX432" s="11"/>
      <c r="GAY432" s="11"/>
      <c r="GAZ432" s="11"/>
      <c r="GBA432" s="11"/>
      <c r="GBB432" s="11"/>
      <c r="GBC432" s="11"/>
      <c r="GBD432" s="11"/>
      <c r="GBE432" s="11"/>
      <c r="GBF432" s="11"/>
      <c r="GBG432" s="11"/>
      <c r="GBH432" s="11"/>
      <c r="GBI432" s="11"/>
      <c r="GBJ432" s="11"/>
      <c r="GBK432" s="11"/>
      <c r="GBL432" s="11"/>
      <c r="GBM432" s="11"/>
      <c r="GBN432" s="11"/>
      <c r="GBO432" s="11"/>
      <c r="GBP432" s="11"/>
      <c r="GBQ432" s="11"/>
      <c r="GBR432" s="11"/>
      <c r="GBS432" s="11"/>
      <c r="GBT432" s="11"/>
      <c r="GBU432" s="11"/>
      <c r="GBV432" s="11"/>
      <c r="GBW432" s="11"/>
      <c r="GBX432" s="11"/>
      <c r="GBY432" s="11"/>
      <c r="GBZ432" s="11"/>
      <c r="GCA432" s="11"/>
      <c r="GCB432" s="11"/>
      <c r="GCC432" s="11"/>
      <c r="GCD432" s="11"/>
      <c r="GCE432" s="11"/>
      <c r="GCF432" s="11"/>
      <c r="GCG432" s="11"/>
      <c r="GCH432" s="11"/>
      <c r="GCI432" s="11"/>
      <c r="GCJ432" s="11"/>
      <c r="GCK432" s="11"/>
      <c r="GCL432" s="11"/>
      <c r="GCM432" s="11"/>
      <c r="GCN432" s="11"/>
      <c r="GCO432" s="11"/>
      <c r="GCP432" s="11"/>
      <c r="GCQ432" s="11"/>
      <c r="GCR432" s="11"/>
      <c r="GCS432" s="11"/>
      <c r="GCT432" s="11"/>
      <c r="GCU432" s="11"/>
      <c r="GCV432" s="11"/>
      <c r="GCW432" s="11"/>
      <c r="GCX432" s="11"/>
      <c r="GCY432" s="11"/>
      <c r="GCZ432" s="11"/>
      <c r="GDA432" s="11"/>
      <c r="GDB432" s="11"/>
      <c r="GDC432" s="11"/>
      <c r="GDD432" s="11"/>
      <c r="GDE432" s="11"/>
      <c r="GDF432" s="11"/>
      <c r="GDG432" s="11"/>
      <c r="GDH432" s="11"/>
      <c r="GDI432" s="11"/>
      <c r="GDJ432" s="11"/>
      <c r="GDK432" s="11"/>
      <c r="GDL432" s="11"/>
      <c r="GDM432" s="11"/>
      <c r="GDN432" s="11"/>
      <c r="GDO432" s="11"/>
      <c r="GDP432" s="11"/>
      <c r="GDQ432" s="11"/>
      <c r="GDR432" s="11"/>
      <c r="GDS432" s="11"/>
      <c r="GDT432" s="11"/>
      <c r="GDU432" s="11"/>
      <c r="GDV432" s="11"/>
      <c r="GDW432" s="11"/>
      <c r="GDX432" s="11"/>
      <c r="GDY432" s="11"/>
      <c r="GDZ432" s="11"/>
      <c r="GEA432" s="11"/>
      <c r="GEB432" s="11"/>
      <c r="GEC432" s="11"/>
      <c r="GED432" s="11"/>
      <c r="GEE432" s="11"/>
      <c r="GEF432" s="11"/>
      <c r="GEG432" s="11"/>
      <c r="GEH432" s="11"/>
      <c r="GEI432" s="11"/>
      <c r="GEJ432" s="11"/>
      <c r="GEK432" s="11"/>
      <c r="GEL432" s="11"/>
      <c r="GEM432" s="11"/>
      <c r="GEN432" s="11"/>
      <c r="GEO432" s="11"/>
      <c r="GEP432" s="11"/>
      <c r="GEQ432" s="11"/>
      <c r="GER432" s="11"/>
      <c r="GES432" s="11"/>
      <c r="GET432" s="11"/>
      <c r="GEU432" s="11"/>
      <c r="GEV432" s="11"/>
      <c r="GEW432" s="11"/>
      <c r="GEX432" s="11"/>
      <c r="GEY432" s="11"/>
      <c r="GEZ432" s="11"/>
      <c r="GFA432" s="11"/>
      <c r="GFB432" s="11"/>
      <c r="GFC432" s="11"/>
      <c r="GFD432" s="11"/>
      <c r="GFE432" s="11"/>
      <c r="GFF432" s="11"/>
      <c r="GFG432" s="11"/>
      <c r="GFH432" s="11"/>
      <c r="GFI432" s="11"/>
      <c r="GFJ432" s="11"/>
      <c r="GFK432" s="11"/>
      <c r="GFL432" s="11"/>
      <c r="GFM432" s="11"/>
      <c r="GFN432" s="11"/>
      <c r="GFO432" s="11"/>
      <c r="GFP432" s="11"/>
      <c r="GFQ432" s="11"/>
      <c r="GFR432" s="11"/>
      <c r="GFS432" s="11"/>
      <c r="GFT432" s="11"/>
      <c r="GFU432" s="11"/>
      <c r="GFV432" s="11"/>
      <c r="GFW432" s="11"/>
      <c r="GFX432" s="11"/>
      <c r="GFY432" s="11"/>
      <c r="GFZ432" s="11"/>
      <c r="GGA432" s="11"/>
      <c r="GGB432" s="11"/>
      <c r="GGC432" s="11"/>
      <c r="GGD432" s="11"/>
      <c r="GGE432" s="11"/>
      <c r="GGF432" s="11"/>
      <c r="GGG432" s="11"/>
      <c r="GGH432" s="11"/>
      <c r="GGI432" s="11"/>
      <c r="GGJ432" s="11"/>
      <c r="GGK432" s="11"/>
      <c r="GGL432" s="11"/>
      <c r="GGM432" s="11"/>
      <c r="GGN432" s="11"/>
      <c r="GGO432" s="11"/>
      <c r="GGP432" s="11"/>
      <c r="GGQ432" s="11"/>
      <c r="GGR432" s="11"/>
      <c r="GGS432" s="11"/>
      <c r="GGT432" s="11"/>
      <c r="GGU432" s="11"/>
      <c r="GGV432" s="11"/>
      <c r="GGW432" s="11"/>
      <c r="GGX432" s="11"/>
      <c r="GGY432" s="11"/>
      <c r="GGZ432" s="11"/>
      <c r="GHA432" s="11"/>
      <c r="GHB432" s="11"/>
      <c r="GHC432" s="11"/>
      <c r="GHD432" s="11"/>
      <c r="GHE432" s="11"/>
      <c r="GHF432" s="11"/>
      <c r="GHG432" s="11"/>
      <c r="GHH432" s="11"/>
      <c r="GHI432" s="11"/>
      <c r="GHJ432" s="11"/>
      <c r="GHK432" s="11"/>
      <c r="GHL432" s="11"/>
      <c r="GHM432" s="11"/>
      <c r="GHN432" s="11"/>
      <c r="GHO432" s="11"/>
      <c r="GHP432" s="11"/>
      <c r="GHQ432" s="11"/>
      <c r="GHR432" s="11"/>
      <c r="GHS432" s="11"/>
      <c r="GHT432" s="11"/>
      <c r="GHU432" s="11"/>
      <c r="GHV432" s="11"/>
      <c r="GHW432" s="11"/>
      <c r="GHX432" s="11"/>
      <c r="GHY432" s="11"/>
      <c r="GHZ432" s="11"/>
      <c r="GIA432" s="11"/>
      <c r="GIB432" s="11"/>
      <c r="GIC432" s="11"/>
      <c r="GID432" s="11"/>
      <c r="GIE432" s="11"/>
      <c r="GIF432" s="11"/>
      <c r="GIG432" s="11"/>
      <c r="GIH432" s="11"/>
      <c r="GII432" s="11"/>
      <c r="GIJ432" s="11"/>
      <c r="GIK432" s="11"/>
      <c r="GIL432" s="11"/>
      <c r="GIM432" s="11"/>
      <c r="GIN432" s="11"/>
      <c r="GIO432" s="11"/>
      <c r="GIP432" s="11"/>
      <c r="GIQ432" s="11"/>
      <c r="GIR432" s="11"/>
      <c r="GIS432" s="11"/>
      <c r="GIT432" s="11"/>
      <c r="GIU432" s="11"/>
      <c r="GIV432" s="11"/>
      <c r="GIW432" s="11"/>
      <c r="GIX432" s="11"/>
      <c r="GIY432" s="11"/>
      <c r="GIZ432" s="11"/>
      <c r="GJA432" s="11"/>
      <c r="GJB432" s="11"/>
      <c r="GJC432" s="11"/>
      <c r="GJD432" s="11"/>
      <c r="GJE432" s="11"/>
      <c r="GJF432" s="11"/>
      <c r="GJG432" s="11"/>
      <c r="GJH432" s="11"/>
      <c r="GJI432" s="11"/>
      <c r="GJJ432" s="11"/>
      <c r="GJK432" s="11"/>
      <c r="GJL432" s="11"/>
      <c r="GJM432" s="11"/>
      <c r="GJN432" s="11"/>
      <c r="GJO432" s="11"/>
      <c r="GJP432" s="11"/>
      <c r="GJQ432" s="11"/>
      <c r="GJR432" s="11"/>
      <c r="GJS432" s="11"/>
      <c r="GJT432" s="11"/>
      <c r="GJU432" s="11"/>
      <c r="GJV432" s="11"/>
      <c r="GJW432" s="11"/>
      <c r="GJX432" s="11"/>
      <c r="GJY432" s="11"/>
      <c r="GJZ432" s="11"/>
      <c r="GKA432" s="11"/>
      <c r="GKB432" s="11"/>
      <c r="GKC432" s="11"/>
      <c r="GKD432" s="11"/>
      <c r="GKE432" s="11"/>
      <c r="GKF432" s="11"/>
      <c r="GKG432" s="11"/>
      <c r="GKH432" s="11"/>
      <c r="GKI432" s="11"/>
      <c r="GKJ432" s="11"/>
      <c r="GKK432" s="11"/>
      <c r="GKL432" s="11"/>
      <c r="GKM432" s="11"/>
      <c r="GKN432" s="11"/>
      <c r="GKO432" s="11"/>
      <c r="GKP432" s="11"/>
      <c r="GKQ432" s="11"/>
      <c r="GKR432" s="11"/>
      <c r="GKS432" s="11"/>
      <c r="GKT432" s="11"/>
      <c r="GKU432" s="11"/>
      <c r="GKV432" s="11"/>
      <c r="GKW432" s="11"/>
      <c r="GKX432" s="11"/>
      <c r="GKY432" s="11"/>
      <c r="GKZ432" s="11"/>
      <c r="GLA432" s="11"/>
      <c r="GLB432" s="11"/>
      <c r="GLC432" s="11"/>
      <c r="GLD432" s="11"/>
      <c r="GLE432" s="11"/>
      <c r="GLF432" s="11"/>
      <c r="GLG432" s="11"/>
      <c r="GLH432" s="11"/>
      <c r="GLI432" s="11"/>
      <c r="GLJ432" s="11"/>
      <c r="GLK432" s="11"/>
      <c r="GLL432" s="11"/>
      <c r="GLM432" s="11"/>
      <c r="GLN432" s="11"/>
      <c r="GLO432" s="11"/>
      <c r="GLP432" s="11"/>
      <c r="GLQ432" s="11"/>
      <c r="GLR432" s="11"/>
      <c r="GLS432" s="11"/>
      <c r="GLT432" s="11"/>
      <c r="GLU432" s="11"/>
      <c r="GLV432" s="11"/>
      <c r="GLW432" s="11"/>
      <c r="GLX432" s="11"/>
      <c r="GLY432" s="11"/>
      <c r="GLZ432" s="11"/>
      <c r="GMA432" s="11"/>
      <c r="GMB432" s="11"/>
      <c r="GMC432" s="11"/>
      <c r="GMD432" s="11"/>
      <c r="GME432" s="11"/>
      <c r="GMF432" s="11"/>
      <c r="GMG432" s="11"/>
      <c r="GMH432" s="11"/>
      <c r="GMI432" s="11"/>
      <c r="GMJ432" s="11"/>
      <c r="GMK432" s="11"/>
      <c r="GML432" s="11"/>
      <c r="GMM432" s="11"/>
      <c r="GMN432" s="11"/>
      <c r="GMO432" s="11"/>
      <c r="GMP432" s="11"/>
      <c r="GMQ432" s="11"/>
      <c r="GMR432" s="11"/>
      <c r="GMS432" s="11"/>
      <c r="GMT432" s="11"/>
      <c r="GMU432" s="11"/>
      <c r="GMV432" s="11"/>
      <c r="GMW432" s="11"/>
      <c r="GMX432" s="11"/>
      <c r="GMY432" s="11"/>
      <c r="GMZ432" s="11"/>
      <c r="GNA432" s="11"/>
      <c r="GNB432" s="11"/>
      <c r="GNC432" s="11"/>
      <c r="GND432" s="11"/>
      <c r="GNE432" s="11"/>
      <c r="GNF432" s="11"/>
      <c r="GNG432" s="11"/>
      <c r="GNH432" s="11"/>
      <c r="GNI432" s="11"/>
      <c r="GNJ432" s="11"/>
      <c r="GNK432" s="11"/>
      <c r="GNL432" s="11"/>
      <c r="GNM432" s="11"/>
      <c r="GNN432" s="11"/>
      <c r="GNO432" s="11"/>
      <c r="GNP432" s="11"/>
      <c r="GNQ432" s="11"/>
      <c r="GNR432" s="11"/>
      <c r="GNS432" s="11"/>
      <c r="GNT432" s="11"/>
      <c r="GNU432" s="11"/>
      <c r="GNV432" s="11"/>
      <c r="GNW432" s="11"/>
      <c r="GNX432" s="11"/>
      <c r="GNY432" s="11"/>
      <c r="GNZ432" s="11"/>
      <c r="GOA432" s="11"/>
      <c r="GOB432" s="11"/>
      <c r="GOC432" s="11"/>
      <c r="GOD432" s="11"/>
      <c r="GOE432" s="11"/>
      <c r="GOF432" s="11"/>
      <c r="GOG432" s="11"/>
      <c r="GOH432" s="11"/>
      <c r="GOI432" s="11"/>
      <c r="GOJ432" s="11"/>
      <c r="GOK432" s="11"/>
      <c r="GOL432" s="11"/>
      <c r="GOM432" s="11"/>
      <c r="GON432" s="11"/>
      <c r="GOO432" s="11"/>
      <c r="GOP432" s="11"/>
      <c r="GOQ432" s="11"/>
      <c r="GOR432" s="11"/>
      <c r="GOS432" s="11"/>
      <c r="GOT432" s="11"/>
      <c r="GOU432" s="11"/>
      <c r="GOV432" s="11"/>
      <c r="GOW432" s="11"/>
      <c r="GOX432" s="11"/>
      <c r="GOY432" s="11"/>
      <c r="GOZ432" s="11"/>
      <c r="GPA432" s="11"/>
      <c r="GPB432" s="11"/>
      <c r="GPC432" s="11"/>
      <c r="GPD432" s="11"/>
      <c r="GPE432" s="11"/>
      <c r="GPF432" s="11"/>
      <c r="GPG432" s="11"/>
      <c r="GPH432" s="11"/>
      <c r="GPI432" s="11"/>
      <c r="GPJ432" s="11"/>
      <c r="GPK432" s="11"/>
      <c r="GPL432" s="11"/>
      <c r="GPM432" s="11"/>
      <c r="GPN432" s="11"/>
      <c r="GPO432" s="11"/>
      <c r="GPP432" s="11"/>
      <c r="GPQ432" s="11"/>
      <c r="GPR432" s="11"/>
      <c r="GPS432" s="11"/>
      <c r="GPT432" s="11"/>
      <c r="GPU432" s="11"/>
      <c r="GPV432" s="11"/>
      <c r="GPW432" s="11"/>
      <c r="GPX432" s="11"/>
      <c r="GPY432" s="11"/>
      <c r="GPZ432" s="11"/>
      <c r="GQA432" s="11"/>
      <c r="GQB432" s="11"/>
      <c r="GQC432" s="11"/>
      <c r="GQD432" s="11"/>
      <c r="GQE432" s="11"/>
      <c r="GQF432" s="11"/>
      <c r="GQG432" s="11"/>
      <c r="GQH432" s="11"/>
      <c r="GQI432" s="11"/>
      <c r="GQJ432" s="11"/>
      <c r="GQK432" s="11"/>
      <c r="GQL432" s="11"/>
      <c r="GQM432" s="11"/>
      <c r="GQN432" s="11"/>
      <c r="GQO432" s="11"/>
      <c r="GQP432" s="11"/>
      <c r="GQQ432" s="11"/>
      <c r="GQR432" s="11"/>
      <c r="GQS432" s="11"/>
      <c r="GQT432" s="11"/>
      <c r="GQU432" s="11"/>
      <c r="GQV432" s="11"/>
      <c r="GQW432" s="11"/>
      <c r="GQX432" s="11"/>
      <c r="GQY432" s="11"/>
      <c r="GQZ432" s="11"/>
      <c r="GRA432" s="11"/>
      <c r="GRB432" s="11"/>
      <c r="GRC432" s="11"/>
      <c r="GRD432" s="11"/>
      <c r="GRE432" s="11"/>
      <c r="GRF432" s="11"/>
      <c r="GRG432" s="11"/>
      <c r="GRH432" s="11"/>
      <c r="GRI432" s="11"/>
      <c r="GRJ432" s="11"/>
      <c r="GRK432" s="11"/>
      <c r="GRL432" s="11"/>
      <c r="GRM432" s="11"/>
      <c r="GRN432" s="11"/>
      <c r="GRO432" s="11"/>
      <c r="GRP432" s="11"/>
      <c r="GRQ432" s="11"/>
      <c r="GRR432" s="11"/>
      <c r="GRS432" s="11"/>
      <c r="GRT432" s="11"/>
      <c r="GRU432" s="11"/>
      <c r="GRV432" s="11"/>
      <c r="GRW432" s="11"/>
      <c r="GRX432" s="11"/>
      <c r="GRY432" s="11"/>
      <c r="GRZ432" s="11"/>
      <c r="GSA432" s="11"/>
      <c r="GSB432" s="11"/>
      <c r="GSC432" s="11"/>
      <c r="GSD432" s="11"/>
      <c r="GSE432" s="11"/>
      <c r="GSF432" s="11"/>
      <c r="GSG432" s="11"/>
      <c r="GSH432" s="11"/>
      <c r="GSI432" s="11"/>
      <c r="GSJ432" s="11"/>
      <c r="GSK432" s="11"/>
      <c r="GSL432" s="11"/>
      <c r="GSM432" s="11"/>
      <c r="GSN432" s="11"/>
      <c r="GSO432" s="11"/>
      <c r="GSP432" s="11"/>
      <c r="GSQ432" s="11"/>
      <c r="GSR432" s="11"/>
      <c r="GSS432" s="11"/>
      <c r="GST432" s="11"/>
      <c r="GSU432" s="11"/>
      <c r="GSV432" s="11"/>
      <c r="GSW432" s="11"/>
      <c r="GSX432" s="11"/>
      <c r="GSY432" s="11"/>
      <c r="GSZ432" s="11"/>
      <c r="GTA432" s="11"/>
      <c r="GTB432" s="11"/>
      <c r="GTC432" s="11"/>
      <c r="GTD432" s="11"/>
      <c r="GTE432" s="11"/>
      <c r="GTF432" s="11"/>
      <c r="GTG432" s="11"/>
      <c r="GTH432" s="11"/>
      <c r="GTI432" s="11"/>
      <c r="GTJ432" s="11"/>
      <c r="GTK432" s="11"/>
      <c r="GTL432" s="11"/>
      <c r="GTM432" s="11"/>
      <c r="GTN432" s="11"/>
      <c r="GTO432" s="11"/>
      <c r="GTP432" s="11"/>
      <c r="GTQ432" s="11"/>
      <c r="GTR432" s="11"/>
      <c r="GTS432" s="11"/>
      <c r="GTT432" s="11"/>
      <c r="GTU432" s="11"/>
      <c r="GTV432" s="11"/>
      <c r="GTW432" s="11"/>
      <c r="GTX432" s="11"/>
      <c r="GTY432" s="11"/>
      <c r="GTZ432" s="11"/>
      <c r="GUA432" s="11"/>
      <c r="GUB432" s="11"/>
      <c r="GUC432" s="11"/>
      <c r="GUD432" s="11"/>
      <c r="GUE432" s="11"/>
      <c r="GUF432" s="11"/>
      <c r="GUG432" s="11"/>
      <c r="GUH432" s="11"/>
      <c r="GUI432" s="11"/>
      <c r="GUJ432" s="11"/>
      <c r="GUK432" s="11"/>
      <c r="GUL432" s="11"/>
      <c r="GUM432" s="11"/>
      <c r="GUN432" s="11"/>
      <c r="GUO432" s="11"/>
      <c r="GUP432" s="11"/>
      <c r="GUQ432" s="11"/>
      <c r="GUR432" s="11"/>
      <c r="GUS432" s="11"/>
      <c r="GUT432" s="11"/>
      <c r="GUU432" s="11"/>
      <c r="GUV432" s="11"/>
      <c r="GUW432" s="11"/>
      <c r="GUX432" s="11"/>
      <c r="GUY432" s="11"/>
      <c r="GUZ432" s="11"/>
      <c r="GVA432" s="11"/>
      <c r="GVB432" s="11"/>
      <c r="GVC432" s="11"/>
      <c r="GVD432" s="11"/>
      <c r="GVE432" s="11"/>
      <c r="GVF432" s="11"/>
      <c r="GVG432" s="11"/>
      <c r="GVH432" s="11"/>
      <c r="GVI432" s="11"/>
      <c r="GVJ432" s="11"/>
      <c r="GVK432" s="11"/>
      <c r="GVL432" s="11"/>
      <c r="GVM432" s="11"/>
      <c r="GVN432" s="11"/>
      <c r="GVO432" s="11"/>
      <c r="GVP432" s="11"/>
      <c r="GVQ432" s="11"/>
      <c r="GVR432" s="11"/>
      <c r="GVS432" s="11"/>
      <c r="GVT432" s="11"/>
      <c r="GVU432" s="11"/>
      <c r="GVV432" s="11"/>
      <c r="GVW432" s="11"/>
      <c r="GVX432" s="11"/>
      <c r="GVY432" s="11"/>
      <c r="GVZ432" s="11"/>
      <c r="GWA432" s="11"/>
      <c r="GWB432" s="11"/>
      <c r="GWC432" s="11"/>
      <c r="GWD432" s="11"/>
      <c r="GWE432" s="11"/>
      <c r="GWF432" s="11"/>
      <c r="GWG432" s="11"/>
      <c r="GWH432" s="11"/>
      <c r="GWI432" s="11"/>
      <c r="GWJ432" s="11"/>
      <c r="GWK432" s="11"/>
      <c r="GWL432" s="11"/>
      <c r="GWM432" s="11"/>
      <c r="GWN432" s="11"/>
      <c r="GWO432" s="11"/>
      <c r="GWP432" s="11"/>
      <c r="GWQ432" s="11"/>
      <c r="GWR432" s="11"/>
      <c r="GWS432" s="11"/>
      <c r="GWT432" s="11"/>
      <c r="GWU432" s="11"/>
      <c r="GWV432" s="11"/>
      <c r="GWW432" s="11"/>
      <c r="GWX432" s="11"/>
      <c r="GWY432" s="11"/>
      <c r="GWZ432" s="11"/>
      <c r="GXA432" s="11"/>
      <c r="GXB432" s="11"/>
      <c r="GXC432" s="11"/>
      <c r="GXD432" s="11"/>
      <c r="GXE432" s="11"/>
      <c r="GXF432" s="11"/>
      <c r="GXG432" s="11"/>
      <c r="GXH432" s="11"/>
      <c r="GXI432" s="11"/>
      <c r="GXJ432" s="11"/>
      <c r="GXK432" s="11"/>
      <c r="GXL432" s="11"/>
      <c r="GXM432" s="11"/>
      <c r="GXN432" s="11"/>
      <c r="GXO432" s="11"/>
      <c r="GXP432" s="11"/>
      <c r="GXQ432" s="11"/>
      <c r="GXR432" s="11"/>
      <c r="GXS432" s="11"/>
      <c r="GXT432" s="11"/>
      <c r="GXU432" s="11"/>
      <c r="GXV432" s="11"/>
      <c r="GXW432" s="11"/>
      <c r="GXX432" s="11"/>
      <c r="GXY432" s="11"/>
      <c r="GXZ432" s="11"/>
      <c r="GYA432" s="11"/>
      <c r="GYB432" s="11"/>
      <c r="GYC432" s="11"/>
      <c r="GYD432" s="11"/>
      <c r="GYE432" s="11"/>
      <c r="GYF432" s="11"/>
      <c r="GYG432" s="11"/>
      <c r="GYH432" s="11"/>
      <c r="GYI432" s="11"/>
      <c r="GYJ432" s="11"/>
      <c r="GYK432" s="11"/>
      <c r="GYL432" s="11"/>
      <c r="GYM432" s="11"/>
      <c r="GYN432" s="11"/>
      <c r="GYO432" s="11"/>
      <c r="GYP432" s="11"/>
      <c r="GYQ432" s="11"/>
      <c r="GYR432" s="11"/>
      <c r="GYS432" s="11"/>
      <c r="GYT432" s="11"/>
      <c r="GYU432" s="11"/>
      <c r="GYV432" s="11"/>
      <c r="GYW432" s="11"/>
      <c r="GYX432" s="11"/>
      <c r="GYY432" s="11"/>
      <c r="GYZ432" s="11"/>
      <c r="GZA432" s="11"/>
      <c r="GZB432" s="11"/>
      <c r="GZC432" s="11"/>
      <c r="GZD432" s="11"/>
      <c r="GZE432" s="11"/>
      <c r="GZF432" s="11"/>
      <c r="GZG432" s="11"/>
      <c r="GZH432" s="11"/>
      <c r="GZI432" s="11"/>
      <c r="GZJ432" s="11"/>
      <c r="GZK432" s="11"/>
      <c r="GZL432" s="11"/>
      <c r="GZM432" s="11"/>
      <c r="GZN432" s="11"/>
      <c r="GZO432" s="11"/>
      <c r="GZP432" s="11"/>
      <c r="GZQ432" s="11"/>
      <c r="GZR432" s="11"/>
      <c r="GZS432" s="11"/>
      <c r="GZT432" s="11"/>
      <c r="GZU432" s="11"/>
      <c r="GZV432" s="11"/>
      <c r="GZW432" s="11"/>
      <c r="GZX432" s="11"/>
      <c r="GZY432" s="11"/>
      <c r="GZZ432" s="11"/>
      <c r="HAA432" s="11"/>
      <c r="HAB432" s="11"/>
      <c r="HAC432" s="11"/>
      <c r="HAD432" s="11"/>
      <c r="HAE432" s="11"/>
      <c r="HAF432" s="11"/>
      <c r="HAG432" s="11"/>
      <c r="HAH432" s="11"/>
      <c r="HAI432" s="11"/>
      <c r="HAJ432" s="11"/>
      <c r="HAK432" s="11"/>
      <c r="HAL432" s="11"/>
      <c r="HAM432" s="11"/>
      <c r="HAN432" s="11"/>
      <c r="HAO432" s="11"/>
      <c r="HAP432" s="11"/>
      <c r="HAQ432" s="11"/>
      <c r="HAR432" s="11"/>
      <c r="HAS432" s="11"/>
      <c r="HAT432" s="11"/>
      <c r="HAU432" s="11"/>
      <c r="HAV432" s="11"/>
      <c r="HAW432" s="11"/>
      <c r="HAX432" s="11"/>
      <c r="HAY432" s="11"/>
      <c r="HAZ432" s="11"/>
      <c r="HBA432" s="11"/>
      <c r="HBB432" s="11"/>
      <c r="HBC432" s="11"/>
      <c r="HBD432" s="11"/>
      <c r="HBE432" s="11"/>
      <c r="HBF432" s="11"/>
      <c r="HBG432" s="11"/>
      <c r="HBH432" s="11"/>
      <c r="HBI432" s="11"/>
      <c r="HBJ432" s="11"/>
      <c r="HBK432" s="11"/>
      <c r="HBL432" s="11"/>
      <c r="HBM432" s="11"/>
      <c r="HBN432" s="11"/>
      <c r="HBO432" s="11"/>
      <c r="HBP432" s="11"/>
      <c r="HBQ432" s="11"/>
      <c r="HBR432" s="11"/>
      <c r="HBS432" s="11"/>
      <c r="HBT432" s="11"/>
      <c r="HBU432" s="11"/>
      <c r="HBV432" s="11"/>
      <c r="HBW432" s="11"/>
      <c r="HBX432" s="11"/>
      <c r="HBY432" s="11"/>
      <c r="HBZ432" s="11"/>
      <c r="HCA432" s="11"/>
      <c r="HCB432" s="11"/>
      <c r="HCC432" s="11"/>
      <c r="HCD432" s="11"/>
      <c r="HCE432" s="11"/>
      <c r="HCF432" s="11"/>
      <c r="HCG432" s="11"/>
      <c r="HCH432" s="11"/>
      <c r="HCI432" s="11"/>
      <c r="HCJ432" s="11"/>
      <c r="HCK432" s="11"/>
      <c r="HCL432" s="11"/>
      <c r="HCM432" s="11"/>
      <c r="HCN432" s="11"/>
      <c r="HCO432" s="11"/>
      <c r="HCP432" s="11"/>
      <c r="HCQ432" s="11"/>
      <c r="HCR432" s="11"/>
      <c r="HCS432" s="11"/>
      <c r="HCT432" s="11"/>
      <c r="HCU432" s="11"/>
      <c r="HCV432" s="11"/>
      <c r="HCW432" s="11"/>
      <c r="HCX432" s="11"/>
      <c r="HCY432" s="11"/>
      <c r="HCZ432" s="11"/>
      <c r="HDA432" s="11"/>
      <c r="HDB432" s="11"/>
      <c r="HDC432" s="11"/>
      <c r="HDD432" s="11"/>
      <c r="HDE432" s="11"/>
      <c r="HDF432" s="11"/>
      <c r="HDG432" s="11"/>
      <c r="HDH432" s="11"/>
      <c r="HDI432" s="11"/>
      <c r="HDJ432" s="11"/>
      <c r="HDK432" s="11"/>
      <c r="HDL432" s="11"/>
      <c r="HDM432" s="11"/>
      <c r="HDN432" s="11"/>
      <c r="HDO432" s="11"/>
      <c r="HDP432" s="11"/>
      <c r="HDQ432" s="11"/>
      <c r="HDR432" s="11"/>
      <c r="HDS432" s="11"/>
      <c r="HDT432" s="11"/>
      <c r="HDU432" s="11"/>
      <c r="HDV432" s="11"/>
      <c r="HDW432" s="11"/>
      <c r="HDX432" s="11"/>
      <c r="HDY432" s="11"/>
      <c r="HDZ432" s="11"/>
      <c r="HEA432" s="11"/>
      <c r="HEB432" s="11"/>
      <c r="HEC432" s="11"/>
      <c r="HED432" s="11"/>
      <c r="HEE432" s="11"/>
      <c r="HEF432" s="11"/>
      <c r="HEG432" s="11"/>
      <c r="HEH432" s="11"/>
      <c r="HEI432" s="11"/>
      <c r="HEJ432" s="11"/>
      <c r="HEK432" s="11"/>
      <c r="HEL432" s="11"/>
      <c r="HEM432" s="11"/>
      <c r="HEN432" s="11"/>
      <c r="HEO432" s="11"/>
      <c r="HEP432" s="11"/>
      <c r="HEQ432" s="11"/>
      <c r="HER432" s="11"/>
      <c r="HES432" s="11"/>
      <c r="HET432" s="11"/>
      <c r="HEU432" s="11"/>
      <c r="HEV432" s="11"/>
      <c r="HEW432" s="11"/>
      <c r="HEX432" s="11"/>
      <c r="HEY432" s="11"/>
      <c r="HEZ432" s="11"/>
      <c r="HFA432" s="11"/>
      <c r="HFB432" s="11"/>
      <c r="HFC432" s="11"/>
      <c r="HFD432" s="11"/>
      <c r="HFE432" s="11"/>
      <c r="HFF432" s="11"/>
      <c r="HFG432" s="11"/>
      <c r="HFH432" s="11"/>
      <c r="HFI432" s="11"/>
      <c r="HFJ432" s="11"/>
      <c r="HFK432" s="11"/>
      <c r="HFL432" s="11"/>
      <c r="HFM432" s="11"/>
      <c r="HFN432" s="11"/>
      <c r="HFO432" s="11"/>
      <c r="HFP432" s="11"/>
      <c r="HFQ432" s="11"/>
      <c r="HFR432" s="11"/>
      <c r="HFS432" s="11"/>
      <c r="HFT432" s="11"/>
      <c r="HFU432" s="11"/>
      <c r="HFV432" s="11"/>
      <c r="HFW432" s="11"/>
      <c r="HFX432" s="11"/>
      <c r="HFY432" s="11"/>
      <c r="HFZ432" s="11"/>
      <c r="HGA432" s="11"/>
      <c r="HGB432" s="11"/>
      <c r="HGC432" s="11"/>
      <c r="HGD432" s="11"/>
      <c r="HGE432" s="11"/>
      <c r="HGF432" s="11"/>
      <c r="HGG432" s="11"/>
      <c r="HGH432" s="11"/>
      <c r="HGI432" s="11"/>
      <c r="HGJ432" s="11"/>
      <c r="HGK432" s="11"/>
      <c r="HGL432" s="11"/>
      <c r="HGM432" s="11"/>
      <c r="HGN432" s="11"/>
      <c r="HGO432" s="11"/>
      <c r="HGP432" s="11"/>
      <c r="HGQ432" s="11"/>
      <c r="HGR432" s="11"/>
      <c r="HGS432" s="11"/>
      <c r="HGT432" s="11"/>
      <c r="HGU432" s="11"/>
      <c r="HGV432" s="11"/>
      <c r="HGW432" s="11"/>
      <c r="HGX432" s="11"/>
      <c r="HGY432" s="11"/>
      <c r="HGZ432" s="11"/>
      <c r="HHA432" s="11"/>
      <c r="HHB432" s="11"/>
      <c r="HHC432" s="11"/>
      <c r="HHD432" s="11"/>
      <c r="HHE432" s="11"/>
      <c r="HHF432" s="11"/>
      <c r="HHG432" s="11"/>
      <c r="HHH432" s="11"/>
      <c r="HHI432" s="11"/>
      <c r="HHJ432" s="11"/>
      <c r="HHK432" s="11"/>
      <c r="HHL432" s="11"/>
      <c r="HHM432" s="11"/>
      <c r="HHN432" s="11"/>
      <c r="HHO432" s="11"/>
      <c r="HHP432" s="11"/>
      <c r="HHQ432" s="11"/>
      <c r="HHR432" s="11"/>
      <c r="HHS432" s="11"/>
      <c r="HHT432" s="11"/>
      <c r="HHU432" s="11"/>
      <c r="HHV432" s="11"/>
      <c r="HHW432" s="11"/>
      <c r="HHX432" s="11"/>
      <c r="HHY432" s="11"/>
      <c r="HHZ432" s="11"/>
      <c r="HIA432" s="11"/>
      <c r="HIB432" s="11"/>
      <c r="HIC432" s="11"/>
      <c r="HID432" s="11"/>
      <c r="HIE432" s="11"/>
      <c r="HIF432" s="11"/>
      <c r="HIG432" s="11"/>
      <c r="HIH432" s="11"/>
      <c r="HII432" s="11"/>
      <c r="HIJ432" s="11"/>
      <c r="HIK432" s="11"/>
      <c r="HIL432" s="11"/>
      <c r="HIM432" s="11"/>
      <c r="HIN432" s="11"/>
      <c r="HIO432" s="11"/>
      <c r="HIP432" s="11"/>
      <c r="HIQ432" s="11"/>
      <c r="HIR432" s="11"/>
      <c r="HIS432" s="11"/>
      <c r="HIT432" s="11"/>
      <c r="HIU432" s="11"/>
      <c r="HIV432" s="11"/>
      <c r="HIW432" s="11"/>
      <c r="HIX432" s="11"/>
      <c r="HIY432" s="11"/>
      <c r="HIZ432" s="11"/>
      <c r="HJA432" s="11"/>
      <c r="HJB432" s="11"/>
      <c r="HJC432" s="11"/>
      <c r="HJD432" s="11"/>
      <c r="HJE432" s="11"/>
      <c r="HJF432" s="11"/>
      <c r="HJG432" s="11"/>
      <c r="HJH432" s="11"/>
      <c r="HJI432" s="11"/>
      <c r="HJJ432" s="11"/>
      <c r="HJK432" s="11"/>
      <c r="HJL432" s="11"/>
      <c r="HJM432" s="11"/>
      <c r="HJN432" s="11"/>
      <c r="HJO432" s="11"/>
      <c r="HJP432" s="11"/>
      <c r="HJQ432" s="11"/>
      <c r="HJR432" s="11"/>
      <c r="HJS432" s="11"/>
      <c r="HJT432" s="11"/>
      <c r="HJU432" s="11"/>
      <c r="HJV432" s="11"/>
      <c r="HJW432" s="11"/>
      <c r="HJX432" s="11"/>
      <c r="HJY432" s="11"/>
      <c r="HJZ432" s="11"/>
      <c r="HKA432" s="11"/>
      <c r="HKB432" s="11"/>
      <c r="HKC432" s="11"/>
      <c r="HKD432" s="11"/>
      <c r="HKE432" s="11"/>
      <c r="HKF432" s="11"/>
      <c r="HKG432" s="11"/>
      <c r="HKH432" s="11"/>
      <c r="HKI432" s="11"/>
      <c r="HKJ432" s="11"/>
      <c r="HKK432" s="11"/>
      <c r="HKL432" s="11"/>
      <c r="HKM432" s="11"/>
      <c r="HKN432" s="11"/>
      <c r="HKO432" s="11"/>
      <c r="HKP432" s="11"/>
      <c r="HKQ432" s="11"/>
      <c r="HKR432" s="11"/>
      <c r="HKS432" s="11"/>
      <c r="HKT432" s="11"/>
      <c r="HKU432" s="11"/>
      <c r="HKV432" s="11"/>
      <c r="HKW432" s="11"/>
      <c r="HKX432" s="11"/>
      <c r="HKY432" s="11"/>
      <c r="HKZ432" s="11"/>
      <c r="HLA432" s="11"/>
      <c r="HLB432" s="11"/>
      <c r="HLC432" s="11"/>
      <c r="HLD432" s="11"/>
      <c r="HLE432" s="11"/>
      <c r="HLF432" s="11"/>
      <c r="HLG432" s="11"/>
      <c r="HLH432" s="11"/>
      <c r="HLI432" s="11"/>
      <c r="HLJ432" s="11"/>
      <c r="HLK432" s="11"/>
      <c r="HLL432" s="11"/>
      <c r="HLM432" s="11"/>
      <c r="HLN432" s="11"/>
      <c r="HLO432" s="11"/>
      <c r="HLP432" s="11"/>
      <c r="HLQ432" s="11"/>
      <c r="HLR432" s="11"/>
      <c r="HLS432" s="11"/>
      <c r="HLT432" s="11"/>
      <c r="HLU432" s="11"/>
      <c r="HLV432" s="11"/>
      <c r="HLW432" s="11"/>
      <c r="HLX432" s="11"/>
      <c r="HLY432" s="11"/>
      <c r="HLZ432" s="11"/>
      <c r="HMA432" s="11"/>
      <c r="HMB432" s="11"/>
      <c r="HMC432" s="11"/>
      <c r="HMD432" s="11"/>
      <c r="HME432" s="11"/>
      <c r="HMF432" s="11"/>
      <c r="HMG432" s="11"/>
      <c r="HMH432" s="11"/>
      <c r="HMI432" s="11"/>
      <c r="HMJ432" s="11"/>
      <c r="HMK432" s="11"/>
      <c r="HML432" s="11"/>
      <c r="HMM432" s="11"/>
      <c r="HMN432" s="11"/>
      <c r="HMO432" s="11"/>
      <c r="HMP432" s="11"/>
      <c r="HMQ432" s="11"/>
      <c r="HMR432" s="11"/>
      <c r="HMS432" s="11"/>
      <c r="HMT432" s="11"/>
      <c r="HMU432" s="11"/>
      <c r="HMV432" s="11"/>
      <c r="HMW432" s="11"/>
      <c r="HMX432" s="11"/>
      <c r="HMY432" s="11"/>
      <c r="HMZ432" s="11"/>
      <c r="HNA432" s="11"/>
      <c r="HNB432" s="11"/>
      <c r="HNC432" s="11"/>
      <c r="HND432" s="11"/>
      <c r="HNE432" s="11"/>
      <c r="HNF432" s="11"/>
      <c r="HNG432" s="11"/>
      <c r="HNH432" s="11"/>
      <c r="HNI432" s="11"/>
      <c r="HNJ432" s="11"/>
      <c r="HNK432" s="11"/>
      <c r="HNL432" s="11"/>
      <c r="HNM432" s="11"/>
      <c r="HNN432" s="11"/>
      <c r="HNO432" s="11"/>
      <c r="HNP432" s="11"/>
      <c r="HNQ432" s="11"/>
      <c r="HNR432" s="11"/>
      <c r="HNS432" s="11"/>
      <c r="HNT432" s="11"/>
      <c r="HNU432" s="11"/>
      <c r="HNV432" s="11"/>
      <c r="HNW432" s="11"/>
      <c r="HNX432" s="11"/>
      <c r="HNY432" s="11"/>
      <c r="HNZ432" s="11"/>
      <c r="HOA432" s="11"/>
      <c r="HOB432" s="11"/>
      <c r="HOC432" s="11"/>
      <c r="HOD432" s="11"/>
      <c r="HOE432" s="11"/>
      <c r="HOF432" s="11"/>
      <c r="HOG432" s="11"/>
      <c r="HOH432" s="11"/>
      <c r="HOI432" s="11"/>
      <c r="HOJ432" s="11"/>
      <c r="HOK432" s="11"/>
      <c r="HOL432" s="11"/>
      <c r="HOM432" s="11"/>
      <c r="HON432" s="11"/>
      <c r="HOO432" s="11"/>
      <c r="HOP432" s="11"/>
      <c r="HOQ432" s="11"/>
      <c r="HOR432" s="11"/>
      <c r="HOS432" s="11"/>
      <c r="HOT432" s="11"/>
      <c r="HOU432" s="11"/>
      <c r="HOV432" s="11"/>
      <c r="HOW432" s="11"/>
      <c r="HOX432" s="11"/>
      <c r="HOY432" s="11"/>
      <c r="HOZ432" s="11"/>
      <c r="HPA432" s="11"/>
      <c r="HPB432" s="11"/>
      <c r="HPC432" s="11"/>
      <c r="HPD432" s="11"/>
      <c r="HPE432" s="11"/>
      <c r="HPF432" s="11"/>
      <c r="HPG432" s="11"/>
      <c r="HPH432" s="11"/>
      <c r="HPI432" s="11"/>
      <c r="HPJ432" s="11"/>
      <c r="HPK432" s="11"/>
      <c r="HPL432" s="11"/>
      <c r="HPM432" s="11"/>
      <c r="HPN432" s="11"/>
      <c r="HPO432" s="11"/>
      <c r="HPP432" s="11"/>
      <c r="HPQ432" s="11"/>
      <c r="HPR432" s="11"/>
      <c r="HPS432" s="11"/>
      <c r="HPT432" s="11"/>
      <c r="HPU432" s="11"/>
      <c r="HPV432" s="11"/>
      <c r="HPW432" s="11"/>
      <c r="HPX432" s="11"/>
      <c r="HPY432" s="11"/>
      <c r="HPZ432" s="11"/>
      <c r="HQA432" s="11"/>
      <c r="HQB432" s="11"/>
      <c r="HQC432" s="11"/>
      <c r="HQD432" s="11"/>
      <c r="HQE432" s="11"/>
      <c r="HQF432" s="11"/>
      <c r="HQG432" s="11"/>
      <c r="HQH432" s="11"/>
      <c r="HQI432" s="11"/>
      <c r="HQJ432" s="11"/>
      <c r="HQK432" s="11"/>
      <c r="HQL432" s="11"/>
      <c r="HQM432" s="11"/>
      <c r="HQN432" s="11"/>
      <c r="HQO432" s="11"/>
      <c r="HQP432" s="11"/>
      <c r="HQQ432" s="11"/>
      <c r="HQR432" s="11"/>
      <c r="HQS432" s="11"/>
      <c r="HQT432" s="11"/>
      <c r="HQU432" s="11"/>
      <c r="HQV432" s="11"/>
      <c r="HQW432" s="11"/>
      <c r="HQX432" s="11"/>
      <c r="HQY432" s="11"/>
      <c r="HQZ432" s="11"/>
      <c r="HRA432" s="11"/>
      <c r="HRB432" s="11"/>
      <c r="HRC432" s="11"/>
      <c r="HRD432" s="11"/>
      <c r="HRE432" s="11"/>
      <c r="HRF432" s="11"/>
      <c r="HRG432" s="11"/>
      <c r="HRH432" s="11"/>
      <c r="HRI432" s="11"/>
      <c r="HRJ432" s="11"/>
      <c r="HRK432" s="11"/>
      <c r="HRL432" s="11"/>
      <c r="HRM432" s="11"/>
      <c r="HRN432" s="11"/>
      <c r="HRO432" s="11"/>
      <c r="HRP432" s="11"/>
      <c r="HRQ432" s="11"/>
      <c r="HRR432" s="11"/>
      <c r="HRS432" s="11"/>
      <c r="HRT432" s="11"/>
      <c r="HRU432" s="11"/>
      <c r="HRV432" s="11"/>
      <c r="HRW432" s="11"/>
      <c r="HRX432" s="11"/>
      <c r="HRY432" s="11"/>
      <c r="HRZ432" s="11"/>
      <c r="HSA432" s="11"/>
      <c r="HSB432" s="11"/>
      <c r="HSC432" s="11"/>
      <c r="HSD432" s="11"/>
      <c r="HSE432" s="11"/>
      <c r="HSF432" s="11"/>
      <c r="HSG432" s="11"/>
      <c r="HSH432" s="11"/>
      <c r="HSI432" s="11"/>
      <c r="HSJ432" s="11"/>
      <c r="HSK432" s="11"/>
      <c r="HSL432" s="11"/>
      <c r="HSM432" s="11"/>
      <c r="HSN432" s="11"/>
      <c r="HSO432" s="11"/>
      <c r="HSP432" s="11"/>
      <c r="HSQ432" s="11"/>
      <c r="HSR432" s="11"/>
      <c r="HSS432" s="11"/>
      <c r="HST432" s="11"/>
      <c r="HSU432" s="11"/>
      <c r="HSV432" s="11"/>
      <c r="HSW432" s="11"/>
      <c r="HSX432" s="11"/>
      <c r="HSY432" s="11"/>
      <c r="HSZ432" s="11"/>
      <c r="HTA432" s="11"/>
      <c r="HTB432" s="11"/>
      <c r="HTC432" s="11"/>
      <c r="HTD432" s="11"/>
      <c r="HTE432" s="11"/>
      <c r="HTF432" s="11"/>
      <c r="HTG432" s="11"/>
      <c r="HTH432" s="11"/>
      <c r="HTI432" s="11"/>
      <c r="HTJ432" s="11"/>
      <c r="HTK432" s="11"/>
      <c r="HTL432" s="11"/>
      <c r="HTM432" s="11"/>
      <c r="HTN432" s="11"/>
      <c r="HTO432" s="11"/>
      <c r="HTP432" s="11"/>
      <c r="HTQ432" s="11"/>
      <c r="HTR432" s="11"/>
      <c r="HTS432" s="11"/>
      <c r="HTT432" s="11"/>
      <c r="HTU432" s="11"/>
      <c r="HTV432" s="11"/>
      <c r="HTW432" s="11"/>
      <c r="HTX432" s="11"/>
      <c r="HTY432" s="11"/>
      <c r="HTZ432" s="11"/>
      <c r="HUA432" s="11"/>
      <c r="HUB432" s="11"/>
      <c r="HUC432" s="11"/>
      <c r="HUD432" s="11"/>
      <c r="HUE432" s="11"/>
      <c r="HUF432" s="11"/>
      <c r="HUG432" s="11"/>
      <c r="HUH432" s="11"/>
      <c r="HUI432" s="11"/>
      <c r="HUJ432" s="11"/>
      <c r="HUK432" s="11"/>
      <c r="HUL432" s="11"/>
      <c r="HUM432" s="11"/>
      <c r="HUN432" s="11"/>
      <c r="HUO432" s="11"/>
      <c r="HUP432" s="11"/>
      <c r="HUQ432" s="11"/>
      <c r="HUR432" s="11"/>
      <c r="HUS432" s="11"/>
      <c r="HUT432" s="11"/>
      <c r="HUU432" s="11"/>
      <c r="HUV432" s="11"/>
      <c r="HUW432" s="11"/>
      <c r="HUX432" s="11"/>
      <c r="HUY432" s="11"/>
      <c r="HUZ432" s="11"/>
      <c r="HVA432" s="11"/>
      <c r="HVB432" s="11"/>
      <c r="HVC432" s="11"/>
      <c r="HVD432" s="11"/>
      <c r="HVE432" s="11"/>
      <c r="HVF432" s="11"/>
      <c r="HVG432" s="11"/>
      <c r="HVH432" s="11"/>
      <c r="HVI432" s="11"/>
      <c r="HVJ432" s="11"/>
      <c r="HVK432" s="11"/>
      <c r="HVL432" s="11"/>
      <c r="HVM432" s="11"/>
      <c r="HVN432" s="11"/>
      <c r="HVO432" s="11"/>
      <c r="HVP432" s="11"/>
      <c r="HVQ432" s="11"/>
      <c r="HVR432" s="11"/>
      <c r="HVS432" s="11"/>
      <c r="HVT432" s="11"/>
      <c r="HVU432" s="11"/>
      <c r="HVV432" s="11"/>
      <c r="HVW432" s="11"/>
      <c r="HVX432" s="11"/>
      <c r="HVY432" s="11"/>
      <c r="HVZ432" s="11"/>
      <c r="HWA432" s="11"/>
      <c r="HWB432" s="11"/>
      <c r="HWC432" s="11"/>
      <c r="HWD432" s="11"/>
      <c r="HWE432" s="11"/>
      <c r="HWF432" s="11"/>
      <c r="HWG432" s="11"/>
      <c r="HWH432" s="11"/>
      <c r="HWI432" s="11"/>
      <c r="HWJ432" s="11"/>
      <c r="HWK432" s="11"/>
      <c r="HWL432" s="11"/>
      <c r="HWM432" s="11"/>
      <c r="HWN432" s="11"/>
      <c r="HWO432" s="11"/>
      <c r="HWP432" s="11"/>
      <c r="HWQ432" s="11"/>
      <c r="HWR432" s="11"/>
      <c r="HWS432" s="11"/>
      <c r="HWT432" s="11"/>
      <c r="HWU432" s="11"/>
      <c r="HWV432" s="11"/>
      <c r="HWW432" s="11"/>
      <c r="HWX432" s="11"/>
      <c r="HWY432" s="11"/>
      <c r="HWZ432" s="11"/>
      <c r="HXA432" s="11"/>
      <c r="HXB432" s="11"/>
      <c r="HXC432" s="11"/>
      <c r="HXD432" s="11"/>
      <c r="HXE432" s="11"/>
      <c r="HXF432" s="11"/>
      <c r="HXG432" s="11"/>
      <c r="HXH432" s="11"/>
      <c r="HXI432" s="11"/>
      <c r="HXJ432" s="11"/>
      <c r="HXK432" s="11"/>
      <c r="HXL432" s="11"/>
      <c r="HXM432" s="11"/>
      <c r="HXN432" s="11"/>
      <c r="HXO432" s="11"/>
      <c r="HXP432" s="11"/>
      <c r="HXQ432" s="11"/>
      <c r="HXR432" s="11"/>
      <c r="HXS432" s="11"/>
      <c r="HXT432" s="11"/>
      <c r="HXU432" s="11"/>
      <c r="HXV432" s="11"/>
      <c r="HXW432" s="11"/>
      <c r="HXX432" s="11"/>
      <c r="HXY432" s="11"/>
      <c r="HXZ432" s="11"/>
      <c r="HYA432" s="11"/>
      <c r="HYB432" s="11"/>
      <c r="HYC432" s="11"/>
      <c r="HYD432" s="11"/>
      <c r="HYE432" s="11"/>
      <c r="HYF432" s="11"/>
      <c r="HYG432" s="11"/>
      <c r="HYH432" s="11"/>
      <c r="HYI432" s="11"/>
      <c r="HYJ432" s="11"/>
      <c r="HYK432" s="11"/>
      <c r="HYL432" s="11"/>
      <c r="HYM432" s="11"/>
      <c r="HYN432" s="11"/>
      <c r="HYO432" s="11"/>
      <c r="HYP432" s="11"/>
      <c r="HYQ432" s="11"/>
      <c r="HYR432" s="11"/>
      <c r="HYS432" s="11"/>
      <c r="HYT432" s="11"/>
      <c r="HYU432" s="11"/>
      <c r="HYV432" s="11"/>
      <c r="HYW432" s="11"/>
      <c r="HYX432" s="11"/>
      <c r="HYY432" s="11"/>
      <c r="HYZ432" s="11"/>
      <c r="HZA432" s="11"/>
      <c r="HZB432" s="11"/>
      <c r="HZC432" s="11"/>
      <c r="HZD432" s="11"/>
      <c r="HZE432" s="11"/>
      <c r="HZF432" s="11"/>
      <c r="HZG432" s="11"/>
      <c r="HZH432" s="11"/>
      <c r="HZI432" s="11"/>
      <c r="HZJ432" s="11"/>
      <c r="HZK432" s="11"/>
      <c r="HZL432" s="11"/>
      <c r="HZM432" s="11"/>
      <c r="HZN432" s="11"/>
      <c r="HZO432" s="11"/>
      <c r="HZP432" s="11"/>
      <c r="HZQ432" s="11"/>
      <c r="HZR432" s="11"/>
      <c r="HZS432" s="11"/>
      <c r="HZT432" s="11"/>
      <c r="HZU432" s="11"/>
      <c r="HZV432" s="11"/>
      <c r="HZW432" s="11"/>
      <c r="HZX432" s="11"/>
      <c r="HZY432" s="11"/>
      <c r="HZZ432" s="11"/>
      <c r="IAA432" s="11"/>
      <c r="IAB432" s="11"/>
      <c r="IAC432" s="11"/>
      <c r="IAD432" s="11"/>
      <c r="IAE432" s="11"/>
      <c r="IAF432" s="11"/>
      <c r="IAG432" s="11"/>
      <c r="IAH432" s="11"/>
      <c r="IAI432" s="11"/>
      <c r="IAJ432" s="11"/>
      <c r="IAK432" s="11"/>
      <c r="IAL432" s="11"/>
      <c r="IAM432" s="11"/>
      <c r="IAN432" s="11"/>
      <c r="IAO432" s="11"/>
      <c r="IAP432" s="11"/>
      <c r="IAQ432" s="11"/>
      <c r="IAR432" s="11"/>
      <c r="IAS432" s="11"/>
      <c r="IAT432" s="11"/>
      <c r="IAU432" s="11"/>
      <c r="IAV432" s="11"/>
      <c r="IAW432" s="11"/>
      <c r="IAX432" s="11"/>
      <c r="IAY432" s="11"/>
      <c r="IAZ432" s="11"/>
      <c r="IBA432" s="11"/>
      <c r="IBB432" s="11"/>
      <c r="IBC432" s="11"/>
      <c r="IBD432" s="11"/>
      <c r="IBE432" s="11"/>
      <c r="IBF432" s="11"/>
      <c r="IBG432" s="11"/>
      <c r="IBH432" s="11"/>
      <c r="IBI432" s="11"/>
      <c r="IBJ432" s="11"/>
      <c r="IBK432" s="11"/>
      <c r="IBL432" s="11"/>
      <c r="IBM432" s="11"/>
      <c r="IBN432" s="11"/>
      <c r="IBO432" s="11"/>
      <c r="IBP432" s="11"/>
      <c r="IBQ432" s="11"/>
      <c r="IBR432" s="11"/>
      <c r="IBS432" s="11"/>
      <c r="IBT432" s="11"/>
      <c r="IBU432" s="11"/>
      <c r="IBV432" s="11"/>
      <c r="IBW432" s="11"/>
      <c r="IBX432" s="11"/>
      <c r="IBY432" s="11"/>
      <c r="IBZ432" s="11"/>
      <c r="ICA432" s="11"/>
      <c r="ICB432" s="11"/>
      <c r="ICC432" s="11"/>
      <c r="ICD432" s="11"/>
      <c r="ICE432" s="11"/>
      <c r="ICF432" s="11"/>
      <c r="ICG432" s="11"/>
      <c r="ICH432" s="11"/>
      <c r="ICI432" s="11"/>
      <c r="ICJ432" s="11"/>
      <c r="ICK432" s="11"/>
      <c r="ICL432" s="11"/>
      <c r="ICM432" s="11"/>
      <c r="ICN432" s="11"/>
      <c r="ICO432" s="11"/>
      <c r="ICP432" s="11"/>
      <c r="ICQ432" s="11"/>
      <c r="ICR432" s="11"/>
      <c r="ICS432" s="11"/>
      <c r="ICT432" s="11"/>
      <c r="ICU432" s="11"/>
      <c r="ICV432" s="11"/>
      <c r="ICW432" s="11"/>
      <c r="ICX432" s="11"/>
      <c r="ICY432" s="11"/>
      <c r="ICZ432" s="11"/>
      <c r="IDA432" s="11"/>
      <c r="IDB432" s="11"/>
      <c r="IDC432" s="11"/>
      <c r="IDD432" s="11"/>
      <c r="IDE432" s="11"/>
      <c r="IDF432" s="11"/>
      <c r="IDG432" s="11"/>
      <c r="IDH432" s="11"/>
      <c r="IDI432" s="11"/>
      <c r="IDJ432" s="11"/>
      <c r="IDK432" s="11"/>
      <c r="IDL432" s="11"/>
      <c r="IDM432" s="11"/>
      <c r="IDN432" s="11"/>
      <c r="IDO432" s="11"/>
      <c r="IDP432" s="11"/>
      <c r="IDQ432" s="11"/>
      <c r="IDR432" s="11"/>
      <c r="IDS432" s="11"/>
      <c r="IDT432" s="11"/>
      <c r="IDU432" s="11"/>
      <c r="IDV432" s="11"/>
      <c r="IDW432" s="11"/>
      <c r="IDX432" s="11"/>
      <c r="IDY432" s="11"/>
      <c r="IDZ432" s="11"/>
      <c r="IEA432" s="11"/>
      <c r="IEB432" s="11"/>
      <c r="IEC432" s="11"/>
      <c r="IED432" s="11"/>
      <c r="IEE432" s="11"/>
      <c r="IEF432" s="11"/>
      <c r="IEG432" s="11"/>
      <c r="IEH432" s="11"/>
      <c r="IEI432" s="11"/>
      <c r="IEJ432" s="11"/>
      <c r="IEK432" s="11"/>
      <c r="IEL432" s="11"/>
      <c r="IEM432" s="11"/>
      <c r="IEN432" s="11"/>
      <c r="IEO432" s="11"/>
      <c r="IEP432" s="11"/>
      <c r="IEQ432" s="11"/>
      <c r="IER432" s="11"/>
      <c r="IES432" s="11"/>
      <c r="IET432" s="11"/>
      <c r="IEU432" s="11"/>
      <c r="IEV432" s="11"/>
      <c r="IEW432" s="11"/>
      <c r="IEX432" s="11"/>
      <c r="IEY432" s="11"/>
      <c r="IEZ432" s="11"/>
      <c r="IFA432" s="11"/>
      <c r="IFB432" s="11"/>
      <c r="IFC432" s="11"/>
      <c r="IFD432" s="11"/>
      <c r="IFE432" s="11"/>
      <c r="IFF432" s="11"/>
      <c r="IFG432" s="11"/>
      <c r="IFH432" s="11"/>
      <c r="IFI432" s="11"/>
      <c r="IFJ432" s="11"/>
      <c r="IFK432" s="11"/>
      <c r="IFL432" s="11"/>
      <c r="IFM432" s="11"/>
      <c r="IFN432" s="11"/>
      <c r="IFO432" s="11"/>
      <c r="IFP432" s="11"/>
      <c r="IFQ432" s="11"/>
      <c r="IFR432" s="11"/>
      <c r="IFS432" s="11"/>
      <c r="IFT432" s="11"/>
      <c r="IFU432" s="11"/>
      <c r="IFV432" s="11"/>
      <c r="IFW432" s="11"/>
      <c r="IFX432" s="11"/>
      <c r="IFY432" s="11"/>
      <c r="IFZ432" s="11"/>
      <c r="IGA432" s="11"/>
      <c r="IGB432" s="11"/>
      <c r="IGC432" s="11"/>
      <c r="IGD432" s="11"/>
      <c r="IGE432" s="11"/>
      <c r="IGF432" s="11"/>
      <c r="IGG432" s="11"/>
      <c r="IGH432" s="11"/>
      <c r="IGI432" s="11"/>
      <c r="IGJ432" s="11"/>
      <c r="IGK432" s="11"/>
      <c r="IGL432" s="11"/>
      <c r="IGM432" s="11"/>
      <c r="IGN432" s="11"/>
      <c r="IGO432" s="11"/>
      <c r="IGP432" s="11"/>
      <c r="IGQ432" s="11"/>
      <c r="IGR432" s="11"/>
      <c r="IGS432" s="11"/>
      <c r="IGT432" s="11"/>
      <c r="IGU432" s="11"/>
      <c r="IGV432" s="11"/>
      <c r="IGW432" s="11"/>
      <c r="IGX432" s="11"/>
      <c r="IGY432" s="11"/>
      <c r="IGZ432" s="11"/>
      <c r="IHA432" s="11"/>
      <c r="IHB432" s="11"/>
      <c r="IHC432" s="11"/>
      <c r="IHD432" s="11"/>
      <c r="IHE432" s="11"/>
      <c r="IHF432" s="11"/>
      <c r="IHG432" s="11"/>
      <c r="IHH432" s="11"/>
      <c r="IHI432" s="11"/>
      <c r="IHJ432" s="11"/>
      <c r="IHK432" s="11"/>
      <c r="IHL432" s="11"/>
      <c r="IHM432" s="11"/>
      <c r="IHN432" s="11"/>
      <c r="IHO432" s="11"/>
      <c r="IHP432" s="11"/>
      <c r="IHQ432" s="11"/>
      <c r="IHR432" s="11"/>
      <c r="IHS432" s="11"/>
      <c r="IHT432" s="11"/>
      <c r="IHU432" s="11"/>
      <c r="IHV432" s="11"/>
      <c r="IHW432" s="11"/>
      <c r="IHX432" s="11"/>
      <c r="IHY432" s="11"/>
      <c r="IHZ432" s="11"/>
      <c r="IIA432" s="11"/>
      <c r="IIB432" s="11"/>
      <c r="IIC432" s="11"/>
      <c r="IID432" s="11"/>
      <c r="IIE432" s="11"/>
      <c r="IIF432" s="11"/>
      <c r="IIG432" s="11"/>
      <c r="IIH432" s="11"/>
      <c r="III432" s="11"/>
      <c r="IIJ432" s="11"/>
      <c r="IIK432" s="11"/>
      <c r="IIL432" s="11"/>
      <c r="IIM432" s="11"/>
      <c r="IIN432" s="11"/>
      <c r="IIO432" s="11"/>
      <c r="IIP432" s="11"/>
      <c r="IIQ432" s="11"/>
      <c r="IIR432" s="11"/>
      <c r="IIS432" s="11"/>
      <c r="IIT432" s="11"/>
      <c r="IIU432" s="11"/>
      <c r="IIV432" s="11"/>
      <c r="IIW432" s="11"/>
      <c r="IIX432" s="11"/>
      <c r="IIY432" s="11"/>
      <c r="IIZ432" s="11"/>
      <c r="IJA432" s="11"/>
      <c r="IJB432" s="11"/>
      <c r="IJC432" s="11"/>
      <c r="IJD432" s="11"/>
      <c r="IJE432" s="11"/>
      <c r="IJF432" s="11"/>
      <c r="IJG432" s="11"/>
      <c r="IJH432" s="11"/>
      <c r="IJI432" s="11"/>
      <c r="IJJ432" s="11"/>
      <c r="IJK432" s="11"/>
      <c r="IJL432" s="11"/>
      <c r="IJM432" s="11"/>
      <c r="IJN432" s="11"/>
      <c r="IJO432" s="11"/>
      <c r="IJP432" s="11"/>
      <c r="IJQ432" s="11"/>
      <c r="IJR432" s="11"/>
      <c r="IJS432" s="11"/>
      <c r="IJT432" s="11"/>
      <c r="IJU432" s="11"/>
      <c r="IJV432" s="11"/>
      <c r="IJW432" s="11"/>
      <c r="IJX432" s="11"/>
      <c r="IJY432" s="11"/>
      <c r="IJZ432" s="11"/>
      <c r="IKA432" s="11"/>
      <c r="IKB432" s="11"/>
      <c r="IKC432" s="11"/>
      <c r="IKD432" s="11"/>
      <c r="IKE432" s="11"/>
      <c r="IKF432" s="11"/>
      <c r="IKG432" s="11"/>
      <c r="IKH432" s="11"/>
      <c r="IKI432" s="11"/>
      <c r="IKJ432" s="11"/>
      <c r="IKK432" s="11"/>
      <c r="IKL432" s="11"/>
      <c r="IKM432" s="11"/>
      <c r="IKN432" s="11"/>
      <c r="IKO432" s="11"/>
      <c r="IKP432" s="11"/>
      <c r="IKQ432" s="11"/>
      <c r="IKR432" s="11"/>
      <c r="IKS432" s="11"/>
      <c r="IKT432" s="11"/>
      <c r="IKU432" s="11"/>
      <c r="IKV432" s="11"/>
      <c r="IKW432" s="11"/>
      <c r="IKX432" s="11"/>
      <c r="IKY432" s="11"/>
      <c r="IKZ432" s="11"/>
      <c r="ILA432" s="11"/>
      <c r="ILB432" s="11"/>
      <c r="ILC432" s="11"/>
      <c r="ILD432" s="11"/>
      <c r="ILE432" s="11"/>
      <c r="ILF432" s="11"/>
      <c r="ILG432" s="11"/>
      <c r="ILH432" s="11"/>
      <c r="ILI432" s="11"/>
      <c r="ILJ432" s="11"/>
      <c r="ILK432" s="11"/>
      <c r="ILL432" s="11"/>
      <c r="ILM432" s="11"/>
      <c r="ILN432" s="11"/>
      <c r="ILO432" s="11"/>
      <c r="ILP432" s="11"/>
      <c r="ILQ432" s="11"/>
      <c r="ILR432" s="11"/>
      <c r="ILS432" s="11"/>
      <c r="ILT432" s="11"/>
      <c r="ILU432" s="11"/>
      <c r="ILV432" s="11"/>
      <c r="ILW432" s="11"/>
      <c r="ILX432" s="11"/>
      <c r="ILY432" s="11"/>
      <c r="ILZ432" s="11"/>
      <c r="IMA432" s="11"/>
      <c r="IMB432" s="11"/>
      <c r="IMC432" s="11"/>
      <c r="IMD432" s="11"/>
      <c r="IME432" s="11"/>
      <c r="IMF432" s="11"/>
      <c r="IMG432" s="11"/>
      <c r="IMH432" s="11"/>
      <c r="IMI432" s="11"/>
      <c r="IMJ432" s="11"/>
      <c r="IMK432" s="11"/>
      <c r="IML432" s="11"/>
      <c r="IMM432" s="11"/>
      <c r="IMN432" s="11"/>
      <c r="IMO432" s="11"/>
      <c r="IMP432" s="11"/>
      <c r="IMQ432" s="11"/>
      <c r="IMR432" s="11"/>
      <c r="IMS432" s="11"/>
      <c r="IMT432" s="11"/>
      <c r="IMU432" s="11"/>
      <c r="IMV432" s="11"/>
      <c r="IMW432" s="11"/>
      <c r="IMX432" s="11"/>
      <c r="IMY432" s="11"/>
      <c r="IMZ432" s="11"/>
      <c r="INA432" s="11"/>
      <c r="INB432" s="11"/>
      <c r="INC432" s="11"/>
      <c r="IND432" s="11"/>
      <c r="INE432" s="11"/>
      <c r="INF432" s="11"/>
      <c r="ING432" s="11"/>
      <c r="INH432" s="11"/>
      <c r="INI432" s="11"/>
      <c r="INJ432" s="11"/>
      <c r="INK432" s="11"/>
      <c r="INL432" s="11"/>
      <c r="INM432" s="11"/>
      <c r="INN432" s="11"/>
      <c r="INO432" s="11"/>
      <c r="INP432" s="11"/>
      <c r="INQ432" s="11"/>
      <c r="INR432" s="11"/>
      <c r="INS432" s="11"/>
      <c r="INT432" s="11"/>
      <c r="INU432" s="11"/>
      <c r="INV432" s="11"/>
      <c r="INW432" s="11"/>
      <c r="INX432" s="11"/>
      <c r="INY432" s="11"/>
      <c r="INZ432" s="11"/>
      <c r="IOA432" s="11"/>
      <c r="IOB432" s="11"/>
      <c r="IOC432" s="11"/>
      <c r="IOD432" s="11"/>
      <c r="IOE432" s="11"/>
      <c r="IOF432" s="11"/>
      <c r="IOG432" s="11"/>
      <c r="IOH432" s="11"/>
      <c r="IOI432" s="11"/>
      <c r="IOJ432" s="11"/>
      <c r="IOK432" s="11"/>
      <c r="IOL432" s="11"/>
      <c r="IOM432" s="11"/>
      <c r="ION432" s="11"/>
      <c r="IOO432" s="11"/>
      <c r="IOP432" s="11"/>
      <c r="IOQ432" s="11"/>
      <c r="IOR432" s="11"/>
      <c r="IOS432" s="11"/>
      <c r="IOT432" s="11"/>
      <c r="IOU432" s="11"/>
      <c r="IOV432" s="11"/>
      <c r="IOW432" s="11"/>
      <c r="IOX432" s="11"/>
      <c r="IOY432" s="11"/>
      <c r="IOZ432" s="11"/>
      <c r="IPA432" s="11"/>
      <c r="IPB432" s="11"/>
      <c r="IPC432" s="11"/>
      <c r="IPD432" s="11"/>
      <c r="IPE432" s="11"/>
      <c r="IPF432" s="11"/>
      <c r="IPG432" s="11"/>
      <c r="IPH432" s="11"/>
      <c r="IPI432" s="11"/>
      <c r="IPJ432" s="11"/>
      <c r="IPK432" s="11"/>
      <c r="IPL432" s="11"/>
      <c r="IPM432" s="11"/>
      <c r="IPN432" s="11"/>
      <c r="IPO432" s="11"/>
      <c r="IPP432" s="11"/>
      <c r="IPQ432" s="11"/>
      <c r="IPR432" s="11"/>
      <c r="IPS432" s="11"/>
      <c r="IPT432" s="11"/>
      <c r="IPU432" s="11"/>
      <c r="IPV432" s="11"/>
      <c r="IPW432" s="11"/>
      <c r="IPX432" s="11"/>
      <c r="IPY432" s="11"/>
      <c r="IPZ432" s="11"/>
      <c r="IQA432" s="11"/>
      <c r="IQB432" s="11"/>
      <c r="IQC432" s="11"/>
      <c r="IQD432" s="11"/>
      <c r="IQE432" s="11"/>
      <c r="IQF432" s="11"/>
      <c r="IQG432" s="11"/>
      <c r="IQH432" s="11"/>
      <c r="IQI432" s="11"/>
      <c r="IQJ432" s="11"/>
      <c r="IQK432" s="11"/>
      <c r="IQL432" s="11"/>
      <c r="IQM432" s="11"/>
      <c r="IQN432" s="11"/>
      <c r="IQO432" s="11"/>
      <c r="IQP432" s="11"/>
      <c r="IQQ432" s="11"/>
      <c r="IQR432" s="11"/>
      <c r="IQS432" s="11"/>
      <c r="IQT432" s="11"/>
      <c r="IQU432" s="11"/>
      <c r="IQV432" s="11"/>
      <c r="IQW432" s="11"/>
      <c r="IQX432" s="11"/>
      <c r="IQY432" s="11"/>
      <c r="IQZ432" s="11"/>
      <c r="IRA432" s="11"/>
      <c r="IRB432" s="11"/>
      <c r="IRC432" s="11"/>
      <c r="IRD432" s="11"/>
      <c r="IRE432" s="11"/>
      <c r="IRF432" s="11"/>
      <c r="IRG432" s="11"/>
      <c r="IRH432" s="11"/>
      <c r="IRI432" s="11"/>
      <c r="IRJ432" s="11"/>
      <c r="IRK432" s="11"/>
      <c r="IRL432" s="11"/>
      <c r="IRM432" s="11"/>
      <c r="IRN432" s="11"/>
      <c r="IRO432" s="11"/>
      <c r="IRP432" s="11"/>
      <c r="IRQ432" s="11"/>
      <c r="IRR432" s="11"/>
      <c r="IRS432" s="11"/>
      <c r="IRT432" s="11"/>
      <c r="IRU432" s="11"/>
      <c r="IRV432" s="11"/>
      <c r="IRW432" s="11"/>
      <c r="IRX432" s="11"/>
      <c r="IRY432" s="11"/>
      <c r="IRZ432" s="11"/>
      <c r="ISA432" s="11"/>
      <c r="ISB432" s="11"/>
      <c r="ISC432" s="11"/>
      <c r="ISD432" s="11"/>
      <c r="ISE432" s="11"/>
      <c r="ISF432" s="11"/>
      <c r="ISG432" s="11"/>
      <c r="ISH432" s="11"/>
      <c r="ISI432" s="11"/>
      <c r="ISJ432" s="11"/>
      <c r="ISK432" s="11"/>
      <c r="ISL432" s="11"/>
      <c r="ISM432" s="11"/>
      <c r="ISN432" s="11"/>
      <c r="ISO432" s="11"/>
      <c r="ISP432" s="11"/>
      <c r="ISQ432" s="11"/>
      <c r="ISR432" s="11"/>
      <c r="ISS432" s="11"/>
      <c r="IST432" s="11"/>
      <c r="ISU432" s="11"/>
      <c r="ISV432" s="11"/>
      <c r="ISW432" s="11"/>
      <c r="ISX432" s="11"/>
      <c r="ISY432" s="11"/>
      <c r="ISZ432" s="11"/>
      <c r="ITA432" s="11"/>
      <c r="ITB432" s="11"/>
      <c r="ITC432" s="11"/>
      <c r="ITD432" s="11"/>
      <c r="ITE432" s="11"/>
      <c r="ITF432" s="11"/>
      <c r="ITG432" s="11"/>
      <c r="ITH432" s="11"/>
      <c r="ITI432" s="11"/>
      <c r="ITJ432" s="11"/>
      <c r="ITK432" s="11"/>
      <c r="ITL432" s="11"/>
      <c r="ITM432" s="11"/>
      <c r="ITN432" s="11"/>
      <c r="ITO432" s="11"/>
      <c r="ITP432" s="11"/>
      <c r="ITQ432" s="11"/>
      <c r="ITR432" s="11"/>
      <c r="ITS432" s="11"/>
      <c r="ITT432" s="11"/>
      <c r="ITU432" s="11"/>
      <c r="ITV432" s="11"/>
      <c r="ITW432" s="11"/>
      <c r="ITX432" s="11"/>
      <c r="ITY432" s="11"/>
      <c r="ITZ432" s="11"/>
      <c r="IUA432" s="11"/>
      <c r="IUB432" s="11"/>
      <c r="IUC432" s="11"/>
      <c r="IUD432" s="11"/>
      <c r="IUE432" s="11"/>
      <c r="IUF432" s="11"/>
      <c r="IUG432" s="11"/>
      <c r="IUH432" s="11"/>
      <c r="IUI432" s="11"/>
      <c r="IUJ432" s="11"/>
      <c r="IUK432" s="11"/>
      <c r="IUL432" s="11"/>
      <c r="IUM432" s="11"/>
      <c r="IUN432" s="11"/>
      <c r="IUO432" s="11"/>
      <c r="IUP432" s="11"/>
      <c r="IUQ432" s="11"/>
      <c r="IUR432" s="11"/>
      <c r="IUS432" s="11"/>
      <c r="IUT432" s="11"/>
      <c r="IUU432" s="11"/>
      <c r="IUV432" s="11"/>
      <c r="IUW432" s="11"/>
      <c r="IUX432" s="11"/>
      <c r="IUY432" s="11"/>
      <c r="IUZ432" s="11"/>
      <c r="IVA432" s="11"/>
      <c r="IVB432" s="11"/>
      <c r="IVC432" s="11"/>
      <c r="IVD432" s="11"/>
      <c r="IVE432" s="11"/>
      <c r="IVF432" s="11"/>
      <c r="IVG432" s="11"/>
      <c r="IVH432" s="11"/>
      <c r="IVI432" s="11"/>
      <c r="IVJ432" s="11"/>
      <c r="IVK432" s="11"/>
      <c r="IVL432" s="11"/>
      <c r="IVM432" s="11"/>
      <c r="IVN432" s="11"/>
      <c r="IVO432" s="11"/>
      <c r="IVP432" s="11"/>
      <c r="IVQ432" s="11"/>
      <c r="IVR432" s="11"/>
      <c r="IVS432" s="11"/>
      <c r="IVT432" s="11"/>
      <c r="IVU432" s="11"/>
      <c r="IVV432" s="11"/>
      <c r="IVW432" s="11"/>
      <c r="IVX432" s="11"/>
      <c r="IVY432" s="11"/>
      <c r="IVZ432" s="11"/>
      <c r="IWA432" s="11"/>
      <c r="IWB432" s="11"/>
      <c r="IWC432" s="11"/>
      <c r="IWD432" s="11"/>
      <c r="IWE432" s="11"/>
      <c r="IWF432" s="11"/>
      <c r="IWG432" s="11"/>
      <c r="IWH432" s="11"/>
      <c r="IWI432" s="11"/>
      <c r="IWJ432" s="11"/>
      <c r="IWK432" s="11"/>
      <c r="IWL432" s="11"/>
      <c r="IWM432" s="11"/>
      <c r="IWN432" s="11"/>
      <c r="IWO432" s="11"/>
      <c r="IWP432" s="11"/>
      <c r="IWQ432" s="11"/>
      <c r="IWR432" s="11"/>
      <c r="IWS432" s="11"/>
      <c r="IWT432" s="11"/>
      <c r="IWU432" s="11"/>
      <c r="IWV432" s="11"/>
      <c r="IWW432" s="11"/>
      <c r="IWX432" s="11"/>
      <c r="IWY432" s="11"/>
      <c r="IWZ432" s="11"/>
      <c r="IXA432" s="11"/>
      <c r="IXB432" s="11"/>
      <c r="IXC432" s="11"/>
      <c r="IXD432" s="11"/>
      <c r="IXE432" s="11"/>
      <c r="IXF432" s="11"/>
      <c r="IXG432" s="11"/>
      <c r="IXH432" s="11"/>
      <c r="IXI432" s="11"/>
      <c r="IXJ432" s="11"/>
      <c r="IXK432" s="11"/>
      <c r="IXL432" s="11"/>
      <c r="IXM432" s="11"/>
      <c r="IXN432" s="11"/>
      <c r="IXO432" s="11"/>
      <c r="IXP432" s="11"/>
      <c r="IXQ432" s="11"/>
      <c r="IXR432" s="11"/>
      <c r="IXS432" s="11"/>
      <c r="IXT432" s="11"/>
      <c r="IXU432" s="11"/>
      <c r="IXV432" s="11"/>
      <c r="IXW432" s="11"/>
      <c r="IXX432" s="11"/>
      <c r="IXY432" s="11"/>
      <c r="IXZ432" s="11"/>
      <c r="IYA432" s="11"/>
      <c r="IYB432" s="11"/>
      <c r="IYC432" s="11"/>
      <c r="IYD432" s="11"/>
      <c r="IYE432" s="11"/>
      <c r="IYF432" s="11"/>
      <c r="IYG432" s="11"/>
      <c r="IYH432" s="11"/>
      <c r="IYI432" s="11"/>
      <c r="IYJ432" s="11"/>
      <c r="IYK432" s="11"/>
      <c r="IYL432" s="11"/>
      <c r="IYM432" s="11"/>
      <c r="IYN432" s="11"/>
      <c r="IYO432" s="11"/>
      <c r="IYP432" s="11"/>
      <c r="IYQ432" s="11"/>
      <c r="IYR432" s="11"/>
      <c r="IYS432" s="11"/>
      <c r="IYT432" s="11"/>
      <c r="IYU432" s="11"/>
      <c r="IYV432" s="11"/>
      <c r="IYW432" s="11"/>
      <c r="IYX432" s="11"/>
      <c r="IYY432" s="11"/>
      <c r="IYZ432" s="11"/>
      <c r="IZA432" s="11"/>
      <c r="IZB432" s="11"/>
      <c r="IZC432" s="11"/>
      <c r="IZD432" s="11"/>
      <c r="IZE432" s="11"/>
      <c r="IZF432" s="11"/>
      <c r="IZG432" s="11"/>
      <c r="IZH432" s="11"/>
      <c r="IZI432" s="11"/>
      <c r="IZJ432" s="11"/>
      <c r="IZK432" s="11"/>
      <c r="IZL432" s="11"/>
      <c r="IZM432" s="11"/>
      <c r="IZN432" s="11"/>
      <c r="IZO432" s="11"/>
      <c r="IZP432" s="11"/>
      <c r="IZQ432" s="11"/>
      <c r="IZR432" s="11"/>
      <c r="IZS432" s="11"/>
      <c r="IZT432" s="11"/>
      <c r="IZU432" s="11"/>
      <c r="IZV432" s="11"/>
      <c r="IZW432" s="11"/>
      <c r="IZX432" s="11"/>
      <c r="IZY432" s="11"/>
      <c r="IZZ432" s="11"/>
      <c r="JAA432" s="11"/>
      <c r="JAB432" s="11"/>
      <c r="JAC432" s="11"/>
      <c r="JAD432" s="11"/>
      <c r="JAE432" s="11"/>
      <c r="JAF432" s="11"/>
      <c r="JAG432" s="11"/>
      <c r="JAH432" s="11"/>
      <c r="JAI432" s="11"/>
      <c r="JAJ432" s="11"/>
      <c r="JAK432" s="11"/>
      <c r="JAL432" s="11"/>
      <c r="JAM432" s="11"/>
      <c r="JAN432" s="11"/>
      <c r="JAO432" s="11"/>
      <c r="JAP432" s="11"/>
      <c r="JAQ432" s="11"/>
      <c r="JAR432" s="11"/>
      <c r="JAS432" s="11"/>
      <c r="JAT432" s="11"/>
      <c r="JAU432" s="11"/>
      <c r="JAV432" s="11"/>
      <c r="JAW432" s="11"/>
      <c r="JAX432" s="11"/>
      <c r="JAY432" s="11"/>
      <c r="JAZ432" s="11"/>
      <c r="JBA432" s="11"/>
      <c r="JBB432" s="11"/>
      <c r="JBC432" s="11"/>
      <c r="JBD432" s="11"/>
      <c r="JBE432" s="11"/>
      <c r="JBF432" s="11"/>
      <c r="JBG432" s="11"/>
      <c r="JBH432" s="11"/>
      <c r="JBI432" s="11"/>
      <c r="JBJ432" s="11"/>
      <c r="JBK432" s="11"/>
      <c r="JBL432" s="11"/>
      <c r="JBM432" s="11"/>
      <c r="JBN432" s="11"/>
      <c r="JBO432" s="11"/>
      <c r="JBP432" s="11"/>
      <c r="JBQ432" s="11"/>
      <c r="JBR432" s="11"/>
      <c r="JBS432" s="11"/>
      <c r="JBT432" s="11"/>
      <c r="JBU432" s="11"/>
      <c r="JBV432" s="11"/>
      <c r="JBW432" s="11"/>
      <c r="JBX432" s="11"/>
      <c r="JBY432" s="11"/>
      <c r="JBZ432" s="11"/>
      <c r="JCA432" s="11"/>
      <c r="JCB432" s="11"/>
      <c r="JCC432" s="11"/>
      <c r="JCD432" s="11"/>
      <c r="JCE432" s="11"/>
      <c r="JCF432" s="11"/>
      <c r="JCG432" s="11"/>
      <c r="JCH432" s="11"/>
      <c r="JCI432" s="11"/>
      <c r="JCJ432" s="11"/>
      <c r="JCK432" s="11"/>
      <c r="JCL432" s="11"/>
      <c r="JCM432" s="11"/>
      <c r="JCN432" s="11"/>
      <c r="JCO432" s="11"/>
      <c r="JCP432" s="11"/>
      <c r="JCQ432" s="11"/>
      <c r="JCR432" s="11"/>
      <c r="JCS432" s="11"/>
      <c r="JCT432" s="11"/>
      <c r="JCU432" s="11"/>
      <c r="JCV432" s="11"/>
      <c r="JCW432" s="11"/>
      <c r="JCX432" s="11"/>
      <c r="JCY432" s="11"/>
      <c r="JCZ432" s="11"/>
      <c r="JDA432" s="11"/>
      <c r="JDB432" s="11"/>
      <c r="JDC432" s="11"/>
      <c r="JDD432" s="11"/>
      <c r="JDE432" s="11"/>
      <c r="JDF432" s="11"/>
      <c r="JDG432" s="11"/>
      <c r="JDH432" s="11"/>
      <c r="JDI432" s="11"/>
      <c r="JDJ432" s="11"/>
      <c r="JDK432" s="11"/>
      <c r="JDL432" s="11"/>
      <c r="JDM432" s="11"/>
      <c r="JDN432" s="11"/>
      <c r="JDO432" s="11"/>
      <c r="JDP432" s="11"/>
      <c r="JDQ432" s="11"/>
      <c r="JDR432" s="11"/>
      <c r="JDS432" s="11"/>
      <c r="JDT432" s="11"/>
      <c r="JDU432" s="11"/>
      <c r="JDV432" s="11"/>
      <c r="JDW432" s="11"/>
      <c r="JDX432" s="11"/>
      <c r="JDY432" s="11"/>
      <c r="JDZ432" s="11"/>
      <c r="JEA432" s="11"/>
      <c r="JEB432" s="11"/>
      <c r="JEC432" s="11"/>
      <c r="JED432" s="11"/>
      <c r="JEE432" s="11"/>
      <c r="JEF432" s="11"/>
      <c r="JEG432" s="11"/>
      <c r="JEH432" s="11"/>
      <c r="JEI432" s="11"/>
      <c r="JEJ432" s="11"/>
      <c r="JEK432" s="11"/>
      <c r="JEL432" s="11"/>
      <c r="JEM432" s="11"/>
      <c r="JEN432" s="11"/>
      <c r="JEO432" s="11"/>
      <c r="JEP432" s="11"/>
      <c r="JEQ432" s="11"/>
      <c r="JER432" s="11"/>
      <c r="JES432" s="11"/>
      <c r="JET432" s="11"/>
      <c r="JEU432" s="11"/>
      <c r="JEV432" s="11"/>
      <c r="JEW432" s="11"/>
      <c r="JEX432" s="11"/>
      <c r="JEY432" s="11"/>
      <c r="JEZ432" s="11"/>
      <c r="JFA432" s="11"/>
      <c r="JFB432" s="11"/>
      <c r="JFC432" s="11"/>
      <c r="JFD432" s="11"/>
      <c r="JFE432" s="11"/>
      <c r="JFF432" s="11"/>
      <c r="JFG432" s="11"/>
      <c r="JFH432" s="11"/>
      <c r="JFI432" s="11"/>
      <c r="JFJ432" s="11"/>
      <c r="JFK432" s="11"/>
      <c r="JFL432" s="11"/>
      <c r="JFM432" s="11"/>
      <c r="JFN432" s="11"/>
      <c r="JFO432" s="11"/>
      <c r="JFP432" s="11"/>
      <c r="JFQ432" s="11"/>
      <c r="JFR432" s="11"/>
      <c r="JFS432" s="11"/>
      <c r="JFT432" s="11"/>
      <c r="JFU432" s="11"/>
      <c r="JFV432" s="11"/>
      <c r="JFW432" s="11"/>
      <c r="JFX432" s="11"/>
      <c r="JFY432" s="11"/>
      <c r="JFZ432" s="11"/>
      <c r="JGA432" s="11"/>
      <c r="JGB432" s="11"/>
      <c r="JGC432" s="11"/>
      <c r="JGD432" s="11"/>
      <c r="JGE432" s="11"/>
      <c r="JGF432" s="11"/>
      <c r="JGG432" s="11"/>
      <c r="JGH432" s="11"/>
      <c r="JGI432" s="11"/>
      <c r="JGJ432" s="11"/>
      <c r="JGK432" s="11"/>
      <c r="JGL432" s="11"/>
      <c r="JGM432" s="11"/>
      <c r="JGN432" s="11"/>
      <c r="JGO432" s="11"/>
      <c r="JGP432" s="11"/>
      <c r="JGQ432" s="11"/>
      <c r="JGR432" s="11"/>
      <c r="JGS432" s="11"/>
      <c r="JGT432" s="11"/>
      <c r="JGU432" s="11"/>
      <c r="JGV432" s="11"/>
      <c r="JGW432" s="11"/>
      <c r="JGX432" s="11"/>
      <c r="JGY432" s="11"/>
      <c r="JGZ432" s="11"/>
      <c r="JHA432" s="11"/>
      <c r="JHB432" s="11"/>
      <c r="JHC432" s="11"/>
      <c r="JHD432" s="11"/>
      <c r="JHE432" s="11"/>
      <c r="JHF432" s="11"/>
      <c r="JHG432" s="11"/>
      <c r="JHH432" s="11"/>
      <c r="JHI432" s="11"/>
      <c r="JHJ432" s="11"/>
      <c r="JHK432" s="11"/>
      <c r="JHL432" s="11"/>
      <c r="JHM432" s="11"/>
      <c r="JHN432" s="11"/>
      <c r="JHO432" s="11"/>
      <c r="JHP432" s="11"/>
      <c r="JHQ432" s="11"/>
      <c r="JHR432" s="11"/>
      <c r="JHS432" s="11"/>
      <c r="JHT432" s="11"/>
      <c r="JHU432" s="11"/>
      <c r="JHV432" s="11"/>
      <c r="JHW432" s="11"/>
      <c r="JHX432" s="11"/>
      <c r="JHY432" s="11"/>
      <c r="JHZ432" s="11"/>
      <c r="JIA432" s="11"/>
      <c r="JIB432" s="11"/>
      <c r="JIC432" s="11"/>
      <c r="JID432" s="11"/>
      <c r="JIE432" s="11"/>
      <c r="JIF432" s="11"/>
      <c r="JIG432" s="11"/>
      <c r="JIH432" s="11"/>
      <c r="JII432" s="11"/>
      <c r="JIJ432" s="11"/>
      <c r="JIK432" s="11"/>
      <c r="JIL432" s="11"/>
      <c r="JIM432" s="11"/>
      <c r="JIN432" s="11"/>
      <c r="JIO432" s="11"/>
      <c r="JIP432" s="11"/>
      <c r="JIQ432" s="11"/>
      <c r="JIR432" s="11"/>
      <c r="JIS432" s="11"/>
      <c r="JIT432" s="11"/>
      <c r="JIU432" s="11"/>
      <c r="JIV432" s="11"/>
      <c r="JIW432" s="11"/>
      <c r="JIX432" s="11"/>
      <c r="JIY432" s="11"/>
      <c r="JIZ432" s="11"/>
      <c r="JJA432" s="11"/>
      <c r="JJB432" s="11"/>
      <c r="JJC432" s="11"/>
      <c r="JJD432" s="11"/>
      <c r="JJE432" s="11"/>
      <c r="JJF432" s="11"/>
      <c r="JJG432" s="11"/>
      <c r="JJH432" s="11"/>
      <c r="JJI432" s="11"/>
      <c r="JJJ432" s="11"/>
      <c r="JJK432" s="11"/>
      <c r="JJL432" s="11"/>
      <c r="JJM432" s="11"/>
      <c r="JJN432" s="11"/>
      <c r="JJO432" s="11"/>
      <c r="JJP432" s="11"/>
      <c r="JJQ432" s="11"/>
      <c r="JJR432" s="11"/>
      <c r="JJS432" s="11"/>
      <c r="JJT432" s="11"/>
      <c r="JJU432" s="11"/>
      <c r="JJV432" s="11"/>
      <c r="JJW432" s="11"/>
      <c r="JJX432" s="11"/>
      <c r="JJY432" s="11"/>
      <c r="JJZ432" s="11"/>
      <c r="JKA432" s="11"/>
      <c r="JKB432" s="11"/>
      <c r="JKC432" s="11"/>
      <c r="JKD432" s="11"/>
      <c r="JKE432" s="11"/>
      <c r="JKF432" s="11"/>
      <c r="JKG432" s="11"/>
      <c r="JKH432" s="11"/>
      <c r="JKI432" s="11"/>
      <c r="JKJ432" s="11"/>
      <c r="JKK432" s="11"/>
      <c r="JKL432" s="11"/>
      <c r="JKM432" s="11"/>
      <c r="JKN432" s="11"/>
      <c r="JKO432" s="11"/>
      <c r="JKP432" s="11"/>
      <c r="JKQ432" s="11"/>
      <c r="JKR432" s="11"/>
      <c r="JKS432" s="11"/>
      <c r="JKT432" s="11"/>
      <c r="JKU432" s="11"/>
      <c r="JKV432" s="11"/>
      <c r="JKW432" s="11"/>
      <c r="JKX432" s="11"/>
      <c r="JKY432" s="11"/>
      <c r="JKZ432" s="11"/>
      <c r="JLA432" s="11"/>
      <c r="JLB432" s="11"/>
      <c r="JLC432" s="11"/>
      <c r="JLD432" s="11"/>
      <c r="JLE432" s="11"/>
      <c r="JLF432" s="11"/>
      <c r="JLG432" s="11"/>
      <c r="JLH432" s="11"/>
      <c r="JLI432" s="11"/>
      <c r="JLJ432" s="11"/>
      <c r="JLK432" s="11"/>
      <c r="JLL432" s="11"/>
      <c r="JLM432" s="11"/>
      <c r="JLN432" s="11"/>
      <c r="JLO432" s="11"/>
      <c r="JLP432" s="11"/>
      <c r="JLQ432" s="11"/>
      <c r="JLR432" s="11"/>
      <c r="JLS432" s="11"/>
      <c r="JLT432" s="11"/>
      <c r="JLU432" s="11"/>
      <c r="JLV432" s="11"/>
      <c r="JLW432" s="11"/>
      <c r="JLX432" s="11"/>
      <c r="JLY432" s="11"/>
      <c r="JLZ432" s="11"/>
      <c r="JMA432" s="11"/>
      <c r="JMB432" s="11"/>
      <c r="JMC432" s="11"/>
      <c r="JMD432" s="11"/>
      <c r="JME432" s="11"/>
      <c r="JMF432" s="11"/>
      <c r="JMG432" s="11"/>
      <c r="JMH432" s="11"/>
      <c r="JMI432" s="11"/>
      <c r="JMJ432" s="11"/>
      <c r="JMK432" s="11"/>
      <c r="JML432" s="11"/>
      <c r="JMM432" s="11"/>
      <c r="JMN432" s="11"/>
      <c r="JMO432" s="11"/>
      <c r="JMP432" s="11"/>
      <c r="JMQ432" s="11"/>
      <c r="JMR432" s="11"/>
      <c r="JMS432" s="11"/>
      <c r="JMT432" s="11"/>
      <c r="JMU432" s="11"/>
      <c r="JMV432" s="11"/>
      <c r="JMW432" s="11"/>
      <c r="JMX432" s="11"/>
      <c r="JMY432" s="11"/>
      <c r="JMZ432" s="11"/>
      <c r="JNA432" s="11"/>
      <c r="JNB432" s="11"/>
      <c r="JNC432" s="11"/>
      <c r="JND432" s="11"/>
      <c r="JNE432" s="11"/>
      <c r="JNF432" s="11"/>
      <c r="JNG432" s="11"/>
      <c r="JNH432" s="11"/>
      <c r="JNI432" s="11"/>
      <c r="JNJ432" s="11"/>
      <c r="JNK432" s="11"/>
      <c r="JNL432" s="11"/>
      <c r="JNM432" s="11"/>
      <c r="JNN432" s="11"/>
      <c r="JNO432" s="11"/>
      <c r="JNP432" s="11"/>
      <c r="JNQ432" s="11"/>
      <c r="JNR432" s="11"/>
      <c r="JNS432" s="11"/>
      <c r="JNT432" s="11"/>
      <c r="JNU432" s="11"/>
      <c r="JNV432" s="11"/>
      <c r="JNW432" s="11"/>
      <c r="JNX432" s="11"/>
      <c r="JNY432" s="11"/>
      <c r="JNZ432" s="11"/>
      <c r="JOA432" s="11"/>
      <c r="JOB432" s="11"/>
      <c r="JOC432" s="11"/>
      <c r="JOD432" s="11"/>
      <c r="JOE432" s="11"/>
      <c r="JOF432" s="11"/>
      <c r="JOG432" s="11"/>
      <c r="JOH432" s="11"/>
      <c r="JOI432" s="11"/>
      <c r="JOJ432" s="11"/>
      <c r="JOK432" s="11"/>
      <c r="JOL432" s="11"/>
      <c r="JOM432" s="11"/>
      <c r="JON432" s="11"/>
      <c r="JOO432" s="11"/>
      <c r="JOP432" s="11"/>
      <c r="JOQ432" s="11"/>
      <c r="JOR432" s="11"/>
      <c r="JOS432" s="11"/>
      <c r="JOT432" s="11"/>
      <c r="JOU432" s="11"/>
      <c r="JOV432" s="11"/>
      <c r="JOW432" s="11"/>
      <c r="JOX432" s="11"/>
      <c r="JOY432" s="11"/>
      <c r="JOZ432" s="11"/>
      <c r="JPA432" s="11"/>
      <c r="JPB432" s="11"/>
      <c r="JPC432" s="11"/>
      <c r="JPD432" s="11"/>
      <c r="JPE432" s="11"/>
      <c r="JPF432" s="11"/>
      <c r="JPG432" s="11"/>
      <c r="JPH432" s="11"/>
      <c r="JPI432" s="11"/>
      <c r="JPJ432" s="11"/>
      <c r="JPK432" s="11"/>
      <c r="JPL432" s="11"/>
      <c r="JPM432" s="11"/>
      <c r="JPN432" s="11"/>
      <c r="JPO432" s="11"/>
      <c r="JPP432" s="11"/>
      <c r="JPQ432" s="11"/>
      <c r="JPR432" s="11"/>
      <c r="JPS432" s="11"/>
      <c r="JPT432" s="11"/>
      <c r="JPU432" s="11"/>
      <c r="JPV432" s="11"/>
      <c r="JPW432" s="11"/>
      <c r="JPX432" s="11"/>
      <c r="JPY432" s="11"/>
      <c r="JPZ432" s="11"/>
      <c r="JQA432" s="11"/>
      <c r="JQB432" s="11"/>
      <c r="JQC432" s="11"/>
      <c r="JQD432" s="11"/>
      <c r="JQE432" s="11"/>
      <c r="JQF432" s="11"/>
      <c r="JQG432" s="11"/>
      <c r="JQH432" s="11"/>
      <c r="JQI432" s="11"/>
      <c r="JQJ432" s="11"/>
      <c r="JQK432" s="11"/>
      <c r="JQL432" s="11"/>
      <c r="JQM432" s="11"/>
      <c r="JQN432" s="11"/>
      <c r="JQO432" s="11"/>
      <c r="JQP432" s="11"/>
      <c r="JQQ432" s="11"/>
      <c r="JQR432" s="11"/>
      <c r="JQS432" s="11"/>
      <c r="JQT432" s="11"/>
      <c r="JQU432" s="11"/>
      <c r="JQV432" s="11"/>
      <c r="JQW432" s="11"/>
      <c r="JQX432" s="11"/>
      <c r="JQY432" s="11"/>
      <c r="JQZ432" s="11"/>
      <c r="JRA432" s="11"/>
      <c r="JRB432" s="11"/>
      <c r="JRC432" s="11"/>
      <c r="JRD432" s="11"/>
      <c r="JRE432" s="11"/>
      <c r="JRF432" s="11"/>
      <c r="JRG432" s="11"/>
      <c r="JRH432" s="11"/>
      <c r="JRI432" s="11"/>
      <c r="JRJ432" s="11"/>
      <c r="JRK432" s="11"/>
      <c r="JRL432" s="11"/>
      <c r="JRM432" s="11"/>
      <c r="JRN432" s="11"/>
      <c r="JRO432" s="11"/>
      <c r="JRP432" s="11"/>
      <c r="JRQ432" s="11"/>
      <c r="JRR432" s="11"/>
      <c r="JRS432" s="11"/>
      <c r="JRT432" s="11"/>
      <c r="JRU432" s="11"/>
      <c r="JRV432" s="11"/>
      <c r="JRW432" s="11"/>
      <c r="JRX432" s="11"/>
      <c r="JRY432" s="11"/>
      <c r="JRZ432" s="11"/>
      <c r="JSA432" s="11"/>
      <c r="JSB432" s="11"/>
      <c r="JSC432" s="11"/>
      <c r="JSD432" s="11"/>
      <c r="JSE432" s="11"/>
      <c r="JSF432" s="11"/>
      <c r="JSG432" s="11"/>
      <c r="JSH432" s="11"/>
      <c r="JSI432" s="11"/>
      <c r="JSJ432" s="11"/>
      <c r="JSK432" s="11"/>
      <c r="JSL432" s="11"/>
      <c r="JSM432" s="11"/>
      <c r="JSN432" s="11"/>
      <c r="JSO432" s="11"/>
      <c r="JSP432" s="11"/>
      <c r="JSQ432" s="11"/>
      <c r="JSR432" s="11"/>
      <c r="JSS432" s="11"/>
      <c r="JST432" s="11"/>
      <c r="JSU432" s="11"/>
      <c r="JSV432" s="11"/>
      <c r="JSW432" s="11"/>
      <c r="JSX432" s="11"/>
      <c r="JSY432" s="11"/>
      <c r="JSZ432" s="11"/>
      <c r="JTA432" s="11"/>
      <c r="JTB432" s="11"/>
      <c r="JTC432" s="11"/>
      <c r="JTD432" s="11"/>
      <c r="JTE432" s="11"/>
      <c r="JTF432" s="11"/>
      <c r="JTG432" s="11"/>
      <c r="JTH432" s="11"/>
      <c r="JTI432" s="11"/>
      <c r="JTJ432" s="11"/>
      <c r="JTK432" s="11"/>
      <c r="JTL432" s="11"/>
      <c r="JTM432" s="11"/>
      <c r="JTN432" s="11"/>
      <c r="JTO432" s="11"/>
      <c r="JTP432" s="11"/>
      <c r="JTQ432" s="11"/>
      <c r="JTR432" s="11"/>
      <c r="JTS432" s="11"/>
      <c r="JTT432" s="11"/>
      <c r="JTU432" s="11"/>
      <c r="JTV432" s="11"/>
      <c r="JTW432" s="11"/>
      <c r="JTX432" s="11"/>
      <c r="JTY432" s="11"/>
      <c r="JTZ432" s="11"/>
      <c r="JUA432" s="11"/>
      <c r="JUB432" s="11"/>
      <c r="JUC432" s="11"/>
      <c r="JUD432" s="11"/>
      <c r="JUE432" s="11"/>
      <c r="JUF432" s="11"/>
      <c r="JUG432" s="11"/>
      <c r="JUH432" s="11"/>
      <c r="JUI432" s="11"/>
      <c r="JUJ432" s="11"/>
      <c r="JUK432" s="11"/>
      <c r="JUL432" s="11"/>
      <c r="JUM432" s="11"/>
      <c r="JUN432" s="11"/>
      <c r="JUO432" s="11"/>
      <c r="JUP432" s="11"/>
      <c r="JUQ432" s="11"/>
      <c r="JUR432" s="11"/>
      <c r="JUS432" s="11"/>
      <c r="JUT432" s="11"/>
      <c r="JUU432" s="11"/>
      <c r="JUV432" s="11"/>
      <c r="JUW432" s="11"/>
      <c r="JUX432" s="11"/>
      <c r="JUY432" s="11"/>
      <c r="JUZ432" s="11"/>
      <c r="JVA432" s="11"/>
      <c r="JVB432" s="11"/>
      <c r="JVC432" s="11"/>
      <c r="JVD432" s="11"/>
      <c r="JVE432" s="11"/>
      <c r="JVF432" s="11"/>
      <c r="JVG432" s="11"/>
      <c r="JVH432" s="11"/>
      <c r="JVI432" s="11"/>
      <c r="JVJ432" s="11"/>
      <c r="JVK432" s="11"/>
      <c r="JVL432" s="11"/>
      <c r="JVM432" s="11"/>
      <c r="JVN432" s="11"/>
      <c r="JVO432" s="11"/>
      <c r="JVP432" s="11"/>
      <c r="JVQ432" s="11"/>
      <c r="JVR432" s="11"/>
      <c r="JVS432" s="11"/>
      <c r="JVT432" s="11"/>
      <c r="JVU432" s="11"/>
      <c r="JVV432" s="11"/>
      <c r="JVW432" s="11"/>
      <c r="JVX432" s="11"/>
      <c r="JVY432" s="11"/>
      <c r="JVZ432" s="11"/>
      <c r="JWA432" s="11"/>
      <c r="JWB432" s="11"/>
      <c r="JWC432" s="11"/>
      <c r="JWD432" s="11"/>
      <c r="JWE432" s="11"/>
      <c r="JWF432" s="11"/>
      <c r="JWG432" s="11"/>
      <c r="JWH432" s="11"/>
      <c r="JWI432" s="11"/>
      <c r="JWJ432" s="11"/>
      <c r="JWK432" s="11"/>
      <c r="JWL432" s="11"/>
      <c r="JWM432" s="11"/>
      <c r="JWN432" s="11"/>
      <c r="JWO432" s="11"/>
      <c r="JWP432" s="11"/>
      <c r="JWQ432" s="11"/>
      <c r="JWR432" s="11"/>
      <c r="JWS432" s="11"/>
      <c r="JWT432" s="11"/>
      <c r="JWU432" s="11"/>
      <c r="JWV432" s="11"/>
      <c r="JWW432" s="11"/>
      <c r="JWX432" s="11"/>
      <c r="JWY432" s="11"/>
      <c r="JWZ432" s="11"/>
      <c r="JXA432" s="11"/>
      <c r="JXB432" s="11"/>
      <c r="JXC432" s="11"/>
      <c r="JXD432" s="11"/>
      <c r="JXE432" s="11"/>
      <c r="JXF432" s="11"/>
      <c r="JXG432" s="11"/>
      <c r="JXH432" s="11"/>
      <c r="JXI432" s="11"/>
      <c r="JXJ432" s="11"/>
      <c r="JXK432" s="11"/>
      <c r="JXL432" s="11"/>
      <c r="JXM432" s="11"/>
      <c r="JXN432" s="11"/>
      <c r="JXO432" s="11"/>
      <c r="JXP432" s="11"/>
      <c r="JXQ432" s="11"/>
      <c r="JXR432" s="11"/>
      <c r="JXS432" s="11"/>
      <c r="JXT432" s="11"/>
      <c r="JXU432" s="11"/>
      <c r="JXV432" s="11"/>
      <c r="JXW432" s="11"/>
      <c r="JXX432" s="11"/>
      <c r="JXY432" s="11"/>
      <c r="JXZ432" s="11"/>
      <c r="JYA432" s="11"/>
      <c r="JYB432" s="11"/>
      <c r="JYC432" s="11"/>
      <c r="JYD432" s="11"/>
      <c r="JYE432" s="11"/>
      <c r="JYF432" s="11"/>
      <c r="JYG432" s="11"/>
      <c r="JYH432" s="11"/>
      <c r="JYI432" s="11"/>
      <c r="JYJ432" s="11"/>
      <c r="JYK432" s="11"/>
      <c r="JYL432" s="11"/>
      <c r="JYM432" s="11"/>
      <c r="JYN432" s="11"/>
      <c r="JYO432" s="11"/>
      <c r="JYP432" s="11"/>
      <c r="JYQ432" s="11"/>
      <c r="JYR432" s="11"/>
      <c r="JYS432" s="11"/>
      <c r="JYT432" s="11"/>
      <c r="JYU432" s="11"/>
      <c r="JYV432" s="11"/>
      <c r="JYW432" s="11"/>
      <c r="JYX432" s="11"/>
      <c r="JYY432" s="11"/>
      <c r="JYZ432" s="11"/>
      <c r="JZA432" s="11"/>
      <c r="JZB432" s="11"/>
      <c r="JZC432" s="11"/>
      <c r="JZD432" s="11"/>
      <c r="JZE432" s="11"/>
      <c r="JZF432" s="11"/>
      <c r="JZG432" s="11"/>
      <c r="JZH432" s="11"/>
      <c r="JZI432" s="11"/>
      <c r="JZJ432" s="11"/>
      <c r="JZK432" s="11"/>
      <c r="JZL432" s="11"/>
      <c r="JZM432" s="11"/>
      <c r="JZN432" s="11"/>
      <c r="JZO432" s="11"/>
      <c r="JZP432" s="11"/>
      <c r="JZQ432" s="11"/>
      <c r="JZR432" s="11"/>
      <c r="JZS432" s="11"/>
      <c r="JZT432" s="11"/>
      <c r="JZU432" s="11"/>
      <c r="JZV432" s="11"/>
      <c r="JZW432" s="11"/>
      <c r="JZX432" s="11"/>
      <c r="JZY432" s="11"/>
      <c r="JZZ432" s="11"/>
      <c r="KAA432" s="11"/>
      <c r="KAB432" s="11"/>
      <c r="KAC432" s="11"/>
      <c r="KAD432" s="11"/>
      <c r="KAE432" s="11"/>
      <c r="KAF432" s="11"/>
      <c r="KAG432" s="11"/>
      <c r="KAH432" s="11"/>
      <c r="KAI432" s="11"/>
      <c r="KAJ432" s="11"/>
      <c r="KAK432" s="11"/>
      <c r="KAL432" s="11"/>
      <c r="KAM432" s="11"/>
      <c r="KAN432" s="11"/>
      <c r="KAO432" s="11"/>
      <c r="KAP432" s="11"/>
      <c r="KAQ432" s="11"/>
      <c r="KAR432" s="11"/>
      <c r="KAS432" s="11"/>
      <c r="KAT432" s="11"/>
      <c r="KAU432" s="11"/>
      <c r="KAV432" s="11"/>
      <c r="KAW432" s="11"/>
      <c r="KAX432" s="11"/>
      <c r="KAY432" s="11"/>
      <c r="KAZ432" s="11"/>
      <c r="KBA432" s="11"/>
      <c r="KBB432" s="11"/>
      <c r="KBC432" s="11"/>
      <c r="KBD432" s="11"/>
      <c r="KBE432" s="11"/>
      <c r="KBF432" s="11"/>
      <c r="KBG432" s="11"/>
      <c r="KBH432" s="11"/>
      <c r="KBI432" s="11"/>
      <c r="KBJ432" s="11"/>
      <c r="KBK432" s="11"/>
      <c r="KBL432" s="11"/>
      <c r="KBM432" s="11"/>
      <c r="KBN432" s="11"/>
      <c r="KBO432" s="11"/>
      <c r="KBP432" s="11"/>
      <c r="KBQ432" s="11"/>
      <c r="KBR432" s="11"/>
      <c r="KBS432" s="11"/>
      <c r="KBT432" s="11"/>
      <c r="KBU432" s="11"/>
      <c r="KBV432" s="11"/>
      <c r="KBW432" s="11"/>
      <c r="KBX432" s="11"/>
      <c r="KBY432" s="11"/>
      <c r="KBZ432" s="11"/>
      <c r="KCA432" s="11"/>
      <c r="KCB432" s="11"/>
      <c r="KCC432" s="11"/>
      <c r="KCD432" s="11"/>
      <c r="KCE432" s="11"/>
      <c r="KCF432" s="11"/>
      <c r="KCG432" s="11"/>
      <c r="KCH432" s="11"/>
      <c r="KCI432" s="11"/>
      <c r="KCJ432" s="11"/>
      <c r="KCK432" s="11"/>
      <c r="KCL432" s="11"/>
      <c r="KCM432" s="11"/>
      <c r="KCN432" s="11"/>
      <c r="KCO432" s="11"/>
      <c r="KCP432" s="11"/>
      <c r="KCQ432" s="11"/>
      <c r="KCR432" s="11"/>
      <c r="KCS432" s="11"/>
      <c r="KCT432" s="11"/>
      <c r="KCU432" s="11"/>
      <c r="KCV432" s="11"/>
      <c r="KCW432" s="11"/>
      <c r="KCX432" s="11"/>
      <c r="KCY432" s="11"/>
      <c r="KCZ432" s="11"/>
      <c r="KDA432" s="11"/>
      <c r="KDB432" s="11"/>
      <c r="KDC432" s="11"/>
      <c r="KDD432" s="11"/>
      <c r="KDE432" s="11"/>
      <c r="KDF432" s="11"/>
      <c r="KDG432" s="11"/>
      <c r="KDH432" s="11"/>
      <c r="KDI432" s="11"/>
      <c r="KDJ432" s="11"/>
      <c r="KDK432" s="11"/>
      <c r="KDL432" s="11"/>
      <c r="KDM432" s="11"/>
      <c r="KDN432" s="11"/>
      <c r="KDO432" s="11"/>
      <c r="KDP432" s="11"/>
      <c r="KDQ432" s="11"/>
      <c r="KDR432" s="11"/>
      <c r="KDS432" s="11"/>
      <c r="KDT432" s="11"/>
      <c r="KDU432" s="11"/>
      <c r="KDV432" s="11"/>
      <c r="KDW432" s="11"/>
      <c r="KDX432" s="11"/>
      <c r="KDY432" s="11"/>
      <c r="KDZ432" s="11"/>
      <c r="KEA432" s="11"/>
      <c r="KEB432" s="11"/>
      <c r="KEC432" s="11"/>
      <c r="KED432" s="11"/>
      <c r="KEE432" s="11"/>
      <c r="KEF432" s="11"/>
      <c r="KEG432" s="11"/>
      <c r="KEH432" s="11"/>
      <c r="KEI432" s="11"/>
      <c r="KEJ432" s="11"/>
      <c r="KEK432" s="11"/>
      <c r="KEL432" s="11"/>
      <c r="KEM432" s="11"/>
      <c r="KEN432" s="11"/>
      <c r="KEO432" s="11"/>
      <c r="KEP432" s="11"/>
      <c r="KEQ432" s="11"/>
      <c r="KER432" s="11"/>
      <c r="KES432" s="11"/>
      <c r="KET432" s="11"/>
      <c r="KEU432" s="11"/>
      <c r="KEV432" s="11"/>
      <c r="KEW432" s="11"/>
      <c r="KEX432" s="11"/>
      <c r="KEY432" s="11"/>
      <c r="KEZ432" s="11"/>
      <c r="KFA432" s="11"/>
      <c r="KFB432" s="11"/>
      <c r="KFC432" s="11"/>
      <c r="KFD432" s="11"/>
      <c r="KFE432" s="11"/>
      <c r="KFF432" s="11"/>
      <c r="KFG432" s="11"/>
      <c r="KFH432" s="11"/>
      <c r="KFI432" s="11"/>
      <c r="KFJ432" s="11"/>
      <c r="KFK432" s="11"/>
      <c r="KFL432" s="11"/>
      <c r="KFM432" s="11"/>
      <c r="KFN432" s="11"/>
      <c r="KFO432" s="11"/>
      <c r="KFP432" s="11"/>
      <c r="KFQ432" s="11"/>
      <c r="KFR432" s="11"/>
      <c r="KFS432" s="11"/>
      <c r="KFT432" s="11"/>
      <c r="KFU432" s="11"/>
      <c r="KFV432" s="11"/>
      <c r="KFW432" s="11"/>
      <c r="KFX432" s="11"/>
      <c r="KFY432" s="11"/>
      <c r="KFZ432" s="11"/>
      <c r="KGA432" s="11"/>
      <c r="KGB432" s="11"/>
      <c r="KGC432" s="11"/>
      <c r="KGD432" s="11"/>
      <c r="KGE432" s="11"/>
      <c r="KGF432" s="11"/>
      <c r="KGG432" s="11"/>
      <c r="KGH432" s="11"/>
      <c r="KGI432" s="11"/>
      <c r="KGJ432" s="11"/>
      <c r="KGK432" s="11"/>
      <c r="KGL432" s="11"/>
      <c r="KGM432" s="11"/>
      <c r="KGN432" s="11"/>
      <c r="KGO432" s="11"/>
      <c r="KGP432" s="11"/>
      <c r="KGQ432" s="11"/>
      <c r="KGR432" s="11"/>
      <c r="KGS432" s="11"/>
      <c r="KGT432" s="11"/>
      <c r="KGU432" s="11"/>
      <c r="KGV432" s="11"/>
      <c r="KGW432" s="11"/>
      <c r="KGX432" s="11"/>
      <c r="KGY432" s="11"/>
      <c r="KGZ432" s="11"/>
      <c r="KHA432" s="11"/>
      <c r="KHB432" s="11"/>
      <c r="KHC432" s="11"/>
      <c r="KHD432" s="11"/>
      <c r="KHE432" s="11"/>
      <c r="KHF432" s="11"/>
      <c r="KHG432" s="11"/>
      <c r="KHH432" s="11"/>
      <c r="KHI432" s="11"/>
      <c r="KHJ432" s="11"/>
      <c r="KHK432" s="11"/>
      <c r="KHL432" s="11"/>
      <c r="KHM432" s="11"/>
      <c r="KHN432" s="11"/>
      <c r="KHO432" s="11"/>
      <c r="KHP432" s="11"/>
      <c r="KHQ432" s="11"/>
      <c r="KHR432" s="11"/>
      <c r="KHS432" s="11"/>
      <c r="KHT432" s="11"/>
      <c r="KHU432" s="11"/>
      <c r="KHV432" s="11"/>
      <c r="KHW432" s="11"/>
      <c r="KHX432" s="11"/>
      <c r="KHY432" s="11"/>
      <c r="KHZ432" s="11"/>
      <c r="KIA432" s="11"/>
      <c r="KIB432" s="11"/>
      <c r="KIC432" s="11"/>
      <c r="KID432" s="11"/>
      <c r="KIE432" s="11"/>
      <c r="KIF432" s="11"/>
      <c r="KIG432" s="11"/>
      <c r="KIH432" s="11"/>
      <c r="KII432" s="11"/>
      <c r="KIJ432" s="11"/>
      <c r="KIK432" s="11"/>
      <c r="KIL432" s="11"/>
      <c r="KIM432" s="11"/>
      <c r="KIN432" s="11"/>
      <c r="KIO432" s="11"/>
      <c r="KIP432" s="11"/>
      <c r="KIQ432" s="11"/>
      <c r="KIR432" s="11"/>
      <c r="KIS432" s="11"/>
      <c r="KIT432" s="11"/>
      <c r="KIU432" s="11"/>
      <c r="KIV432" s="11"/>
      <c r="KIW432" s="11"/>
      <c r="KIX432" s="11"/>
      <c r="KIY432" s="11"/>
      <c r="KIZ432" s="11"/>
      <c r="KJA432" s="11"/>
      <c r="KJB432" s="11"/>
      <c r="KJC432" s="11"/>
      <c r="KJD432" s="11"/>
      <c r="KJE432" s="11"/>
      <c r="KJF432" s="11"/>
      <c r="KJG432" s="11"/>
      <c r="KJH432" s="11"/>
      <c r="KJI432" s="11"/>
      <c r="KJJ432" s="11"/>
      <c r="KJK432" s="11"/>
      <c r="KJL432" s="11"/>
      <c r="KJM432" s="11"/>
      <c r="KJN432" s="11"/>
      <c r="KJO432" s="11"/>
      <c r="KJP432" s="11"/>
      <c r="KJQ432" s="11"/>
      <c r="KJR432" s="11"/>
      <c r="KJS432" s="11"/>
      <c r="KJT432" s="11"/>
      <c r="KJU432" s="11"/>
      <c r="KJV432" s="11"/>
      <c r="KJW432" s="11"/>
      <c r="KJX432" s="11"/>
      <c r="KJY432" s="11"/>
      <c r="KJZ432" s="11"/>
      <c r="KKA432" s="11"/>
      <c r="KKB432" s="11"/>
      <c r="KKC432" s="11"/>
      <c r="KKD432" s="11"/>
      <c r="KKE432" s="11"/>
      <c r="KKF432" s="11"/>
      <c r="KKG432" s="11"/>
      <c r="KKH432" s="11"/>
      <c r="KKI432" s="11"/>
      <c r="KKJ432" s="11"/>
      <c r="KKK432" s="11"/>
      <c r="KKL432" s="11"/>
      <c r="KKM432" s="11"/>
      <c r="KKN432" s="11"/>
      <c r="KKO432" s="11"/>
      <c r="KKP432" s="11"/>
      <c r="KKQ432" s="11"/>
      <c r="KKR432" s="11"/>
      <c r="KKS432" s="11"/>
      <c r="KKT432" s="11"/>
      <c r="KKU432" s="11"/>
      <c r="KKV432" s="11"/>
      <c r="KKW432" s="11"/>
      <c r="KKX432" s="11"/>
      <c r="KKY432" s="11"/>
      <c r="KKZ432" s="11"/>
      <c r="KLA432" s="11"/>
      <c r="KLB432" s="11"/>
      <c r="KLC432" s="11"/>
      <c r="KLD432" s="11"/>
      <c r="KLE432" s="11"/>
      <c r="KLF432" s="11"/>
      <c r="KLG432" s="11"/>
      <c r="KLH432" s="11"/>
      <c r="KLI432" s="11"/>
      <c r="KLJ432" s="11"/>
      <c r="KLK432" s="11"/>
      <c r="KLL432" s="11"/>
      <c r="KLM432" s="11"/>
      <c r="KLN432" s="11"/>
      <c r="KLO432" s="11"/>
      <c r="KLP432" s="11"/>
      <c r="KLQ432" s="11"/>
      <c r="KLR432" s="11"/>
      <c r="KLS432" s="11"/>
      <c r="KLT432" s="11"/>
      <c r="KLU432" s="11"/>
      <c r="KLV432" s="11"/>
      <c r="KLW432" s="11"/>
      <c r="KLX432" s="11"/>
      <c r="KLY432" s="11"/>
      <c r="KLZ432" s="11"/>
      <c r="KMA432" s="11"/>
      <c r="KMB432" s="11"/>
      <c r="KMC432" s="11"/>
      <c r="KMD432" s="11"/>
      <c r="KME432" s="11"/>
      <c r="KMF432" s="11"/>
      <c r="KMG432" s="11"/>
      <c r="KMH432" s="11"/>
      <c r="KMI432" s="11"/>
      <c r="KMJ432" s="11"/>
      <c r="KMK432" s="11"/>
      <c r="KML432" s="11"/>
      <c r="KMM432" s="11"/>
      <c r="KMN432" s="11"/>
      <c r="KMO432" s="11"/>
      <c r="KMP432" s="11"/>
      <c r="KMQ432" s="11"/>
      <c r="KMR432" s="11"/>
      <c r="KMS432" s="11"/>
      <c r="KMT432" s="11"/>
      <c r="KMU432" s="11"/>
      <c r="KMV432" s="11"/>
      <c r="KMW432" s="11"/>
      <c r="KMX432" s="11"/>
      <c r="KMY432" s="11"/>
      <c r="KMZ432" s="11"/>
      <c r="KNA432" s="11"/>
      <c r="KNB432" s="11"/>
      <c r="KNC432" s="11"/>
      <c r="KND432" s="11"/>
      <c r="KNE432" s="11"/>
      <c r="KNF432" s="11"/>
      <c r="KNG432" s="11"/>
      <c r="KNH432" s="11"/>
      <c r="KNI432" s="11"/>
      <c r="KNJ432" s="11"/>
      <c r="KNK432" s="11"/>
      <c r="KNL432" s="11"/>
      <c r="KNM432" s="11"/>
      <c r="KNN432" s="11"/>
      <c r="KNO432" s="11"/>
      <c r="KNP432" s="11"/>
      <c r="KNQ432" s="11"/>
      <c r="KNR432" s="11"/>
      <c r="KNS432" s="11"/>
      <c r="KNT432" s="11"/>
      <c r="KNU432" s="11"/>
      <c r="KNV432" s="11"/>
      <c r="KNW432" s="11"/>
      <c r="KNX432" s="11"/>
      <c r="KNY432" s="11"/>
      <c r="KNZ432" s="11"/>
      <c r="KOA432" s="11"/>
      <c r="KOB432" s="11"/>
      <c r="KOC432" s="11"/>
      <c r="KOD432" s="11"/>
      <c r="KOE432" s="11"/>
      <c r="KOF432" s="11"/>
      <c r="KOG432" s="11"/>
      <c r="KOH432" s="11"/>
      <c r="KOI432" s="11"/>
      <c r="KOJ432" s="11"/>
      <c r="KOK432" s="11"/>
      <c r="KOL432" s="11"/>
      <c r="KOM432" s="11"/>
      <c r="KON432" s="11"/>
      <c r="KOO432" s="11"/>
      <c r="KOP432" s="11"/>
      <c r="KOQ432" s="11"/>
      <c r="KOR432" s="11"/>
      <c r="KOS432" s="11"/>
      <c r="KOT432" s="11"/>
      <c r="KOU432" s="11"/>
      <c r="KOV432" s="11"/>
      <c r="KOW432" s="11"/>
      <c r="KOX432" s="11"/>
      <c r="KOY432" s="11"/>
      <c r="KOZ432" s="11"/>
      <c r="KPA432" s="11"/>
      <c r="KPB432" s="11"/>
      <c r="KPC432" s="11"/>
      <c r="KPD432" s="11"/>
      <c r="KPE432" s="11"/>
      <c r="KPF432" s="11"/>
      <c r="KPG432" s="11"/>
      <c r="KPH432" s="11"/>
      <c r="KPI432" s="11"/>
      <c r="KPJ432" s="11"/>
      <c r="KPK432" s="11"/>
      <c r="KPL432" s="11"/>
      <c r="KPM432" s="11"/>
      <c r="KPN432" s="11"/>
      <c r="KPO432" s="11"/>
      <c r="KPP432" s="11"/>
      <c r="KPQ432" s="11"/>
      <c r="KPR432" s="11"/>
      <c r="KPS432" s="11"/>
      <c r="KPT432" s="11"/>
      <c r="KPU432" s="11"/>
      <c r="KPV432" s="11"/>
      <c r="KPW432" s="11"/>
      <c r="KPX432" s="11"/>
      <c r="KPY432" s="11"/>
      <c r="KPZ432" s="11"/>
      <c r="KQA432" s="11"/>
      <c r="KQB432" s="11"/>
      <c r="KQC432" s="11"/>
      <c r="KQD432" s="11"/>
      <c r="KQE432" s="11"/>
      <c r="KQF432" s="11"/>
      <c r="KQG432" s="11"/>
      <c r="KQH432" s="11"/>
      <c r="KQI432" s="11"/>
      <c r="KQJ432" s="11"/>
      <c r="KQK432" s="11"/>
      <c r="KQL432" s="11"/>
      <c r="KQM432" s="11"/>
      <c r="KQN432" s="11"/>
      <c r="KQO432" s="11"/>
      <c r="KQP432" s="11"/>
      <c r="KQQ432" s="11"/>
      <c r="KQR432" s="11"/>
      <c r="KQS432" s="11"/>
      <c r="KQT432" s="11"/>
      <c r="KQU432" s="11"/>
      <c r="KQV432" s="11"/>
      <c r="KQW432" s="11"/>
      <c r="KQX432" s="11"/>
      <c r="KQY432" s="11"/>
      <c r="KQZ432" s="11"/>
      <c r="KRA432" s="11"/>
      <c r="KRB432" s="11"/>
      <c r="KRC432" s="11"/>
      <c r="KRD432" s="11"/>
      <c r="KRE432" s="11"/>
      <c r="KRF432" s="11"/>
      <c r="KRG432" s="11"/>
      <c r="KRH432" s="11"/>
      <c r="KRI432" s="11"/>
      <c r="KRJ432" s="11"/>
      <c r="KRK432" s="11"/>
      <c r="KRL432" s="11"/>
      <c r="KRM432" s="11"/>
      <c r="KRN432" s="11"/>
      <c r="KRO432" s="11"/>
      <c r="KRP432" s="11"/>
      <c r="KRQ432" s="11"/>
      <c r="KRR432" s="11"/>
      <c r="KRS432" s="11"/>
      <c r="KRT432" s="11"/>
      <c r="KRU432" s="11"/>
      <c r="KRV432" s="11"/>
      <c r="KRW432" s="11"/>
      <c r="KRX432" s="11"/>
      <c r="KRY432" s="11"/>
      <c r="KRZ432" s="11"/>
      <c r="KSA432" s="11"/>
      <c r="KSB432" s="11"/>
      <c r="KSC432" s="11"/>
      <c r="KSD432" s="11"/>
      <c r="KSE432" s="11"/>
      <c r="KSF432" s="11"/>
      <c r="KSG432" s="11"/>
      <c r="KSH432" s="11"/>
      <c r="KSI432" s="11"/>
      <c r="KSJ432" s="11"/>
      <c r="KSK432" s="11"/>
      <c r="KSL432" s="11"/>
      <c r="KSM432" s="11"/>
      <c r="KSN432" s="11"/>
      <c r="KSO432" s="11"/>
      <c r="KSP432" s="11"/>
      <c r="KSQ432" s="11"/>
      <c r="KSR432" s="11"/>
      <c r="KSS432" s="11"/>
      <c r="KST432" s="11"/>
      <c r="KSU432" s="11"/>
      <c r="KSV432" s="11"/>
      <c r="KSW432" s="11"/>
      <c r="KSX432" s="11"/>
      <c r="KSY432" s="11"/>
      <c r="KSZ432" s="11"/>
      <c r="KTA432" s="11"/>
      <c r="KTB432" s="11"/>
      <c r="KTC432" s="11"/>
      <c r="KTD432" s="11"/>
      <c r="KTE432" s="11"/>
      <c r="KTF432" s="11"/>
      <c r="KTG432" s="11"/>
      <c r="KTH432" s="11"/>
      <c r="KTI432" s="11"/>
      <c r="KTJ432" s="11"/>
      <c r="KTK432" s="11"/>
      <c r="KTL432" s="11"/>
      <c r="KTM432" s="11"/>
      <c r="KTN432" s="11"/>
      <c r="KTO432" s="11"/>
      <c r="KTP432" s="11"/>
      <c r="KTQ432" s="11"/>
      <c r="KTR432" s="11"/>
      <c r="KTS432" s="11"/>
      <c r="KTT432" s="11"/>
      <c r="KTU432" s="11"/>
      <c r="KTV432" s="11"/>
      <c r="KTW432" s="11"/>
      <c r="KTX432" s="11"/>
      <c r="KTY432" s="11"/>
      <c r="KTZ432" s="11"/>
      <c r="KUA432" s="11"/>
      <c r="KUB432" s="11"/>
      <c r="KUC432" s="11"/>
      <c r="KUD432" s="11"/>
      <c r="KUE432" s="11"/>
      <c r="KUF432" s="11"/>
      <c r="KUG432" s="11"/>
      <c r="KUH432" s="11"/>
      <c r="KUI432" s="11"/>
      <c r="KUJ432" s="11"/>
      <c r="KUK432" s="11"/>
      <c r="KUL432" s="11"/>
      <c r="KUM432" s="11"/>
      <c r="KUN432" s="11"/>
      <c r="KUO432" s="11"/>
      <c r="KUP432" s="11"/>
      <c r="KUQ432" s="11"/>
      <c r="KUR432" s="11"/>
      <c r="KUS432" s="11"/>
      <c r="KUT432" s="11"/>
      <c r="KUU432" s="11"/>
      <c r="KUV432" s="11"/>
      <c r="KUW432" s="11"/>
      <c r="KUX432" s="11"/>
      <c r="KUY432" s="11"/>
      <c r="KUZ432" s="11"/>
      <c r="KVA432" s="11"/>
      <c r="KVB432" s="11"/>
      <c r="KVC432" s="11"/>
      <c r="KVD432" s="11"/>
      <c r="KVE432" s="11"/>
      <c r="KVF432" s="11"/>
      <c r="KVG432" s="11"/>
      <c r="KVH432" s="11"/>
      <c r="KVI432" s="11"/>
      <c r="KVJ432" s="11"/>
      <c r="KVK432" s="11"/>
      <c r="KVL432" s="11"/>
      <c r="KVM432" s="11"/>
      <c r="KVN432" s="11"/>
      <c r="KVO432" s="11"/>
      <c r="KVP432" s="11"/>
      <c r="KVQ432" s="11"/>
      <c r="KVR432" s="11"/>
      <c r="KVS432" s="11"/>
      <c r="KVT432" s="11"/>
      <c r="KVU432" s="11"/>
      <c r="KVV432" s="11"/>
      <c r="KVW432" s="11"/>
      <c r="KVX432" s="11"/>
      <c r="KVY432" s="11"/>
      <c r="KVZ432" s="11"/>
      <c r="KWA432" s="11"/>
      <c r="KWB432" s="11"/>
      <c r="KWC432" s="11"/>
      <c r="KWD432" s="11"/>
      <c r="KWE432" s="11"/>
      <c r="KWF432" s="11"/>
      <c r="KWG432" s="11"/>
      <c r="KWH432" s="11"/>
      <c r="KWI432" s="11"/>
      <c r="KWJ432" s="11"/>
      <c r="KWK432" s="11"/>
      <c r="KWL432" s="11"/>
      <c r="KWM432" s="11"/>
      <c r="KWN432" s="11"/>
      <c r="KWO432" s="11"/>
      <c r="KWP432" s="11"/>
      <c r="KWQ432" s="11"/>
      <c r="KWR432" s="11"/>
      <c r="KWS432" s="11"/>
      <c r="KWT432" s="11"/>
      <c r="KWU432" s="11"/>
      <c r="KWV432" s="11"/>
      <c r="KWW432" s="11"/>
      <c r="KWX432" s="11"/>
      <c r="KWY432" s="11"/>
      <c r="KWZ432" s="11"/>
      <c r="KXA432" s="11"/>
      <c r="KXB432" s="11"/>
      <c r="KXC432" s="11"/>
      <c r="KXD432" s="11"/>
      <c r="KXE432" s="11"/>
      <c r="KXF432" s="11"/>
      <c r="KXG432" s="11"/>
      <c r="KXH432" s="11"/>
      <c r="KXI432" s="11"/>
      <c r="KXJ432" s="11"/>
      <c r="KXK432" s="11"/>
      <c r="KXL432" s="11"/>
      <c r="KXM432" s="11"/>
      <c r="KXN432" s="11"/>
      <c r="KXO432" s="11"/>
      <c r="KXP432" s="11"/>
      <c r="KXQ432" s="11"/>
      <c r="KXR432" s="11"/>
      <c r="KXS432" s="11"/>
      <c r="KXT432" s="11"/>
      <c r="KXU432" s="11"/>
      <c r="KXV432" s="11"/>
      <c r="KXW432" s="11"/>
      <c r="KXX432" s="11"/>
      <c r="KXY432" s="11"/>
      <c r="KXZ432" s="11"/>
      <c r="KYA432" s="11"/>
      <c r="KYB432" s="11"/>
      <c r="KYC432" s="11"/>
      <c r="KYD432" s="11"/>
      <c r="KYE432" s="11"/>
      <c r="KYF432" s="11"/>
      <c r="KYG432" s="11"/>
      <c r="KYH432" s="11"/>
      <c r="KYI432" s="11"/>
      <c r="KYJ432" s="11"/>
      <c r="KYK432" s="11"/>
      <c r="KYL432" s="11"/>
      <c r="KYM432" s="11"/>
      <c r="KYN432" s="11"/>
      <c r="KYO432" s="11"/>
      <c r="KYP432" s="11"/>
      <c r="KYQ432" s="11"/>
      <c r="KYR432" s="11"/>
      <c r="KYS432" s="11"/>
      <c r="KYT432" s="11"/>
      <c r="KYU432" s="11"/>
      <c r="KYV432" s="11"/>
      <c r="KYW432" s="11"/>
      <c r="KYX432" s="11"/>
      <c r="KYY432" s="11"/>
      <c r="KYZ432" s="11"/>
      <c r="KZA432" s="11"/>
      <c r="KZB432" s="11"/>
      <c r="KZC432" s="11"/>
      <c r="KZD432" s="11"/>
      <c r="KZE432" s="11"/>
      <c r="KZF432" s="11"/>
      <c r="KZG432" s="11"/>
      <c r="KZH432" s="11"/>
      <c r="KZI432" s="11"/>
      <c r="KZJ432" s="11"/>
      <c r="KZK432" s="11"/>
      <c r="KZL432" s="11"/>
      <c r="KZM432" s="11"/>
      <c r="KZN432" s="11"/>
      <c r="KZO432" s="11"/>
      <c r="KZP432" s="11"/>
      <c r="KZQ432" s="11"/>
      <c r="KZR432" s="11"/>
      <c r="KZS432" s="11"/>
      <c r="KZT432" s="11"/>
      <c r="KZU432" s="11"/>
      <c r="KZV432" s="11"/>
      <c r="KZW432" s="11"/>
      <c r="KZX432" s="11"/>
      <c r="KZY432" s="11"/>
      <c r="KZZ432" s="11"/>
      <c r="LAA432" s="11"/>
      <c r="LAB432" s="11"/>
      <c r="LAC432" s="11"/>
      <c r="LAD432" s="11"/>
      <c r="LAE432" s="11"/>
      <c r="LAF432" s="11"/>
      <c r="LAG432" s="11"/>
      <c r="LAH432" s="11"/>
      <c r="LAI432" s="11"/>
      <c r="LAJ432" s="11"/>
      <c r="LAK432" s="11"/>
      <c r="LAL432" s="11"/>
      <c r="LAM432" s="11"/>
      <c r="LAN432" s="11"/>
      <c r="LAO432" s="11"/>
      <c r="LAP432" s="11"/>
      <c r="LAQ432" s="11"/>
      <c r="LAR432" s="11"/>
      <c r="LAS432" s="11"/>
      <c r="LAT432" s="11"/>
      <c r="LAU432" s="11"/>
      <c r="LAV432" s="11"/>
      <c r="LAW432" s="11"/>
      <c r="LAX432" s="11"/>
      <c r="LAY432" s="11"/>
      <c r="LAZ432" s="11"/>
      <c r="LBA432" s="11"/>
      <c r="LBB432" s="11"/>
      <c r="LBC432" s="11"/>
      <c r="LBD432" s="11"/>
      <c r="LBE432" s="11"/>
      <c r="LBF432" s="11"/>
      <c r="LBG432" s="11"/>
      <c r="LBH432" s="11"/>
      <c r="LBI432" s="11"/>
      <c r="LBJ432" s="11"/>
      <c r="LBK432" s="11"/>
      <c r="LBL432" s="11"/>
      <c r="LBM432" s="11"/>
      <c r="LBN432" s="11"/>
      <c r="LBO432" s="11"/>
      <c r="LBP432" s="11"/>
      <c r="LBQ432" s="11"/>
      <c r="LBR432" s="11"/>
      <c r="LBS432" s="11"/>
      <c r="LBT432" s="11"/>
      <c r="LBU432" s="11"/>
      <c r="LBV432" s="11"/>
      <c r="LBW432" s="11"/>
      <c r="LBX432" s="11"/>
      <c r="LBY432" s="11"/>
      <c r="LBZ432" s="11"/>
      <c r="LCA432" s="11"/>
      <c r="LCB432" s="11"/>
      <c r="LCC432" s="11"/>
      <c r="LCD432" s="11"/>
      <c r="LCE432" s="11"/>
      <c r="LCF432" s="11"/>
      <c r="LCG432" s="11"/>
      <c r="LCH432" s="11"/>
      <c r="LCI432" s="11"/>
      <c r="LCJ432" s="11"/>
      <c r="LCK432" s="11"/>
      <c r="LCL432" s="11"/>
      <c r="LCM432" s="11"/>
      <c r="LCN432" s="11"/>
      <c r="LCO432" s="11"/>
      <c r="LCP432" s="11"/>
      <c r="LCQ432" s="11"/>
      <c r="LCR432" s="11"/>
      <c r="LCS432" s="11"/>
      <c r="LCT432" s="11"/>
      <c r="LCU432" s="11"/>
      <c r="LCV432" s="11"/>
      <c r="LCW432" s="11"/>
      <c r="LCX432" s="11"/>
      <c r="LCY432" s="11"/>
      <c r="LCZ432" s="11"/>
      <c r="LDA432" s="11"/>
      <c r="LDB432" s="11"/>
      <c r="LDC432" s="11"/>
      <c r="LDD432" s="11"/>
      <c r="LDE432" s="11"/>
      <c r="LDF432" s="11"/>
      <c r="LDG432" s="11"/>
      <c r="LDH432" s="11"/>
      <c r="LDI432" s="11"/>
      <c r="LDJ432" s="11"/>
      <c r="LDK432" s="11"/>
      <c r="LDL432" s="11"/>
      <c r="LDM432" s="11"/>
      <c r="LDN432" s="11"/>
      <c r="LDO432" s="11"/>
      <c r="LDP432" s="11"/>
      <c r="LDQ432" s="11"/>
      <c r="LDR432" s="11"/>
      <c r="LDS432" s="11"/>
      <c r="LDT432" s="11"/>
      <c r="LDU432" s="11"/>
      <c r="LDV432" s="11"/>
      <c r="LDW432" s="11"/>
      <c r="LDX432" s="11"/>
      <c r="LDY432" s="11"/>
      <c r="LDZ432" s="11"/>
      <c r="LEA432" s="11"/>
      <c r="LEB432" s="11"/>
      <c r="LEC432" s="11"/>
      <c r="LED432" s="11"/>
      <c r="LEE432" s="11"/>
      <c r="LEF432" s="11"/>
      <c r="LEG432" s="11"/>
      <c r="LEH432" s="11"/>
      <c r="LEI432" s="11"/>
      <c r="LEJ432" s="11"/>
      <c r="LEK432" s="11"/>
      <c r="LEL432" s="11"/>
      <c r="LEM432" s="11"/>
      <c r="LEN432" s="11"/>
      <c r="LEO432" s="11"/>
      <c r="LEP432" s="11"/>
      <c r="LEQ432" s="11"/>
      <c r="LER432" s="11"/>
      <c r="LES432" s="11"/>
      <c r="LET432" s="11"/>
      <c r="LEU432" s="11"/>
      <c r="LEV432" s="11"/>
      <c r="LEW432" s="11"/>
      <c r="LEX432" s="11"/>
      <c r="LEY432" s="11"/>
      <c r="LEZ432" s="11"/>
      <c r="LFA432" s="11"/>
      <c r="LFB432" s="11"/>
      <c r="LFC432" s="11"/>
      <c r="LFD432" s="11"/>
      <c r="LFE432" s="11"/>
      <c r="LFF432" s="11"/>
      <c r="LFG432" s="11"/>
      <c r="LFH432" s="11"/>
      <c r="LFI432" s="11"/>
      <c r="LFJ432" s="11"/>
      <c r="LFK432" s="11"/>
      <c r="LFL432" s="11"/>
      <c r="LFM432" s="11"/>
      <c r="LFN432" s="11"/>
      <c r="LFO432" s="11"/>
      <c r="LFP432" s="11"/>
      <c r="LFQ432" s="11"/>
      <c r="LFR432" s="11"/>
      <c r="LFS432" s="11"/>
      <c r="LFT432" s="11"/>
      <c r="LFU432" s="11"/>
      <c r="LFV432" s="11"/>
      <c r="LFW432" s="11"/>
      <c r="LFX432" s="11"/>
      <c r="LFY432" s="11"/>
      <c r="LFZ432" s="11"/>
      <c r="LGA432" s="11"/>
      <c r="LGB432" s="11"/>
      <c r="LGC432" s="11"/>
      <c r="LGD432" s="11"/>
      <c r="LGE432" s="11"/>
      <c r="LGF432" s="11"/>
      <c r="LGG432" s="11"/>
      <c r="LGH432" s="11"/>
      <c r="LGI432" s="11"/>
      <c r="LGJ432" s="11"/>
      <c r="LGK432" s="11"/>
      <c r="LGL432" s="11"/>
      <c r="LGM432" s="11"/>
      <c r="LGN432" s="11"/>
      <c r="LGO432" s="11"/>
      <c r="LGP432" s="11"/>
      <c r="LGQ432" s="11"/>
      <c r="LGR432" s="11"/>
      <c r="LGS432" s="11"/>
      <c r="LGT432" s="11"/>
      <c r="LGU432" s="11"/>
      <c r="LGV432" s="11"/>
      <c r="LGW432" s="11"/>
      <c r="LGX432" s="11"/>
      <c r="LGY432" s="11"/>
      <c r="LGZ432" s="11"/>
      <c r="LHA432" s="11"/>
      <c r="LHB432" s="11"/>
      <c r="LHC432" s="11"/>
      <c r="LHD432" s="11"/>
      <c r="LHE432" s="11"/>
      <c r="LHF432" s="11"/>
      <c r="LHG432" s="11"/>
      <c r="LHH432" s="11"/>
      <c r="LHI432" s="11"/>
      <c r="LHJ432" s="11"/>
      <c r="LHK432" s="11"/>
      <c r="LHL432" s="11"/>
      <c r="LHM432" s="11"/>
      <c r="LHN432" s="11"/>
      <c r="LHO432" s="11"/>
      <c r="LHP432" s="11"/>
      <c r="LHQ432" s="11"/>
      <c r="LHR432" s="11"/>
      <c r="LHS432" s="11"/>
      <c r="LHT432" s="11"/>
      <c r="LHU432" s="11"/>
      <c r="LHV432" s="11"/>
      <c r="LHW432" s="11"/>
      <c r="LHX432" s="11"/>
      <c r="LHY432" s="11"/>
      <c r="LHZ432" s="11"/>
      <c r="LIA432" s="11"/>
      <c r="LIB432" s="11"/>
      <c r="LIC432" s="11"/>
      <c r="LID432" s="11"/>
      <c r="LIE432" s="11"/>
      <c r="LIF432" s="11"/>
      <c r="LIG432" s="11"/>
      <c r="LIH432" s="11"/>
      <c r="LII432" s="11"/>
      <c r="LIJ432" s="11"/>
      <c r="LIK432" s="11"/>
      <c r="LIL432" s="11"/>
      <c r="LIM432" s="11"/>
      <c r="LIN432" s="11"/>
      <c r="LIO432" s="11"/>
      <c r="LIP432" s="11"/>
      <c r="LIQ432" s="11"/>
      <c r="LIR432" s="11"/>
      <c r="LIS432" s="11"/>
      <c r="LIT432" s="11"/>
      <c r="LIU432" s="11"/>
      <c r="LIV432" s="11"/>
      <c r="LIW432" s="11"/>
      <c r="LIX432" s="11"/>
      <c r="LIY432" s="11"/>
      <c r="LIZ432" s="11"/>
      <c r="LJA432" s="11"/>
      <c r="LJB432" s="11"/>
      <c r="LJC432" s="11"/>
      <c r="LJD432" s="11"/>
      <c r="LJE432" s="11"/>
      <c r="LJF432" s="11"/>
      <c r="LJG432" s="11"/>
      <c r="LJH432" s="11"/>
      <c r="LJI432" s="11"/>
      <c r="LJJ432" s="11"/>
      <c r="LJK432" s="11"/>
      <c r="LJL432" s="11"/>
      <c r="LJM432" s="11"/>
      <c r="LJN432" s="11"/>
      <c r="LJO432" s="11"/>
      <c r="LJP432" s="11"/>
      <c r="LJQ432" s="11"/>
      <c r="LJR432" s="11"/>
      <c r="LJS432" s="11"/>
      <c r="LJT432" s="11"/>
      <c r="LJU432" s="11"/>
      <c r="LJV432" s="11"/>
      <c r="LJW432" s="11"/>
      <c r="LJX432" s="11"/>
      <c r="LJY432" s="11"/>
      <c r="LJZ432" s="11"/>
      <c r="LKA432" s="11"/>
      <c r="LKB432" s="11"/>
      <c r="LKC432" s="11"/>
      <c r="LKD432" s="11"/>
      <c r="LKE432" s="11"/>
      <c r="LKF432" s="11"/>
      <c r="LKG432" s="11"/>
      <c r="LKH432" s="11"/>
      <c r="LKI432" s="11"/>
      <c r="LKJ432" s="11"/>
      <c r="LKK432" s="11"/>
      <c r="LKL432" s="11"/>
      <c r="LKM432" s="11"/>
      <c r="LKN432" s="11"/>
      <c r="LKO432" s="11"/>
      <c r="LKP432" s="11"/>
      <c r="LKQ432" s="11"/>
      <c r="LKR432" s="11"/>
      <c r="LKS432" s="11"/>
      <c r="LKT432" s="11"/>
      <c r="LKU432" s="11"/>
      <c r="LKV432" s="11"/>
      <c r="LKW432" s="11"/>
      <c r="LKX432" s="11"/>
      <c r="LKY432" s="11"/>
      <c r="LKZ432" s="11"/>
      <c r="LLA432" s="11"/>
      <c r="LLB432" s="11"/>
      <c r="LLC432" s="11"/>
      <c r="LLD432" s="11"/>
      <c r="LLE432" s="11"/>
      <c r="LLF432" s="11"/>
      <c r="LLG432" s="11"/>
      <c r="LLH432" s="11"/>
      <c r="LLI432" s="11"/>
      <c r="LLJ432" s="11"/>
      <c r="LLK432" s="11"/>
      <c r="LLL432" s="11"/>
      <c r="LLM432" s="11"/>
      <c r="LLN432" s="11"/>
      <c r="LLO432" s="11"/>
      <c r="LLP432" s="11"/>
      <c r="LLQ432" s="11"/>
      <c r="LLR432" s="11"/>
      <c r="LLS432" s="11"/>
      <c r="LLT432" s="11"/>
      <c r="LLU432" s="11"/>
      <c r="LLV432" s="11"/>
      <c r="LLW432" s="11"/>
      <c r="LLX432" s="11"/>
      <c r="LLY432" s="11"/>
      <c r="LLZ432" s="11"/>
      <c r="LMA432" s="11"/>
      <c r="LMB432" s="11"/>
      <c r="LMC432" s="11"/>
      <c r="LMD432" s="11"/>
      <c r="LME432" s="11"/>
      <c r="LMF432" s="11"/>
      <c r="LMG432" s="11"/>
      <c r="LMH432" s="11"/>
      <c r="LMI432" s="11"/>
      <c r="LMJ432" s="11"/>
      <c r="LMK432" s="11"/>
      <c r="LML432" s="11"/>
      <c r="LMM432" s="11"/>
      <c r="LMN432" s="11"/>
      <c r="LMO432" s="11"/>
      <c r="LMP432" s="11"/>
      <c r="LMQ432" s="11"/>
      <c r="LMR432" s="11"/>
      <c r="LMS432" s="11"/>
      <c r="LMT432" s="11"/>
      <c r="LMU432" s="11"/>
      <c r="LMV432" s="11"/>
      <c r="LMW432" s="11"/>
      <c r="LMX432" s="11"/>
      <c r="LMY432" s="11"/>
      <c r="LMZ432" s="11"/>
      <c r="LNA432" s="11"/>
      <c r="LNB432" s="11"/>
      <c r="LNC432" s="11"/>
      <c r="LND432" s="11"/>
      <c r="LNE432" s="11"/>
      <c r="LNF432" s="11"/>
      <c r="LNG432" s="11"/>
      <c r="LNH432" s="11"/>
      <c r="LNI432" s="11"/>
      <c r="LNJ432" s="11"/>
      <c r="LNK432" s="11"/>
      <c r="LNL432" s="11"/>
      <c r="LNM432" s="11"/>
      <c r="LNN432" s="11"/>
      <c r="LNO432" s="11"/>
      <c r="LNP432" s="11"/>
      <c r="LNQ432" s="11"/>
      <c r="LNR432" s="11"/>
      <c r="LNS432" s="11"/>
      <c r="LNT432" s="11"/>
      <c r="LNU432" s="11"/>
      <c r="LNV432" s="11"/>
      <c r="LNW432" s="11"/>
      <c r="LNX432" s="11"/>
      <c r="LNY432" s="11"/>
      <c r="LNZ432" s="11"/>
      <c r="LOA432" s="11"/>
      <c r="LOB432" s="11"/>
      <c r="LOC432" s="11"/>
      <c r="LOD432" s="11"/>
      <c r="LOE432" s="11"/>
      <c r="LOF432" s="11"/>
      <c r="LOG432" s="11"/>
      <c r="LOH432" s="11"/>
      <c r="LOI432" s="11"/>
      <c r="LOJ432" s="11"/>
      <c r="LOK432" s="11"/>
      <c r="LOL432" s="11"/>
      <c r="LOM432" s="11"/>
      <c r="LON432" s="11"/>
      <c r="LOO432" s="11"/>
      <c r="LOP432" s="11"/>
      <c r="LOQ432" s="11"/>
      <c r="LOR432" s="11"/>
      <c r="LOS432" s="11"/>
      <c r="LOT432" s="11"/>
      <c r="LOU432" s="11"/>
      <c r="LOV432" s="11"/>
      <c r="LOW432" s="11"/>
      <c r="LOX432" s="11"/>
      <c r="LOY432" s="11"/>
      <c r="LOZ432" s="11"/>
      <c r="LPA432" s="11"/>
      <c r="LPB432" s="11"/>
      <c r="LPC432" s="11"/>
      <c r="LPD432" s="11"/>
      <c r="LPE432" s="11"/>
      <c r="LPF432" s="11"/>
      <c r="LPG432" s="11"/>
      <c r="LPH432" s="11"/>
      <c r="LPI432" s="11"/>
      <c r="LPJ432" s="11"/>
      <c r="LPK432" s="11"/>
      <c r="LPL432" s="11"/>
      <c r="LPM432" s="11"/>
      <c r="LPN432" s="11"/>
      <c r="LPO432" s="11"/>
      <c r="LPP432" s="11"/>
      <c r="LPQ432" s="11"/>
      <c r="LPR432" s="11"/>
      <c r="LPS432" s="11"/>
      <c r="LPT432" s="11"/>
      <c r="LPU432" s="11"/>
      <c r="LPV432" s="11"/>
      <c r="LPW432" s="11"/>
      <c r="LPX432" s="11"/>
      <c r="LPY432" s="11"/>
      <c r="LPZ432" s="11"/>
      <c r="LQA432" s="11"/>
      <c r="LQB432" s="11"/>
      <c r="LQC432" s="11"/>
      <c r="LQD432" s="11"/>
      <c r="LQE432" s="11"/>
      <c r="LQF432" s="11"/>
      <c r="LQG432" s="11"/>
      <c r="LQH432" s="11"/>
      <c r="LQI432" s="11"/>
      <c r="LQJ432" s="11"/>
      <c r="LQK432" s="11"/>
      <c r="LQL432" s="11"/>
      <c r="LQM432" s="11"/>
      <c r="LQN432" s="11"/>
      <c r="LQO432" s="11"/>
      <c r="LQP432" s="11"/>
      <c r="LQQ432" s="11"/>
      <c r="LQR432" s="11"/>
      <c r="LQS432" s="11"/>
      <c r="LQT432" s="11"/>
      <c r="LQU432" s="11"/>
      <c r="LQV432" s="11"/>
      <c r="LQW432" s="11"/>
      <c r="LQX432" s="11"/>
      <c r="LQY432" s="11"/>
      <c r="LQZ432" s="11"/>
      <c r="LRA432" s="11"/>
      <c r="LRB432" s="11"/>
      <c r="LRC432" s="11"/>
      <c r="LRD432" s="11"/>
      <c r="LRE432" s="11"/>
      <c r="LRF432" s="11"/>
      <c r="LRG432" s="11"/>
      <c r="LRH432" s="11"/>
      <c r="LRI432" s="11"/>
      <c r="LRJ432" s="11"/>
      <c r="LRK432" s="11"/>
      <c r="LRL432" s="11"/>
      <c r="LRM432" s="11"/>
      <c r="LRN432" s="11"/>
      <c r="LRO432" s="11"/>
      <c r="LRP432" s="11"/>
      <c r="LRQ432" s="11"/>
      <c r="LRR432" s="11"/>
      <c r="LRS432" s="11"/>
      <c r="LRT432" s="11"/>
      <c r="LRU432" s="11"/>
      <c r="LRV432" s="11"/>
      <c r="LRW432" s="11"/>
      <c r="LRX432" s="11"/>
      <c r="LRY432" s="11"/>
      <c r="LRZ432" s="11"/>
      <c r="LSA432" s="11"/>
      <c r="LSB432" s="11"/>
      <c r="LSC432" s="11"/>
      <c r="LSD432" s="11"/>
      <c r="LSE432" s="11"/>
      <c r="LSF432" s="11"/>
      <c r="LSG432" s="11"/>
      <c r="LSH432" s="11"/>
      <c r="LSI432" s="11"/>
      <c r="LSJ432" s="11"/>
      <c r="LSK432" s="11"/>
      <c r="LSL432" s="11"/>
      <c r="LSM432" s="11"/>
      <c r="LSN432" s="11"/>
      <c r="LSO432" s="11"/>
      <c r="LSP432" s="11"/>
      <c r="LSQ432" s="11"/>
      <c r="LSR432" s="11"/>
      <c r="LSS432" s="11"/>
      <c r="LST432" s="11"/>
      <c r="LSU432" s="11"/>
      <c r="LSV432" s="11"/>
      <c r="LSW432" s="11"/>
      <c r="LSX432" s="11"/>
      <c r="LSY432" s="11"/>
      <c r="LSZ432" s="11"/>
      <c r="LTA432" s="11"/>
      <c r="LTB432" s="11"/>
      <c r="LTC432" s="11"/>
      <c r="LTD432" s="11"/>
      <c r="LTE432" s="11"/>
      <c r="LTF432" s="11"/>
      <c r="LTG432" s="11"/>
      <c r="LTH432" s="11"/>
      <c r="LTI432" s="11"/>
      <c r="LTJ432" s="11"/>
      <c r="LTK432" s="11"/>
      <c r="LTL432" s="11"/>
      <c r="LTM432" s="11"/>
      <c r="LTN432" s="11"/>
      <c r="LTO432" s="11"/>
      <c r="LTP432" s="11"/>
      <c r="LTQ432" s="11"/>
      <c r="LTR432" s="11"/>
      <c r="LTS432" s="11"/>
      <c r="LTT432" s="11"/>
      <c r="LTU432" s="11"/>
      <c r="LTV432" s="11"/>
      <c r="LTW432" s="11"/>
      <c r="LTX432" s="11"/>
      <c r="LTY432" s="11"/>
      <c r="LTZ432" s="11"/>
      <c r="LUA432" s="11"/>
      <c r="LUB432" s="11"/>
      <c r="LUC432" s="11"/>
      <c r="LUD432" s="11"/>
      <c r="LUE432" s="11"/>
      <c r="LUF432" s="11"/>
      <c r="LUG432" s="11"/>
      <c r="LUH432" s="11"/>
      <c r="LUI432" s="11"/>
      <c r="LUJ432" s="11"/>
      <c r="LUK432" s="11"/>
      <c r="LUL432" s="11"/>
      <c r="LUM432" s="11"/>
      <c r="LUN432" s="11"/>
      <c r="LUO432" s="11"/>
      <c r="LUP432" s="11"/>
      <c r="LUQ432" s="11"/>
      <c r="LUR432" s="11"/>
      <c r="LUS432" s="11"/>
      <c r="LUT432" s="11"/>
      <c r="LUU432" s="11"/>
      <c r="LUV432" s="11"/>
      <c r="LUW432" s="11"/>
      <c r="LUX432" s="11"/>
      <c r="LUY432" s="11"/>
      <c r="LUZ432" s="11"/>
      <c r="LVA432" s="11"/>
      <c r="LVB432" s="11"/>
      <c r="LVC432" s="11"/>
      <c r="LVD432" s="11"/>
      <c r="LVE432" s="11"/>
      <c r="LVF432" s="11"/>
      <c r="LVG432" s="11"/>
      <c r="LVH432" s="11"/>
      <c r="LVI432" s="11"/>
      <c r="LVJ432" s="11"/>
      <c r="LVK432" s="11"/>
      <c r="LVL432" s="11"/>
      <c r="LVM432" s="11"/>
      <c r="LVN432" s="11"/>
      <c r="LVO432" s="11"/>
      <c r="LVP432" s="11"/>
      <c r="LVQ432" s="11"/>
      <c r="LVR432" s="11"/>
      <c r="LVS432" s="11"/>
      <c r="LVT432" s="11"/>
      <c r="LVU432" s="11"/>
      <c r="LVV432" s="11"/>
      <c r="LVW432" s="11"/>
      <c r="LVX432" s="11"/>
      <c r="LVY432" s="11"/>
      <c r="LVZ432" s="11"/>
      <c r="LWA432" s="11"/>
      <c r="LWB432" s="11"/>
      <c r="LWC432" s="11"/>
      <c r="LWD432" s="11"/>
      <c r="LWE432" s="11"/>
      <c r="LWF432" s="11"/>
      <c r="LWG432" s="11"/>
      <c r="LWH432" s="11"/>
      <c r="LWI432" s="11"/>
      <c r="LWJ432" s="11"/>
      <c r="LWK432" s="11"/>
      <c r="LWL432" s="11"/>
      <c r="LWM432" s="11"/>
      <c r="LWN432" s="11"/>
      <c r="LWO432" s="11"/>
      <c r="LWP432" s="11"/>
      <c r="LWQ432" s="11"/>
      <c r="LWR432" s="11"/>
      <c r="LWS432" s="11"/>
      <c r="LWT432" s="11"/>
      <c r="LWU432" s="11"/>
      <c r="LWV432" s="11"/>
      <c r="LWW432" s="11"/>
      <c r="LWX432" s="11"/>
      <c r="LWY432" s="11"/>
      <c r="LWZ432" s="11"/>
      <c r="LXA432" s="11"/>
      <c r="LXB432" s="11"/>
      <c r="LXC432" s="11"/>
      <c r="LXD432" s="11"/>
      <c r="LXE432" s="11"/>
      <c r="LXF432" s="11"/>
      <c r="LXG432" s="11"/>
      <c r="LXH432" s="11"/>
      <c r="LXI432" s="11"/>
      <c r="LXJ432" s="11"/>
      <c r="LXK432" s="11"/>
      <c r="LXL432" s="11"/>
      <c r="LXM432" s="11"/>
      <c r="LXN432" s="11"/>
      <c r="LXO432" s="11"/>
      <c r="LXP432" s="11"/>
      <c r="LXQ432" s="11"/>
      <c r="LXR432" s="11"/>
      <c r="LXS432" s="11"/>
      <c r="LXT432" s="11"/>
      <c r="LXU432" s="11"/>
      <c r="LXV432" s="11"/>
      <c r="LXW432" s="11"/>
      <c r="LXX432" s="11"/>
      <c r="LXY432" s="11"/>
      <c r="LXZ432" s="11"/>
      <c r="LYA432" s="11"/>
      <c r="LYB432" s="11"/>
      <c r="LYC432" s="11"/>
      <c r="LYD432" s="11"/>
      <c r="LYE432" s="11"/>
      <c r="LYF432" s="11"/>
      <c r="LYG432" s="11"/>
      <c r="LYH432" s="11"/>
      <c r="LYI432" s="11"/>
      <c r="LYJ432" s="11"/>
      <c r="LYK432" s="11"/>
      <c r="LYL432" s="11"/>
      <c r="LYM432" s="11"/>
      <c r="LYN432" s="11"/>
      <c r="LYO432" s="11"/>
      <c r="LYP432" s="11"/>
      <c r="LYQ432" s="11"/>
      <c r="LYR432" s="11"/>
      <c r="LYS432" s="11"/>
      <c r="LYT432" s="11"/>
      <c r="LYU432" s="11"/>
      <c r="LYV432" s="11"/>
      <c r="LYW432" s="11"/>
      <c r="LYX432" s="11"/>
      <c r="LYY432" s="11"/>
      <c r="LYZ432" s="11"/>
      <c r="LZA432" s="11"/>
      <c r="LZB432" s="11"/>
      <c r="LZC432" s="11"/>
      <c r="LZD432" s="11"/>
      <c r="LZE432" s="11"/>
      <c r="LZF432" s="11"/>
      <c r="LZG432" s="11"/>
      <c r="LZH432" s="11"/>
      <c r="LZI432" s="11"/>
      <c r="LZJ432" s="11"/>
      <c r="LZK432" s="11"/>
      <c r="LZL432" s="11"/>
      <c r="LZM432" s="11"/>
      <c r="LZN432" s="11"/>
      <c r="LZO432" s="11"/>
      <c r="LZP432" s="11"/>
      <c r="LZQ432" s="11"/>
      <c r="LZR432" s="11"/>
      <c r="LZS432" s="11"/>
      <c r="LZT432" s="11"/>
      <c r="LZU432" s="11"/>
      <c r="LZV432" s="11"/>
      <c r="LZW432" s="11"/>
      <c r="LZX432" s="11"/>
      <c r="LZY432" s="11"/>
      <c r="LZZ432" s="11"/>
      <c r="MAA432" s="11"/>
      <c r="MAB432" s="11"/>
      <c r="MAC432" s="11"/>
      <c r="MAD432" s="11"/>
      <c r="MAE432" s="11"/>
      <c r="MAF432" s="11"/>
      <c r="MAG432" s="11"/>
      <c r="MAH432" s="11"/>
      <c r="MAI432" s="11"/>
      <c r="MAJ432" s="11"/>
      <c r="MAK432" s="11"/>
      <c r="MAL432" s="11"/>
      <c r="MAM432" s="11"/>
      <c r="MAN432" s="11"/>
      <c r="MAO432" s="11"/>
      <c r="MAP432" s="11"/>
      <c r="MAQ432" s="11"/>
      <c r="MAR432" s="11"/>
      <c r="MAS432" s="11"/>
      <c r="MAT432" s="11"/>
      <c r="MAU432" s="11"/>
      <c r="MAV432" s="11"/>
      <c r="MAW432" s="11"/>
      <c r="MAX432" s="11"/>
      <c r="MAY432" s="11"/>
      <c r="MAZ432" s="11"/>
      <c r="MBA432" s="11"/>
      <c r="MBB432" s="11"/>
      <c r="MBC432" s="11"/>
      <c r="MBD432" s="11"/>
      <c r="MBE432" s="11"/>
      <c r="MBF432" s="11"/>
      <c r="MBG432" s="11"/>
      <c r="MBH432" s="11"/>
      <c r="MBI432" s="11"/>
      <c r="MBJ432" s="11"/>
      <c r="MBK432" s="11"/>
      <c r="MBL432" s="11"/>
      <c r="MBM432" s="11"/>
      <c r="MBN432" s="11"/>
      <c r="MBO432" s="11"/>
      <c r="MBP432" s="11"/>
      <c r="MBQ432" s="11"/>
      <c r="MBR432" s="11"/>
      <c r="MBS432" s="11"/>
      <c r="MBT432" s="11"/>
      <c r="MBU432" s="11"/>
      <c r="MBV432" s="11"/>
      <c r="MBW432" s="11"/>
      <c r="MBX432" s="11"/>
      <c r="MBY432" s="11"/>
      <c r="MBZ432" s="11"/>
      <c r="MCA432" s="11"/>
      <c r="MCB432" s="11"/>
      <c r="MCC432" s="11"/>
      <c r="MCD432" s="11"/>
      <c r="MCE432" s="11"/>
      <c r="MCF432" s="11"/>
      <c r="MCG432" s="11"/>
      <c r="MCH432" s="11"/>
      <c r="MCI432" s="11"/>
      <c r="MCJ432" s="11"/>
      <c r="MCK432" s="11"/>
      <c r="MCL432" s="11"/>
      <c r="MCM432" s="11"/>
      <c r="MCN432" s="11"/>
      <c r="MCO432" s="11"/>
      <c r="MCP432" s="11"/>
      <c r="MCQ432" s="11"/>
      <c r="MCR432" s="11"/>
      <c r="MCS432" s="11"/>
      <c r="MCT432" s="11"/>
      <c r="MCU432" s="11"/>
      <c r="MCV432" s="11"/>
      <c r="MCW432" s="11"/>
      <c r="MCX432" s="11"/>
      <c r="MCY432" s="11"/>
      <c r="MCZ432" s="11"/>
      <c r="MDA432" s="11"/>
      <c r="MDB432" s="11"/>
      <c r="MDC432" s="11"/>
      <c r="MDD432" s="11"/>
      <c r="MDE432" s="11"/>
      <c r="MDF432" s="11"/>
      <c r="MDG432" s="11"/>
      <c r="MDH432" s="11"/>
      <c r="MDI432" s="11"/>
      <c r="MDJ432" s="11"/>
      <c r="MDK432" s="11"/>
      <c r="MDL432" s="11"/>
      <c r="MDM432" s="11"/>
      <c r="MDN432" s="11"/>
      <c r="MDO432" s="11"/>
      <c r="MDP432" s="11"/>
      <c r="MDQ432" s="11"/>
      <c r="MDR432" s="11"/>
      <c r="MDS432" s="11"/>
      <c r="MDT432" s="11"/>
      <c r="MDU432" s="11"/>
      <c r="MDV432" s="11"/>
      <c r="MDW432" s="11"/>
      <c r="MDX432" s="11"/>
      <c r="MDY432" s="11"/>
      <c r="MDZ432" s="11"/>
      <c r="MEA432" s="11"/>
      <c r="MEB432" s="11"/>
      <c r="MEC432" s="11"/>
      <c r="MED432" s="11"/>
      <c r="MEE432" s="11"/>
      <c r="MEF432" s="11"/>
      <c r="MEG432" s="11"/>
      <c r="MEH432" s="11"/>
      <c r="MEI432" s="11"/>
      <c r="MEJ432" s="11"/>
      <c r="MEK432" s="11"/>
      <c r="MEL432" s="11"/>
      <c r="MEM432" s="11"/>
      <c r="MEN432" s="11"/>
      <c r="MEO432" s="11"/>
      <c r="MEP432" s="11"/>
      <c r="MEQ432" s="11"/>
      <c r="MER432" s="11"/>
      <c r="MES432" s="11"/>
      <c r="MET432" s="11"/>
      <c r="MEU432" s="11"/>
      <c r="MEV432" s="11"/>
      <c r="MEW432" s="11"/>
      <c r="MEX432" s="11"/>
      <c r="MEY432" s="11"/>
      <c r="MEZ432" s="11"/>
      <c r="MFA432" s="11"/>
      <c r="MFB432" s="11"/>
      <c r="MFC432" s="11"/>
      <c r="MFD432" s="11"/>
      <c r="MFE432" s="11"/>
      <c r="MFF432" s="11"/>
      <c r="MFG432" s="11"/>
      <c r="MFH432" s="11"/>
      <c r="MFI432" s="11"/>
      <c r="MFJ432" s="11"/>
      <c r="MFK432" s="11"/>
      <c r="MFL432" s="11"/>
      <c r="MFM432" s="11"/>
      <c r="MFN432" s="11"/>
      <c r="MFO432" s="11"/>
      <c r="MFP432" s="11"/>
      <c r="MFQ432" s="11"/>
      <c r="MFR432" s="11"/>
      <c r="MFS432" s="11"/>
      <c r="MFT432" s="11"/>
      <c r="MFU432" s="11"/>
      <c r="MFV432" s="11"/>
      <c r="MFW432" s="11"/>
      <c r="MFX432" s="11"/>
      <c r="MFY432" s="11"/>
      <c r="MFZ432" s="11"/>
      <c r="MGA432" s="11"/>
      <c r="MGB432" s="11"/>
      <c r="MGC432" s="11"/>
      <c r="MGD432" s="11"/>
      <c r="MGE432" s="11"/>
      <c r="MGF432" s="11"/>
      <c r="MGG432" s="11"/>
      <c r="MGH432" s="11"/>
      <c r="MGI432" s="11"/>
      <c r="MGJ432" s="11"/>
      <c r="MGK432" s="11"/>
      <c r="MGL432" s="11"/>
      <c r="MGM432" s="11"/>
      <c r="MGN432" s="11"/>
      <c r="MGO432" s="11"/>
      <c r="MGP432" s="11"/>
      <c r="MGQ432" s="11"/>
      <c r="MGR432" s="11"/>
      <c r="MGS432" s="11"/>
      <c r="MGT432" s="11"/>
      <c r="MGU432" s="11"/>
      <c r="MGV432" s="11"/>
      <c r="MGW432" s="11"/>
      <c r="MGX432" s="11"/>
      <c r="MGY432" s="11"/>
      <c r="MGZ432" s="11"/>
      <c r="MHA432" s="11"/>
      <c r="MHB432" s="11"/>
      <c r="MHC432" s="11"/>
      <c r="MHD432" s="11"/>
      <c r="MHE432" s="11"/>
      <c r="MHF432" s="11"/>
      <c r="MHG432" s="11"/>
      <c r="MHH432" s="11"/>
      <c r="MHI432" s="11"/>
      <c r="MHJ432" s="11"/>
      <c r="MHK432" s="11"/>
      <c r="MHL432" s="11"/>
      <c r="MHM432" s="11"/>
      <c r="MHN432" s="11"/>
      <c r="MHO432" s="11"/>
      <c r="MHP432" s="11"/>
      <c r="MHQ432" s="11"/>
      <c r="MHR432" s="11"/>
      <c r="MHS432" s="11"/>
      <c r="MHT432" s="11"/>
      <c r="MHU432" s="11"/>
      <c r="MHV432" s="11"/>
      <c r="MHW432" s="11"/>
      <c r="MHX432" s="11"/>
      <c r="MHY432" s="11"/>
      <c r="MHZ432" s="11"/>
      <c r="MIA432" s="11"/>
      <c r="MIB432" s="11"/>
      <c r="MIC432" s="11"/>
      <c r="MID432" s="11"/>
      <c r="MIE432" s="11"/>
      <c r="MIF432" s="11"/>
      <c r="MIG432" s="11"/>
      <c r="MIH432" s="11"/>
      <c r="MII432" s="11"/>
      <c r="MIJ432" s="11"/>
      <c r="MIK432" s="11"/>
      <c r="MIL432" s="11"/>
      <c r="MIM432" s="11"/>
      <c r="MIN432" s="11"/>
      <c r="MIO432" s="11"/>
      <c r="MIP432" s="11"/>
      <c r="MIQ432" s="11"/>
      <c r="MIR432" s="11"/>
      <c r="MIS432" s="11"/>
      <c r="MIT432" s="11"/>
      <c r="MIU432" s="11"/>
      <c r="MIV432" s="11"/>
      <c r="MIW432" s="11"/>
      <c r="MIX432" s="11"/>
      <c r="MIY432" s="11"/>
      <c r="MIZ432" s="11"/>
      <c r="MJA432" s="11"/>
      <c r="MJB432" s="11"/>
      <c r="MJC432" s="11"/>
      <c r="MJD432" s="11"/>
      <c r="MJE432" s="11"/>
      <c r="MJF432" s="11"/>
      <c r="MJG432" s="11"/>
      <c r="MJH432" s="11"/>
      <c r="MJI432" s="11"/>
      <c r="MJJ432" s="11"/>
      <c r="MJK432" s="11"/>
      <c r="MJL432" s="11"/>
      <c r="MJM432" s="11"/>
      <c r="MJN432" s="11"/>
      <c r="MJO432" s="11"/>
      <c r="MJP432" s="11"/>
      <c r="MJQ432" s="11"/>
      <c r="MJR432" s="11"/>
      <c r="MJS432" s="11"/>
      <c r="MJT432" s="11"/>
      <c r="MJU432" s="11"/>
      <c r="MJV432" s="11"/>
      <c r="MJW432" s="11"/>
      <c r="MJX432" s="11"/>
      <c r="MJY432" s="11"/>
      <c r="MJZ432" s="11"/>
      <c r="MKA432" s="11"/>
      <c r="MKB432" s="11"/>
      <c r="MKC432" s="11"/>
      <c r="MKD432" s="11"/>
      <c r="MKE432" s="11"/>
      <c r="MKF432" s="11"/>
      <c r="MKG432" s="11"/>
      <c r="MKH432" s="11"/>
      <c r="MKI432" s="11"/>
      <c r="MKJ432" s="11"/>
      <c r="MKK432" s="11"/>
      <c r="MKL432" s="11"/>
      <c r="MKM432" s="11"/>
      <c r="MKN432" s="11"/>
      <c r="MKO432" s="11"/>
      <c r="MKP432" s="11"/>
      <c r="MKQ432" s="11"/>
      <c r="MKR432" s="11"/>
      <c r="MKS432" s="11"/>
      <c r="MKT432" s="11"/>
      <c r="MKU432" s="11"/>
      <c r="MKV432" s="11"/>
      <c r="MKW432" s="11"/>
      <c r="MKX432" s="11"/>
      <c r="MKY432" s="11"/>
      <c r="MKZ432" s="11"/>
      <c r="MLA432" s="11"/>
      <c r="MLB432" s="11"/>
      <c r="MLC432" s="11"/>
      <c r="MLD432" s="11"/>
      <c r="MLE432" s="11"/>
      <c r="MLF432" s="11"/>
      <c r="MLG432" s="11"/>
      <c r="MLH432" s="11"/>
      <c r="MLI432" s="11"/>
      <c r="MLJ432" s="11"/>
      <c r="MLK432" s="11"/>
      <c r="MLL432" s="11"/>
      <c r="MLM432" s="11"/>
      <c r="MLN432" s="11"/>
      <c r="MLO432" s="11"/>
      <c r="MLP432" s="11"/>
      <c r="MLQ432" s="11"/>
      <c r="MLR432" s="11"/>
      <c r="MLS432" s="11"/>
      <c r="MLT432" s="11"/>
      <c r="MLU432" s="11"/>
      <c r="MLV432" s="11"/>
      <c r="MLW432" s="11"/>
      <c r="MLX432" s="11"/>
      <c r="MLY432" s="11"/>
      <c r="MLZ432" s="11"/>
      <c r="MMA432" s="11"/>
      <c r="MMB432" s="11"/>
      <c r="MMC432" s="11"/>
      <c r="MMD432" s="11"/>
      <c r="MME432" s="11"/>
      <c r="MMF432" s="11"/>
      <c r="MMG432" s="11"/>
      <c r="MMH432" s="11"/>
      <c r="MMI432" s="11"/>
      <c r="MMJ432" s="11"/>
      <c r="MMK432" s="11"/>
      <c r="MML432" s="11"/>
      <c r="MMM432" s="11"/>
      <c r="MMN432" s="11"/>
      <c r="MMO432" s="11"/>
      <c r="MMP432" s="11"/>
      <c r="MMQ432" s="11"/>
      <c r="MMR432" s="11"/>
      <c r="MMS432" s="11"/>
      <c r="MMT432" s="11"/>
      <c r="MMU432" s="11"/>
      <c r="MMV432" s="11"/>
      <c r="MMW432" s="11"/>
      <c r="MMX432" s="11"/>
      <c r="MMY432" s="11"/>
      <c r="MMZ432" s="11"/>
      <c r="MNA432" s="11"/>
      <c r="MNB432" s="11"/>
      <c r="MNC432" s="11"/>
      <c r="MND432" s="11"/>
      <c r="MNE432" s="11"/>
      <c r="MNF432" s="11"/>
      <c r="MNG432" s="11"/>
      <c r="MNH432" s="11"/>
      <c r="MNI432" s="11"/>
      <c r="MNJ432" s="11"/>
      <c r="MNK432" s="11"/>
      <c r="MNL432" s="11"/>
      <c r="MNM432" s="11"/>
      <c r="MNN432" s="11"/>
      <c r="MNO432" s="11"/>
      <c r="MNP432" s="11"/>
      <c r="MNQ432" s="11"/>
      <c r="MNR432" s="11"/>
      <c r="MNS432" s="11"/>
      <c r="MNT432" s="11"/>
      <c r="MNU432" s="11"/>
      <c r="MNV432" s="11"/>
      <c r="MNW432" s="11"/>
      <c r="MNX432" s="11"/>
      <c r="MNY432" s="11"/>
      <c r="MNZ432" s="11"/>
      <c r="MOA432" s="11"/>
      <c r="MOB432" s="11"/>
      <c r="MOC432" s="11"/>
      <c r="MOD432" s="11"/>
      <c r="MOE432" s="11"/>
      <c r="MOF432" s="11"/>
      <c r="MOG432" s="11"/>
      <c r="MOH432" s="11"/>
      <c r="MOI432" s="11"/>
      <c r="MOJ432" s="11"/>
      <c r="MOK432" s="11"/>
      <c r="MOL432" s="11"/>
      <c r="MOM432" s="11"/>
      <c r="MON432" s="11"/>
      <c r="MOO432" s="11"/>
      <c r="MOP432" s="11"/>
      <c r="MOQ432" s="11"/>
      <c r="MOR432" s="11"/>
      <c r="MOS432" s="11"/>
      <c r="MOT432" s="11"/>
      <c r="MOU432" s="11"/>
      <c r="MOV432" s="11"/>
      <c r="MOW432" s="11"/>
      <c r="MOX432" s="11"/>
      <c r="MOY432" s="11"/>
      <c r="MOZ432" s="11"/>
      <c r="MPA432" s="11"/>
      <c r="MPB432" s="11"/>
      <c r="MPC432" s="11"/>
      <c r="MPD432" s="11"/>
      <c r="MPE432" s="11"/>
      <c r="MPF432" s="11"/>
      <c r="MPG432" s="11"/>
      <c r="MPH432" s="11"/>
      <c r="MPI432" s="11"/>
      <c r="MPJ432" s="11"/>
      <c r="MPK432" s="11"/>
      <c r="MPL432" s="11"/>
      <c r="MPM432" s="11"/>
      <c r="MPN432" s="11"/>
      <c r="MPO432" s="11"/>
      <c r="MPP432" s="11"/>
      <c r="MPQ432" s="11"/>
      <c r="MPR432" s="11"/>
      <c r="MPS432" s="11"/>
      <c r="MPT432" s="11"/>
      <c r="MPU432" s="11"/>
      <c r="MPV432" s="11"/>
      <c r="MPW432" s="11"/>
      <c r="MPX432" s="11"/>
      <c r="MPY432" s="11"/>
      <c r="MPZ432" s="11"/>
      <c r="MQA432" s="11"/>
      <c r="MQB432" s="11"/>
      <c r="MQC432" s="11"/>
      <c r="MQD432" s="11"/>
      <c r="MQE432" s="11"/>
      <c r="MQF432" s="11"/>
      <c r="MQG432" s="11"/>
      <c r="MQH432" s="11"/>
      <c r="MQI432" s="11"/>
      <c r="MQJ432" s="11"/>
      <c r="MQK432" s="11"/>
      <c r="MQL432" s="11"/>
      <c r="MQM432" s="11"/>
      <c r="MQN432" s="11"/>
      <c r="MQO432" s="11"/>
      <c r="MQP432" s="11"/>
      <c r="MQQ432" s="11"/>
      <c r="MQR432" s="11"/>
      <c r="MQS432" s="11"/>
      <c r="MQT432" s="11"/>
      <c r="MQU432" s="11"/>
      <c r="MQV432" s="11"/>
      <c r="MQW432" s="11"/>
      <c r="MQX432" s="11"/>
      <c r="MQY432" s="11"/>
      <c r="MQZ432" s="11"/>
      <c r="MRA432" s="11"/>
      <c r="MRB432" s="11"/>
      <c r="MRC432" s="11"/>
      <c r="MRD432" s="11"/>
      <c r="MRE432" s="11"/>
      <c r="MRF432" s="11"/>
      <c r="MRG432" s="11"/>
      <c r="MRH432" s="11"/>
      <c r="MRI432" s="11"/>
      <c r="MRJ432" s="11"/>
      <c r="MRK432" s="11"/>
      <c r="MRL432" s="11"/>
      <c r="MRM432" s="11"/>
      <c r="MRN432" s="11"/>
      <c r="MRO432" s="11"/>
      <c r="MRP432" s="11"/>
      <c r="MRQ432" s="11"/>
      <c r="MRR432" s="11"/>
      <c r="MRS432" s="11"/>
      <c r="MRT432" s="11"/>
      <c r="MRU432" s="11"/>
      <c r="MRV432" s="11"/>
      <c r="MRW432" s="11"/>
      <c r="MRX432" s="11"/>
      <c r="MRY432" s="11"/>
      <c r="MRZ432" s="11"/>
      <c r="MSA432" s="11"/>
      <c r="MSB432" s="11"/>
      <c r="MSC432" s="11"/>
      <c r="MSD432" s="11"/>
      <c r="MSE432" s="11"/>
      <c r="MSF432" s="11"/>
      <c r="MSG432" s="11"/>
      <c r="MSH432" s="11"/>
      <c r="MSI432" s="11"/>
      <c r="MSJ432" s="11"/>
      <c r="MSK432" s="11"/>
      <c r="MSL432" s="11"/>
      <c r="MSM432" s="11"/>
      <c r="MSN432" s="11"/>
      <c r="MSO432" s="11"/>
      <c r="MSP432" s="11"/>
      <c r="MSQ432" s="11"/>
      <c r="MSR432" s="11"/>
      <c r="MSS432" s="11"/>
      <c r="MST432" s="11"/>
      <c r="MSU432" s="11"/>
      <c r="MSV432" s="11"/>
      <c r="MSW432" s="11"/>
      <c r="MSX432" s="11"/>
      <c r="MSY432" s="11"/>
      <c r="MSZ432" s="11"/>
      <c r="MTA432" s="11"/>
      <c r="MTB432" s="11"/>
      <c r="MTC432" s="11"/>
      <c r="MTD432" s="11"/>
      <c r="MTE432" s="11"/>
      <c r="MTF432" s="11"/>
      <c r="MTG432" s="11"/>
      <c r="MTH432" s="11"/>
      <c r="MTI432" s="11"/>
      <c r="MTJ432" s="11"/>
      <c r="MTK432" s="11"/>
      <c r="MTL432" s="11"/>
      <c r="MTM432" s="11"/>
      <c r="MTN432" s="11"/>
      <c r="MTO432" s="11"/>
      <c r="MTP432" s="11"/>
      <c r="MTQ432" s="11"/>
      <c r="MTR432" s="11"/>
      <c r="MTS432" s="11"/>
      <c r="MTT432" s="11"/>
      <c r="MTU432" s="11"/>
      <c r="MTV432" s="11"/>
      <c r="MTW432" s="11"/>
      <c r="MTX432" s="11"/>
      <c r="MTY432" s="11"/>
      <c r="MTZ432" s="11"/>
      <c r="MUA432" s="11"/>
      <c r="MUB432" s="11"/>
      <c r="MUC432" s="11"/>
      <c r="MUD432" s="11"/>
      <c r="MUE432" s="11"/>
      <c r="MUF432" s="11"/>
      <c r="MUG432" s="11"/>
      <c r="MUH432" s="11"/>
      <c r="MUI432" s="11"/>
      <c r="MUJ432" s="11"/>
      <c r="MUK432" s="11"/>
      <c r="MUL432" s="11"/>
      <c r="MUM432" s="11"/>
      <c r="MUN432" s="11"/>
      <c r="MUO432" s="11"/>
      <c r="MUP432" s="11"/>
      <c r="MUQ432" s="11"/>
      <c r="MUR432" s="11"/>
      <c r="MUS432" s="11"/>
      <c r="MUT432" s="11"/>
      <c r="MUU432" s="11"/>
      <c r="MUV432" s="11"/>
      <c r="MUW432" s="11"/>
      <c r="MUX432" s="11"/>
      <c r="MUY432" s="11"/>
      <c r="MUZ432" s="11"/>
      <c r="MVA432" s="11"/>
      <c r="MVB432" s="11"/>
      <c r="MVC432" s="11"/>
      <c r="MVD432" s="11"/>
      <c r="MVE432" s="11"/>
      <c r="MVF432" s="11"/>
      <c r="MVG432" s="11"/>
      <c r="MVH432" s="11"/>
      <c r="MVI432" s="11"/>
      <c r="MVJ432" s="11"/>
      <c r="MVK432" s="11"/>
      <c r="MVL432" s="11"/>
      <c r="MVM432" s="11"/>
      <c r="MVN432" s="11"/>
      <c r="MVO432" s="11"/>
      <c r="MVP432" s="11"/>
      <c r="MVQ432" s="11"/>
      <c r="MVR432" s="11"/>
      <c r="MVS432" s="11"/>
      <c r="MVT432" s="11"/>
      <c r="MVU432" s="11"/>
      <c r="MVV432" s="11"/>
      <c r="MVW432" s="11"/>
      <c r="MVX432" s="11"/>
      <c r="MVY432" s="11"/>
      <c r="MVZ432" s="11"/>
      <c r="MWA432" s="11"/>
      <c r="MWB432" s="11"/>
      <c r="MWC432" s="11"/>
      <c r="MWD432" s="11"/>
      <c r="MWE432" s="11"/>
      <c r="MWF432" s="11"/>
      <c r="MWG432" s="11"/>
      <c r="MWH432" s="11"/>
      <c r="MWI432" s="11"/>
      <c r="MWJ432" s="11"/>
      <c r="MWK432" s="11"/>
      <c r="MWL432" s="11"/>
      <c r="MWM432" s="11"/>
      <c r="MWN432" s="11"/>
      <c r="MWO432" s="11"/>
      <c r="MWP432" s="11"/>
      <c r="MWQ432" s="11"/>
      <c r="MWR432" s="11"/>
      <c r="MWS432" s="11"/>
      <c r="MWT432" s="11"/>
      <c r="MWU432" s="11"/>
      <c r="MWV432" s="11"/>
      <c r="MWW432" s="11"/>
      <c r="MWX432" s="11"/>
      <c r="MWY432" s="11"/>
      <c r="MWZ432" s="11"/>
      <c r="MXA432" s="11"/>
      <c r="MXB432" s="11"/>
      <c r="MXC432" s="11"/>
      <c r="MXD432" s="11"/>
      <c r="MXE432" s="11"/>
      <c r="MXF432" s="11"/>
      <c r="MXG432" s="11"/>
      <c r="MXH432" s="11"/>
      <c r="MXI432" s="11"/>
      <c r="MXJ432" s="11"/>
      <c r="MXK432" s="11"/>
      <c r="MXL432" s="11"/>
      <c r="MXM432" s="11"/>
      <c r="MXN432" s="11"/>
      <c r="MXO432" s="11"/>
      <c r="MXP432" s="11"/>
      <c r="MXQ432" s="11"/>
      <c r="MXR432" s="11"/>
      <c r="MXS432" s="11"/>
      <c r="MXT432" s="11"/>
      <c r="MXU432" s="11"/>
      <c r="MXV432" s="11"/>
      <c r="MXW432" s="11"/>
      <c r="MXX432" s="11"/>
      <c r="MXY432" s="11"/>
      <c r="MXZ432" s="11"/>
      <c r="MYA432" s="11"/>
      <c r="MYB432" s="11"/>
      <c r="MYC432" s="11"/>
      <c r="MYD432" s="11"/>
      <c r="MYE432" s="11"/>
      <c r="MYF432" s="11"/>
      <c r="MYG432" s="11"/>
      <c r="MYH432" s="11"/>
      <c r="MYI432" s="11"/>
      <c r="MYJ432" s="11"/>
      <c r="MYK432" s="11"/>
      <c r="MYL432" s="11"/>
      <c r="MYM432" s="11"/>
      <c r="MYN432" s="11"/>
      <c r="MYO432" s="11"/>
      <c r="MYP432" s="11"/>
      <c r="MYQ432" s="11"/>
      <c r="MYR432" s="11"/>
      <c r="MYS432" s="11"/>
      <c r="MYT432" s="11"/>
      <c r="MYU432" s="11"/>
      <c r="MYV432" s="11"/>
      <c r="MYW432" s="11"/>
      <c r="MYX432" s="11"/>
      <c r="MYY432" s="11"/>
      <c r="MYZ432" s="11"/>
      <c r="MZA432" s="11"/>
      <c r="MZB432" s="11"/>
      <c r="MZC432" s="11"/>
      <c r="MZD432" s="11"/>
      <c r="MZE432" s="11"/>
      <c r="MZF432" s="11"/>
      <c r="MZG432" s="11"/>
      <c r="MZH432" s="11"/>
      <c r="MZI432" s="11"/>
      <c r="MZJ432" s="11"/>
      <c r="MZK432" s="11"/>
      <c r="MZL432" s="11"/>
      <c r="MZM432" s="11"/>
      <c r="MZN432" s="11"/>
      <c r="MZO432" s="11"/>
      <c r="MZP432" s="11"/>
      <c r="MZQ432" s="11"/>
      <c r="MZR432" s="11"/>
      <c r="MZS432" s="11"/>
      <c r="MZT432" s="11"/>
      <c r="MZU432" s="11"/>
      <c r="MZV432" s="11"/>
      <c r="MZW432" s="11"/>
      <c r="MZX432" s="11"/>
      <c r="MZY432" s="11"/>
      <c r="MZZ432" s="11"/>
      <c r="NAA432" s="11"/>
      <c r="NAB432" s="11"/>
      <c r="NAC432" s="11"/>
      <c r="NAD432" s="11"/>
      <c r="NAE432" s="11"/>
      <c r="NAF432" s="11"/>
      <c r="NAG432" s="11"/>
      <c r="NAH432" s="11"/>
      <c r="NAI432" s="11"/>
      <c r="NAJ432" s="11"/>
      <c r="NAK432" s="11"/>
      <c r="NAL432" s="11"/>
      <c r="NAM432" s="11"/>
      <c r="NAN432" s="11"/>
      <c r="NAO432" s="11"/>
      <c r="NAP432" s="11"/>
      <c r="NAQ432" s="11"/>
      <c r="NAR432" s="11"/>
      <c r="NAS432" s="11"/>
      <c r="NAT432" s="11"/>
      <c r="NAU432" s="11"/>
      <c r="NAV432" s="11"/>
      <c r="NAW432" s="11"/>
      <c r="NAX432" s="11"/>
      <c r="NAY432" s="11"/>
      <c r="NAZ432" s="11"/>
      <c r="NBA432" s="11"/>
      <c r="NBB432" s="11"/>
      <c r="NBC432" s="11"/>
      <c r="NBD432" s="11"/>
      <c r="NBE432" s="11"/>
      <c r="NBF432" s="11"/>
      <c r="NBG432" s="11"/>
      <c r="NBH432" s="11"/>
      <c r="NBI432" s="11"/>
      <c r="NBJ432" s="11"/>
      <c r="NBK432" s="11"/>
      <c r="NBL432" s="11"/>
      <c r="NBM432" s="11"/>
      <c r="NBN432" s="11"/>
      <c r="NBO432" s="11"/>
      <c r="NBP432" s="11"/>
      <c r="NBQ432" s="11"/>
      <c r="NBR432" s="11"/>
      <c r="NBS432" s="11"/>
      <c r="NBT432" s="11"/>
      <c r="NBU432" s="11"/>
      <c r="NBV432" s="11"/>
      <c r="NBW432" s="11"/>
      <c r="NBX432" s="11"/>
      <c r="NBY432" s="11"/>
      <c r="NBZ432" s="11"/>
      <c r="NCA432" s="11"/>
      <c r="NCB432" s="11"/>
      <c r="NCC432" s="11"/>
      <c r="NCD432" s="11"/>
      <c r="NCE432" s="11"/>
      <c r="NCF432" s="11"/>
      <c r="NCG432" s="11"/>
      <c r="NCH432" s="11"/>
      <c r="NCI432" s="11"/>
      <c r="NCJ432" s="11"/>
      <c r="NCK432" s="11"/>
      <c r="NCL432" s="11"/>
      <c r="NCM432" s="11"/>
      <c r="NCN432" s="11"/>
      <c r="NCO432" s="11"/>
      <c r="NCP432" s="11"/>
      <c r="NCQ432" s="11"/>
      <c r="NCR432" s="11"/>
      <c r="NCS432" s="11"/>
      <c r="NCT432" s="11"/>
      <c r="NCU432" s="11"/>
      <c r="NCV432" s="11"/>
      <c r="NCW432" s="11"/>
      <c r="NCX432" s="11"/>
      <c r="NCY432" s="11"/>
      <c r="NCZ432" s="11"/>
      <c r="NDA432" s="11"/>
      <c r="NDB432" s="11"/>
      <c r="NDC432" s="11"/>
      <c r="NDD432" s="11"/>
      <c r="NDE432" s="11"/>
      <c r="NDF432" s="11"/>
      <c r="NDG432" s="11"/>
      <c r="NDH432" s="11"/>
      <c r="NDI432" s="11"/>
      <c r="NDJ432" s="11"/>
      <c r="NDK432" s="11"/>
      <c r="NDL432" s="11"/>
      <c r="NDM432" s="11"/>
      <c r="NDN432" s="11"/>
      <c r="NDO432" s="11"/>
      <c r="NDP432" s="11"/>
      <c r="NDQ432" s="11"/>
      <c r="NDR432" s="11"/>
      <c r="NDS432" s="11"/>
      <c r="NDT432" s="11"/>
      <c r="NDU432" s="11"/>
      <c r="NDV432" s="11"/>
      <c r="NDW432" s="11"/>
      <c r="NDX432" s="11"/>
      <c r="NDY432" s="11"/>
      <c r="NDZ432" s="11"/>
      <c r="NEA432" s="11"/>
      <c r="NEB432" s="11"/>
      <c r="NEC432" s="11"/>
      <c r="NED432" s="11"/>
      <c r="NEE432" s="11"/>
      <c r="NEF432" s="11"/>
      <c r="NEG432" s="11"/>
      <c r="NEH432" s="11"/>
      <c r="NEI432" s="11"/>
      <c r="NEJ432" s="11"/>
      <c r="NEK432" s="11"/>
      <c r="NEL432" s="11"/>
      <c r="NEM432" s="11"/>
      <c r="NEN432" s="11"/>
      <c r="NEO432" s="11"/>
      <c r="NEP432" s="11"/>
      <c r="NEQ432" s="11"/>
      <c r="NER432" s="11"/>
      <c r="NES432" s="11"/>
      <c r="NET432" s="11"/>
      <c r="NEU432" s="11"/>
      <c r="NEV432" s="11"/>
      <c r="NEW432" s="11"/>
      <c r="NEX432" s="11"/>
      <c r="NEY432" s="11"/>
      <c r="NEZ432" s="11"/>
      <c r="NFA432" s="11"/>
      <c r="NFB432" s="11"/>
      <c r="NFC432" s="11"/>
      <c r="NFD432" s="11"/>
      <c r="NFE432" s="11"/>
      <c r="NFF432" s="11"/>
      <c r="NFG432" s="11"/>
      <c r="NFH432" s="11"/>
      <c r="NFI432" s="11"/>
      <c r="NFJ432" s="11"/>
      <c r="NFK432" s="11"/>
      <c r="NFL432" s="11"/>
      <c r="NFM432" s="11"/>
      <c r="NFN432" s="11"/>
      <c r="NFO432" s="11"/>
      <c r="NFP432" s="11"/>
      <c r="NFQ432" s="11"/>
      <c r="NFR432" s="11"/>
      <c r="NFS432" s="11"/>
      <c r="NFT432" s="11"/>
      <c r="NFU432" s="11"/>
      <c r="NFV432" s="11"/>
      <c r="NFW432" s="11"/>
      <c r="NFX432" s="11"/>
      <c r="NFY432" s="11"/>
      <c r="NFZ432" s="11"/>
      <c r="NGA432" s="11"/>
      <c r="NGB432" s="11"/>
      <c r="NGC432" s="11"/>
      <c r="NGD432" s="11"/>
      <c r="NGE432" s="11"/>
      <c r="NGF432" s="11"/>
      <c r="NGG432" s="11"/>
      <c r="NGH432" s="11"/>
      <c r="NGI432" s="11"/>
      <c r="NGJ432" s="11"/>
      <c r="NGK432" s="11"/>
      <c r="NGL432" s="11"/>
      <c r="NGM432" s="11"/>
      <c r="NGN432" s="11"/>
      <c r="NGO432" s="11"/>
      <c r="NGP432" s="11"/>
      <c r="NGQ432" s="11"/>
      <c r="NGR432" s="11"/>
      <c r="NGS432" s="11"/>
      <c r="NGT432" s="11"/>
      <c r="NGU432" s="11"/>
      <c r="NGV432" s="11"/>
      <c r="NGW432" s="11"/>
      <c r="NGX432" s="11"/>
      <c r="NGY432" s="11"/>
      <c r="NGZ432" s="11"/>
      <c r="NHA432" s="11"/>
      <c r="NHB432" s="11"/>
      <c r="NHC432" s="11"/>
      <c r="NHD432" s="11"/>
      <c r="NHE432" s="11"/>
      <c r="NHF432" s="11"/>
      <c r="NHG432" s="11"/>
      <c r="NHH432" s="11"/>
      <c r="NHI432" s="11"/>
      <c r="NHJ432" s="11"/>
      <c r="NHK432" s="11"/>
      <c r="NHL432" s="11"/>
      <c r="NHM432" s="11"/>
      <c r="NHN432" s="11"/>
      <c r="NHO432" s="11"/>
      <c r="NHP432" s="11"/>
      <c r="NHQ432" s="11"/>
      <c r="NHR432" s="11"/>
      <c r="NHS432" s="11"/>
      <c r="NHT432" s="11"/>
      <c r="NHU432" s="11"/>
      <c r="NHV432" s="11"/>
      <c r="NHW432" s="11"/>
      <c r="NHX432" s="11"/>
      <c r="NHY432" s="11"/>
      <c r="NHZ432" s="11"/>
      <c r="NIA432" s="11"/>
      <c r="NIB432" s="11"/>
      <c r="NIC432" s="11"/>
      <c r="NID432" s="11"/>
      <c r="NIE432" s="11"/>
      <c r="NIF432" s="11"/>
      <c r="NIG432" s="11"/>
      <c r="NIH432" s="11"/>
      <c r="NII432" s="11"/>
      <c r="NIJ432" s="11"/>
      <c r="NIK432" s="11"/>
      <c r="NIL432" s="11"/>
      <c r="NIM432" s="11"/>
      <c r="NIN432" s="11"/>
      <c r="NIO432" s="11"/>
      <c r="NIP432" s="11"/>
      <c r="NIQ432" s="11"/>
      <c r="NIR432" s="11"/>
      <c r="NIS432" s="11"/>
      <c r="NIT432" s="11"/>
      <c r="NIU432" s="11"/>
      <c r="NIV432" s="11"/>
      <c r="NIW432" s="11"/>
      <c r="NIX432" s="11"/>
      <c r="NIY432" s="11"/>
      <c r="NIZ432" s="11"/>
      <c r="NJA432" s="11"/>
      <c r="NJB432" s="11"/>
      <c r="NJC432" s="11"/>
      <c r="NJD432" s="11"/>
      <c r="NJE432" s="11"/>
      <c r="NJF432" s="11"/>
      <c r="NJG432" s="11"/>
      <c r="NJH432" s="11"/>
      <c r="NJI432" s="11"/>
      <c r="NJJ432" s="11"/>
      <c r="NJK432" s="11"/>
      <c r="NJL432" s="11"/>
      <c r="NJM432" s="11"/>
      <c r="NJN432" s="11"/>
      <c r="NJO432" s="11"/>
      <c r="NJP432" s="11"/>
      <c r="NJQ432" s="11"/>
      <c r="NJR432" s="11"/>
      <c r="NJS432" s="11"/>
      <c r="NJT432" s="11"/>
      <c r="NJU432" s="11"/>
      <c r="NJV432" s="11"/>
      <c r="NJW432" s="11"/>
      <c r="NJX432" s="11"/>
      <c r="NJY432" s="11"/>
      <c r="NJZ432" s="11"/>
      <c r="NKA432" s="11"/>
      <c r="NKB432" s="11"/>
      <c r="NKC432" s="11"/>
      <c r="NKD432" s="11"/>
      <c r="NKE432" s="11"/>
      <c r="NKF432" s="11"/>
      <c r="NKG432" s="11"/>
      <c r="NKH432" s="11"/>
      <c r="NKI432" s="11"/>
      <c r="NKJ432" s="11"/>
      <c r="NKK432" s="11"/>
      <c r="NKL432" s="11"/>
      <c r="NKM432" s="11"/>
      <c r="NKN432" s="11"/>
      <c r="NKO432" s="11"/>
      <c r="NKP432" s="11"/>
      <c r="NKQ432" s="11"/>
      <c r="NKR432" s="11"/>
      <c r="NKS432" s="11"/>
      <c r="NKT432" s="11"/>
      <c r="NKU432" s="11"/>
      <c r="NKV432" s="11"/>
      <c r="NKW432" s="11"/>
      <c r="NKX432" s="11"/>
      <c r="NKY432" s="11"/>
      <c r="NKZ432" s="11"/>
      <c r="NLA432" s="11"/>
      <c r="NLB432" s="11"/>
      <c r="NLC432" s="11"/>
      <c r="NLD432" s="11"/>
      <c r="NLE432" s="11"/>
      <c r="NLF432" s="11"/>
      <c r="NLG432" s="11"/>
      <c r="NLH432" s="11"/>
      <c r="NLI432" s="11"/>
      <c r="NLJ432" s="11"/>
      <c r="NLK432" s="11"/>
      <c r="NLL432" s="11"/>
      <c r="NLM432" s="11"/>
      <c r="NLN432" s="11"/>
      <c r="NLO432" s="11"/>
      <c r="NLP432" s="11"/>
      <c r="NLQ432" s="11"/>
      <c r="NLR432" s="11"/>
      <c r="NLS432" s="11"/>
      <c r="NLT432" s="11"/>
      <c r="NLU432" s="11"/>
      <c r="NLV432" s="11"/>
      <c r="NLW432" s="11"/>
      <c r="NLX432" s="11"/>
      <c r="NLY432" s="11"/>
      <c r="NLZ432" s="11"/>
      <c r="NMA432" s="11"/>
      <c r="NMB432" s="11"/>
      <c r="NMC432" s="11"/>
      <c r="NMD432" s="11"/>
      <c r="NME432" s="11"/>
      <c r="NMF432" s="11"/>
      <c r="NMG432" s="11"/>
      <c r="NMH432" s="11"/>
      <c r="NMI432" s="11"/>
      <c r="NMJ432" s="11"/>
      <c r="NMK432" s="11"/>
      <c r="NML432" s="11"/>
      <c r="NMM432" s="11"/>
      <c r="NMN432" s="11"/>
      <c r="NMO432" s="11"/>
      <c r="NMP432" s="11"/>
      <c r="NMQ432" s="11"/>
      <c r="NMR432" s="11"/>
      <c r="NMS432" s="11"/>
      <c r="NMT432" s="11"/>
      <c r="NMU432" s="11"/>
      <c r="NMV432" s="11"/>
      <c r="NMW432" s="11"/>
      <c r="NMX432" s="11"/>
      <c r="NMY432" s="11"/>
      <c r="NMZ432" s="11"/>
      <c r="NNA432" s="11"/>
      <c r="NNB432" s="11"/>
      <c r="NNC432" s="11"/>
      <c r="NND432" s="11"/>
      <c r="NNE432" s="11"/>
      <c r="NNF432" s="11"/>
      <c r="NNG432" s="11"/>
      <c r="NNH432" s="11"/>
      <c r="NNI432" s="11"/>
      <c r="NNJ432" s="11"/>
      <c r="NNK432" s="11"/>
      <c r="NNL432" s="11"/>
      <c r="NNM432" s="11"/>
      <c r="NNN432" s="11"/>
      <c r="NNO432" s="11"/>
      <c r="NNP432" s="11"/>
      <c r="NNQ432" s="11"/>
      <c r="NNR432" s="11"/>
      <c r="NNS432" s="11"/>
      <c r="NNT432" s="11"/>
      <c r="NNU432" s="11"/>
      <c r="NNV432" s="11"/>
      <c r="NNW432" s="11"/>
      <c r="NNX432" s="11"/>
      <c r="NNY432" s="11"/>
      <c r="NNZ432" s="11"/>
      <c r="NOA432" s="11"/>
      <c r="NOB432" s="11"/>
      <c r="NOC432" s="11"/>
      <c r="NOD432" s="11"/>
      <c r="NOE432" s="11"/>
      <c r="NOF432" s="11"/>
      <c r="NOG432" s="11"/>
      <c r="NOH432" s="11"/>
      <c r="NOI432" s="11"/>
      <c r="NOJ432" s="11"/>
      <c r="NOK432" s="11"/>
      <c r="NOL432" s="11"/>
      <c r="NOM432" s="11"/>
      <c r="NON432" s="11"/>
      <c r="NOO432" s="11"/>
      <c r="NOP432" s="11"/>
      <c r="NOQ432" s="11"/>
      <c r="NOR432" s="11"/>
      <c r="NOS432" s="11"/>
      <c r="NOT432" s="11"/>
      <c r="NOU432" s="11"/>
      <c r="NOV432" s="11"/>
      <c r="NOW432" s="11"/>
      <c r="NOX432" s="11"/>
      <c r="NOY432" s="11"/>
      <c r="NOZ432" s="11"/>
      <c r="NPA432" s="11"/>
      <c r="NPB432" s="11"/>
      <c r="NPC432" s="11"/>
      <c r="NPD432" s="11"/>
      <c r="NPE432" s="11"/>
      <c r="NPF432" s="11"/>
      <c r="NPG432" s="11"/>
      <c r="NPH432" s="11"/>
      <c r="NPI432" s="11"/>
      <c r="NPJ432" s="11"/>
      <c r="NPK432" s="11"/>
      <c r="NPL432" s="11"/>
      <c r="NPM432" s="11"/>
      <c r="NPN432" s="11"/>
      <c r="NPO432" s="11"/>
      <c r="NPP432" s="11"/>
      <c r="NPQ432" s="11"/>
      <c r="NPR432" s="11"/>
      <c r="NPS432" s="11"/>
      <c r="NPT432" s="11"/>
      <c r="NPU432" s="11"/>
      <c r="NPV432" s="11"/>
      <c r="NPW432" s="11"/>
      <c r="NPX432" s="11"/>
      <c r="NPY432" s="11"/>
      <c r="NPZ432" s="11"/>
      <c r="NQA432" s="11"/>
      <c r="NQB432" s="11"/>
      <c r="NQC432" s="11"/>
      <c r="NQD432" s="11"/>
      <c r="NQE432" s="11"/>
      <c r="NQF432" s="11"/>
      <c r="NQG432" s="11"/>
      <c r="NQH432" s="11"/>
      <c r="NQI432" s="11"/>
      <c r="NQJ432" s="11"/>
      <c r="NQK432" s="11"/>
      <c r="NQL432" s="11"/>
      <c r="NQM432" s="11"/>
      <c r="NQN432" s="11"/>
      <c r="NQO432" s="11"/>
      <c r="NQP432" s="11"/>
      <c r="NQQ432" s="11"/>
      <c r="NQR432" s="11"/>
      <c r="NQS432" s="11"/>
      <c r="NQT432" s="11"/>
      <c r="NQU432" s="11"/>
      <c r="NQV432" s="11"/>
      <c r="NQW432" s="11"/>
      <c r="NQX432" s="11"/>
      <c r="NQY432" s="11"/>
      <c r="NQZ432" s="11"/>
      <c r="NRA432" s="11"/>
      <c r="NRB432" s="11"/>
      <c r="NRC432" s="11"/>
      <c r="NRD432" s="11"/>
      <c r="NRE432" s="11"/>
      <c r="NRF432" s="11"/>
      <c r="NRG432" s="11"/>
      <c r="NRH432" s="11"/>
      <c r="NRI432" s="11"/>
      <c r="NRJ432" s="11"/>
      <c r="NRK432" s="11"/>
      <c r="NRL432" s="11"/>
      <c r="NRM432" s="11"/>
      <c r="NRN432" s="11"/>
      <c r="NRO432" s="11"/>
      <c r="NRP432" s="11"/>
      <c r="NRQ432" s="11"/>
      <c r="NRR432" s="11"/>
      <c r="NRS432" s="11"/>
      <c r="NRT432" s="11"/>
      <c r="NRU432" s="11"/>
      <c r="NRV432" s="11"/>
      <c r="NRW432" s="11"/>
      <c r="NRX432" s="11"/>
      <c r="NRY432" s="11"/>
      <c r="NRZ432" s="11"/>
      <c r="NSA432" s="11"/>
      <c r="NSB432" s="11"/>
      <c r="NSC432" s="11"/>
      <c r="NSD432" s="11"/>
      <c r="NSE432" s="11"/>
      <c r="NSF432" s="11"/>
      <c r="NSG432" s="11"/>
      <c r="NSH432" s="11"/>
      <c r="NSI432" s="11"/>
      <c r="NSJ432" s="11"/>
      <c r="NSK432" s="11"/>
      <c r="NSL432" s="11"/>
      <c r="NSM432" s="11"/>
      <c r="NSN432" s="11"/>
      <c r="NSO432" s="11"/>
      <c r="NSP432" s="11"/>
      <c r="NSQ432" s="11"/>
      <c r="NSR432" s="11"/>
      <c r="NSS432" s="11"/>
      <c r="NST432" s="11"/>
      <c r="NSU432" s="11"/>
      <c r="NSV432" s="11"/>
      <c r="NSW432" s="11"/>
      <c r="NSX432" s="11"/>
      <c r="NSY432" s="11"/>
      <c r="NSZ432" s="11"/>
      <c r="NTA432" s="11"/>
      <c r="NTB432" s="11"/>
      <c r="NTC432" s="11"/>
      <c r="NTD432" s="11"/>
      <c r="NTE432" s="11"/>
      <c r="NTF432" s="11"/>
      <c r="NTG432" s="11"/>
      <c r="NTH432" s="11"/>
      <c r="NTI432" s="11"/>
      <c r="NTJ432" s="11"/>
      <c r="NTK432" s="11"/>
      <c r="NTL432" s="11"/>
      <c r="NTM432" s="11"/>
      <c r="NTN432" s="11"/>
      <c r="NTO432" s="11"/>
      <c r="NTP432" s="11"/>
      <c r="NTQ432" s="11"/>
      <c r="NTR432" s="11"/>
      <c r="NTS432" s="11"/>
      <c r="NTT432" s="11"/>
      <c r="NTU432" s="11"/>
      <c r="NTV432" s="11"/>
      <c r="NTW432" s="11"/>
      <c r="NTX432" s="11"/>
      <c r="NTY432" s="11"/>
      <c r="NTZ432" s="11"/>
      <c r="NUA432" s="11"/>
      <c r="NUB432" s="11"/>
      <c r="NUC432" s="11"/>
      <c r="NUD432" s="11"/>
      <c r="NUE432" s="11"/>
      <c r="NUF432" s="11"/>
      <c r="NUG432" s="11"/>
      <c r="NUH432" s="11"/>
      <c r="NUI432" s="11"/>
      <c r="NUJ432" s="11"/>
      <c r="NUK432" s="11"/>
      <c r="NUL432" s="11"/>
      <c r="NUM432" s="11"/>
      <c r="NUN432" s="11"/>
      <c r="NUO432" s="11"/>
      <c r="NUP432" s="11"/>
      <c r="NUQ432" s="11"/>
      <c r="NUR432" s="11"/>
      <c r="NUS432" s="11"/>
      <c r="NUT432" s="11"/>
      <c r="NUU432" s="11"/>
      <c r="NUV432" s="11"/>
      <c r="NUW432" s="11"/>
      <c r="NUX432" s="11"/>
      <c r="NUY432" s="11"/>
      <c r="NUZ432" s="11"/>
      <c r="NVA432" s="11"/>
      <c r="NVB432" s="11"/>
      <c r="NVC432" s="11"/>
      <c r="NVD432" s="11"/>
      <c r="NVE432" s="11"/>
      <c r="NVF432" s="11"/>
      <c r="NVG432" s="11"/>
      <c r="NVH432" s="11"/>
      <c r="NVI432" s="11"/>
      <c r="NVJ432" s="11"/>
      <c r="NVK432" s="11"/>
      <c r="NVL432" s="11"/>
      <c r="NVM432" s="11"/>
      <c r="NVN432" s="11"/>
      <c r="NVO432" s="11"/>
      <c r="NVP432" s="11"/>
      <c r="NVQ432" s="11"/>
      <c r="NVR432" s="11"/>
      <c r="NVS432" s="11"/>
      <c r="NVT432" s="11"/>
      <c r="NVU432" s="11"/>
      <c r="NVV432" s="11"/>
      <c r="NVW432" s="11"/>
      <c r="NVX432" s="11"/>
      <c r="NVY432" s="11"/>
      <c r="NVZ432" s="11"/>
      <c r="NWA432" s="11"/>
      <c r="NWB432" s="11"/>
      <c r="NWC432" s="11"/>
      <c r="NWD432" s="11"/>
      <c r="NWE432" s="11"/>
      <c r="NWF432" s="11"/>
      <c r="NWG432" s="11"/>
      <c r="NWH432" s="11"/>
      <c r="NWI432" s="11"/>
      <c r="NWJ432" s="11"/>
      <c r="NWK432" s="11"/>
      <c r="NWL432" s="11"/>
      <c r="NWM432" s="11"/>
      <c r="NWN432" s="11"/>
      <c r="NWO432" s="11"/>
      <c r="NWP432" s="11"/>
      <c r="NWQ432" s="11"/>
      <c r="NWR432" s="11"/>
      <c r="NWS432" s="11"/>
      <c r="NWT432" s="11"/>
      <c r="NWU432" s="11"/>
      <c r="NWV432" s="11"/>
      <c r="NWW432" s="11"/>
      <c r="NWX432" s="11"/>
      <c r="NWY432" s="11"/>
      <c r="NWZ432" s="11"/>
      <c r="NXA432" s="11"/>
      <c r="NXB432" s="11"/>
      <c r="NXC432" s="11"/>
      <c r="NXD432" s="11"/>
      <c r="NXE432" s="11"/>
      <c r="NXF432" s="11"/>
      <c r="NXG432" s="11"/>
      <c r="NXH432" s="11"/>
      <c r="NXI432" s="11"/>
      <c r="NXJ432" s="11"/>
      <c r="NXK432" s="11"/>
      <c r="NXL432" s="11"/>
      <c r="NXM432" s="11"/>
      <c r="NXN432" s="11"/>
      <c r="NXO432" s="11"/>
      <c r="NXP432" s="11"/>
      <c r="NXQ432" s="11"/>
      <c r="NXR432" s="11"/>
      <c r="NXS432" s="11"/>
      <c r="NXT432" s="11"/>
      <c r="NXU432" s="11"/>
      <c r="NXV432" s="11"/>
      <c r="NXW432" s="11"/>
      <c r="NXX432" s="11"/>
      <c r="NXY432" s="11"/>
      <c r="NXZ432" s="11"/>
      <c r="NYA432" s="11"/>
      <c r="NYB432" s="11"/>
      <c r="NYC432" s="11"/>
      <c r="NYD432" s="11"/>
      <c r="NYE432" s="11"/>
      <c r="NYF432" s="11"/>
      <c r="NYG432" s="11"/>
      <c r="NYH432" s="11"/>
      <c r="NYI432" s="11"/>
      <c r="NYJ432" s="11"/>
      <c r="NYK432" s="11"/>
      <c r="NYL432" s="11"/>
      <c r="NYM432" s="11"/>
      <c r="NYN432" s="11"/>
      <c r="NYO432" s="11"/>
      <c r="NYP432" s="11"/>
      <c r="NYQ432" s="11"/>
      <c r="NYR432" s="11"/>
      <c r="NYS432" s="11"/>
      <c r="NYT432" s="11"/>
      <c r="NYU432" s="11"/>
      <c r="NYV432" s="11"/>
      <c r="NYW432" s="11"/>
      <c r="NYX432" s="11"/>
      <c r="NYY432" s="11"/>
      <c r="NYZ432" s="11"/>
      <c r="NZA432" s="11"/>
      <c r="NZB432" s="11"/>
      <c r="NZC432" s="11"/>
      <c r="NZD432" s="11"/>
      <c r="NZE432" s="11"/>
      <c r="NZF432" s="11"/>
      <c r="NZG432" s="11"/>
      <c r="NZH432" s="11"/>
      <c r="NZI432" s="11"/>
      <c r="NZJ432" s="11"/>
      <c r="NZK432" s="11"/>
      <c r="NZL432" s="11"/>
      <c r="NZM432" s="11"/>
      <c r="NZN432" s="11"/>
      <c r="NZO432" s="11"/>
      <c r="NZP432" s="11"/>
      <c r="NZQ432" s="11"/>
      <c r="NZR432" s="11"/>
      <c r="NZS432" s="11"/>
      <c r="NZT432" s="11"/>
      <c r="NZU432" s="11"/>
      <c r="NZV432" s="11"/>
      <c r="NZW432" s="11"/>
      <c r="NZX432" s="11"/>
      <c r="NZY432" s="11"/>
      <c r="NZZ432" s="11"/>
      <c r="OAA432" s="11"/>
      <c r="OAB432" s="11"/>
      <c r="OAC432" s="11"/>
      <c r="OAD432" s="11"/>
      <c r="OAE432" s="11"/>
      <c r="OAF432" s="11"/>
      <c r="OAG432" s="11"/>
      <c r="OAH432" s="11"/>
      <c r="OAI432" s="11"/>
      <c r="OAJ432" s="11"/>
      <c r="OAK432" s="11"/>
      <c r="OAL432" s="11"/>
      <c r="OAM432" s="11"/>
      <c r="OAN432" s="11"/>
      <c r="OAO432" s="11"/>
      <c r="OAP432" s="11"/>
      <c r="OAQ432" s="11"/>
      <c r="OAR432" s="11"/>
      <c r="OAS432" s="11"/>
      <c r="OAT432" s="11"/>
      <c r="OAU432" s="11"/>
      <c r="OAV432" s="11"/>
      <c r="OAW432" s="11"/>
      <c r="OAX432" s="11"/>
      <c r="OAY432" s="11"/>
      <c r="OAZ432" s="11"/>
      <c r="OBA432" s="11"/>
      <c r="OBB432" s="11"/>
      <c r="OBC432" s="11"/>
      <c r="OBD432" s="11"/>
      <c r="OBE432" s="11"/>
      <c r="OBF432" s="11"/>
      <c r="OBG432" s="11"/>
      <c r="OBH432" s="11"/>
      <c r="OBI432" s="11"/>
      <c r="OBJ432" s="11"/>
      <c r="OBK432" s="11"/>
      <c r="OBL432" s="11"/>
      <c r="OBM432" s="11"/>
      <c r="OBN432" s="11"/>
      <c r="OBO432" s="11"/>
      <c r="OBP432" s="11"/>
      <c r="OBQ432" s="11"/>
      <c r="OBR432" s="11"/>
      <c r="OBS432" s="11"/>
      <c r="OBT432" s="11"/>
      <c r="OBU432" s="11"/>
      <c r="OBV432" s="11"/>
      <c r="OBW432" s="11"/>
      <c r="OBX432" s="11"/>
      <c r="OBY432" s="11"/>
      <c r="OBZ432" s="11"/>
      <c r="OCA432" s="11"/>
      <c r="OCB432" s="11"/>
      <c r="OCC432" s="11"/>
      <c r="OCD432" s="11"/>
      <c r="OCE432" s="11"/>
      <c r="OCF432" s="11"/>
      <c r="OCG432" s="11"/>
      <c r="OCH432" s="11"/>
      <c r="OCI432" s="11"/>
      <c r="OCJ432" s="11"/>
      <c r="OCK432" s="11"/>
      <c r="OCL432" s="11"/>
      <c r="OCM432" s="11"/>
      <c r="OCN432" s="11"/>
      <c r="OCO432" s="11"/>
      <c r="OCP432" s="11"/>
      <c r="OCQ432" s="11"/>
      <c r="OCR432" s="11"/>
      <c r="OCS432" s="11"/>
      <c r="OCT432" s="11"/>
      <c r="OCU432" s="11"/>
      <c r="OCV432" s="11"/>
      <c r="OCW432" s="11"/>
      <c r="OCX432" s="11"/>
      <c r="OCY432" s="11"/>
      <c r="OCZ432" s="11"/>
      <c r="ODA432" s="11"/>
      <c r="ODB432" s="11"/>
      <c r="ODC432" s="11"/>
      <c r="ODD432" s="11"/>
      <c r="ODE432" s="11"/>
      <c r="ODF432" s="11"/>
      <c r="ODG432" s="11"/>
      <c r="ODH432" s="11"/>
      <c r="ODI432" s="11"/>
      <c r="ODJ432" s="11"/>
      <c r="ODK432" s="11"/>
      <c r="ODL432" s="11"/>
      <c r="ODM432" s="11"/>
      <c r="ODN432" s="11"/>
      <c r="ODO432" s="11"/>
      <c r="ODP432" s="11"/>
      <c r="ODQ432" s="11"/>
      <c r="ODR432" s="11"/>
      <c r="ODS432" s="11"/>
      <c r="ODT432" s="11"/>
      <c r="ODU432" s="11"/>
      <c r="ODV432" s="11"/>
      <c r="ODW432" s="11"/>
      <c r="ODX432" s="11"/>
      <c r="ODY432" s="11"/>
      <c r="ODZ432" s="11"/>
      <c r="OEA432" s="11"/>
      <c r="OEB432" s="11"/>
      <c r="OEC432" s="11"/>
      <c r="OED432" s="11"/>
      <c r="OEE432" s="11"/>
      <c r="OEF432" s="11"/>
      <c r="OEG432" s="11"/>
      <c r="OEH432" s="11"/>
      <c r="OEI432" s="11"/>
      <c r="OEJ432" s="11"/>
      <c r="OEK432" s="11"/>
      <c r="OEL432" s="11"/>
      <c r="OEM432" s="11"/>
      <c r="OEN432" s="11"/>
      <c r="OEO432" s="11"/>
      <c r="OEP432" s="11"/>
      <c r="OEQ432" s="11"/>
      <c r="OER432" s="11"/>
      <c r="OES432" s="11"/>
      <c r="OET432" s="11"/>
      <c r="OEU432" s="11"/>
      <c r="OEV432" s="11"/>
      <c r="OEW432" s="11"/>
      <c r="OEX432" s="11"/>
      <c r="OEY432" s="11"/>
      <c r="OEZ432" s="11"/>
      <c r="OFA432" s="11"/>
      <c r="OFB432" s="11"/>
      <c r="OFC432" s="11"/>
      <c r="OFD432" s="11"/>
      <c r="OFE432" s="11"/>
      <c r="OFF432" s="11"/>
      <c r="OFG432" s="11"/>
      <c r="OFH432" s="11"/>
      <c r="OFI432" s="11"/>
      <c r="OFJ432" s="11"/>
      <c r="OFK432" s="11"/>
      <c r="OFL432" s="11"/>
      <c r="OFM432" s="11"/>
      <c r="OFN432" s="11"/>
      <c r="OFO432" s="11"/>
      <c r="OFP432" s="11"/>
      <c r="OFQ432" s="11"/>
      <c r="OFR432" s="11"/>
      <c r="OFS432" s="11"/>
      <c r="OFT432" s="11"/>
      <c r="OFU432" s="11"/>
      <c r="OFV432" s="11"/>
      <c r="OFW432" s="11"/>
      <c r="OFX432" s="11"/>
      <c r="OFY432" s="11"/>
      <c r="OFZ432" s="11"/>
      <c r="OGA432" s="11"/>
      <c r="OGB432" s="11"/>
      <c r="OGC432" s="11"/>
      <c r="OGD432" s="11"/>
      <c r="OGE432" s="11"/>
      <c r="OGF432" s="11"/>
      <c r="OGG432" s="11"/>
      <c r="OGH432" s="11"/>
      <c r="OGI432" s="11"/>
      <c r="OGJ432" s="11"/>
      <c r="OGK432" s="11"/>
      <c r="OGL432" s="11"/>
      <c r="OGM432" s="11"/>
      <c r="OGN432" s="11"/>
      <c r="OGO432" s="11"/>
      <c r="OGP432" s="11"/>
      <c r="OGQ432" s="11"/>
      <c r="OGR432" s="11"/>
      <c r="OGS432" s="11"/>
      <c r="OGT432" s="11"/>
      <c r="OGU432" s="11"/>
      <c r="OGV432" s="11"/>
      <c r="OGW432" s="11"/>
      <c r="OGX432" s="11"/>
      <c r="OGY432" s="11"/>
      <c r="OGZ432" s="11"/>
      <c r="OHA432" s="11"/>
      <c r="OHB432" s="11"/>
      <c r="OHC432" s="11"/>
      <c r="OHD432" s="11"/>
      <c r="OHE432" s="11"/>
      <c r="OHF432" s="11"/>
      <c r="OHG432" s="11"/>
      <c r="OHH432" s="11"/>
      <c r="OHI432" s="11"/>
      <c r="OHJ432" s="11"/>
      <c r="OHK432" s="11"/>
      <c r="OHL432" s="11"/>
      <c r="OHM432" s="11"/>
      <c r="OHN432" s="11"/>
      <c r="OHO432" s="11"/>
      <c r="OHP432" s="11"/>
      <c r="OHQ432" s="11"/>
      <c r="OHR432" s="11"/>
      <c r="OHS432" s="11"/>
      <c r="OHT432" s="11"/>
      <c r="OHU432" s="11"/>
      <c r="OHV432" s="11"/>
      <c r="OHW432" s="11"/>
      <c r="OHX432" s="11"/>
      <c r="OHY432" s="11"/>
      <c r="OHZ432" s="11"/>
      <c r="OIA432" s="11"/>
      <c r="OIB432" s="11"/>
      <c r="OIC432" s="11"/>
      <c r="OID432" s="11"/>
      <c r="OIE432" s="11"/>
      <c r="OIF432" s="11"/>
      <c r="OIG432" s="11"/>
      <c r="OIH432" s="11"/>
      <c r="OII432" s="11"/>
      <c r="OIJ432" s="11"/>
      <c r="OIK432" s="11"/>
      <c r="OIL432" s="11"/>
      <c r="OIM432" s="11"/>
      <c r="OIN432" s="11"/>
      <c r="OIO432" s="11"/>
      <c r="OIP432" s="11"/>
      <c r="OIQ432" s="11"/>
      <c r="OIR432" s="11"/>
      <c r="OIS432" s="11"/>
      <c r="OIT432" s="11"/>
      <c r="OIU432" s="11"/>
      <c r="OIV432" s="11"/>
      <c r="OIW432" s="11"/>
      <c r="OIX432" s="11"/>
      <c r="OIY432" s="11"/>
      <c r="OIZ432" s="11"/>
      <c r="OJA432" s="11"/>
      <c r="OJB432" s="11"/>
      <c r="OJC432" s="11"/>
      <c r="OJD432" s="11"/>
      <c r="OJE432" s="11"/>
      <c r="OJF432" s="11"/>
      <c r="OJG432" s="11"/>
      <c r="OJH432" s="11"/>
      <c r="OJI432" s="11"/>
      <c r="OJJ432" s="11"/>
      <c r="OJK432" s="11"/>
      <c r="OJL432" s="11"/>
      <c r="OJM432" s="11"/>
      <c r="OJN432" s="11"/>
      <c r="OJO432" s="11"/>
      <c r="OJP432" s="11"/>
      <c r="OJQ432" s="11"/>
      <c r="OJR432" s="11"/>
      <c r="OJS432" s="11"/>
      <c r="OJT432" s="11"/>
      <c r="OJU432" s="11"/>
      <c r="OJV432" s="11"/>
      <c r="OJW432" s="11"/>
      <c r="OJX432" s="11"/>
      <c r="OJY432" s="11"/>
      <c r="OJZ432" s="11"/>
      <c r="OKA432" s="11"/>
      <c r="OKB432" s="11"/>
      <c r="OKC432" s="11"/>
      <c r="OKD432" s="11"/>
      <c r="OKE432" s="11"/>
      <c r="OKF432" s="11"/>
      <c r="OKG432" s="11"/>
      <c r="OKH432" s="11"/>
      <c r="OKI432" s="11"/>
      <c r="OKJ432" s="11"/>
      <c r="OKK432" s="11"/>
      <c r="OKL432" s="11"/>
      <c r="OKM432" s="11"/>
      <c r="OKN432" s="11"/>
      <c r="OKO432" s="11"/>
      <c r="OKP432" s="11"/>
      <c r="OKQ432" s="11"/>
      <c r="OKR432" s="11"/>
      <c r="OKS432" s="11"/>
      <c r="OKT432" s="11"/>
      <c r="OKU432" s="11"/>
      <c r="OKV432" s="11"/>
      <c r="OKW432" s="11"/>
      <c r="OKX432" s="11"/>
      <c r="OKY432" s="11"/>
      <c r="OKZ432" s="11"/>
      <c r="OLA432" s="11"/>
      <c r="OLB432" s="11"/>
      <c r="OLC432" s="11"/>
      <c r="OLD432" s="11"/>
      <c r="OLE432" s="11"/>
      <c r="OLF432" s="11"/>
      <c r="OLG432" s="11"/>
      <c r="OLH432" s="11"/>
      <c r="OLI432" s="11"/>
      <c r="OLJ432" s="11"/>
      <c r="OLK432" s="11"/>
      <c r="OLL432" s="11"/>
      <c r="OLM432" s="11"/>
      <c r="OLN432" s="11"/>
      <c r="OLO432" s="11"/>
      <c r="OLP432" s="11"/>
      <c r="OLQ432" s="11"/>
      <c r="OLR432" s="11"/>
      <c r="OLS432" s="11"/>
      <c r="OLT432" s="11"/>
      <c r="OLU432" s="11"/>
      <c r="OLV432" s="11"/>
      <c r="OLW432" s="11"/>
      <c r="OLX432" s="11"/>
      <c r="OLY432" s="11"/>
      <c r="OLZ432" s="11"/>
      <c r="OMA432" s="11"/>
      <c r="OMB432" s="11"/>
      <c r="OMC432" s="11"/>
      <c r="OMD432" s="11"/>
      <c r="OME432" s="11"/>
      <c r="OMF432" s="11"/>
      <c r="OMG432" s="11"/>
      <c r="OMH432" s="11"/>
      <c r="OMI432" s="11"/>
      <c r="OMJ432" s="11"/>
      <c r="OMK432" s="11"/>
      <c r="OML432" s="11"/>
      <c r="OMM432" s="11"/>
      <c r="OMN432" s="11"/>
      <c r="OMO432" s="11"/>
      <c r="OMP432" s="11"/>
      <c r="OMQ432" s="11"/>
      <c r="OMR432" s="11"/>
      <c r="OMS432" s="11"/>
      <c r="OMT432" s="11"/>
      <c r="OMU432" s="11"/>
      <c r="OMV432" s="11"/>
      <c r="OMW432" s="11"/>
      <c r="OMX432" s="11"/>
      <c r="OMY432" s="11"/>
      <c r="OMZ432" s="11"/>
      <c r="ONA432" s="11"/>
      <c r="ONB432" s="11"/>
      <c r="ONC432" s="11"/>
      <c r="OND432" s="11"/>
      <c r="ONE432" s="11"/>
      <c r="ONF432" s="11"/>
      <c r="ONG432" s="11"/>
      <c r="ONH432" s="11"/>
      <c r="ONI432" s="11"/>
      <c r="ONJ432" s="11"/>
      <c r="ONK432" s="11"/>
      <c r="ONL432" s="11"/>
      <c r="ONM432" s="11"/>
      <c r="ONN432" s="11"/>
      <c r="ONO432" s="11"/>
      <c r="ONP432" s="11"/>
      <c r="ONQ432" s="11"/>
      <c r="ONR432" s="11"/>
      <c r="ONS432" s="11"/>
      <c r="ONT432" s="11"/>
      <c r="ONU432" s="11"/>
      <c r="ONV432" s="11"/>
      <c r="ONW432" s="11"/>
      <c r="ONX432" s="11"/>
      <c r="ONY432" s="11"/>
      <c r="ONZ432" s="11"/>
      <c r="OOA432" s="11"/>
      <c r="OOB432" s="11"/>
      <c r="OOC432" s="11"/>
      <c r="OOD432" s="11"/>
      <c r="OOE432" s="11"/>
      <c r="OOF432" s="11"/>
      <c r="OOG432" s="11"/>
      <c r="OOH432" s="11"/>
      <c r="OOI432" s="11"/>
      <c r="OOJ432" s="11"/>
      <c r="OOK432" s="11"/>
      <c r="OOL432" s="11"/>
      <c r="OOM432" s="11"/>
      <c r="OON432" s="11"/>
      <c r="OOO432" s="11"/>
      <c r="OOP432" s="11"/>
      <c r="OOQ432" s="11"/>
      <c r="OOR432" s="11"/>
      <c r="OOS432" s="11"/>
      <c r="OOT432" s="11"/>
      <c r="OOU432" s="11"/>
      <c r="OOV432" s="11"/>
      <c r="OOW432" s="11"/>
      <c r="OOX432" s="11"/>
      <c r="OOY432" s="11"/>
      <c r="OOZ432" s="11"/>
      <c r="OPA432" s="11"/>
      <c r="OPB432" s="11"/>
      <c r="OPC432" s="11"/>
      <c r="OPD432" s="11"/>
      <c r="OPE432" s="11"/>
      <c r="OPF432" s="11"/>
      <c r="OPG432" s="11"/>
      <c r="OPH432" s="11"/>
      <c r="OPI432" s="11"/>
      <c r="OPJ432" s="11"/>
      <c r="OPK432" s="11"/>
      <c r="OPL432" s="11"/>
      <c r="OPM432" s="11"/>
      <c r="OPN432" s="11"/>
      <c r="OPO432" s="11"/>
      <c r="OPP432" s="11"/>
      <c r="OPQ432" s="11"/>
      <c r="OPR432" s="11"/>
      <c r="OPS432" s="11"/>
      <c r="OPT432" s="11"/>
      <c r="OPU432" s="11"/>
      <c r="OPV432" s="11"/>
      <c r="OPW432" s="11"/>
      <c r="OPX432" s="11"/>
      <c r="OPY432" s="11"/>
      <c r="OPZ432" s="11"/>
      <c r="OQA432" s="11"/>
      <c r="OQB432" s="11"/>
      <c r="OQC432" s="11"/>
      <c r="OQD432" s="11"/>
      <c r="OQE432" s="11"/>
      <c r="OQF432" s="11"/>
      <c r="OQG432" s="11"/>
      <c r="OQH432" s="11"/>
      <c r="OQI432" s="11"/>
      <c r="OQJ432" s="11"/>
      <c r="OQK432" s="11"/>
      <c r="OQL432" s="11"/>
      <c r="OQM432" s="11"/>
      <c r="OQN432" s="11"/>
      <c r="OQO432" s="11"/>
      <c r="OQP432" s="11"/>
      <c r="OQQ432" s="11"/>
      <c r="OQR432" s="11"/>
      <c r="OQS432" s="11"/>
      <c r="OQT432" s="11"/>
      <c r="OQU432" s="11"/>
      <c r="OQV432" s="11"/>
      <c r="OQW432" s="11"/>
      <c r="OQX432" s="11"/>
      <c r="OQY432" s="11"/>
      <c r="OQZ432" s="11"/>
      <c r="ORA432" s="11"/>
      <c r="ORB432" s="11"/>
      <c r="ORC432" s="11"/>
      <c r="ORD432" s="11"/>
      <c r="ORE432" s="11"/>
      <c r="ORF432" s="11"/>
      <c r="ORG432" s="11"/>
      <c r="ORH432" s="11"/>
      <c r="ORI432" s="11"/>
      <c r="ORJ432" s="11"/>
      <c r="ORK432" s="11"/>
      <c r="ORL432" s="11"/>
      <c r="ORM432" s="11"/>
      <c r="ORN432" s="11"/>
      <c r="ORO432" s="11"/>
      <c r="ORP432" s="11"/>
      <c r="ORQ432" s="11"/>
      <c r="ORR432" s="11"/>
      <c r="ORS432" s="11"/>
      <c r="ORT432" s="11"/>
      <c r="ORU432" s="11"/>
      <c r="ORV432" s="11"/>
      <c r="ORW432" s="11"/>
      <c r="ORX432" s="11"/>
      <c r="ORY432" s="11"/>
      <c r="ORZ432" s="11"/>
      <c r="OSA432" s="11"/>
      <c r="OSB432" s="11"/>
      <c r="OSC432" s="11"/>
      <c r="OSD432" s="11"/>
      <c r="OSE432" s="11"/>
      <c r="OSF432" s="11"/>
      <c r="OSG432" s="11"/>
      <c r="OSH432" s="11"/>
      <c r="OSI432" s="11"/>
      <c r="OSJ432" s="11"/>
      <c r="OSK432" s="11"/>
      <c r="OSL432" s="11"/>
      <c r="OSM432" s="11"/>
      <c r="OSN432" s="11"/>
      <c r="OSO432" s="11"/>
      <c r="OSP432" s="11"/>
      <c r="OSQ432" s="11"/>
      <c r="OSR432" s="11"/>
      <c r="OSS432" s="11"/>
      <c r="OST432" s="11"/>
      <c r="OSU432" s="11"/>
      <c r="OSV432" s="11"/>
      <c r="OSW432" s="11"/>
      <c r="OSX432" s="11"/>
      <c r="OSY432" s="11"/>
      <c r="OSZ432" s="11"/>
      <c r="OTA432" s="11"/>
      <c r="OTB432" s="11"/>
      <c r="OTC432" s="11"/>
      <c r="OTD432" s="11"/>
      <c r="OTE432" s="11"/>
      <c r="OTF432" s="11"/>
      <c r="OTG432" s="11"/>
      <c r="OTH432" s="11"/>
      <c r="OTI432" s="11"/>
      <c r="OTJ432" s="11"/>
      <c r="OTK432" s="11"/>
      <c r="OTL432" s="11"/>
      <c r="OTM432" s="11"/>
      <c r="OTN432" s="11"/>
      <c r="OTO432" s="11"/>
      <c r="OTP432" s="11"/>
      <c r="OTQ432" s="11"/>
      <c r="OTR432" s="11"/>
      <c r="OTS432" s="11"/>
      <c r="OTT432" s="11"/>
      <c r="OTU432" s="11"/>
      <c r="OTV432" s="11"/>
      <c r="OTW432" s="11"/>
      <c r="OTX432" s="11"/>
      <c r="OTY432" s="11"/>
      <c r="OTZ432" s="11"/>
      <c r="OUA432" s="11"/>
      <c r="OUB432" s="11"/>
      <c r="OUC432" s="11"/>
      <c r="OUD432" s="11"/>
      <c r="OUE432" s="11"/>
      <c r="OUF432" s="11"/>
      <c r="OUG432" s="11"/>
      <c r="OUH432" s="11"/>
      <c r="OUI432" s="11"/>
      <c r="OUJ432" s="11"/>
      <c r="OUK432" s="11"/>
      <c r="OUL432" s="11"/>
      <c r="OUM432" s="11"/>
      <c r="OUN432" s="11"/>
      <c r="OUO432" s="11"/>
      <c r="OUP432" s="11"/>
      <c r="OUQ432" s="11"/>
      <c r="OUR432" s="11"/>
      <c r="OUS432" s="11"/>
      <c r="OUT432" s="11"/>
      <c r="OUU432" s="11"/>
      <c r="OUV432" s="11"/>
      <c r="OUW432" s="11"/>
      <c r="OUX432" s="11"/>
      <c r="OUY432" s="11"/>
      <c r="OUZ432" s="11"/>
      <c r="OVA432" s="11"/>
      <c r="OVB432" s="11"/>
      <c r="OVC432" s="11"/>
      <c r="OVD432" s="11"/>
      <c r="OVE432" s="11"/>
      <c r="OVF432" s="11"/>
      <c r="OVG432" s="11"/>
      <c r="OVH432" s="11"/>
      <c r="OVI432" s="11"/>
      <c r="OVJ432" s="11"/>
      <c r="OVK432" s="11"/>
      <c r="OVL432" s="11"/>
      <c r="OVM432" s="11"/>
      <c r="OVN432" s="11"/>
      <c r="OVO432" s="11"/>
      <c r="OVP432" s="11"/>
      <c r="OVQ432" s="11"/>
      <c r="OVR432" s="11"/>
      <c r="OVS432" s="11"/>
      <c r="OVT432" s="11"/>
      <c r="OVU432" s="11"/>
      <c r="OVV432" s="11"/>
      <c r="OVW432" s="11"/>
      <c r="OVX432" s="11"/>
      <c r="OVY432" s="11"/>
      <c r="OVZ432" s="11"/>
      <c r="OWA432" s="11"/>
      <c r="OWB432" s="11"/>
      <c r="OWC432" s="11"/>
      <c r="OWD432" s="11"/>
      <c r="OWE432" s="11"/>
      <c r="OWF432" s="11"/>
      <c r="OWG432" s="11"/>
      <c r="OWH432" s="11"/>
      <c r="OWI432" s="11"/>
      <c r="OWJ432" s="11"/>
      <c r="OWK432" s="11"/>
      <c r="OWL432" s="11"/>
      <c r="OWM432" s="11"/>
      <c r="OWN432" s="11"/>
      <c r="OWO432" s="11"/>
      <c r="OWP432" s="11"/>
      <c r="OWQ432" s="11"/>
      <c r="OWR432" s="11"/>
      <c r="OWS432" s="11"/>
      <c r="OWT432" s="11"/>
      <c r="OWU432" s="11"/>
      <c r="OWV432" s="11"/>
      <c r="OWW432" s="11"/>
      <c r="OWX432" s="11"/>
      <c r="OWY432" s="11"/>
      <c r="OWZ432" s="11"/>
      <c r="OXA432" s="11"/>
      <c r="OXB432" s="11"/>
      <c r="OXC432" s="11"/>
      <c r="OXD432" s="11"/>
      <c r="OXE432" s="11"/>
      <c r="OXF432" s="11"/>
      <c r="OXG432" s="11"/>
      <c r="OXH432" s="11"/>
      <c r="OXI432" s="11"/>
      <c r="OXJ432" s="11"/>
      <c r="OXK432" s="11"/>
      <c r="OXL432" s="11"/>
      <c r="OXM432" s="11"/>
      <c r="OXN432" s="11"/>
      <c r="OXO432" s="11"/>
      <c r="OXP432" s="11"/>
      <c r="OXQ432" s="11"/>
      <c r="OXR432" s="11"/>
      <c r="OXS432" s="11"/>
      <c r="OXT432" s="11"/>
      <c r="OXU432" s="11"/>
      <c r="OXV432" s="11"/>
      <c r="OXW432" s="11"/>
      <c r="OXX432" s="11"/>
      <c r="OXY432" s="11"/>
      <c r="OXZ432" s="11"/>
      <c r="OYA432" s="11"/>
      <c r="OYB432" s="11"/>
      <c r="OYC432" s="11"/>
      <c r="OYD432" s="11"/>
      <c r="OYE432" s="11"/>
      <c r="OYF432" s="11"/>
      <c r="OYG432" s="11"/>
      <c r="OYH432" s="11"/>
      <c r="OYI432" s="11"/>
      <c r="OYJ432" s="11"/>
      <c r="OYK432" s="11"/>
      <c r="OYL432" s="11"/>
      <c r="OYM432" s="11"/>
      <c r="OYN432" s="11"/>
      <c r="OYO432" s="11"/>
      <c r="OYP432" s="11"/>
      <c r="OYQ432" s="11"/>
      <c r="OYR432" s="11"/>
      <c r="OYS432" s="11"/>
      <c r="OYT432" s="11"/>
      <c r="OYU432" s="11"/>
      <c r="OYV432" s="11"/>
      <c r="OYW432" s="11"/>
      <c r="OYX432" s="11"/>
      <c r="OYY432" s="11"/>
      <c r="OYZ432" s="11"/>
      <c r="OZA432" s="11"/>
      <c r="OZB432" s="11"/>
      <c r="OZC432" s="11"/>
      <c r="OZD432" s="11"/>
      <c r="OZE432" s="11"/>
      <c r="OZF432" s="11"/>
      <c r="OZG432" s="11"/>
      <c r="OZH432" s="11"/>
      <c r="OZI432" s="11"/>
      <c r="OZJ432" s="11"/>
      <c r="OZK432" s="11"/>
      <c r="OZL432" s="11"/>
      <c r="OZM432" s="11"/>
      <c r="OZN432" s="11"/>
      <c r="OZO432" s="11"/>
      <c r="OZP432" s="11"/>
      <c r="OZQ432" s="11"/>
      <c r="OZR432" s="11"/>
      <c r="OZS432" s="11"/>
      <c r="OZT432" s="11"/>
      <c r="OZU432" s="11"/>
      <c r="OZV432" s="11"/>
      <c r="OZW432" s="11"/>
      <c r="OZX432" s="11"/>
      <c r="OZY432" s="11"/>
      <c r="OZZ432" s="11"/>
      <c r="PAA432" s="11"/>
      <c r="PAB432" s="11"/>
      <c r="PAC432" s="11"/>
      <c r="PAD432" s="11"/>
      <c r="PAE432" s="11"/>
      <c r="PAF432" s="11"/>
      <c r="PAG432" s="11"/>
      <c r="PAH432" s="11"/>
      <c r="PAI432" s="11"/>
      <c r="PAJ432" s="11"/>
      <c r="PAK432" s="11"/>
      <c r="PAL432" s="11"/>
      <c r="PAM432" s="11"/>
      <c r="PAN432" s="11"/>
      <c r="PAO432" s="11"/>
      <c r="PAP432" s="11"/>
      <c r="PAQ432" s="11"/>
      <c r="PAR432" s="11"/>
      <c r="PAS432" s="11"/>
      <c r="PAT432" s="11"/>
      <c r="PAU432" s="11"/>
      <c r="PAV432" s="11"/>
      <c r="PAW432" s="11"/>
      <c r="PAX432" s="11"/>
      <c r="PAY432" s="11"/>
      <c r="PAZ432" s="11"/>
      <c r="PBA432" s="11"/>
      <c r="PBB432" s="11"/>
      <c r="PBC432" s="11"/>
      <c r="PBD432" s="11"/>
      <c r="PBE432" s="11"/>
      <c r="PBF432" s="11"/>
      <c r="PBG432" s="11"/>
      <c r="PBH432" s="11"/>
      <c r="PBI432" s="11"/>
      <c r="PBJ432" s="11"/>
      <c r="PBK432" s="11"/>
      <c r="PBL432" s="11"/>
      <c r="PBM432" s="11"/>
      <c r="PBN432" s="11"/>
      <c r="PBO432" s="11"/>
      <c r="PBP432" s="11"/>
      <c r="PBQ432" s="11"/>
      <c r="PBR432" s="11"/>
      <c r="PBS432" s="11"/>
      <c r="PBT432" s="11"/>
      <c r="PBU432" s="11"/>
      <c r="PBV432" s="11"/>
      <c r="PBW432" s="11"/>
      <c r="PBX432" s="11"/>
      <c r="PBY432" s="11"/>
      <c r="PBZ432" s="11"/>
      <c r="PCA432" s="11"/>
      <c r="PCB432" s="11"/>
      <c r="PCC432" s="11"/>
      <c r="PCD432" s="11"/>
      <c r="PCE432" s="11"/>
      <c r="PCF432" s="11"/>
      <c r="PCG432" s="11"/>
      <c r="PCH432" s="11"/>
      <c r="PCI432" s="11"/>
      <c r="PCJ432" s="11"/>
      <c r="PCK432" s="11"/>
      <c r="PCL432" s="11"/>
      <c r="PCM432" s="11"/>
      <c r="PCN432" s="11"/>
      <c r="PCO432" s="11"/>
      <c r="PCP432" s="11"/>
      <c r="PCQ432" s="11"/>
      <c r="PCR432" s="11"/>
      <c r="PCS432" s="11"/>
      <c r="PCT432" s="11"/>
      <c r="PCU432" s="11"/>
      <c r="PCV432" s="11"/>
      <c r="PCW432" s="11"/>
      <c r="PCX432" s="11"/>
      <c r="PCY432" s="11"/>
      <c r="PCZ432" s="11"/>
      <c r="PDA432" s="11"/>
      <c r="PDB432" s="11"/>
      <c r="PDC432" s="11"/>
      <c r="PDD432" s="11"/>
      <c r="PDE432" s="11"/>
      <c r="PDF432" s="11"/>
      <c r="PDG432" s="11"/>
      <c r="PDH432" s="11"/>
      <c r="PDI432" s="11"/>
      <c r="PDJ432" s="11"/>
      <c r="PDK432" s="11"/>
      <c r="PDL432" s="11"/>
      <c r="PDM432" s="11"/>
      <c r="PDN432" s="11"/>
      <c r="PDO432" s="11"/>
      <c r="PDP432" s="11"/>
      <c r="PDQ432" s="11"/>
      <c r="PDR432" s="11"/>
      <c r="PDS432" s="11"/>
      <c r="PDT432" s="11"/>
      <c r="PDU432" s="11"/>
      <c r="PDV432" s="11"/>
      <c r="PDW432" s="11"/>
      <c r="PDX432" s="11"/>
      <c r="PDY432" s="11"/>
      <c r="PDZ432" s="11"/>
      <c r="PEA432" s="11"/>
      <c r="PEB432" s="11"/>
      <c r="PEC432" s="11"/>
      <c r="PED432" s="11"/>
      <c r="PEE432" s="11"/>
      <c r="PEF432" s="11"/>
      <c r="PEG432" s="11"/>
      <c r="PEH432" s="11"/>
      <c r="PEI432" s="11"/>
      <c r="PEJ432" s="11"/>
      <c r="PEK432" s="11"/>
      <c r="PEL432" s="11"/>
      <c r="PEM432" s="11"/>
      <c r="PEN432" s="11"/>
      <c r="PEO432" s="11"/>
      <c r="PEP432" s="11"/>
      <c r="PEQ432" s="11"/>
      <c r="PER432" s="11"/>
      <c r="PES432" s="11"/>
      <c r="PET432" s="11"/>
      <c r="PEU432" s="11"/>
      <c r="PEV432" s="11"/>
      <c r="PEW432" s="11"/>
      <c r="PEX432" s="11"/>
      <c r="PEY432" s="11"/>
      <c r="PEZ432" s="11"/>
      <c r="PFA432" s="11"/>
      <c r="PFB432" s="11"/>
      <c r="PFC432" s="11"/>
      <c r="PFD432" s="11"/>
      <c r="PFE432" s="11"/>
      <c r="PFF432" s="11"/>
      <c r="PFG432" s="11"/>
      <c r="PFH432" s="11"/>
      <c r="PFI432" s="11"/>
      <c r="PFJ432" s="11"/>
      <c r="PFK432" s="11"/>
      <c r="PFL432" s="11"/>
      <c r="PFM432" s="11"/>
      <c r="PFN432" s="11"/>
      <c r="PFO432" s="11"/>
      <c r="PFP432" s="11"/>
      <c r="PFQ432" s="11"/>
      <c r="PFR432" s="11"/>
      <c r="PFS432" s="11"/>
      <c r="PFT432" s="11"/>
      <c r="PFU432" s="11"/>
      <c r="PFV432" s="11"/>
      <c r="PFW432" s="11"/>
      <c r="PFX432" s="11"/>
      <c r="PFY432" s="11"/>
      <c r="PFZ432" s="11"/>
      <c r="PGA432" s="11"/>
      <c r="PGB432" s="11"/>
      <c r="PGC432" s="11"/>
      <c r="PGD432" s="11"/>
      <c r="PGE432" s="11"/>
      <c r="PGF432" s="11"/>
      <c r="PGG432" s="11"/>
      <c r="PGH432" s="11"/>
      <c r="PGI432" s="11"/>
      <c r="PGJ432" s="11"/>
      <c r="PGK432" s="11"/>
      <c r="PGL432" s="11"/>
      <c r="PGM432" s="11"/>
      <c r="PGN432" s="11"/>
      <c r="PGO432" s="11"/>
      <c r="PGP432" s="11"/>
      <c r="PGQ432" s="11"/>
      <c r="PGR432" s="11"/>
      <c r="PGS432" s="11"/>
      <c r="PGT432" s="11"/>
      <c r="PGU432" s="11"/>
      <c r="PGV432" s="11"/>
      <c r="PGW432" s="11"/>
      <c r="PGX432" s="11"/>
      <c r="PGY432" s="11"/>
      <c r="PGZ432" s="11"/>
      <c r="PHA432" s="11"/>
      <c r="PHB432" s="11"/>
      <c r="PHC432" s="11"/>
      <c r="PHD432" s="11"/>
      <c r="PHE432" s="11"/>
      <c r="PHF432" s="11"/>
      <c r="PHG432" s="11"/>
      <c r="PHH432" s="11"/>
      <c r="PHI432" s="11"/>
      <c r="PHJ432" s="11"/>
      <c r="PHK432" s="11"/>
      <c r="PHL432" s="11"/>
      <c r="PHM432" s="11"/>
      <c r="PHN432" s="11"/>
      <c r="PHO432" s="11"/>
      <c r="PHP432" s="11"/>
      <c r="PHQ432" s="11"/>
      <c r="PHR432" s="11"/>
      <c r="PHS432" s="11"/>
      <c r="PHT432" s="11"/>
      <c r="PHU432" s="11"/>
      <c r="PHV432" s="11"/>
      <c r="PHW432" s="11"/>
      <c r="PHX432" s="11"/>
      <c r="PHY432" s="11"/>
      <c r="PHZ432" s="11"/>
      <c r="PIA432" s="11"/>
      <c r="PIB432" s="11"/>
      <c r="PIC432" s="11"/>
      <c r="PID432" s="11"/>
      <c r="PIE432" s="11"/>
      <c r="PIF432" s="11"/>
      <c r="PIG432" s="11"/>
      <c r="PIH432" s="11"/>
      <c r="PII432" s="11"/>
      <c r="PIJ432" s="11"/>
      <c r="PIK432" s="11"/>
      <c r="PIL432" s="11"/>
      <c r="PIM432" s="11"/>
      <c r="PIN432" s="11"/>
      <c r="PIO432" s="11"/>
      <c r="PIP432" s="11"/>
      <c r="PIQ432" s="11"/>
      <c r="PIR432" s="11"/>
      <c r="PIS432" s="11"/>
      <c r="PIT432" s="11"/>
      <c r="PIU432" s="11"/>
      <c r="PIV432" s="11"/>
      <c r="PIW432" s="11"/>
      <c r="PIX432" s="11"/>
      <c r="PIY432" s="11"/>
      <c r="PIZ432" s="11"/>
      <c r="PJA432" s="11"/>
      <c r="PJB432" s="11"/>
      <c r="PJC432" s="11"/>
      <c r="PJD432" s="11"/>
      <c r="PJE432" s="11"/>
      <c r="PJF432" s="11"/>
      <c r="PJG432" s="11"/>
      <c r="PJH432" s="11"/>
      <c r="PJI432" s="11"/>
      <c r="PJJ432" s="11"/>
      <c r="PJK432" s="11"/>
      <c r="PJL432" s="11"/>
      <c r="PJM432" s="11"/>
      <c r="PJN432" s="11"/>
      <c r="PJO432" s="11"/>
      <c r="PJP432" s="11"/>
      <c r="PJQ432" s="11"/>
      <c r="PJR432" s="11"/>
      <c r="PJS432" s="11"/>
      <c r="PJT432" s="11"/>
      <c r="PJU432" s="11"/>
      <c r="PJV432" s="11"/>
      <c r="PJW432" s="11"/>
      <c r="PJX432" s="11"/>
      <c r="PJY432" s="11"/>
      <c r="PJZ432" s="11"/>
      <c r="PKA432" s="11"/>
      <c r="PKB432" s="11"/>
      <c r="PKC432" s="11"/>
      <c r="PKD432" s="11"/>
      <c r="PKE432" s="11"/>
      <c r="PKF432" s="11"/>
      <c r="PKG432" s="11"/>
      <c r="PKH432" s="11"/>
      <c r="PKI432" s="11"/>
      <c r="PKJ432" s="11"/>
      <c r="PKK432" s="11"/>
      <c r="PKL432" s="11"/>
      <c r="PKM432" s="11"/>
      <c r="PKN432" s="11"/>
      <c r="PKO432" s="11"/>
      <c r="PKP432" s="11"/>
      <c r="PKQ432" s="11"/>
      <c r="PKR432" s="11"/>
      <c r="PKS432" s="11"/>
      <c r="PKT432" s="11"/>
      <c r="PKU432" s="11"/>
      <c r="PKV432" s="11"/>
      <c r="PKW432" s="11"/>
      <c r="PKX432" s="11"/>
      <c r="PKY432" s="11"/>
      <c r="PKZ432" s="11"/>
      <c r="PLA432" s="11"/>
      <c r="PLB432" s="11"/>
      <c r="PLC432" s="11"/>
      <c r="PLD432" s="11"/>
      <c r="PLE432" s="11"/>
      <c r="PLF432" s="11"/>
      <c r="PLG432" s="11"/>
      <c r="PLH432" s="11"/>
      <c r="PLI432" s="11"/>
      <c r="PLJ432" s="11"/>
      <c r="PLK432" s="11"/>
      <c r="PLL432" s="11"/>
      <c r="PLM432" s="11"/>
      <c r="PLN432" s="11"/>
      <c r="PLO432" s="11"/>
      <c r="PLP432" s="11"/>
      <c r="PLQ432" s="11"/>
      <c r="PLR432" s="11"/>
      <c r="PLS432" s="11"/>
      <c r="PLT432" s="11"/>
      <c r="PLU432" s="11"/>
      <c r="PLV432" s="11"/>
      <c r="PLW432" s="11"/>
      <c r="PLX432" s="11"/>
      <c r="PLY432" s="11"/>
      <c r="PLZ432" s="11"/>
      <c r="PMA432" s="11"/>
      <c r="PMB432" s="11"/>
      <c r="PMC432" s="11"/>
      <c r="PMD432" s="11"/>
      <c r="PME432" s="11"/>
      <c r="PMF432" s="11"/>
      <c r="PMG432" s="11"/>
      <c r="PMH432" s="11"/>
      <c r="PMI432" s="11"/>
      <c r="PMJ432" s="11"/>
      <c r="PMK432" s="11"/>
      <c r="PML432" s="11"/>
      <c r="PMM432" s="11"/>
      <c r="PMN432" s="11"/>
      <c r="PMO432" s="11"/>
      <c r="PMP432" s="11"/>
      <c r="PMQ432" s="11"/>
      <c r="PMR432" s="11"/>
      <c r="PMS432" s="11"/>
      <c r="PMT432" s="11"/>
      <c r="PMU432" s="11"/>
      <c r="PMV432" s="11"/>
      <c r="PMW432" s="11"/>
      <c r="PMX432" s="11"/>
      <c r="PMY432" s="11"/>
      <c r="PMZ432" s="11"/>
      <c r="PNA432" s="11"/>
      <c r="PNB432" s="11"/>
      <c r="PNC432" s="11"/>
      <c r="PND432" s="11"/>
      <c r="PNE432" s="11"/>
      <c r="PNF432" s="11"/>
      <c r="PNG432" s="11"/>
      <c r="PNH432" s="11"/>
      <c r="PNI432" s="11"/>
      <c r="PNJ432" s="11"/>
      <c r="PNK432" s="11"/>
      <c r="PNL432" s="11"/>
      <c r="PNM432" s="11"/>
      <c r="PNN432" s="11"/>
      <c r="PNO432" s="11"/>
      <c r="PNP432" s="11"/>
      <c r="PNQ432" s="11"/>
      <c r="PNR432" s="11"/>
      <c r="PNS432" s="11"/>
      <c r="PNT432" s="11"/>
      <c r="PNU432" s="11"/>
      <c r="PNV432" s="11"/>
      <c r="PNW432" s="11"/>
      <c r="PNX432" s="11"/>
      <c r="PNY432" s="11"/>
      <c r="PNZ432" s="11"/>
      <c r="POA432" s="11"/>
      <c r="POB432" s="11"/>
      <c r="POC432" s="11"/>
      <c r="POD432" s="11"/>
      <c r="POE432" s="11"/>
      <c r="POF432" s="11"/>
      <c r="POG432" s="11"/>
      <c r="POH432" s="11"/>
      <c r="POI432" s="11"/>
      <c r="POJ432" s="11"/>
      <c r="POK432" s="11"/>
      <c r="POL432" s="11"/>
      <c r="POM432" s="11"/>
      <c r="PON432" s="11"/>
      <c r="POO432" s="11"/>
      <c r="POP432" s="11"/>
      <c r="POQ432" s="11"/>
      <c r="POR432" s="11"/>
      <c r="POS432" s="11"/>
      <c r="POT432" s="11"/>
      <c r="POU432" s="11"/>
      <c r="POV432" s="11"/>
      <c r="POW432" s="11"/>
      <c r="POX432" s="11"/>
      <c r="POY432" s="11"/>
      <c r="POZ432" s="11"/>
      <c r="PPA432" s="11"/>
      <c r="PPB432" s="11"/>
      <c r="PPC432" s="11"/>
      <c r="PPD432" s="11"/>
      <c r="PPE432" s="11"/>
      <c r="PPF432" s="11"/>
      <c r="PPG432" s="11"/>
      <c r="PPH432" s="11"/>
      <c r="PPI432" s="11"/>
      <c r="PPJ432" s="11"/>
      <c r="PPK432" s="11"/>
      <c r="PPL432" s="11"/>
      <c r="PPM432" s="11"/>
      <c r="PPN432" s="11"/>
      <c r="PPO432" s="11"/>
      <c r="PPP432" s="11"/>
      <c r="PPQ432" s="11"/>
      <c r="PPR432" s="11"/>
      <c r="PPS432" s="11"/>
      <c r="PPT432" s="11"/>
      <c r="PPU432" s="11"/>
      <c r="PPV432" s="11"/>
      <c r="PPW432" s="11"/>
      <c r="PPX432" s="11"/>
      <c r="PPY432" s="11"/>
      <c r="PPZ432" s="11"/>
      <c r="PQA432" s="11"/>
      <c r="PQB432" s="11"/>
      <c r="PQC432" s="11"/>
      <c r="PQD432" s="11"/>
      <c r="PQE432" s="11"/>
      <c r="PQF432" s="11"/>
      <c r="PQG432" s="11"/>
      <c r="PQH432" s="11"/>
      <c r="PQI432" s="11"/>
      <c r="PQJ432" s="11"/>
      <c r="PQK432" s="11"/>
      <c r="PQL432" s="11"/>
      <c r="PQM432" s="11"/>
      <c r="PQN432" s="11"/>
      <c r="PQO432" s="11"/>
      <c r="PQP432" s="11"/>
      <c r="PQQ432" s="11"/>
      <c r="PQR432" s="11"/>
      <c r="PQS432" s="11"/>
      <c r="PQT432" s="11"/>
      <c r="PQU432" s="11"/>
      <c r="PQV432" s="11"/>
      <c r="PQW432" s="11"/>
      <c r="PQX432" s="11"/>
      <c r="PQY432" s="11"/>
      <c r="PQZ432" s="11"/>
      <c r="PRA432" s="11"/>
      <c r="PRB432" s="11"/>
      <c r="PRC432" s="11"/>
      <c r="PRD432" s="11"/>
      <c r="PRE432" s="11"/>
      <c r="PRF432" s="11"/>
      <c r="PRG432" s="11"/>
      <c r="PRH432" s="11"/>
      <c r="PRI432" s="11"/>
      <c r="PRJ432" s="11"/>
      <c r="PRK432" s="11"/>
      <c r="PRL432" s="11"/>
      <c r="PRM432" s="11"/>
      <c r="PRN432" s="11"/>
      <c r="PRO432" s="11"/>
      <c r="PRP432" s="11"/>
      <c r="PRQ432" s="11"/>
      <c r="PRR432" s="11"/>
      <c r="PRS432" s="11"/>
      <c r="PRT432" s="11"/>
      <c r="PRU432" s="11"/>
      <c r="PRV432" s="11"/>
      <c r="PRW432" s="11"/>
      <c r="PRX432" s="11"/>
      <c r="PRY432" s="11"/>
      <c r="PRZ432" s="11"/>
      <c r="PSA432" s="11"/>
      <c r="PSB432" s="11"/>
      <c r="PSC432" s="11"/>
      <c r="PSD432" s="11"/>
      <c r="PSE432" s="11"/>
      <c r="PSF432" s="11"/>
      <c r="PSG432" s="11"/>
      <c r="PSH432" s="11"/>
      <c r="PSI432" s="11"/>
      <c r="PSJ432" s="11"/>
      <c r="PSK432" s="11"/>
      <c r="PSL432" s="11"/>
      <c r="PSM432" s="11"/>
      <c r="PSN432" s="11"/>
      <c r="PSO432" s="11"/>
      <c r="PSP432" s="11"/>
      <c r="PSQ432" s="11"/>
      <c r="PSR432" s="11"/>
      <c r="PSS432" s="11"/>
      <c r="PST432" s="11"/>
      <c r="PSU432" s="11"/>
      <c r="PSV432" s="11"/>
      <c r="PSW432" s="11"/>
      <c r="PSX432" s="11"/>
      <c r="PSY432" s="11"/>
      <c r="PSZ432" s="11"/>
      <c r="PTA432" s="11"/>
      <c r="PTB432" s="11"/>
      <c r="PTC432" s="11"/>
      <c r="PTD432" s="11"/>
      <c r="PTE432" s="11"/>
      <c r="PTF432" s="11"/>
      <c r="PTG432" s="11"/>
      <c r="PTH432" s="11"/>
      <c r="PTI432" s="11"/>
      <c r="PTJ432" s="11"/>
      <c r="PTK432" s="11"/>
      <c r="PTL432" s="11"/>
      <c r="PTM432" s="11"/>
      <c r="PTN432" s="11"/>
      <c r="PTO432" s="11"/>
      <c r="PTP432" s="11"/>
      <c r="PTQ432" s="11"/>
      <c r="PTR432" s="11"/>
      <c r="PTS432" s="11"/>
      <c r="PTT432" s="11"/>
      <c r="PTU432" s="11"/>
      <c r="PTV432" s="11"/>
      <c r="PTW432" s="11"/>
      <c r="PTX432" s="11"/>
      <c r="PTY432" s="11"/>
      <c r="PTZ432" s="11"/>
      <c r="PUA432" s="11"/>
      <c r="PUB432" s="11"/>
      <c r="PUC432" s="11"/>
      <c r="PUD432" s="11"/>
      <c r="PUE432" s="11"/>
      <c r="PUF432" s="11"/>
      <c r="PUG432" s="11"/>
      <c r="PUH432" s="11"/>
      <c r="PUI432" s="11"/>
      <c r="PUJ432" s="11"/>
      <c r="PUK432" s="11"/>
      <c r="PUL432" s="11"/>
      <c r="PUM432" s="11"/>
      <c r="PUN432" s="11"/>
      <c r="PUO432" s="11"/>
      <c r="PUP432" s="11"/>
      <c r="PUQ432" s="11"/>
      <c r="PUR432" s="11"/>
      <c r="PUS432" s="11"/>
      <c r="PUT432" s="11"/>
      <c r="PUU432" s="11"/>
      <c r="PUV432" s="11"/>
      <c r="PUW432" s="11"/>
      <c r="PUX432" s="11"/>
      <c r="PUY432" s="11"/>
      <c r="PUZ432" s="11"/>
      <c r="PVA432" s="11"/>
      <c r="PVB432" s="11"/>
      <c r="PVC432" s="11"/>
      <c r="PVD432" s="11"/>
      <c r="PVE432" s="11"/>
      <c r="PVF432" s="11"/>
      <c r="PVG432" s="11"/>
      <c r="PVH432" s="11"/>
      <c r="PVI432" s="11"/>
      <c r="PVJ432" s="11"/>
      <c r="PVK432" s="11"/>
      <c r="PVL432" s="11"/>
      <c r="PVM432" s="11"/>
      <c r="PVN432" s="11"/>
      <c r="PVO432" s="11"/>
      <c r="PVP432" s="11"/>
      <c r="PVQ432" s="11"/>
      <c r="PVR432" s="11"/>
      <c r="PVS432" s="11"/>
      <c r="PVT432" s="11"/>
      <c r="PVU432" s="11"/>
      <c r="PVV432" s="11"/>
      <c r="PVW432" s="11"/>
      <c r="PVX432" s="11"/>
      <c r="PVY432" s="11"/>
      <c r="PVZ432" s="11"/>
      <c r="PWA432" s="11"/>
      <c r="PWB432" s="11"/>
      <c r="PWC432" s="11"/>
      <c r="PWD432" s="11"/>
      <c r="PWE432" s="11"/>
      <c r="PWF432" s="11"/>
      <c r="PWG432" s="11"/>
      <c r="PWH432" s="11"/>
      <c r="PWI432" s="11"/>
      <c r="PWJ432" s="11"/>
      <c r="PWK432" s="11"/>
      <c r="PWL432" s="11"/>
      <c r="PWM432" s="11"/>
      <c r="PWN432" s="11"/>
      <c r="PWO432" s="11"/>
      <c r="PWP432" s="11"/>
      <c r="PWQ432" s="11"/>
      <c r="PWR432" s="11"/>
      <c r="PWS432" s="11"/>
      <c r="PWT432" s="11"/>
      <c r="PWU432" s="11"/>
      <c r="PWV432" s="11"/>
      <c r="PWW432" s="11"/>
      <c r="PWX432" s="11"/>
      <c r="PWY432" s="11"/>
      <c r="PWZ432" s="11"/>
      <c r="PXA432" s="11"/>
      <c r="PXB432" s="11"/>
      <c r="PXC432" s="11"/>
      <c r="PXD432" s="11"/>
      <c r="PXE432" s="11"/>
      <c r="PXF432" s="11"/>
      <c r="PXG432" s="11"/>
      <c r="PXH432" s="11"/>
      <c r="PXI432" s="11"/>
      <c r="PXJ432" s="11"/>
      <c r="PXK432" s="11"/>
      <c r="PXL432" s="11"/>
      <c r="PXM432" s="11"/>
      <c r="PXN432" s="11"/>
      <c r="PXO432" s="11"/>
      <c r="PXP432" s="11"/>
      <c r="PXQ432" s="11"/>
      <c r="PXR432" s="11"/>
      <c r="PXS432" s="11"/>
      <c r="PXT432" s="11"/>
      <c r="PXU432" s="11"/>
      <c r="PXV432" s="11"/>
      <c r="PXW432" s="11"/>
      <c r="PXX432" s="11"/>
      <c r="PXY432" s="11"/>
      <c r="PXZ432" s="11"/>
      <c r="PYA432" s="11"/>
      <c r="PYB432" s="11"/>
      <c r="PYC432" s="11"/>
      <c r="PYD432" s="11"/>
      <c r="PYE432" s="11"/>
      <c r="PYF432" s="11"/>
      <c r="PYG432" s="11"/>
      <c r="PYH432" s="11"/>
      <c r="PYI432" s="11"/>
      <c r="PYJ432" s="11"/>
      <c r="PYK432" s="11"/>
      <c r="PYL432" s="11"/>
      <c r="PYM432" s="11"/>
      <c r="PYN432" s="11"/>
      <c r="PYO432" s="11"/>
      <c r="PYP432" s="11"/>
      <c r="PYQ432" s="11"/>
      <c r="PYR432" s="11"/>
      <c r="PYS432" s="11"/>
      <c r="PYT432" s="11"/>
      <c r="PYU432" s="11"/>
      <c r="PYV432" s="11"/>
      <c r="PYW432" s="11"/>
      <c r="PYX432" s="11"/>
      <c r="PYY432" s="11"/>
      <c r="PYZ432" s="11"/>
      <c r="PZA432" s="11"/>
      <c r="PZB432" s="11"/>
      <c r="PZC432" s="11"/>
      <c r="PZD432" s="11"/>
      <c r="PZE432" s="11"/>
      <c r="PZF432" s="11"/>
      <c r="PZG432" s="11"/>
      <c r="PZH432" s="11"/>
      <c r="PZI432" s="11"/>
      <c r="PZJ432" s="11"/>
      <c r="PZK432" s="11"/>
      <c r="PZL432" s="11"/>
      <c r="PZM432" s="11"/>
      <c r="PZN432" s="11"/>
      <c r="PZO432" s="11"/>
      <c r="PZP432" s="11"/>
      <c r="PZQ432" s="11"/>
      <c r="PZR432" s="11"/>
      <c r="PZS432" s="11"/>
      <c r="PZT432" s="11"/>
      <c r="PZU432" s="11"/>
      <c r="PZV432" s="11"/>
      <c r="PZW432" s="11"/>
      <c r="PZX432" s="11"/>
      <c r="PZY432" s="11"/>
      <c r="PZZ432" s="11"/>
      <c r="QAA432" s="11"/>
      <c r="QAB432" s="11"/>
      <c r="QAC432" s="11"/>
      <c r="QAD432" s="11"/>
      <c r="QAE432" s="11"/>
      <c r="QAF432" s="11"/>
      <c r="QAG432" s="11"/>
      <c r="QAH432" s="11"/>
      <c r="QAI432" s="11"/>
      <c r="QAJ432" s="11"/>
      <c r="QAK432" s="11"/>
      <c r="QAL432" s="11"/>
      <c r="QAM432" s="11"/>
      <c r="QAN432" s="11"/>
      <c r="QAO432" s="11"/>
      <c r="QAP432" s="11"/>
      <c r="QAQ432" s="11"/>
      <c r="QAR432" s="11"/>
      <c r="QAS432" s="11"/>
      <c r="QAT432" s="11"/>
      <c r="QAU432" s="11"/>
      <c r="QAV432" s="11"/>
      <c r="QAW432" s="11"/>
      <c r="QAX432" s="11"/>
      <c r="QAY432" s="11"/>
      <c r="QAZ432" s="11"/>
      <c r="QBA432" s="11"/>
      <c r="QBB432" s="11"/>
      <c r="QBC432" s="11"/>
      <c r="QBD432" s="11"/>
      <c r="QBE432" s="11"/>
      <c r="QBF432" s="11"/>
      <c r="QBG432" s="11"/>
      <c r="QBH432" s="11"/>
      <c r="QBI432" s="11"/>
      <c r="QBJ432" s="11"/>
      <c r="QBK432" s="11"/>
      <c r="QBL432" s="11"/>
      <c r="QBM432" s="11"/>
      <c r="QBN432" s="11"/>
      <c r="QBO432" s="11"/>
      <c r="QBP432" s="11"/>
      <c r="QBQ432" s="11"/>
      <c r="QBR432" s="11"/>
      <c r="QBS432" s="11"/>
      <c r="QBT432" s="11"/>
      <c r="QBU432" s="11"/>
      <c r="QBV432" s="11"/>
      <c r="QBW432" s="11"/>
      <c r="QBX432" s="11"/>
      <c r="QBY432" s="11"/>
      <c r="QBZ432" s="11"/>
      <c r="QCA432" s="11"/>
      <c r="QCB432" s="11"/>
      <c r="QCC432" s="11"/>
      <c r="QCD432" s="11"/>
      <c r="QCE432" s="11"/>
      <c r="QCF432" s="11"/>
      <c r="QCG432" s="11"/>
      <c r="QCH432" s="11"/>
      <c r="QCI432" s="11"/>
      <c r="QCJ432" s="11"/>
      <c r="QCK432" s="11"/>
      <c r="QCL432" s="11"/>
      <c r="QCM432" s="11"/>
      <c r="QCN432" s="11"/>
      <c r="QCO432" s="11"/>
      <c r="QCP432" s="11"/>
      <c r="QCQ432" s="11"/>
      <c r="QCR432" s="11"/>
      <c r="QCS432" s="11"/>
      <c r="QCT432" s="11"/>
      <c r="QCU432" s="11"/>
      <c r="QCV432" s="11"/>
      <c r="QCW432" s="11"/>
      <c r="QCX432" s="11"/>
      <c r="QCY432" s="11"/>
      <c r="QCZ432" s="11"/>
      <c r="QDA432" s="11"/>
      <c r="QDB432" s="11"/>
      <c r="QDC432" s="11"/>
      <c r="QDD432" s="11"/>
      <c r="QDE432" s="11"/>
      <c r="QDF432" s="11"/>
      <c r="QDG432" s="11"/>
      <c r="QDH432" s="11"/>
      <c r="QDI432" s="11"/>
      <c r="QDJ432" s="11"/>
      <c r="QDK432" s="11"/>
      <c r="QDL432" s="11"/>
      <c r="QDM432" s="11"/>
      <c r="QDN432" s="11"/>
      <c r="QDO432" s="11"/>
      <c r="QDP432" s="11"/>
      <c r="QDQ432" s="11"/>
      <c r="QDR432" s="11"/>
      <c r="QDS432" s="11"/>
      <c r="QDT432" s="11"/>
      <c r="QDU432" s="11"/>
      <c r="QDV432" s="11"/>
      <c r="QDW432" s="11"/>
      <c r="QDX432" s="11"/>
      <c r="QDY432" s="11"/>
      <c r="QDZ432" s="11"/>
      <c r="QEA432" s="11"/>
      <c r="QEB432" s="11"/>
      <c r="QEC432" s="11"/>
      <c r="QED432" s="11"/>
      <c r="QEE432" s="11"/>
      <c r="QEF432" s="11"/>
      <c r="QEG432" s="11"/>
      <c r="QEH432" s="11"/>
      <c r="QEI432" s="11"/>
      <c r="QEJ432" s="11"/>
      <c r="QEK432" s="11"/>
      <c r="QEL432" s="11"/>
      <c r="QEM432" s="11"/>
      <c r="QEN432" s="11"/>
      <c r="QEO432" s="11"/>
      <c r="QEP432" s="11"/>
      <c r="QEQ432" s="11"/>
      <c r="QER432" s="11"/>
      <c r="QES432" s="11"/>
      <c r="QET432" s="11"/>
      <c r="QEU432" s="11"/>
      <c r="QEV432" s="11"/>
      <c r="QEW432" s="11"/>
      <c r="QEX432" s="11"/>
      <c r="QEY432" s="11"/>
      <c r="QEZ432" s="11"/>
      <c r="QFA432" s="11"/>
      <c r="QFB432" s="11"/>
      <c r="QFC432" s="11"/>
      <c r="QFD432" s="11"/>
      <c r="QFE432" s="11"/>
      <c r="QFF432" s="11"/>
      <c r="QFG432" s="11"/>
      <c r="QFH432" s="11"/>
      <c r="QFI432" s="11"/>
      <c r="QFJ432" s="11"/>
      <c r="QFK432" s="11"/>
      <c r="QFL432" s="11"/>
      <c r="QFM432" s="11"/>
      <c r="QFN432" s="11"/>
      <c r="QFO432" s="11"/>
      <c r="QFP432" s="11"/>
      <c r="QFQ432" s="11"/>
      <c r="QFR432" s="11"/>
      <c r="QFS432" s="11"/>
      <c r="QFT432" s="11"/>
      <c r="QFU432" s="11"/>
      <c r="QFV432" s="11"/>
      <c r="QFW432" s="11"/>
      <c r="QFX432" s="11"/>
      <c r="QFY432" s="11"/>
      <c r="QFZ432" s="11"/>
      <c r="QGA432" s="11"/>
      <c r="QGB432" s="11"/>
      <c r="QGC432" s="11"/>
      <c r="QGD432" s="11"/>
      <c r="QGE432" s="11"/>
      <c r="QGF432" s="11"/>
      <c r="QGG432" s="11"/>
      <c r="QGH432" s="11"/>
      <c r="QGI432" s="11"/>
      <c r="QGJ432" s="11"/>
      <c r="QGK432" s="11"/>
      <c r="QGL432" s="11"/>
      <c r="QGM432" s="11"/>
      <c r="QGN432" s="11"/>
      <c r="QGO432" s="11"/>
      <c r="QGP432" s="11"/>
      <c r="QGQ432" s="11"/>
      <c r="QGR432" s="11"/>
      <c r="QGS432" s="11"/>
      <c r="QGT432" s="11"/>
      <c r="QGU432" s="11"/>
      <c r="QGV432" s="11"/>
      <c r="QGW432" s="11"/>
      <c r="QGX432" s="11"/>
      <c r="QGY432" s="11"/>
      <c r="QGZ432" s="11"/>
      <c r="QHA432" s="11"/>
      <c r="QHB432" s="11"/>
      <c r="QHC432" s="11"/>
      <c r="QHD432" s="11"/>
      <c r="QHE432" s="11"/>
      <c r="QHF432" s="11"/>
      <c r="QHG432" s="11"/>
      <c r="QHH432" s="11"/>
      <c r="QHI432" s="11"/>
      <c r="QHJ432" s="11"/>
      <c r="QHK432" s="11"/>
      <c r="QHL432" s="11"/>
      <c r="QHM432" s="11"/>
      <c r="QHN432" s="11"/>
      <c r="QHO432" s="11"/>
      <c r="QHP432" s="11"/>
      <c r="QHQ432" s="11"/>
      <c r="QHR432" s="11"/>
      <c r="QHS432" s="11"/>
      <c r="QHT432" s="11"/>
      <c r="QHU432" s="11"/>
      <c r="QHV432" s="11"/>
      <c r="QHW432" s="11"/>
      <c r="QHX432" s="11"/>
      <c r="QHY432" s="11"/>
      <c r="QHZ432" s="11"/>
      <c r="QIA432" s="11"/>
      <c r="QIB432" s="11"/>
      <c r="QIC432" s="11"/>
      <c r="QID432" s="11"/>
      <c r="QIE432" s="11"/>
      <c r="QIF432" s="11"/>
      <c r="QIG432" s="11"/>
      <c r="QIH432" s="11"/>
      <c r="QII432" s="11"/>
      <c r="QIJ432" s="11"/>
      <c r="QIK432" s="11"/>
      <c r="QIL432" s="11"/>
      <c r="QIM432" s="11"/>
      <c r="QIN432" s="11"/>
      <c r="QIO432" s="11"/>
      <c r="QIP432" s="11"/>
      <c r="QIQ432" s="11"/>
      <c r="QIR432" s="11"/>
      <c r="QIS432" s="11"/>
      <c r="QIT432" s="11"/>
      <c r="QIU432" s="11"/>
      <c r="QIV432" s="11"/>
      <c r="QIW432" s="11"/>
      <c r="QIX432" s="11"/>
      <c r="QIY432" s="11"/>
      <c r="QIZ432" s="11"/>
      <c r="QJA432" s="11"/>
      <c r="QJB432" s="11"/>
      <c r="QJC432" s="11"/>
      <c r="QJD432" s="11"/>
      <c r="QJE432" s="11"/>
      <c r="QJF432" s="11"/>
      <c r="QJG432" s="11"/>
      <c r="QJH432" s="11"/>
      <c r="QJI432" s="11"/>
      <c r="QJJ432" s="11"/>
      <c r="QJK432" s="11"/>
      <c r="QJL432" s="11"/>
      <c r="QJM432" s="11"/>
      <c r="QJN432" s="11"/>
      <c r="QJO432" s="11"/>
      <c r="QJP432" s="11"/>
      <c r="QJQ432" s="11"/>
      <c r="QJR432" s="11"/>
      <c r="QJS432" s="11"/>
      <c r="QJT432" s="11"/>
      <c r="QJU432" s="11"/>
      <c r="QJV432" s="11"/>
      <c r="QJW432" s="11"/>
      <c r="QJX432" s="11"/>
      <c r="QJY432" s="11"/>
      <c r="QJZ432" s="11"/>
      <c r="QKA432" s="11"/>
      <c r="QKB432" s="11"/>
      <c r="QKC432" s="11"/>
      <c r="QKD432" s="11"/>
      <c r="QKE432" s="11"/>
      <c r="QKF432" s="11"/>
      <c r="QKG432" s="11"/>
      <c r="QKH432" s="11"/>
      <c r="QKI432" s="11"/>
      <c r="QKJ432" s="11"/>
      <c r="QKK432" s="11"/>
      <c r="QKL432" s="11"/>
      <c r="QKM432" s="11"/>
      <c r="QKN432" s="11"/>
      <c r="QKO432" s="11"/>
      <c r="QKP432" s="11"/>
      <c r="QKQ432" s="11"/>
      <c r="QKR432" s="11"/>
      <c r="QKS432" s="11"/>
      <c r="QKT432" s="11"/>
      <c r="QKU432" s="11"/>
      <c r="QKV432" s="11"/>
      <c r="QKW432" s="11"/>
      <c r="QKX432" s="11"/>
      <c r="QKY432" s="11"/>
      <c r="QKZ432" s="11"/>
      <c r="QLA432" s="11"/>
      <c r="QLB432" s="11"/>
      <c r="QLC432" s="11"/>
      <c r="QLD432" s="11"/>
      <c r="QLE432" s="11"/>
      <c r="QLF432" s="11"/>
      <c r="QLG432" s="11"/>
      <c r="QLH432" s="11"/>
      <c r="QLI432" s="11"/>
      <c r="QLJ432" s="11"/>
      <c r="QLK432" s="11"/>
      <c r="QLL432" s="11"/>
      <c r="QLM432" s="11"/>
      <c r="QLN432" s="11"/>
      <c r="QLO432" s="11"/>
      <c r="QLP432" s="11"/>
      <c r="QLQ432" s="11"/>
      <c r="QLR432" s="11"/>
      <c r="QLS432" s="11"/>
      <c r="QLT432" s="11"/>
      <c r="QLU432" s="11"/>
      <c r="QLV432" s="11"/>
      <c r="QLW432" s="11"/>
      <c r="QLX432" s="11"/>
      <c r="QLY432" s="11"/>
      <c r="QLZ432" s="11"/>
      <c r="QMA432" s="11"/>
      <c r="QMB432" s="11"/>
      <c r="QMC432" s="11"/>
      <c r="QMD432" s="11"/>
      <c r="QME432" s="11"/>
      <c r="QMF432" s="11"/>
      <c r="QMG432" s="11"/>
      <c r="QMH432" s="11"/>
      <c r="QMI432" s="11"/>
      <c r="QMJ432" s="11"/>
      <c r="QMK432" s="11"/>
      <c r="QML432" s="11"/>
      <c r="QMM432" s="11"/>
      <c r="QMN432" s="11"/>
      <c r="QMO432" s="11"/>
      <c r="QMP432" s="11"/>
      <c r="QMQ432" s="11"/>
      <c r="QMR432" s="11"/>
      <c r="QMS432" s="11"/>
      <c r="QMT432" s="11"/>
      <c r="QMU432" s="11"/>
      <c r="QMV432" s="11"/>
      <c r="QMW432" s="11"/>
      <c r="QMX432" s="11"/>
      <c r="QMY432" s="11"/>
      <c r="QMZ432" s="11"/>
      <c r="QNA432" s="11"/>
      <c r="QNB432" s="11"/>
      <c r="QNC432" s="11"/>
      <c r="QND432" s="11"/>
      <c r="QNE432" s="11"/>
      <c r="QNF432" s="11"/>
      <c r="QNG432" s="11"/>
      <c r="QNH432" s="11"/>
      <c r="QNI432" s="11"/>
      <c r="QNJ432" s="11"/>
      <c r="QNK432" s="11"/>
      <c r="QNL432" s="11"/>
      <c r="QNM432" s="11"/>
      <c r="QNN432" s="11"/>
      <c r="QNO432" s="11"/>
      <c r="QNP432" s="11"/>
      <c r="QNQ432" s="11"/>
      <c r="QNR432" s="11"/>
      <c r="QNS432" s="11"/>
      <c r="QNT432" s="11"/>
      <c r="QNU432" s="11"/>
      <c r="QNV432" s="11"/>
      <c r="QNW432" s="11"/>
      <c r="QNX432" s="11"/>
      <c r="QNY432" s="11"/>
      <c r="QNZ432" s="11"/>
      <c r="QOA432" s="11"/>
      <c r="QOB432" s="11"/>
      <c r="QOC432" s="11"/>
      <c r="QOD432" s="11"/>
      <c r="QOE432" s="11"/>
      <c r="QOF432" s="11"/>
      <c r="QOG432" s="11"/>
      <c r="QOH432" s="11"/>
      <c r="QOI432" s="11"/>
      <c r="QOJ432" s="11"/>
      <c r="QOK432" s="11"/>
      <c r="QOL432" s="11"/>
      <c r="QOM432" s="11"/>
      <c r="QON432" s="11"/>
      <c r="QOO432" s="11"/>
      <c r="QOP432" s="11"/>
      <c r="QOQ432" s="11"/>
      <c r="QOR432" s="11"/>
      <c r="QOS432" s="11"/>
      <c r="QOT432" s="11"/>
      <c r="QOU432" s="11"/>
      <c r="QOV432" s="11"/>
      <c r="QOW432" s="11"/>
      <c r="QOX432" s="11"/>
      <c r="QOY432" s="11"/>
      <c r="QOZ432" s="11"/>
      <c r="QPA432" s="11"/>
      <c r="QPB432" s="11"/>
      <c r="QPC432" s="11"/>
      <c r="QPD432" s="11"/>
      <c r="QPE432" s="11"/>
      <c r="QPF432" s="11"/>
      <c r="QPG432" s="11"/>
      <c r="QPH432" s="11"/>
      <c r="QPI432" s="11"/>
      <c r="QPJ432" s="11"/>
      <c r="QPK432" s="11"/>
      <c r="QPL432" s="11"/>
      <c r="QPM432" s="11"/>
      <c r="QPN432" s="11"/>
      <c r="QPO432" s="11"/>
      <c r="QPP432" s="11"/>
      <c r="QPQ432" s="11"/>
      <c r="QPR432" s="11"/>
      <c r="QPS432" s="11"/>
      <c r="QPT432" s="11"/>
      <c r="QPU432" s="11"/>
      <c r="QPV432" s="11"/>
      <c r="QPW432" s="11"/>
      <c r="QPX432" s="11"/>
      <c r="QPY432" s="11"/>
      <c r="QPZ432" s="11"/>
      <c r="QQA432" s="11"/>
      <c r="QQB432" s="11"/>
      <c r="QQC432" s="11"/>
      <c r="QQD432" s="11"/>
      <c r="QQE432" s="11"/>
      <c r="QQF432" s="11"/>
      <c r="QQG432" s="11"/>
      <c r="QQH432" s="11"/>
      <c r="QQI432" s="11"/>
      <c r="QQJ432" s="11"/>
      <c r="QQK432" s="11"/>
      <c r="QQL432" s="11"/>
      <c r="QQM432" s="11"/>
      <c r="QQN432" s="11"/>
      <c r="QQO432" s="11"/>
      <c r="QQP432" s="11"/>
      <c r="QQQ432" s="11"/>
      <c r="QQR432" s="11"/>
      <c r="QQS432" s="11"/>
      <c r="QQT432" s="11"/>
      <c r="QQU432" s="11"/>
      <c r="QQV432" s="11"/>
      <c r="QQW432" s="11"/>
      <c r="QQX432" s="11"/>
      <c r="QQY432" s="11"/>
      <c r="QQZ432" s="11"/>
      <c r="QRA432" s="11"/>
      <c r="QRB432" s="11"/>
      <c r="QRC432" s="11"/>
      <c r="QRD432" s="11"/>
      <c r="QRE432" s="11"/>
      <c r="QRF432" s="11"/>
      <c r="QRG432" s="11"/>
      <c r="QRH432" s="11"/>
      <c r="QRI432" s="11"/>
      <c r="QRJ432" s="11"/>
      <c r="QRK432" s="11"/>
      <c r="QRL432" s="11"/>
      <c r="QRM432" s="11"/>
      <c r="QRN432" s="11"/>
      <c r="QRO432" s="11"/>
      <c r="QRP432" s="11"/>
      <c r="QRQ432" s="11"/>
      <c r="QRR432" s="11"/>
      <c r="QRS432" s="11"/>
      <c r="QRT432" s="11"/>
      <c r="QRU432" s="11"/>
      <c r="QRV432" s="11"/>
      <c r="QRW432" s="11"/>
      <c r="QRX432" s="11"/>
      <c r="QRY432" s="11"/>
      <c r="QRZ432" s="11"/>
      <c r="QSA432" s="11"/>
      <c r="QSB432" s="11"/>
      <c r="QSC432" s="11"/>
      <c r="QSD432" s="11"/>
      <c r="QSE432" s="11"/>
      <c r="QSF432" s="11"/>
      <c r="QSG432" s="11"/>
      <c r="QSH432" s="11"/>
      <c r="QSI432" s="11"/>
      <c r="QSJ432" s="11"/>
      <c r="QSK432" s="11"/>
      <c r="QSL432" s="11"/>
      <c r="QSM432" s="11"/>
      <c r="QSN432" s="11"/>
      <c r="QSO432" s="11"/>
      <c r="QSP432" s="11"/>
      <c r="QSQ432" s="11"/>
      <c r="QSR432" s="11"/>
      <c r="QSS432" s="11"/>
      <c r="QST432" s="11"/>
      <c r="QSU432" s="11"/>
      <c r="QSV432" s="11"/>
      <c r="QSW432" s="11"/>
      <c r="QSX432" s="11"/>
      <c r="QSY432" s="11"/>
      <c r="QSZ432" s="11"/>
      <c r="QTA432" s="11"/>
      <c r="QTB432" s="11"/>
      <c r="QTC432" s="11"/>
      <c r="QTD432" s="11"/>
      <c r="QTE432" s="11"/>
      <c r="QTF432" s="11"/>
      <c r="QTG432" s="11"/>
      <c r="QTH432" s="11"/>
      <c r="QTI432" s="11"/>
      <c r="QTJ432" s="11"/>
      <c r="QTK432" s="11"/>
      <c r="QTL432" s="11"/>
      <c r="QTM432" s="11"/>
      <c r="QTN432" s="11"/>
      <c r="QTO432" s="11"/>
      <c r="QTP432" s="11"/>
      <c r="QTQ432" s="11"/>
      <c r="QTR432" s="11"/>
      <c r="QTS432" s="11"/>
      <c r="QTT432" s="11"/>
      <c r="QTU432" s="11"/>
      <c r="QTV432" s="11"/>
      <c r="QTW432" s="11"/>
      <c r="QTX432" s="11"/>
      <c r="QTY432" s="11"/>
      <c r="QTZ432" s="11"/>
      <c r="QUA432" s="11"/>
      <c r="QUB432" s="11"/>
      <c r="QUC432" s="11"/>
      <c r="QUD432" s="11"/>
      <c r="QUE432" s="11"/>
      <c r="QUF432" s="11"/>
      <c r="QUG432" s="11"/>
      <c r="QUH432" s="11"/>
      <c r="QUI432" s="11"/>
      <c r="QUJ432" s="11"/>
      <c r="QUK432" s="11"/>
      <c r="QUL432" s="11"/>
      <c r="QUM432" s="11"/>
      <c r="QUN432" s="11"/>
      <c r="QUO432" s="11"/>
      <c r="QUP432" s="11"/>
      <c r="QUQ432" s="11"/>
      <c r="QUR432" s="11"/>
      <c r="QUS432" s="11"/>
      <c r="QUT432" s="11"/>
      <c r="QUU432" s="11"/>
      <c r="QUV432" s="11"/>
      <c r="QUW432" s="11"/>
      <c r="QUX432" s="11"/>
      <c r="QUY432" s="11"/>
      <c r="QUZ432" s="11"/>
      <c r="QVA432" s="11"/>
      <c r="QVB432" s="11"/>
      <c r="QVC432" s="11"/>
      <c r="QVD432" s="11"/>
      <c r="QVE432" s="11"/>
      <c r="QVF432" s="11"/>
      <c r="QVG432" s="11"/>
      <c r="QVH432" s="11"/>
      <c r="QVI432" s="11"/>
      <c r="QVJ432" s="11"/>
      <c r="QVK432" s="11"/>
      <c r="QVL432" s="11"/>
      <c r="QVM432" s="11"/>
      <c r="QVN432" s="11"/>
      <c r="QVO432" s="11"/>
      <c r="QVP432" s="11"/>
      <c r="QVQ432" s="11"/>
      <c r="QVR432" s="11"/>
      <c r="QVS432" s="11"/>
      <c r="QVT432" s="11"/>
      <c r="QVU432" s="11"/>
      <c r="QVV432" s="11"/>
      <c r="QVW432" s="11"/>
      <c r="QVX432" s="11"/>
      <c r="QVY432" s="11"/>
      <c r="QVZ432" s="11"/>
      <c r="QWA432" s="11"/>
      <c r="QWB432" s="11"/>
      <c r="QWC432" s="11"/>
      <c r="QWD432" s="11"/>
      <c r="QWE432" s="11"/>
      <c r="QWF432" s="11"/>
      <c r="QWG432" s="11"/>
      <c r="QWH432" s="11"/>
      <c r="QWI432" s="11"/>
      <c r="QWJ432" s="11"/>
      <c r="QWK432" s="11"/>
      <c r="QWL432" s="11"/>
      <c r="QWM432" s="11"/>
      <c r="QWN432" s="11"/>
      <c r="QWO432" s="11"/>
      <c r="QWP432" s="11"/>
      <c r="QWQ432" s="11"/>
      <c r="QWR432" s="11"/>
      <c r="QWS432" s="11"/>
      <c r="QWT432" s="11"/>
      <c r="QWU432" s="11"/>
      <c r="QWV432" s="11"/>
      <c r="QWW432" s="11"/>
      <c r="QWX432" s="11"/>
      <c r="QWY432" s="11"/>
      <c r="QWZ432" s="11"/>
      <c r="QXA432" s="11"/>
      <c r="QXB432" s="11"/>
      <c r="QXC432" s="11"/>
      <c r="QXD432" s="11"/>
      <c r="QXE432" s="11"/>
      <c r="QXF432" s="11"/>
      <c r="QXG432" s="11"/>
      <c r="QXH432" s="11"/>
      <c r="QXI432" s="11"/>
      <c r="QXJ432" s="11"/>
      <c r="QXK432" s="11"/>
      <c r="QXL432" s="11"/>
      <c r="QXM432" s="11"/>
      <c r="QXN432" s="11"/>
      <c r="QXO432" s="11"/>
      <c r="QXP432" s="11"/>
      <c r="QXQ432" s="11"/>
      <c r="QXR432" s="11"/>
      <c r="QXS432" s="11"/>
      <c r="QXT432" s="11"/>
      <c r="QXU432" s="11"/>
      <c r="QXV432" s="11"/>
      <c r="QXW432" s="11"/>
      <c r="QXX432" s="11"/>
      <c r="QXY432" s="11"/>
      <c r="QXZ432" s="11"/>
      <c r="QYA432" s="11"/>
      <c r="QYB432" s="11"/>
      <c r="QYC432" s="11"/>
      <c r="QYD432" s="11"/>
      <c r="QYE432" s="11"/>
      <c r="QYF432" s="11"/>
      <c r="QYG432" s="11"/>
      <c r="QYH432" s="11"/>
      <c r="QYI432" s="11"/>
      <c r="QYJ432" s="11"/>
      <c r="QYK432" s="11"/>
      <c r="QYL432" s="11"/>
      <c r="QYM432" s="11"/>
      <c r="QYN432" s="11"/>
      <c r="QYO432" s="11"/>
      <c r="QYP432" s="11"/>
      <c r="QYQ432" s="11"/>
      <c r="QYR432" s="11"/>
      <c r="QYS432" s="11"/>
      <c r="QYT432" s="11"/>
      <c r="QYU432" s="11"/>
      <c r="QYV432" s="11"/>
      <c r="QYW432" s="11"/>
      <c r="QYX432" s="11"/>
      <c r="QYY432" s="11"/>
      <c r="QYZ432" s="11"/>
      <c r="QZA432" s="11"/>
      <c r="QZB432" s="11"/>
      <c r="QZC432" s="11"/>
      <c r="QZD432" s="11"/>
      <c r="QZE432" s="11"/>
      <c r="QZF432" s="11"/>
      <c r="QZG432" s="11"/>
      <c r="QZH432" s="11"/>
      <c r="QZI432" s="11"/>
      <c r="QZJ432" s="11"/>
      <c r="QZK432" s="11"/>
      <c r="QZL432" s="11"/>
      <c r="QZM432" s="11"/>
      <c r="QZN432" s="11"/>
      <c r="QZO432" s="11"/>
      <c r="QZP432" s="11"/>
      <c r="QZQ432" s="11"/>
      <c r="QZR432" s="11"/>
      <c r="QZS432" s="11"/>
      <c r="QZT432" s="11"/>
      <c r="QZU432" s="11"/>
      <c r="QZV432" s="11"/>
      <c r="QZW432" s="11"/>
      <c r="QZX432" s="11"/>
      <c r="QZY432" s="11"/>
      <c r="QZZ432" s="11"/>
      <c r="RAA432" s="11"/>
      <c r="RAB432" s="11"/>
      <c r="RAC432" s="11"/>
      <c r="RAD432" s="11"/>
      <c r="RAE432" s="11"/>
      <c r="RAF432" s="11"/>
      <c r="RAG432" s="11"/>
      <c r="RAH432" s="11"/>
      <c r="RAI432" s="11"/>
      <c r="RAJ432" s="11"/>
      <c r="RAK432" s="11"/>
      <c r="RAL432" s="11"/>
      <c r="RAM432" s="11"/>
      <c r="RAN432" s="11"/>
      <c r="RAO432" s="11"/>
      <c r="RAP432" s="11"/>
      <c r="RAQ432" s="11"/>
      <c r="RAR432" s="11"/>
      <c r="RAS432" s="11"/>
      <c r="RAT432" s="11"/>
      <c r="RAU432" s="11"/>
      <c r="RAV432" s="11"/>
      <c r="RAW432" s="11"/>
      <c r="RAX432" s="11"/>
      <c r="RAY432" s="11"/>
      <c r="RAZ432" s="11"/>
      <c r="RBA432" s="11"/>
      <c r="RBB432" s="11"/>
      <c r="RBC432" s="11"/>
      <c r="RBD432" s="11"/>
      <c r="RBE432" s="11"/>
      <c r="RBF432" s="11"/>
      <c r="RBG432" s="11"/>
      <c r="RBH432" s="11"/>
      <c r="RBI432" s="11"/>
      <c r="RBJ432" s="11"/>
      <c r="RBK432" s="11"/>
      <c r="RBL432" s="11"/>
      <c r="RBM432" s="11"/>
      <c r="RBN432" s="11"/>
      <c r="RBO432" s="11"/>
      <c r="RBP432" s="11"/>
      <c r="RBQ432" s="11"/>
      <c r="RBR432" s="11"/>
      <c r="RBS432" s="11"/>
      <c r="RBT432" s="11"/>
      <c r="RBU432" s="11"/>
      <c r="RBV432" s="11"/>
      <c r="RBW432" s="11"/>
      <c r="RBX432" s="11"/>
      <c r="RBY432" s="11"/>
      <c r="RBZ432" s="11"/>
      <c r="RCA432" s="11"/>
      <c r="RCB432" s="11"/>
      <c r="RCC432" s="11"/>
      <c r="RCD432" s="11"/>
      <c r="RCE432" s="11"/>
      <c r="RCF432" s="11"/>
      <c r="RCG432" s="11"/>
      <c r="RCH432" s="11"/>
      <c r="RCI432" s="11"/>
      <c r="RCJ432" s="11"/>
      <c r="RCK432" s="11"/>
      <c r="RCL432" s="11"/>
      <c r="RCM432" s="11"/>
      <c r="RCN432" s="11"/>
      <c r="RCO432" s="11"/>
      <c r="RCP432" s="11"/>
      <c r="RCQ432" s="11"/>
      <c r="RCR432" s="11"/>
      <c r="RCS432" s="11"/>
      <c r="RCT432" s="11"/>
      <c r="RCU432" s="11"/>
      <c r="RCV432" s="11"/>
      <c r="RCW432" s="11"/>
      <c r="RCX432" s="11"/>
      <c r="RCY432" s="11"/>
      <c r="RCZ432" s="11"/>
      <c r="RDA432" s="11"/>
      <c r="RDB432" s="11"/>
      <c r="RDC432" s="11"/>
      <c r="RDD432" s="11"/>
      <c r="RDE432" s="11"/>
      <c r="RDF432" s="11"/>
      <c r="RDG432" s="11"/>
      <c r="RDH432" s="11"/>
      <c r="RDI432" s="11"/>
      <c r="RDJ432" s="11"/>
      <c r="RDK432" s="11"/>
      <c r="RDL432" s="11"/>
      <c r="RDM432" s="11"/>
      <c r="RDN432" s="11"/>
      <c r="RDO432" s="11"/>
      <c r="RDP432" s="11"/>
      <c r="RDQ432" s="11"/>
      <c r="RDR432" s="11"/>
      <c r="RDS432" s="11"/>
      <c r="RDT432" s="11"/>
      <c r="RDU432" s="11"/>
      <c r="RDV432" s="11"/>
      <c r="RDW432" s="11"/>
      <c r="RDX432" s="11"/>
      <c r="RDY432" s="11"/>
      <c r="RDZ432" s="11"/>
      <c r="REA432" s="11"/>
      <c r="REB432" s="11"/>
      <c r="REC432" s="11"/>
      <c r="RED432" s="11"/>
      <c r="REE432" s="11"/>
      <c r="REF432" s="11"/>
      <c r="REG432" s="11"/>
      <c r="REH432" s="11"/>
      <c r="REI432" s="11"/>
      <c r="REJ432" s="11"/>
      <c r="REK432" s="11"/>
      <c r="REL432" s="11"/>
      <c r="REM432" s="11"/>
      <c r="REN432" s="11"/>
      <c r="REO432" s="11"/>
      <c r="REP432" s="11"/>
      <c r="REQ432" s="11"/>
      <c r="RER432" s="11"/>
      <c r="RES432" s="11"/>
      <c r="RET432" s="11"/>
      <c r="REU432" s="11"/>
      <c r="REV432" s="11"/>
      <c r="REW432" s="11"/>
      <c r="REX432" s="11"/>
      <c r="REY432" s="11"/>
      <c r="REZ432" s="11"/>
      <c r="RFA432" s="11"/>
      <c r="RFB432" s="11"/>
      <c r="RFC432" s="11"/>
      <c r="RFD432" s="11"/>
      <c r="RFE432" s="11"/>
      <c r="RFF432" s="11"/>
      <c r="RFG432" s="11"/>
      <c r="RFH432" s="11"/>
      <c r="RFI432" s="11"/>
      <c r="RFJ432" s="11"/>
      <c r="RFK432" s="11"/>
      <c r="RFL432" s="11"/>
      <c r="RFM432" s="11"/>
      <c r="RFN432" s="11"/>
      <c r="RFO432" s="11"/>
      <c r="RFP432" s="11"/>
      <c r="RFQ432" s="11"/>
      <c r="RFR432" s="11"/>
      <c r="RFS432" s="11"/>
      <c r="RFT432" s="11"/>
      <c r="RFU432" s="11"/>
      <c r="RFV432" s="11"/>
      <c r="RFW432" s="11"/>
      <c r="RFX432" s="11"/>
      <c r="RFY432" s="11"/>
      <c r="RFZ432" s="11"/>
      <c r="RGA432" s="11"/>
      <c r="RGB432" s="11"/>
      <c r="RGC432" s="11"/>
      <c r="RGD432" s="11"/>
      <c r="RGE432" s="11"/>
      <c r="RGF432" s="11"/>
      <c r="RGG432" s="11"/>
      <c r="RGH432" s="11"/>
      <c r="RGI432" s="11"/>
      <c r="RGJ432" s="11"/>
      <c r="RGK432" s="11"/>
      <c r="RGL432" s="11"/>
      <c r="RGM432" s="11"/>
      <c r="RGN432" s="11"/>
      <c r="RGO432" s="11"/>
      <c r="RGP432" s="11"/>
      <c r="RGQ432" s="11"/>
      <c r="RGR432" s="11"/>
      <c r="RGS432" s="11"/>
      <c r="RGT432" s="11"/>
      <c r="RGU432" s="11"/>
      <c r="RGV432" s="11"/>
      <c r="RGW432" s="11"/>
      <c r="RGX432" s="11"/>
      <c r="RGY432" s="11"/>
      <c r="RGZ432" s="11"/>
      <c r="RHA432" s="11"/>
      <c r="RHB432" s="11"/>
      <c r="RHC432" s="11"/>
      <c r="RHD432" s="11"/>
      <c r="RHE432" s="11"/>
      <c r="RHF432" s="11"/>
      <c r="RHG432" s="11"/>
      <c r="RHH432" s="11"/>
      <c r="RHI432" s="11"/>
      <c r="RHJ432" s="11"/>
      <c r="RHK432" s="11"/>
      <c r="RHL432" s="11"/>
      <c r="RHM432" s="11"/>
      <c r="RHN432" s="11"/>
      <c r="RHO432" s="11"/>
      <c r="RHP432" s="11"/>
      <c r="RHQ432" s="11"/>
      <c r="RHR432" s="11"/>
      <c r="RHS432" s="11"/>
      <c r="RHT432" s="11"/>
      <c r="RHU432" s="11"/>
      <c r="RHV432" s="11"/>
      <c r="RHW432" s="11"/>
      <c r="RHX432" s="11"/>
      <c r="RHY432" s="11"/>
      <c r="RHZ432" s="11"/>
      <c r="RIA432" s="11"/>
      <c r="RIB432" s="11"/>
      <c r="RIC432" s="11"/>
      <c r="RID432" s="11"/>
      <c r="RIE432" s="11"/>
      <c r="RIF432" s="11"/>
      <c r="RIG432" s="11"/>
      <c r="RIH432" s="11"/>
      <c r="RII432" s="11"/>
      <c r="RIJ432" s="11"/>
      <c r="RIK432" s="11"/>
      <c r="RIL432" s="11"/>
      <c r="RIM432" s="11"/>
      <c r="RIN432" s="11"/>
      <c r="RIO432" s="11"/>
      <c r="RIP432" s="11"/>
      <c r="RIQ432" s="11"/>
      <c r="RIR432" s="11"/>
      <c r="RIS432" s="11"/>
      <c r="RIT432" s="11"/>
      <c r="RIU432" s="11"/>
      <c r="RIV432" s="11"/>
      <c r="RIW432" s="11"/>
      <c r="RIX432" s="11"/>
      <c r="RIY432" s="11"/>
      <c r="RIZ432" s="11"/>
      <c r="RJA432" s="11"/>
      <c r="RJB432" s="11"/>
      <c r="RJC432" s="11"/>
      <c r="RJD432" s="11"/>
      <c r="RJE432" s="11"/>
      <c r="RJF432" s="11"/>
      <c r="RJG432" s="11"/>
      <c r="RJH432" s="11"/>
      <c r="RJI432" s="11"/>
      <c r="RJJ432" s="11"/>
      <c r="RJK432" s="11"/>
      <c r="RJL432" s="11"/>
      <c r="RJM432" s="11"/>
      <c r="RJN432" s="11"/>
      <c r="RJO432" s="11"/>
      <c r="RJP432" s="11"/>
      <c r="RJQ432" s="11"/>
      <c r="RJR432" s="11"/>
      <c r="RJS432" s="11"/>
      <c r="RJT432" s="11"/>
      <c r="RJU432" s="11"/>
      <c r="RJV432" s="11"/>
      <c r="RJW432" s="11"/>
      <c r="RJX432" s="11"/>
      <c r="RJY432" s="11"/>
      <c r="RJZ432" s="11"/>
      <c r="RKA432" s="11"/>
      <c r="RKB432" s="11"/>
      <c r="RKC432" s="11"/>
      <c r="RKD432" s="11"/>
      <c r="RKE432" s="11"/>
      <c r="RKF432" s="11"/>
      <c r="RKG432" s="11"/>
      <c r="RKH432" s="11"/>
      <c r="RKI432" s="11"/>
      <c r="RKJ432" s="11"/>
      <c r="RKK432" s="11"/>
      <c r="RKL432" s="11"/>
      <c r="RKM432" s="11"/>
      <c r="RKN432" s="11"/>
      <c r="RKO432" s="11"/>
      <c r="RKP432" s="11"/>
      <c r="RKQ432" s="11"/>
      <c r="RKR432" s="11"/>
      <c r="RKS432" s="11"/>
      <c r="RKT432" s="11"/>
      <c r="RKU432" s="11"/>
      <c r="RKV432" s="11"/>
      <c r="RKW432" s="11"/>
      <c r="RKX432" s="11"/>
      <c r="RKY432" s="11"/>
      <c r="RKZ432" s="11"/>
      <c r="RLA432" s="11"/>
      <c r="RLB432" s="11"/>
      <c r="RLC432" s="11"/>
      <c r="RLD432" s="11"/>
      <c r="RLE432" s="11"/>
      <c r="RLF432" s="11"/>
      <c r="RLG432" s="11"/>
      <c r="RLH432" s="11"/>
      <c r="RLI432" s="11"/>
      <c r="RLJ432" s="11"/>
      <c r="RLK432" s="11"/>
      <c r="RLL432" s="11"/>
      <c r="RLM432" s="11"/>
      <c r="RLN432" s="11"/>
      <c r="RLO432" s="11"/>
      <c r="RLP432" s="11"/>
      <c r="RLQ432" s="11"/>
      <c r="RLR432" s="11"/>
      <c r="RLS432" s="11"/>
      <c r="RLT432" s="11"/>
      <c r="RLU432" s="11"/>
      <c r="RLV432" s="11"/>
      <c r="RLW432" s="11"/>
      <c r="RLX432" s="11"/>
      <c r="RLY432" s="11"/>
      <c r="RLZ432" s="11"/>
      <c r="RMA432" s="11"/>
      <c r="RMB432" s="11"/>
      <c r="RMC432" s="11"/>
      <c r="RMD432" s="11"/>
      <c r="RME432" s="11"/>
      <c r="RMF432" s="11"/>
      <c r="RMG432" s="11"/>
      <c r="RMH432" s="11"/>
      <c r="RMI432" s="11"/>
      <c r="RMJ432" s="11"/>
      <c r="RMK432" s="11"/>
      <c r="RML432" s="11"/>
      <c r="RMM432" s="11"/>
      <c r="RMN432" s="11"/>
      <c r="RMO432" s="11"/>
      <c r="RMP432" s="11"/>
      <c r="RMQ432" s="11"/>
      <c r="RMR432" s="11"/>
      <c r="RMS432" s="11"/>
      <c r="RMT432" s="11"/>
      <c r="RMU432" s="11"/>
      <c r="RMV432" s="11"/>
      <c r="RMW432" s="11"/>
      <c r="RMX432" s="11"/>
      <c r="RMY432" s="11"/>
      <c r="RMZ432" s="11"/>
      <c r="RNA432" s="11"/>
      <c r="RNB432" s="11"/>
      <c r="RNC432" s="11"/>
      <c r="RND432" s="11"/>
      <c r="RNE432" s="11"/>
      <c r="RNF432" s="11"/>
      <c r="RNG432" s="11"/>
      <c r="RNH432" s="11"/>
      <c r="RNI432" s="11"/>
      <c r="RNJ432" s="11"/>
      <c r="RNK432" s="11"/>
      <c r="RNL432" s="11"/>
      <c r="RNM432" s="11"/>
      <c r="RNN432" s="11"/>
      <c r="RNO432" s="11"/>
      <c r="RNP432" s="11"/>
      <c r="RNQ432" s="11"/>
      <c r="RNR432" s="11"/>
      <c r="RNS432" s="11"/>
      <c r="RNT432" s="11"/>
      <c r="RNU432" s="11"/>
      <c r="RNV432" s="11"/>
      <c r="RNW432" s="11"/>
      <c r="RNX432" s="11"/>
      <c r="RNY432" s="11"/>
      <c r="RNZ432" s="11"/>
      <c r="ROA432" s="11"/>
      <c r="ROB432" s="11"/>
      <c r="ROC432" s="11"/>
      <c r="ROD432" s="11"/>
      <c r="ROE432" s="11"/>
      <c r="ROF432" s="11"/>
      <c r="ROG432" s="11"/>
      <c r="ROH432" s="11"/>
      <c r="ROI432" s="11"/>
      <c r="ROJ432" s="11"/>
      <c r="ROK432" s="11"/>
      <c r="ROL432" s="11"/>
      <c r="ROM432" s="11"/>
      <c r="RON432" s="11"/>
      <c r="ROO432" s="11"/>
      <c r="ROP432" s="11"/>
      <c r="ROQ432" s="11"/>
      <c r="ROR432" s="11"/>
      <c r="ROS432" s="11"/>
      <c r="ROT432" s="11"/>
      <c r="ROU432" s="11"/>
      <c r="ROV432" s="11"/>
      <c r="ROW432" s="11"/>
      <c r="ROX432" s="11"/>
      <c r="ROY432" s="11"/>
      <c r="ROZ432" s="11"/>
      <c r="RPA432" s="11"/>
      <c r="RPB432" s="11"/>
      <c r="RPC432" s="11"/>
      <c r="RPD432" s="11"/>
      <c r="RPE432" s="11"/>
      <c r="RPF432" s="11"/>
      <c r="RPG432" s="11"/>
      <c r="RPH432" s="11"/>
      <c r="RPI432" s="11"/>
      <c r="RPJ432" s="11"/>
      <c r="RPK432" s="11"/>
      <c r="RPL432" s="11"/>
      <c r="RPM432" s="11"/>
      <c r="RPN432" s="11"/>
      <c r="RPO432" s="11"/>
      <c r="RPP432" s="11"/>
      <c r="RPQ432" s="11"/>
      <c r="RPR432" s="11"/>
      <c r="RPS432" s="11"/>
      <c r="RPT432" s="11"/>
      <c r="RPU432" s="11"/>
      <c r="RPV432" s="11"/>
      <c r="RPW432" s="11"/>
      <c r="RPX432" s="11"/>
      <c r="RPY432" s="11"/>
      <c r="RPZ432" s="11"/>
      <c r="RQA432" s="11"/>
      <c r="RQB432" s="11"/>
      <c r="RQC432" s="11"/>
      <c r="RQD432" s="11"/>
      <c r="RQE432" s="11"/>
      <c r="RQF432" s="11"/>
      <c r="RQG432" s="11"/>
      <c r="RQH432" s="11"/>
      <c r="RQI432" s="11"/>
      <c r="RQJ432" s="11"/>
      <c r="RQK432" s="11"/>
      <c r="RQL432" s="11"/>
      <c r="RQM432" s="11"/>
      <c r="RQN432" s="11"/>
      <c r="RQO432" s="11"/>
      <c r="RQP432" s="11"/>
      <c r="RQQ432" s="11"/>
      <c r="RQR432" s="11"/>
      <c r="RQS432" s="11"/>
      <c r="RQT432" s="11"/>
      <c r="RQU432" s="11"/>
      <c r="RQV432" s="11"/>
      <c r="RQW432" s="11"/>
      <c r="RQX432" s="11"/>
      <c r="RQY432" s="11"/>
      <c r="RQZ432" s="11"/>
      <c r="RRA432" s="11"/>
      <c r="RRB432" s="11"/>
      <c r="RRC432" s="11"/>
      <c r="RRD432" s="11"/>
      <c r="RRE432" s="11"/>
      <c r="RRF432" s="11"/>
      <c r="RRG432" s="11"/>
      <c r="RRH432" s="11"/>
      <c r="RRI432" s="11"/>
      <c r="RRJ432" s="11"/>
      <c r="RRK432" s="11"/>
      <c r="RRL432" s="11"/>
      <c r="RRM432" s="11"/>
      <c r="RRN432" s="11"/>
      <c r="RRO432" s="11"/>
      <c r="RRP432" s="11"/>
      <c r="RRQ432" s="11"/>
      <c r="RRR432" s="11"/>
      <c r="RRS432" s="11"/>
      <c r="RRT432" s="11"/>
      <c r="RRU432" s="11"/>
      <c r="RRV432" s="11"/>
      <c r="RRW432" s="11"/>
      <c r="RRX432" s="11"/>
      <c r="RRY432" s="11"/>
      <c r="RRZ432" s="11"/>
      <c r="RSA432" s="11"/>
      <c r="RSB432" s="11"/>
      <c r="RSC432" s="11"/>
      <c r="RSD432" s="11"/>
      <c r="RSE432" s="11"/>
      <c r="RSF432" s="11"/>
      <c r="RSG432" s="11"/>
      <c r="RSH432" s="11"/>
      <c r="RSI432" s="11"/>
      <c r="RSJ432" s="11"/>
      <c r="RSK432" s="11"/>
      <c r="RSL432" s="11"/>
      <c r="RSM432" s="11"/>
      <c r="RSN432" s="11"/>
      <c r="RSO432" s="11"/>
      <c r="RSP432" s="11"/>
      <c r="RSQ432" s="11"/>
      <c r="RSR432" s="11"/>
      <c r="RSS432" s="11"/>
      <c r="RST432" s="11"/>
      <c r="RSU432" s="11"/>
      <c r="RSV432" s="11"/>
      <c r="RSW432" s="11"/>
      <c r="RSX432" s="11"/>
      <c r="RSY432" s="11"/>
      <c r="RSZ432" s="11"/>
      <c r="RTA432" s="11"/>
      <c r="RTB432" s="11"/>
      <c r="RTC432" s="11"/>
      <c r="RTD432" s="11"/>
      <c r="RTE432" s="11"/>
      <c r="RTF432" s="11"/>
      <c r="RTG432" s="11"/>
      <c r="RTH432" s="11"/>
      <c r="RTI432" s="11"/>
      <c r="RTJ432" s="11"/>
      <c r="RTK432" s="11"/>
      <c r="RTL432" s="11"/>
      <c r="RTM432" s="11"/>
      <c r="RTN432" s="11"/>
      <c r="RTO432" s="11"/>
      <c r="RTP432" s="11"/>
      <c r="RTQ432" s="11"/>
      <c r="RTR432" s="11"/>
      <c r="RTS432" s="11"/>
      <c r="RTT432" s="11"/>
      <c r="RTU432" s="11"/>
      <c r="RTV432" s="11"/>
      <c r="RTW432" s="11"/>
      <c r="RTX432" s="11"/>
      <c r="RTY432" s="11"/>
      <c r="RTZ432" s="11"/>
      <c r="RUA432" s="11"/>
      <c r="RUB432" s="11"/>
      <c r="RUC432" s="11"/>
      <c r="RUD432" s="11"/>
      <c r="RUE432" s="11"/>
      <c r="RUF432" s="11"/>
      <c r="RUG432" s="11"/>
      <c r="RUH432" s="11"/>
      <c r="RUI432" s="11"/>
      <c r="RUJ432" s="11"/>
      <c r="RUK432" s="11"/>
      <c r="RUL432" s="11"/>
      <c r="RUM432" s="11"/>
      <c r="RUN432" s="11"/>
      <c r="RUO432" s="11"/>
      <c r="RUP432" s="11"/>
      <c r="RUQ432" s="11"/>
      <c r="RUR432" s="11"/>
      <c r="RUS432" s="11"/>
      <c r="RUT432" s="11"/>
      <c r="RUU432" s="11"/>
      <c r="RUV432" s="11"/>
      <c r="RUW432" s="11"/>
      <c r="RUX432" s="11"/>
      <c r="RUY432" s="11"/>
      <c r="RUZ432" s="11"/>
      <c r="RVA432" s="11"/>
      <c r="RVB432" s="11"/>
      <c r="RVC432" s="11"/>
      <c r="RVD432" s="11"/>
      <c r="RVE432" s="11"/>
      <c r="RVF432" s="11"/>
      <c r="RVG432" s="11"/>
      <c r="RVH432" s="11"/>
      <c r="RVI432" s="11"/>
      <c r="RVJ432" s="11"/>
      <c r="RVK432" s="11"/>
      <c r="RVL432" s="11"/>
      <c r="RVM432" s="11"/>
      <c r="RVN432" s="11"/>
      <c r="RVO432" s="11"/>
      <c r="RVP432" s="11"/>
      <c r="RVQ432" s="11"/>
      <c r="RVR432" s="11"/>
      <c r="RVS432" s="11"/>
      <c r="RVT432" s="11"/>
      <c r="RVU432" s="11"/>
      <c r="RVV432" s="11"/>
      <c r="RVW432" s="11"/>
      <c r="RVX432" s="11"/>
      <c r="RVY432" s="11"/>
      <c r="RVZ432" s="11"/>
      <c r="RWA432" s="11"/>
      <c r="RWB432" s="11"/>
      <c r="RWC432" s="11"/>
      <c r="RWD432" s="11"/>
      <c r="RWE432" s="11"/>
      <c r="RWF432" s="11"/>
      <c r="RWG432" s="11"/>
      <c r="RWH432" s="11"/>
      <c r="RWI432" s="11"/>
      <c r="RWJ432" s="11"/>
      <c r="RWK432" s="11"/>
      <c r="RWL432" s="11"/>
      <c r="RWM432" s="11"/>
      <c r="RWN432" s="11"/>
      <c r="RWO432" s="11"/>
      <c r="RWP432" s="11"/>
      <c r="RWQ432" s="11"/>
      <c r="RWR432" s="11"/>
      <c r="RWS432" s="11"/>
      <c r="RWT432" s="11"/>
      <c r="RWU432" s="11"/>
      <c r="RWV432" s="11"/>
      <c r="RWW432" s="11"/>
      <c r="RWX432" s="11"/>
      <c r="RWY432" s="11"/>
      <c r="RWZ432" s="11"/>
      <c r="RXA432" s="11"/>
      <c r="RXB432" s="11"/>
      <c r="RXC432" s="11"/>
      <c r="RXD432" s="11"/>
      <c r="RXE432" s="11"/>
      <c r="RXF432" s="11"/>
      <c r="RXG432" s="11"/>
      <c r="RXH432" s="11"/>
      <c r="RXI432" s="11"/>
      <c r="RXJ432" s="11"/>
      <c r="RXK432" s="11"/>
      <c r="RXL432" s="11"/>
      <c r="RXM432" s="11"/>
      <c r="RXN432" s="11"/>
      <c r="RXO432" s="11"/>
      <c r="RXP432" s="11"/>
      <c r="RXQ432" s="11"/>
      <c r="RXR432" s="11"/>
      <c r="RXS432" s="11"/>
      <c r="RXT432" s="11"/>
      <c r="RXU432" s="11"/>
      <c r="RXV432" s="11"/>
      <c r="RXW432" s="11"/>
      <c r="RXX432" s="11"/>
      <c r="RXY432" s="11"/>
      <c r="RXZ432" s="11"/>
      <c r="RYA432" s="11"/>
      <c r="RYB432" s="11"/>
      <c r="RYC432" s="11"/>
      <c r="RYD432" s="11"/>
      <c r="RYE432" s="11"/>
      <c r="RYF432" s="11"/>
      <c r="RYG432" s="11"/>
      <c r="RYH432" s="11"/>
      <c r="RYI432" s="11"/>
      <c r="RYJ432" s="11"/>
      <c r="RYK432" s="11"/>
      <c r="RYL432" s="11"/>
      <c r="RYM432" s="11"/>
      <c r="RYN432" s="11"/>
      <c r="RYO432" s="11"/>
      <c r="RYP432" s="11"/>
      <c r="RYQ432" s="11"/>
      <c r="RYR432" s="11"/>
      <c r="RYS432" s="11"/>
      <c r="RYT432" s="11"/>
      <c r="RYU432" s="11"/>
      <c r="RYV432" s="11"/>
      <c r="RYW432" s="11"/>
      <c r="RYX432" s="11"/>
      <c r="RYY432" s="11"/>
      <c r="RYZ432" s="11"/>
      <c r="RZA432" s="11"/>
      <c r="RZB432" s="11"/>
      <c r="RZC432" s="11"/>
      <c r="RZD432" s="11"/>
      <c r="RZE432" s="11"/>
      <c r="RZF432" s="11"/>
      <c r="RZG432" s="11"/>
      <c r="RZH432" s="11"/>
      <c r="RZI432" s="11"/>
      <c r="RZJ432" s="11"/>
      <c r="RZK432" s="11"/>
      <c r="RZL432" s="11"/>
      <c r="RZM432" s="11"/>
      <c r="RZN432" s="11"/>
      <c r="RZO432" s="11"/>
      <c r="RZP432" s="11"/>
      <c r="RZQ432" s="11"/>
      <c r="RZR432" s="11"/>
      <c r="RZS432" s="11"/>
      <c r="RZT432" s="11"/>
      <c r="RZU432" s="11"/>
      <c r="RZV432" s="11"/>
      <c r="RZW432" s="11"/>
      <c r="RZX432" s="11"/>
      <c r="RZY432" s="11"/>
      <c r="RZZ432" s="11"/>
      <c r="SAA432" s="11"/>
      <c r="SAB432" s="11"/>
      <c r="SAC432" s="11"/>
      <c r="SAD432" s="11"/>
      <c r="SAE432" s="11"/>
      <c r="SAF432" s="11"/>
      <c r="SAG432" s="11"/>
      <c r="SAH432" s="11"/>
      <c r="SAI432" s="11"/>
      <c r="SAJ432" s="11"/>
      <c r="SAK432" s="11"/>
      <c r="SAL432" s="11"/>
      <c r="SAM432" s="11"/>
      <c r="SAN432" s="11"/>
      <c r="SAO432" s="11"/>
      <c r="SAP432" s="11"/>
      <c r="SAQ432" s="11"/>
      <c r="SAR432" s="11"/>
      <c r="SAS432" s="11"/>
      <c r="SAT432" s="11"/>
      <c r="SAU432" s="11"/>
      <c r="SAV432" s="11"/>
      <c r="SAW432" s="11"/>
      <c r="SAX432" s="11"/>
      <c r="SAY432" s="11"/>
      <c r="SAZ432" s="11"/>
      <c r="SBA432" s="11"/>
      <c r="SBB432" s="11"/>
      <c r="SBC432" s="11"/>
      <c r="SBD432" s="11"/>
      <c r="SBE432" s="11"/>
      <c r="SBF432" s="11"/>
      <c r="SBG432" s="11"/>
      <c r="SBH432" s="11"/>
      <c r="SBI432" s="11"/>
      <c r="SBJ432" s="11"/>
      <c r="SBK432" s="11"/>
      <c r="SBL432" s="11"/>
      <c r="SBM432" s="11"/>
      <c r="SBN432" s="11"/>
      <c r="SBO432" s="11"/>
      <c r="SBP432" s="11"/>
      <c r="SBQ432" s="11"/>
      <c r="SBR432" s="11"/>
      <c r="SBS432" s="11"/>
      <c r="SBT432" s="11"/>
      <c r="SBU432" s="11"/>
      <c r="SBV432" s="11"/>
      <c r="SBW432" s="11"/>
      <c r="SBX432" s="11"/>
      <c r="SBY432" s="11"/>
      <c r="SBZ432" s="11"/>
      <c r="SCA432" s="11"/>
      <c r="SCB432" s="11"/>
      <c r="SCC432" s="11"/>
      <c r="SCD432" s="11"/>
      <c r="SCE432" s="11"/>
      <c r="SCF432" s="11"/>
      <c r="SCG432" s="11"/>
      <c r="SCH432" s="11"/>
      <c r="SCI432" s="11"/>
      <c r="SCJ432" s="11"/>
      <c r="SCK432" s="11"/>
      <c r="SCL432" s="11"/>
      <c r="SCM432" s="11"/>
      <c r="SCN432" s="11"/>
      <c r="SCO432" s="11"/>
      <c r="SCP432" s="11"/>
      <c r="SCQ432" s="11"/>
      <c r="SCR432" s="11"/>
      <c r="SCS432" s="11"/>
      <c r="SCT432" s="11"/>
      <c r="SCU432" s="11"/>
      <c r="SCV432" s="11"/>
      <c r="SCW432" s="11"/>
      <c r="SCX432" s="11"/>
      <c r="SCY432" s="11"/>
      <c r="SCZ432" s="11"/>
      <c r="SDA432" s="11"/>
      <c r="SDB432" s="11"/>
      <c r="SDC432" s="11"/>
      <c r="SDD432" s="11"/>
      <c r="SDE432" s="11"/>
      <c r="SDF432" s="11"/>
      <c r="SDG432" s="11"/>
      <c r="SDH432" s="11"/>
      <c r="SDI432" s="11"/>
      <c r="SDJ432" s="11"/>
      <c r="SDK432" s="11"/>
      <c r="SDL432" s="11"/>
      <c r="SDM432" s="11"/>
      <c r="SDN432" s="11"/>
      <c r="SDO432" s="11"/>
      <c r="SDP432" s="11"/>
      <c r="SDQ432" s="11"/>
      <c r="SDR432" s="11"/>
      <c r="SDS432" s="11"/>
      <c r="SDT432" s="11"/>
      <c r="SDU432" s="11"/>
      <c r="SDV432" s="11"/>
      <c r="SDW432" s="11"/>
      <c r="SDX432" s="11"/>
      <c r="SDY432" s="11"/>
      <c r="SDZ432" s="11"/>
      <c r="SEA432" s="11"/>
      <c r="SEB432" s="11"/>
      <c r="SEC432" s="11"/>
      <c r="SED432" s="11"/>
      <c r="SEE432" s="11"/>
      <c r="SEF432" s="11"/>
      <c r="SEG432" s="11"/>
      <c r="SEH432" s="11"/>
      <c r="SEI432" s="11"/>
      <c r="SEJ432" s="11"/>
      <c r="SEK432" s="11"/>
      <c r="SEL432" s="11"/>
      <c r="SEM432" s="11"/>
      <c r="SEN432" s="11"/>
      <c r="SEO432" s="11"/>
      <c r="SEP432" s="11"/>
      <c r="SEQ432" s="11"/>
      <c r="SER432" s="11"/>
      <c r="SES432" s="11"/>
      <c r="SET432" s="11"/>
      <c r="SEU432" s="11"/>
      <c r="SEV432" s="11"/>
      <c r="SEW432" s="11"/>
      <c r="SEX432" s="11"/>
      <c r="SEY432" s="11"/>
      <c r="SEZ432" s="11"/>
      <c r="SFA432" s="11"/>
      <c r="SFB432" s="11"/>
      <c r="SFC432" s="11"/>
      <c r="SFD432" s="11"/>
      <c r="SFE432" s="11"/>
      <c r="SFF432" s="11"/>
      <c r="SFG432" s="11"/>
      <c r="SFH432" s="11"/>
      <c r="SFI432" s="11"/>
      <c r="SFJ432" s="11"/>
      <c r="SFK432" s="11"/>
      <c r="SFL432" s="11"/>
      <c r="SFM432" s="11"/>
      <c r="SFN432" s="11"/>
      <c r="SFO432" s="11"/>
      <c r="SFP432" s="11"/>
      <c r="SFQ432" s="11"/>
      <c r="SFR432" s="11"/>
      <c r="SFS432" s="11"/>
      <c r="SFT432" s="11"/>
      <c r="SFU432" s="11"/>
      <c r="SFV432" s="11"/>
      <c r="SFW432" s="11"/>
      <c r="SFX432" s="11"/>
      <c r="SFY432" s="11"/>
      <c r="SFZ432" s="11"/>
      <c r="SGA432" s="11"/>
      <c r="SGB432" s="11"/>
      <c r="SGC432" s="11"/>
      <c r="SGD432" s="11"/>
      <c r="SGE432" s="11"/>
      <c r="SGF432" s="11"/>
      <c r="SGG432" s="11"/>
      <c r="SGH432" s="11"/>
      <c r="SGI432" s="11"/>
      <c r="SGJ432" s="11"/>
      <c r="SGK432" s="11"/>
      <c r="SGL432" s="11"/>
      <c r="SGM432" s="11"/>
      <c r="SGN432" s="11"/>
      <c r="SGO432" s="11"/>
      <c r="SGP432" s="11"/>
      <c r="SGQ432" s="11"/>
      <c r="SGR432" s="11"/>
      <c r="SGS432" s="11"/>
      <c r="SGT432" s="11"/>
      <c r="SGU432" s="11"/>
      <c r="SGV432" s="11"/>
      <c r="SGW432" s="11"/>
      <c r="SGX432" s="11"/>
      <c r="SGY432" s="11"/>
      <c r="SGZ432" s="11"/>
      <c r="SHA432" s="11"/>
      <c r="SHB432" s="11"/>
      <c r="SHC432" s="11"/>
      <c r="SHD432" s="11"/>
      <c r="SHE432" s="11"/>
      <c r="SHF432" s="11"/>
      <c r="SHG432" s="11"/>
      <c r="SHH432" s="11"/>
      <c r="SHI432" s="11"/>
      <c r="SHJ432" s="11"/>
      <c r="SHK432" s="11"/>
      <c r="SHL432" s="11"/>
      <c r="SHM432" s="11"/>
      <c r="SHN432" s="11"/>
      <c r="SHO432" s="11"/>
      <c r="SHP432" s="11"/>
      <c r="SHQ432" s="11"/>
      <c r="SHR432" s="11"/>
      <c r="SHS432" s="11"/>
      <c r="SHT432" s="11"/>
      <c r="SHU432" s="11"/>
      <c r="SHV432" s="11"/>
      <c r="SHW432" s="11"/>
      <c r="SHX432" s="11"/>
      <c r="SHY432" s="11"/>
      <c r="SHZ432" s="11"/>
      <c r="SIA432" s="11"/>
      <c r="SIB432" s="11"/>
      <c r="SIC432" s="11"/>
      <c r="SID432" s="11"/>
      <c r="SIE432" s="11"/>
      <c r="SIF432" s="11"/>
      <c r="SIG432" s="11"/>
      <c r="SIH432" s="11"/>
      <c r="SII432" s="11"/>
      <c r="SIJ432" s="11"/>
      <c r="SIK432" s="11"/>
      <c r="SIL432" s="11"/>
      <c r="SIM432" s="11"/>
      <c r="SIN432" s="11"/>
      <c r="SIO432" s="11"/>
      <c r="SIP432" s="11"/>
      <c r="SIQ432" s="11"/>
      <c r="SIR432" s="11"/>
      <c r="SIS432" s="11"/>
      <c r="SIT432" s="11"/>
      <c r="SIU432" s="11"/>
      <c r="SIV432" s="11"/>
      <c r="SIW432" s="11"/>
      <c r="SIX432" s="11"/>
      <c r="SIY432" s="11"/>
      <c r="SIZ432" s="11"/>
      <c r="SJA432" s="11"/>
      <c r="SJB432" s="11"/>
      <c r="SJC432" s="11"/>
      <c r="SJD432" s="11"/>
      <c r="SJE432" s="11"/>
      <c r="SJF432" s="11"/>
      <c r="SJG432" s="11"/>
      <c r="SJH432" s="11"/>
      <c r="SJI432" s="11"/>
      <c r="SJJ432" s="11"/>
      <c r="SJK432" s="11"/>
      <c r="SJL432" s="11"/>
      <c r="SJM432" s="11"/>
      <c r="SJN432" s="11"/>
      <c r="SJO432" s="11"/>
      <c r="SJP432" s="11"/>
      <c r="SJQ432" s="11"/>
      <c r="SJR432" s="11"/>
      <c r="SJS432" s="11"/>
      <c r="SJT432" s="11"/>
      <c r="SJU432" s="11"/>
      <c r="SJV432" s="11"/>
      <c r="SJW432" s="11"/>
      <c r="SJX432" s="11"/>
      <c r="SJY432" s="11"/>
      <c r="SJZ432" s="11"/>
      <c r="SKA432" s="11"/>
      <c r="SKB432" s="11"/>
      <c r="SKC432" s="11"/>
      <c r="SKD432" s="11"/>
      <c r="SKE432" s="11"/>
      <c r="SKF432" s="11"/>
      <c r="SKG432" s="11"/>
      <c r="SKH432" s="11"/>
      <c r="SKI432" s="11"/>
      <c r="SKJ432" s="11"/>
      <c r="SKK432" s="11"/>
      <c r="SKL432" s="11"/>
      <c r="SKM432" s="11"/>
      <c r="SKN432" s="11"/>
      <c r="SKO432" s="11"/>
      <c r="SKP432" s="11"/>
      <c r="SKQ432" s="11"/>
      <c r="SKR432" s="11"/>
      <c r="SKS432" s="11"/>
      <c r="SKT432" s="11"/>
      <c r="SKU432" s="11"/>
      <c r="SKV432" s="11"/>
      <c r="SKW432" s="11"/>
      <c r="SKX432" s="11"/>
      <c r="SKY432" s="11"/>
      <c r="SKZ432" s="11"/>
      <c r="SLA432" s="11"/>
      <c r="SLB432" s="11"/>
      <c r="SLC432" s="11"/>
      <c r="SLD432" s="11"/>
      <c r="SLE432" s="11"/>
      <c r="SLF432" s="11"/>
      <c r="SLG432" s="11"/>
      <c r="SLH432" s="11"/>
      <c r="SLI432" s="11"/>
      <c r="SLJ432" s="11"/>
      <c r="SLK432" s="11"/>
      <c r="SLL432" s="11"/>
      <c r="SLM432" s="11"/>
      <c r="SLN432" s="11"/>
      <c r="SLO432" s="11"/>
      <c r="SLP432" s="11"/>
      <c r="SLQ432" s="11"/>
      <c r="SLR432" s="11"/>
      <c r="SLS432" s="11"/>
      <c r="SLT432" s="11"/>
      <c r="SLU432" s="11"/>
      <c r="SLV432" s="11"/>
      <c r="SLW432" s="11"/>
      <c r="SLX432" s="11"/>
      <c r="SLY432" s="11"/>
      <c r="SLZ432" s="11"/>
      <c r="SMA432" s="11"/>
      <c r="SMB432" s="11"/>
      <c r="SMC432" s="11"/>
      <c r="SMD432" s="11"/>
      <c r="SME432" s="11"/>
      <c r="SMF432" s="11"/>
      <c r="SMG432" s="11"/>
      <c r="SMH432" s="11"/>
      <c r="SMI432" s="11"/>
      <c r="SMJ432" s="11"/>
      <c r="SMK432" s="11"/>
      <c r="SML432" s="11"/>
      <c r="SMM432" s="11"/>
      <c r="SMN432" s="11"/>
      <c r="SMO432" s="11"/>
      <c r="SMP432" s="11"/>
      <c r="SMQ432" s="11"/>
      <c r="SMR432" s="11"/>
      <c r="SMS432" s="11"/>
      <c r="SMT432" s="11"/>
      <c r="SMU432" s="11"/>
      <c r="SMV432" s="11"/>
      <c r="SMW432" s="11"/>
      <c r="SMX432" s="11"/>
      <c r="SMY432" s="11"/>
      <c r="SMZ432" s="11"/>
      <c r="SNA432" s="11"/>
      <c r="SNB432" s="11"/>
      <c r="SNC432" s="11"/>
      <c r="SND432" s="11"/>
      <c r="SNE432" s="11"/>
      <c r="SNF432" s="11"/>
      <c r="SNG432" s="11"/>
      <c r="SNH432" s="11"/>
      <c r="SNI432" s="11"/>
      <c r="SNJ432" s="11"/>
      <c r="SNK432" s="11"/>
      <c r="SNL432" s="11"/>
      <c r="SNM432" s="11"/>
      <c r="SNN432" s="11"/>
      <c r="SNO432" s="11"/>
      <c r="SNP432" s="11"/>
      <c r="SNQ432" s="11"/>
      <c r="SNR432" s="11"/>
      <c r="SNS432" s="11"/>
      <c r="SNT432" s="11"/>
      <c r="SNU432" s="11"/>
      <c r="SNV432" s="11"/>
      <c r="SNW432" s="11"/>
      <c r="SNX432" s="11"/>
      <c r="SNY432" s="11"/>
      <c r="SNZ432" s="11"/>
      <c r="SOA432" s="11"/>
      <c r="SOB432" s="11"/>
      <c r="SOC432" s="11"/>
      <c r="SOD432" s="11"/>
      <c r="SOE432" s="11"/>
      <c r="SOF432" s="11"/>
      <c r="SOG432" s="11"/>
      <c r="SOH432" s="11"/>
      <c r="SOI432" s="11"/>
      <c r="SOJ432" s="11"/>
      <c r="SOK432" s="11"/>
      <c r="SOL432" s="11"/>
      <c r="SOM432" s="11"/>
      <c r="SON432" s="11"/>
      <c r="SOO432" s="11"/>
      <c r="SOP432" s="11"/>
      <c r="SOQ432" s="11"/>
      <c r="SOR432" s="11"/>
      <c r="SOS432" s="11"/>
      <c r="SOT432" s="11"/>
      <c r="SOU432" s="11"/>
      <c r="SOV432" s="11"/>
      <c r="SOW432" s="11"/>
      <c r="SOX432" s="11"/>
      <c r="SOY432" s="11"/>
      <c r="SOZ432" s="11"/>
      <c r="SPA432" s="11"/>
      <c r="SPB432" s="11"/>
      <c r="SPC432" s="11"/>
      <c r="SPD432" s="11"/>
      <c r="SPE432" s="11"/>
      <c r="SPF432" s="11"/>
      <c r="SPG432" s="11"/>
      <c r="SPH432" s="11"/>
      <c r="SPI432" s="11"/>
      <c r="SPJ432" s="11"/>
      <c r="SPK432" s="11"/>
      <c r="SPL432" s="11"/>
      <c r="SPM432" s="11"/>
      <c r="SPN432" s="11"/>
      <c r="SPO432" s="11"/>
      <c r="SPP432" s="11"/>
      <c r="SPQ432" s="11"/>
      <c r="SPR432" s="11"/>
      <c r="SPS432" s="11"/>
      <c r="SPT432" s="11"/>
      <c r="SPU432" s="11"/>
      <c r="SPV432" s="11"/>
      <c r="SPW432" s="11"/>
      <c r="SPX432" s="11"/>
      <c r="SPY432" s="11"/>
      <c r="SPZ432" s="11"/>
      <c r="SQA432" s="11"/>
      <c r="SQB432" s="11"/>
      <c r="SQC432" s="11"/>
      <c r="SQD432" s="11"/>
      <c r="SQE432" s="11"/>
      <c r="SQF432" s="11"/>
      <c r="SQG432" s="11"/>
      <c r="SQH432" s="11"/>
      <c r="SQI432" s="11"/>
      <c r="SQJ432" s="11"/>
      <c r="SQK432" s="11"/>
      <c r="SQL432" s="11"/>
      <c r="SQM432" s="11"/>
      <c r="SQN432" s="11"/>
      <c r="SQO432" s="11"/>
      <c r="SQP432" s="11"/>
      <c r="SQQ432" s="11"/>
      <c r="SQR432" s="11"/>
      <c r="SQS432" s="11"/>
      <c r="SQT432" s="11"/>
      <c r="SQU432" s="11"/>
      <c r="SQV432" s="11"/>
      <c r="SQW432" s="11"/>
      <c r="SQX432" s="11"/>
      <c r="SQY432" s="11"/>
      <c r="SQZ432" s="11"/>
      <c r="SRA432" s="11"/>
      <c r="SRB432" s="11"/>
      <c r="SRC432" s="11"/>
      <c r="SRD432" s="11"/>
      <c r="SRE432" s="11"/>
      <c r="SRF432" s="11"/>
      <c r="SRG432" s="11"/>
      <c r="SRH432" s="11"/>
      <c r="SRI432" s="11"/>
      <c r="SRJ432" s="11"/>
      <c r="SRK432" s="11"/>
      <c r="SRL432" s="11"/>
      <c r="SRM432" s="11"/>
      <c r="SRN432" s="11"/>
      <c r="SRO432" s="11"/>
      <c r="SRP432" s="11"/>
      <c r="SRQ432" s="11"/>
      <c r="SRR432" s="11"/>
      <c r="SRS432" s="11"/>
      <c r="SRT432" s="11"/>
      <c r="SRU432" s="11"/>
      <c r="SRV432" s="11"/>
      <c r="SRW432" s="11"/>
      <c r="SRX432" s="11"/>
      <c r="SRY432" s="11"/>
      <c r="SRZ432" s="11"/>
      <c r="SSA432" s="11"/>
      <c r="SSB432" s="11"/>
      <c r="SSC432" s="11"/>
      <c r="SSD432" s="11"/>
      <c r="SSE432" s="11"/>
      <c r="SSF432" s="11"/>
      <c r="SSG432" s="11"/>
      <c r="SSH432" s="11"/>
      <c r="SSI432" s="11"/>
      <c r="SSJ432" s="11"/>
      <c r="SSK432" s="11"/>
      <c r="SSL432" s="11"/>
      <c r="SSM432" s="11"/>
      <c r="SSN432" s="11"/>
      <c r="SSO432" s="11"/>
      <c r="SSP432" s="11"/>
      <c r="SSQ432" s="11"/>
      <c r="SSR432" s="11"/>
      <c r="SSS432" s="11"/>
      <c r="SST432" s="11"/>
      <c r="SSU432" s="11"/>
      <c r="SSV432" s="11"/>
      <c r="SSW432" s="11"/>
      <c r="SSX432" s="11"/>
      <c r="SSY432" s="11"/>
      <c r="SSZ432" s="11"/>
      <c r="STA432" s="11"/>
      <c r="STB432" s="11"/>
      <c r="STC432" s="11"/>
      <c r="STD432" s="11"/>
      <c r="STE432" s="11"/>
      <c r="STF432" s="11"/>
      <c r="STG432" s="11"/>
      <c r="STH432" s="11"/>
      <c r="STI432" s="11"/>
      <c r="STJ432" s="11"/>
      <c r="STK432" s="11"/>
      <c r="STL432" s="11"/>
      <c r="STM432" s="11"/>
      <c r="STN432" s="11"/>
      <c r="STO432" s="11"/>
      <c r="STP432" s="11"/>
      <c r="STQ432" s="11"/>
      <c r="STR432" s="11"/>
      <c r="STS432" s="11"/>
      <c r="STT432" s="11"/>
      <c r="STU432" s="11"/>
      <c r="STV432" s="11"/>
      <c r="STW432" s="11"/>
      <c r="STX432" s="11"/>
      <c r="STY432" s="11"/>
      <c r="STZ432" s="11"/>
      <c r="SUA432" s="11"/>
      <c r="SUB432" s="11"/>
      <c r="SUC432" s="11"/>
      <c r="SUD432" s="11"/>
      <c r="SUE432" s="11"/>
      <c r="SUF432" s="11"/>
      <c r="SUG432" s="11"/>
      <c r="SUH432" s="11"/>
      <c r="SUI432" s="11"/>
      <c r="SUJ432" s="11"/>
      <c r="SUK432" s="11"/>
      <c r="SUL432" s="11"/>
      <c r="SUM432" s="11"/>
      <c r="SUN432" s="11"/>
      <c r="SUO432" s="11"/>
      <c r="SUP432" s="11"/>
      <c r="SUQ432" s="11"/>
      <c r="SUR432" s="11"/>
      <c r="SUS432" s="11"/>
      <c r="SUT432" s="11"/>
      <c r="SUU432" s="11"/>
      <c r="SUV432" s="11"/>
      <c r="SUW432" s="11"/>
      <c r="SUX432" s="11"/>
      <c r="SUY432" s="11"/>
      <c r="SUZ432" s="11"/>
      <c r="SVA432" s="11"/>
      <c r="SVB432" s="11"/>
      <c r="SVC432" s="11"/>
      <c r="SVD432" s="11"/>
      <c r="SVE432" s="11"/>
      <c r="SVF432" s="11"/>
      <c r="SVG432" s="11"/>
      <c r="SVH432" s="11"/>
      <c r="SVI432" s="11"/>
      <c r="SVJ432" s="11"/>
      <c r="SVK432" s="11"/>
      <c r="SVL432" s="11"/>
      <c r="SVM432" s="11"/>
      <c r="SVN432" s="11"/>
      <c r="SVO432" s="11"/>
      <c r="SVP432" s="11"/>
      <c r="SVQ432" s="11"/>
      <c r="SVR432" s="11"/>
      <c r="SVS432" s="11"/>
      <c r="SVT432" s="11"/>
      <c r="SVU432" s="11"/>
      <c r="SVV432" s="11"/>
      <c r="SVW432" s="11"/>
      <c r="SVX432" s="11"/>
      <c r="SVY432" s="11"/>
      <c r="SVZ432" s="11"/>
      <c r="SWA432" s="11"/>
      <c r="SWB432" s="11"/>
      <c r="SWC432" s="11"/>
      <c r="SWD432" s="11"/>
      <c r="SWE432" s="11"/>
      <c r="SWF432" s="11"/>
      <c r="SWG432" s="11"/>
      <c r="SWH432" s="11"/>
      <c r="SWI432" s="11"/>
      <c r="SWJ432" s="11"/>
      <c r="SWK432" s="11"/>
      <c r="SWL432" s="11"/>
      <c r="SWM432" s="11"/>
      <c r="SWN432" s="11"/>
      <c r="SWO432" s="11"/>
      <c r="SWP432" s="11"/>
      <c r="SWQ432" s="11"/>
      <c r="SWR432" s="11"/>
      <c r="SWS432" s="11"/>
      <c r="SWT432" s="11"/>
      <c r="SWU432" s="11"/>
      <c r="SWV432" s="11"/>
      <c r="SWW432" s="11"/>
      <c r="SWX432" s="11"/>
      <c r="SWY432" s="11"/>
      <c r="SWZ432" s="11"/>
      <c r="SXA432" s="11"/>
      <c r="SXB432" s="11"/>
      <c r="SXC432" s="11"/>
      <c r="SXD432" s="11"/>
      <c r="SXE432" s="11"/>
      <c r="SXF432" s="11"/>
      <c r="SXG432" s="11"/>
      <c r="SXH432" s="11"/>
      <c r="SXI432" s="11"/>
      <c r="SXJ432" s="11"/>
      <c r="SXK432" s="11"/>
      <c r="SXL432" s="11"/>
      <c r="SXM432" s="11"/>
      <c r="SXN432" s="11"/>
      <c r="SXO432" s="11"/>
      <c r="SXP432" s="11"/>
      <c r="SXQ432" s="11"/>
      <c r="SXR432" s="11"/>
      <c r="SXS432" s="11"/>
      <c r="SXT432" s="11"/>
      <c r="SXU432" s="11"/>
      <c r="SXV432" s="11"/>
      <c r="SXW432" s="11"/>
      <c r="SXX432" s="11"/>
      <c r="SXY432" s="11"/>
      <c r="SXZ432" s="11"/>
      <c r="SYA432" s="11"/>
      <c r="SYB432" s="11"/>
      <c r="SYC432" s="11"/>
      <c r="SYD432" s="11"/>
      <c r="SYE432" s="11"/>
      <c r="SYF432" s="11"/>
      <c r="SYG432" s="11"/>
      <c r="SYH432" s="11"/>
      <c r="SYI432" s="11"/>
      <c r="SYJ432" s="11"/>
      <c r="SYK432" s="11"/>
      <c r="SYL432" s="11"/>
      <c r="SYM432" s="11"/>
      <c r="SYN432" s="11"/>
      <c r="SYO432" s="11"/>
      <c r="SYP432" s="11"/>
      <c r="SYQ432" s="11"/>
      <c r="SYR432" s="11"/>
      <c r="SYS432" s="11"/>
      <c r="SYT432" s="11"/>
      <c r="SYU432" s="11"/>
      <c r="SYV432" s="11"/>
      <c r="SYW432" s="11"/>
      <c r="SYX432" s="11"/>
      <c r="SYY432" s="11"/>
      <c r="SYZ432" s="11"/>
      <c r="SZA432" s="11"/>
      <c r="SZB432" s="11"/>
      <c r="SZC432" s="11"/>
      <c r="SZD432" s="11"/>
      <c r="SZE432" s="11"/>
      <c r="SZF432" s="11"/>
      <c r="SZG432" s="11"/>
      <c r="SZH432" s="11"/>
      <c r="SZI432" s="11"/>
      <c r="SZJ432" s="11"/>
      <c r="SZK432" s="11"/>
      <c r="SZL432" s="11"/>
      <c r="SZM432" s="11"/>
      <c r="SZN432" s="11"/>
      <c r="SZO432" s="11"/>
      <c r="SZP432" s="11"/>
      <c r="SZQ432" s="11"/>
      <c r="SZR432" s="11"/>
      <c r="SZS432" s="11"/>
      <c r="SZT432" s="11"/>
      <c r="SZU432" s="11"/>
      <c r="SZV432" s="11"/>
      <c r="SZW432" s="11"/>
      <c r="SZX432" s="11"/>
      <c r="SZY432" s="11"/>
      <c r="SZZ432" s="11"/>
      <c r="TAA432" s="11"/>
      <c r="TAB432" s="11"/>
      <c r="TAC432" s="11"/>
      <c r="TAD432" s="11"/>
      <c r="TAE432" s="11"/>
      <c r="TAF432" s="11"/>
      <c r="TAG432" s="11"/>
      <c r="TAH432" s="11"/>
      <c r="TAI432" s="11"/>
      <c r="TAJ432" s="11"/>
      <c r="TAK432" s="11"/>
      <c r="TAL432" s="11"/>
      <c r="TAM432" s="11"/>
      <c r="TAN432" s="11"/>
      <c r="TAO432" s="11"/>
      <c r="TAP432" s="11"/>
      <c r="TAQ432" s="11"/>
      <c r="TAR432" s="11"/>
      <c r="TAS432" s="11"/>
      <c r="TAT432" s="11"/>
      <c r="TAU432" s="11"/>
      <c r="TAV432" s="11"/>
      <c r="TAW432" s="11"/>
      <c r="TAX432" s="11"/>
      <c r="TAY432" s="11"/>
      <c r="TAZ432" s="11"/>
      <c r="TBA432" s="11"/>
      <c r="TBB432" s="11"/>
      <c r="TBC432" s="11"/>
      <c r="TBD432" s="11"/>
      <c r="TBE432" s="11"/>
      <c r="TBF432" s="11"/>
      <c r="TBG432" s="11"/>
      <c r="TBH432" s="11"/>
      <c r="TBI432" s="11"/>
      <c r="TBJ432" s="11"/>
      <c r="TBK432" s="11"/>
      <c r="TBL432" s="11"/>
      <c r="TBM432" s="11"/>
      <c r="TBN432" s="11"/>
      <c r="TBO432" s="11"/>
      <c r="TBP432" s="11"/>
      <c r="TBQ432" s="11"/>
      <c r="TBR432" s="11"/>
      <c r="TBS432" s="11"/>
      <c r="TBT432" s="11"/>
      <c r="TBU432" s="11"/>
      <c r="TBV432" s="11"/>
      <c r="TBW432" s="11"/>
      <c r="TBX432" s="11"/>
      <c r="TBY432" s="11"/>
      <c r="TBZ432" s="11"/>
      <c r="TCA432" s="11"/>
      <c r="TCB432" s="11"/>
      <c r="TCC432" s="11"/>
      <c r="TCD432" s="11"/>
      <c r="TCE432" s="11"/>
      <c r="TCF432" s="11"/>
      <c r="TCG432" s="11"/>
      <c r="TCH432" s="11"/>
      <c r="TCI432" s="11"/>
      <c r="TCJ432" s="11"/>
      <c r="TCK432" s="11"/>
      <c r="TCL432" s="11"/>
      <c r="TCM432" s="11"/>
      <c r="TCN432" s="11"/>
      <c r="TCO432" s="11"/>
      <c r="TCP432" s="11"/>
      <c r="TCQ432" s="11"/>
      <c r="TCR432" s="11"/>
      <c r="TCS432" s="11"/>
      <c r="TCT432" s="11"/>
      <c r="TCU432" s="11"/>
      <c r="TCV432" s="11"/>
      <c r="TCW432" s="11"/>
      <c r="TCX432" s="11"/>
      <c r="TCY432" s="11"/>
      <c r="TCZ432" s="11"/>
      <c r="TDA432" s="11"/>
      <c r="TDB432" s="11"/>
      <c r="TDC432" s="11"/>
      <c r="TDD432" s="11"/>
      <c r="TDE432" s="11"/>
      <c r="TDF432" s="11"/>
      <c r="TDG432" s="11"/>
      <c r="TDH432" s="11"/>
      <c r="TDI432" s="11"/>
      <c r="TDJ432" s="11"/>
      <c r="TDK432" s="11"/>
      <c r="TDL432" s="11"/>
      <c r="TDM432" s="11"/>
      <c r="TDN432" s="11"/>
      <c r="TDO432" s="11"/>
      <c r="TDP432" s="11"/>
      <c r="TDQ432" s="11"/>
      <c r="TDR432" s="11"/>
      <c r="TDS432" s="11"/>
      <c r="TDT432" s="11"/>
      <c r="TDU432" s="11"/>
      <c r="TDV432" s="11"/>
      <c r="TDW432" s="11"/>
      <c r="TDX432" s="11"/>
      <c r="TDY432" s="11"/>
      <c r="TDZ432" s="11"/>
      <c r="TEA432" s="11"/>
      <c r="TEB432" s="11"/>
      <c r="TEC432" s="11"/>
      <c r="TED432" s="11"/>
      <c r="TEE432" s="11"/>
      <c r="TEF432" s="11"/>
      <c r="TEG432" s="11"/>
      <c r="TEH432" s="11"/>
      <c r="TEI432" s="11"/>
      <c r="TEJ432" s="11"/>
      <c r="TEK432" s="11"/>
      <c r="TEL432" s="11"/>
      <c r="TEM432" s="11"/>
      <c r="TEN432" s="11"/>
      <c r="TEO432" s="11"/>
      <c r="TEP432" s="11"/>
      <c r="TEQ432" s="11"/>
      <c r="TER432" s="11"/>
      <c r="TES432" s="11"/>
      <c r="TET432" s="11"/>
      <c r="TEU432" s="11"/>
      <c r="TEV432" s="11"/>
      <c r="TEW432" s="11"/>
      <c r="TEX432" s="11"/>
      <c r="TEY432" s="11"/>
      <c r="TEZ432" s="11"/>
      <c r="TFA432" s="11"/>
      <c r="TFB432" s="11"/>
      <c r="TFC432" s="11"/>
      <c r="TFD432" s="11"/>
      <c r="TFE432" s="11"/>
      <c r="TFF432" s="11"/>
      <c r="TFG432" s="11"/>
      <c r="TFH432" s="11"/>
      <c r="TFI432" s="11"/>
      <c r="TFJ432" s="11"/>
      <c r="TFK432" s="11"/>
      <c r="TFL432" s="11"/>
      <c r="TFM432" s="11"/>
      <c r="TFN432" s="11"/>
      <c r="TFO432" s="11"/>
      <c r="TFP432" s="11"/>
      <c r="TFQ432" s="11"/>
      <c r="TFR432" s="11"/>
      <c r="TFS432" s="11"/>
      <c r="TFT432" s="11"/>
      <c r="TFU432" s="11"/>
      <c r="TFV432" s="11"/>
      <c r="TFW432" s="11"/>
      <c r="TFX432" s="11"/>
      <c r="TFY432" s="11"/>
      <c r="TFZ432" s="11"/>
      <c r="TGA432" s="11"/>
      <c r="TGB432" s="11"/>
      <c r="TGC432" s="11"/>
      <c r="TGD432" s="11"/>
      <c r="TGE432" s="11"/>
      <c r="TGF432" s="11"/>
      <c r="TGG432" s="11"/>
      <c r="TGH432" s="11"/>
      <c r="TGI432" s="11"/>
      <c r="TGJ432" s="11"/>
      <c r="TGK432" s="11"/>
      <c r="TGL432" s="11"/>
      <c r="TGM432" s="11"/>
      <c r="TGN432" s="11"/>
      <c r="TGO432" s="11"/>
      <c r="TGP432" s="11"/>
      <c r="TGQ432" s="11"/>
      <c r="TGR432" s="11"/>
      <c r="TGS432" s="11"/>
      <c r="TGT432" s="11"/>
      <c r="TGU432" s="11"/>
      <c r="TGV432" s="11"/>
      <c r="TGW432" s="11"/>
      <c r="TGX432" s="11"/>
      <c r="TGY432" s="11"/>
      <c r="TGZ432" s="11"/>
      <c r="THA432" s="11"/>
      <c r="THB432" s="11"/>
      <c r="THC432" s="11"/>
      <c r="THD432" s="11"/>
      <c r="THE432" s="11"/>
      <c r="THF432" s="11"/>
      <c r="THG432" s="11"/>
      <c r="THH432" s="11"/>
      <c r="THI432" s="11"/>
      <c r="THJ432" s="11"/>
      <c r="THK432" s="11"/>
      <c r="THL432" s="11"/>
      <c r="THM432" s="11"/>
      <c r="THN432" s="11"/>
      <c r="THO432" s="11"/>
      <c r="THP432" s="11"/>
      <c r="THQ432" s="11"/>
      <c r="THR432" s="11"/>
      <c r="THS432" s="11"/>
      <c r="THT432" s="11"/>
      <c r="THU432" s="11"/>
      <c r="THV432" s="11"/>
      <c r="THW432" s="11"/>
      <c r="THX432" s="11"/>
      <c r="THY432" s="11"/>
      <c r="THZ432" s="11"/>
      <c r="TIA432" s="11"/>
      <c r="TIB432" s="11"/>
      <c r="TIC432" s="11"/>
      <c r="TID432" s="11"/>
      <c r="TIE432" s="11"/>
      <c r="TIF432" s="11"/>
      <c r="TIG432" s="11"/>
      <c r="TIH432" s="11"/>
      <c r="TII432" s="11"/>
      <c r="TIJ432" s="11"/>
      <c r="TIK432" s="11"/>
      <c r="TIL432" s="11"/>
      <c r="TIM432" s="11"/>
      <c r="TIN432" s="11"/>
      <c r="TIO432" s="11"/>
      <c r="TIP432" s="11"/>
      <c r="TIQ432" s="11"/>
      <c r="TIR432" s="11"/>
      <c r="TIS432" s="11"/>
      <c r="TIT432" s="11"/>
      <c r="TIU432" s="11"/>
      <c r="TIV432" s="11"/>
      <c r="TIW432" s="11"/>
      <c r="TIX432" s="11"/>
      <c r="TIY432" s="11"/>
      <c r="TIZ432" s="11"/>
      <c r="TJA432" s="11"/>
      <c r="TJB432" s="11"/>
      <c r="TJC432" s="11"/>
      <c r="TJD432" s="11"/>
      <c r="TJE432" s="11"/>
      <c r="TJF432" s="11"/>
      <c r="TJG432" s="11"/>
      <c r="TJH432" s="11"/>
      <c r="TJI432" s="11"/>
      <c r="TJJ432" s="11"/>
      <c r="TJK432" s="11"/>
      <c r="TJL432" s="11"/>
      <c r="TJM432" s="11"/>
      <c r="TJN432" s="11"/>
      <c r="TJO432" s="11"/>
      <c r="TJP432" s="11"/>
      <c r="TJQ432" s="11"/>
      <c r="TJR432" s="11"/>
      <c r="TJS432" s="11"/>
      <c r="TJT432" s="11"/>
      <c r="TJU432" s="11"/>
      <c r="TJV432" s="11"/>
      <c r="TJW432" s="11"/>
      <c r="TJX432" s="11"/>
      <c r="TJY432" s="11"/>
      <c r="TJZ432" s="11"/>
      <c r="TKA432" s="11"/>
      <c r="TKB432" s="11"/>
      <c r="TKC432" s="11"/>
      <c r="TKD432" s="11"/>
      <c r="TKE432" s="11"/>
      <c r="TKF432" s="11"/>
      <c r="TKG432" s="11"/>
      <c r="TKH432" s="11"/>
      <c r="TKI432" s="11"/>
      <c r="TKJ432" s="11"/>
      <c r="TKK432" s="11"/>
      <c r="TKL432" s="11"/>
      <c r="TKM432" s="11"/>
      <c r="TKN432" s="11"/>
      <c r="TKO432" s="11"/>
      <c r="TKP432" s="11"/>
      <c r="TKQ432" s="11"/>
      <c r="TKR432" s="11"/>
      <c r="TKS432" s="11"/>
      <c r="TKT432" s="11"/>
      <c r="TKU432" s="11"/>
      <c r="TKV432" s="11"/>
      <c r="TKW432" s="11"/>
      <c r="TKX432" s="11"/>
      <c r="TKY432" s="11"/>
      <c r="TKZ432" s="11"/>
      <c r="TLA432" s="11"/>
      <c r="TLB432" s="11"/>
      <c r="TLC432" s="11"/>
      <c r="TLD432" s="11"/>
      <c r="TLE432" s="11"/>
      <c r="TLF432" s="11"/>
      <c r="TLG432" s="11"/>
      <c r="TLH432" s="11"/>
      <c r="TLI432" s="11"/>
      <c r="TLJ432" s="11"/>
      <c r="TLK432" s="11"/>
      <c r="TLL432" s="11"/>
      <c r="TLM432" s="11"/>
      <c r="TLN432" s="11"/>
      <c r="TLO432" s="11"/>
      <c r="TLP432" s="11"/>
      <c r="TLQ432" s="11"/>
      <c r="TLR432" s="11"/>
      <c r="TLS432" s="11"/>
      <c r="TLT432" s="11"/>
      <c r="TLU432" s="11"/>
      <c r="TLV432" s="11"/>
      <c r="TLW432" s="11"/>
      <c r="TLX432" s="11"/>
      <c r="TLY432" s="11"/>
      <c r="TLZ432" s="11"/>
      <c r="TMA432" s="11"/>
      <c r="TMB432" s="11"/>
      <c r="TMC432" s="11"/>
      <c r="TMD432" s="11"/>
      <c r="TME432" s="11"/>
      <c r="TMF432" s="11"/>
      <c r="TMG432" s="11"/>
      <c r="TMH432" s="11"/>
      <c r="TMI432" s="11"/>
      <c r="TMJ432" s="11"/>
      <c r="TMK432" s="11"/>
      <c r="TML432" s="11"/>
      <c r="TMM432" s="11"/>
      <c r="TMN432" s="11"/>
      <c r="TMO432" s="11"/>
      <c r="TMP432" s="11"/>
      <c r="TMQ432" s="11"/>
      <c r="TMR432" s="11"/>
      <c r="TMS432" s="11"/>
      <c r="TMT432" s="11"/>
      <c r="TMU432" s="11"/>
      <c r="TMV432" s="11"/>
      <c r="TMW432" s="11"/>
      <c r="TMX432" s="11"/>
      <c r="TMY432" s="11"/>
      <c r="TMZ432" s="11"/>
      <c r="TNA432" s="11"/>
      <c r="TNB432" s="11"/>
      <c r="TNC432" s="11"/>
      <c r="TND432" s="11"/>
      <c r="TNE432" s="11"/>
      <c r="TNF432" s="11"/>
      <c r="TNG432" s="11"/>
      <c r="TNH432" s="11"/>
      <c r="TNI432" s="11"/>
      <c r="TNJ432" s="11"/>
      <c r="TNK432" s="11"/>
      <c r="TNL432" s="11"/>
      <c r="TNM432" s="11"/>
      <c r="TNN432" s="11"/>
      <c r="TNO432" s="11"/>
      <c r="TNP432" s="11"/>
      <c r="TNQ432" s="11"/>
      <c r="TNR432" s="11"/>
      <c r="TNS432" s="11"/>
      <c r="TNT432" s="11"/>
      <c r="TNU432" s="11"/>
      <c r="TNV432" s="11"/>
      <c r="TNW432" s="11"/>
      <c r="TNX432" s="11"/>
      <c r="TNY432" s="11"/>
      <c r="TNZ432" s="11"/>
      <c r="TOA432" s="11"/>
      <c r="TOB432" s="11"/>
      <c r="TOC432" s="11"/>
      <c r="TOD432" s="11"/>
      <c r="TOE432" s="11"/>
      <c r="TOF432" s="11"/>
      <c r="TOG432" s="11"/>
      <c r="TOH432" s="11"/>
      <c r="TOI432" s="11"/>
      <c r="TOJ432" s="11"/>
      <c r="TOK432" s="11"/>
      <c r="TOL432" s="11"/>
      <c r="TOM432" s="11"/>
      <c r="TON432" s="11"/>
      <c r="TOO432" s="11"/>
      <c r="TOP432" s="11"/>
      <c r="TOQ432" s="11"/>
      <c r="TOR432" s="11"/>
      <c r="TOS432" s="11"/>
      <c r="TOT432" s="11"/>
      <c r="TOU432" s="11"/>
      <c r="TOV432" s="11"/>
      <c r="TOW432" s="11"/>
      <c r="TOX432" s="11"/>
      <c r="TOY432" s="11"/>
      <c r="TOZ432" s="11"/>
      <c r="TPA432" s="11"/>
      <c r="TPB432" s="11"/>
      <c r="TPC432" s="11"/>
      <c r="TPD432" s="11"/>
      <c r="TPE432" s="11"/>
      <c r="TPF432" s="11"/>
      <c r="TPG432" s="11"/>
      <c r="TPH432" s="11"/>
      <c r="TPI432" s="11"/>
      <c r="TPJ432" s="11"/>
      <c r="TPK432" s="11"/>
      <c r="TPL432" s="11"/>
      <c r="TPM432" s="11"/>
      <c r="TPN432" s="11"/>
      <c r="TPO432" s="11"/>
      <c r="TPP432" s="11"/>
      <c r="TPQ432" s="11"/>
      <c r="TPR432" s="11"/>
      <c r="TPS432" s="11"/>
      <c r="TPT432" s="11"/>
      <c r="TPU432" s="11"/>
      <c r="TPV432" s="11"/>
      <c r="TPW432" s="11"/>
      <c r="TPX432" s="11"/>
      <c r="TPY432" s="11"/>
      <c r="TPZ432" s="11"/>
      <c r="TQA432" s="11"/>
      <c r="TQB432" s="11"/>
      <c r="TQC432" s="11"/>
      <c r="TQD432" s="11"/>
      <c r="TQE432" s="11"/>
      <c r="TQF432" s="11"/>
      <c r="TQG432" s="11"/>
      <c r="TQH432" s="11"/>
      <c r="TQI432" s="11"/>
      <c r="TQJ432" s="11"/>
      <c r="TQK432" s="11"/>
      <c r="TQL432" s="11"/>
      <c r="TQM432" s="11"/>
      <c r="TQN432" s="11"/>
      <c r="TQO432" s="11"/>
      <c r="TQP432" s="11"/>
      <c r="TQQ432" s="11"/>
      <c r="TQR432" s="11"/>
      <c r="TQS432" s="11"/>
      <c r="TQT432" s="11"/>
      <c r="TQU432" s="11"/>
      <c r="TQV432" s="11"/>
      <c r="TQW432" s="11"/>
      <c r="TQX432" s="11"/>
      <c r="TQY432" s="11"/>
      <c r="TQZ432" s="11"/>
      <c r="TRA432" s="11"/>
      <c r="TRB432" s="11"/>
      <c r="TRC432" s="11"/>
      <c r="TRD432" s="11"/>
      <c r="TRE432" s="11"/>
      <c r="TRF432" s="11"/>
      <c r="TRG432" s="11"/>
      <c r="TRH432" s="11"/>
      <c r="TRI432" s="11"/>
      <c r="TRJ432" s="11"/>
      <c r="TRK432" s="11"/>
      <c r="TRL432" s="11"/>
      <c r="TRM432" s="11"/>
      <c r="TRN432" s="11"/>
      <c r="TRO432" s="11"/>
      <c r="TRP432" s="11"/>
      <c r="TRQ432" s="11"/>
      <c r="TRR432" s="11"/>
      <c r="TRS432" s="11"/>
      <c r="TRT432" s="11"/>
      <c r="TRU432" s="11"/>
      <c r="TRV432" s="11"/>
      <c r="TRW432" s="11"/>
      <c r="TRX432" s="11"/>
      <c r="TRY432" s="11"/>
      <c r="TRZ432" s="11"/>
      <c r="TSA432" s="11"/>
      <c r="TSB432" s="11"/>
      <c r="TSC432" s="11"/>
      <c r="TSD432" s="11"/>
      <c r="TSE432" s="11"/>
      <c r="TSF432" s="11"/>
      <c r="TSG432" s="11"/>
      <c r="TSH432" s="11"/>
      <c r="TSI432" s="11"/>
      <c r="TSJ432" s="11"/>
      <c r="TSK432" s="11"/>
      <c r="TSL432" s="11"/>
      <c r="TSM432" s="11"/>
      <c r="TSN432" s="11"/>
      <c r="TSO432" s="11"/>
      <c r="TSP432" s="11"/>
      <c r="TSQ432" s="11"/>
      <c r="TSR432" s="11"/>
      <c r="TSS432" s="11"/>
      <c r="TST432" s="11"/>
      <c r="TSU432" s="11"/>
      <c r="TSV432" s="11"/>
      <c r="TSW432" s="11"/>
      <c r="TSX432" s="11"/>
      <c r="TSY432" s="11"/>
      <c r="TSZ432" s="11"/>
      <c r="TTA432" s="11"/>
      <c r="TTB432" s="11"/>
      <c r="TTC432" s="11"/>
      <c r="TTD432" s="11"/>
      <c r="TTE432" s="11"/>
      <c r="TTF432" s="11"/>
      <c r="TTG432" s="11"/>
      <c r="TTH432" s="11"/>
      <c r="TTI432" s="11"/>
      <c r="TTJ432" s="11"/>
      <c r="TTK432" s="11"/>
      <c r="TTL432" s="11"/>
      <c r="TTM432" s="11"/>
      <c r="TTN432" s="11"/>
      <c r="TTO432" s="11"/>
      <c r="TTP432" s="11"/>
      <c r="TTQ432" s="11"/>
      <c r="TTR432" s="11"/>
      <c r="TTS432" s="11"/>
      <c r="TTT432" s="11"/>
      <c r="TTU432" s="11"/>
      <c r="TTV432" s="11"/>
      <c r="TTW432" s="11"/>
      <c r="TTX432" s="11"/>
      <c r="TTY432" s="11"/>
      <c r="TTZ432" s="11"/>
      <c r="TUA432" s="11"/>
      <c r="TUB432" s="11"/>
      <c r="TUC432" s="11"/>
      <c r="TUD432" s="11"/>
      <c r="TUE432" s="11"/>
      <c r="TUF432" s="11"/>
      <c r="TUG432" s="11"/>
      <c r="TUH432" s="11"/>
      <c r="TUI432" s="11"/>
      <c r="TUJ432" s="11"/>
      <c r="TUK432" s="11"/>
      <c r="TUL432" s="11"/>
      <c r="TUM432" s="11"/>
      <c r="TUN432" s="11"/>
      <c r="TUO432" s="11"/>
      <c r="TUP432" s="11"/>
      <c r="TUQ432" s="11"/>
      <c r="TUR432" s="11"/>
      <c r="TUS432" s="11"/>
      <c r="TUT432" s="11"/>
      <c r="TUU432" s="11"/>
      <c r="TUV432" s="11"/>
      <c r="TUW432" s="11"/>
      <c r="TUX432" s="11"/>
      <c r="TUY432" s="11"/>
      <c r="TUZ432" s="11"/>
      <c r="TVA432" s="11"/>
      <c r="TVB432" s="11"/>
      <c r="TVC432" s="11"/>
      <c r="TVD432" s="11"/>
      <c r="TVE432" s="11"/>
      <c r="TVF432" s="11"/>
      <c r="TVG432" s="11"/>
      <c r="TVH432" s="11"/>
      <c r="TVI432" s="11"/>
      <c r="TVJ432" s="11"/>
      <c r="TVK432" s="11"/>
      <c r="TVL432" s="11"/>
      <c r="TVM432" s="11"/>
      <c r="TVN432" s="11"/>
      <c r="TVO432" s="11"/>
      <c r="TVP432" s="11"/>
      <c r="TVQ432" s="11"/>
      <c r="TVR432" s="11"/>
      <c r="TVS432" s="11"/>
      <c r="TVT432" s="11"/>
      <c r="TVU432" s="11"/>
      <c r="TVV432" s="11"/>
      <c r="TVW432" s="11"/>
      <c r="TVX432" s="11"/>
      <c r="TVY432" s="11"/>
      <c r="TVZ432" s="11"/>
      <c r="TWA432" s="11"/>
      <c r="TWB432" s="11"/>
      <c r="TWC432" s="11"/>
      <c r="TWD432" s="11"/>
      <c r="TWE432" s="11"/>
      <c r="TWF432" s="11"/>
      <c r="TWG432" s="11"/>
      <c r="TWH432" s="11"/>
      <c r="TWI432" s="11"/>
      <c r="TWJ432" s="11"/>
      <c r="TWK432" s="11"/>
      <c r="TWL432" s="11"/>
      <c r="TWM432" s="11"/>
      <c r="TWN432" s="11"/>
      <c r="TWO432" s="11"/>
      <c r="TWP432" s="11"/>
      <c r="TWQ432" s="11"/>
      <c r="TWR432" s="11"/>
      <c r="TWS432" s="11"/>
      <c r="TWT432" s="11"/>
      <c r="TWU432" s="11"/>
      <c r="TWV432" s="11"/>
      <c r="TWW432" s="11"/>
      <c r="TWX432" s="11"/>
      <c r="TWY432" s="11"/>
      <c r="TWZ432" s="11"/>
      <c r="TXA432" s="11"/>
      <c r="TXB432" s="11"/>
      <c r="TXC432" s="11"/>
      <c r="TXD432" s="11"/>
      <c r="TXE432" s="11"/>
      <c r="TXF432" s="11"/>
      <c r="TXG432" s="11"/>
      <c r="TXH432" s="11"/>
      <c r="TXI432" s="11"/>
      <c r="TXJ432" s="11"/>
      <c r="TXK432" s="11"/>
      <c r="TXL432" s="11"/>
      <c r="TXM432" s="11"/>
      <c r="TXN432" s="11"/>
      <c r="TXO432" s="11"/>
      <c r="TXP432" s="11"/>
      <c r="TXQ432" s="11"/>
      <c r="TXR432" s="11"/>
      <c r="TXS432" s="11"/>
      <c r="TXT432" s="11"/>
      <c r="TXU432" s="11"/>
      <c r="TXV432" s="11"/>
      <c r="TXW432" s="11"/>
      <c r="TXX432" s="11"/>
      <c r="TXY432" s="11"/>
      <c r="TXZ432" s="11"/>
      <c r="TYA432" s="11"/>
      <c r="TYB432" s="11"/>
      <c r="TYC432" s="11"/>
      <c r="TYD432" s="11"/>
      <c r="TYE432" s="11"/>
      <c r="TYF432" s="11"/>
      <c r="TYG432" s="11"/>
      <c r="TYH432" s="11"/>
      <c r="TYI432" s="11"/>
      <c r="TYJ432" s="11"/>
      <c r="TYK432" s="11"/>
      <c r="TYL432" s="11"/>
      <c r="TYM432" s="11"/>
      <c r="TYN432" s="11"/>
      <c r="TYO432" s="11"/>
      <c r="TYP432" s="11"/>
      <c r="TYQ432" s="11"/>
      <c r="TYR432" s="11"/>
      <c r="TYS432" s="11"/>
      <c r="TYT432" s="11"/>
      <c r="TYU432" s="11"/>
      <c r="TYV432" s="11"/>
      <c r="TYW432" s="11"/>
      <c r="TYX432" s="11"/>
      <c r="TYY432" s="11"/>
      <c r="TYZ432" s="11"/>
      <c r="TZA432" s="11"/>
      <c r="TZB432" s="11"/>
      <c r="TZC432" s="11"/>
      <c r="TZD432" s="11"/>
      <c r="TZE432" s="11"/>
      <c r="TZF432" s="11"/>
      <c r="TZG432" s="11"/>
      <c r="TZH432" s="11"/>
      <c r="TZI432" s="11"/>
      <c r="TZJ432" s="11"/>
      <c r="TZK432" s="11"/>
      <c r="TZL432" s="11"/>
      <c r="TZM432" s="11"/>
      <c r="TZN432" s="11"/>
      <c r="TZO432" s="11"/>
      <c r="TZP432" s="11"/>
      <c r="TZQ432" s="11"/>
      <c r="TZR432" s="11"/>
      <c r="TZS432" s="11"/>
      <c r="TZT432" s="11"/>
      <c r="TZU432" s="11"/>
      <c r="TZV432" s="11"/>
      <c r="TZW432" s="11"/>
      <c r="TZX432" s="11"/>
      <c r="TZY432" s="11"/>
      <c r="TZZ432" s="11"/>
      <c r="UAA432" s="11"/>
      <c r="UAB432" s="11"/>
      <c r="UAC432" s="11"/>
      <c r="UAD432" s="11"/>
      <c r="UAE432" s="11"/>
      <c r="UAF432" s="11"/>
      <c r="UAG432" s="11"/>
      <c r="UAH432" s="11"/>
      <c r="UAI432" s="11"/>
      <c r="UAJ432" s="11"/>
      <c r="UAK432" s="11"/>
      <c r="UAL432" s="11"/>
      <c r="UAM432" s="11"/>
      <c r="UAN432" s="11"/>
      <c r="UAO432" s="11"/>
      <c r="UAP432" s="11"/>
      <c r="UAQ432" s="11"/>
      <c r="UAR432" s="11"/>
      <c r="UAS432" s="11"/>
      <c r="UAT432" s="11"/>
      <c r="UAU432" s="11"/>
      <c r="UAV432" s="11"/>
      <c r="UAW432" s="11"/>
      <c r="UAX432" s="11"/>
      <c r="UAY432" s="11"/>
      <c r="UAZ432" s="11"/>
      <c r="UBA432" s="11"/>
      <c r="UBB432" s="11"/>
      <c r="UBC432" s="11"/>
      <c r="UBD432" s="11"/>
      <c r="UBE432" s="11"/>
      <c r="UBF432" s="11"/>
      <c r="UBG432" s="11"/>
      <c r="UBH432" s="11"/>
      <c r="UBI432" s="11"/>
      <c r="UBJ432" s="11"/>
      <c r="UBK432" s="11"/>
      <c r="UBL432" s="11"/>
      <c r="UBM432" s="11"/>
      <c r="UBN432" s="11"/>
      <c r="UBO432" s="11"/>
      <c r="UBP432" s="11"/>
      <c r="UBQ432" s="11"/>
      <c r="UBR432" s="11"/>
      <c r="UBS432" s="11"/>
      <c r="UBT432" s="11"/>
      <c r="UBU432" s="11"/>
      <c r="UBV432" s="11"/>
      <c r="UBW432" s="11"/>
      <c r="UBX432" s="11"/>
      <c r="UBY432" s="11"/>
      <c r="UBZ432" s="11"/>
      <c r="UCA432" s="11"/>
      <c r="UCB432" s="11"/>
      <c r="UCC432" s="11"/>
      <c r="UCD432" s="11"/>
      <c r="UCE432" s="11"/>
      <c r="UCF432" s="11"/>
      <c r="UCG432" s="11"/>
      <c r="UCH432" s="11"/>
      <c r="UCI432" s="11"/>
      <c r="UCJ432" s="11"/>
      <c r="UCK432" s="11"/>
      <c r="UCL432" s="11"/>
      <c r="UCM432" s="11"/>
      <c r="UCN432" s="11"/>
      <c r="UCO432" s="11"/>
      <c r="UCP432" s="11"/>
      <c r="UCQ432" s="11"/>
      <c r="UCR432" s="11"/>
      <c r="UCS432" s="11"/>
      <c r="UCT432" s="11"/>
      <c r="UCU432" s="11"/>
      <c r="UCV432" s="11"/>
      <c r="UCW432" s="11"/>
      <c r="UCX432" s="11"/>
      <c r="UCY432" s="11"/>
      <c r="UCZ432" s="11"/>
      <c r="UDA432" s="11"/>
      <c r="UDB432" s="11"/>
      <c r="UDC432" s="11"/>
      <c r="UDD432" s="11"/>
      <c r="UDE432" s="11"/>
      <c r="UDF432" s="11"/>
      <c r="UDG432" s="11"/>
      <c r="UDH432" s="11"/>
      <c r="UDI432" s="11"/>
      <c r="UDJ432" s="11"/>
      <c r="UDK432" s="11"/>
      <c r="UDL432" s="11"/>
      <c r="UDM432" s="11"/>
      <c r="UDN432" s="11"/>
      <c r="UDO432" s="11"/>
      <c r="UDP432" s="11"/>
      <c r="UDQ432" s="11"/>
      <c r="UDR432" s="11"/>
      <c r="UDS432" s="11"/>
      <c r="UDT432" s="11"/>
      <c r="UDU432" s="11"/>
      <c r="UDV432" s="11"/>
      <c r="UDW432" s="11"/>
      <c r="UDX432" s="11"/>
      <c r="UDY432" s="11"/>
      <c r="UDZ432" s="11"/>
      <c r="UEA432" s="11"/>
      <c r="UEB432" s="11"/>
      <c r="UEC432" s="11"/>
      <c r="UED432" s="11"/>
      <c r="UEE432" s="11"/>
      <c r="UEF432" s="11"/>
      <c r="UEG432" s="11"/>
      <c r="UEH432" s="11"/>
      <c r="UEI432" s="11"/>
      <c r="UEJ432" s="11"/>
      <c r="UEK432" s="11"/>
      <c r="UEL432" s="11"/>
      <c r="UEM432" s="11"/>
      <c r="UEN432" s="11"/>
      <c r="UEO432" s="11"/>
      <c r="UEP432" s="11"/>
      <c r="UEQ432" s="11"/>
      <c r="UER432" s="11"/>
      <c r="UES432" s="11"/>
      <c r="UET432" s="11"/>
      <c r="UEU432" s="11"/>
      <c r="UEV432" s="11"/>
      <c r="UEW432" s="11"/>
      <c r="UEX432" s="11"/>
      <c r="UEY432" s="11"/>
      <c r="UEZ432" s="11"/>
      <c r="UFA432" s="11"/>
      <c r="UFB432" s="11"/>
      <c r="UFC432" s="11"/>
      <c r="UFD432" s="11"/>
      <c r="UFE432" s="11"/>
      <c r="UFF432" s="11"/>
      <c r="UFG432" s="11"/>
      <c r="UFH432" s="11"/>
      <c r="UFI432" s="11"/>
      <c r="UFJ432" s="11"/>
      <c r="UFK432" s="11"/>
      <c r="UFL432" s="11"/>
      <c r="UFM432" s="11"/>
      <c r="UFN432" s="11"/>
      <c r="UFO432" s="11"/>
      <c r="UFP432" s="11"/>
      <c r="UFQ432" s="11"/>
      <c r="UFR432" s="11"/>
      <c r="UFS432" s="11"/>
      <c r="UFT432" s="11"/>
      <c r="UFU432" s="11"/>
      <c r="UFV432" s="11"/>
      <c r="UFW432" s="11"/>
      <c r="UFX432" s="11"/>
      <c r="UFY432" s="11"/>
      <c r="UFZ432" s="11"/>
      <c r="UGA432" s="11"/>
      <c r="UGB432" s="11"/>
      <c r="UGC432" s="11"/>
      <c r="UGD432" s="11"/>
      <c r="UGE432" s="11"/>
      <c r="UGF432" s="11"/>
      <c r="UGG432" s="11"/>
      <c r="UGH432" s="11"/>
      <c r="UGI432" s="11"/>
      <c r="UGJ432" s="11"/>
      <c r="UGK432" s="11"/>
      <c r="UGL432" s="11"/>
      <c r="UGM432" s="11"/>
      <c r="UGN432" s="11"/>
      <c r="UGO432" s="11"/>
      <c r="UGP432" s="11"/>
      <c r="UGQ432" s="11"/>
      <c r="UGR432" s="11"/>
      <c r="UGS432" s="11"/>
      <c r="UGT432" s="11"/>
      <c r="UGU432" s="11"/>
      <c r="UGV432" s="11"/>
      <c r="UGW432" s="11"/>
      <c r="UGX432" s="11"/>
      <c r="UGY432" s="11"/>
      <c r="UGZ432" s="11"/>
      <c r="UHA432" s="11"/>
      <c r="UHB432" s="11"/>
      <c r="UHC432" s="11"/>
      <c r="UHD432" s="11"/>
      <c r="UHE432" s="11"/>
      <c r="UHF432" s="11"/>
      <c r="UHG432" s="11"/>
      <c r="UHH432" s="11"/>
      <c r="UHI432" s="11"/>
      <c r="UHJ432" s="11"/>
      <c r="UHK432" s="11"/>
      <c r="UHL432" s="11"/>
      <c r="UHM432" s="11"/>
      <c r="UHN432" s="11"/>
      <c r="UHO432" s="11"/>
      <c r="UHP432" s="11"/>
      <c r="UHQ432" s="11"/>
      <c r="UHR432" s="11"/>
      <c r="UHS432" s="11"/>
      <c r="UHT432" s="11"/>
      <c r="UHU432" s="11"/>
      <c r="UHV432" s="11"/>
      <c r="UHW432" s="11"/>
      <c r="UHX432" s="11"/>
      <c r="UHY432" s="11"/>
      <c r="UHZ432" s="11"/>
      <c r="UIA432" s="11"/>
      <c r="UIB432" s="11"/>
      <c r="UIC432" s="11"/>
      <c r="UID432" s="11"/>
      <c r="UIE432" s="11"/>
      <c r="UIF432" s="11"/>
      <c r="UIG432" s="11"/>
      <c r="UIH432" s="11"/>
      <c r="UII432" s="11"/>
      <c r="UIJ432" s="11"/>
      <c r="UIK432" s="11"/>
      <c r="UIL432" s="11"/>
      <c r="UIM432" s="11"/>
      <c r="UIN432" s="11"/>
      <c r="UIO432" s="11"/>
      <c r="UIP432" s="11"/>
      <c r="UIQ432" s="11"/>
      <c r="UIR432" s="11"/>
      <c r="UIS432" s="11"/>
      <c r="UIT432" s="11"/>
      <c r="UIU432" s="11"/>
      <c r="UIV432" s="11"/>
      <c r="UIW432" s="11"/>
      <c r="UIX432" s="11"/>
      <c r="UIY432" s="11"/>
      <c r="UIZ432" s="11"/>
      <c r="UJA432" s="11"/>
      <c r="UJB432" s="11"/>
      <c r="UJC432" s="11"/>
      <c r="UJD432" s="11"/>
      <c r="UJE432" s="11"/>
      <c r="UJF432" s="11"/>
      <c r="UJG432" s="11"/>
      <c r="UJH432" s="11"/>
      <c r="UJI432" s="11"/>
      <c r="UJJ432" s="11"/>
      <c r="UJK432" s="11"/>
      <c r="UJL432" s="11"/>
      <c r="UJM432" s="11"/>
      <c r="UJN432" s="11"/>
      <c r="UJO432" s="11"/>
      <c r="UJP432" s="11"/>
      <c r="UJQ432" s="11"/>
      <c r="UJR432" s="11"/>
      <c r="UJS432" s="11"/>
      <c r="UJT432" s="11"/>
      <c r="UJU432" s="11"/>
      <c r="UJV432" s="11"/>
      <c r="UJW432" s="11"/>
      <c r="UJX432" s="11"/>
      <c r="UJY432" s="11"/>
      <c r="UJZ432" s="11"/>
      <c r="UKA432" s="11"/>
      <c r="UKB432" s="11"/>
      <c r="UKC432" s="11"/>
      <c r="UKD432" s="11"/>
      <c r="UKE432" s="11"/>
      <c r="UKF432" s="11"/>
      <c r="UKG432" s="11"/>
      <c r="UKH432" s="11"/>
      <c r="UKI432" s="11"/>
      <c r="UKJ432" s="11"/>
      <c r="UKK432" s="11"/>
      <c r="UKL432" s="11"/>
      <c r="UKM432" s="11"/>
      <c r="UKN432" s="11"/>
      <c r="UKO432" s="11"/>
      <c r="UKP432" s="11"/>
      <c r="UKQ432" s="11"/>
      <c r="UKR432" s="11"/>
      <c r="UKS432" s="11"/>
      <c r="UKT432" s="11"/>
      <c r="UKU432" s="11"/>
      <c r="UKV432" s="11"/>
      <c r="UKW432" s="11"/>
      <c r="UKX432" s="11"/>
      <c r="UKY432" s="11"/>
      <c r="UKZ432" s="11"/>
      <c r="ULA432" s="11"/>
      <c r="ULB432" s="11"/>
      <c r="ULC432" s="11"/>
      <c r="ULD432" s="11"/>
      <c r="ULE432" s="11"/>
      <c r="ULF432" s="11"/>
      <c r="ULG432" s="11"/>
      <c r="ULH432" s="11"/>
      <c r="ULI432" s="11"/>
      <c r="ULJ432" s="11"/>
      <c r="ULK432" s="11"/>
      <c r="ULL432" s="11"/>
      <c r="ULM432" s="11"/>
      <c r="ULN432" s="11"/>
      <c r="ULO432" s="11"/>
      <c r="ULP432" s="11"/>
      <c r="ULQ432" s="11"/>
      <c r="ULR432" s="11"/>
      <c r="ULS432" s="11"/>
      <c r="ULT432" s="11"/>
      <c r="ULU432" s="11"/>
      <c r="ULV432" s="11"/>
      <c r="ULW432" s="11"/>
      <c r="ULX432" s="11"/>
      <c r="ULY432" s="11"/>
      <c r="ULZ432" s="11"/>
      <c r="UMA432" s="11"/>
      <c r="UMB432" s="11"/>
      <c r="UMC432" s="11"/>
      <c r="UMD432" s="11"/>
      <c r="UME432" s="11"/>
      <c r="UMF432" s="11"/>
      <c r="UMG432" s="11"/>
      <c r="UMH432" s="11"/>
      <c r="UMI432" s="11"/>
      <c r="UMJ432" s="11"/>
      <c r="UMK432" s="11"/>
      <c r="UML432" s="11"/>
      <c r="UMM432" s="11"/>
      <c r="UMN432" s="11"/>
      <c r="UMO432" s="11"/>
      <c r="UMP432" s="11"/>
      <c r="UMQ432" s="11"/>
      <c r="UMR432" s="11"/>
      <c r="UMS432" s="11"/>
      <c r="UMT432" s="11"/>
      <c r="UMU432" s="11"/>
      <c r="UMV432" s="11"/>
      <c r="UMW432" s="11"/>
      <c r="UMX432" s="11"/>
      <c r="UMY432" s="11"/>
      <c r="UMZ432" s="11"/>
      <c r="UNA432" s="11"/>
      <c r="UNB432" s="11"/>
      <c r="UNC432" s="11"/>
      <c r="UND432" s="11"/>
      <c r="UNE432" s="11"/>
      <c r="UNF432" s="11"/>
      <c r="UNG432" s="11"/>
      <c r="UNH432" s="11"/>
      <c r="UNI432" s="11"/>
      <c r="UNJ432" s="11"/>
      <c r="UNK432" s="11"/>
      <c r="UNL432" s="11"/>
      <c r="UNM432" s="11"/>
      <c r="UNN432" s="11"/>
      <c r="UNO432" s="11"/>
      <c r="UNP432" s="11"/>
      <c r="UNQ432" s="11"/>
      <c r="UNR432" s="11"/>
      <c r="UNS432" s="11"/>
      <c r="UNT432" s="11"/>
      <c r="UNU432" s="11"/>
      <c r="UNV432" s="11"/>
      <c r="UNW432" s="11"/>
      <c r="UNX432" s="11"/>
      <c r="UNY432" s="11"/>
      <c r="UNZ432" s="11"/>
      <c r="UOA432" s="11"/>
      <c r="UOB432" s="11"/>
      <c r="UOC432" s="11"/>
      <c r="UOD432" s="11"/>
      <c r="UOE432" s="11"/>
      <c r="UOF432" s="11"/>
      <c r="UOG432" s="11"/>
      <c r="UOH432" s="11"/>
      <c r="UOI432" s="11"/>
      <c r="UOJ432" s="11"/>
      <c r="UOK432" s="11"/>
      <c r="UOL432" s="11"/>
      <c r="UOM432" s="11"/>
      <c r="UON432" s="11"/>
      <c r="UOO432" s="11"/>
      <c r="UOP432" s="11"/>
      <c r="UOQ432" s="11"/>
      <c r="UOR432" s="11"/>
      <c r="UOS432" s="11"/>
      <c r="UOT432" s="11"/>
      <c r="UOU432" s="11"/>
      <c r="UOV432" s="11"/>
      <c r="UOW432" s="11"/>
      <c r="UOX432" s="11"/>
      <c r="UOY432" s="11"/>
      <c r="UOZ432" s="11"/>
      <c r="UPA432" s="11"/>
      <c r="UPB432" s="11"/>
      <c r="UPC432" s="11"/>
      <c r="UPD432" s="11"/>
      <c r="UPE432" s="11"/>
      <c r="UPF432" s="11"/>
      <c r="UPG432" s="11"/>
      <c r="UPH432" s="11"/>
      <c r="UPI432" s="11"/>
      <c r="UPJ432" s="11"/>
      <c r="UPK432" s="11"/>
      <c r="UPL432" s="11"/>
      <c r="UPM432" s="11"/>
      <c r="UPN432" s="11"/>
      <c r="UPO432" s="11"/>
      <c r="UPP432" s="11"/>
      <c r="UPQ432" s="11"/>
      <c r="UPR432" s="11"/>
      <c r="UPS432" s="11"/>
      <c r="UPT432" s="11"/>
      <c r="UPU432" s="11"/>
      <c r="UPV432" s="11"/>
      <c r="UPW432" s="11"/>
      <c r="UPX432" s="11"/>
      <c r="UPY432" s="11"/>
      <c r="UPZ432" s="11"/>
      <c r="UQA432" s="11"/>
      <c r="UQB432" s="11"/>
      <c r="UQC432" s="11"/>
      <c r="UQD432" s="11"/>
      <c r="UQE432" s="11"/>
      <c r="UQF432" s="11"/>
      <c r="UQG432" s="11"/>
      <c r="UQH432" s="11"/>
      <c r="UQI432" s="11"/>
      <c r="UQJ432" s="11"/>
      <c r="UQK432" s="11"/>
      <c r="UQL432" s="11"/>
      <c r="UQM432" s="11"/>
      <c r="UQN432" s="11"/>
      <c r="UQO432" s="11"/>
      <c r="UQP432" s="11"/>
      <c r="UQQ432" s="11"/>
      <c r="UQR432" s="11"/>
      <c r="UQS432" s="11"/>
      <c r="UQT432" s="11"/>
      <c r="UQU432" s="11"/>
      <c r="UQV432" s="11"/>
      <c r="UQW432" s="11"/>
      <c r="UQX432" s="11"/>
      <c r="UQY432" s="11"/>
      <c r="UQZ432" s="11"/>
      <c r="URA432" s="11"/>
      <c r="URB432" s="11"/>
      <c r="URC432" s="11"/>
      <c r="URD432" s="11"/>
      <c r="URE432" s="11"/>
      <c r="URF432" s="11"/>
      <c r="URG432" s="11"/>
      <c r="URH432" s="11"/>
      <c r="URI432" s="11"/>
      <c r="URJ432" s="11"/>
      <c r="URK432" s="11"/>
      <c r="URL432" s="11"/>
      <c r="URM432" s="11"/>
      <c r="URN432" s="11"/>
      <c r="URO432" s="11"/>
      <c r="URP432" s="11"/>
      <c r="URQ432" s="11"/>
      <c r="URR432" s="11"/>
      <c r="URS432" s="11"/>
      <c r="URT432" s="11"/>
      <c r="URU432" s="11"/>
      <c r="URV432" s="11"/>
      <c r="URW432" s="11"/>
      <c r="URX432" s="11"/>
      <c r="URY432" s="11"/>
      <c r="URZ432" s="11"/>
      <c r="USA432" s="11"/>
      <c r="USB432" s="11"/>
      <c r="USC432" s="11"/>
      <c r="USD432" s="11"/>
      <c r="USE432" s="11"/>
      <c r="USF432" s="11"/>
      <c r="USG432" s="11"/>
      <c r="USH432" s="11"/>
      <c r="USI432" s="11"/>
      <c r="USJ432" s="11"/>
      <c r="USK432" s="11"/>
      <c r="USL432" s="11"/>
      <c r="USM432" s="11"/>
      <c r="USN432" s="11"/>
      <c r="USO432" s="11"/>
      <c r="USP432" s="11"/>
      <c r="USQ432" s="11"/>
      <c r="USR432" s="11"/>
      <c r="USS432" s="11"/>
      <c r="UST432" s="11"/>
      <c r="USU432" s="11"/>
      <c r="USV432" s="11"/>
      <c r="USW432" s="11"/>
      <c r="USX432" s="11"/>
      <c r="USY432" s="11"/>
      <c r="USZ432" s="11"/>
      <c r="UTA432" s="11"/>
      <c r="UTB432" s="11"/>
      <c r="UTC432" s="11"/>
      <c r="UTD432" s="11"/>
      <c r="UTE432" s="11"/>
      <c r="UTF432" s="11"/>
      <c r="UTG432" s="11"/>
      <c r="UTH432" s="11"/>
      <c r="UTI432" s="11"/>
      <c r="UTJ432" s="11"/>
      <c r="UTK432" s="11"/>
      <c r="UTL432" s="11"/>
      <c r="UTM432" s="11"/>
      <c r="UTN432" s="11"/>
      <c r="UTO432" s="11"/>
      <c r="UTP432" s="11"/>
      <c r="UTQ432" s="11"/>
      <c r="UTR432" s="11"/>
      <c r="UTS432" s="11"/>
      <c r="UTT432" s="11"/>
      <c r="UTU432" s="11"/>
      <c r="UTV432" s="11"/>
      <c r="UTW432" s="11"/>
      <c r="UTX432" s="11"/>
      <c r="UTY432" s="11"/>
      <c r="UTZ432" s="11"/>
      <c r="UUA432" s="11"/>
      <c r="UUB432" s="11"/>
      <c r="UUC432" s="11"/>
      <c r="UUD432" s="11"/>
      <c r="UUE432" s="11"/>
      <c r="UUF432" s="11"/>
      <c r="UUG432" s="11"/>
      <c r="UUH432" s="11"/>
      <c r="UUI432" s="11"/>
      <c r="UUJ432" s="11"/>
      <c r="UUK432" s="11"/>
      <c r="UUL432" s="11"/>
      <c r="UUM432" s="11"/>
      <c r="UUN432" s="11"/>
      <c r="UUO432" s="11"/>
      <c r="UUP432" s="11"/>
      <c r="UUQ432" s="11"/>
      <c r="UUR432" s="11"/>
      <c r="UUS432" s="11"/>
      <c r="UUT432" s="11"/>
      <c r="UUU432" s="11"/>
      <c r="UUV432" s="11"/>
      <c r="UUW432" s="11"/>
      <c r="UUX432" s="11"/>
      <c r="UUY432" s="11"/>
      <c r="UUZ432" s="11"/>
      <c r="UVA432" s="11"/>
      <c r="UVB432" s="11"/>
      <c r="UVC432" s="11"/>
      <c r="UVD432" s="11"/>
      <c r="UVE432" s="11"/>
      <c r="UVF432" s="11"/>
      <c r="UVG432" s="11"/>
      <c r="UVH432" s="11"/>
      <c r="UVI432" s="11"/>
      <c r="UVJ432" s="11"/>
      <c r="UVK432" s="11"/>
      <c r="UVL432" s="11"/>
      <c r="UVM432" s="11"/>
      <c r="UVN432" s="11"/>
      <c r="UVO432" s="11"/>
      <c r="UVP432" s="11"/>
      <c r="UVQ432" s="11"/>
      <c r="UVR432" s="11"/>
      <c r="UVS432" s="11"/>
      <c r="UVT432" s="11"/>
      <c r="UVU432" s="11"/>
      <c r="UVV432" s="11"/>
      <c r="UVW432" s="11"/>
      <c r="UVX432" s="11"/>
      <c r="UVY432" s="11"/>
      <c r="UVZ432" s="11"/>
      <c r="UWA432" s="11"/>
      <c r="UWB432" s="11"/>
      <c r="UWC432" s="11"/>
      <c r="UWD432" s="11"/>
      <c r="UWE432" s="11"/>
      <c r="UWF432" s="11"/>
      <c r="UWG432" s="11"/>
      <c r="UWH432" s="11"/>
      <c r="UWI432" s="11"/>
      <c r="UWJ432" s="11"/>
      <c r="UWK432" s="11"/>
      <c r="UWL432" s="11"/>
      <c r="UWM432" s="11"/>
      <c r="UWN432" s="11"/>
      <c r="UWO432" s="11"/>
      <c r="UWP432" s="11"/>
      <c r="UWQ432" s="11"/>
      <c r="UWR432" s="11"/>
      <c r="UWS432" s="11"/>
      <c r="UWT432" s="11"/>
      <c r="UWU432" s="11"/>
      <c r="UWV432" s="11"/>
      <c r="UWW432" s="11"/>
      <c r="UWX432" s="11"/>
      <c r="UWY432" s="11"/>
      <c r="UWZ432" s="11"/>
      <c r="UXA432" s="11"/>
      <c r="UXB432" s="11"/>
      <c r="UXC432" s="11"/>
      <c r="UXD432" s="11"/>
      <c r="UXE432" s="11"/>
      <c r="UXF432" s="11"/>
      <c r="UXG432" s="11"/>
      <c r="UXH432" s="11"/>
      <c r="UXI432" s="11"/>
      <c r="UXJ432" s="11"/>
      <c r="UXK432" s="11"/>
      <c r="UXL432" s="11"/>
      <c r="UXM432" s="11"/>
      <c r="UXN432" s="11"/>
      <c r="UXO432" s="11"/>
      <c r="UXP432" s="11"/>
      <c r="UXQ432" s="11"/>
      <c r="UXR432" s="11"/>
      <c r="UXS432" s="11"/>
      <c r="UXT432" s="11"/>
      <c r="UXU432" s="11"/>
      <c r="UXV432" s="11"/>
      <c r="UXW432" s="11"/>
      <c r="UXX432" s="11"/>
      <c r="UXY432" s="11"/>
      <c r="UXZ432" s="11"/>
      <c r="UYA432" s="11"/>
      <c r="UYB432" s="11"/>
      <c r="UYC432" s="11"/>
      <c r="UYD432" s="11"/>
      <c r="UYE432" s="11"/>
      <c r="UYF432" s="11"/>
      <c r="UYG432" s="11"/>
      <c r="UYH432" s="11"/>
      <c r="UYI432" s="11"/>
      <c r="UYJ432" s="11"/>
      <c r="UYK432" s="11"/>
      <c r="UYL432" s="11"/>
      <c r="UYM432" s="11"/>
      <c r="UYN432" s="11"/>
      <c r="UYO432" s="11"/>
      <c r="UYP432" s="11"/>
      <c r="UYQ432" s="11"/>
      <c r="UYR432" s="11"/>
      <c r="UYS432" s="11"/>
      <c r="UYT432" s="11"/>
      <c r="UYU432" s="11"/>
      <c r="UYV432" s="11"/>
      <c r="UYW432" s="11"/>
      <c r="UYX432" s="11"/>
      <c r="UYY432" s="11"/>
      <c r="UYZ432" s="11"/>
      <c r="UZA432" s="11"/>
      <c r="UZB432" s="11"/>
      <c r="UZC432" s="11"/>
      <c r="UZD432" s="11"/>
      <c r="UZE432" s="11"/>
      <c r="UZF432" s="11"/>
      <c r="UZG432" s="11"/>
      <c r="UZH432" s="11"/>
      <c r="UZI432" s="11"/>
      <c r="UZJ432" s="11"/>
      <c r="UZK432" s="11"/>
      <c r="UZL432" s="11"/>
      <c r="UZM432" s="11"/>
      <c r="UZN432" s="11"/>
      <c r="UZO432" s="11"/>
      <c r="UZP432" s="11"/>
      <c r="UZQ432" s="11"/>
      <c r="UZR432" s="11"/>
      <c r="UZS432" s="11"/>
      <c r="UZT432" s="11"/>
      <c r="UZU432" s="11"/>
      <c r="UZV432" s="11"/>
      <c r="UZW432" s="11"/>
      <c r="UZX432" s="11"/>
      <c r="UZY432" s="11"/>
      <c r="UZZ432" s="11"/>
      <c r="VAA432" s="11"/>
      <c r="VAB432" s="11"/>
      <c r="VAC432" s="11"/>
      <c r="VAD432" s="11"/>
      <c r="VAE432" s="11"/>
      <c r="VAF432" s="11"/>
      <c r="VAG432" s="11"/>
      <c r="VAH432" s="11"/>
      <c r="VAI432" s="11"/>
      <c r="VAJ432" s="11"/>
      <c r="VAK432" s="11"/>
      <c r="VAL432" s="11"/>
      <c r="VAM432" s="11"/>
      <c r="VAN432" s="11"/>
      <c r="VAO432" s="11"/>
      <c r="VAP432" s="11"/>
      <c r="VAQ432" s="11"/>
      <c r="VAR432" s="11"/>
      <c r="VAS432" s="11"/>
      <c r="VAT432" s="11"/>
      <c r="VAU432" s="11"/>
      <c r="VAV432" s="11"/>
      <c r="VAW432" s="11"/>
      <c r="VAX432" s="11"/>
      <c r="VAY432" s="11"/>
      <c r="VAZ432" s="11"/>
      <c r="VBA432" s="11"/>
      <c r="VBB432" s="11"/>
      <c r="VBC432" s="11"/>
      <c r="VBD432" s="11"/>
      <c r="VBE432" s="11"/>
      <c r="VBF432" s="11"/>
      <c r="VBG432" s="11"/>
      <c r="VBH432" s="11"/>
      <c r="VBI432" s="11"/>
      <c r="VBJ432" s="11"/>
      <c r="VBK432" s="11"/>
      <c r="VBL432" s="11"/>
      <c r="VBM432" s="11"/>
      <c r="VBN432" s="11"/>
      <c r="VBO432" s="11"/>
      <c r="VBP432" s="11"/>
      <c r="VBQ432" s="11"/>
      <c r="VBR432" s="11"/>
      <c r="VBS432" s="11"/>
      <c r="VBT432" s="11"/>
      <c r="VBU432" s="11"/>
      <c r="VBV432" s="11"/>
      <c r="VBW432" s="11"/>
      <c r="VBX432" s="11"/>
      <c r="VBY432" s="11"/>
      <c r="VBZ432" s="11"/>
      <c r="VCA432" s="11"/>
      <c r="VCB432" s="11"/>
      <c r="VCC432" s="11"/>
      <c r="VCD432" s="11"/>
      <c r="VCE432" s="11"/>
      <c r="VCF432" s="11"/>
      <c r="VCG432" s="11"/>
      <c r="VCH432" s="11"/>
      <c r="VCI432" s="11"/>
      <c r="VCJ432" s="11"/>
      <c r="VCK432" s="11"/>
      <c r="VCL432" s="11"/>
      <c r="VCM432" s="11"/>
      <c r="VCN432" s="11"/>
      <c r="VCO432" s="11"/>
      <c r="VCP432" s="11"/>
      <c r="VCQ432" s="11"/>
      <c r="VCR432" s="11"/>
      <c r="VCS432" s="11"/>
      <c r="VCT432" s="11"/>
      <c r="VCU432" s="11"/>
      <c r="VCV432" s="11"/>
      <c r="VCW432" s="11"/>
      <c r="VCX432" s="11"/>
      <c r="VCY432" s="11"/>
      <c r="VCZ432" s="11"/>
      <c r="VDA432" s="11"/>
      <c r="VDB432" s="11"/>
      <c r="VDC432" s="11"/>
      <c r="VDD432" s="11"/>
      <c r="VDE432" s="11"/>
      <c r="VDF432" s="11"/>
      <c r="VDG432" s="11"/>
      <c r="VDH432" s="11"/>
      <c r="VDI432" s="11"/>
      <c r="VDJ432" s="11"/>
      <c r="VDK432" s="11"/>
      <c r="VDL432" s="11"/>
      <c r="VDM432" s="11"/>
      <c r="VDN432" s="11"/>
      <c r="VDO432" s="11"/>
      <c r="VDP432" s="11"/>
      <c r="VDQ432" s="11"/>
      <c r="VDR432" s="11"/>
      <c r="VDS432" s="11"/>
      <c r="VDT432" s="11"/>
      <c r="VDU432" s="11"/>
      <c r="VDV432" s="11"/>
      <c r="VDW432" s="11"/>
      <c r="VDX432" s="11"/>
      <c r="VDY432" s="11"/>
      <c r="VDZ432" s="11"/>
      <c r="VEA432" s="11"/>
      <c r="VEB432" s="11"/>
      <c r="VEC432" s="11"/>
      <c r="VED432" s="11"/>
      <c r="VEE432" s="11"/>
      <c r="VEF432" s="11"/>
      <c r="VEG432" s="11"/>
      <c r="VEH432" s="11"/>
      <c r="VEI432" s="11"/>
      <c r="VEJ432" s="11"/>
      <c r="VEK432" s="11"/>
      <c r="VEL432" s="11"/>
      <c r="VEM432" s="11"/>
      <c r="VEN432" s="11"/>
      <c r="VEO432" s="11"/>
      <c r="VEP432" s="11"/>
      <c r="VEQ432" s="11"/>
      <c r="VER432" s="11"/>
      <c r="VES432" s="11"/>
      <c r="VET432" s="11"/>
      <c r="VEU432" s="11"/>
      <c r="VEV432" s="11"/>
      <c r="VEW432" s="11"/>
      <c r="VEX432" s="11"/>
      <c r="VEY432" s="11"/>
      <c r="VEZ432" s="11"/>
      <c r="VFA432" s="11"/>
      <c r="VFB432" s="11"/>
      <c r="VFC432" s="11"/>
      <c r="VFD432" s="11"/>
      <c r="VFE432" s="11"/>
      <c r="VFF432" s="11"/>
      <c r="VFG432" s="11"/>
      <c r="VFH432" s="11"/>
      <c r="VFI432" s="11"/>
      <c r="VFJ432" s="11"/>
      <c r="VFK432" s="11"/>
      <c r="VFL432" s="11"/>
      <c r="VFM432" s="11"/>
      <c r="VFN432" s="11"/>
      <c r="VFO432" s="11"/>
      <c r="VFP432" s="11"/>
      <c r="VFQ432" s="11"/>
      <c r="VFR432" s="11"/>
      <c r="VFS432" s="11"/>
      <c r="VFT432" s="11"/>
      <c r="VFU432" s="11"/>
      <c r="VFV432" s="11"/>
      <c r="VFW432" s="11"/>
      <c r="VFX432" s="11"/>
      <c r="VFY432" s="11"/>
      <c r="VFZ432" s="11"/>
      <c r="VGA432" s="11"/>
      <c r="VGB432" s="11"/>
      <c r="VGC432" s="11"/>
      <c r="VGD432" s="11"/>
      <c r="VGE432" s="11"/>
      <c r="VGF432" s="11"/>
      <c r="VGG432" s="11"/>
      <c r="VGH432" s="11"/>
      <c r="VGI432" s="11"/>
      <c r="VGJ432" s="11"/>
      <c r="VGK432" s="11"/>
      <c r="VGL432" s="11"/>
      <c r="VGM432" s="11"/>
      <c r="VGN432" s="11"/>
      <c r="VGO432" s="11"/>
      <c r="VGP432" s="11"/>
      <c r="VGQ432" s="11"/>
      <c r="VGR432" s="11"/>
      <c r="VGS432" s="11"/>
      <c r="VGT432" s="11"/>
      <c r="VGU432" s="11"/>
      <c r="VGV432" s="11"/>
      <c r="VGW432" s="11"/>
      <c r="VGX432" s="11"/>
      <c r="VGY432" s="11"/>
      <c r="VGZ432" s="11"/>
      <c r="VHA432" s="11"/>
      <c r="VHB432" s="11"/>
      <c r="VHC432" s="11"/>
      <c r="VHD432" s="11"/>
      <c r="VHE432" s="11"/>
      <c r="VHF432" s="11"/>
      <c r="VHG432" s="11"/>
      <c r="VHH432" s="11"/>
      <c r="VHI432" s="11"/>
      <c r="VHJ432" s="11"/>
      <c r="VHK432" s="11"/>
      <c r="VHL432" s="11"/>
      <c r="VHM432" s="11"/>
      <c r="VHN432" s="11"/>
      <c r="VHO432" s="11"/>
      <c r="VHP432" s="11"/>
      <c r="VHQ432" s="11"/>
      <c r="VHR432" s="11"/>
      <c r="VHS432" s="11"/>
      <c r="VHT432" s="11"/>
      <c r="VHU432" s="11"/>
      <c r="VHV432" s="11"/>
      <c r="VHW432" s="11"/>
      <c r="VHX432" s="11"/>
      <c r="VHY432" s="11"/>
      <c r="VHZ432" s="11"/>
      <c r="VIA432" s="11"/>
      <c r="VIB432" s="11"/>
      <c r="VIC432" s="11"/>
      <c r="VID432" s="11"/>
      <c r="VIE432" s="11"/>
      <c r="VIF432" s="11"/>
      <c r="VIG432" s="11"/>
      <c r="VIH432" s="11"/>
      <c r="VII432" s="11"/>
      <c r="VIJ432" s="11"/>
      <c r="VIK432" s="11"/>
      <c r="VIL432" s="11"/>
      <c r="VIM432" s="11"/>
      <c r="VIN432" s="11"/>
      <c r="VIO432" s="11"/>
      <c r="VIP432" s="11"/>
      <c r="VIQ432" s="11"/>
      <c r="VIR432" s="11"/>
      <c r="VIS432" s="11"/>
      <c r="VIT432" s="11"/>
      <c r="VIU432" s="11"/>
      <c r="VIV432" s="11"/>
      <c r="VIW432" s="11"/>
      <c r="VIX432" s="11"/>
      <c r="VIY432" s="11"/>
      <c r="VIZ432" s="11"/>
      <c r="VJA432" s="11"/>
      <c r="VJB432" s="11"/>
      <c r="VJC432" s="11"/>
      <c r="VJD432" s="11"/>
      <c r="VJE432" s="11"/>
      <c r="VJF432" s="11"/>
      <c r="VJG432" s="11"/>
      <c r="VJH432" s="11"/>
      <c r="VJI432" s="11"/>
      <c r="VJJ432" s="11"/>
      <c r="VJK432" s="11"/>
      <c r="VJL432" s="11"/>
      <c r="VJM432" s="11"/>
      <c r="VJN432" s="11"/>
      <c r="VJO432" s="11"/>
      <c r="VJP432" s="11"/>
      <c r="VJQ432" s="11"/>
      <c r="VJR432" s="11"/>
      <c r="VJS432" s="11"/>
      <c r="VJT432" s="11"/>
      <c r="VJU432" s="11"/>
      <c r="VJV432" s="11"/>
      <c r="VJW432" s="11"/>
      <c r="VJX432" s="11"/>
      <c r="VJY432" s="11"/>
      <c r="VJZ432" s="11"/>
      <c r="VKA432" s="11"/>
      <c r="VKB432" s="11"/>
      <c r="VKC432" s="11"/>
      <c r="VKD432" s="11"/>
      <c r="VKE432" s="11"/>
      <c r="VKF432" s="11"/>
      <c r="VKG432" s="11"/>
      <c r="VKH432" s="11"/>
      <c r="VKI432" s="11"/>
      <c r="VKJ432" s="11"/>
      <c r="VKK432" s="11"/>
      <c r="VKL432" s="11"/>
      <c r="VKM432" s="11"/>
      <c r="VKN432" s="11"/>
      <c r="VKO432" s="11"/>
      <c r="VKP432" s="11"/>
      <c r="VKQ432" s="11"/>
      <c r="VKR432" s="11"/>
      <c r="VKS432" s="11"/>
      <c r="VKT432" s="11"/>
      <c r="VKU432" s="11"/>
      <c r="VKV432" s="11"/>
      <c r="VKW432" s="11"/>
      <c r="VKX432" s="11"/>
      <c r="VKY432" s="11"/>
      <c r="VKZ432" s="11"/>
      <c r="VLA432" s="11"/>
      <c r="VLB432" s="11"/>
      <c r="VLC432" s="11"/>
      <c r="VLD432" s="11"/>
      <c r="VLE432" s="11"/>
      <c r="VLF432" s="11"/>
      <c r="VLG432" s="11"/>
      <c r="VLH432" s="11"/>
      <c r="VLI432" s="11"/>
      <c r="VLJ432" s="11"/>
      <c r="VLK432" s="11"/>
      <c r="VLL432" s="11"/>
      <c r="VLM432" s="11"/>
      <c r="VLN432" s="11"/>
      <c r="VLO432" s="11"/>
      <c r="VLP432" s="11"/>
      <c r="VLQ432" s="11"/>
      <c r="VLR432" s="11"/>
      <c r="VLS432" s="11"/>
      <c r="VLT432" s="11"/>
      <c r="VLU432" s="11"/>
      <c r="VLV432" s="11"/>
      <c r="VLW432" s="11"/>
      <c r="VLX432" s="11"/>
      <c r="VLY432" s="11"/>
      <c r="VLZ432" s="11"/>
      <c r="VMA432" s="11"/>
      <c r="VMB432" s="11"/>
      <c r="VMC432" s="11"/>
      <c r="VMD432" s="11"/>
      <c r="VME432" s="11"/>
      <c r="VMF432" s="11"/>
      <c r="VMG432" s="11"/>
      <c r="VMH432" s="11"/>
      <c r="VMI432" s="11"/>
      <c r="VMJ432" s="11"/>
      <c r="VMK432" s="11"/>
      <c r="VML432" s="11"/>
      <c r="VMM432" s="11"/>
      <c r="VMN432" s="11"/>
      <c r="VMO432" s="11"/>
      <c r="VMP432" s="11"/>
      <c r="VMQ432" s="11"/>
      <c r="VMR432" s="11"/>
      <c r="VMS432" s="11"/>
      <c r="VMT432" s="11"/>
      <c r="VMU432" s="11"/>
      <c r="VMV432" s="11"/>
      <c r="VMW432" s="11"/>
      <c r="VMX432" s="11"/>
      <c r="VMY432" s="11"/>
      <c r="VMZ432" s="11"/>
      <c r="VNA432" s="11"/>
      <c r="VNB432" s="11"/>
      <c r="VNC432" s="11"/>
      <c r="VND432" s="11"/>
      <c r="VNE432" s="11"/>
      <c r="VNF432" s="11"/>
      <c r="VNG432" s="11"/>
      <c r="VNH432" s="11"/>
      <c r="VNI432" s="11"/>
      <c r="VNJ432" s="11"/>
      <c r="VNK432" s="11"/>
      <c r="VNL432" s="11"/>
      <c r="VNM432" s="11"/>
      <c r="VNN432" s="11"/>
      <c r="VNO432" s="11"/>
      <c r="VNP432" s="11"/>
      <c r="VNQ432" s="11"/>
      <c r="VNR432" s="11"/>
      <c r="VNS432" s="11"/>
      <c r="VNT432" s="11"/>
      <c r="VNU432" s="11"/>
      <c r="VNV432" s="11"/>
      <c r="VNW432" s="11"/>
      <c r="VNX432" s="11"/>
      <c r="VNY432" s="11"/>
      <c r="VNZ432" s="11"/>
      <c r="VOA432" s="11"/>
      <c r="VOB432" s="11"/>
      <c r="VOC432" s="11"/>
      <c r="VOD432" s="11"/>
      <c r="VOE432" s="11"/>
      <c r="VOF432" s="11"/>
      <c r="VOG432" s="11"/>
      <c r="VOH432" s="11"/>
      <c r="VOI432" s="11"/>
      <c r="VOJ432" s="11"/>
      <c r="VOK432" s="11"/>
      <c r="VOL432" s="11"/>
      <c r="VOM432" s="11"/>
      <c r="VON432" s="11"/>
      <c r="VOO432" s="11"/>
      <c r="VOP432" s="11"/>
      <c r="VOQ432" s="11"/>
      <c r="VOR432" s="11"/>
      <c r="VOS432" s="11"/>
      <c r="VOT432" s="11"/>
      <c r="VOU432" s="11"/>
      <c r="VOV432" s="11"/>
      <c r="VOW432" s="11"/>
      <c r="VOX432" s="11"/>
      <c r="VOY432" s="11"/>
      <c r="VOZ432" s="11"/>
      <c r="VPA432" s="11"/>
      <c r="VPB432" s="11"/>
      <c r="VPC432" s="11"/>
      <c r="VPD432" s="11"/>
      <c r="VPE432" s="11"/>
      <c r="VPF432" s="11"/>
      <c r="VPG432" s="11"/>
      <c r="VPH432" s="11"/>
      <c r="VPI432" s="11"/>
      <c r="VPJ432" s="11"/>
      <c r="VPK432" s="11"/>
      <c r="VPL432" s="11"/>
      <c r="VPM432" s="11"/>
      <c r="VPN432" s="11"/>
      <c r="VPO432" s="11"/>
      <c r="VPP432" s="11"/>
      <c r="VPQ432" s="11"/>
      <c r="VPR432" s="11"/>
      <c r="VPS432" s="11"/>
      <c r="VPT432" s="11"/>
      <c r="VPU432" s="11"/>
      <c r="VPV432" s="11"/>
      <c r="VPW432" s="11"/>
      <c r="VPX432" s="11"/>
      <c r="VPY432" s="11"/>
      <c r="VPZ432" s="11"/>
      <c r="VQA432" s="11"/>
      <c r="VQB432" s="11"/>
      <c r="VQC432" s="11"/>
      <c r="VQD432" s="11"/>
      <c r="VQE432" s="11"/>
      <c r="VQF432" s="11"/>
      <c r="VQG432" s="11"/>
      <c r="VQH432" s="11"/>
      <c r="VQI432" s="11"/>
      <c r="VQJ432" s="11"/>
      <c r="VQK432" s="11"/>
      <c r="VQL432" s="11"/>
      <c r="VQM432" s="11"/>
      <c r="VQN432" s="11"/>
      <c r="VQO432" s="11"/>
      <c r="VQP432" s="11"/>
      <c r="VQQ432" s="11"/>
      <c r="VQR432" s="11"/>
      <c r="VQS432" s="11"/>
      <c r="VQT432" s="11"/>
      <c r="VQU432" s="11"/>
      <c r="VQV432" s="11"/>
      <c r="VQW432" s="11"/>
      <c r="VQX432" s="11"/>
      <c r="VQY432" s="11"/>
      <c r="VQZ432" s="11"/>
      <c r="VRA432" s="11"/>
      <c r="VRB432" s="11"/>
      <c r="VRC432" s="11"/>
      <c r="VRD432" s="11"/>
      <c r="VRE432" s="11"/>
      <c r="VRF432" s="11"/>
      <c r="VRG432" s="11"/>
      <c r="VRH432" s="11"/>
      <c r="VRI432" s="11"/>
      <c r="VRJ432" s="11"/>
      <c r="VRK432" s="11"/>
      <c r="VRL432" s="11"/>
      <c r="VRM432" s="11"/>
      <c r="VRN432" s="11"/>
      <c r="VRO432" s="11"/>
      <c r="VRP432" s="11"/>
      <c r="VRQ432" s="11"/>
      <c r="VRR432" s="11"/>
      <c r="VRS432" s="11"/>
      <c r="VRT432" s="11"/>
      <c r="VRU432" s="11"/>
      <c r="VRV432" s="11"/>
      <c r="VRW432" s="11"/>
      <c r="VRX432" s="11"/>
      <c r="VRY432" s="11"/>
      <c r="VRZ432" s="11"/>
      <c r="VSA432" s="11"/>
      <c r="VSB432" s="11"/>
      <c r="VSC432" s="11"/>
      <c r="VSD432" s="11"/>
      <c r="VSE432" s="11"/>
      <c r="VSF432" s="11"/>
      <c r="VSG432" s="11"/>
      <c r="VSH432" s="11"/>
      <c r="VSI432" s="11"/>
      <c r="VSJ432" s="11"/>
      <c r="VSK432" s="11"/>
      <c r="VSL432" s="11"/>
      <c r="VSM432" s="11"/>
      <c r="VSN432" s="11"/>
      <c r="VSO432" s="11"/>
      <c r="VSP432" s="11"/>
      <c r="VSQ432" s="11"/>
      <c r="VSR432" s="11"/>
      <c r="VSS432" s="11"/>
      <c r="VST432" s="11"/>
      <c r="VSU432" s="11"/>
      <c r="VSV432" s="11"/>
      <c r="VSW432" s="11"/>
      <c r="VSX432" s="11"/>
      <c r="VSY432" s="11"/>
      <c r="VSZ432" s="11"/>
      <c r="VTA432" s="11"/>
      <c r="VTB432" s="11"/>
      <c r="VTC432" s="11"/>
      <c r="VTD432" s="11"/>
      <c r="VTE432" s="11"/>
      <c r="VTF432" s="11"/>
      <c r="VTG432" s="11"/>
      <c r="VTH432" s="11"/>
      <c r="VTI432" s="11"/>
      <c r="VTJ432" s="11"/>
      <c r="VTK432" s="11"/>
      <c r="VTL432" s="11"/>
      <c r="VTM432" s="11"/>
      <c r="VTN432" s="11"/>
      <c r="VTO432" s="11"/>
      <c r="VTP432" s="11"/>
      <c r="VTQ432" s="11"/>
      <c r="VTR432" s="11"/>
      <c r="VTS432" s="11"/>
      <c r="VTT432" s="11"/>
      <c r="VTU432" s="11"/>
      <c r="VTV432" s="11"/>
      <c r="VTW432" s="11"/>
      <c r="VTX432" s="11"/>
      <c r="VTY432" s="11"/>
      <c r="VTZ432" s="11"/>
      <c r="VUA432" s="11"/>
      <c r="VUB432" s="11"/>
      <c r="VUC432" s="11"/>
      <c r="VUD432" s="11"/>
      <c r="VUE432" s="11"/>
      <c r="VUF432" s="11"/>
      <c r="VUG432" s="11"/>
      <c r="VUH432" s="11"/>
      <c r="VUI432" s="11"/>
      <c r="VUJ432" s="11"/>
      <c r="VUK432" s="11"/>
      <c r="VUL432" s="11"/>
      <c r="VUM432" s="11"/>
      <c r="VUN432" s="11"/>
      <c r="VUO432" s="11"/>
      <c r="VUP432" s="11"/>
      <c r="VUQ432" s="11"/>
      <c r="VUR432" s="11"/>
      <c r="VUS432" s="11"/>
      <c r="VUT432" s="11"/>
      <c r="VUU432" s="11"/>
      <c r="VUV432" s="11"/>
      <c r="VUW432" s="11"/>
      <c r="VUX432" s="11"/>
      <c r="VUY432" s="11"/>
      <c r="VUZ432" s="11"/>
      <c r="VVA432" s="11"/>
      <c r="VVB432" s="11"/>
      <c r="VVC432" s="11"/>
      <c r="VVD432" s="11"/>
      <c r="VVE432" s="11"/>
      <c r="VVF432" s="11"/>
      <c r="VVG432" s="11"/>
      <c r="VVH432" s="11"/>
      <c r="VVI432" s="11"/>
      <c r="VVJ432" s="11"/>
      <c r="VVK432" s="11"/>
      <c r="VVL432" s="11"/>
      <c r="VVM432" s="11"/>
      <c r="VVN432" s="11"/>
      <c r="VVO432" s="11"/>
      <c r="VVP432" s="11"/>
      <c r="VVQ432" s="11"/>
      <c r="VVR432" s="11"/>
      <c r="VVS432" s="11"/>
      <c r="VVT432" s="11"/>
      <c r="VVU432" s="11"/>
      <c r="VVV432" s="11"/>
      <c r="VVW432" s="11"/>
      <c r="VVX432" s="11"/>
      <c r="VVY432" s="11"/>
      <c r="VVZ432" s="11"/>
      <c r="VWA432" s="11"/>
      <c r="VWB432" s="11"/>
      <c r="VWC432" s="11"/>
      <c r="VWD432" s="11"/>
      <c r="VWE432" s="11"/>
      <c r="VWF432" s="11"/>
      <c r="VWG432" s="11"/>
      <c r="VWH432" s="11"/>
      <c r="VWI432" s="11"/>
      <c r="VWJ432" s="11"/>
      <c r="VWK432" s="11"/>
      <c r="VWL432" s="11"/>
      <c r="VWM432" s="11"/>
      <c r="VWN432" s="11"/>
      <c r="VWO432" s="11"/>
      <c r="VWP432" s="11"/>
      <c r="VWQ432" s="11"/>
      <c r="VWR432" s="11"/>
      <c r="VWS432" s="11"/>
      <c r="VWT432" s="11"/>
      <c r="VWU432" s="11"/>
      <c r="VWV432" s="11"/>
      <c r="VWW432" s="11"/>
      <c r="VWX432" s="11"/>
      <c r="VWY432" s="11"/>
      <c r="VWZ432" s="11"/>
      <c r="VXA432" s="11"/>
      <c r="VXB432" s="11"/>
      <c r="VXC432" s="11"/>
      <c r="VXD432" s="11"/>
      <c r="VXE432" s="11"/>
      <c r="VXF432" s="11"/>
      <c r="VXG432" s="11"/>
      <c r="VXH432" s="11"/>
      <c r="VXI432" s="11"/>
      <c r="VXJ432" s="11"/>
      <c r="VXK432" s="11"/>
      <c r="VXL432" s="11"/>
      <c r="VXM432" s="11"/>
      <c r="VXN432" s="11"/>
      <c r="VXO432" s="11"/>
      <c r="VXP432" s="11"/>
      <c r="VXQ432" s="11"/>
      <c r="VXR432" s="11"/>
      <c r="VXS432" s="11"/>
      <c r="VXT432" s="11"/>
      <c r="VXU432" s="11"/>
      <c r="VXV432" s="11"/>
      <c r="VXW432" s="11"/>
      <c r="VXX432" s="11"/>
      <c r="VXY432" s="11"/>
      <c r="VXZ432" s="11"/>
      <c r="VYA432" s="11"/>
      <c r="VYB432" s="11"/>
      <c r="VYC432" s="11"/>
      <c r="VYD432" s="11"/>
      <c r="VYE432" s="11"/>
      <c r="VYF432" s="11"/>
      <c r="VYG432" s="11"/>
      <c r="VYH432" s="11"/>
      <c r="VYI432" s="11"/>
      <c r="VYJ432" s="11"/>
      <c r="VYK432" s="11"/>
      <c r="VYL432" s="11"/>
      <c r="VYM432" s="11"/>
      <c r="VYN432" s="11"/>
      <c r="VYO432" s="11"/>
      <c r="VYP432" s="11"/>
      <c r="VYQ432" s="11"/>
      <c r="VYR432" s="11"/>
      <c r="VYS432" s="11"/>
      <c r="VYT432" s="11"/>
      <c r="VYU432" s="11"/>
      <c r="VYV432" s="11"/>
      <c r="VYW432" s="11"/>
      <c r="VYX432" s="11"/>
      <c r="VYY432" s="11"/>
      <c r="VYZ432" s="11"/>
      <c r="VZA432" s="11"/>
      <c r="VZB432" s="11"/>
      <c r="VZC432" s="11"/>
      <c r="VZD432" s="11"/>
      <c r="VZE432" s="11"/>
      <c r="VZF432" s="11"/>
      <c r="VZG432" s="11"/>
      <c r="VZH432" s="11"/>
      <c r="VZI432" s="11"/>
      <c r="VZJ432" s="11"/>
      <c r="VZK432" s="11"/>
      <c r="VZL432" s="11"/>
      <c r="VZM432" s="11"/>
      <c r="VZN432" s="11"/>
      <c r="VZO432" s="11"/>
      <c r="VZP432" s="11"/>
      <c r="VZQ432" s="11"/>
      <c r="VZR432" s="11"/>
      <c r="VZS432" s="11"/>
      <c r="VZT432" s="11"/>
      <c r="VZU432" s="11"/>
      <c r="VZV432" s="11"/>
      <c r="VZW432" s="11"/>
      <c r="VZX432" s="11"/>
      <c r="VZY432" s="11"/>
      <c r="VZZ432" s="11"/>
      <c r="WAA432" s="11"/>
      <c r="WAB432" s="11"/>
      <c r="WAC432" s="11"/>
      <c r="WAD432" s="11"/>
      <c r="WAE432" s="11"/>
      <c r="WAF432" s="11"/>
      <c r="WAG432" s="11"/>
      <c r="WAH432" s="11"/>
      <c r="WAI432" s="11"/>
      <c r="WAJ432" s="11"/>
      <c r="WAK432" s="11"/>
      <c r="WAL432" s="11"/>
      <c r="WAM432" s="11"/>
      <c r="WAN432" s="11"/>
      <c r="WAO432" s="11"/>
      <c r="WAP432" s="11"/>
      <c r="WAQ432" s="11"/>
      <c r="WAR432" s="11"/>
      <c r="WAS432" s="11"/>
      <c r="WAT432" s="11"/>
      <c r="WAU432" s="11"/>
      <c r="WAV432" s="11"/>
      <c r="WAW432" s="11"/>
      <c r="WAX432" s="11"/>
      <c r="WAY432" s="11"/>
      <c r="WAZ432" s="11"/>
      <c r="WBA432" s="11"/>
      <c r="WBB432" s="11"/>
      <c r="WBC432" s="11"/>
      <c r="WBD432" s="11"/>
      <c r="WBE432" s="11"/>
      <c r="WBF432" s="11"/>
      <c r="WBG432" s="11"/>
      <c r="WBH432" s="11"/>
      <c r="WBI432" s="11"/>
      <c r="WBJ432" s="11"/>
      <c r="WBK432" s="11"/>
      <c r="WBL432" s="11"/>
      <c r="WBM432" s="11"/>
      <c r="WBN432" s="11"/>
      <c r="WBO432" s="11"/>
      <c r="WBP432" s="11"/>
      <c r="WBQ432" s="11"/>
      <c r="WBR432" s="11"/>
      <c r="WBS432" s="11"/>
      <c r="WBT432" s="11"/>
      <c r="WBU432" s="11"/>
      <c r="WBV432" s="11"/>
      <c r="WBW432" s="11"/>
      <c r="WBX432" s="11"/>
      <c r="WBY432" s="11"/>
      <c r="WBZ432" s="11"/>
      <c r="WCA432" s="11"/>
      <c r="WCB432" s="11"/>
      <c r="WCC432" s="11"/>
      <c r="WCD432" s="11"/>
      <c r="WCE432" s="11"/>
      <c r="WCF432" s="11"/>
      <c r="WCG432" s="11"/>
      <c r="WCH432" s="11"/>
      <c r="WCI432" s="11"/>
      <c r="WCJ432" s="11"/>
      <c r="WCK432" s="11"/>
      <c r="WCL432" s="11"/>
      <c r="WCM432" s="11"/>
      <c r="WCN432" s="11"/>
      <c r="WCO432" s="11"/>
      <c r="WCP432" s="11"/>
      <c r="WCQ432" s="11"/>
      <c r="WCR432" s="11"/>
      <c r="WCS432" s="11"/>
      <c r="WCT432" s="11"/>
      <c r="WCU432" s="11"/>
      <c r="WCV432" s="11"/>
      <c r="WCW432" s="11"/>
      <c r="WCX432" s="11"/>
      <c r="WCY432" s="11"/>
      <c r="WCZ432" s="11"/>
      <c r="WDA432" s="11"/>
      <c r="WDB432" s="11"/>
      <c r="WDC432" s="11"/>
      <c r="WDD432" s="11"/>
      <c r="WDE432" s="11"/>
      <c r="WDF432" s="11"/>
      <c r="WDG432" s="11"/>
      <c r="WDH432" s="11"/>
      <c r="WDI432" s="11"/>
      <c r="WDJ432" s="11"/>
      <c r="WDK432" s="11"/>
      <c r="WDL432" s="11"/>
      <c r="WDM432" s="11"/>
      <c r="WDN432" s="11"/>
      <c r="WDO432" s="11"/>
      <c r="WDP432" s="11"/>
      <c r="WDQ432" s="11"/>
      <c r="WDR432" s="11"/>
      <c r="WDS432" s="11"/>
      <c r="WDT432" s="11"/>
      <c r="WDU432" s="11"/>
      <c r="WDV432" s="11"/>
      <c r="WDW432" s="11"/>
      <c r="WDX432" s="11"/>
      <c r="WDY432" s="11"/>
      <c r="WDZ432" s="11"/>
      <c r="WEA432" s="11"/>
      <c r="WEB432" s="11"/>
      <c r="WEC432" s="11"/>
      <c r="WED432" s="11"/>
      <c r="WEE432" s="11"/>
      <c r="WEF432" s="11"/>
      <c r="WEG432" s="11"/>
      <c r="WEH432" s="11"/>
      <c r="WEI432" s="11"/>
      <c r="WEJ432" s="11"/>
      <c r="WEK432" s="11"/>
      <c r="WEL432" s="11"/>
      <c r="WEM432" s="11"/>
      <c r="WEN432" s="11"/>
      <c r="WEO432" s="11"/>
      <c r="WEP432" s="11"/>
      <c r="WEQ432" s="11"/>
      <c r="WER432" s="11"/>
      <c r="WES432" s="11"/>
      <c r="WET432" s="11"/>
      <c r="WEU432" s="11"/>
      <c r="WEV432" s="11"/>
      <c r="WEW432" s="11"/>
      <c r="WEX432" s="11"/>
      <c r="WEY432" s="11"/>
      <c r="WEZ432" s="11"/>
      <c r="WFA432" s="11"/>
      <c r="WFB432" s="11"/>
      <c r="WFC432" s="11"/>
      <c r="WFD432" s="11"/>
      <c r="WFE432" s="11"/>
      <c r="WFF432" s="11"/>
      <c r="WFG432" s="11"/>
      <c r="WFH432" s="11"/>
      <c r="WFI432" s="11"/>
      <c r="WFJ432" s="11"/>
      <c r="WFK432" s="11"/>
      <c r="WFL432" s="11"/>
      <c r="WFM432" s="11"/>
      <c r="WFN432" s="11"/>
      <c r="WFO432" s="11"/>
      <c r="WFP432" s="11"/>
      <c r="WFQ432" s="11"/>
      <c r="WFR432" s="11"/>
      <c r="WFS432" s="11"/>
      <c r="WFT432" s="11"/>
      <c r="WFU432" s="11"/>
      <c r="WFV432" s="11"/>
      <c r="WFW432" s="11"/>
      <c r="WFX432" s="11"/>
      <c r="WFY432" s="11"/>
      <c r="WFZ432" s="11"/>
      <c r="WGA432" s="11"/>
      <c r="WGB432" s="11"/>
      <c r="WGC432" s="11"/>
      <c r="WGD432" s="11"/>
      <c r="WGE432" s="11"/>
      <c r="WGF432" s="11"/>
      <c r="WGG432" s="11"/>
      <c r="WGH432" s="11"/>
      <c r="WGI432" s="11"/>
      <c r="WGJ432" s="11"/>
      <c r="WGK432" s="11"/>
      <c r="WGL432" s="11"/>
      <c r="WGM432" s="11"/>
      <c r="WGN432" s="11"/>
      <c r="WGO432" s="11"/>
      <c r="WGP432" s="11"/>
      <c r="WGQ432" s="11"/>
      <c r="WGR432" s="11"/>
      <c r="WGS432" s="11"/>
      <c r="WGT432" s="11"/>
      <c r="WGU432" s="11"/>
      <c r="WGV432" s="11"/>
      <c r="WGW432" s="11"/>
      <c r="WGX432" s="11"/>
      <c r="WGY432" s="11"/>
      <c r="WGZ432" s="11"/>
      <c r="WHA432" s="11"/>
      <c r="WHB432" s="11"/>
      <c r="WHC432" s="11"/>
      <c r="WHD432" s="11"/>
      <c r="WHE432" s="11"/>
      <c r="WHF432" s="11"/>
      <c r="WHG432" s="11"/>
      <c r="WHH432" s="11"/>
      <c r="WHI432" s="11"/>
      <c r="WHJ432" s="11"/>
      <c r="WHK432" s="11"/>
      <c r="WHL432" s="11"/>
      <c r="WHM432" s="11"/>
      <c r="WHN432" s="11"/>
      <c r="WHO432" s="11"/>
      <c r="WHP432" s="11"/>
      <c r="WHQ432" s="11"/>
      <c r="WHR432" s="11"/>
      <c r="WHS432" s="11"/>
      <c r="WHT432" s="11"/>
      <c r="WHU432" s="11"/>
      <c r="WHV432" s="11"/>
      <c r="WHW432" s="11"/>
      <c r="WHX432" s="11"/>
      <c r="WHY432" s="11"/>
      <c r="WHZ432" s="11"/>
      <c r="WIA432" s="11"/>
      <c r="WIB432" s="11"/>
      <c r="WIC432" s="11"/>
      <c r="WID432" s="11"/>
      <c r="WIE432" s="11"/>
      <c r="WIF432" s="11"/>
      <c r="WIG432" s="11"/>
      <c r="WIH432" s="11"/>
      <c r="WII432" s="11"/>
      <c r="WIJ432" s="11"/>
      <c r="WIK432" s="11"/>
      <c r="WIL432" s="11"/>
      <c r="WIM432" s="11"/>
      <c r="WIN432" s="11"/>
      <c r="WIO432" s="11"/>
      <c r="WIP432" s="11"/>
      <c r="WIQ432" s="11"/>
      <c r="WIR432" s="11"/>
      <c r="WIS432" s="11"/>
      <c r="WIT432" s="11"/>
      <c r="WIU432" s="11"/>
      <c r="WIV432" s="11"/>
      <c r="WIW432" s="11"/>
      <c r="WIX432" s="11"/>
      <c r="WIY432" s="11"/>
      <c r="WIZ432" s="11"/>
      <c r="WJA432" s="11"/>
      <c r="WJB432" s="11"/>
      <c r="WJC432" s="11"/>
      <c r="WJD432" s="11"/>
      <c r="WJE432" s="11"/>
      <c r="WJF432" s="11"/>
      <c r="WJG432" s="11"/>
      <c r="WJH432" s="11"/>
      <c r="WJI432" s="11"/>
      <c r="WJJ432" s="11"/>
      <c r="WJK432" s="11"/>
      <c r="WJL432" s="11"/>
      <c r="WJM432" s="11"/>
      <c r="WJN432" s="11"/>
      <c r="WJO432" s="11"/>
      <c r="WJP432" s="11"/>
      <c r="WJQ432" s="11"/>
      <c r="WJR432" s="11"/>
      <c r="WJS432" s="11"/>
      <c r="WJT432" s="11"/>
      <c r="WJU432" s="11"/>
      <c r="WJV432" s="11"/>
      <c r="WJW432" s="11"/>
      <c r="WJX432" s="11"/>
      <c r="WJY432" s="11"/>
      <c r="WJZ432" s="11"/>
      <c r="WKA432" s="11"/>
      <c r="WKB432" s="11"/>
      <c r="WKC432" s="11"/>
      <c r="WKD432" s="11"/>
      <c r="WKE432" s="11"/>
      <c r="WKF432" s="11"/>
      <c r="WKG432" s="11"/>
      <c r="WKH432" s="11"/>
      <c r="WKI432" s="11"/>
      <c r="WKJ432" s="11"/>
      <c r="WKK432" s="11"/>
      <c r="WKL432" s="11"/>
      <c r="WKM432" s="11"/>
      <c r="WKN432" s="11"/>
      <c r="WKO432" s="11"/>
      <c r="WKP432" s="11"/>
      <c r="WKQ432" s="11"/>
      <c r="WKR432" s="11"/>
      <c r="WKS432" s="11"/>
      <c r="WKT432" s="11"/>
      <c r="WKU432" s="11"/>
      <c r="WKV432" s="11"/>
      <c r="WKW432" s="11"/>
      <c r="WKX432" s="11"/>
      <c r="WKY432" s="11"/>
      <c r="WKZ432" s="11"/>
      <c r="WLA432" s="11"/>
      <c r="WLB432" s="11"/>
      <c r="WLC432" s="11"/>
      <c r="WLD432" s="11"/>
      <c r="WLE432" s="11"/>
      <c r="WLF432" s="11"/>
      <c r="WLG432" s="11"/>
      <c r="WLH432" s="11"/>
      <c r="WLI432" s="11"/>
      <c r="WLJ432" s="11"/>
      <c r="WLK432" s="11"/>
      <c r="WLL432" s="11"/>
      <c r="WLM432" s="11"/>
      <c r="WLN432" s="11"/>
      <c r="WLO432" s="11"/>
      <c r="WLP432" s="11"/>
      <c r="WLQ432" s="11"/>
      <c r="WLR432" s="11"/>
      <c r="WLS432" s="11"/>
      <c r="WLT432" s="11"/>
      <c r="WLU432" s="11"/>
      <c r="WLV432" s="11"/>
      <c r="WLW432" s="11"/>
      <c r="WLX432" s="11"/>
      <c r="WLY432" s="11"/>
      <c r="WLZ432" s="11"/>
      <c r="WMA432" s="11"/>
      <c r="WMB432" s="11"/>
      <c r="WMC432" s="11"/>
      <c r="WMD432" s="11"/>
      <c r="WME432" s="11"/>
      <c r="WMF432" s="11"/>
      <c r="WMG432" s="11"/>
      <c r="WMH432" s="11"/>
      <c r="WMI432" s="11"/>
      <c r="WMJ432" s="11"/>
      <c r="WMK432" s="11"/>
      <c r="WML432" s="11"/>
      <c r="WMM432" s="11"/>
      <c r="WMN432" s="11"/>
      <c r="WMO432" s="11"/>
      <c r="WMP432" s="11"/>
      <c r="WMQ432" s="11"/>
      <c r="WMR432" s="11"/>
      <c r="WMS432" s="11"/>
      <c r="WMT432" s="11"/>
      <c r="WMU432" s="11"/>
      <c r="WMV432" s="11"/>
      <c r="WMW432" s="11"/>
      <c r="WMX432" s="11"/>
      <c r="WMY432" s="11"/>
      <c r="WMZ432" s="11"/>
      <c r="WNA432" s="11"/>
      <c r="WNB432" s="11"/>
      <c r="WNC432" s="11"/>
      <c r="WND432" s="11"/>
      <c r="WNE432" s="11"/>
      <c r="WNF432" s="11"/>
      <c r="WNG432" s="11"/>
      <c r="WNH432" s="11"/>
      <c r="WNI432" s="11"/>
      <c r="WNJ432" s="11"/>
      <c r="WNK432" s="11"/>
      <c r="WNL432" s="11"/>
      <c r="WNM432" s="11"/>
      <c r="WNN432" s="11"/>
      <c r="WNO432" s="11"/>
      <c r="WNP432" s="11"/>
      <c r="WNQ432" s="11"/>
      <c r="WNR432" s="11"/>
      <c r="WNS432" s="11"/>
      <c r="WNT432" s="11"/>
      <c r="WNU432" s="11"/>
      <c r="WNV432" s="11"/>
      <c r="WNW432" s="11"/>
      <c r="WNX432" s="11"/>
      <c r="WNY432" s="11"/>
      <c r="WNZ432" s="11"/>
      <c r="WOA432" s="11"/>
      <c r="WOB432" s="11"/>
      <c r="WOC432" s="11"/>
      <c r="WOD432" s="11"/>
      <c r="WOE432" s="11"/>
      <c r="WOF432" s="11"/>
      <c r="WOG432" s="11"/>
      <c r="WOH432" s="11"/>
      <c r="WOI432" s="11"/>
      <c r="WOJ432" s="11"/>
      <c r="WOK432" s="11"/>
      <c r="WOL432" s="11"/>
      <c r="WOM432" s="11"/>
      <c r="WON432" s="11"/>
      <c r="WOO432" s="11"/>
      <c r="WOP432" s="11"/>
      <c r="WOQ432" s="11"/>
      <c r="WOR432" s="11"/>
      <c r="WOS432" s="11"/>
      <c r="WOT432" s="11"/>
      <c r="WOU432" s="11"/>
      <c r="WOV432" s="11"/>
      <c r="WOW432" s="11"/>
      <c r="WOX432" s="11"/>
      <c r="WOY432" s="11"/>
      <c r="WOZ432" s="11"/>
      <c r="WPA432" s="11"/>
      <c r="WPB432" s="11"/>
      <c r="WPC432" s="11"/>
      <c r="WPD432" s="11"/>
      <c r="WPE432" s="11"/>
      <c r="WPF432" s="11"/>
      <c r="WPG432" s="11"/>
      <c r="WPH432" s="11"/>
      <c r="WPI432" s="11"/>
      <c r="WPJ432" s="11"/>
      <c r="WPK432" s="11"/>
      <c r="WPL432" s="11"/>
      <c r="WPM432" s="11"/>
      <c r="WPN432" s="11"/>
      <c r="WPO432" s="11"/>
      <c r="WPP432" s="11"/>
      <c r="WPQ432" s="11"/>
      <c r="WPR432" s="11"/>
      <c r="WPS432" s="11"/>
      <c r="WPT432" s="11"/>
      <c r="WPU432" s="11"/>
      <c r="WPV432" s="11"/>
      <c r="WPW432" s="11"/>
      <c r="WPX432" s="11"/>
      <c r="WPY432" s="11"/>
      <c r="WPZ432" s="11"/>
      <c r="WQA432" s="11"/>
      <c r="WQB432" s="11"/>
      <c r="WQC432" s="11"/>
      <c r="WQD432" s="11"/>
      <c r="WQE432" s="11"/>
      <c r="WQF432" s="11"/>
      <c r="WQG432" s="11"/>
      <c r="WQH432" s="11"/>
      <c r="WQI432" s="11"/>
      <c r="WQJ432" s="11"/>
      <c r="WQK432" s="11"/>
      <c r="WQL432" s="11"/>
      <c r="WQM432" s="11"/>
      <c r="WQN432" s="11"/>
      <c r="WQO432" s="11"/>
      <c r="WQP432" s="11"/>
      <c r="WQQ432" s="11"/>
      <c r="WQR432" s="11"/>
      <c r="WQS432" s="11"/>
      <c r="WQT432" s="11"/>
      <c r="WQU432" s="11"/>
      <c r="WQV432" s="11"/>
      <c r="WQW432" s="11"/>
      <c r="WQX432" s="11"/>
      <c r="WQY432" s="11"/>
      <c r="WQZ432" s="11"/>
      <c r="WRA432" s="11"/>
      <c r="WRB432" s="11"/>
      <c r="WRC432" s="11"/>
      <c r="WRD432" s="11"/>
      <c r="WRE432" s="11"/>
      <c r="WRF432" s="11"/>
      <c r="WRG432" s="11"/>
      <c r="WRH432" s="11"/>
      <c r="WRI432" s="11"/>
      <c r="WRJ432" s="11"/>
      <c r="WRK432" s="11"/>
      <c r="WRL432" s="11"/>
      <c r="WRM432" s="11"/>
      <c r="WRN432" s="11"/>
      <c r="WRO432" s="11"/>
      <c r="WRP432" s="11"/>
      <c r="WRQ432" s="11"/>
      <c r="WRR432" s="11"/>
      <c r="WRS432" s="11"/>
      <c r="WRT432" s="11"/>
      <c r="WRU432" s="11"/>
      <c r="WRV432" s="11"/>
      <c r="WRW432" s="11"/>
      <c r="WRX432" s="11"/>
      <c r="WRY432" s="11"/>
      <c r="WRZ432" s="11"/>
      <c r="WSA432" s="11"/>
      <c r="WSB432" s="11"/>
      <c r="WSC432" s="11"/>
      <c r="WSD432" s="11"/>
      <c r="WSE432" s="11"/>
      <c r="WSF432" s="11"/>
      <c r="WSG432" s="11"/>
      <c r="WSH432" s="11"/>
      <c r="WSI432" s="11"/>
      <c r="WSJ432" s="11"/>
      <c r="WSK432" s="11"/>
      <c r="WSL432" s="11"/>
      <c r="WSM432" s="11"/>
      <c r="WSN432" s="11"/>
      <c r="WSO432" s="11"/>
      <c r="WSP432" s="11"/>
      <c r="WSQ432" s="11"/>
      <c r="WSR432" s="11"/>
      <c r="WSS432" s="11"/>
      <c r="WST432" s="11"/>
      <c r="WSU432" s="11"/>
      <c r="WSV432" s="11"/>
      <c r="WSW432" s="11"/>
      <c r="WSX432" s="11"/>
      <c r="WSY432" s="11"/>
      <c r="WSZ432" s="11"/>
      <c r="WTA432" s="11"/>
      <c r="WTB432" s="11"/>
      <c r="WTC432" s="11"/>
      <c r="WTD432" s="11"/>
      <c r="WTE432" s="11"/>
      <c r="WTF432" s="11"/>
      <c r="WTG432" s="11"/>
      <c r="WTH432" s="11"/>
      <c r="WTI432" s="11"/>
      <c r="WTJ432" s="11"/>
      <c r="WTK432" s="11"/>
      <c r="WTL432" s="11"/>
      <c r="WTM432" s="11"/>
      <c r="WTN432" s="11"/>
      <c r="WTO432" s="11"/>
      <c r="WTP432" s="11"/>
      <c r="WTQ432" s="11"/>
      <c r="WTR432" s="11"/>
      <c r="WTS432" s="11"/>
      <c r="WTT432" s="11"/>
      <c r="WTU432" s="11"/>
      <c r="WTV432" s="11"/>
      <c r="WTW432" s="11"/>
      <c r="WTX432" s="11"/>
      <c r="WTY432" s="11"/>
      <c r="WTZ432" s="11"/>
      <c r="WUA432" s="11"/>
      <c r="WUB432" s="11"/>
      <c r="WUC432" s="11"/>
      <c r="WUD432" s="11"/>
      <c r="WUE432" s="11"/>
      <c r="WUF432" s="11"/>
      <c r="WUG432" s="11"/>
      <c r="WUH432" s="11"/>
      <c r="WUI432" s="11"/>
      <c r="WUJ432" s="11"/>
      <c r="WUK432" s="11"/>
      <c r="WUL432" s="11"/>
      <c r="WUM432" s="11"/>
      <c r="WUN432" s="11"/>
      <c r="WUO432" s="11"/>
      <c r="WUP432" s="11"/>
      <c r="WUQ432" s="11"/>
      <c r="WUR432" s="11"/>
      <c r="WUS432" s="11"/>
      <c r="WUT432" s="11"/>
      <c r="WUU432" s="11"/>
      <c r="WUV432" s="11"/>
      <c r="WUW432" s="11"/>
      <c r="WUX432" s="11"/>
      <c r="WUY432" s="11"/>
      <c r="WUZ432" s="11"/>
      <c r="WVA432" s="11"/>
      <c r="WVB432" s="11"/>
      <c r="WVC432" s="11"/>
      <c r="WVD432" s="11"/>
      <c r="WVE432" s="11"/>
      <c r="WVF432" s="11"/>
      <c r="WVG432" s="11"/>
      <c r="WVH432" s="11"/>
      <c r="WVI432" s="11"/>
      <c r="WVJ432" s="11"/>
      <c r="WVK432" s="11"/>
      <c r="WVL432" s="11"/>
      <c r="WVM432" s="11"/>
      <c r="WVN432" s="11"/>
      <c r="WVO432" s="11"/>
      <c r="WVP432" s="11"/>
      <c r="WVQ432" s="11"/>
      <c r="WVR432" s="11"/>
      <c r="WVS432" s="11"/>
      <c r="WVT432" s="11"/>
      <c r="WVU432" s="11"/>
      <c r="WVV432" s="11"/>
      <c r="WVW432" s="11"/>
      <c r="WVX432" s="11"/>
      <c r="WVY432" s="11"/>
      <c r="WVZ432" s="11"/>
      <c r="WWA432" s="11"/>
      <c r="WWB432" s="11"/>
      <c r="WWC432" s="11"/>
      <c r="WWD432" s="11"/>
      <c r="WWE432" s="11"/>
      <c r="WWF432" s="11"/>
      <c r="WWG432" s="11"/>
      <c r="WWH432" s="11"/>
      <c r="WWI432" s="11"/>
      <c r="WWJ432" s="11"/>
      <c r="WWK432" s="11"/>
      <c r="WWL432" s="11"/>
      <c r="WWM432" s="11"/>
      <c r="WWN432" s="11"/>
      <c r="WWO432" s="11"/>
      <c r="WWP432" s="11"/>
      <c r="WWQ432" s="11"/>
      <c r="WWR432" s="11"/>
      <c r="WWS432" s="11"/>
      <c r="WWT432" s="11"/>
      <c r="WWU432" s="11"/>
      <c r="WWV432" s="11"/>
      <c r="WWW432" s="11"/>
      <c r="WWX432" s="11"/>
      <c r="WWY432" s="11"/>
      <c r="WWZ432" s="11"/>
      <c r="WXA432" s="11"/>
      <c r="WXB432" s="11"/>
      <c r="WXC432" s="11"/>
      <c r="WXD432" s="11"/>
      <c r="WXE432" s="11"/>
      <c r="WXF432" s="11"/>
      <c r="WXG432" s="11"/>
      <c r="WXH432" s="11"/>
      <c r="WXI432" s="11"/>
      <c r="WXJ432" s="11"/>
      <c r="WXK432" s="11"/>
      <c r="WXL432" s="11"/>
      <c r="WXM432" s="11"/>
      <c r="WXN432" s="11"/>
      <c r="WXO432" s="11"/>
      <c r="WXP432" s="11"/>
      <c r="WXQ432" s="11"/>
      <c r="WXR432" s="11"/>
      <c r="WXS432" s="11"/>
      <c r="WXT432" s="11"/>
      <c r="WXU432" s="11"/>
      <c r="WXV432" s="11"/>
      <c r="WXW432" s="11"/>
      <c r="WXX432" s="11"/>
      <c r="WXY432" s="11"/>
      <c r="WXZ432" s="11"/>
      <c r="WYA432" s="11"/>
      <c r="WYB432" s="11"/>
      <c r="WYC432" s="11"/>
      <c r="WYD432" s="11"/>
      <c r="WYE432" s="11"/>
      <c r="WYF432" s="11"/>
      <c r="WYG432" s="11"/>
      <c r="WYH432" s="11"/>
      <c r="WYI432" s="11"/>
      <c r="WYJ432" s="11"/>
      <c r="WYK432" s="11"/>
      <c r="WYL432" s="11"/>
      <c r="WYM432" s="11"/>
      <c r="WYN432" s="11"/>
      <c r="WYO432" s="11"/>
      <c r="WYP432" s="11"/>
      <c r="WYQ432" s="11"/>
      <c r="WYR432" s="11"/>
      <c r="WYS432" s="11"/>
      <c r="WYT432" s="11"/>
      <c r="WYU432" s="11"/>
      <c r="WYV432" s="11"/>
      <c r="WYW432" s="11"/>
      <c r="WYX432" s="11"/>
      <c r="WYY432" s="11"/>
      <c r="WYZ432" s="11"/>
      <c r="WZA432" s="11"/>
      <c r="WZB432" s="11"/>
      <c r="WZC432" s="11"/>
      <c r="WZD432" s="11"/>
      <c r="WZE432" s="11"/>
      <c r="WZF432" s="11"/>
      <c r="WZG432" s="11"/>
      <c r="WZH432" s="11"/>
      <c r="WZI432" s="11"/>
      <c r="WZJ432" s="11"/>
      <c r="WZK432" s="11"/>
      <c r="WZL432" s="11"/>
      <c r="WZM432" s="11"/>
      <c r="WZN432" s="11"/>
      <c r="WZO432" s="11"/>
      <c r="WZP432" s="11"/>
      <c r="WZQ432" s="11"/>
      <c r="WZR432" s="11"/>
      <c r="WZS432" s="11"/>
      <c r="WZT432" s="11"/>
      <c r="WZU432" s="11"/>
      <c r="WZV432" s="11"/>
      <c r="WZW432" s="11"/>
      <c r="WZX432" s="11"/>
      <c r="WZY432" s="11"/>
      <c r="WZZ432" s="11"/>
      <c r="XAA432" s="11"/>
      <c r="XAB432" s="11"/>
      <c r="XAC432" s="11"/>
      <c r="XAD432" s="11"/>
      <c r="XAE432" s="11"/>
      <c r="XAF432" s="11"/>
      <c r="XAG432" s="11"/>
      <c r="XAH432" s="11"/>
      <c r="XAI432" s="11"/>
      <c r="XAJ432" s="11"/>
      <c r="XAK432" s="11"/>
      <c r="XAL432" s="11"/>
      <c r="XAM432" s="11"/>
      <c r="XAN432" s="11"/>
      <c r="XAO432" s="11"/>
      <c r="XAP432" s="11"/>
      <c r="XAQ432" s="11"/>
      <c r="XAR432" s="11"/>
      <c r="XAS432" s="11"/>
      <c r="XAT432" s="11"/>
      <c r="XAU432" s="11"/>
      <c r="XAV432" s="11"/>
      <c r="XAW432" s="11"/>
      <c r="XAX432" s="11"/>
      <c r="XAY432" s="11"/>
      <c r="XAZ432" s="11"/>
      <c r="XBA432" s="11"/>
      <c r="XBB432" s="11"/>
      <c r="XBC432" s="11"/>
      <c r="XBD432" s="11"/>
      <c r="XBE432" s="11"/>
      <c r="XBF432" s="11"/>
      <c r="XBG432" s="11"/>
      <c r="XBH432" s="11"/>
      <c r="XBI432" s="11"/>
      <c r="XBJ432" s="11"/>
      <c r="XBK432" s="11"/>
      <c r="XBL432" s="11"/>
      <c r="XBM432" s="11"/>
      <c r="XBN432" s="11"/>
      <c r="XBO432" s="11"/>
      <c r="XBP432" s="11"/>
      <c r="XBQ432" s="11"/>
      <c r="XBR432" s="11"/>
      <c r="XBS432" s="11"/>
      <c r="XBT432" s="11"/>
      <c r="XBU432" s="11"/>
      <c r="XBV432" s="11"/>
      <c r="XBW432" s="11"/>
      <c r="XBX432" s="11"/>
      <c r="XBY432" s="11"/>
      <c r="XBZ432" s="11"/>
      <c r="XCA432" s="11"/>
      <c r="XCB432" s="11"/>
      <c r="XCC432" s="11"/>
      <c r="XCD432" s="11"/>
      <c r="XCE432" s="11"/>
      <c r="XCF432" s="11"/>
      <c r="XCG432" s="11"/>
      <c r="XCH432" s="11"/>
      <c r="XCI432" s="11"/>
      <c r="XCJ432" s="11"/>
      <c r="XCK432" s="11"/>
      <c r="XCL432" s="11"/>
      <c r="XCM432" s="11"/>
      <c r="XCN432" s="11"/>
      <c r="XCO432" s="11"/>
      <c r="XCP432" s="11"/>
      <c r="XCQ432" s="11"/>
      <c r="XCR432" s="11"/>
      <c r="XCS432" s="11"/>
      <c r="XCT432" s="11"/>
      <c r="XCU432" s="11"/>
      <c r="XCV432" s="11"/>
      <c r="XCW432" s="11"/>
      <c r="XCX432" s="11"/>
      <c r="XCY432" s="11"/>
      <c r="XCZ432" s="11"/>
      <c r="XDA432" s="11"/>
      <c r="XDB432" s="11"/>
      <c r="XDC432" s="11"/>
      <c r="XDD432" s="11"/>
      <c r="XDE432" s="11"/>
      <c r="XDF432" s="11"/>
      <c r="XDG432" s="11"/>
      <c r="XDH432" s="11"/>
      <c r="XDI432" s="11"/>
      <c r="XDJ432" s="11"/>
      <c r="XDK432" s="11"/>
      <c r="XDL432" s="11"/>
      <c r="XDM432" s="11"/>
      <c r="XDN432" s="11"/>
      <c r="XDO432" s="11"/>
      <c r="XDP432" s="11"/>
      <c r="XDQ432" s="11"/>
      <c r="XDR432" s="11"/>
      <c r="XDS432" s="11"/>
      <c r="XDT432" s="11"/>
      <c r="XDU432" s="11"/>
      <c r="XDV432" s="11"/>
      <c r="XDW432" s="11"/>
      <c r="XDX432" s="11"/>
      <c r="XDY432" s="11"/>
      <c r="XDZ432" s="11"/>
      <c r="XEA432" s="11"/>
      <c r="XEB432" s="11"/>
      <c r="XEC432" s="11"/>
      <c r="XED432" s="11"/>
      <c r="XEE432" s="11"/>
      <c r="XEF432" s="11"/>
      <c r="XEG432" s="11"/>
      <c r="XEH432" s="11"/>
      <c r="XEI432" s="11"/>
      <c r="XEJ432" s="11"/>
      <c r="XEK432" s="11"/>
      <c r="XEL432" s="11"/>
      <c r="XEM432" s="11"/>
      <c r="XEN432" s="11"/>
      <c r="XEO432" s="11"/>
      <c r="XEP432" s="11"/>
      <c r="XEQ432" s="11"/>
      <c r="XER432" s="11"/>
      <c r="XES432" s="11"/>
      <c r="XET432" s="11"/>
      <c r="XEU432" s="11"/>
      <c r="XEV432" s="11"/>
      <c r="XEW432" s="11"/>
      <c r="XEX432" s="11"/>
      <c r="XEY432" s="11"/>
      <c r="XEZ432" s="11"/>
      <c r="XFA432" s="11"/>
      <c r="XFB432" s="11"/>
      <c r="XFC432" s="11"/>
    </row>
    <row r="433" spans="1:16383" s="11" customFormat="1" ht="27" x14ac:dyDescent="0.25">
      <c r="A433" s="6" t="s">
        <v>1419</v>
      </c>
      <c r="B433" s="6" t="s">
        <v>2884</v>
      </c>
      <c r="C433" s="26" t="s">
        <v>1415</v>
      </c>
      <c r="D433" s="26" t="s">
        <v>1416</v>
      </c>
      <c r="E433" s="4" t="s">
        <v>131</v>
      </c>
      <c r="F433" s="6" t="s">
        <v>1417</v>
      </c>
      <c r="G433" s="42" t="s">
        <v>1418</v>
      </c>
      <c r="H433" s="8">
        <f t="shared" si="17"/>
        <v>30</v>
      </c>
      <c r="I433" s="8"/>
      <c r="J433" s="8"/>
      <c r="K433" s="8"/>
      <c r="L433" s="8"/>
      <c r="M433" s="8"/>
      <c r="N433" s="8"/>
      <c r="O433" s="8"/>
      <c r="P433" s="8"/>
      <c r="Q433" s="8"/>
      <c r="R433" s="8"/>
      <c r="S433" s="8"/>
      <c r="T433" s="8"/>
      <c r="U433" s="8"/>
      <c r="V433" s="8"/>
      <c r="W433" s="8"/>
      <c r="X433" s="8"/>
      <c r="Y433" s="8"/>
      <c r="Z433" s="8"/>
      <c r="AA433" s="8"/>
      <c r="AB433" s="8"/>
      <c r="AC433" s="8"/>
      <c r="AD433" s="8"/>
      <c r="AE433" s="8"/>
      <c r="AF433" s="8"/>
      <c r="AG433" s="8"/>
      <c r="AH433" s="8"/>
      <c r="AI433" s="8"/>
      <c r="AJ433" s="8"/>
      <c r="AK433" s="8"/>
      <c r="AL433" s="8"/>
      <c r="AM433" s="8"/>
      <c r="AN433" s="8"/>
      <c r="AO433" s="8"/>
      <c r="AP433" s="8"/>
      <c r="AQ433" s="8"/>
      <c r="AR433" s="8"/>
      <c r="AS433" s="8"/>
      <c r="AT433" s="8"/>
      <c r="AU433" s="8"/>
      <c r="AV433" s="8"/>
      <c r="AW433" s="8"/>
      <c r="AX433" s="8"/>
      <c r="AY433" s="8"/>
      <c r="AZ433" s="8"/>
      <c r="BA433" s="8"/>
      <c r="BB433" s="8"/>
      <c r="BC433" s="8"/>
      <c r="BD433" s="8"/>
      <c r="BE433" s="8"/>
      <c r="BF433" s="8"/>
      <c r="BG433" s="8"/>
      <c r="BH433" s="8"/>
      <c r="BI433" s="8"/>
      <c r="BJ433" s="8"/>
      <c r="BK433" s="8"/>
      <c r="BL433" s="8"/>
      <c r="BM433" s="8"/>
      <c r="BN433" s="8"/>
      <c r="BO433" s="8"/>
      <c r="BP433" s="8"/>
      <c r="BQ433" s="8"/>
      <c r="BR433" s="8"/>
      <c r="BS433" s="8"/>
      <c r="BT433" s="8"/>
      <c r="BU433" s="8"/>
      <c r="BV433" s="8"/>
      <c r="BW433" s="8"/>
      <c r="BX433" s="8"/>
      <c r="BY433" s="8"/>
      <c r="BZ433" s="8"/>
      <c r="CA433" s="8"/>
      <c r="CB433" s="8"/>
      <c r="CC433" s="8"/>
      <c r="CD433" s="8"/>
      <c r="CE433" s="8"/>
      <c r="CF433" s="8"/>
      <c r="CG433" s="8"/>
      <c r="CH433" s="8"/>
      <c r="CI433" s="8"/>
      <c r="CJ433" s="8"/>
      <c r="CK433" s="8"/>
      <c r="CL433" s="8"/>
      <c r="CM433" s="8"/>
      <c r="CN433" s="8"/>
      <c r="CO433" s="8"/>
      <c r="CP433" s="8"/>
      <c r="CQ433" s="8"/>
      <c r="CR433" s="8"/>
      <c r="CS433" s="8"/>
      <c r="CT433" s="8"/>
      <c r="CU433" s="8"/>
      <c r="CV433" s="8"/>
      <c r="CW433" s="8"/>
      <c r="CX433" s="8"/>
      <c r="CY433" s="8"/>
      <c r="CZ433" s="8"/>
      <c r="DA433" s="8"/>
      <c r="DB433" s="8"/>
      <c r="DC433" s="8"/>
      <c r="DD433" s="8"/>
      <c r="DE433" s="8"/>
      <c r="DF433" s="8"/>
      <c r="DG433" s="8"/>
      <c r="DH433" s="8"/>
      <c r="DI433" s="8"/>
      <c r="DJ433" s="8"/>
      <c r="DK433" s="8"/>
      <c r="DL433" s="8"/>
      <c r="DM433" s="8"/>
      <c r="DN433" s="8"/>
      <c r="DO433" s="8"/>
      <c r="DP433" s="8"/>
      <c r="DQ433" s="8"/>
      <c r="DR433" s="8"/>
      <c r="DS433" s="8"/>
      <c r="DT433" s="8"/>
      <c r="DU433" s="8"/>
      <c r="DV433" s="8"/>
      <c r="DW433" s="8"/>
      <c r="DX433" s="8"/>
      <c r="DY433" s="8"/>
      <c r="DZ433" s="8"/>
      <c r="EA433" s="8"/>
      <c r="EB433" s="8"/>
      <c r="EC433" s="8"/>
      <c r="ED433" s="8"/>
      <c r="EE433" s="8"/>
      <c r="EF433" s="8"/>
      <c r="EG433" s="8"/>
      <c r="EH433" s="8"/>
      <c r="EI433" s="8"/>
      <c r="EJ433" s="8"/>
      <c r="EK433" s="8"/>
      <c r="EL433" s="8"/>
      <c r="EM433" s="8"/>
      <c r="EN433" s="8"/>
      <c r="EO433" s="8"/>
      <c r="EP433" s="8"/>
      <c r="EQ433" s="8"/>
      <c r="ER433" s="8"/>
      <c r="ES433" s="8"/>
      <c r="ET433" s="8"/>
      <c r="EU433" s="8"/>
      <c r="EV433" s="8"/>
      <c r="EW433" s="8"/>
      <c r="EX433" s="8"/>
      <c r="EY433" s="8"/>
      <c r="EZ433" s="8"/>
      <c r="FA433" s="8"/>
      <c r="FB433" s="8"/>
      <c r="FC433" s="8"/>
      <c r="FD433" s="8"/>
      <c r="FE433" s="8"/>
      <c r="FF433" s="8"/>
      <c r="FG433" s="8"/>
      <c r="FH433" s="8"/>
      <c r="FI433" s="8"/>
      <c r="FJ433" s="8"/>
      <c r="FK433" s="8"/>
      <c r="FL433" s="8"/>
      <c r="FM433" s="8"/>
      <c r="FN433" s="8"/>
      <c r="FO433" s="8"/>
      <c r="FP433" s="8"/>
      <c r="FQ433" s="8"/>
      <c r="FR433" s="8"/>
      <c r="FS433" s="8"/>
      <c r="FT433" s="8"/>
      <c r="FU433" s="8"/>
      <c r="FV433" s="8"/>
      <c r="FW433" s="8"/>
      <c r="FX433" s="8"/>
      <c r="FY433" s="8"/>
      <c r="FZ433" s="8"/>
      <c r="GA433" s="8"/>
      <c r="GB433" s="8"/>
      <c r="GC433" s="8"/>
      <c r="GD433" s="8"/>
      <c r="GE433" s="8"/>
      <c r="GF433" s="8"/>
      <c r="GG433" s="8"/>
      <c r="GH433" s="8"/>
      <c r="GI433" s="8"/>
      <c r="GJ433" s="8"/>
      <c r="GK433" s="8"/>
      <c r="GL433" s="8"/>
      <c r="GM433" s="8"/>
      <c r="GN433" s="8"/>
      <c r="GO433" s="8"/>
      <c r="GP433" s="8"/>
      <c r="GQ433" s="8"/>
      <c r="GR433" s="8"/>
      <c r="GS433" s="8"/>
      <c r="GT433" s="8"/>
      <c r="GU433" s="8"/>
      <c r="GV433" s="8"/>
      <c r="GW433" s="8"/>
      <c r="GX433" s="8"/>
      <c r="GY433" s="8"/>
      <c r="GZ433" s="8"/>
      <c r="HA433" s="8"/>
      <c r="HB433" s="8"/>
      <c r="HC433" s="8"/>
      <c r="HD433" s="8"/>
      <c r="HE433" s="8"/>
      <c r="HF433" s="8"/>
      <c r="HG433" s="8"/>
      <c r="HH433" s="8"/>
      <c r="HI433" s="8"/>
      <c r="HJ433" s="8"/>
      <c r="HK433" s="8"/>
      <c r="HL433" s="8"/>
      <c r="HM433" s="8"/>
      <c r="HN433" s="8"/>
      <c r="HO433" s="8"/>
      <c r="HP433" s="8"/>
      <c r="HQ433" s="8"/>
      <c r="HR433" s="8"/>
      <c r="HS433" s="8"/>
      <c r="HT433" s="8"/>
      <c r="HU433" s="8"/>
      <c r="HV433" s="8"/>
      <c r="HW433" s="8"/>
      <c r="HX433" s="8"/>
      <c r="HY433" s="8"/>
      <c r="HZ433" s="8"/>
      <c r="IA433" s="8"/>
      <c r="IB433" s="8"/>
      <c r="IC433" s="8"/>
      <c r="ID433" s="8"/>
      <c r="IE433" s="8"/>
      <c r="IF433" s="8"/>
      <c r="IG433" s="8"/>
      <c r="IH433" s="8"/>
      <c r="II433" s="8"/>
      <c r="IJ433" s="8"/>
      <c r="IK433" s="8"/>
      <c r="IL433" s="8"/>
      <c r="IM433" s="8"/>
      <c r="IN433" s="8"/>
      <c r="IO433" s="8"/>
      <c r="IP433" s="8"/>
      <c r="IQ433" s="8"/>
      <c r="IR433" s="8"/>
      <c r="IS433" s="8"/>
      <c r="IT433" s="8"/>
      <c r="IU433" s="8"/>
      <c r="IV433" s="8"/>
      <c r="IW433" s="8"/>
      <c r="IX433" s="8"/>
      <c r="IY433" s="8"/>
      <c r="IZ433" s="8"/>
      <c r="JA433" s="8"/>
      <c r="JB433" s="8"/>
      <c r="JC433" s="8"/>
      <c r="JD433" s="8"/>
      <c r="JE433" s="8"/>
      <c r="JF433" s="8"/>
      <c r="JG433" s="8"/>
      <c r="JH433" s="8"/>
      <c r="JI433" s="8"/>
      <c r="JJ433" s="8"/>
      <c r="JK433" s="8"/>
      <c r="JL433" s="8"/>
      <c r="JM433" s="8"/>
      <c r="JN433" s="8"/>
      <c r="JO433" s="8"/>
      <c r="JP433" s="8"/>
      <c r="JQ433" s="8"/>
      <c r="JR433" s="8"/>
      <c r="JS433" s="8"/>
      <c r="JT433" s="8"/>
      <c r="JU433" s="8"/>
      <c r="JV433" s="8"/>
      <c r="JW433" s="8"/>
      <c r="JX433" s="8"/>
      <c r="JY433" s="8"/>
      <c r="JZ433" s="8"/>
      <c r="KA433" s="8"/>
      <c r="KB433" s="8"/>
      <c r="KC433" s="8"/>
      <c r="KD433" s="8"/>
      <c r="KE433" s="8"/>
      <c r="KF433" s="8"/>
      <c r="KG433" s="8"/>
      <c r="KH433" s="8"/>
      <c r="KI433" s="8"/>
      <c r="KJ433" s="8"/>
      <c r="KK433" s="8"/>
      <c r="KL433" s="8"/>
      <c r="KM433" s="8"/>
      <c r="KN433" s="8"/>
      <c r="KO433" s="8"/>
      <c r="KP433" s="8"/>
      <c r="KQ433" s="8"/>
      <c r="KR433" s="8"/>
      <c r="KS433" s="8"/>
      <c r="KT433" s="8"/>
      <c r="KU433" s="8"/>
      <c r="KV433" s="8"/>
      <c r="KW433" s="8"/>
      <c r="KX433" s="8"/>
      <c r="KY433" s="8"/>
      <c r="KZ433" s="8"/>
      <c r="LA433" s="8"/>
      <c r="LB433" s="8"/>
      <c r="LC433" s="8"/>
      <c r="LD433" s="8"/>
      <c r="LE433" s="8"/>
      <c r="LF433" s="8"/>
      <c r="LG433" s="8"/>
      <c r="LH433" s="8"/>
      <c r="LI433" s="8"/>
      <c r="LJ433" s="8"/>
      <c r="LK433" s="8"/>
      <c r="LL433" s="8"/>
      <c r="LM433" s="8"/>
      <c r="LN433" s="8"/>
      <c r="LO433" s="8"/>
      <c r="LP433" s="8"/>
      <c r="LQ433" s="8"/>
      <c r="LR433" s="8"/>
      <c r="LS433" s="8"/>
      <c r="LT433" s="8"/>
      <c r="LU433" s="8"/>
      <c r="LV433" s="8"/>
      <c r="LW433" s="8"/>
      <c r="LX433" s="8"/>
      <c r="LY433" s="8"/>
      <c r="LZ433" s="8"/>
      <c r="MA433" s="8"/>
      <c r="MB433" s="8"/>
      <c r="MC433" s="8"/>
      <c r="MD433" s="8"/>
      <c r="ME433" s="8"/>
      <c r="MF433" s="8"/>
      <c r="MG433" s="8"/>
      <c r="MH433" s="8"/>
      <c r="MI433" s="8"/>
      <c r="MJ433" s="8"/>
      <c r="MK433" s="8"/>
      <c r="ML433" s="8"/>
      <c r="MM433" s="8"/>
      <c r="MN433" s="8"/>
      <c r="MO433" s="8"/>
      <c r="MP433" s="8"/>
      <c r="MQ433" s="8"/>
      <c r="MR433" s="8"/>
      <c r="MS433" s="8"/>
      <c r="MT433" s="8"/>
      <c r="MU433" s="8"/>
      <c r="MV433" s="8"/>
      <c r="MW433" s="8"/>
      <c r="MX433" s="8"/>
      <c r="MY433" s="8"/>
      <c r="MZ433" s="8"/>
      <c r="NA433" s="8"/>
      <c r="NB433" s="8"/>
      <c r="NC433" s="8"/>
      <c r="ND433" s="8"/>
      <c r="NE433" s="8"/>
      <c r="NF433" s="8"/>
      <c r="NG433" s="8"/>
      <c r="NH433" s="8"/>
      <c r="NI433" s="8"/>
      <c r="NJ433" s="8"/>
      <c r="NK433" s="8"/>
      <c r="NL433" s="8"/>
      <c r="NM433" s="8"/>
      <c r="NN433" s="8"/>
      <c r="NO433" s="8"/>
      <c r="NP433" s="8"/>
      <c r="NQ433" s="8"/>
      <c r="NR433" s="8"/>
      <c r="NS433" s="8"/>
      <c r="NT433" s="8"/>
      <c r="NU433" s="8"/>
      <c r="NV433" s="8"/>
      <c r="NW433" s="8"/>
      <c r="NX433" s="8"/>
      <c r="NY433" s="8"/>
      <c r="NZ433" s="8"/>
      <c r="OA433" s="8"/>
      <c r="OB433" s="8"/>
      <c r="OC433" s="8"/>
      <c r="OD433" s="8"/>
      <c r="OE433" s="8"/>
      <c r="OF433" s="8"/>
      <c r="OG433" s="8"/>
      <c r="OH433" s="8"/>
      <c r="OI433" s="8"/>
      <c r="OJ433" s="8"/>
      <c r="OK433" s="8"/>
      <c r="OL433" s="8"/>
      <c r="OM433" s="8"/>
      <c r="ON433" s="8"/>
      <c r="OO433" s="8"/>
      <c r="OP433" s="8"/>
      <c r="OQ433" s="8"/>
      <c r="OR433" s="8"/>
      <c r="OS433" s="8"/>
      <c r="OT433" s="8"/>
      <c r="OU433" s="8"/>
      <c r="OV433" s="8"/>
      <c r="OW433" s="8"/>
      <c r="OX433" s="8"/>
      <c r="OY433" s="8"/>
      <c r="OZ433" s="8"/>
      <c r="PA433" s="8"/>
      <c r="PB433" s="8"/>
      <c r="PC433" s="8"/>
      <c r="PD433" s="8"/>
      <c r="PE433" s="8"/>
      <c r="PF433" s="8"/>
      <c r="PG433" s="8"/>
      <c r="PH433" s="8"/>
      <c r="PI433" s="8"/>
      <c r="PJ433" s="8"/>
      <c r="PK433" s="8"/>
      <c r="PL433" s="8"/>
      <c r="PM433" s="8"/>
      <c r="PN433" s="8"/>
      <c r="PO433" s="8"/>
      <c r="PP433" s="8"/>
      <c r="PQ433" s="8"/>
      <c r="PR433" s="8"/>
      <c r="PS433" s="8"/>
      <c r="PT433" s="8"/>
      <c r="PU433" s="8"/>
      <c r="PV433" s="8"/>
      <c r="PW433" s="8"/>
      <c r="PX433" s="8"/>
      <c r="PY433" s="8"/>
      <c r="PZ433" s="8"/>
      <c r="QA433" s="8"/>
      <c r="QB433" s="8"/>
      <c r="QC433" s="8"/>
      <c r="QD433" s="8"/>
      <c r="QE433" s="8"/>
      <c r="QF433" s="8"/>
      <c r="QG433" s="8"/>
      <c r="QH433" s="8"/>
      <c r="QI433" s="8"/>
      <c r="QJ433" s="8"/>
      <c r="QK433" s="8"/>
      <c r="QL433" s="8"/>
      <c r="QM433" s="8"/>
      <c r="QN433" s="8"/>
      <c r="QO433" s="8"/>
      <c r="QP433" s="8"/>
      <c r="QQ433" s="8"/>
      <c r="QR433" s="8"/>
      <c r="QS433" s="8"/>
      <c r="QT433" s="8"/>
      <c r="QU433" s="8"/>
      <c r="QV433" s="8"/>
      <c r="QW433" s="8"/>
      <c r="QX433" s="8"/>
      <c r="QY433" s="8"/>
      <c r="QZ433" s="8"/>
      <c r="RA433" s="8"/>
      <c r="RB433" s="8"/>
      <c r="RC433" s="8"/>
      <c r="RD433" s="8"/>
      <c r="RE433" s="8"/>
      <c r="RF433" s="8"/>
      <c r="RG433" s="8"/>
      <c r="RH433" s="8"/>
      <c r="RI433" s="8"/>
      <c r="RJ433" s="8"/>
      <c r="RK433" s="8"/>
      <c r="RL433" s="8"/>
      <c r="RM433" s="8"/>
      <c r="RN433" s="8"/>
      <c r="RO433" s="8"/>
      <c r="RP433" s="8"/>
      <c r="RQ433" s="8"/>
      <c r="RR433" s="8"/>
      <c r="RS433" s="8"/>
      <c r="RT433" s="8"/>
      <c r="RU433" s="8"/>
      <c r="RV433" s="8"/>
      <c r="RW433" s="8"/>
      <c r="RX433" s="8"/>
      <c r="RY433" s="8"/>
      <c r="RZ433" s="8"/>
      <c r="SA433" s="8"/>
      <c r="SB433" s="8"/>
      <c r="SC433" s="8"/>
      <c r="SD433" s="8"/>
      <c r="SE433" s="8"/>
      <c r="SF433" s="8"/>
      <c r="SG433" s="8"/>
      <c r="SH433" s="8"/>
      <c r="SI433" s="8"/>
      <c r="SJ433" s="8"/>
      <c r="SK433" s="8"/>
      <c r="SL433" s="8"/>
      <c r="SM433" s="8"/>
      <c r="SN433" s="8"/>
      <c r="SO433" s="8"/>
      <c r="SP433" s="8"/>
      <c r="SQ433" s="8"/>
      <c r="SR433" s="8"/>
      <c r="SS433" s="8"/>
      <c r="ST433" s="8"/>
      <c r="SU433" s="8"/>
      <c r="SV433" s="8"/>
      <c r="SW433" s="8"/>
      <c r="SX433" s="8"/>
      <c r="SY433" s="8"/>
      <c r="SZ433" s="8"/>
      <c r="TA433" s="8"/>
      <c r="TB433" s="8"/>
      <c r="TC433" s="8"/>
      <c r="TD433" s="8"/>
      <c r="TE433" s="8"/>
      <c r="TF433" s="8"/>
      <c r="TG433" s="8"/>
      <c r="TH433" s="8"/>
      <c r="TI433" s="8"/>
      <c r="TJ433" s="8"/>
      <c r="TK433" s="8"/>
      <c r="TL433" s="8"/>
      <c r="TM433" s="8"/>
      <c r="TN433" s="8"/>
      <c r="TO433" s="8"/>
      <c r="TP433" s="8"/>
      <c r="TQ433" s="8"/>
      <c r="TR433" s="8"/>
      <c r="TS433" s="8"/>
      <c r="TT433" s="8"/>
      <c r="TU433" s="8"/>
      <c r="TV433" s="8"/>
      <c r="TW433" s="8"/>
      <c r="TX433" s="8"/>
      <c r="TY433" s="8"/>
      <c r="TZ433" s="8"/>
      <c r="UA433" s="8"/>
      <c r="UB433" s="8"/>
      <c r="UC433" s="8"/>
      <c r="UD433" s="8"/>
      <c r="UE433" s="8"/>
      <c r="UF433" s="8"/>
      <c r="UG433" s="8"/>
      <c r="UH433" s="8"/>
      <c r="UI433" s="8"/>
      <c r="UJ433" s="8"/>
      <c r="UK433" s="8"/>
      <c r="UL433" s="8"/>
      <c r="UM433" s="8"/>
      <c r="UN433" s="8"/>
      <c r="UO433" s="8"/>
      <c r="UP433" s="8"/>
      <c r="UQ433" s="8"/>
      <c r="UR433" s="8"/>
      <c r="US433" s="8"/>
      <c r="UT433" s="8"/>
      <c r="UU433" s="8"/>
      <c r="UV433" s="8"/>
      <c r="UW433" s="8"/>
      <c r="UX433" s="8"/>
      <c r="UY433" s="8"/>
      <c r="UZ433" s="8"/>
      <c r="VA433" s="8"/>
      <c r="VB433" s="8"/>
      <c r="VC433" s="8"/>
      <c r="VD433" s="8"/>
      <c r="VE433" s="8"/>
      <c r="VF433" s="8"/>
      <c r="VG433" s="8"/>
      <c r="VH433" s="8"/>
      <c r="VI433" s="8"/>
      <c r="VJ433" s="8"/>
      <c r="VK433" s="8"/>
      <c r="VL433" s="8"/>
      <c r="VM433" s="8"/>
      <c r="VN433" s="8"/>
      <c r="VO433" s="8"/>
      <c r="VP433" s="8"/>
      <c r="VQ433" s="8"/>
      <c r="VR433" s="8"/>
      <c r="VS433" s="8"/>
      <c r="VT433" s="8"/>
      <c r="VU433" s="8"/>
      <c r="VV433" s="8"/>
      <c r="VW433" s="8"/>
      <c r="VX433" s="8"/>
      <c r="VY433" s="8"/>
      <c r="VZ433" s="8"/>
      <c r="WA433" s="8"/>
      <c r="WB433" s="8"/>
      <c r="WC433" s="8"/>
      <c r="WD433" s="8"/>
      <c r="WE433" s="8"/>
      <c r="WF433" s="8"/>
      <c r="WG433" s="8"/>
      <c r="WH433" s="8"/>
      <c r="WI433" s="8"/>
      <c r="WJ433" s="8"/>
      <c r="WK433" s="8"/>
      <c r="WL433" s="8"/>
      <c r="WM433" s="8"/>
      <c r="WN433" s="8"/>
      <c r="WO433" s="8"/>
      <c r="WP433" s="8"/>
      <c r="WQ433" s="8"/>
      <c r="WR433" s="8"/>
      <c r="WS433" s="8"/>
      <c r="WT433" s="8"/>
      <c r="WU433" s="8"/>
      <c r="WV433" s="8"/>
      <c r="WW433" s="8"/>
      <c r="WX433" s="8"/>
      <c r="WY433" s="8"/>
      <c r="WZ433" s="8"/>
      <c r="XA433" s="8"/>
      <c r="XB433" s="8"/>
      <c r="XC433" s="8"/>
      <c r="XD433" s="8"/>
      <c r="XE433" s="8"/>
      <c r="XF433" s="8"/>
      <c r="XG433" s="8"/>
      <c r="XH433" s="8"/>
      <c r="XI433" s="8"/>
      <c r="XJ433" s="8"/>
      <c r="XK433" s="8"/>
      <c r="XL433" s="8"/>
      <c r="XM433" s="8"/>
      <c r="XN433" s="8"/>
      <c r="XO433" s="8"/>
      <c r="XP433" s="8"/>
      <c r="XQ433" s="8"/>
      <c r="XR433" s="8"/>
      <c r="XS433" s="8"/>
      <c r="XT433" s="8"/>
      <c r="XU433" s="8"/>
      <c r="XV433" s="8"/>
      <c r="XW433" s="8"/>
      <c r="XX433" s="8"/>
      <c r="XY433" s="8"/>
      <c r="XZ433" s="8"/>
      <c r="YA433" s="8"/>
      <c r="YB433" s="8"/>
      <c r="YC433" s="8"/>
      <c r="YD433" s="8"/>
      <c r="YE433" s="8"/>
      <c r="YF433" s="8"/>
      <c r="YG433" s="8"/>
      <c r="YH433" s="8"/>
      <c r="YI433" s="8"/>
      <c r="YJ433" s="8"/>
      <c r="YK433" s="8"/>
      <c r="YL433" s="8"/>
      <c r="YM433" s="8"/>
      <c r="YN433" s="8"/>
      <c r="YO433" s="8"/>
      <c r="YP433" s="8"/>
      <c r="YQ433" s="8"/>
      <c r="YR433" s="8"/>
      <c r="YS433" s="8"/>
      <c r="YT433" s="8"/>
      <c r="YU433" s="8"/>
      <c r="YV433" s="8"/>
      <c r="YW433" s="8"/>
      <c r="YX433" s="8"/>
      <c r="YY433" s="8"/>
      <c r="YZ433" s="8"/>
      <c r="ZA433" s="8"/>
      <c r="ZB433" s="8"/>
      <c r="ZC433" s="8"/>
      <c r="ZD433" s="8"/>
      <c r="ZE433" s="8"/>
      <c r="ZF433" s="8"/>
      <c r="ZG433" s="8"/>
      <c r="ZH433" s="8"/>
      <c r="ZI433" s="8"/>
      <c r="ZJ433" s="8"/>
      <c r="ZK433" s="8"/>
      <c r="ZL433" s="8"/>
      <c r="ZM433" s="8"/>
      <c r="ZN433" s="8"/>
      <c r="ZO433" s="8"/>
      <c r="ZP433" s="8"/>
      <c r="ZQ433" s="8"/>
      <c r="ZR433" s="8"/>
      <c r="ZS433" s="8"/>
      <c r="ZT433" s="8"/>
      <c r="ZU433" s="8"/>
      <c r="ZV433" s="8"/>
      <c r="ZW433" s="8"/>
      <c r="ZX433" s="8"/>
      <c r="ZY433" s="8"/>
      <c r="ZZ433" s="8"/>
      <c r="AAA433" s="8"/>
      <c r="AAB433" s="8"/>
      <c r="AAC433" s="8"/>
      <c r="AAD433" s="8"/>
      <c r="AAE433" s="8"/>
      <c r="AAF433" s="8"/>
      <c r="AAG433" s="8"/>
      <c r="AAH433" s="8"/>
      <c r="AAI433" s="8"/>
      <c r="AAJ433" s="8"/>
      <c r="AAK433" s="8"/>
      <c r="AAL433" s="8"/>
      <c r="AAM433" s="8"/>
      <c r="AAN433" s="8"/>
      <c r="AAO433" s="8"/>
      <c r="AAP433" s="8"/>
      <c r="AAQ433" s="8"/>
      <c r="AAR433" s="8"/>
      <c r="AAS433" s="8"/>
      <c r="AAT433" s="8"/>
      <c r="AAU433" s="8"/>
      <c r="AAV433" s="8"/>
      <c r="AAW433" s="8"/>
      <c r="AAX433" s="8"/>
      <c r="AAY433" s="8"/>
      <c r="AAZ433" s="8"/>
      <c r="ABA433" s="8"/>
      <c r="ABB433" s="8"/>
      <c r="ABC433" s="8"/>
      <c r="ABD433" s="8"/>
      <c r="ABE433" s="8"/>
      <c r="ABF433" s="8"/>
      <c r="ABG433" s="8"/>
      <c r="ABH433" s="8"/>
      <c r="ABI433" s="8"/>
      <c r="ABJ433" s="8"/>
      <c r="ABK433" s="8"/>
      <c r="ABL433" s="8"/>
      <c r="ABM433" s="8"/>
      <c r="ABN433" s="8"/>
      <c r="ABO433" s="8"/>
      <c r="ABP433" s="8"/>
      <c r="ABQ433" s="8"/>
      <c r="ABR433" s="8"/>
      <c r="ABS433" s="8"/>
      <c r="ABT433" s="8"/>
      <c r="ABU433" s="8"/>
      <c r="ABV433" s="8"/>
      <c r="ABW433" s="8"/>
      <c r="ABX433" s="8"/>
      <c r="ABY433" s="8"/>
      <c r="ABZ433" s="8"/>
      <c r="ACA433" s="8"/>
      <c r="ACB433" s="8"/>
      <c r="ACC433" s="8"/>
      <c r="ACD433" s="8"/>
      <c r="ACE433" s="8"/>
      <c r="ACF433" s="8"/>
      <c r="ACG433" s="8"/>
      <c r="ACH433" s="8"/>
      <c r="ACI433" s="8"/>
      <c r="ACJ433" s="8"/>
      <c r="ACK433" s="8"/>
      <c r="ACL433" s="8"/>
      <c r="ACM433" s="8"/>
      <c r="ACN433" s="8"/>
      <c r="ACO433" s="8"/>
      <c r="ACP433" s="8"/>
      <c r="ACQ433" s="8"/>
      <c r="ACR433" s="8"/>
      <c r="ACS433" s="8"/>
      <c r="ACT433" s="8"/>
      <c r="ACU433" s="8"/>
      <c r="ACV433" s="8"/>
      <c r="ACW433" s="8"/>
      <c r="ACX433" s="8"/>
      <c r="ACY433" s="8"/>
      <c r="ACZ433" s="8"/>
      <c r="ADA433" s="8"/>
      <c r="ADB433" s="8"/>
      <c r="ADC433" s="8"/>
      <c r="ADD433" s="8"/>
      <c r="ADE433" s="8"/>
      <c r="ADF433" s="8"/>
      <c r="ADG433" s="8"/>
      <c r="ADH433" s="8"/>
      <c r="ADI433" s="8"/>
      <c r="ADJ433" s="8"/>
      <c r="ADK433" s="8"/>
      <c r="ADL433" s="8"/>
      <c r="ADM433" s="8"/>
      <c r="ADN433" s="8"/>
      <c r="ADO433" s="8"/>
      <c r="ADP433" s="8"/>
      <c r="ADQ433" s="8"/>
      <c r="ADR433" s="8"/>
      <c r="ADS433" s="8"/>
      <c r="ADT433" s="8"/>
      <c r="ADU433" s="8"/>
      <c r="ADV433" s="8"/>
      <c r="ADW433" s="8"/>
      <c r="ADX433" s="8"/>
      <c r="ADY433" s="8"/>
      <c r="ADZ433" s="8"/>
      <c r="AEA433" s="8"/>
      <c r="AEB433" s="8"/>
      <c r="AEC433" s="8"/>
      <c r="AED433" s="8"/>
      <c r="AEE433" s="8"/>
      <c r="AEF433" s="8"/>
      <c r="AEG433" s="8"/>
      <c r="AEH433" s="8"/>
      <c r="AEI433" s="8"/>
      <c r="AEJ433" s="8"/>
      <c r="AEK433" s="8"/>
      <c r="AEL433" s="8"/>
      <c r="AEM433" s="8"/>
      <c r="AEN433" s="8"/>
      <c r="AEO433" s="8"/>
      <c r="AEP433" s="8"/>
      <c r="AEQ433" s="8"/>
      <c r="AER433" s="8"/>
      <c r="AES433" s="8"/>
      <c r="AET433" s="8"/>
      <c r="AEU433" s="8"/>
      <c r="AEV433" s="8"/>
      <c r="AEW433" s="8"/>
      <c r="AEX433" s="8"/>
      <c r="AEY433" s="8"/>
      <c r="AEZ433" s="8"/>
      <c r="AFA433" s="8"/>
      <c r="AFB433" s="8"/>
      <c r="AFC433" s="8"/>
      <c r="AFD433" s="8"/>
      <c r="AFE433" s="8"/>
      <c r="AFF433" s="8"/>
      <c r="AFG433" s="8"/>
      <c r="AFH433" s="8"/>
      <c r="AFI433" s="8"/>
      <c r="AFJ433" s="8"/>
      <c r="AFK433" s="8"/>
      <c r="AFL433" s="8"/>
      <c r="AFM433" s="8"/>
      <c r="AFN433" s="8"/>
      <c r="AFO433" s="8"/>
      <c r="AFP433" s="8"/>
      <c r="AFQ433" s="8"/>
      <c r="AFR433" s="8"/>
      <c r="AFS433" s="8"/>
      <c r="AFT433" s="8"/>
      <c r="AFU433" s="8"/>
      <c r="AFV433" s="8"/>
      <c r="AFW433" s="8"/>
      <c r="AFX433" s="8"/>
      <c r="AFY433" s="8"/>
      <c r="AFZ433" s="8"/>
      <c r="AGA433" s="8"/>
      <c r="AGB433" s="8"/>
      <c r="AGC433" s="8"/>
      <c r="AGD433" s="8"/>
      <c r="AGE433" s="8"/>
      <c r="AGF433" s="8"/>
      <c r="AGG433" s="8"/>
      <c r="AGH433" s="8"/>
      <c r="AGI433" s="8"/>
      <c r="AGJ433" s="8"/>
      <c r="AGK433" s="8"/>
      <c r="AGL433" s="8"/>
      <c r="AGM433" s="8"/>
      <c r="AGN433" s="8"/>
      <c r="AGO433" s="8"/>
      <c r="AGP433" s="8"/>
      <c r="AGQ433" s="8"/>
      <c r="AGR433" s="8"/>
      <c r="AGS433" s="8"/>
      <c r="AGT433" s="8"/>
      <c r="AGU433" s="8"/>
      <c r="AGV433" s="8"/>
      <c r="AGW433" s="8"/>
      <c r="AGX433" s="8"/>
      <c r="AGY433" s="8"/>
      <c r="AGZ433" s="8"/>
      <c r="AHA433" s="8"/>
      <c r="AHB433" s="8"/>
      <c r="AHC433" s="8"/>
      <c r="AHD433" s="8"/>
      <c r="AHE433" s="8"/>
      <c r="AHF433" s="8"/>
      <c r="AHG433" s="8"/>
      <c r="AHH433" s="8"/>
      <c r="AHI433" s="8"/>
      <c r="AHJ433" s="8"/>
      <c r="AHK433" s="8"/>
      <c r="AHL433" s="8"/>
      <c r="AHM433" s="8"/>
      <c r="AHN433" s="8"/>
      <c r="AHO433" s="8"/>
      <c r="AHP433" s="8"/>
      <c r="AHQ433" s="8"/>
      <c r="AHR433" s="8"/>
      <c r="AHS433" s="8"/>
      <c r="AHT433" s="8"/>
      <c r="AHU433" s="8"/>
      <c r="AHV433" s="8"/>
      <c r="AHW433" s="8"/>
      <c r="AHX433" s="8"/>
      <c r="AHY433" s="8"/>
      <c r="AHZ433" s="8"/>
      <c r="AIA433" s="8"/>
      <c r="AIB433" s="8"/>
      <c r="AIC433" s="8"/>
      <c r="AID433" s="8"/>
      <c r="AIE433" s="8"/>
      <c r="AIF433" s="8"/>
      <c r="AIG433" s="8"/>
      <c r="AIH433" s="8"/>
      <c r="AII433" s="8"/>
      <c r="AIJ433" s="8"/>
      <c r="AIK433" s="8"/>
      <c r="AIL433" s="8"/>
      <c r="AIM433" s="8"/>
      <c r="AIN433" s="8"/>
      <c r="AIO433" s="8"/>
      <c r="AIP433" s="8"/>
      <c r="AIQ433" s="8"/>
      <c r="AIR433" s="8"/>
      <c r="AIS433" s="8"/>
      <c r="AIT433" s="8"/>
      <c r="AIU433" s="8"/>
      <c r="AIV433" s="8"/>
      <c r="AIW433" s="8"/>
      <c r="AIX433" s="8"/>
      <c r="AIY433" s="8"/>
      <c r="AIZ433" s="8"/>
      <c r="AJA433" s="8"/>
      <c r="AJB433" s="8"/>
      <c r="AJC433" s="8"/>
      <c r="AJD433" s="8"/>
      <c r="AJE433" s="8"/>
      <c r="AJF433" s="8"/>
      <c r="AJG433" s="8"/>
      <c r="AJH433" s="8"/>
      <c r="AJI433" s="8"/>
      <c r="AJJ433" s="8"/>
      <c r="AJK433" s="8"/>
      <c r="AJL433" s="8"/>
      <c r="AJM433" s="8"/>
      <c r="AJN433" s="8"/>
      <c r="AJO433" s="8"/>
      <c r="AJP433" s="8"/>
      <c r="AJQ433" s="8"/>
      <c r="AJR433" s="8"/>
      <c r="AJS433" s="8"/>
      <c r="AJT433" s="8"/>
      <c r="AJU433" s="8"/>
      <c r="AJV433" s="8"/>
      <c r="AJW433" s="8"/>
      <c r="AJX433" s="8"/>
      <c r="AJY433" s="8"/>
      <c r="AJZ433" s="8"/>
      <c r="AKA433" s="8"/>
      <c r="AKB433" s="8"/>
      <c r="AKC433" s="8"/>
      <c r="AKD433" s="8"/>
      <c r="AKE433" s="8"/>
      <c r="AKF433" s="8"/>
      <c r="AKG433" s="8"/>
      <c r="AKH433" s="8"/>
      <c r="AKI433" s="8"/>
      <c r="AKJ433" s="8"/>
      <c r="AKK433" s="8"/>
      <c r="AKL433" s="8"/>
      <c r="AKM433" s="8"/>
      <c r="AKN433" s="8"/>
      <c r="AKO433" s="8"/>
      <c r="AKP433" s="8"/>
      <c r="AKQ433" s="8"/>
      <c r="AKR433" s="8"/>
      <c r="AKS433" s="8"/>
      <c r="AKT433" s="8"/>
      <c r="AKU433" s="8"/>
      <c r="AKV433" s="8"/>
      <c r="AKW433" s="8"/>
      <c r="AKX433" s="8"/>
      <c r="AKY433" s="8"/>
      <c r="AKZ433" s="8"/>
      <c r="ALA433" s="8"/>
      <c r="ALB433" s="8"/>
      <c r="ALC433" s="8"/>
      <c r="ALD433" s="8"/>
      <c r="ALE433" s="8"/>
      <c r="ALF433" s="8"/>
      <c r="ALG433" s="8"/>
      <c r="ALH433" s="8"/>
      <c r="ALI433" s="8"/>
      <c r="ALJ433" s="8"/>
      <c r="ALK433" s="8"/>
      <c r="ALL433" s="8"/>
      <c r="ALM433" s="8"/>
      <c r="ALN433" s="8"/>
      <c r="ALO433" s="8"/>
      <c r="ALP433" s="8"/>
      <c r="ALQ433" s="8"/>
      <c r="ALR433" s="8"/>
      <c r="ALS433" s="8"/>
      <c r="ALT433" s="8"/>
      <c r="ALU433" s="8"/>
      <c r="ALV433" s="8"/>
      <c r="ALW433" s="8"/>
      <c r="ALX433" s="8"/>
      <c r="ALY433" s="8"/>
      <c r="ALZ433" s="8"/>
      <c r="AMA433" s="8"/>
      <c r="AMB433" s="8"/>
      <c r="AMC433" s="8"/>
      <c r="AMD433" s="8"/>
      <c r="AME433" s="8"/>
      <c r="AMF433" s="8"/>
      <c r="AMG433" s="8"/>
      <c r="AMH433" s="8"/>
      <c r="AMI433" s="8"/>
      <c r="AMJ433" s="8"/>
      <c r="AMK433" s="8"/>
      <c r="AML433" s="8"/>
      <c r="AMM433" s="8"/>
      <c r="AMN433" s="8"/>
      <c r="AMO433" s="8"/>
      <c r="AMP433" s="8"/>
      <c r="AMQ433" s="8"/>
      <c r="AMR433" s="8"/>
      <c r="AMS433" s="8"/>
      <c r="AMT433" s="8"/>
      <c r="AMU433" s="8"/>
      <c r="AMV433" s="8"/>
      <c r="AMW433" s="8"/>
      <c r="AMX433" s="8"/>
      <c r="AMY433" s="8"/>
      <c r="AMZ433" s="8"/>
      <c r="ANA433" s="8"/>
      <c r="ANB433" s="8"/>
      <c r="ANC433" s="8"/>
      <c r="AND433" s="8"/>
      <c r="ANE433" s="8"/>
      <c r="ANF433" s="8"/>
      <c r="ANG433" s="8"/>
      <c r="ANH433" s="8"/>
      <c r="ANI433" s="8"/>
      <c r="ANJ433" s="8"/>
      <c r="ANK433" s="8"/>
      <c r="ANL433" s="8"/>
      <c r="ANM433" s="8"/>
      <c r="ANN433" s="8"/>
      <c r="ANO433" s="8"/>
      <c r="ANP433" s="8"/>
      <c r="ANQ433" s="8"/>
      <c r="ANR433" s="8"/>
      <c r="ANS433" s="8"/>
      <c r="ANT433" s="8"/>
      <c r="ANU433" s="8"/>
      <c r="ANV433" s="8"/>
      <c r="ANW433" s="8"/>
      <c r="ANX433" s="8"/>
      <c r="ANY433" s="8"/>
      <c r="ANZ433" s="8"/>
      <c r="AOA433" s="8"/>
      <c r="AOB433" s="8"/>
      <c r="AOC433" s="8"/>
      <c r="AOD433" s="8"/>
      <c r="AOE433" s="8"/>
      <c r="AOF433" s="8"/>
      <c r="AOG433" s="8"/>
      <c r="AOH433" s="8"/>
      <c r="AOI433" s="8"/>
      <c r="AOJ433" s="8"/>
      <c r="AOK433" s="8"/>
      <c r="AOL433" s="8"/>
      <c r="AOM433" s="8"/>
      <c r="AON433" s="8"/>
      <c r="AOO433" s="8"/>
      <c r="AOP433" s="8"/>
      <c r="AOQ433" s="8"/>
      <c r="AOR433" s="8"/>
      <c r="AOS433" s="8"/>
      <c r="AOT433" s="8"/>
      <c r="AOU433" s="8"/>
      <c r="AOV433" s="8"/>
      <c r="AOW433" s="8"/>
      <c r="AOX433" s="8"/>
      <c r="AOY433" s="8"/>
      <c r="AOZ433" s="8"/>
      <c r="APA433" s="8"/>
      <c r="APB433" s="8"/>
      <c r="APC433" s="8"/>
      <c r="APD433" s="8"/>
      <c r="APE433" s="8"/>
      <c r="APF433" s="8"/>
      <c r="APG433" s="8"/>
      <c r="APH433" s="8"/>
      <c r="API433" s="8"/>
      <c r="APJ433" s="8"/>
      <c r="APK433" s="8"/>
      <c r="APL433" s="8"/>
      <c r="APM433" s="8"/>
      <c r="APN433" s="8"/>
      <c r="APO433" s="8"/>
      <c r="APP433" s="8"/>
      <c r="APQ433" s="8"/>
      <c r="APR433" s="8"/>
      <c r="APS433" s="8"/>
      <c r="APT433" s="8"/>
      <c r="APU433" s="8"/>
      <c r="APV433" s="8"/>
      <c r="APW433" s="8"/>
      <c r="APX433" s="8"/>
      <c r="APY433" s="8"/>
      <c r="APZ433" s="8"/>
      <c r="AQA433" s="8"/>
      <c r="AQB433" s="8"/>
      <c r="AQC433" s="8"/>
      <c r="AQD433" s="8"/>
      <c r="AQE433" s="8"/>
      <c r="AQF433" s="8"/>
      <c r="AQG433" s="8"/>
      <c r="AQH433" s="8"/>
      <c r="AQI433" s="8"/>
      <c r="AQJ433" s="8"/>
      <c r="AQK433" s="8"/>
      <c r="AQL433" s="8"/>
      <c r="AQM433" s="8"/>
      <c r="AQN433" s="8"/>
      <c r="AQO433" s="8"/>
      <c r="AQP433" s="8"/>
      <c r="AQQ433" s="8"/>
      <c r="AQR433" s="8"/>
      <c r="AQS433" s="8"/>
      <c r="AQT433" s="8"/>
      <c r="AQU433" s="8"/>
      <c r="AQV433" s="8"/>
      <c r="AQW433" s="8"/>
      <c r="AQX433" s="8"/>
      <c r="AQY433" s="8"/>
      <c r="AQZ433" s="8"/>
      <c r="ARA433" s="8"/>
      <c r="ARB433" s="8"/>
      <c r="ARC433" s="8"/>
      <c r="ARD433" s="8"/>
      <c r="ARE433" s="8"/>
      <c r="ARF433" s="8"/>
      <c r="ARG433" s="8"/>
      <c r="ARH433" s="8"/>
      <c r="ARI433" s="8"/>
      <c r="ARJ433" s="8"/>
      <c r="ARK433" s="8"/>
      <c r="ARL433" s="8"/>
      <c r="ARM433" s="8"/>
      <c r="ARN433" s="8"/>
      <c r="ARO433" s="8"/>
      <c r="ARP433" s="8"/>
      <c r="ARQ433" s="8"/>
      <c r="ARR433" s="8"/>
      <c r="ARS433" s="8"/>
      <c r="ART433" s="8"/>
      <c r="ARU433" s="8"/>
      <c r="ARV433" s="8"/>
      <c r="ARW433" s="8"/>
      <c r="ARX433" s="8"/>
      <c r="ARY433" s="8"/>
      <c r="ARZ433" s="8"/>
      <c r="ASA433" s="8"/>
      <c r="ASB433" s="8"/>
      <c r="ASC433" s="8"/>
      <c r="ASD433" s="8"/>
      <c r="ASE433" s="8"/>
      <c r="ASF433" s="8"/>
      <c r="ASG433" s="8"/>
      <c r="ASH433" s="8"/>
      <c r="ASI433" s="8"/>
      <c r="ASJ433" s="8"/>
      <c r="ASK433" s="8"/>
      <c r="ASL433" s="8"/>
      <c r="ASM433" s="8"/>
      <c r="ASN433" s="8"/>
      <c r="ASO433" s="8"/>
      <c r="ASP433" s="8"/>
      <c r="ASQ433" s="8"/>
      <c r="ASR433" s="8"/>
      <c r="ASS433" s="8"/>
      <c r="AST433" s="8"/>
      <c r="ASU433" s="8"/>
      <c r="ASV433" s="8"/>
      <c r="ASW433" s="8"/>
      <c r="ASX433" s="8"/>
      <c r="ASY433" s="8"/>
      <c r="ASZ433" s="8"/>
      <c r="ATA433" s="8"/>
      <c r="ATB433" s="8"/>
      <c r="ATC433" s="8"/>
      <c r="ATD433" s="8"/>
      <c r="ATE433" s="8"/>
      <c r="ATF433" s="8"/>
      <c r="ATG433" s="8"/>
      <c r="ATH433" s="8"/>
      <c r="ATI433" s="8"/>
      <c r="ATJ433" s="8"/>
      <c r="ATK433" s="8"/>
      <c r="ATL433" s="8"/>
      <c r="ATM433" s="8"/>
      <c r="ATN433" s="8"/>
      <c r="ATO433" s="8"/>
      <c r="ATP433" s="8"/>
      <c r="ATQ433" s="8"/>
      <c r="ATR433" s="8"/>
      <c r="ATS433" s="8"/>
      <c r="ATT433" s="8"/>
      <c r="ATU433" s="8"/>
      <c r="ATV433" s="8"/>
      <c r="ATW433" s="8"/>
      <c r="ATX433" s="8"/>
      <c r="ATY433" s="8"/>
      <c r="ATZ433" s="8"/>
      <c r="AUA433" s="8"/>
      <c r="AUB433" s="8"/>
      <c r="AUC433" s="8"/>
      <c r="AUD433" s="8"/>
      <c r="AUE433" s="8"/>
      <c r="AUF433" s="8"/>
      <c r="AUG433" s="8"/>
      <c r="AUH433" s="8"/>
      <c r="AUI433" s="8"/>
      <c r="AUJ433" s="8"/>
      <c r="AUK433" s="8"/>
      <c r="AUL433" s="8"/>
      <c r="AUM433" s="8"/>
      <c r="AUN433" s="8"/>
      <c r="AUO433" s="8"/>
      <c r="AUP433" s="8"/>
      <c r="AUQ433" s="8"/>
      <c r="AUR433" s="8"/>
      <c r="AUS433" s="8"/>
      <c r="AUT433" s="8"/>
      <c r="AUU433" s="8"/>
      <c r="AUV433" s="8"/>
      <c r="AUW433" s="8"/>
      <c r="AUX433" s="8"/>
      <c r="AUY433" s="8"/>
      <c r="AUZ433" s="8"/>
      <c r="AVA433" s="8"/>
      <c r="AVB433" s="8"/>
      <c r="AVC433" s="8"/>
      <c r="AVD433" s="8"/>
      <c r="AVE433" s="8"/>
      <c r="AVF433" s="8"/>
      <c r="AVG433" s="8"/>
      <c r="AVH433" s="8"/>
      <c r="AVI433" s="8"/>
      <c r="AVJ433" s="8"/>
      <c r="AVK433" s="8"/>
      <c r="AVL433" s="8"/>
      <c r="AVM433" s="8"/>
      <c r="AVN433" s="8"/>
      <c r="AVO433" s="8"/>
      <c r="AVP433" s="8"/>
      <c r="AVQ433" s="8"/>
      <c r="AVR433" s="8"/>
      <c r="AVS433" s="8"/>
      <c r="AVT433" s="8"/>
      <c r="AVU433" s="8"/>
      <c r="AVV433" s="8"/>
      <c r="AVW433" s="8"/>
      <c r="AVX433" s="8"/>
      <c r="AVY433" s="8"/>
      <c r="AVZ433" s="8"/>
      <c r="AWA433" s="8"/>
      <c r="AWB433" s="8"/>
      <c r="AWC433" s="8"/>
      <c r="AWD433" s="8"/>
      <c r="AWE433" s="8"/>
      <c r="AWF433" s="8"/>
      <c r="AWG433" s="8"/>
      <c r="AWH433" s="8"/>
      <c r="AWI433" s="8"/>
      <c r="AWJ433" s="8"/>
      <c r="AWK433" s="8"/>
      <c r="AWL433" s="8"/>
      <c r="AWM433" s="8"/>
      <c r="AWN433" s="8"/>
      <c r="AWO433" s="8"/>
      <c r="AWP433" s="8"/>
      <c r="AWQ433" s="8"/>
      <c r="AWR433" s="8"/>
      <c r="AWS433" s="8"/>
      <c r="AWT433" s="8"/>
      <c r="AWU433" s="8"/>
      <c r="AWV433" s="8"/>
      <c r="AWW433" s="8"/>
      <c r="AWX433" s="8"/>
      <c r="AWY433" s="8"/>
      <c r="AWZ433" s="8"/>
      <c r="AXA433" s="8"/>
      <c r="AXB433" s="8"/>
      <c r="AXC433" s="8"/>
      <c r="AXD433" s="8"/>
      <c r="AXE433" s="8"/>
      <c r="AXF433" s="8"/>
      <c r="AXG433" s="8"/>
      <c r="AXH433" s="8"/>
      <c r="AXI433" s="8"/>
      <c r="AXJ433" s="8"/>
      <c r="AXK433" s="8"/>
      <c r="AXL433" s="8"/>
      <c r="AXM433" s="8"/>
      <c r="AXN433" s="8"/>
      <c r="AXO433" s="8"/>
      <c r="AXP433" s="8"/>
      <c r="AXQ433" s="8"/>
      <c r="AXR433" s="8"/>
      <c r="AXS433" s="8"/>
      <c r="AXT433" s="8"/>
      <c r="AXU433" s="8"/>
      <c r="AXV433" s="8"/>
      <c r="AXW433" s="8"/>
      <c r="AXX433" s="8"/>
      <c r="AXY433" s="8"/>
      <c r="AXZ433" s="8"/>
      <c r="AYA433" s="8"/>
      <c r="AYB433" s="8"/>
      <c r="AYC433" s="8"/>
      <c r="AYD433" s="8"/>
      <c r="AYE433" s="8"/>
      <c r="AYF433" s="8"/>
      <c r="AYG433" s="8"/>
      <c r="AYH433" s="8"/>
      <c r="AYI433" s="8"/>
      <c r="AYJ433" s="8"/>
      <c r="AYK433" s="8"/>
      <c r="AYL433" s="8"/>
      <c r="AYM433" s="8"/>
      <c r="AYN433" s="8"/>
      <c r="AYO433" s="8"/>
      <c r="AYP433" s="8"/>
      <c r="AYQ433" s="8"/>
      <c r="AYR433" s="8"/>
      <c r="AYS433" s="8"/>
      <c r="AYT433" s="8"/>
      <c r="AYU433" s="8"/>
      <c r="AYV433" s="8"/>
      <c r="AYW433" s="8"/>
      <c r="AYX433" s="8"/>
      <c r="AYY433" s="8"/>
      <c r="AYZ433" s="8"/>
      <c r="AZA433" s="8"/>
      <c r="AZB433" s="8"/>
      <c r="AZC433" s="8"/>
      <c r="AZD433" s="8"/>
      <c r="AZE433" s="8"/>
      <c r="AZF433" s="8"/>
      <c r="AZG433" s="8"/>
      <c r="AZH433" s="8"/>
      <c r="AZI433" s="8"/>
      <c r="AZJ433" s="8"/>
      <c r="AZK433" s="8"/>
      <c r="AZL433" s="8"/>
      <c r="AZM433" s="8"/>
      <c r="AZN433" s="8"/>
      <c r="AZO433" s="8"/>
      <c r="AZP433" s="8"/>
      <c r="AZQ433" s="8"/>
      <c r="AZR433" s="8"/>
      <c r="AZS433" s="8"/>
      <c r="AZT433" s="8"/>
      <c r="AZU433" s="8"/>
      <c r="AZV433" s="8"/>
      <c r="AZW433" s="8"/>
      <c r="AZX433" s="8"/>
      <c r="AZY433" s="8"/>
      <c r="AZZ433" s="8"/>
      <c r="BAA433" s="8"/>
      <c r="BAB433" s="8"/>
      <c r="BAC433" s="8"/>
      <c r="BAD433" s="8"/>
      <c r="BAE433" s="8"/>
      <c r="BAF433" s="8"/>
      <c r="BAG433" s="8"/>
      <c r="BAH433" s="8"/>
      <c r="BAI433" s="8"/>
      <c r="BAJ433" s="8"/>
      <c r="BAK433" s="8"/>
      <c r="BAL433" s="8"/>
      <c r="BAM433" s="8"/>
      <c r="BAN433" s="8"/>
      <c r="BAO433" s="8"/>
      <c r="BAP433" s="8"/>
      <c r="BAQ433" s="8"/>
      <c r="BAR433" s="8"/>
      <c r="BAS433" s="8"/>
      <c r="BAT433" s="8"/>
      <c r="BAU433" s="8"/>
      <c r="BAV433" s="8"/>
      <c r="BAW433" s="8"/>
      <c r="BAX433" s="8"/>
      <c r="BAY433" s="8"/>
      <c r="BAZ433" s="8"/>
      <c r="BBA433" s="8"/>
      <c r="BBB433" s="8"/>
      <c r="BBC433" s="8"/>
      <c r="BBD433" s="8"/>
      <c r="BBE433" s="8"/>
      <c r="BBF433" s="8"/>
      <c r="BBG433" s="8"/>
      <c r="BBH433" s="8"/>
      <c r="BBI433" s="8"/>
      <c r="BBJ433" s="8"/>
      <c r="BBK433" s="8"/>
      <c r="BBL433" s="8"/>
      <c r="BBM433" s="8"/>
      <c r="BBN433" s="8"/>
      <c r="BBO433" s="8"/>
      <c r="BBP433" s="8"/>
      <c r="BBQ433" s="8"/>
      <c r="BBR433" s="8"/>
      <c r="BBS433" s="8"/>
      <c r="BBT433" s="8"/>
      <c r="BBU433" s="8"/>
      <c r="BBV433" s="8"/>
      <c r="BBW433" s="8"/>
      <c r="BBX433" s="8"/>
      <c r="BBY433" s="8"/>
      <c r="BBZ433" s="8"/>
      <c r="BCA433" s="8"/>
      <c r="BCB433" s="8"/>
      <c r="BCC433" s="8"/>
      <c r="BCD433" s="8"/>
      <c r="BCE433" s="8"/>
      <c r="BCF433" s="8"/>
      <c r="BCG433" s="8"/>
      <c r="BCH433" s="8"/>
      <c r="BCI433" s="8"/>
      <c r="BCJ433" s="8"/>
      <c r="BCK433" s="8"/>
      <c r="BCL433" s="8"/>
      <c r="BCM433" s="8"/>
      <c r="BCN433" s="8"/>
      <c r="BCO433" s="8"/>
      <c r="BCP433" s="8"/>
      <c r="BCQ433" s="8"/>
      <c r="BCR433" s="8"/>
      <c r="BCS433" s="8"/>
      <c r="BCT433" s="8"/>
      <c r="BCU433" s="8"/>
      <c r="BCV433" s="8"/>
      <c r="BCW433" s="8"/>
      <c r="BCX433" s="8"/>
      <c r="BCY433" s="8"/>
      <c r="BCZ433" s="8"/>
      <c r="BDA433" s="8"/>
      <c r="BDB433" s="8"/>
      <c r="BDC433" s="8"/>
      <c r="BDD433" s="8"/>
      <c r="BDE433" s="8"/>
      <c r="BDF433" s="8"/>
      <c r="BDG433" s="8"/>
      <c r="BDH433" s="8"/>
      <c r="BDI433" s="8"/>
      <c r="BDJ433" s="8"/>
      <c r="BDK433" s="8"/>
      <c r="BDL433" s="8"/>
      <c r="BDM433" s="8"/>
      <c r="BDN433" s="8"/>
      <c r="BDO433" s="8"/>
      <c r="BDP433" s="8"/>
      <c r="BDQ433" s="8"/>
      <c r="BDR433" s="8"/>
      <c r="BDS433" s="8"/>
      <c r="BDT433" s="8"/>
      <c r="BDU433" s="8"/>
      <c r="BDV433" s="8"/>
      <c r="BDW433" s="8"/>
      <c r="BDX433" s="8"/>
      <c r="BDY433" s="8"/>
      <c r="BDZ433" s="8"/>
      <c r="BEA433" s="8"/>
      <c r="BEB433" s="8"/>
      <c r="BEC433" s="8"/>
      <c r="BED433" s="8"/>
      <c r="BEE433" s="8"/>
      <c r="BEF433" s="8"/>
      <c r="BEG433" s="8"/>
      <c r="BEH433" s="8"/>
      <c r="BEI433" s="8"/>
      <c r="BEJ433" s="8"/>
      <c r="BEK433" s="8"/>
      <c r="BEL433" s="8"/>
      <c r="BEM433" s="8"/>
      <c r="BEN433" s="8"/>
      <c r="BEO433" s="8"/>
      <c r="BEP433" s="8"/>
      <c r="BEQ433" s="8"/>
      <c r="BER433" s="8"/>
      <c r="BES433" s="8"/>
      <c r="BET433" s="8"/>
      <c r="BEU433" s="8"/>
      <c r="BEV433" s="8"/>
      <c r="BEW433" s="8"/>
      <c r="BEX433" s="8"/>
      <c r="BEY433" s="8"/>
      <c r="BEZ433" s="8"/>
      <c r="BFA433" s="8"/>
      <c r="BFB433" s="8"/>
      <c r="BFC433" s="8"/>
      <c r="BFD433" s="8"/>
      <c r="BFE433" s="8"/>
      <c r="BFF433" s="8"/>
      <c r="BFG433" s="8"/>
      <c r="BFH433" s="8"/>
      <c r="BFI433" s="8"/>
      <c r="BFJ433" s="8"/>
      <c r="BFK433" s="8"/>
      <c r="BFL433" s="8"/>
      <c r="BFM433" s="8"/>
      <c r="BFN433" s="8"/>
      <c r="BFO433" s="8"/>
      <c r="BFP433" s="8"/>
      <c r="BFQ433" s="8"/>
      <c r="BFR433" s="8"/>
      <c r="BFS433" s="8"/>
      <c r="BFT433" s="8"/>
      <c r="BFU433" s="8"/>
      <c r="BFV433" s="8"/>
      <c r="BFW433" s="8"/>
      <c r="BFX433" s="8"/>
      <c r="BFY433" s="8"/>
      <c r="BFZ433" s="8"/>
      <c r="BGA433" s="8"/>
      <c r="BGB433" s="8"/>
      <c r="BGC433" s="8"/>
      <c r="BGD433" s="8"/>
      <c r="BGE433" s="8"/>
      <c r="BGF433" s="8"/>
      <c r="BGG433" s="8"/>
      <c r="BGH433" s="8"/>
      <c r="BGI433" s="8"/>
      <c r="BGJ433" s="8"/>
      <c r="BGK433" s="8"/>
      <c r="BGL433" s="8"/>
      <c r="BGM433" s="8"/>
      <c r="BGN433" s="8"/>
      <c r="BGO433" s="8"/>
      <c r="BGP433" s="8"/>
      <c r="BGQ433" s="8"/>
      <c r="BGR433" s="8"/>
      <c r="BGS433" s="8"/>
      <c r="BGT433" s="8"/>
      <c r="BGU433" s="8"/>
      <c r="BGV433" s="8"/>
      <c r="BGW433" s="8"/>
      <c r="BGX433" s="8"/>
      <c r="BGY433" s="8"/>
      <c r="BGZ433" s="8"/>
      <c r="BHA433" s="8"/>
      <c r="BHB433" s="8"/>
      <c r="BHC433" s="8"/>
      <c r="BHD433" s="8"/>
      <c r="BHE433" s="8"/>
      <c r="BHF433" s="8"/>
      <c r="BHG433" s="8"/>
      <c r="BHH433" s="8"/>
      <c r="BHI433" s="8"/>
      <c r="BHJ433" s="8"/>
      <c r="BHK433" s="8"/>
      <c r="BHL433" s="8"/>
      <c r="BHM433" s="8"/>
      <c r="BHN433" s="8"/>
      <c r="BHO433" s="8"/>
      <c r="BHP433" s="8"/>
      <c r="BHQ433" s="8"/>
      <c r="BHR433" s="8"/>
      <c r="BHS433" s="8"/>
      <c r="BHT433" s="8"/>
      <c r="BHU433" s="8"/>
      <c r="BHV433" s="8"/>
      <c r="BHW433" s="8"/>
      <c r="BHX433" s="8"/>
      <c r="BHY433" s="8"/>
      <c r="BHZ433" s="8"/>
      <c r="BIA433" s="8"/>
      <c r="BIB433" s="8"/>
      <c r="BIC433" s="8"/>
      <c r="BID433" s="8"/>
      <c r="BIE433" s="8"/>
      <c r="BIF433" s="8"/>
      <c r="BIG433" s="8"/>
      <c r="BIH433" s="8"/>
      <c r="BII433" s="8"/>
      <c r="BIJ433" s="8"/>
      <c r="BIK433" s="8"/>
      <c r="BIL433" s="8"/>
      <c r="BIM433" s="8"/>
      <c r="BIN433" s="8"/>
      <c r="BIO433" s="8"/>
      <c r="BIP433" s="8"/>
      <c r="BIQ433" s="8"/>
      <c r="BIR433" s="8"/>
      <c r="BIS433" s="8"/>
      <c r="BIT433" s="8"/>
      <c r="BIU433" s="8"/>
      <c r="BIV433" s="8"/>
      <c r="BIW433" s="8"/>
      <c r="BIX433" s="8"/>
      <c r="BIY433" s="8"/>
      <c r="BIZ433" s="8"/>
      <c r="BJA433" s="8"/>
      <c r="BJB433" s="8"/>
      <c r="BJC433" s="8"/>
      <c r="BJD433" s="8"/>
      <c r="BJE433" s="8"/>
      <c r="BJF433" s="8"/>
      <c r="BJG433" s="8"/>
      <c r="BJH433" s="8"/>
      <c r="BJI433" s="8"/>
      <c r="BJJ433" s="8"/>
      <c r="BJK433" s="8"/>
      <c r="BJL433" s="8"/>
      <c r="BJM433" s="8"/>
      <c r="BJN433" s="8"/>
      <c r="BJO433" s="8"/>
      <c r="BJP433" s="8"/>
      <c r="BJQ433" s="8"/>
      <c r="BJR433" s="8"/>
      <c r="BJS433" s="8"/>
      <c r="BJT433" s="8"/>
      <c r="BJU433" s="8"/>
      <c r="BJV433" s="8"/>
      <c r="BJW433" s="8"/>
      <c r="BJX433" s="8"/>
      <c r="BJY433" s="8"/>
      <c r="BJZ433" s="8"/>
      <c r="BKA433" s="8"/>
      <c r="BKB433" s="8"/>
      <c r="BKC433" s="8"/>
      <c r="BKD433" s="8"/>
      <c r="BKE433" s="8"/>
      <c r="BKF433" s="8"/>
      <c r="BKG433" s="8"/>
      <c r="BKH433" s="8"/>
      <c r="BKI433" s="8"/>
      <c r="BKJ433" s="8"/>
      <c r="BKK433" s="8"/>
      <c r="BKL433" s="8"/>
      <c r="BKM433" s="8"/>
      <c r="BKN433" s="8"/>
      <c r="BKO433" s="8"/>
      <c r="BKP433" s="8"/>
      <c r="BKQ433" s="8"/>
      <c r="BKR433" s="8"/>
      <c r="BKS433" s="8"/>
      <c r="BKT433" s="8"/>
      <c r="BKU433" s="8"/>
      <c r="BKV433" s="8"/>
      <c r="BKW433" s="8"/>
      <c r="BKX433" s="8"/>
      <c r="BKY433" s="8"/>
      <c r="BKZ433" s="8"/>
      <c r="BLA433" s="8"/>
      <c r="BLB433" s="8"/>
      <c r="BLC433" s="8"/>
      <c r="BLD433" s="8"/>
      <c r="BLE433" s="8"/>
      <c r="BLF433" s="8"/>
      <c r="BLG433" s="8"/>
      <c r="BLH433" s="8"/>
      <c r="BLI433" s="8"/>
      <c r="BLJ433" s="8"/>
      <c r="BLK433" s="8"/>
      <c r="BLL433" s="8"/>
      <c r="BLM433" s="8"/>
      <c r="BLN433" s="8"/>
      <c r="BLO433" s="8"/>
      <c r="BLP433" s="8"/>
      <c r="BLQ433" s="8"/>
      <c r="BLR433" s="8"/>
      <c r="BLS433" s="8"/>
      <c r="BLT433" s="8"/>
      <c r="BLU433" s="8"/>
      <c r="BLV433" s="8"/>
      <c r="BLW433" s="8"/>
      <c r="BLX433" s="8"/>
      <c r="BLY433" s="8"/>
      <c r="BLZ433" s="8"/>
      <c r="BMA433" s="8"/>
      <c r="BMB433" s="8"/>
      <c r="BMC433" s="8"/>
      <c r="BMD433" s="8"/>
      <c r="BME433" s="8"/>
      <c r="BMF433" s="8"/>
      <c r="BMG433" s="8"/>
      <c r="BMH433" s="8"/>
      <c r="BMI433" s="8"/>
      <c r="BMJ433" s="8"/>
      <c r="BMK433" s="8"/>
      <c r="BML433" s="8"/>
      <c r="BMM433" s="8"/>
      <c r="BMN433" s="8"/>
      <c r="BMO433" s="8"/>
      <c r="BMP433" s="8"/>
      <c r="BMQ433" s="8"/>
      <c r="BMR433" s="8"/>
      <c r="BMS433" s="8"/>
      <c r="BMT433" s="8"/>
      <c r="BMU433" s="8"/>
      <c r="BMV433" s="8"/>
      <c r="BMW433" s="8"/>
      <c r="BMX433" s="8"/>
      <c r="BMY433" s="8"/>
      <c r="BMZ433" s="8"/>
      <c r="BNA433" s="8"/>
      <c r="BNB433" s="8"/>
      <c r="BNC433" s="8"/>
      <c r="BND433" s="8"/>
      <c r="BNE433" s="8"/>
      <c r="BNF433" s="8"/>
      <c r="BNG433" s="8"/>
      <c r="BNH433" s="8"/>
      <c r="BNI433" s="8"/>
      <c r="BNJ433" s="8"/>
      <c r="BNK433" s="8"/>
      <c r="BNL433" s="8"/>
      <c r="BNM433" s="8"/>
      <c r="BNN433" s="8"/>
      <c r="BNO433" s="8"/>
      <c r="BNP433" s="8"/>
      <c r="BNQ433" s="8"/>
      <c r="BNR433" s="8"/>
      <c r="BNS433" s="8"/>
      <c r="BNT433" s="8"/>
      <c r="BNU433" s="8"/>
      <c r="BNV433" s="8"/>
      <c r="BNW433" s="8"/>
      <c r="BNX433" s="8"/>
      <c r="BNY433" s="8"/>
      <c r="BNZ433" s="8"/>
      <c r="BOA433" s="8"/>
      <c r="BOB433" s="8"/>
      <c r="BOC433" s="8"/>
      <c r="BOD433" s="8"/>
      <c r="BOE433" s="8"/>
      <c r="BOF433" s="8"/>
      <c r="BOG433" s="8"/>
      <c r="BOH433" s="8"/>
      <c r="BOI433" s="8"/>
      <c r="BOJ433" s="8"/>
      <c r="BOK433" s="8"/>
      <c r="BOL433" s="8"/>
      <c r="BOM433" s="8"/>
      <c r="BON433" s="8"/>
      <c r="BOO433" s="8"/>
      <c r="BOP433" s="8"/>
      <c r="BOQ433" s="8"/>
      <c r="BOR433" s="8"/>
      <c r="BOS433" s="8"/>
      <c r="BOT433" s="8"/>
      <c r="BOU433" s="8"/>
      <c r="BOV433" s="8"/>
      <c r="BOW433" s="8"/>
      <c r="BOX433" s="8"/>
      <c r="BOY433" s="8"/>
      <c r="BOZ433" s="8"/>
      <c r="BPA433" s="8"/>
      <c r="BPB433" s="8"/>
      <c r="BPC433" s="8"/>
      <c r="BPD433" s="8"/>
      <c r="BPE433" s="8"/>
      <c r="BPF433" s="8"/>
      <c r="BPG433" s="8"/>
      <c r="BPH433" s="8"/>
      <c r="BPI433" s="8"/>
      <c r="BPJ433" s="8"/>
      <c r="BPK433" s="8"/>
      <c r="BPL433" s="8"/>
      <c r="BPM433" s="8"/>
      <c r="BPN433" s="8"/>
      <c r="BPO433" s="8"/>
      <c r="BPP433" s="8"/>
      <c r="BPQ433" s="8"/>
      <c r="BPR433" s="8"/>
      <c r="BPS433" s="8"/>
      <c r="BPT433" s="8"/>
      <c r="BPU433" s="8"/>
      <c r="BPV433" s="8"/>
      <c r="BPW433" s="8"/>
      <c r="BPX433" s="8"/>
      <c r="BPY433" s="8"/>
      <c r="BPZ433" s="8"/>
      <c r="BQA433" s="8"/>
      <c r="BQB433" s="8"/>
      <c r="BQC433" s="8"/>
      <c r="BQD433" s="8"/>
      <c r="BQE433" s="8"/>
      <c r="BQF433" s="8"/>
      <c r="BQG433" s="8"/>
      <c r="BQH433" s="8"/>
      <c r="BQI433" s="8"/>
      <c r="BQJ433" s="8"/>
      <c r="BQK433" s="8"/>
      <c r="BQL433" s="8"/>
      <c r="BQM433" s="8"/>
      <c r="BQN433" s="8"/>
      <c r="BQO433" s="8"/>
      <c r="BQP433" s="8"/>
      <c r="BQQ433" s="8"/>
      <c r="BQR433" s="8"/>
      <c r="BQS433" s="8"/>
      <c r="BQT433" s="8"/>
      <c r="BQU433" s="8"/>
      <c r="BQV433" s="8"/>
      <c r="BQW433" s="8"/>
      <c r="BQX433" s="8"/>
      <c r="BQY433" s="8"/>
      <c r="BQZ433" s="8"/>
      <c r="BRA433" s="8"/>
      <c r="BRB433" s="8"/>
      <c r="BRC433" s="8"/>
      <c r="BRD433" s="8"/>
      <c r="BRE433" s="8"/>
      <c r="BRF433" s="8"/>
      <c r="BRG433" s="8"/>
      <c r="BRH433" s="8"/>
      <c r="BRI433" s="8"/>
      <c r="BRJ433" s="8"/>
      <c r="BRK433" s="8"/>
      <c r="BRL433" s="8"/>
      <c r="BRM433" s="8"/>
      <c r="BRN433" s="8"/>
      <c r="BRO433" s="8"/>
      <c r="BRP433" s="8"/>
      <c r="BRQ433" s="8"/>
      <c r="BRR433" s="8"/>
      <c r="BRS433" s="8"/>
      <c r="BRT433" s="8"/>
      <c r="BRU433" s="8"/>
      <c r="BRV433" s="8"/>
      <c r="BRW433" s="8"/>
      <c r="BRX433" s="8"/>
      <c r="BRY433" s="8"/>
      <c r="BRZ433" s="8"/>
      <c r="BSA433" s="8"/>
      <c r="BSB433" s="8"/>
      <c r="BSC433" s="8"/>
      <c r="BSD433" s="8"/>
      <c r="BSE433" s="8"/>
      <c r="BSF433" s="8"/>
      <c r="BSG433" s="8"/>
      <c r="BSH433" s="8"/>
      <c r="BSI433" s="8"/>
      <c r="BSJ433" s="8"/>
      <c r="BSK433" s="8"/>
      <c r="BSL433" s="8"/>
      <c r="BSM433" s="8"/>
      <c r="BSN433" s="8"/>
      <c r="BSO433" s="8"/>
      <c r="BSP433" s="8"/>
      <c r="BSQ433" s="8"/>
      <c r="BSR433" s="8"/>
      <c r="BSS433" s="8"/>
      <c r="BST433" s="8"/>
      <c r="BSU433" s="8"/>
      <c r="BSV433" s="8"/>
      <c r="BSW433" s="8"/>
      <c r="BSX433" s="8"/>
      <c r="BSY433" s="8"/>
      <c r="BSZ433" s="8"/>
      <c r="BTA433" s="8"/>
      <c r="BTB433" s="8"/>
      <c r="BTC433" s="8"/>
      <c r="BTD433" s="8"/>
      <c r="BTE433" s="8"/>
      <c r="BTF433" s="8"/>
      <c r="BTG433" s="8"/>
      <c r="BTH433" s="8"/>
      <c r="BTI433" s="8"/>
      <c r="BTJ433" s="8"/>
      <c r="BTK433" s="8"/>
      <c r="BTL433" s="8"/>
      <c r="BTM433" s="8"/>
      <c r="BTN433" s="8"/>
      <c r="BTO433" s="8"/>
      <c r="BTP433" s="8"/>
      <c r="BTQ433" s="8"/>
      <c r="BTR433" s="8"/>
      <c r="BTS433" s="8"/>
      <c r="BTT433" s="8"/>
      <c r="BTU433" s="8"/>
      <c r="BTV433" s="8"/>
      <c r="BTW433" s="8"/>
      <c r="BTX433" s="8"/>
      <c r="BTY433" s="8"/>
      <c r="BTZ433" s="8"/>
      <c r="BUA433" s="8"/>
      <c r="BUB433" s="8"/>
      <c r="BUC433" s="8"/>
      <c r="BUD433" s="8"/>
      <c r="BUE433" s="8"/>
      <c r="BUF433" s="8"/>
      <c r="BUG433" s="8"/>
      <c r="BUH433" s="8"/>
      <c r="BUI433" s="8"/>
      <c r="BUJ433" s="8"/>
      <c r="BUK433" s="8"/>
      <c r="BUL433" s="8"/>
      <c r="BUM433" s="8"/>
      <c r="BUN433" s="8"/>
      <c r="BUO433" s="8"/>
      <c r="BUP433" s="8"/>
      <c r="BUQ433" s="8"/>
      <c r="BUR433" s="8"/>
      <c r="BUS433" s="8"/>
      <c r="BUT433" s="8"/>
      <c r="BUU433" s="8"/>
      <c r="BUV433" s="8"/>
      <c r="BUW433" s="8"/>
      <c r="BUX433" s="8"/>
      <c r="BUY433" s="8"/>
      <c r="BUZ433" s="8"/>
      <c r="BVA433" s="8"/>
      <c r="BVB433" s="8"/>
      <c r="BVC433" s="8"/>
      <c r="BVD433" s="8"/>
      <c r="BVE433" s="8"/>
      <c r="BVF433" s="8"/>
      <c r="BVG433" s="8"/>
      <c r="BVH433" s="8"/>
      <c r="BVI433" s="8"/>
      <c r="BVJ433" s="8"/>
      <c r="BVK433" s="8"/>
      <c r="BVL433" s="8"/>
      <c r="BVM433" s="8"/>
      <c r="BVN433" s="8"/>
      <c r="BVO433" s="8"/>
      <c r="BVP433" s="8"/>
      <c r="BVQ433" s="8"/>
      <c r="BVR433" s="8"/>
      <c r="BVS433" s="8"/>
      <c r="BVT433" s="8"/>
      <c r="BVU433" s="8"/>
      <c r="BVV433" s="8"/>
      <c r="BVW433" s="8"/>
      <c r="BVX433" s="8"/>
      <c r="BVY433" s="8"/>
      <c r="BVZ433" s="8"/>
      <c r="BWA433" s="8"/>
      <c r="BWB433" s="8"/>
      <c r="BWC433" s="8"/>
      <c r="BWD433" s="8"/>
      <c r="BWE433" s="8"/>
      <c r="BWF433" s="8"/>
      <c r="BWG433" s="8"/>
      <c r="BWH433" s="8"/>
      <c r="BWI433" s="8"/>
      <c r="BWJ433" s="8"/>
      <c r="BWK433" s="8"/>
      <c r="BWL433" s="8"/>
      <c r="BWM433" s="8"/>
      <c r="BWN433" s="8"/>
      <c r="BWO433" s="8"/>
      <c r="BWP433" s="8"/>
      <c r="BWQ433" s="8"/>
      <c r="BWR433" s="8"/>
      <c r="BWS433" s="8"/>
      <c r="BWT433" s="8"/>
      <c r="BWU433" s="8"/>
      <c r="BWV433" s="8"/>
      <c r="BWW433" s="8"/>
      <c r="BWX433" s="8"/>
      <c r="BWY433" s="8"/>
      <c r="BWZ433" s="8"/>
      <c r="BXA433" s="8"/>
      <c r="BXB433" s="8"/>
      <c r="BXC433" s="8"/>
      <c r="BXD433" s="8"/>
      <c r="BXE433" s="8"/>
      <c r="BXF433" s="8"/>
      <c r="BXG433" s="8"/>
      <c r="BXH433" s="8"/>
      <c r="BXI433" s="8"/>
      <c r="BXJ433" s="8"/>
      <c r="BXK433" s="8"/>
      <c r="BXL433" s="8"/>
      <c r="BXM433" s="8"/>
      <c r="BXN433" s="8"/>
      <c r="BXO433" s="8"/>
      <c r="BXP433" s="8"/>
      <c r="BXQ433" s="8"/>
      <c r="BXR433" s="8"/>
      <c r="BXS433" s="8"/>
      <c r="BXT433" s="8"/>
      <c r="BXU433" s="8"/>
      <c r="BXV433" s="8"/>
      <c r="BXW433" s="8"/>
      <c r="BXX433" s="8"/>
      <c r="BXY433" s="8"/>
      <c r="BXZ433" s="8"/>
      <c r="BYA433" s="8"/>
      <c r="BYB433" s="8"/>
      <c r="BYC433" s="8"/>
      <c r="BYD433" s="8"/>
      <c r="BYE433" s="8"/>
      <c r="BYF433" s="8"/>
      <c r="BYG433" s="8"/>
      <c r="BYH433" s="8"/>
      <c r="BYI433" s="8"/>
      <c r="BYJ433" s="8"/>
      <c r="BYK433" s="8"/>
      <c r="BYL433" s="8"/>
      <c r="BYM433" s="8"/>
      <c r="BYN433" s="8"/>
      <c r="BYO433" s="8"/>
      <c r="BYP433" s="8"/>
      <c r="BYQ433" s="8"/>
      <c r="BYR433" s="8"/>
      <c r="BYS433" s="8"/>
      <c r="BYT433" s="8"/>
      <c r="BYU433" s="8"/>
      <c r="BYV433" s="8"/>
      <c r="BYW433" s="8"/>
      <c r="BYX433" s="8"/>
      <c r="BYY433" s="8"/>
      <c r="BYZ433" s="8"/>
      <c r="BZA433" s="8"/>
      <c r="BZB433" s="8"/>
      <c r="BZC433" s="8"/>
      <c r="BZD433" s="8"/>
      <c r="BZE433" s="8"/>
      <c r="BZF433" s="8"/>
      <c r="BZG433" s="8"/>
      <c r="BZH433" s="8"/>
      <c r="BZI433" s="8"/>
      <c r="BZJ433" s="8"/>
      <c r="BZK433" s="8"/>
      <c r="BZL433" s="8"/>
      <c r="BZM433" s="8"/>
      <c r="BZN433" s="8"/>
      <c r="BZO433" s="8"/>
      <c r="BZP433" s="8"/>
      <c r="BZQ433" s="8"/>
      <c r="BZR433" s="8"/>
      <c r="BZS433" s="8"/>
      <c r="BZT433" s="8"/>
      <c r="BZU433" s="8"/>
      <c r="BZV433" s="8"/>
      <c r="BZW433" s="8"/>
      <c r="BZX433" s="8"/>
      <c r="BZY433" s="8"/>
      <c r="BZZ433" s="8"/>
      <c r="CAA433" s="8"/>
      <c r="CAB433" s="8"/>
      <c r="CAC433" s="8"/>
      <c r="CAD433" s="8"/>
      <c r="CAE433" s="8"/>
      <c r="CAF433" s="8"/>
      <c r="CAG433" s="8"/>
      <c r="CAH433" s="8"/>
      <c r="CAI433" s="8"/>
      <c r="CAJ433" s="8"/>
      <c r="CAK433" s="8"/>
      <c r="CAL433" s="8"/>
      <c r="CAM433" s="8"/>
      <c r="CAN433" s="8"/>
      <c r="CAO433" s="8"/>
      <c r="CAP433" s="8"/>
      <c r="CAQ433" s="8"/>
      <c r="CAR433" s="8"/>
      <c r="CAS433" s="8"/>
      <c r="CAT433" s="8"/>
      <c r="CAU433" s="8"/>
      <c r="CAV433" s="8"/>
      <c r="CAW433" s="8"/>
      <c r="CAX433" s="8"/>
      <c r="CAY433" s="8"/>
      <c r="CAZ433" s="8"/>
      <c r="CBA433" s="8"/>
      <c r="CBB433" s="8"/>
      <c r="CBC433" s="8"/>
      <c r="CBD433" s="8"/>
      <c r="CBE433" s="8"/>
      <c r="CBF433" s="8"/>
      <c r="CBG433" s="8"/>
      <c r="CBH433" s="8"/>
      <c r="CBI433" s="8"/>
      <c r="CBJ433" s="8"/>
      <c r="CBK433" s="8"/>
      <c r="CBL433" s="8"/>
      <c r="CBM433" s="8"/>
      <c r="CBN433" s="8"/>
      <c r="CBO433" s="8"/>
      <c r="CBP433" s="8"/>
      <c r="CBQ433" s="8"/>
      <c r="CBR433" s="8"/>
      <c r="CBS433" s="8"/>
      <c r="CBT433" s="8"/>
      <c r="CBU433" s="8"/>
      <c r="CBV433" s="8"/>
      <c r="CBW433" s="8"/>
      <c r="CBX433" s="8"/>
      <c r="CBY433" s="8"/>
      <c r="CBZ433" s="8"/>
      <c r="CCA433" s="8"/>
      <c r="CCB433" s="8"/>
      <c r="CCC433" s="8"/>
      <c r="CCD433" s="8"/>
      <c r="CCE433" s="8"/>
      <c r="CCF433" s="8"/>
      <c r="CCG433" s="8"/>
      <c r="CCH433" s="8"/>
      <c r="CCI433" s="8"/>
      <c r="CCJ433" s="8"/>
      <c r="CCK433" s="8"/>
      <c r="CCL433" s="8"/>
      <c r="CCM433" s="8"/>
      <c r="CCN433" s="8"/>
      <c r="CCO433" s="8"/>
      <c r="CCP433" s="8"/>
      <c r="CCQ433" s="8"/>
      <c r="CCR433" s="8"/>
      <c r="CCS433" s="8"/>
      <c r="CCT433" s="8"/>
      <c r="CCU433" s="8"/>
      <c r="CCV433" s="8"/>
      <c r="CCW433" s="8"/>
      <c r="CCX433" s="8"/>
      <c r="CCY433" s="8"/>
      <c r="CCZ433" s="8"/>
      <c r="CDA433" s="8"/>
      <c r="CDB433" s="8"/>
      <c r="CDC433" s="8"/>
      <c r="CDD433" s="8"/>
      <c r="CDE433" s="8"/>
      <c r="CDF433" s="8"/>
      <c r="CDG433" s="8"/>
      <c r="CDH433" s="8"/>
      <c r="CDI433" s="8"/>
      <c r="CDJ433" s="8"/>
      <c r="CDK433" s="8"/>
      <c r="CDL433" s="8"/>
      <c r="CDM433" s="8"/>
      <c r="CDN433" s="8"/>
      <c r="CDO433" s="8"/>
      <c r="CDP433" s="8"/>
      <c r="CDQ433" s="8"/>
      <c r="CDR433" s="8"/>
      <c r="CDS433" s="8"/>
      <c r="CDT433" s="8"/>
      <c r="CDU433" s="8"/>
      <c r="CDV433" s="8"/>
      <c r="CDW433" s="8"/>
      <c r="CDX433" s="8"/>
      <c r="CDY433" s="8"/>
      <c r="CDZ433" s="8"/>
      <c r="CEA433" s="8"/>
      <c r="CEB433" s="8"/>
      <c r="CEC433" s="8"/>
      <c r="CED433" s="8"/>
      <c r="CEE433" s="8"/>
      <c r="CEF433" s="8"/>
      <c r="CEG433" s="8"/>
      <c r="CEH433" s="8"/>
      <c r="CEI433" s="8"/>
      <c r="CEJ433" s="8"/>
      <c r="CEK433" s="8"/>
      <c r="CEL433" s="8"/>
      <c r="CEM433" s="8"/>
      <c r="CEN433" s="8"/>
      <c r="CEO433" s="8"/>
      <c r="CEP433" s="8"/>
      <c r="CEQ433" s="8"/>
      <c r="CER433" s="8"/>
      <c r="CES433" s="8"/>
      <c r="CET433" s="8"/>
      <c r="CEU433" s="8"/>
      <c r="CEV433" s="8"/>
      <c r="CEW433" s="8"/>
      <c r="CEX433" s="8"/>
      <c r="CEY433" s="8"/>
      <c r="CEZ433" s="8"/>
      <c r="CFA433" s="8"/>
      <c r="CFB433" s="8"/>
      <c r="CFC433" s="8"/>
      <c r="CFD433" s="8"/>
      <c r="CFE433" s="8"/>
      <c r="CFF433" s="8"/>
      <c r="CFG433" s="8"/>
      <c r="CFH433" s="8"/>
      <c r="CFI433" s="8"/>
      <c r="CFJ433" s="8"/>
      <c r="CFK433" s="8"/>
      <c r="CFL433" s="8"/>
      <c r="CFM433" s="8"/>
      <c r="CFN433" s="8"/>
      <c r="CFO433" s="8"/>
      <c r="CFP433" s="8"/>
      <c r="CFQ433" s="8"/>
      <c r="CFR433" s="8"/>
      <c r="CFS433" s="8"/>
      <c r="CFT433" s="8"/>
      <c r="CFU433" s="8"/>
      <c r="CFV433" s="8"/>
      <c r="CFW433" s="8"/>
      <c r="CFX433" s="8"/>
      <c r="CFY433" s="8"/>
      <c r="CFZ433" s="8"/>
      <c r="CGA433" s="8"/>
      <c r="CGB433" s="8"/>
      <c r="CGC433" s="8"/>
      <c r="CGD433" s="8"/>
      <c r="CGE433" s="8"/>
      <c r="CGF433" s="8"/>
      <c r="CGG433" s="8"/>
      <c r="CGH433" s="8"/>
      <c r="CGI433" s="8"/>
      <c r="CGJ433" s="8"/>
      <c r="CGK433" s="8"/>
      <c r="CGL433" s="8"/>
      <c r="CGM433" s="8"/>
      <c r="CGN433" s="8"/>
      <c r="CGO433" s="8"/>
      <c r="CGP433" s="8"/>
      <c r="CGQ433" s="8"/>
      <c r="CGR433" s="8"/>
      <c r="CGS433" s="8"/>
      <c r="CGT433" s="8"/>
      <c r="CGU433" s="8"/>
      <c r="CGV433" s="8"/>
      <c r="CGW433" s="8"/>
      <c r="CGX433" s="8"/>
      <c r="CGY433" s="8"/>
      <c r="CGZ433" s="8"/>
      <c r="CHA433" s="8"/>
      <c r="CHB433" s="8"/>
      <c r="CHC433" s="8"/>
      <c r="CHD433" s="8"/>
      <c r="CHE433" s="8"/>
      <c r="CHF433" s="8"/>
      <c r="CHG433" s="8"/>
      <c r="CHH433" s="8"/>
      <c r="CHI433" s="8"/>
      <c r="CHJ433" s="8"/>
      <c r="CHK433" s="8"/>
      <c r="CHL433" s="8"/>
      <c r="CHM433" s="8"/>
      <c r="CHN433" s="8"/>
      <c r="CHO433" s="8"/>
      <c r="CHP433" s="8"/>
      <c r="CHQ433" s="8"/>
      <c r="CHR433" s="8"/>
      <c r="CHS433" s="8"/>
      <c r="CHT433" s="8"/>
      <c r="CHU433" s="8"/>
      <c r="CHV433" s="8"/>
      <c r="CHW433" s="8"/>
      <c r="CHX433" s="8"/>
      <c r="CHY433" s="8"/>
      <c r="CHZ433" s="8"/>
      <c r="CIA433" s="8"/>
      <c r="CIB433" s="8"/>
      <c r="CIC433" s="8"/>
      <c r="CID433" s="8"/>
      <c r="CIE433" s="8"/>
      <c r="CIF433" s="8"/>
      <c r="CIG433" s="8"/>
      <c r="CIH433" s="8"/>
      <c r="CII433" s="8"/>
      <c r="CIJ433" s="8"/>
      <c r="CIK433" s="8"/>
      <c r="CIL433" s="8"/>
      <c r="CIM433" s="8"/>
      <c r="CIN433" s="8"/>
      <c r="CIO433" s="8"/>
      <c r="CIP433" s="8"/>
      <c r="CIQ433" s="8"/>
      <c r="CIR433" s="8"/>
      <c r="CIS433" s="8"/>
      <c r="CIT433" s="8"/>
      <c r="CIU433" s="8"/>
      <c r="CIV433" s="8"/>
      <c r="CIW433" s="8"/>
      <c r="CIX433" s="8"/>
      <c r="CIY433" s="8"/>
      <c r="CIZ433" s="8"/>
      <c r="CJA433" s="8"/>
      <c r="CJB433" s="8"/>
      <c r="CJC433" s="8"/>
      <c r="CJD433" s="8"/>
      <c r="CJE433" s="8"/>
      <c r="CJF433" s="8"/>
      <c r="CJG433" s="8"/>
      <c r="CJH433" s="8"/>
      <c r="CJI433" s="8"/>
      <c r="CJJ433" s="8"/>
      <c r="CJK433" s="8"/>
      <c r="CJL433" s="8"/>
      <c r="CJM433" s="8"/>
      <c r="CJN433" s="8"/>
      <c r="CJO433" s="8"/>
      <c r="CJP433" s="8"/>
      <c r="CJQ433" s="8"/>
      <c r="CJR433" s="8"/>
      <c r="CJS433" s="8"/>
      <c r="CJT433" s="8"/>
      <c r="CJU433" s="8"/>
      <c r="CJV433" s="8"/>
      <c r="CJW433" s="8"/>
      <c r="CJX433" s="8"/>
      <c r="CJY433" s="8"/>
      <c r="CJZ433" s="8"/>
      <c r="CKA433" s="8"/>
      <c r="CKB433" s="8"/>
      <c r="CKC433" s="8"/>
      <c r="CKD433" s="8"/>
      <c r="CKE433" s="8"/>
      <c r="CKF433" s="8"/>
      <c r="CKG433" s="8"/>
      <c r="CKH433" s="8"/>
      <c r="CKI433" s="8"/>
      <c r="CKJ433" s="8"/>
      <c r="CKK433" s="8"/>
      <c r="CKL433" s="8"/>
      <c r="CKM433" s="8"/>
      <c r="CKN433" s="8"/>
      <c r="CKO433" s="8"/>
      <c r="CKP433" s="8"/>
      <c r="CKQ433" s="8"/>
      <c r="CKR433" s="8"/>
      <c r="CKS433" s="8"/>
      <c r="CKT433" s="8"/>
      <c r="CKU433" s="8"/>
      <c r="CKV433" s="8"/>
      <c r="CKW433" s="8"/>
      <c r="CKX433" s="8"/>
      <c r="CKY433" s="8"/>
      <c r="CKZ433" s="8"/>
      <c r="CLA433" s="8"/>
      <c r="CLB433" s="8"/>
      <c r="CLC433" s="8"/>
      <c r="CLD433" s="8"/>
      <c r="CLE433" s="8"/>
      <c r="CLF433" s="8"/>
      <c r="CLG433" s="8"/>
      <c r="CLH433" s="8"/>
      <c r="CLI433" s="8"/>
      <c r="CLJ433" s="8"/>
      <c r="CLK433" s="8"/>
      <c r="CLL433" s="8"/>
      <c r="CLM433" s="8"/>
      <c r="CLN433" s="8"/>
      <c r="CLO433" s="8"/>
      <c r="CLP433" s="8"/>
      <c r="CLQ433" s="8"/>
      <c r="CLR433" s="8"/>
      <c r="CLS433" s="8"/>
      <c r="CLT433" s="8"/>
      <c r="CLU433" s="8"/>
      <c r="CLV433" s="8"/>
      <c r="CLW433" s="8"/>
      <c r="CLX433" s="8"/>
      <c r="CLY433" s="8"/>
      <c r="CLZ433" s="8"/>
      <c r="CMA433" s="8"/>
      <c r="CMB433" s="8"/>
      <c r="CMC433" s="8"/>
      <c r="CMD433" s="8"/>
      <c r="CME433" s="8"/>
      <c r="CMF433" s="8"/>
      <c r="CMG433" s="8"/>
      <c r="CMH433" s="8"/>
      <c r="CMI433" s="8"/>
      <c r="CMJ433" s="8"/>
      <c r="CMK433" s="8"/>
      <c r="CML433" s="8"/>
      <c r="CMM433" s="8"/>
      <c r="CMN433" s="8"/>
      <c r="CMO433" s="8"/>
      <c r="CMP433" s="8"/>
      <c r="CMQ433" s="8"/>
      <c r="CMR433" s="8"/>
      <c r="CMS433" s="8"/>
      <c r="CMT433" s="8"/>
      <c r="CMU433" s="8"/>
      <c r="CMV433" s="8"/>
      <c r="CMW433" s="8"/>
      <c r="CMX433" s="8"/>
      <c r="CMY433" s="8"/>
      <c r="CMZ433" s="8"/>
      <c r="CNA433" s="8"/>
      <c r="CNB433" s="8"/>
      <c r="CNC433" s="8"/>
      <c r="CND433" s="8"/>
      <c r="CNE433" s="8"/>
      <c r="CNF433" s="8"/>
      <c r="CNG433" s="8"/>
      <c r="CNH433" s="8"/>
      <c r="CNI433" s="8"/>
      <c r="CNJ433" s="8"/>
      <c r="CNK433" s="8"/>
      <c r="CNL433" s="8"/>
      <c r="CNM433" s="8"/>
      <c r="CNN433" s="8"/>
      <c r="CNO433" s="8"/>
      <c r="CNP433" s="8"/>
      <c r="CNQ433" s="8"/>
      <c r="CNR433" s="8"/>
      <c r="CNS433" s="8"/>
      <c r="CNT433" s="8"/>
      <c r="CNU433" s="8"/>
      <c r="CNV433" s="8"/>
      <c r="CNW433" s="8"/>
      <c r="CNX433" s="8"/>
      <c r="CNY433" s="8"/>
      <c r="CNZ433" s="8"/>
      <c r="COA433" s="8"/>
      <c r="COB433" s="8"/>
      <c r="COC433" s="8"/>
      <c r="COD433" s="8"/>
      <c r="COE433" s="8"/>
      <c r="COF433" s="8"/>
      <c r="COG433" s="8"/>
      <c r="COH433" s="8"/>
      <c r="COI433" s="8"/>
      <c r="COJ433" s="8"/>
      <c r="COK433" s="8"/>
      <c r="COL433" s="8"/>
      <c r="COM433" s="8"/>
      <c r="CON433" s="8"/>
      <c r="COO433" s="8"/>
      <c r="COP433" s="8"/>
      <c r="COQ433" s="8"/>
      <c r="COR433" s="8"/>
      <c r="COS433" s="8"/>
      <c r="COT433" s="8"/>
      <c r="COU433" s="8"/>
      <c r="COV433" s="8"/>
      <c r="COW433" s="8"/>
      <c r="COX433" s="8"/>
      <c r="COY433" s="8"/>
      <c r="COZ433" s="8"/>
      <c r="CPA433" s="8"/>
      <c r="CPB433" s="8"/>
      <c r="CPC433" s="8"/>
      <c r="CPD433" s="8"/>
      <c r="CPE433" s="8"/>
      <c r="CPF433" s="8"/>
      <c r="CPG433" s="8"/>
      <c r="CPH433" s="8"/>
      <c r="CPI433" s="8"/>
      <c r="CPJ433" s="8"/>
      <c r="CPK433" s="8"/>
      <c r="CPL433" s="8"/>
      <c r="CPM433" s="8"/>
      <c r="CPN433" s="8"/>
      <c r="CPO433" s="8"/>
      <c r="CPP433" s="8"/>
      <c r="CPQ433" s="8"/>
      <c r="CPR433" s="8"/>
      <c r="CPS433" s="8"/>
      <c r="CPT433" s="8"/>
      <c r="CPU433" s="8"/>
      <c r="CPV433" s="8"/>
      <c r="CPW433" s="8"/>
      <c r="CPX433" s="8"/>
      <c r="CPY433" s="8"/>
      <c r="CPZ433" s="8"/>
      <c r="CQA433" s="8"/>
      <c r="CQB433" s="8"/>
      <c r="CQC433" s="8"/>
      <c r="CQD433" s="8"/>
      <c r="CQE433" s="8"/>
      <c r="CQF433" s="8"/>
      <c r="CQG433" s="8"/>
      <c r="CQH433" s="8"/>
      <c r="CQI433" s="8"/>
      <c r="CQJ433" s="8"/>
      <c r="CQK433" s="8"/>
      <c r="CQL433" s="8"/>
      <c r="CQM433" s="8"/>
      <c r="CQN433" s="8"/>
      <c r="CQO433" s="8"/>
      <c r="CQP433" s="8"/>
      <c r="CQQ433" s="8"/>
      <c r="CQR433" s="8"/>
      <c r="CQS433" s="8"/>
      <c r="CQT433" s="8"/>
      <c r="CQU433" s="8"/>
      <c r="CQV433" s="8"/>
      <c r="CQW433" s="8"/>
      <c r="CQX433" s="8"/>
      <c r="CQY433" s="8"/>
      <c r="CQZ433" s="8"/>
      <c r="CRA433" s="8"/>
      <c r="CRB433" s="8"/>
      <c r="CRC433" s="8"/>
      <c r="CRD433" s="8"/>
      <c r="CRE433" s="8"/>
      <c r="CRF433" s="8"/>
      <c r="CRG433" s="8"/>
      <c r="CRH433" s="8"/>
      <c r="CRI433" s="8"/>
      <c r="CRJ433" s="8"/>
      <c r="CRK433" s="8"/>
      <c r="CRL433" s="8"/>
      <c r="CRM433" s="8"/>
      <c r="CRN433" s="8"/>
      <c r="CRO433" s="8"/>
      <c r="CRP433" s="8"/>
      <c r="CRQ433" s="8"/>
      <c r="CRR433" s="8"/>
      <c r="CRS433" s="8"/>
      <c r="CRT433" s="8"/>
      <c r="CRU433" s="8"/>
      <c r="CRV433" s="8"/>
      <c r="CRW433" s="8"/>
      <c r="CRX433" s="8"/>
      <c r="CRY433" s="8"/>
      <c r="CRZ433" s="8"/>
      <c r="CSA433" s="8"/>
      <c r="CSB433" s="8"/>
      <c r="CSC433" s="8"/>
      <c r="CSD433" s="8"/>
      <c r="CSE433" s="8"/>
      <c r="CSF433" s="8"/>
      <c r="CSG433" s="8"/>
      <c r="CSH433" s="8"/>
      <c r="CSI433" s="8"/>
      <c r="CSJ433" s="8"/>
      <c r="CSK433" s="8"/>
      <c r="CSL433" s="8"/>
      <c r="CSM433" s="8"/>
      <c r="CSN433" s="8"/>
      <c r="CSO433" s="8"/>
      <c r="CSP433" s="8"/>
      <c r="CSQ433" s="8"/>
      <c r="CSR433" s="8"/>
      <c r="CSS433" s="8"/>
      <c r="CST433" s="8"/>
      <c r="CSU433" s="8"/>
      <c r="CSV433" s="8"/>
      <c r="CSW433" s="8"/>
      <c r="CSX433" s="8"/>
      <c r="CSY433" s="8"/>
      <c r="CSZ433" s="8"/>
      <c r="CTA433" s="8"/>
      <c r="CTB433" s="8"/>
      <c r="CTC433" s="8"/>
      <c r="CTD433" s="8"/>
      <c r="CTE433" s="8"/>
      <c r="CTF433" s="8"/>
      <c r="CTG433" s="8"/>
      <c r="CTH433" s="8"/>
      <c r="CTI433" s="8"/>
      <c r="CTJ433" s="8"/>
      <c r="CTK433" s="8"/>
      <c r="CTL433" s="8"/>
      <c r="CTM433" s="8"/>
      <c r="CTN433" s="8"/>
      <c r="CTO433" s="8"/>
      <c r="CTP433" s="8"/>
      <c r="CTQ433" s="8"/>
      <c r="CTR433" s="8"/>
      <c r="CTS433" s="8"/>
      <c r="CTT433" s="8"/>
      <c r="CTU433" s="8"/>
      <c r="CTV433" s="8"/>
      <c r="CTW433" s="8"/>
      <c r="CTX433" s="8"/>
      <c r="CTY433" s="8"/>
      <c r="CTZ433" s="8"/>
      <c r="CUA433" s="8"/>
      <c r="CUB433" s="8"/>
      <c r="CUC433" s="8"/>
      <c r="CUD433" s="8"/>
      <c r="CUE433" s="8"/>
      <c r="CUF433" s="8"/>
      <c r="CUG433" s="8"/>
      <c r="CUH433" s="8"/>
      <c r="CUI433" s="8"/>
      <c r="CUJ433" s="8"/>
      <c r="CUK433" s="8"/>
      <c r="CUL433" s="8"/>
      <c r="CUM433" s="8"/>
      <c r="CUN433" s="8"/>
      <c r="CUO433" s="8"/>
      <c r="CUP433" s="8"/>
      <c r="CUQ433" s="8"/>
      <c r="CUR433" s="8"/>
      <c r="CUS433" s="8"/>
      <c r="CUT433" s="8"/>
      <c r="CUU433" s="8"/>
      <c r="CUV433" s="8"/>
      <c r="CUW433" s="8"/>
      <c r="CUX433" s="8"/>
      <c r="CUY433" s="8"/>
      <c r="CUZ433" s="8"/>
      <c r="CVA433" s="8"/>
      <c r="CVB433" s="8"/>
      <c r="CVC433" s="8"/>
      <c r="CVD433" s="8"/>
      <c r="CVE433" s="8"/>
      <c r="CVF433" s="8"/>
      <c r="CVG433" s="8"/>
      <c r="CVH433" s="8"/>
      <c r="CVI433" s="8"/>
      <c r="CVJ433" s="8"/>
      <c r="CVK433" s="8"/>
      <c r="CVL433" s="8"/>
      <c r="CVM433" s="8"/>
      <c r="CVN433" s="8"/>
      <c r="CVO433" s="8"/>
      <c r="CVP433" s="8"/>
      <c r="CVQ433" s="8"/>
      <c r="CVR433" s="8"/>
      <c r="CVS433" s="8"/>
      <c r="CVT433" s="8"/>
      <c r="CVU433" s="8"/>
      <c r="CVV433" s="8"/>
      <c r="CVW433" s="8"/>
      <c r="CVX433" s="8"/>
      <c r="CVY433" s="8"/>
      <c r="CVZ433" s="8"/>
      <c r="CWA433" s="8"/>
      <c r="CWB433" s="8"/>
      <c r="CWC433" s="8"/>
      <c r="CWD433" s="8"/>
      <c r="CWE433" s="8"/>
      <c r="CWF433" s="8"/>
      <c r="CWG433" s="8"/>
      <c r="CWH433" s="8"/>
      <c r="CWI433" s="8"/>
      <c r="CWJ433" s="8"/>
      <c r="CWK433" s="8"/>
      <c r="CWL433" s="8"/>
      <c r="CWM433" s="8"/>
      <c r="CWN433" s="8"/>
      <c r="CWO433" s="8"/>
      <c r="CWP433" s="8"/>
      <c r="CWQ433" s="8"/>
      <c r="CWR433" s="8"/>
      <c r="CWS433" s="8"/>
      <c r="CWT433" s="8"/>
      <c r="CWU433" s="8"/>
      <c r="CWV433" s="8"/>
      <c r="CWW433" s="8"/>
      <c r="CWX433" s="8"/>
      <c r="CWY433" s="8"/>
      <c r="CWZ433" s="8"/>
      <c r="CXA433" s="8"/>
      <c r="CXB433" s="8"/>
      <c r="CXC433" s="8"/>
      <c r="CXD433" s="8"/>
      <c r="CXE433" s="8"/>
      <c r="CXF433" s="8"/>
      <c r="CXG433" s="8"/>
      <c r="CXH433" s="8"/>
      <c r="CXI433" s="8"/>
      <c r="CXJ433" s="8"/>
      <c r="CXK433" s="8"/>
      <c r="CXL433" s="8"/>
      <c r="CXM433" s="8"/>
      <c r="CXN433" s="8"/>
      <c r="CXO433" s="8"/>
      <c r="CXP433" s="8"/>
      <c r="CXQ433" s="8"/>
      <c r="CXR433" s="8"/>
      <c r="CXS433" s="8"/>
      <c r="CXT433" s="8"/>
      <c r="CXU433" s="8"/>
      <c r="CXV433" s="8"/>
      <c r="CXW433" s="8"/>
      <c r="CXX433" s="8"/>
      <c r="CXY433" s="8"/>
      <c r="CXZ433" s="8"/>
      <c r="CYA433" s="8"/>
      <c r="CYB433" s="8"/>
      <c r="CYC433" s="8"/>
      <c r="CYD433" s="8"/>
      <c r="CYE433" s="8"/>
      <c r="CYF433" s="8"/>
      <c r="CYG433" s="8"/>
      <c r="CYH433" s="8"/>
      <c r="CYI433" s="8"/>
      <c r="CYJ433" s="8"/>
      <c r="CYK433" s="8"/>
      <c r="CYL433" s="8"/>
      <c r="CYM433" s="8"/>
      <c r="CYN433" s="8"/>
      <c r="CYO433" s="8"/>
      <c r="CYP433" s="8"/>
      <c r="CYQ433" s="8"/>
      <c r="CYR433" s="8"/>
      <c r="CYS433" s="8"/>
      <c r="CYT433" s="8"/>
      <c r="CYU433" s="8"/>
      <c r="CYV433" s="8"/>
      <c r="CYW433" s="8"/>
      <c r="CYX433" s="8"/>
      <c r="CYY433" s="8"/>
      <c r="CYZ433" s="8"/>
      <c r="CZA433" s="8"/>
      <c r="CZB433" s="8"/>
      <c r="CZC433" s="8"/>
      <c r="CZD433" s="8"/>
      <c r="CZE433" s="8"/>
      <c r="CZF433" s="8"/>
      <c r="CZG433" s="8"/>
      <c r="CZH433" s="8"/>
      <c r="CZI433" s="8"/>
      <c r="CZJ433" s="8"/>
      <c r="CZK433" s="8"/>
      <c r="CZL433" s="8"/>
      <c r="CZM433" s="8"/>
      <c r="CZN433" s="8"/>
      <c r="CZO433" s="8"/>
      <c r="CZP433" s="8"/>
      <c r="CZQ433" s="8"/>
      <c r="CZR433" s="8"/>
      <c r="CZS433" s="8"/>
      <c r="CZT433" s="8"/>
      <c r="CZU433" s="8"/>
      <c r="CZV433" s="8"/>
      <c r="CZW433" s="8"/>
      <c r="CZX433" s="8"/>
      <c r="CZY433" s="8"/>
      <c r="CZZ433" s="8"/>
      <c r="DAA433" s="8"/>
      <c r="DAB433" s="8"/>
      <c r="DAC433" s="8"/>
      <c r="DAD433" s="8"/>
      <c r="DAE433" s="8"/>
      <c r="DAF433" s="8"/>
      <c r="DAG433" s="8"/>
      <c r="DAH433" s="8"/>
      <c r="DAI433" s="8"/>
      <c r="DAJ433" s="8"/>
      <c r="DAK433" s="8"/>
      <c r="DAL433" s="8"/>
      <c r="DAM433" s="8"/>
      <c r="DAN433" s="8"/>
      <c r="DAO433" s="8"/>
      <c r="DAP433" s="8"/>
      <c r="DAQ433" s="8"/>
      <c r="DAR433" s="8"/>
      <c r="DAS433" s="8"/>
      <c r="DAT433" s="8"/>
      <c r="DAU433" s="8"/>
      <c r="DAV433" s="8"/>
      <c r="DAW433" s="8"/>
      <c r="DAX433" s="8"/>
      <c r="DAY433" s="8"/>
      <c r="DAZ433" s="8"/>
      <c r="DBA433" s="8"/>
      <c r="DBB433" s="8"/>
      <c r="DBC433" s="8"/>
      <c r="DBD433" s="8"/>
      <c r="DBE433" s="8"/>
      <c r="DBF433" s="8"/>
      <c r="DBG433" s="8"/>
      <c r="DBH433" s="8"/>
      <c r="DBI433" s="8"/>
      <c r="DBJ433" s="8"/>
      <c r="DBK433" s="8"/>
      <c r="DBL433" s="8"/>
      <c r="DBM433" s="8"/>
      <c r="DBN433" s="8"/>
      <c r="DBO433" s="8"/>
      <c r="DBP433" s="8"/>
      <c r="DBQ433" s="8"/>
      <c r="DBR433" s="8"/>
      <c r="DBS433" s="8"/>
      <c r="DBT433" s="8"/>
      <c r="DBU433" s="8"/>
      <c r="DBV433" s="8"/>
      <c r="DBW433" s="8"/>
      <c r="DBX433" s="8"/>
      <c r="DBY433" s="8"/>
      <c r="DBZ433" s="8"/>
      <c r="DCA433" s="8"/>
      <c r="DCB433" s="8"/>
      <c r="DCC433" s="8"/>
      <c r="DCD433" s="8"/>
      <c r="DCE433" s="8"/>
      <c r="DCF433" s="8"/>
      <c r="DCG433" s="8"/>
      <c r="DCH433" s="8"/>
      <c r="DCI433" s="8"/>
      <c r="DCJ433" s="8"/>
      <c r="DCK433" s="8"/>
      <c r="DCL433" s="8"/>
      <c r="DCM433" s="8"/>
      <c r="DCN433" s="8"/>
      <c r="DCO433" s="8"/>
      <c r="DCP433" s="8"/>
      <c r="DCQ433" s="8"/>
      <c r="DCR433" s="8"/>
      <c r="DCS433" s="8"/>
      <c r="DCT433" s="8"/>
      <c r="DCU433" s="8"/>
      <c r="DCV433" s="8"/>
      <c r="DCW433" s="8"/>
      <c r="DCX433" s="8"/>
      <c r="DCY433" s="8"/>
      <c r="DCZ433" s="8"/>
      <c r="DDA433" s="8"/>
      <c r="DDB433" s="8"/>
      <c r="DDC433" s="8"/>
      <c r="DDD433" s="8"/>
      <c r="DDE433" s="8"/>
      <c r="DDF433" s="8"/>
      <c r="DDG433" s="8"/>
      <c r="DDH433" s="8"/>
      <c r="DDI433" s="8"/>
      <c r="DDJ433" s="8"/>
      <c r="DDK433" s="8"/>
      <c r="DDL433" s="8"/>
      <c r="DDM433" s="8"/>
      <c r="DDN433" s="8"/>
      <c r="DDO433" s="8"/>
      <c r="DDP433" s="8"/>
      <c r="DDQ433" s="8"/>
      <c r="DDR433" s="8"/>
      <c r="DDS433" s="8"/>
      <c r="DDT433" s="8"/>
      <c r="DDU433" s="8"/>
      <c r="DDV433" s="8"/>
      <c r="DDW433" s="8"/>
      <c r="DDX433" s="8"/>
      <c r="DDY433" s="8"/>
      <c r="DDZ433" s="8"/>
      <c r="DEA433" s="8"/>
      <c r="DEB433" s="8"/>
      <c r="DEC433" s="8"/>
      <c r="DED433" s="8"/>
      <c r="DEE433" s="8"/>
      <c r="DEF433" s="8"/>
      <c r="DEG433" s="8"/>
      <c r="DEH433" s="8"/>
      <c r="DEI433" s="8"/>
      <c r="DEJ433" s="8"/>
      <c r="DEK433" s="8"/>
      <c r="DEL433" s="8"/>
      <c r="DEM433" s="8"/>
      <c r="DEN433" s="8"/>
      <c r="DEO433" s="8"/>
      <c r="DEP433" s="8"/>
      <c r="DEQ433" s="8"/>
      <c r="DER433" s="8"/>
      <c r="DES433" s="8"/>
      <c r="DET433" s="8"/>
      <c r="DEU433" s="8"/>
      <c r="DEV433" s="8"/>
      <c r="DEW433" s="8"/>
      <c r="DEX433" s="8"/>
      <c r="DEY433" s="8"/>
      <c r="DEZ433" s="8"/>
      <c r="DFA433" s="8"/>
      <c r="DFB433" s="8"/>
      <c r="DFC433" s="8"/>
      <c r="DFD433" s="8"/>
      <c r="DFE433" s="8"/>
      <c r="DFF433" s="8"/>
      <c r="DFG433" s="8"/>
      <c r="DFH433" s="8"/>
      <c r="DFI433" s="8"/>
      <c r="DFJ433" s="8"/>
      <c r="DFK433" s="8"/>
      <c r="DFL433" s="8"/>
      <c r="DFM433" s="8"/>
      <c r="DFN433" s="8"/>
      <c r="DFO433" s="8"/>
      <c r="DFP433" s="8"/>
      <c r="DFQ433" s="8"/>
      <c r="DFR433" s="8"/>
      <c r="DFS433" s="8"/>
      <c r="DFT433" s="8"/>
      <c r="DFU433" s="8"/>
      <c r="DFV433" s="8"/>
      <c r="DFW433" s="8"/>
      <c r="DFX433" s="8"/>
      <c r="DFY433" s="8"/>
      <c r="DFZ433" s="8"/>
      <c r="DGA433" s="8"/>
      <c r="DGB433" s="8"/>
      <c r="DGC433" s="8"/>
      <c r="DGD433" s="8"/>
      <c r="DGE433" s="8"/>
      <c r="DGF433" s="8"/>
      <c r="DGG433" s="8"/>
      <c r="DGH433" s="8"/>
      <c r="DGI433" s="8"/>
      <c r="DGJ433" s="8"/>
      <c r="DGK433" s="8"/>
      <c r="DGL433" s="8"/>
      <c r="DGM433" s="8"/>
      <c r="DGN433" s="8"/>
      <c r="DGO433" s="8"/>
      <c r="DGP433" s="8"/>
      <c r="DGQ433" s="8"/>
      <c r="DGR433" s="8"/>
      <c r="DGS433" s="8"/>
      <c r="DGT433" s="8"/>
      <c r="DGU433" s="8"/>
      <c r="DGV433" s="8"/>
      <c r="DGW433" s="8"/>
      <c r="DGX433" s="8"/>
      <c r="DGY433" s="8"/>
      <c r="DGZ433" s="8"/>
      <c r="DHA433" s="8"/>
      <c r="DHB433" s="8"/>
      <c r="DHC433" s="8"/>
      <c r="DHD433" s="8"/>
      <c r="DHE433" s="8"/>
      <c r="DHF433" s="8"/>
      <c r="DHG433" s="8"/>
      <c r="DHH433" s="8"/>
      <c r="DHI433" s="8"/>
      <c r="DHJ433" s="8"/>
      <c r="DHK433" s="8"/>
      <c r="DHL433" s="8"/>
      <c r="DHM433" s="8"/>
      <c r="DHN433" s="8"/>
      <c r="DHO433" s="8"/>
      <c r="DHP433" s="8"/>
      <c r="DHQ433" s="8"/>
      <c r="DHR433" s="8"/>
      <c r="DHS433" s="8"/>
      <c r="DHT433" s="8"/>
      <c r="DHU433" s="8"/>
      <c r="DHV433" s="8"/>
      <c r="DHW433" s="8"/>
      <c r="DHX433" s="8"/>
      <c r="DHY433" s="8"/>
      <c r="DHZ433" s="8"/>
      <c r="DIA433" s="8"/>
      <c r="DIB433" s="8"/>
      <c r="DIC433" s="8"/>
      <c r="DID433" s="8"/>
      <c r="DIE433" s="8"/>
      <c r="DIF433" s="8"/>
      <c r="DIG433" s="8"/>
      <c r="DIH433" s="8"/>
      <c r="DII433" s="8"/>
      <c r="DIJ433" s="8"/>
      <c r="DIK433" s="8"/>
      <c r="DIL433" s="8"/>
      <c r="DIM433" s="8"/>
      <c r="DIN433" s="8"/>
      <c r="DIO433" s="8"/>
      <c r="DIP433" s="8"/>
      <c r="DIQ433" s="8"/>
      <c r="DIR433" s="8"/>
      <c r="DIS433" s="8"/>
      <c r="DIT433" s="8"/>
      <c r="DIU433" s="8"/>
      <c r="DIV433" s="8"/>
      <c r="DIW433" s="8"/>
      <c r="DIX433" s="8"/>
      <c r="DIY433" s="8"/>
      <c r="DIZ433" s="8"/>
      <c r="DJA433" s="8"/>
      <c r="DJB433" s="8"/>
      <c r="DJC433" s="8"/>
      <c r="DJD433" s="8"/>
      <c r="DJE433" s="8"/>
      <c r="DJF433" s="8"/>
      <c r="DJG433" s="8"/>
      <c r="DJH433" s="8"/>
      <c r="DJI433" s="8"/>
      <c r="DJJ433" s="8"/>
      <c r="DJK433" s="8"/>
      <c r="DJL433" s="8"/>
      <c r="DJM433" s="8"/>
      <c r="DJN433" s="8"/>
      <c r="DJO433" s="8"/>
      <c r="DJP433" s="8"/>
      <c r="DJQ433" s="8"/>
      <c r="DJR433" s="8"/>
      <c r="DJS433" s="8"/>
      <c r="DJT433" s="8"/>
      <c r="DJU433" s="8"/>
      <c r="DJV433" s="8"/>
      <c r="DJW433" s="8"/>
      <c r="DJX433" s="8"/>
      <c r="DJY433" s="8"/>
      <c r="DJZ433" s="8"/>
      <c r="DKA433" s="8"/>
      <c r="DKB433" s="8"/>
      <c r="DKC433" s="8"/>
      <c r="DKD433" s="8"/>
      <c r="DKE433" s="8"/>
      <c r="DKF433" s="8"/>
      <c r="DKG433" s="8"/>
      <c r="DKH433" s="8"/>
      <c r="DKI433" s="8"/>
      <c r="DKJ433" s="8"/>
      <c r="DKK433" s="8"/>
      <c r="DKL433" s="8"/>
      <c r="DKM433" s="8"/>
      <c r="DKN433" s="8"/>
      <c r="DKO433" s="8"/>
      <c r="DKP433" s="8"/>
      <c r="DKQ433" s="8"/>
      <c r="DKR433" s="8"/>
      <c r="DKS433" s="8"/>
      <c r="DKT433" s="8"/>
      <c r="DKU433" s="8"/>
      <c r="DKV433" s="8"/>
      <c r="DKW433" s="8"/>
      <c r="DKX433" s="8"/>
      <c r="DKY433" s="8"/>
      <c r="DKZ433" s="8"/>
      <c r="DLA433" s="8"/>
      <c r="DLB433" s="8"/>
      <c r="DLC433" s="8"/>
      <c r="DLD433" s="8"/>
      <c r="DLE433" s="8"/>
      <c r="DLF433" s="8"/>
      <c r="DLG433" s="8"/>
      <c r="DLH433" s="8"/>
      <c r="DLI433" s="8"/>
      <c r="DLJ433" s="8"/>
      <c r="DLK433" s="8"/>
      <c r="DLL433" s="8"/>
      <c r="DLM433" s="8"/>
      <c r="DLN433" s="8"/>
      <c r="DLO433" s="8"/>
      <c r="DLP433" s="8"/>
      <c r="DLQ433" s="8"/>
      <c r="DLR433" s="8"/>
      <c r="DLS433" s="8"/>
      <c r="DLT433" s="8"/>
      <c r="DLU433" s="8"/>
      <c r="DLV433" s="8"/>
      <c r="DLW433" s="8"/>
      <c r="DLX433" s="8"/>
      <c r="DLY433" s="8"/>
      <c r="DLZ433" s="8"/>
      <c r="DMA433" s="8"/>
      <c r="DMB433" s="8"/>
      <c r="DMC433" s="8"/>
      <c r="DMD433" s="8"/>
      <c r="DME433" s="8"/>
      <c r="DMF433" s="8"/>
      <c r="DMG433" s="8"/>
      <c r="DMH433" s="8"/>
      <c r="DMI433" s="8"/>
      <c r="DMJ433" s="8"/>
      <c r="DMK433" s="8"/>
      <c r="DML433" s="8"/>
      <c r="DMM433" s="8"/>
      <c r="DMN433" s="8"/>
      <c r="DMO433" s="8"/>
      <c r="DMP433" s="8"/>
      <c r="DMQ433" s="8"/>
      <c r="DMR433" s="8"/>
      <c r="DMS433" s="8"/>
      <c r="DMT433" s="8"/>
      <c r="DMU433" s="8"/>
      <c r="DMV433" s="8"/>
      <c r="DMW433" s="8"/>
      <c r="DMX433" s="8"/>
      <c r="DMY433" s="8"/>
      <c r="DMZ433" s="8"/>
      <c r="DNA433" s="8"/>
      <c r="DNB433" s="8"/>
      <c r="DNC433" s="8"/>
      <c r="DND433" s="8"/>
      <c r="DNE433" s="8"/>
      <c r="DNF433" s="8"/>
      <c r="DNG433" s="8"/>
      <c r="DNH433" s="8"/>
      <c r="DNI433" s="8"/>
      <c r="DNJ433" s="8"/>
      <c r="DNK433" s="8"/>
      <c r="DNL433" s="8"/>
      <c r="DNM433" s="8"/>
      <c r="DNN433" s="8"/>
      <c r="DNO433" s="8"/>
      <c r="DNP433" s="8"/>
      <c r="DNQ433" s="8"/>
      <c r="DNR433" s="8"/>
      <c r="DNS433" s="8"/>
      <c r="DNT433" s="8"/>
      <c r="DNU433" s="8"/>
      <c r="DNV433" s="8"/>
      <c r="DNW433" s="8"/>
      <c r="DNX433" s="8"/>
      <c r="DNY433" s="8"/>
      <c r="DNZ433" s="8"/>
      <c r="DOA433" s="8"/>
      <c r="DOB433" s="8"/>
      <c r="DOC433" s="8"/>
      <c r="DOD433" s="8"/>
      <c r="DOE433" s="8"/>
      <c r="DOF433" s="8"/>
      <c r="DOG433" s="8"/>
      <c r="DOH433" s="8"/>
      <c r="DOI433" s="8"/>
      <c r="DOJ433" s="8"/>
      <c r="DOK433" s="8"/>
      <c r="DOL433" s="8"/>
      <c r="DOM433" s="8"/>
      <c r="DON433" s="8"/>
      <c r="DOO433" s="8"/>
      <c r="DOP433" s="8"/>
      <c r="DOQ433" s="8"/>
      <c r="DOR433" s="8"/>
      <c r="DOS433" s="8"/>
      <c r="DOT433" s="8"/>
      <c r="DOU433" s="8"/>
      <c r="DOV433" s="8"/>
      <c r="DOW433" s="8"/>
      <c r="DOX433" s="8"/>
      <c r="DOY433" s="8"/>
      <c r="DOZ433" s="8"/>
      <c r="DPA433" s="8"/>
      <c r="DPB433" s="8"/>
      <c r="DPC433" s="8"/>
      <c r="DPD433" s="8"/>
      <c r="DPE433" s="8"/>
      <c r="DPF433" s="8"/>
      <c r="DPG433" s="8"/>
      <c r="DPH433" s="8"/>
      <c r="DPI433" s="8"/>
      <c r="DPJ433" s="8"/>
      <c r="DPK433" s="8"/>
      <c r="DPL433" s="8"/>
      <c r="DPM433" s="8"/>
      <c r="DPN433" s="8"/>
      <c r="DPO433" s="8"/>
      <c r="DPP433" s="8"/>
      <c r="DPQ433" s="8"/>
      <c r="DPR433" s="8"/>
      <c r="DPS433" s="8"/>
      <c r="DPT433" s="8"/>
      <c r="DPU433" s="8"/>
      <c r="DPV433" s="8"/>
      <c r="DPW433" s="8"/>
      <c r="DPX433" s="8"/>
      <c r="DPY433" s="8"/>
      <c r="DPZ433" s="8"/>
      <c r="DQA433" s="8"/>
      <c r="DQB433" s="8"/>
      <c r="DQC433" s="8"/>
      <c r="DQD433" s="8"/>
      <c r="DQE433" s="8"/>
      <c r="DQF433" s="8"/>
      <c r="DQG433" s="8"/>
      <c r="DQH433" s="8"/>
      <c r="DQI433" s="8"/>
      <c r="DQJ433" s="8"/>
      <c r="DQK433" s="8"/>
      <c r="DQL433" s="8"/>
      <c r="DQM433" s="8"/>
      <c r="DQN433" s="8"/>
      <c r="DQO433" s="8"/>
      <c r="DQP433" s="8"/>
      <c r="DQQ433" s="8"/>
      <c r="DQR433" s="8"/>
      <c r="DQS433" s="8"/>
      <c r="DQT433" s="8"/>
      <c r="DQU433" s="8"/>
      <c r="DQV433" s="8"/>
      <c r="DQW433" s="8"/>
      <c r="DQX433" s="8"/>
      <c r="DQY433" s="8"/>
      <c r="DQZ433" s="8"/>
      <c r="DRA433" s="8"/>
      <c r="DRB433" s="8"/>
      <c r="DRC433" s="8"/>
      <c r="DRD433" s="8"/>
      <c r="DRE433" s="8"/>
      <c r="DRF433" s="8"/>
      <c r="DRG433" s="8"/>
      <c r="DRH433" s="8"/>
      <c r="DRI433" s="8"/>
      <c r="DRJ433" s="8"/>
      <c r="DRK433" s="8"/>
      <c r="DRL433" s="8"/>
      <c r="DRM433" s="8"/>
      <c r="DRN433" s="8"/>
      <c r="DRO433" s="8"/>
      <c r="DRP433" s="8"/>
      <c r="DRQ433" s="8"/>
      <c r="DRR433" s="8"/>
      <c r="DRS433" s="8"/>
      <c r="DRT433" s="8"/>
      <c r="DRU433" s="8"/>
      <c r="DRV433" s="8"/>
      <c r="DRW433" s="8"/>
      <c r="DRX433" s="8"/>
      <c r="DRY433" s="8"/>
      <c r="DRZ433" s="8"/>
      <c r="DSA433" s="8"/>
      <c r="DSB433" s="8"/>
      <c r="DSC433" s="8"/>
      <c r="DSD433" s="8"/>
      <c r="DSE433" s="8"/>
      <c r="DSF433" s="8"/>
      <c r="DSG433" s="8"/>
      <c r="DSH433" s="8"/>
      <c r="DSI433" s="8"/>
      <c r="DSJ433" s="8"/>
      <c r="DSK433" s="8"/>
      <c r="DSL433" s="8"/>
      <c r="DSM433" s="8"/>
      <c r="DSN433" s="8"/>
      <c r="DSO433" s="8"/>
      <c r="DSP433" s="8"/>
      <c r="DSQ433" s="8"/>
      <c r="DSR433" s="8"/>
      <c r="DSS433" s="8"/>
      <c r="DST433" s="8"/>
      <c r="DSU433" s="8"/>
      <c r="DSV433" s="8"/>
      <c r="DSW433" s="8"/>
      <c r="DSX433" s="8"/>
      <c r="DSY433" s="8"/>
      <c r="DSZ433" s="8"/>
      <c r="DTA433" s="8"/>
      <c r="DTB433" s="8"/>
      <c r="DTC433" s="8"/>
      <c r="DTD433" s="8"/>
      <c r="DTE433" s="8"/>
      <c r="DTF433" s="8"/>
      <c r="DTG433" s="8"/>
      <c r="DTH433" s="8"/>
      <c r="DTI433" s="8"/>
      <c r="DTJ433" s="8"/>
      <c r="DTK433" s="8"/>
      <c r="DTL433" s="8"/>
      <c r="DTM433" s="8"/>
      <c r="DTN433" s="8"/>
      <c r="DTO433" s="8"/>
      <c r="DTP433" s="8"/>
      <c r="DTQ433" s="8"/>
      <c r="DTR433" s="8"/>
      <c r="DTS433" s="8"/>
      <c r="DTT433" s="8"/>
      <c r="DTU433" s="8"/>
      <c r="DTV433" s="8"/>
      <c r="DTW433" s="8"/>
      <c r="DTX433" s="8"/>
      <c r="DTY433" s="8"/>
      <c r="DTZ433" s="8"/>
      <c r="DUA433" s="8"/>
      <c r="DUB433" s="8"/>
      <c r="DUC433" s="8"/>
      <c r="DUD433" s="8"/>
      <c r="DUE433" s="8"/>
      <c r="DUF433" s="8"/>
      <c r="DUG433" s="8"/>
      <c r="DUH433" s="8"/>
      <c r="DUI433" s="8"/>
      <c r="DUJ433" s="8"/>
      <c r="DUK433" s="8"/>
      <c r="DUL433" s="8"/>
      <c r="DUM433" s="8"/>
      <c r="DUN433" s="8"/>
      <c r="DUO433" s="8"/>
      <c r="DUP433" s="8"/>
      <c r="DUQ433" s="8"/>
      <c r="DUR433" s="8"/>
      <c r="DUS433" s="8"/>
      <c r="DUT433" s="8"/>
      <c r="DUU433" s="8"/>
      <c r="DUV433" s="8"/>
      <c r="DUW433" s="8"/>
      <c r="DUX433" s="8"/>
      <c r="DUY433" s="8"/>
      <c r="DUZ433" s="8"/>
      <c r="DVA433" s="8"/>
      <c r="DVB433" s="8"/>
      <c r="DVC433" s="8"/>
      <c r="DVD433" s="8"/>
      <c r="DVE433" s="8"/>
      <c r="DVF433" s="8"/>
      <c r="DVG433" s="8"/>
      <c r="DVH433" s="8"/>
      <c r="DVI433" s="8"/>
      <c r="DVJ433" s="8"/>
      <c r="DVK433" s="8"/>
      <c r="DVL433" s="8"/>
      <c r="DVM433" s="8"/>
      <c r="DVN433" s="8"/>
      <c r="DVO433" s="8"/>
      <c r="DVP433" s="8"/>
      <c r="DVQ433" s="8"/>
      <c r="DVR433" s="8"/>
      <c r="DVS433" s="8"/>
      <c r="DVT433" s="8"/>
      <c r="DVU433" s="8"/>
      <c r="DVV433" s="8"/>
      <c r="DVW433" s="8"/>
      <c r="DVX433" s="8"/>
      <c r="DVY433" s="8"/>
      <c r="DVZ433" s="8"/>
      <c r="DWA433" s="8"/>
      <c r="DWB433" s="8"/>
      <c r="DWC433" s="8"/>
      <c r="DWD433" s="8"/>
      <c r="DWE433" s="8"/>
      <c r="DWF433" s="8"/>
      <c r="DWG433" s="8"/>
      <c r="DWH433" s="8"/>
      <c r="DWI433" s="8"/>
      <c r="DWJ433" s="8"/>
      <c r="DWK433" s="8"/>
      <c r="DWL433" s="8"/>
      <c r="DWM433" s="8"/>
      <c r="DWN433" s="8"/>
      <c r="DWO433" s="8"/>
      <c r="DWP433" s="8"/>
      <c r="DWQ433" s="8"/>
      <c r="DWR433" s="8"/>
      <c r="DWS433" s="8"/>
      <c r="DWT433" s="8"/>
      <c r="DWU433" s="8"/>
      <c r="DWV433" s="8"/>
      <c r="DWW433" s="8"/>
      <c r="DWX433" s="8"/>
      <c r="DWY433" s="8"/>
      <c r="DWZ433" s="8"/>
      <c r="DXA433" s="8"/>
      <c r="DXB433" s="8"/>
      <c r="DXC433" s="8"/>
      <c r="DXD433" s="8"/>
      <c r="DXE433" s="8"/>
      <c r="DXF433" s="8"/>
      <c r="DXG433" s="8"/>
      <c r="DXH433" s="8"/>
      <c r="DXI433" s="8"/>
      <c r="DXJ433" s="8"/>
      <c r="DXK433" s="8"/>
      <c r="DXL433" s="8"/>
      <c r="DXM433" s="8"/>
      <c r="DXN433" s="8"/>
      <c r="DXO433" s="8"/>
      <c r="DXP433" s="8"/>
      <c r="DXQ433" s="8"/>
      <c r="DXR433" s="8"/>
      <c r="DXS433" s="8"/>
      <c r="DXT433" s="8"/>
      <c r="DXU433" s="8"/>
      <c r="DXV433" s="8"/>
      <c r="DXW433" s="8"/>
      <c r="DXX433" s="8"/>
      <c r="DXY433" s="8"/>
      <c r="DXZ433" s="8"/>
      <c r="DYA433" s="8"/>
      <c r="DYB433" s="8"/>
      <c r="DYC433" s="8"/>
      <c r="DYD433" s="8"/>
      <c r="DYE433" s="8"/>
      <c r="DYF433" s="8"/>
      <c r="DYG433" s="8"/>
      <c r="DYH433" s="8"/>
      <c r="DYI433" s="8"/>
      <c r="DYJ433" s="8"/>
      <c r="DYK433" s="8"/>
      <c r="DYL433" s="8"/>
      <c r="DYM433" s="8"/>
      <c r="DYN433" s="8"/>
      <c r="DYO433" s="8"/>
      <c r="DYP433" s="8"/>
      <c r="DYQ433" s="8"/>
      <c r="DYR433" s="8"/>
      <c r="DYS433" s="8"/>
      <c r="DYT433" s="8"/>
      <c r="DYU433" s="8"/>
      <c r="DYV433" s="8"/>
      <c r="DYW433" s="8"/>
      <c r="DYX433" s="8"/>
      <c r="DYY433" s="8"/>
      <c r="DYZ433" s="8"/>
      <c r="DZA433" s="8"/>
      <c r="DZB433" s="8"/>
      <c r="DZC433" s="8"/>
      <c r="DZD433" s="8"/>
      <c r="DZE433" s="8"/>
      <c r="DZF433" s="8"/>
      <c r="DZG433" s="8"/>
      <c r="DZH433" s="8"/>
      <c r="DZI433" s="8"/>
      <c r="DZJ433" s="8"/>
      <c r="DZK433" s="8"/>
      <c r="DZL433" s="8"/>
      <c r="DZM433" s="8"/>
      <c r="DZN433" s="8"/>
      <c r="DZO433" s="8"/>
      <c r="DZP433" s="8"/>
      <c r="DZQ433" s="8"/>
      <c r="DZR433" s="8"/>
      <c r="DZS433" s="8"/>
      <c r="DZT433" s="8"/>
      <c r="DZU433" s="8"/>
      <c r="DZV433" s="8"/>
      <c r="DZW433" s="8"/>
      <c r="DZX433" s="8"/>
      <c r="DZY433" s="8"/>
      <c r="DZZ433" s="8"/>
      <c r="EAA433" s="8"/>
      <c r="EAB433" s="8"/>
      <c r="EAC433" s="8"/>
      <c r="EAD433" s="8"/>
      <c r="EAE433" s="8"/>
      <c r="EAF433" s="8"/>
      <c r="EAG433" s="8"/>
      <c r="EAH433" s="8"/>
      <c r="EAI433" s="8"/>
      <c r="EAJ433" s="8"/>
      <c r="EAK433" s="8"/>
      <c r="EAL433" s="8"/>
      <c r="EAM433" s="8"/>
      <c r="EAN433" s="8"/>
      <c r="EAO433" s="8"/>
      <c r="EAP433" s="8"/>
      <c r="EAQ433" s="8"/>
      <c r="EAR433" s="8"/>
      <c r="EAS433" s="8"/>
      <c r="EAT433" s="8"/>
      <c r="EAU433" s="8"/>
      <c r="EAV433" s="8"/>
      <c r="EAW433" s="8"/>
      <c r="EAX433" s="8"/>
      <c r="EAY433" s="8"/>
      <c r="EAZ433" s="8"/>
      <c r="EBA433" s="8"/>
      <c r="EBB433" s="8"/>
      <c r="EBC433" s="8"/>
      <c r="EBD433" s="8"/>
      <c r="EBE433" s="8"/>
      <c r="EBF433" s="8"/>
      <c r="EBG433" s="8"/>
      <c r="EBH433" s="8"/>
      <c r="EBI433" s="8"/>
      <c r="EBJ433" s="8"/>
      <c r="EBK433" s="8"/>
      <c r="EBL433" s="8"/>
      <c r="EBM433" s="8"/>
      <c r="EBN433" s="8"/>
      <c r="EBO433" s="8"/>
      <c r="EBP433" s="8"/>
      <c r="EBQ433" s="8"/>
      <c r="EBR433" s="8"/>
      <c r="EBS433" s="8"/>
      <c r="EBT433" s="8"/>
      <c r="EBU433" s="8"/>
      <c r="EBV433" s="8"/>
      <c r="EBW433" s="8"/>
      <c r="EBX433" s="8"/>
      <c r="EBY433" s="8"/>
      <c r="EBZ433" s="8"/>
      <c r="ECA433" s="8"/>
      <c r="ECB433" s="8"/>
      <c r="ECC433" s="8"/>
      <c r="ECD433" s="8"/>
      <c r="ECE433" s="8"/>
      <c r="ECF433" s="8"/>
      <c r="ECG433" s="8"/>
      <c r="ECH433" s="8"/>
      <c r="ECI433" s="8"/>
      <c r="ECJ433" s="8"/>
      <c r="ECK433" s="8"/>
      <c r="ECL433" s="8"/>
      <c r="ECM433" s="8"/>
      <c r="ECN433" s="8"/>
      <c r="ECO433" s="8"/>
      <c r="ECP433" s="8"/>
      <c r="ECQ433" s="8"/>
      <c r="ECR433" s="8"/>
      <c r="ECS433" s="8"/>
      <c r="ECT433" s="8"/>
      <c r="ECU433" s="8"/>
      <c r="ECV433" s="8"/>
      <c r="ECW433" s="8"/>
      <c r="ECX433" s="8"/>
      <c r="ECY433" s="8"/>
      <c r="ECZ433" s="8"/>
      <c r="EDA433" s="8"/>
      <c r="EDB433" s="8"/>
      <c r="EDC433" s="8"/>
      <c r="EDD433" s="8"/>
      <c r="EDE433" s="8"/>
      <c r="EDF433" s="8"/>
      <c r="EDG433" s="8"/>
      <c r="EDH433" s="8"/>
      <c r="EDI433" s="8"/>
      <c r="EDJ433" s="8"/>
      <c r="EDK433" s="8"/>
      <c r="EDL433" s="8"/>
      <c r="EDM433" s="8"/>
      <c r="EDN433" s="8"/>
      <c r="EDO433" s="8"/>
      <c r="EDP433" s="8"/>
      <c r="EDQ433" s="8"/>
      <c r="EDR433" s="8"/>
      <c r="EDS433" s="8"/>
      <c r="EDT433" s="8"/>
      <c r="EDU433" s="8"/>
      <c r="EDV433" s="8"/>
      <c r="EDW433" s="8"/>
      <c r="EDX433" s="8"/>
      <c r="EDY433" s="8"/>
      <c r="EDZ433" s="8"/>
      <c r="EEA433" s="8"/>
      <c r="EEB433" s="8"/>
      <c r="EEC433" s="8"/>
      <c r="EED433" s="8"/>
      <c r="EEE433" s="8"/>
      <c r="EEF433" s="8"/>
      <c r="EEG433" s="8"/>
      <c r="EEH433" s="8"/>
      <c r="EEI433" s="8"/>
      <c r="EEJ433" s="8"/>
      <c r="EEK433" s="8"/>
      <c r="EEL433" s="8"/>
      <c r="EEM433" s="8"/>
      <c r="EEN433" s="8"/>
      <c r="EEO433" s="8"/>
      <c r="EEP433" s="8"/>
      <c r="EEQ433" s="8"/>
      <c r="EER433" s="8"/>
      <c r="EES433" s="8"/>
      <c r="EET433" s="8"/>
      <c r="EEU433" s="8"/>
      <c r="EEV433" s="8"/>
      <c r="EEW433" s="8"/>
      <c r="EEX433" s="8"/>
      <c r="EEY433" s="8"/>
      <c r="EEZ433" s="8"/>
      <c r="EFA433" s="8"/>
      <c r="EFB433" s="8"/>
      <c r="EFC433" s="8"/>
      <c r="EFD433" s="8"/>
      <c r="EFE433" s="8"/>
      <c r="EFF433" s="8"/>
      <c r="EFG433" s="8"/>
      <c r="EFH433" s="8"/>
      <c r="EFI433" s="8"/>
      <c r="EFJ433" s="8"/>
      <c r="EFK433" s="8"/>
      <c r="EFL433" s="8"/>
      <c r="EFM433" s="8"/>
      <c r="EFN433" s="8"/>
      <c r="EFO433" s="8"/>
      <c r="EFP433" s="8"/>
      <c r="EFQ433" s="8"/>
      <c r="EFR433" s="8"/>
      <c r="EFS433" s="8"/>
      <c r="EFT433" s="8"/>
      <c r="EFU433" s="8"/>
      <c r="EFV433" s="8"/>
      <c r="EFW433" s="8"/>
      <c r="EFX433" s="8"/>
      <c r="EFY433" s="8"/>
      <c r="EFZ433" s="8"/>
      <c r="EGA433" s="8"/>
      <c r="EGB433" s="8"/>
      <c r="EGC433" s="8"/>
      <c r="EGD433" s="8"/>
      <c r="EGE433" s="8"/>
      <c r="EGF433" s="8"/>
      <c r="EGG433" s="8"/>
      <c r="EGH433" s="8"/>
      <c r="EGI433" s="8"/>
      <c r="EGJ433" s="8"/>
      <c r="EGK433" s="8"/>
      <c r="EGL433" s="8"/>
      <c r="EGM433" s="8"/>
      <c r="EGN433" s="8"/>
      <c r="EGO433" s="8"/>
      <c r="EGP433" s="8"/>
      <c r="EGQ433" s="8"/>
      <c r="EGR433" s="8"/>
      <c r="EGS433" s="8"/>
      <c r="EGT433" s="8"/>
      <c r="EGU433" s="8"/>
      <c r="EGV433" s="8"/>
      <c r="EGW433" s="8"/>
      <c r="EGX433" s="8"/>
      <c r="EGY433" s="8"/>
      <c r="EGZ433" s="8"/>
      <c r="EHA433" s="8"/>
      <c r="EHB433" s="8"/>
      <c r="EHC433" s="8"/>
      <c r="EHD433" s="8"/>
      <c r="EHE433" s="8"/>
      <c r="EHF433" s="8"/>
      <c r="EHG433" s="8"/>
      <c r="EHH433" s="8"/>
      <c r="EHI433" s="8"/>
      <c r="EHJ433" s="8"/>
      <c r="EHK433" s="8"/>
      <c r="EHL433" s="8"/>
      <c r="EHM433" s="8"/>
      <c r="EHN433" s="8"/>
      <c r="EHO433" s="8"/>
      <c r="EHP433" s="8"/>
      <c r="EHQ433" s="8"/>
      <c r="EHR433" s="8"/>
      <c r="EHS433" s="8"/>
      <c r="EHT433" s="8"/>
      <c r="EHU433" s="8"/>
      <c r="EHV433" s="8"/>
      <c r="EHW433" s="8"/>
      <c r="EHX433" s="8"/>
      <c r="EHY433" s="8"/>
      <c r="EHZ433" s="8"/>
      <c r="EIA433" s="8"/>
      <c r="EIB433" s="8"/>
      <c r="EIC433" s="8"/>
      <c r="EID433" s="8"/>
      <c r="EIE433" s="8"/>
      <c r="EIF433" s="8"/>
      <c r="EIG433" s="8"/>
      <c r="EIH433" s="8"/>
      <c r="EII433" s="8"/>
      <c r="EIJ433" s="8"/>
      <c r="EIK433" s="8"/>
      <c r="EIL433" s="8"/>
      <c r="EIM433" s="8"/>
      <c r="EIN433" s="8"/>
      <c r="EIO433" s="8"/>
      <c r="EIP433" s="8"/>
      <c r="EIQ433" s="8"/>
      <c r="EIR433" s="8"/>
      <c r="EIS433" s="8"/>
      <c r="EIT433" s="8"/>
      <c r="EIU433" s="8"/>
      <c r="EIV433" s="8"/>
      <c r="EIW433" s="8"/>
      <c r="EIX433" s="8"/>
      <c r="EIY433" s="8"/>
      <c r="EIZ433" s="8"/>
      <c r="EJA433" s="8"/>
      <c r="EJB433" s="8"/>
      <c r="EJC433" s="8"/>
      <c r="EJD433" s="8"/>
      <c r="EJE433" s="8"/>
      <c r="EJF433" s="8"/>
      <c r="EJG433" s="8"/>
      <c r="EJH433" s="8"/>
      <c r="EJI433" s="8"/>
      <c r="EJJ433" s="8"/>
      <c r="EJK433" s="8"/>
      <c r="EJL433" s="8"/>
      <c r="EJM433" s="8"/>
      <c r="EJN433" s="8"/>
      <c r="EJO433" s="8"/>
      <c r="EJP433" s="8"/>
      <c r="EJQ433" s="8"/>
      <c r="EJR433" s="8"/>
      <c r="EJS433" s="8"/>
      <c r="EJT433" s="8"/>
      <c r="EJU433" s="8"/>
      <c r="EJV433" s="8"/>
      <c r="EJW433" s="8"/>
      <c r="EJX433" s="8"/>
      <c r="EJY433" s="8"/>
      <c r="EJZ433" s="8"/>
      <c r="EKA433" s="8"/>
      <c r="EKB433" s="8"/>
      <c r="EKC433" s="8"/>
      <c r="EKD433" s="8"/>
      <c r="EKE433" s="8"/>
      <c r="EKF433" s="8"/>
      <c r="EKG433" s="8"/>
      <c r="EKH433" s="8"/>
      <c r="EKI433" s="8"/>
      <c r="EKJ433" s="8"/>
      <c r="EKK433" s="8"/>
      <c r="EKL433" s="8"/>
      <c r="EKM433" s="8"/>
      <c r="EKN433" s="8"/>
      <c r="EKO433" s="8"/>
      <c r="EKP433" s="8"/>
      <c r="EKQ433" s="8"/>
      <c r="EKR433" s="8"/>
      <c r="EKS433" s="8"/>
      <c r="EKT433" s="8"/>
      <c r="EKU433" s="8"/>
      <c r="EKV433" s="8"/>
      <c r="EKW433" s="8"/>
      <c r="EKX433" s="8"/>
      <c r="EKY433" s="8"/>
      <c r="EKZ433" s="8"/>
      <c r="ELA433" s="8"/>
      <c r="ELB433" s="8"/>
      <c r="ELC433" s="8"/>
      <c r="ELD433" s="8"/>
      <c r="ELE433" s="8"/>
      <c r="ELF433" s="8"/>
      <c r="ELG433" s="8"/>
      <c r="ELH433" s="8"/>
      <c r="ELI433" s="8"/>
      <c r="ELJ433" s="8"/>
      <c r="ELK433" s="8"/>
      <c r="ELL433" s="8"/>
      <c r="ELM433" s="8"/>
      <c r="ELN433" s="8"/>
      <c r="ELO433" s="8"/>
      <c r="ELP433" s="8"/>
      <c r="ELQ433" s="8"/>
      <c r="ELR433" s="8"/>
      <c r="ELS433" s="8"/>
      <c r="ELT433" s="8"/>
      <c r="ELU433" s="8"/>
      <c r="ELV433" s="8"/>
      <c r="ELW433" s="8"/>
      <c r="ELX433" s="8"/>
      <c r="ELY433" s="8"/>
      <c r="ELZ433" s="8"/>
      <c r="EMA433" s="8"/>
      <c r="EMB433" s="8"/>
      <c r="EMC433" s="8"/>
      <c r="EMD433" s="8"/>
      <c r="EME433" s="8"/>
      <c r="EMF433" s="8"/>
      <c r="EMG433" s="8"/>
      <c r="EMH433" s="8"/>
      <c r="EMI433" s="8"/>
      <c r="EMJ433" s="8"/>
      <c r="EMK433" s="8"/>
      <c r="EML433" s="8"/>
      <c r="EMM433" s="8"/>
      <c r="EMN433" s="8"/>
      <c r="EMO433" s="8"/>
      <c r="EMP433" s="8"/>
      <c r="EMQ433" s="8"/>
      <c r="EMR433" s="8"/>
      <c r="EMS433" s="8"/>
      <c r="EMT433" s="8"/>
      <c r="EMU433" s="8"/>
      <c r="EMV433" s="8"/>
      <c r="EMW433" s="8"/>
      <c r="EMX433" s="8"/>
      <c r="EMY433" s="8"/>
      <c r="EMZ433" s="8"/>
      <c r="ENA433" s="8"/>
      <c r="ENB433" s="8"/>
      <c r="ENC433" s="8"/>
      <c r="END433" s="8"/>
      <c r="ENE433" s="8"/>
      <c r="ENF433" s="8"/>
      <c r="ENG433" s="8"/>
      <c r="ENH433" s="8"/>
      <c r="ENI433" s="8"/>
      <c r="ENJ433" s="8"/>
      <c r="ENK433" s="8"/>
      <c r="ENL433" s="8"/>
      <c r="ENM433" s="8"/>
      <c r="ENN433" s="8"/>
      <c r="ENO433" s="8"/>
      <c r="ENP433" s="8"/>
      <c r="ENQ433" s="8"/>
      <c r="ENR433" s="8"/>
      <c r="ENS433" s="8"/>
      <c r="ENT433" s="8"/>
      <c r="ENU433" s="8"/>
      <c r="ENV433" s="8"/>
      <c r="ENW433" s="8"/>
      <c r="ENX433" s="8"/>
      <c r="ENY433" s="8"/>
      <c r="ENZ433" s="8"/>
      <c r="EOA433" s="8"/>
      <c r="EOB433" s="8"/>
      <c r="EOC433" s="8"/>
      <c r="EOD433" s="8"/>
      <c r="EOE433" s="8"/>
      <c r="EOF433" s="8"/>
      <c r="EOG433" s="8"/>
      <c r="EOH433" s="8"/>
      <c r="EOI433" s="8"/>
      <c r="EOJ433" s="8"/>
      <c r="EOK433" s="8"/>
      <c r="EOL433" s="8"/>
      <c r="EOM433" s="8"/>
      <c r="EON433" s="8"/>
      <c r="EOO433" s="8"/>
      <c r="EOP433" s="8"/>
      <c r="EOQ433" s="8"/>
      <c r="EOR433" s="8"/>
      <c r="EOS433" s="8"/>
      <c r="EOT433" s="8"/>
      <c r="EOU433" s="8"/>
      <c r="EOV433" s="8"/>
      <c r="EOW433" s="8"/>
      <c r="EOX433" s="8"/>
      <c r="EOY433" s="8"/>
      <c r="EOZ433" s="8"/>
      <c r="EPA433" s="8"/>
      <c r="EPB433" s="8"/>
      <c r="EPC433" s="8"/>
      <c r="EPD433" s="8"/>
      <c r="EPE433" s="8"/>
      <c r="EPF433" s="8"/>
      <c r="EPG433" s="8"/>
      <c r="EPH433" s="8"/>
      <c r="EPI433" s="8"/>
      <c r="EPJ433" s="8"/>
      <c r="EPK433" s="8"/>
      <c r="EPL433" s="8"/>
      <c r="EPM433" s="8"/>
      <c r="EPN433" s="8"/>
      <c r="EPO433" s="8"/>
      <c r="EPP433" s="8"/>
      <c r="EPQ433" s="8"/>
      <c r="EPR433" s="8"/>
      <c r="EPS433" s="8"/>
      <c r="EPT433" s="8"/>
      <c r="EPU433" s="8"/>
      <c r="EPV433" s="8"/>
      <c r="EPW433" s="8"/>
      <c r="EPX433" s="8"/>
      <c r="EPY433" s="8"/>
      <c r="EPZ433" s="8"/>
      <c r="EQA433" s="8"/>
      <c r="EQB433" s="8"/>
      <c r="EQC433" s="8"/>
      <c r="EQD433" s="8"/>
      <c r="EQE433" s="8"/>
      <c r="EQF433" s="8"/>
      <c r="EQG433" s="8"/>
      <c r="EQH433" s="8"/>
      <c r="EQI433" s="8"/>
      <c r="EQJ433" s="8"/>
      <c r="EQK433" s="8"/>
      <c r="EQL433" s="8"/>
      <c r="EQM433" s="8"/>
      <c r="EQN433" s="8"/>
      <c r="EQO433" s="8"/>
      <c r="EQP433" s="8"/>
      <c r="EQQ433" s="8"/>
      <c r="EQR433" s="8"/>
      <c r="EQS433" s="8"/>
      <c r="EQT433" s="8"/>
      <c r="EQU433" s="8"/>
      <c r="EQV433" s="8"/>
      <c r="EQW433" s="8"/>
      <c r="EQX433" s="8"/>
      <c r="EQY433" s="8"/>
      <c r="EQZ433" s="8"/>
      <c r="ERA433" s="8"/>
      <c r="ERB433" s="8"/>
      <c r="ERC433" s="8"/>
      <c r="ERD433" s="8"/>
      <c r="ERE433" s="8"/>
      <c r="ERF433" s="8"/>
      <c r="ERG433" s="8"/>
      <c r="ERH433" s="8"/>
      <c r="ERI433" s="8"/>
      <c r="ERJ433" s="8"/>
      <c r="ERK433" s="8"/>
      <c r="ERL433" s="8"/>
      <c r="ERM433" s="8"/>
      <c r="ERN433" s="8"/>
      <c r="ERO433" s="8"/>
      <c r="ERP433" s="8"/>
      <c r="ERQ433" s="8"/>
      <c r="ERR433" s="8"/>
      <c r="ERS433" s="8"/>
      <c r="ERT433" s="8"/>
      <c r="ERU433" s="8"/>
      <c r="ERV433" s="8"/>
      <c r="ERW433" s="8"/>
      <c r="ERX433" s="8"/>
      <c r="ERY433" s="8"/>
      <c r="ERZ433" s="8"/>
      <c r="ESA433" s="8"/>
      <c r="ESB433" s="8"/>
      <c r="ESC433" s="8"/>
      <c r="ESD433" s="8"/>
      <c r="ESE433" s="8"/>
      <c r="ESF433" s="8"/>
      <c r="ESG433" s="8"/>
      <c r="ESH433" s="8"/>
      <c r="ESI433" s="8"/>
      <c r="ESJ433" s="8"/>
      <c r="ESK433" s="8"/>
      <c r="ESL433" s="8"/>
      <c r="ESM433" s="8"/>
      <c r="ESN433" s="8"/>
      <c r="ESO433" s="8"/>
      <c r="ESP433" s="8"/>
      <c r="ESQ433" s="8"/>
      <c r="ESR433" s="8"/>
      <c r="ESS433" s="8"/>
      <c r="EST433" s="8"/>
      <c r="ESU433" s="8"/>
      <c r="ESV433" s="8"/>
      <c r="ESW433" s="8"/>
      <c r="ESX433" s="8"/>
      <c r="ESY433" s="8"/>
      <c r="ESZ433" s="8"/>
      <c r="ETA433" s="8"/>
      <c r="ETB433" s="8"/>
      <c r="ETC433" s="8"/>
      <c r="ETD433" s="8"/>
      <c r="ETE433" s="8"/>
      <c r="ETF433" s="8"/>
      <c r="ETG433" s="8"/>
      <c r="ETH433" s="8"/>
      <c r="ETI433" s="8"/>
      <c r="ETJ433" s="8"/>
      <c r="ETK433" s="8"/>
      <c r="ETL433" s="8"/>
      <c r="ETM433" s="8"/>
      <c r="ETN433" s="8"/>
      <c r="ETO433" s="8"/>
      <c r="ETP433" s="8"/>
      <c r="ETQ433" s="8"/>
      <c r="ETR433" s="8"/>
      <c r="ETS433" s="8"/>
      <c r="ETT433" s="8"/>
      <c r="ETU433" s="8"/>
      <c r="ETV433" s="8"/>
      <c r="ETW433" s="8"/>
      <c r="ETX433" s="8"/>
      <c r="ETY433" s="8"/>
      <c r="ETZ433" s="8"/>
      <c r="EUA433" s="8"/>
      <c r="EUB433" s="8"/>
      <c r="EUC433" s="8"/>
      <c r="EUD433" s="8"/>
      <c r="EUE433" s="8"/>
      <c r="EUF433" s="8"/>
      <c r="EUG433" s="8"/>
      <c r="EUH433" s="8"/>
      <c r="EUI433" s="8"/>
      <c r="EUJ433" s="8"/>
      <c r="EUK433" s="8"/>
      <c r="EUL433" s="8"/>
      <c r="EUM433" s="8"/>
      <c r="EUN433" s="8"/>
      <c r="EUO433" s="8"/>
      <c r="EUP433" s="8"/>
      <c r="EUQ433" s="8"/>
      <c r="EUR433" s="8"/>
      <c r="EUS433" s="8"/>
      <c r="EUT433" s="8"/>
      <c r="EUU433" s="8"/>
      <c r="EUV433" s="8"/>
      <c r="EUW433" s="8"/>
      <c r="EUX433" s="8"/>
      <c r="EUY433" s="8"/>
      <c r="EUZ433" s="8"/>
      <c r="EVA433" s="8"/>
      <c r="EVB433" s="8"/>
      <c r="EVC433" s="8"/>
      <c r="EVD433" s="8"/>
      <c r="EVE433" s="8"/>
      <c r="EVF433" s="8"/>
      <c r="EVG433" s="8"/>
      <c r="EVH433" s="8"/>
      <c r="EVI433" s="8"/>
      <c r="EVJ433" s="8"/>
      <c r="EVK433" s="8"/>
      <c r="EVL433" s="8"/>
      <c r="EVM433" s="8"/>
      <c r="EVN433" s="8"/>
      <c r="EVO433" s="8"/>
      <c r="EVP433" s="8"/>
      <c r="EVQ433" s="8"/>
      <c r="EVR433" s="8"/>
      <c r="EVS433" s="8"/>
      <c r="EVT433" s="8"/>
      <c r="EVU433" s="8"/>
      <c r="EVV433" s="8"/>
      <c r="EVW433" s="8"/>
      <c r="EVX433" s="8"/>
      <c r="EVY433" s="8"/>
      <c r="EVZ433" s="8"/>
      <c r="EWA433" s="8"/>
      <c r="EWB433" s="8"/>
      <c r="EWC433" s="8"/>
      <c r="EWD433" s="8"/>
      <c r="EWE433" s="8"/>
      <c r="EWF433" s="8"/>
      <c r="EWG433" s="8"/>
      <c r="EWH433" s="8"/>
      <c r="EWI433" s="8"/>
      <c r="EWJ433" s="8"/>
      <c r="EWK433" s="8"/>
      <c r="EWL433" s="8"/>
      <c r="EWM433" s="8"/>
      <c r="EWN433" s="8"/>
      <c r="EWO433" s="8"/>
      <c r="EWP433" s="8"/>
      <c r="EWQ433" s="8"/>
      <c r="EWR433" s="8"/>
      <c r="EWS433" s="8"/>
      <c r="EWT433" s="8"/>
      <c r="EWU433" s="8"/>
      <c r="EWV433" s="8"/>
      <c r="EWW433" s="8"/>
      <c r="EWX433" s="8"/>
      <c r="EWY433" s="8"/>
      <c r="EWZ433" s="8"/>
      <c r="EXA433" s="8"/>
      <c r="EXB433" s="8"/>
      <c r="EXC433" s="8"/>
      <c r="EXD433" s="8"/>
      <c r="EXE433" s="8"/>
      <c r="EXF433" s="8"/>
      <c r="EXG433" s="8"/>
      <c r="EXH433" s="8"/>
      <c r="EXI433" s="8"/>
      <c r="EXJ433" s="8"/>
      <c r="EXK433" s="8"/>
      <c r="EXL433" s="8"/>
      <c r="EXM433" s="8"/>
      <c r="EXN433" s="8"/>
      <c r="EXO433" s="8"/>
      <c r="EXP433" s="8"/>
      <c r="EXQ433" s="8"/>
      <c r="EXR433" s="8"/>
      <c r="EXS433" s="8"/>
      <c r="EXT433" s="8"/>
      <c r="EXU433" s="8"/>
      <c r="EXV433" s="8"/>
      <c r="EXW433" s="8"/>
      <c r="EXX433" s="8"/>
      <c r="EXY433" s="8"/>
      <c r="EXZ433" s="8"/>
      <c r="EYA433" s="8"/>
      <c r="EYB433" s="8"/>
      <c r="EYC433" s="8"/>
      <c r="EYD433" s="8"/>
      <c r="EYE433" s="8"/>
      <c r="EYF433" s="8"/>
      <c r="EYG433" s="8"/>
      <c r="EYH433" s="8"/>
      <c r="EYI433" s="8"/>
      <c r="EYJ433" s="8"/>
      <c r="EYK433" s="8"/>
      <c r="EYL433" s="8"/>
      <c r="EYM433" s="8"/>
      <c r="EYN433" s="8"/>
      <c r="EYO433" s="8"/>
      <c r="EYP433" s="8"/>
      <c r="EYQ433" s="8"/>
      <c r="EYR433" s="8"/>
      <c r="EYS433" s="8"/>
      <c r="EYT433" s="8"/>
      <c r="EYU433" s="8"/>
      <c r="EYV433" s="8"/>
      <c r="EYW433" s="8"/>
      <c r="EYX433" s="8"/>
      <c r="EYY433" s="8"/>
      <c r="EYZ433" s="8"/>
      <c r="EZA433" s="8"/>
      <c r="EZB433" s="8"/>
      <c r="EZC433" s="8"/>
      <c r="EZD433" s="8"/>
      <c r="EZE433" s="8"/>
      <c r="EZF433" s="8"/>
      <c r="EZG433" s="8"/>
      <c r="EZH433" s="8"/>
      <c r="EZI433" s="8"/>
      <c r="EZJ433" s="8"/>
      <c r="EZK433" s="8"/>
      <c r="EZL433" s="8"/>
      <c r="EZM433" s="8"/>
      <c r="EZN433" s="8"/>
      <c r="EZO433" s="8"/>
      <c r="EZP433" s="8"/>
      <c r="EZQ433" s="8"/>
      <c r="EZR433" s="8"/>
      <c r="EZS433" s="8"/>
      <c r="EZT433" s="8"/>
      <c r="EZU433" s="8"/>
      <c r="EZV433" s="8"/>
      <c r="EZW433" s="8"/>
      <c r="EZX433" s="8"/>
      <c r="EZY433" s="8"/>
      <c r="EZZ433" s="8"/>
      <c r="FAA433" s="8"/>
      <c r="FAB433" s="8"/>
      <c r="FAC433" s="8"/>
      <c r="FAD433" s="8"/>
      <c r="FAE433" s="8"/>
      <c r="FAF433" s="8"/>
      <c r="FAG433" s="8"/>
      <c r="FAH433" s="8"/>
      <c r="FAI433" s="8"/>
      <c r="FAJ433" s="8"/>
      <c r="FAK433" s="8"/>
      <c r="FAL433" s="8"/>
      <c r="FAM433" s="8"/>
      <c r="FAN433" s="8"/>
      <c r="FAO433" s="8"/>
      <c r="FAP433" s="8"/>
      <c r="FAQ433" s="8"/>
      <c r="FAR433" s="8"/>
      <c r="FAS433" s="8"/>
      <c r="FAT433" s="8"/>
      <c r="FAU433" s="8"/>
      <c r="FAV433" s="8"/>
      <c r="FAW433" s="8"/>
      <c r="FAX433" s="8"/>
      <c r="FAY433" s="8"/>
      <c r="FAZ433" s="8"/>
      <c r="FBA433" s="8"/>
      <c r="FBB433" s="8"/>
      <c r="FBC433" s="8"/>
      <c r="FBD433" s="8"/>
      <c r="FBE433" s="8"/>
      <c r="FBF433" s="8"/>
      <c r="FBG433" s="8"/>
      <c r="FBH433" s="8"/>
      <c r="FBI433" s="8"/>
      <c r="FBJ433" s="8"/>
      <c r="FBK433" s="8"/>
      <c r="FBL433" s="8"/>
      <c r="FBM433" s="8"/>
      <c r="FBN433" s="8"/>
      <c r="FBO433" s="8"/>
      <c r="FBP433" s="8"/>
      <c r="FBQ433" s="8"/>
      <c r="FBR433" s="8"/>
      <c r="FBS433" s="8"/>
      <c r="FBT433" s="8"/>
      <c r="FBU433" s="8"/>
      <c r="FBV433" s="8"/>
      <c r="FBW433" s="8"/>
      <c r="FBX433" s="8"/>
      <c r="FBY433" s="8"/>
      <c r="FBZ433" s="8"/>
      <c r="FCA433" s="8"/>
      <c r="FCB433" s="8"/>
      <c r="FCC433" s="8"/>
      <c r="FCD433" s="8"/>
      <c r="FCE433" s="8"/>
      <c r="FCF433" s="8"/>
      <c r="FCG433" s="8"/>
      <c r="FCH433" s="8"/>
      <c r="FCI433" s="8"/>
      <c r="FCJ433" s="8"/>
      <c r="FCK433" s="8"/>
      <c r="FCL433" s="8"/>
      <c r="FCM433" s="8"/>
      <c r="FCN433" s="8"/>
      <c r="FCO433" s="8"/>
      <c r="FCP433" s="8"/>
      <c r="FCQ433" s="8"/>
      <c r="FCR433" s="8"/>
      <c r="FCS433" s="8"/>
      <c r="FCT433" s="8"/>
      <c r="FCU433" s="8"/>
      <c r="FCV433" s="8"/>
      <c r="FCW433" s="8"/>
      <c r="FCX433" s="8"/>
      <c r="FCY433" s="8"/>
      <c r="FCZ433" s="8"/>
      <c r="FDA433" s="8"/>
      <c r="FDB433" s="8"/>
      <c r="FDC433" s="8"/>
      <c r="FDD433" s="8"/>
      <c r="FDE433" s="8"/>
      <c r="FDF433" s="8"/>
      <c r="FDG433" s="8"/>
      <c r="FDH433" s="8"/>
      <c r="FDI433" s="8"/>
      <c r="FDJ433" s="8"/>
      <c r="FDK433" s="8"/>
      <c r="FDL433" s="8"/>
      <c r="FDM433" s="8"/>
      <c r="FDN433" s="8"/>
      <c r="FDO433" s="8"/>
      <c r="FDP433" s="8"/>
      <c r="FDQ433" s="8"/>
      <c r="FDR433" s="8"/>
      <c r="FDS433" s="8"/>
      <c r="FDT433" s="8"/>
      <c r="FDU433" s="8"/>
      <c r="FDV433" s="8"/>
      <c r="FDW433" s="8"/>
      <c r="FDX433" s="8"/>
      <c r="FDY433" s="8"/>
      <c r="FDZ433" s="8"/>
      <c r="FEA433" s="8"/>
      <c r="FEB433" s="8"/>
      <c r="FEC433" s="8"/>
      <c r="FED433" s="8"/>
      <c r="FEE433" s="8"/>
      <c r="FEF433" s="8"/>
      <c r="FEG433" s="8"/>
      <c r="FEH433" s="8"/>
      <c r="FEI433" s="8"/>
      <c r="FEJ433" s="8"/>
      <c r="FEK433" s="8"/>
      <c r="FEL433" s="8"/>
      <c r="FEM433" s="8"/>
      <c r="FEN433" s="8"/>
      <c r="FEO433" s="8"/>
      <c r="FEP433" s="8"/>
      <c r="FEQ433" s="8"/>
      <c r="FER433" s="8"/>
      <c r="FES433" s="8"/>
      <c r="FET433" s="8"/>
      <c r="FEU433" s="8"/>
      <c r="FEV433" s="8"/>
      <c r="FEW433" s="8"/>
      <c r="FEX433" s="8"/>
      <c r="FEY433" s="8"/>
      <c r="FEZ433" s="8"/>
      <c r="FFA433" s="8"/>
      <c r="FFB433" s="8"/>
      <c r="FFC433" s="8"/>
      <c r="FFD433" s="8"/>
      <c r="FFE433" s="8"/>
      <c r="FFF433" s="8"/>
      <c r="FFG433" s="8"/>
      <c r="FFH433" s="8"/>
      <c r="FFI433" s="8"/>
      <c r="FFJ433" s="8"/>
      <c r="FFK433" s="8"/>
      <c r="FFL433" s="8"/>
      <c r="FFM433" s="8"/>
      <c r="FFN433" s="8"/>
      <c r="FFO433" s="8"/>
      <c r="FFP433" s="8"/>
      <c r="FFQ433" s="8"/>
      <c r="FFR433" s="8"/>
      <c r="FFS433" s="8"/>
      <c r="FFT433" s="8"/>
      <c r="FFU433" s="8"/>
      <c r="FFV433" s="8"/>
      <c r="FFW433" s="8"/>
      <c r="FFX433" s="8"/>
      <c r="FFY433" s="8"/>
      <c r="FFZ433" s="8"/>
      <c r="FGA433" s="8"/>
      <c r="FGB433" s="8"/>
      <c r="FGC433" s="8"/>
      <c r="FGD433" s="8"/>
      <c r="FGE433" s="8"/>
      <c r="FGF433" s="8"/>
      <c r="FGG433" s="8"/>
      <c r="FGH433" s="8"/>
      <c r="FGI433" s="8"/>
      <c r="FGJ433" s="8"/>
      <c r="FGK433" s="8"/>
      <c r="FGL433" s="8"/>
      <c r="FGM433" s="8"/>
      <c r="FGN433" s="8"/>
      <c r="FGO433" s="8"/>
      <c r="FGP433" s="8"/>
      <c r="FGQ433" s="8"/>
      <c r="FGR433" s="8"/>
      <c r="FGS433" s="8"/>
      <c r="FGT433" s="8"/>
      <c r="FGU433" s="8"/>
      <c r="FGV433" s="8"/>
      <c r="FGW433" s="8"/>
      <c r="FGX433" s="8"/>
      <c r="FGY433" s="8"/>
      <c r="FGZ433" s="8"/>
      <c r="FHA433" s="8"/>
      <c r="FHB433" s="8"/>
      <c r="FHC433" s="8"/>
      <c r="FHD433" s="8"/>
      <c r="FHE433" s="8"/>
      <c r="FHF433" s="8"/>
      <c r="FHG433" s="8"/>
      <c r="FHH433" s="8"/>
      <c r="FHI433" s="8"/>
      <c r="FHJ433" s="8"/>
      <c r="FHK433" s="8"/>
      <c r="FHL433" s="8"/>
      <c r="FHM433" s="8"/>
      <c r="FHN433" s="8"/>
      <c r="FHO433" s="8"/>
      <c r="FHP433" s="8"/>
      <c r="FHQ433" s="8"/>
      <c r="FHR433" s="8"/>
      <c r="FHS433" s="8"/>
      <c r="FHT433" s="8"/>
      <c r="FHU433" s="8"/>
      <c r="FHV433" s="8"/>
      <c r="FHW433" s="8"/>
      <c r="FHX433" s="8"/>
      <c r="FHY433" s="8"/>
      <c r="FHZ433" s="8"/>
      <c r="FIA433" s="8"/>
      <c r="FIB433" s="8"/>
      <c r="FIC433" s="8"/>
      <c r="FID433" s="8"/>
      <c r="FIE433" s="8"/>
      <c r="FIF433" s="8"/>
      <c r="FIG433" s="8"/>
      <c r="FIH433" s="8"/>
      <c r="FII433" s="8"/>
      <c r="FIJ433" s="8"/>
      <c r="FIK433" s="8"/>
      <c r="FIL433" s="8"/>
      <c r="FIM433" s="8"/>
      <c r="FIN433" s="8"/>
      <c r="FIO433" s="8"/>
      <c r="FIP433" s="8"/>
      <c r="FIQ433" s="8"/>
      <c r="FIR433" s="8"/>
      <c r="FIS433" s="8"/>
      <c r="FIT433" s="8"/>
      <c r="FIU433" s="8"/>
      <c r="FIV433" s="8"/>
      <c r="FIW433" s="8"/>
      <c r="FIX433" s="8"/>
      <c r="FIY433" s="8"/>
      <c r="FIZ433" s="8"/>
      <c r="FJA433" s="8"/>
      <c r="FJB433" s="8"/>
      <c r="FJC433" s="8"/>
      <c r="FJD433" s="8"/>
      <c r="FJE433" s="8"/>
      <c r="FJF433" s="8"/>
      <c r="FJG433" s="8"/>
      <c r="FJH433" s="8"/>
      <c r="FJI433" s="8"/>
      <c r="FJJ433" s="8"/>
      <c r="FJK433" s="8"/>
      <c r="FJL433" s="8"/>
      <c r="FJM433" s="8"/>
      <c r="FJN433" s="8"/>
      <c r="FJO433" s="8"/>
      <c r="FJP433" s="8"/>
      <c r="FJQ433" s="8"/>
      <c r="FJR433" s="8"/>
      <c r="FJS433" s="8"/>
      <c r="FJT433" s="8"/>
      <c r="FJU433" s="8"/>
      <c r="FJV433" s="8"/>
      <c r="FJW433" s="8"/>
      <c r="FJX433" s="8"/>
      <c r="FJY433" s="8"/>
      <c r="FJZ433" s="8"/>
      <c r="FKA433" s="8"/>
      <c r="FKB433" s="8"/>
      <c r="FKC433" s="8"/>
      <c r="FKD433" s="8"/>
      <c r="FKE433" s="8"/>
      <c r="FKF433" s="8"/>
      <c r="FKG433" s="8"/>
      <c r="FKH433" s="8"/>
      <c r="FKI433" s="8"/>
      <c r="FKJ433" s="8"/>
      <c r="FKK433" s="8"/>
      <c r="FKL433" s="8"/>
      <c r="FKM433" s="8"/>
      <c r="FKN433" s="8"/>
      <c r="FKO433" s="8"/>
      <c r="FKP433" s="8"/>
      <c r="FKQ433" s="8"/>
      <c r="FKR433" s="8"/>
      <c r="FKS433" s="8"/>
      <c r="FKT433" s="8"/>
      <c r="FKU433" s="8"/>
      <c r="FKV433" s="8"/>
      <c r="FKW433" s="8"/>
      <c r="FKX433" s="8"/>
      <c r="FKY433" s="8"/>
      <c r="FKZ433" s="8"/>
      <c r="FLA433" s="8"/>
      <c r="FLB433" s="8"/>
      <c r="FLC433" s="8"/>
      <c r="FLD433" s="8"/>
      <c r="FLE433" s="8"/>
      <c r="FLF433" s="8"/>
      <c r="FLG433" s="8"/>
      <c r="FLH433" s="8"/>
      <c r="FLI433" s="8"/>
      <c r="FLJ433" s="8"/>
      <c r="FLK433" s="8"/>
      <c r="FLL433" s="8"/>
      <c r="FLM433" s="8"/>
      <c r="FLN433" s="8"/>
      <c r="FLO433" s="8"/>
      <c r="FLP433" s="8"/>
      <c r="FLQ433" s="8"/>
      <c r="FLR433" s="8"/>
      <c r="FLS433" s="8"/>
      <c r="FLT433" s="8"/>
      <c r="FLU433" s="8"/>
      <c r="FLV433" s="8"/>
      <c r="FLW433" s="8"/>
      <c r="FLX433" s="8"/>
      <c r="FLY433" s="8"/>
      <c r="FLZ433" s="8"/>
      <c r="FMA433" s="8"/>
      <c r="FMB433" s="8"/>
      <c r="FMC433" s="8"/>
      <c r="FMD433" s="8"/>
      <c r="FME433" s="8"/>
      <c r="FMF433" s="8"/>
      <c r="FMG433" s="8"/>
      <c r="FMH433" s="8"/>
      <c r="FMI433" s="8"/>
      <c r="FMJ433" s="8"/>
      <c r="FMK433" s="8"/>
      <c r="FML433" s="8"/>
      <c r="FMM433" s="8"/>
      <c r="FMN433" s="8"/>
      <c r="FMO433" s="8"/>
      <c r="FMP433" s="8"/>
      <c r="FMQ433" s="8"/>
      <c r="FMR433" s="8"/>
      <c r="FMS433" s="8"/>
      <c r="FMT433" s="8"/>
      <c r="FMU433" s="8"/>
      <c r="FMV433" s="8"/>
      <c r="FMW433" s="8"/>
      <c r="FMX433" s="8"/>
      <c r="FMY433" s="8"/>
      <c r="FMZ433" s="8"/>
      <c r="FNA433" s="8"/>
      <c r="FNB433" s="8"/>
      <c r="FNC433" s="8"/>
      <c r="FND433" s="8"/>
      <c r="FNE433" s="8"/>
      <c r="FNF433" s="8"/>
      <c r="FNG433" s="8"/>
      <c r="FNH433" s="8"/>
      <c r="FNI433" s="8"/>
      <c r="FNJ433" s="8"/>
      <c r="FNK433" s="8"/>
      <c r="FNL433" s="8"/>
      <c r="FNM433" s="8"/>
      <c r="FNN433" s="8"/>
      <c r="FNO433" s="8"/>
      <c r="FNP433" s="8"/>
      <c r="FNQ433" s="8"/>
      <c r="FNR433" s="8"/>
      <c r="FNS433" s="8"/>
      <c r="FNT433" s="8"/>
      <c r="FNU433" s="8"/>
      <c r="FNV433" s="8"/>
      <c r="FNW433" s="8"/>
      <c r="FNX433" s="8"/>
      <c r="FNY433" s="8"/>
      <c r="FNZ433" s="8"/>
      <c r="FOA433" s="8"/>
      <c r="FOB433" s="8"/>
      <c r="FOC433" s="8"/>
      <c r="FOD433" s="8"/>
      <c r="FOE433" s="8"/>
      <c r="FOF433" s="8"/>
      <c r="FOG433" s="8"/>
      <c r="FOH433" s="8"/>
      <c r="FOI433" s="8"/>
      <c r="FOJ433" s="8"/>
      <c r="FOK433" s="8"/>
      <c r="FOL433" s="8"/>
      <c r="FOM433" s="8"/>
      <c r="FON433" s="8"/>
      <c r="FOO433" s="8"/>
      <c r="FOP433" s="8"/>
      <c r="FOQ433" s="8"/>
      <c r="FOR433" s="8"/>
      <c r="FOS433" s="8"/>
      <c r="FOT433" s="8"/>
      <c r="FOU433" s="8"/>
      <c r="FOV433" s="8"/>
      <c r="FOW433" s="8"/>
      <c r="FOX433" s="8"/>
      <c r="FOY433" s="8"/>
      <c r="FOZ433" s="8"/>
      <c r="FPA433" s="8"/>
      <c r="FPB433" s="8"/>
      <c r="FPC433" s="8"/>
      <c r="FPD433" s="8"/>
      <c r="FPE433" s="8"/>
      <c r="FPF433" s="8"/>
      <c r="FPG433" s="8"/>
      <c r="FPH433" s="8"/>
      <c r="FPI433" s="8"/>
      <c r="FPJ433" s="8"/>
      <c r="FPK433" s="8"/>
      <c r="FPL433" s="8"/>
      <c r="FPM433" s="8"/>
      <c r="FPN433" s="8"/>
      <c r="FPO433" s="8"/>
      <c r="FPP433" s="8"/>
      <c r="FPQ433" s="8"/>
      <c r="FPR433" s="8"/>
      <c r="FPS433" s="8"/>
      <c r="FPT433" s="8"/>
      <c r="FPU433" s="8"/>
      <c r="FPV433" s="8"/>
      <c r="FPW433" s="8"/>
      <c r="FPX433" s="8"/>
      <c r="FPY433" s="8"/>
      <c r="FPZ433" s="8"/>
      <c r="FQA433" s="8"/>
      <c r="FQB433" s="8"/>
      <c r="FQC433" s="8"/>
      <c r="FQD433" s="8"/>
      <c r="FQE433" s="8"/>
      <c r="FQF433" s="8"/>
      <c r="FQG433" s="8"/>
      <c r="FQH433" s="8"/>
      <c r="FQI433" s="8"/>
      <c r="FQJ433" s="8"/>
      <c r="FQK433" s="8"/>
      <c r="FQL433" s="8"/>
      <c r="FQM433" s="8"/>
      <c r="FQN433" s="8"/>
      <c r="FQO433" s="8"/>
      <c r="FQP433" s="8"/>
      <c r="FQQ433" s="8"/>
      <c r="FQR433" s="8"/>
      <c r="FQS433" s="8"/>
      <c r="FQT433" s="8"/>
      <c r="FQU433" s="8"/>
      <c r="FQV433" s="8"/>
      <c r="FQW433" s="8"/>
      <c r="FQX433" s="8"/>
      <c r="FQY433" s="8"/>
      <c r="FQZ433" s="8"/>
      <c r="FRA433" s="8"/>
      <c r="FRB433" s="8"/>
      <c r="FRC433" s="8"/>
      <c r="FRD433" s="8"/>
      <c r="FRE433" s="8"/>
      <c r="FRF433" s="8"/>
      <c r="FRG433" s="8"/>
      <c r="FRH433" s="8"/>
      <c r="FRI433" s="8"/>
      <c r="FRJ433" s="8"/>
      <c r="FRK433" s="8"/>
      <c r="FRL433" s="8"/>
      <c r="FRM433" s="8"/>
      <c r="FRN433" s="8"/>
      <c r="FRO433" s="8"/>
      <c r="FRP433" s="8"/>
      <c r="FRQ433" s="8"/>
      <c r="FRR433" s="8"/>
      <c r="FRS433" s="8"/>
      <c r="FRT433" s="8"/>
      <c r="FRU433" s="8"/>
      <c r="FRV433" s="8"/>
      <c r="FRW433" s="8"/>
      <c r="FRX433" s="8"/>
      <c r="FRY433" s="8"/>
      <c r="FRZ433" s="8"/>
      <c r="FSA433" s="8"/>
      <c r="FSB433" s="8"/>
      <c r="FSC433" s="8"/>
      <c r="FSD433" s="8"/>
      <c r="FSE433" s="8"/>
      <c r="FSF433" s="8"/>
      <c r="FSG433" s="8"/>
      <c r="FSH433" s="8"/>
      <c r="FSI433" s="8"/>
      <c r="FSJ433" s="8"/>
      <c r="FSK433" s="8"/>
      <c r="FSL433" s="8"/>
      <c r="FSM433" s="8"/>
      <c r="FSN433" s="8"/>
      <c r="FSO433" s="8"/>
      <c r="FSP433" s="8"/>
      <c r="FSQ433" s="8"/>
      <c r="FSR433" s="8"/>
      <c r="FSS433" s="8"/>
      <c r="FST433" s="8"/>
      <c r="FSU433" s="8"/>
      <c r="FSV433" s="8"/>
      <c r="FSW433" s="8"/>
      <c r="FSX433" s="8"/>
      <c r="FSY433" s="8"/>
      <c r="FSZ433" s="8"/>
      <c r="FTA433" s="8"/>
      <c r="FTB433" s="8"/>
      <c r="FTC433" s="8"/>
      <c r="FTD433" s="8"/>
      <c r="FTE433" s="8"/>
      <c r="FTF433" s="8"/>
      <c r="FTG433" s="8"/>
      <c r="FTH433" s="8"/>
      <c r="FTI433" s="8"/>
      <c r="FTJ433" s="8"/>
      <c r="FTK433" s="8"/>
      <c r="FTL433" s="8"/>
      <c r="FTM433" s="8"/>
      <c r="FTN433" s="8"/>
      <c r="FTO433" s="8"/>
      <c r="FTP433" s="8"/>
      <c r="FTQ433" s="8"/>
      <c r="FTR433" s="8"/>
      <c r="FTS433" s="8"/>
      <c r="FTT433" s="8"/>
      <c r="FTU433" s="8"/>
      <c r="FTV433" s="8"/>
      <c r="FTW433" s="8"/>
      <c r="FTX433" s="8"/>
      <c r="FTY433" s="8"/>
      <c r="FTZ433" s="8"/>
      <c r="FUA433" s="8"/>
      <c r="FUB433" s="8"/>
      <c r="FUC433" s="8"/>
      <c r="FUD433" s="8"/>
      <c r="FUE433" s="8"/>
      <c r="FUF433" s="8"/>
      <c r="FUG433" s="8"/>
      <c r="FUH433" s="8"/>
      <c r="FUI433" s="8"/>
      <c r="FUJ433" s="8"/>
      <c r="FUK433" s="8"/>
      <c r="FUL433" s="8"/>
      <c r="FUM433" s="8"/>
      <c r="FUN433" s="8"/>
      <c r="FUO433" s="8"/>
      <c r="FUP433" s="8"/>
      <c r="FUQ433" s="8"/>
      <c r="FUR433" s="8"/>
      <c r="FUS433" s="8"/>
      <c r="FUT433" s="8"/>
      <c r="FUU433" s="8"/>
      <c r="FUV433" s="8"/>
      <c r="FUW433" s="8"/>
      <c r="FUX433" s="8"/>
      <c r="FUY433" s="8"/>
      <c r="FUZ433" s="8"/>
      <c r="FVA433" s="8"/>
      <c r="FVB433" s="8"/>
      <c r="FVC433" s="8"/>
      <c r="FVD433" s="8"/>
      <c r="FVE433" s="8"/>
      <c r="FVF433" s="8"/>
      <c r="FVG433" s="8"/>
      <c r="FVH433" s="8"/>
      <c r="FVI433" s="8"/>
      <c r="FVJ433" s="8"/>
      <c r="FVK433" s="8"/>
      <c r="FVL433" s="8"/>
      <c r="FVM433" s="8"/>
      <c r="FVN433" s="8"/>
      <c r="FVO433" s="8"/>
      <c r="FVP433" s="8"/>
      <c r="FVQ433" s="8"/>
      <c r="FVR433" s="8"/>
      <c r="FVS433" s="8"/>
      <c r="FVT433" s="8"/>
      <c r="FVU433" s="8"/>
      <c r="FVV433" s="8"/>
      <c r="FVW433" s="8"/>
      <c r="FVX433" s="8"/>
      <c r="FVY433" s="8"/>
      <c r="FVZ433" s="8"/>
      <c r="FWA433" s="8"/>
      <c r="FWB433" s="8"/>
      <c r="FWC433" s="8"/>
      <c r="FWD433" s="8"/>
      <c r="FWE433" s="8"/>
      <c r="FWF433" s="8"/>
      <c r="FWG433" s="8"/>
      <c r="FWH433" s="8"/>
      <c r="FWI433" s="8"/>
      <c r="FWJ433" s="8"/>
      <c r="FWK433" s="8"/>
      <c r="FWL433" s="8"/>
      <c r="FWM433" s="8"/>
      <c r="FWN433" s="8"/>
      <c r="FWO433" s="8"/>
      <c r="FWP433" s="8"/>
      <c r="FWQ433" s="8"/>
      <c r="FWR433" s="8"/>
      <c r="FWS433" s="8"/>
      <c r="FWT433" s="8"/>
      <c r="FWU433" s="8"/>
      <c r="FWV433" s="8"/>
      <c r="FWW433" s="8"/>
      <c r="FWX433" s="8"/>
      <c r="FWY433" s="8"/>
      <c r="FWZ433" s="8"/>
      <c r="FXA433" s="8"/>
      <c r="FXB433" s="8"/>
      <c r="FXC433" s="8"/>
      <c r="FXD433" s="8"/>
      <c r="FXE433" s="8"/>
      <c r="FXF433" s="8"/>
      <c r="FXG433" s="8"/>
      <c r="FXH433" s="8"/>
      <c r="FXI433" s="8"/>
      <c r="FXJ433" s="8"/>
      <c r="FXK433" s="8"/>
      <c r="FXL433" s="8"/>
      <c r="FXM433" s="8"/>
      <c r="FXN433" s="8"/>
      <c r="FXO433" s="8"/>
      <c r="FXP433" s="8"/>
      <c r="FXQ433" s="8"/>
      <c r="FXR433" s="8"/>
      <c r="FXS433" s="8"/>
      <c r="FXT433" s="8"/>
      <c r="FXU433" s="8"/>
      <c r="FXV433" s="8"/>
      <c r="FXW433" s="8"/>
      <c r="FXX433" s="8"/>
      <c r="FXY433" s="8"/>
      <c r="FXZ433" s="8"/>
      <c r="FYA433" s="8"/>
      <c r="FYB433" s="8"/>
      <c r="FYC433" s="8"/>
      <c r="FYD433" s="8"/>
      <c r="FYE433" s="8"/>
      <c r="FYF433" s="8"/>
      <c r="FYG433" s="8"/>
      <c r="FYH433" s="8"/>
      <c r="FYI433" s="8"/>
      <c r="FYJ433" s="8"/>
      <c r="FYK433" s="8"/>
      <c r="FYL433" s="8"/>
      <c r="FYM433" s="8"/>
      <c r="FYN433" s="8"/>
      <c r="FYO433" s="8"/>
      <c r="FYP433" s="8"/>
      <c r="FYQ433" s="8"/>
      <c r="FYR433" s="8"/>
      <c r="FYS433" s="8"/>
      <c r="FYT433" s="8"/>
      <c r="FYU433" s="8"/>
      <c r="FYV433" s="8"/>
      <c r="FYW433" s="8"/>
      <c r="FYX433" s="8"/>
      <c r="FYY433" s="8"/>
      <c r="FYZ433" s="8"/>
      <c r="FZA433" s="8"/>
      <c r="FZB433" s="8"/>
      <c r="FZC433" s="8"/>
      <c r="FZD433" s="8"/>
      <c r="FZE433" s="8"/>
      <c r="FZF433" s="8"/>
      <c r="FZG433" s="8"/>
      <c r="FZH433" s="8"/>
      <c r="FZI433" s="8"/>
      <c r="FZJ433" s="8"/>
      <c r="FZK433" s="8"/>
      <c r="FZL433" s="8"/>
      <c r="FZM433" s="8"/>
      <c r="FZN433" s="8"/>
      <c r="FZO433" s="8"/>
      <c r="FZP433" s="8"/>
      <c r="FZQ433" s="8"/>
      <c r="FZR433" s="8"/>
      <c r="FZS433" s="8"/>
      <c r="FZT433" s="8"/>
      <c r="FZU433" s="8"/>
      <c r="FZV433" s="8"/>
      <c r="FZW433" s="8"/>
      <c r="FZX433" s="8"/>
      <c r="FZY433" s="8"/>
      <c r="FZZ433" s="8"/>
      <c r="GAA433" s="8"/>
      <c r="GAB433" s="8"/>
      <c r="GAC433" s="8"/>
      <c r="GAD433" s="8"/>
      <c r="GAE433" s="8"/>
      <c r="GAF433" s="8"/>
      <c r="GAG433" s="8"/>
      <c r="GAH433" s="8"/>
      <c r="GAI433" s="8"/>
      <c r="GAJ433" s="8"/>
      <c r="GAK433" s="8"/>
      <c r="GAL433" s="8"/>
      <c r="GAM433" s="8"/>
      <c r="GAN433" s="8"/>
      <c r="GAO433" s="8"/>
      <c r="GAP433" s="8"/>
      <c r="GAQ433" s="8"/>
      <c r="GAR433" s="8"/>
      <c r="GAS433" s="8"/>
      <c r="GAT433" s="8"/>
      <c r="GAU433" s="8"/>
      <c r="GAV433" s="8"/>
      <c r="GAW433" s="8"/>
      <c r="GAX433" s="8"/>
      <c r="GAY433" s="8"/>
      <c r="GAZ433" s="8"/>
      <c r="GBA433" s="8"/>
      <c r="GBB433" s="8"/>
      <c r="GBC433" s="8"/>
      <c r="GBD433" s="8"/>
      <c r="GBE433" s="8"/>
      <c r="GBF433" s="8"/>
      <c r="GBG433" s="8"/>
      <c r="GBH433" s="8"/>
      <c r="GBI433" s="8"/>
      <c r="GBJ433" s="8"/>
      <c r="GBK433" s="8"/>
      <c r="GBL433" s="8"/>
      <c r="GBM433" s="8"/>
      <c r="GBN433" s="8"/>
      <c r="GBO433" s="8"/>
      <c r="GBP433" s="8"/>
      <c r="GBQ433" s="8"/>
      <c r="GBR433" s="8"/>
      <c r="GBS433" s="8"/>
      <c r="GBT433" s="8"/>
      <c r="GBU433" s="8"/>
      <c r="GBV433" s="8"/>
      <c r="GBW433" s="8"/>
      <c r="GBX433" s="8"/>
      <c r="GBY433" s="8"/>
      <c r="GBZ433" s="8"/>
      <c r="GCA433" s="8"/>
      <c r="GCB433" s="8"/>
      <c r="GCC433" s="8"/>
      <c r="GCD433" s="8"/>
      <c r="GCE433" s="8"/>
      <c r="GCF433" s="8"/>
      <c r="GCG433" s="8"/>
      <c r="GCH433" s="8"/>
      <c r="GCI433" s="8"/>
      <c r="GCJ433" s="8"/>
      <c r="GCK433" s="8"/>
      <c r="GCL433" s="8"/>
      <c r="GCM433" s="8"/>
      <c r="GCN433" s="8"/>
      <c r="GCO433" s="8"/>
      <c r="GCP433" s="8"/>
      <c r="GCQ433" s="8"/>
      <c r="GCR433" s="8"/>
      <c r="GCS433" s="8"/>
      <c r="GCT433" s="8"/>
      <c r="GCU433" s="8"/>
      <c r="GCV433" s="8"/>
      <c r="GCW433" s="8"/>
      <c r="GCX433" s="8"/>
      <c r="GCY433" s="8"/>
      <c r="GCZ433" s="8"/>
      <c r="GDA433" s="8"/>
      <c r="GDB433" s="8"/>
      <c r="GDC433" s="8"/>
      <c r="GDD433" s="8"/>
      <c r="GDE433" s="8"/>
      <c r="GDF433" s="8"/>
      <c r="GDG433" s="8"/>
      <c r="GDH433" s="8"/>
      <c r="GDI433" s="8"/>
      <c r="GDJ433" s="8"/>
      <c r="GDK433" s="8"/>
      <c r="GDL433" s="8"/>
      <c r="GDM433" s="8"/>
      <c r="GDN433" s="8"/>
      <c r="GDO433" s="8"/>
      <c r="GDP433" s="8"/>
      <c r="GDQ433" s="8"/>
      <c r="GDR433" s="8"/>
      <c r="GDS433" s="8"/>
      <c r="GDT433" s="8"/>
      <c r="GDU433" s="8"/>
      <c r="GDV433" s="8"/>
      <c r="GDW433" s="8"/>
      <c r="GDX433" s="8"/>
      <c r="GDY433" s="8"/>
      <c r="GDZ433" s="8"/>
      <c r="GEA433" s="8"/>
      <c r="GEB433" s="8"/>
      <c r="GEC433" s="8"/>
      <c r="GED433" s="8"/>
      <c r="GEE433" s="8"/>
      <c r="GEF433" s="8"/>
      <c r="GEG433" s="8"/>
      <c r="GEH433" s="8"/>
      <c r="GEI433" s="8"/>
      <c r="GEJ433" s="8"/>
      <c r="GEK433" s="8"/>
      <c r="GEL433" s="8"/>
      <c r="GEM433" s="8"/>
      <c r="GEN433" s="8"/>
      <c r="GEO433" s="8"/>
      <c r="GEP433" s="8"/>
      <c r="GEQ433" s="8"/>
      <c r="GER433" s="8"/>
      <c r="GES433" s="8"/>
      <c r="GET433" s="8"/>
      <c r="GEU433" s="8"/>
      <c r="GEV433" s="8"/>
      <c r="GEW433" s="8"/>
      <c r="GEX433" s="8"/>
      <c r="GEY433" s="8"/>
      <c r="GEZ433" s="8"/>
      <c r="GFA433" s="8"/>
      <c r="GFB433" s="8"/>
      <c r="GFC433" s="8"/>
      <c r="GFD433" s="8"/>
      <c r="GFE433" s="8"/>
      <c r="GFF433" s="8"/>
      <c r="GFG433" s="8"/>
      <c r="GFH433" s="8"/>
      <c r="GFI433" s="8"/>
      <c r="GFJ433" s="8"/>
      <c r="GFK433" s="8"/>
      <c r="GFL433" s="8"/>
      <c r="GFM433" s="8"/>
      <c r="GFN433" s="8"/>
      <c r="GFO433" s="8"/>
      <c r="GFP433" s="8"/>
      <c r="GFQ433" s="8"/>
      <c r="GFR433" s="8"/>
      <c r="GFS433" s="8"/>
      <c r="GFT433" s="8"/>
      <c r="GFU433" s="8"/>
      <c r="GFV433" s="8"/>
      <c r="GFW433" s="8"/>
      <c r="GFX433" s="8"/>
      <c r="GFY433" s="8"/>
      <c r="GFZ433" s="8"/>
      <c r="GGA433" s="8"/>
      <c r="GGB433" s="8"/>
      <c r="GGC433" s="8"/>
      <c r="GGD433" s="8"/>
      <c r="GGE433" s="8"/>
      <c r="GGF433" s="8"/>
      <c r="GGG433" s="8"/>
      <c r="GGH433" s="8"/>
      <c r="GGI433" s="8"/>
      <c r="GGJ433" s="8"/>
      <c r="GGK433" s="8"/>
      <c r="GGL433" s="8"/>
      <c r="GGM433" s="8"/>
      <c r="GGN433" s="8"/>
      <c r="GGO433" s="8"/>
      <c r="GGP433" s="8"/>
      <c r="GGQ433" s="8"/>
      <c r="GGR433" s="8"/>
      <c r="GGS433" s="8"/>
      <c r="GGT433" s="8"/>
      <c r="GGU433" s="8"/>
      <c r="GGV433" s="8"/>
      <c r="GGW433" s="8"/>
      <c r="GGX433" s="8"/>
      <c r="GGY433" s="8"/>
      <c r="GGZ433" s="8"/>
      <c r="GHA433" s="8"/>
      <c r="GHB433" s="8"/>
      <c r="GHC433" s="8"/>
      <c r="GHD433" s="8"/>
      <c r="GHE433" s="8"/>
      <c r="GHF433" s="8"/>
      <c r="GHG433" s="8"/>
      <c r="GHH433" s="8"/>
      <c r="GHI433" s="8"/>
      <c r="GHJ433" s="8"/>
      <c r="GHK433" s="8"/>
      <c r="GHL433" s="8"/>
      <c r="GHM433" s="8"/>
      <c r="GHN433" s="8"/>
      <c r="GHO433" s="8"/>
      <c r="GHP433" s="8"/>
      <c r="GHQ433" s="8"/>
      <c r="GHR433" s="8"/>
      <c r="GHS433" s="8"/>
      <c r="GHT433" s="8"/>
      <c r="GHU433" s="8"/>
      <c r="GHV433" s="8"/>
      <c r="GHW433" s="8"/>
      <c r="GHX433" s="8"/>
      <c r="GHY433" s="8"/>
      <c r="GHZ433" s="8"/>
      <c r="GIA433" s="8"/>
      <c r="GIB433" s="8"/>
      <c r="GIC433" s="8"/>
      <c r="GID433" s="8"/>
      <c r="GIE433" s="8"/>
      <c r="GIF433" s="8"/>
      <c r="GIG433" s="8"/>
      <c r="GIH433" s="8"/>
      <c r="GII433" s="8"/>
      <c r="GIJ433" s="8"/>
      <c r="GIK433" s="8"/>
      <c r="GIL433" s="8"/>
      <c r="GIM433" s="8"/>
      <c r="GIN433" s="8"/>
      <c r="GIO433" s="8"/>
      <c r="GIP433" s="8"/>
      <c r="GIQ433" s="8"/>
      <c r="GIR433" s="8"/>
      <c r="GIS433" s="8"/>
      <c r="GIT433" s="8"/>
      <c r="GIU433" s="8"/>
      <c r="GIV433" s="8"/>
      <c r="GIW433" s="8"/>
      <c r="GIX433" s="8"/>
      <c r="GIY433" s="8"/>
      <c r="GIZ433" s="8"/>
      <c r="GJA433" s="8"/>
      <c r="GJB433" s="8"/>
      <c r="GJC433" s="8"/>
      <c r="GJD433" s="8"/>
      <c r="GJE433" s="8"/>
      <c r="GJF433" s="8"/>
      <c r="GJG433" s="8"/>
      <c r="GJH433" s="8"/>
      <c r="GJI433" s="8"/>
      <c r="GJJ433" s="8"/>
      <c r="GJK433" s="8"/>
      <c r="GJL433" s="8"/>
      <c r="GJM433" s="8"/>
      <c r="GJN433" s="8"/>
      <c r="GJO433" s="8"/>
      <c r="GJP433" s="8"/>
      <c r="GJQ433" s="8"/>
      <c r="GJR433" s="8"/>
      <c r="GJS433" s="8"/>
      <c r="GJT433" s="8"/>
      <c r="GJU433" s="8"/>
      <c r="GJV433" s="8"/>
      <c r="GJW433" s="8"/>
      <c r="GJX433" s="8"/>
      <c r="GJY433" s="8"/>
      <c r="GJZ433" s="8"/>
      <c r="GKA433" s="8"/>
      <c r="GKB433" s="8"/>
      <c r="GKC433" s="8"/>
      <c r="GKD433" s="8"/>
      <c r="GKE433" s="8"/>
      <c r="GKF433" s="8"/>
      <c r="GKG433" s="8"/>
      <c r="GKH433" s="8"/>
      <c r="GKI433" s="8"/>
      <c r="GKJ433" s="8"/>
      <c r="GKK433" s="8"/>
      <c r="GKL433" s="8"/>
      <c r="GKM433" s="8"/>
      <c r="GKN433" s="8"/>
      <c r="GKO433" s="8"/>
      <c r="GKP433" s="8"/>
      <c r="GKQ433" s="8"/>
      <c r="GKR433" s="8"/>
      <c r="GKS433" s="8"/>
      <c r="GKT433" s="8"/>
      <c r="GKU433" s="8"/>
      <c r="GKV433" s="8"/>
      <c r="GKW433" s="8"/>
      <c r="GKX433" s="8"/>
      <c r="GKY433" s="8"/>
      <c r="GKZ433" s="8"/>
      <c r="GLA433" s="8"/>
      <c r="GLB433" s="8"/>
      <c r="GLC433" s="8"/>
      <c r="GLD433" s="8"/>
      <c r="GLE433" s="8"/>
      <c r="GLF433" s="8"/>
      <c r="GLG433" s="8"/>
      <c r="GLH433" s="8"/>
      <c r="GLI433" s="8"/>
      <c r="GLJ433" s="8"/>
      <c r="GLK433" s="8"/>
      <c r="GLL433" s="8"/>
      <c r="GLM433" s="8"/>
      <c r="GLN433" s="8"/>
      <c r="GLO433" s="8"/>
      <c r="GLP433" s="8"/>
      <c r="GLQ433" s="8"/>
      <c r="GLR433" s="8"/>
      <c r="GLS433" s="8"/>
      <c r="GLT433" s="8"/>
      <c r="GLU433" s="8"/>
      <c r="GLV433" s="8"/>
      <c r="GLW433" s="8"/>
      <c r="GLX433" s="8"/>
      <c r="GLY433" s="8"/>
      <c r="GLZ433" s="8"/>
      <c r="GMA433" s="8"/>
      <c r="GMB433" s="8"/>
      <c r="GMC433" s="8"/>
      <c r="GMD433" s="8"/>
      <c r="GME433" s="8"/>
      <c r="GMF433" s="8"/>
      <c r="GMG433" s="8"/>
      <c r="GMH433" s="8"/>
      <c r="GMI433" s="8"/>
      <c r="GMJ433" s="8"/>
      <c r="GMK433" s="8"/>
      <c r="GML433" s="8"/>
      <c r="GMM433" s="8"/>
      <c r="GMN433" s="8"/>
      <c r="GMO433" s="8"/>
      <c r="GMP433" s="8"/>
      <c r="GMQ433" s="8"/>
      <c r="GMR433" s="8"/>
      <c r="GMS433" s="8"/>
      <c r="GMT433" s="8"/>
      <c r="GMU433" s="8"/>
      <c r="GMV433" s="8"/>
      <c r="GMW433" s="8"/>
      <c r="GMX433" s="8"/>
      <c r="GMY433" s="8"/>
      <c r="GMZ433" s="8"/>
      <c r="GNA433" s="8"/>
      <c r="GNB433" s="8"/>
      <c r="GNC433" s="8"/>
      <c r="GND433" s="8"/>
      <c r="GNE433" s="8"/>
      <c r="GNF433" s="8"/>
      <c r="GNG433" s="8"/>
      <c r="GNH433" s="8"/>
      <c r="GNI433" s="8"/>
      <c r="GNJ433" s="8"/>
      <c r="GNK433" s="8"/>
      <c r="GNL433" s="8"/>
      <c r="GNM433" s="8"/>
      <c r="GNN433" s="8"/>
      <c r="GNO433" s="8"/>
      <c r="GNP433" s="8"/>
      <c r="GNQ433" s="8"/>
      <c r="GNR433" s="8"/>
      <c r="GNS433" s="8"/>
      <c r="GNT433" s="8"/>
      <c r="GNU433" s="8"/>
      <c r="GNV433" s="8"/>
      <c r="GNW433" s="8"/>
      <c r="GNX433" s="8"/>
      <c r="GNY433" s="8"/>
      <c r="GNZ433" s="8"/>
      <c r="GOA433" s="8"/>
      <c r="GOB433" s="8"/>
      <c r="GOC433" s="8"/>
      <c r="GOD433" s="8"/>
      <c r="GOE433" s="8"/>
      <c r="GOF433" s="8"/>
      <c r="GOG433" s="8"/>
      <c r="GOH433" s="8"/>
      <c r="GOI433" s="8"/>
      <c r="GOJ433" s="8"/>
      <c r="GOK433" s="8"/>
      <c r="GOL433" s="8"/>
      <c r="GOM433" s="8"/>
      <c r="GON433" s="8"/>
      <c r="GOO433" s="8"/>
      <c r="GOP433" s="8"/>
      <c r="GOQ433" s="8"/>
      <c r="GOR433" s="8"/>
      <c r="GOS433" s="8"/>
      <c r="GOT433" s="8"/>
      <c r="GOU433" s="8"/>
      <c r="GOV433" s="8"/>
      <c r="GOW433" s="8"/>
      <c r="GOX433" s="8"/>
      <c r="GOY433" s="8"/>
      <c r="GOZ433" s="8"/>
      <c r="GPA433" s="8"/>
      <c r="GPB433" s="8"/>
      <c r="GPC433" s="8"/>
      <c r="GPD433" s="8"/>
      <c r="GPE433" s="8"/>
      <c r="GPF433" s="8"/>
      <c r="GPG433" s="8"/>
      <c r="GPH433" s="8"/>
      <c r="GPI433" s="8"/>
      <c r="GPJ433" s="8"/>
      <c r="GPK433" s="8"/>
      <c r="GPL433" s="8"/>
      <c r="GPM433" s="8"/>
      <c r="GPN433" s="8"/>
      <c r="GPO433" s="8"/>
      <c r="GPP433" s="8"/>
      <c r="GPQ433" s="8"/>
      <c r="GPR433" s="8"/>
      <c r="GPS433" s="8"/>
      <c r="GPT433" s="8"/>
      <c r="GPU433" s="8"/>
      <c r="GPV433" s="8"/>
      <c r="GPW433" s="8"/>
      <c r="GPX433" s="8"/>
      <c r="GPY433" s="8"/>
      <c r="GPZ433" s="8"/>
      <c r="GQA433" s="8"/>
      <c r="GQB433" s="8"/>
      <c r="GQC433" s="8"/>
      <c r="GQD433" s="8"/>
      <c r="GQE433" s="8"/>
      <c r="GQF433" s="8"/>
      <c r="GQG433" s="8"/>
      <c r="GQH433" s="8"/>
      <c r="GQI433" s="8"/>
      <c r="GQJ433" s="8"/>
      <c r="GQK433" s="8"/>
      <c r="GQL433" s="8"/>
      <c r="GQM433" s="8"/>
      <c r="GQN433" s="8"/>
      <c r="GQO433" s="8"/>
      <c r="GQP433" s="8"/>
      <c r="GQQ433" s="8"/>
      <c r="GQR433" s="8"/>
      <c r="GQS433" s="8"/>
      <c r="GQT433" s="8"/>
      <c r="GQU433" s="8"/>
      <c r="GQV433" s="8"/>
      <c r="GQW433" s="8"/>
      <c r="GQX433" s="8"/>
      <c r="GQY433" s="8"/>
      <c r="GQZ433" s="8"/>
      <c r="GRA433" s="8"/>
      <c r="GRB433" s="8"/>
      <c r="GRC433" s="8"/>
      <c r="GRD433" s="8"/>
      <c r="GRE433" s="8"/>
      <c r="GRF433" s="8"/>
      <c r="GRG433" s="8"/>
      <c r="GRH433" s="8"/>
      <c r="GRI433" s="8"/>
      <c r="GRJ433" s="8"/>
      <c r="GRK433" s="8"/>
      <c r="GRL433" s="8"/>
      <c r="GRM433" s="8"/>
      <c r="GRN433" s="8"/>
      <c r="GRO433" s="8"/>
      <c r="GRP433" s="8"/>
      <c r="GRQ433" s="8"/>
      <c r="GRR433" s="8"/>
      <c r="GRS433" s="8"/>
      <c r="GRT433" s="8"/>
      <c r="GRU433" s="8"/>
      <c r="GRV433" s="8"/>
      <c r="GRW433" s="8"/>
      <c r="GRX433" s="8"/>
      <c r="GRY433" s="8"/>
      <c r="GRZ433" s="8"/>
      <c r="GSA433" s="8"/>
      <c r="GSB433" s="8"/>
      <c r="GSC433" s="8"/>
      <c r="GSD433" s="8"/>
      <c r="GSE433" s="8"/>
      <c r="GSF433" s="8"/>
      <c r="GSG433" s="8"/>
      <c r="GSH433" s="8"/>
      <c r="GSI433" s="8"/>
      <c r="GSJ433" s="8"/>
      <c r="GSK433" s="8"/>
      <c r="GSL433" s="8"/>
      <c r="GSM433" s="8"/>
      <c r="GSN433" s="8"/>
      <c r="GSO433" s="8"/>
      <c r="GSP433" s="8"/>
      <c r="GSQ433" s="8"/>
      <c r="GSR433" s="8"/>
      <c r="GSS433" s="8"/>
      <c r="GST433" s="8"/>
      <c r="GSU433" s="8"/>
      <c r="GSV433" s="8"/>
      <c r="GSW433" s="8"/>
      <c r="GSX433" s="8"/>
      <c r="GSY433" s="8"/>
      <c r="GSZ433" s="8"/>
      <c r="GTA433" s="8"/>
      <c r="GTB433" s="8"/>
      <c r="GTC433" s="8"/>
      <c r="GTD433" s="8"/>
      <c r="GTE433" s="8"/>
      <c r="GTF433" s="8"/>
      <c r="GTG433" s="8"/>
      <c r="GTH433" s="8"/>
      <c r="GTI433" s="8"/>
      <c r="GTJ433" s="8"/>
      <c r="GTK433" s="8"/>
      <c r="GTL433" s="8"/>
      <c r="GTM433" s="8"/>
      <c r="GTN433" s="8"/>
      <c r="GTO433" s="8"/>
      <c r="GTP433" s="8"/>
      <c r="GTQ433" s="8"/>
      <c r="GTR433" s="8"/>
      <c r="GTS433" s="8"/>
      <c r="GTT433" s="8"/>
      <c r="GTU433" s="8"/>
      <c r="GTV433" s="8"/>
      <c r="GTW433" s="8"/>
      <c r="GTX433" s="8"/>
      <c r="GTY433" s="8"/>
      <c r="GTZ433" s="8"/>
      <c r="GUA433" s="8"/>
      <c r="GUB433" s="8"/>
      <c r="GUC433" s="8"/>
      <c r="GUD433" s="8"/>
      <c r="GUE433" s="8"/>
      <c r="GUF433" s="8"/>
      <c r="GUG433" s="8"/>
      <c r="GUH433" s="8"/>
      <c r="GUI433" s="8"/>
      <c r="GUJ433" s="8"/>
      <c r="GUK433" s="8"/>
      <c r="GUL433" s="8"/>
      <c r="GUM433" s="8"/>
      <c r="GUN433" s="8"/>
      <c r="GUO433" s="8"/>
      <c r="GUP433" s="8"/>
      <c r="GUQ433" s="8"/>
      <c r="GUR433" s="8"/>
      <c r="GUS433" s="8"/>
      <c r="GUT433" s="8"/>
      <c r="GUU433" s="8"/>
      <c r="GUV433" s="8"/>
      <c r="GUW433" s="8"/>
      <c r="GUX433" s="8"/>
      <c r="GUY433" s="8"/>
      <c r="GUZ433" s="8"/>
      <c r="GVA433" s="8"/>
      <c r="GVB433" s="8"/>
      <c r="GVC433" s="8"/>
      <c r="GVD433" s="8"/>
      <c r="GVE433" s="8"/>
      <c r="GVF433" s="8"/>
      <c r="GVG433" s="8"/>
      <c r="GVH433" s="8"/>
      <c r="GVI433" s="8"/>
      <c r="GVJ433" s="8"/>
      <c r="GVK433" s="8"/>
      <c r="GVL433" s="8"/>
      <c r="GVM433" s="8"/>
      <c r="GVN433" s="8"/>
      <c r="GVO433" s="8"/>
      <c r="GVP433" s="8"/>
      <c r="GVQ433" s="8"/>
      <c r="GVR433" s="8"/>
      <c r="GVS433" s="8"/>
      <c r="GVT433" s="8"/>
      <c r="GVU433" s="8"/>
      <c r="GVV433" s="8"/>
      <c r="GVW433" s="8"/>
      <c r="GVX433" s="8"/>
      <c r="GVY433" s="8"/>
      <c r="GVZ433" s="8"/>
      <c r="GWA433" s="8"/>
      <c r="GWB433" s="8"/>
      <c r="GWC433" s="8"/>
      <c r="GWD433" s="8"/>
      <c r="GWE433" s="8"/>
      <c r="GWF433" s="8"/>
      <c r="GWG433" s="8"/>
      <c r="GWH433" s="8"/>
      <c r="GWI433" s="8"/>
      <c r="GWJ433" s="8"/>
      <c r="GWK433" s="8"/>
      <c r="GWL433" s="8"/>
      <c r="GWM433" s="8"/>
      <c r="GWN433" s="8"/>
      <c r="GWO433" s="8"/>
      <c r="GWP433" s="8"/>
      <c r="GWQ433" s="8"/>
      <c r="GWR433" s="8"/>
      <c r="GWS433" s="8"/>
      <c r="GWT433" s="8"/>
      <c r="GWU433" s="8"/>
      <c r="GWV433" s="8"/>
      <c r="GWW433" s="8"/>
      <c r="GWX433" s="8"/>
      <c r="GWY433" s="8"/>
      <c r="GWZ433" s="8"/>
      <c r="GXA433" s="8"/>
      <c r="GXB433" s="8"/>
      <c r="GXC433" s="8"/>
      <c r="GXD433" s="8"/>
      <c r="GXE433" s="8"/>
      <c r="GXF433" s="8"/>
      <c r="GXG433" s="8"/>
      <c r="GXH433" s="8"/>
      <c r="GXI433" s="8"/>
      <c r="GXJ433" s="8"/>
      <c r="GXK433" s="8"/>
      <c r="GXL433" s="8"/>
      <c r="GXM433" s="8"/>
      <c r="GXN433" s="8"/>
      <c r="GXO433" s="8"/>
      <c r="GXP433" s="8"/>
      <c r="GXQ433" s="8"/>
      <c r="GXR433" s="8"/>
      <c r="GXS433" s="8"/>
      <c r="GXT433" s="8"/>
      <c r="GXU433" s="8"/>
      <c r="GXV433" s="8"/>
      <c r="GXW433" s="8"/>
      <c r="GXX433" s="8"/>
      <c r="GXY433" s="8"/>
      <c r="GXZ433" s="8"/>
      <c r="GYA433" s="8"/>
      <c r="GYB433" s="8"/>
      <c r="GYC433" s="8"/>
      <c r="GYD433" s="8"/>
      <c r="GYE433" s="8"/>
      <c r="GYF433" s="8"/>
      <c r="GYG433" s="8"/>
      <c r="GYH433" s="8"/>
      <c r="GYI433" s="8"/>
      <c r="GYJ433" s="8"/>
      <c r="GYK433" s="8"/>
      <c r="GYL433" s="8"/>
      <c r="GYM433" s="8"/>
      <c r="GYN433" s="8"/>
      <c r="GYO433" s="8"/>
      <c r="GYP433" s="8"/>
      <c r="GYQ433" s="8"/>
      <c r="GYR433" s="8"/>
      <c r="GYS433" s="8"/>
      <c r="GYT433" s="8"/>
      <c r="GYU433" s="8"/>
      <c r="GYV433" s="8"/>
      <c r="GYW433" s="8"/>
      <c r="GYX433" s="8"/>
      <c r="GYY433" s="8"/>
      <c r="GYZ433" s="8"/>
      <c r="GZA433" s="8"/>
      <c r="GZB433" s="8"/>
      <c r="GZC433" s="8"/>
      <c r="GZD433" s="8"/>
      <c r="GZE433" s="8"/>
      <c r="GZF433" s="8"/>
      <c r="GZG433" s="8"/>
      <c r="GZH433" s="8"/>
      <c r="GZI433" s="8"/>
      <c r="GZJ433" s="8"/>
      <c r="GZK433" s="8"/>
      <c r="GZL433" s="8"/>
      <c r="GZM433" s="8"/>
      <c r="GZN433" s="8"/>
      <c r="GZO433" s="8"/>
      <c r="GZP433" s="8"/>
      <c r="GZQ433" s="8"/>
      <c r="GZR433" s="8"/>
      <c r="GZS433" s="8"/>
      <c r="GZT433" s="8"/>
      <c r="GZU433" s="8"/>
      <c r="GZV433" s="8"/>
      <c r="GZW433" s="8"/>
      <c r="GZX433" s="8"/>
      <c r="GZY433" s="8"/>
      <c r="GZZ433" s="8"/>
      <c r="HAA433" s="8"/>
      <c r="HAB433" s="8"/>
      <c r="HAC433" s="8"/>
      <c r="HAD433" s="8"/>
      <c r="HAE433" s="8"/>
      <c r="HAF433" s="8"/>
      <c r="HAG433" s="8"/>
      <c r="HAH433" s="8"/>
      <c r="HAI433" s="8"/>
      <c r="HAJ433" s="8"/>
      <c r="HAK433" s="8"/>
      <c r="HAL433" s="8"/>
      <c r="HAM433" s="8"/>
      <c r="HAN433" s="8"/>
      <c r="HAO433" s="8"/>
      <c r="HAP433" s="8"/>
      <c r="HAQ433" s="8"/>
      <c r="HAR433" s="8"/>
      <c r="HAS433" s="8"/>
      <c r="HAT433" s="8"/>
      <c r="HAU433" s="8"/>
      <c r="HAV433" s="8"/>
      <c r="HAW433" s="8"/>
      <c r="HAX433" s="8"/>
      <c r="HAY433" s="8"/>
      <c r="HAZ433" s="8"/>
      <c r="HBA433" s="8"/>
      <c r="HBB433" s="8"/>
      <c r="HBC433" s="8"/>
      <c r="HBD433" s="8"/>
      <c r="HBE433" s="8"/>
      <c r="HBF433" s="8"/>
      <c r="HBG433" s="8"/>
      <c r="HBH433" s="8"/>
      <c r="HBI433" s="8"/>
      <c r="HBJ433" s="8"/>
      <c r="HBK433" s="8"/>
      <c r="HBL433" s="8"/>
      <c r="HBM433" s="8"/>
      <c r="HBN433" s="8"/>
      <c r="HBO433" s="8"/>
      <c r="HBP433" s="8"/>
      <c r="HBQ433" s="8"/>
      <c r="HBR433" s="8"/>
      <c r="HBS433" s="8"/>
      <c r="HBT433" s="8"/>
      <c r="HBU433" s="8"/>
      <c r="HBV433" s="8"/>
      <c r="HBW433" s="8"/>
      <c r="HBX433" s="8"/>
      <c r="HBY433" s="8"/>
      <c r="HBZ433" s="8"/>
      <c r="HCA433" s="8"/>
      <c r="HCB433" s="8"/>
      <c r="HCC433" s="8"/>
      <c r="HCD433" s="8"/>
      <c r="HCE433" s="8"/>
      <c r="HCF433" s="8"/>
      <c r="HCG433" s="8"/>
      <c r="HCH433" s="8"/>
      <c r="HCI433" s="8"/>
      <c r="HCJ433" s="8"/>
      <c r="HCK433" s="8"/>
      <c r="HCL433" s="8"/>
      <c r="HCM433" s="8"/>
      <c r="HCN433" s="8"/>
      <c r="HCO433" s="8"/>
      <c r="HCP433" s="8"/>
      <c r="HCQ433" s="8"/>
      <c r="HCR433" s="8"/>
      <c r="HCS433" s="8"/>
      <c r="HCT433" s="8"/>
      <c r="HCU433" s="8"/>
      <c r="HCV433" s="8"/>
      <c r="HCW433" s="8"/>
      <c r="HCX433" s="8"/>
      <c r="HCY433" s="8"/>
      <c r="HCZ433" s="8"/>
      <c r="HDA433" s="8"/>
      <c r="HDB433" s="8"/>
      <c r="HDC433" s="8"/>
      <c r="HDD433" s="8"/>
      <c r="HDE433" s="8"/>
      <c r="HDF433" s="8"/>
      <c r="HDG433" s="8"/>
      <c r="HDH433" s="8"/>
      <c r="HDI433" s="8"/>
      <c r="HDJ433" s="8"/>
      <c r="HDK433" s="8"/>
      <c r="HDL433" s="8"/>
      <c r="HDM433" s="8"/>
      <c r="HDN433" s="8"/>
      <c r="HDO433" s="8"/>
      <c r="HDP433" s="8"/>
      <c r="HDQ433" s="8"/>
      <c r="HDR433" s="8"/>
      <c r="HDS433" s="8"/>
      <c r="HDT433" s="8"/>
      <c r="HDU433" s="8"/>
      <c r="HDV433" s="8"/>
      <c r="HDW433" s="8"/>
      <c r="HDX433" s="8"/>
      <c r="HDY433" s="8"/>
      <c r="HDZ433" s="8"/>
      <c r="HEA433" s="8"/>
      <c r="HEB433" s="8"/>
      <c r="HEC433" s="8"/>
      <c r="HED433" s="8"/>
      <c r="HEE433" s="8"/>
      <c r="HEF433" s="8"/>
      <c r="HEG433" s="8"/>
      <c r="HEH433" s="8"/>
      <c r="HEI433" s="8"/>
      <c r="HEJ433" s="8"/>
      <c r="HEK433" s="8"/>
      <c r="HEL433" s="8"/>
      <c r="HEM433" s="8"/>
      <c r="HEN433" s="8"/>
      <c r="HEO433" s="8"/>
      <c r="HEP433" s="8"/>
      <c r="HEQ433" s="8"/>
      <c r="HER433" s="8"/>
      <c r="HES433" s="8"/>
      <c r="HET433" s="8"/>
      <c r="HEU433" s="8"/>
      <c r="HEV433" s="8"/>
      <c r="HEW433" s="8"/>
      <c r="HEX433" s="8"/>
      <c r="HEY433" s="8"/>
      <c r="HEZ433" s="8"/>
      <c r="HFA433" s="8"/>
      <c r="HFB433" s="8"/>
      <c r="HFC433" s="8"/>
      <c r="HFD433" s="8"/>
      <c r="HFE433" s="8"/>
      <c r="HFF433" s="8"/>
      <c r="HFG433" s="8"/>
      <c r="HFH433" s="8"/>
      <c r="HFI433" s="8"/>
      <c r="HFJ433" s="8"/>
      <c r="HFK433" s="8"/>
      <c r="HFL433" s="8"/>
      <c r="HFM433" s="8"/>
      <c r="HFN433" s="8"/>
      <c r="HFO433" s="8"/>
      <c r="HFP433" s="8"/>
      <c r="HFQ433" s="8"/>
      <c r="HFR433" s="8"/>
      <c r="HFS433" s="8"/>
      <c r="HFT433" s="8"/>
      <c r="HFU433" s="8"/>
      <c r="HFV433" s="8"/>
      <c r="HFW433" s="8"/>
      <c r="HFX433" s="8"/>
      <c r="HFY433" s="8"/>
      <c r="HFZ433" s="8"/>
      <c r="HGA433" s="8"/>
      <c r="HGB433" s="8"/>
      <c r="HGC433" s="8"/>
      <c r="HGD433" s="8"/>
      <c r="HGE433" s="8"/>
      <c r="HGF433" s="8"/>
      <c r="HGG433" s="8"/>
      <c r="HGH433" s="8"/>
      <c r="HGI433" s="8"/>
      <c r="HGJ433" s="8"/>
      <c r="HGK433" s="8"/>
      <c r="HGL433" s="8"/>
      <c r="HGM433" s="8"/>
      <c r="HGN433" s="8"/>
      <c r="HGO433" s="8"/>
      <c r="HGP433" s="8"/>
      <c r="HGQ433" s="8"/>
      <c r="HGR433" s="8"/>
      <c r="HGS433" s="8"/>
      <c r="HGT433" s="8"/>
      <c r="HGU433" s="8"/>
      <c r="HGV433" s="8"/>
      <c r="HGW433" s="8"/>
      <c r="HGX433" s="8"/>
      <c r="HGY433" s="8"/>
      <c r="HGZ433" s="8"/>
      <c r="HHA433" s="8"/>
      <c r="HHB433" s="8"/>
      <c r="HHC433" s="8"/>
      <c r="HHD433" s="8"/>
      <c r="HHE433" s="8"/>
      <c r="HHF433" s="8"/>
      <c r="HHG433" s="8"/>
      <c r="HHH433" s="8"/>
      <c r="HHI433" s="8"/>
      <c r="HHJ433" s="8"/>
      <c r="HHK433" s="8"/>
      <c r="HHL433" s="8"/>
      <c r="HHM433" s="8"/>
      <c r="HHN433" s="8"/>
      <c r="HHO433" s="8"/>
      <c r="HHP433" s="8"/>
      <c r="HHQ433" s="8"/>
      <c r="HHR433" s="8"/>
      <c r="HHS433" s="8"/>
      <c r="HHT433" s="8"/>
      <c r="HHU433" s="8"/>
      <c r="HHV433" s="8"/>
      <c r="HHW433" s="8"/>
      <c r="HHX433" s="8"/>
      <c r="HHY433" s="8"/>
      <c r="HHZ433" s="8"/>
      <c r="HIA433" s="8"/>
      <c r="HIB433" s="8"/>
      <c r="HIC433" s="8"/>
      <c r="HID433" s="8"/>
      <c r="HIE433" s="8"/>
      <c r="HIF433" s="8"/>
      <c r="HIG433" s="8"/>
      <c r="HIH433" s="8"/>
      <c r="HII433" s="8"/>
      <c r="HIJ433" s="8"/>
      <c r="HIK433" s="8"/>
      <c r="HIL433" s="8"/>
      <c r="HIM433" s="8"/>
      <c r="HIN433" s="8"/>
      <c r="HIO433" s="8"/>
      <c r="HIP433" s="8"/>
      <c r="HIQ433" s="8"/>
      <c r="HIR433" s="8"/>
      <c r="HIS433" s="8"/>
      <c r="HIT433" s="8"/>
      <c r="HIU433" s="8"/>
      <c r="HIV433" s="8"/>
      <c r="HIW433" s="8"/>
      <c r="HIX433" s="8"/>
      <c r="HIY433" s="8"/>
      <c r="HIZ433" s="8"/>
      <c r="HJA433" s="8"/>
      <c r="HJB433" s="8"/>
      <c r="HJC433" s="8"/>
      <c r="HJD433" s="8"/>
      <c r="HJE433" s="8"/>
      <c r="HJF433" s="8"/>
      <c r="HJG433" s="8"/>
      <c r="HJH433" s="8"/>
      <c r="HJI433" s="8"/>
      <c r="HJJ433" s="8"/>
      <c r="HJK433" s="8"/>
      <c r="HJL433" s="8"/>
      <c r="HJM433" s="8"/>
      <c r="HJN433" s="8"/>
      <c r="HJO433" s="8"/>
      <c r="HJP433" s="8"/>
      <c r="HJQ433" s="8"/>
      <c r="HJR433" s="8"/>
      <c r="HJS433" s="8"/>
      <c r="HJT433" s="8"/>
      <c r="HJU433" s="8"/>
      <c r="HJV433" s="8"/>
      <c r="HJW433" s="8"/>
      <c r="HJX433" s="8"/>
      <c r="HJY433" s="8"/>
      <c r="HJZ433" s="8"/>
      <c r="HKA433" s="8"/>
      <c r="HKB433" s="8"/>
      <c r="HKC433" s="8"/>
      <c r="HKD433" s="8"/>
      <c r="HKE433" s="8"/>
      <c r="HKF433" s="8"/>
      <c r="HKG433" s="8"/>
      <c r="HKH433" s="8"/>
      <c r="HKI433" s="8"/>
      <c r="HKJ433" s="8"/>
      <c r="HKK433" s="8"/>
      <c r="HKL433" s="8"/>
      <c r="HKM433" s="8"/>
      <c r="HKN433" s="8"/>
      <c r="HKO433" s="8"/>
      <c r="HKP433" s="8"/>
      <c r="HKQ433" s="8"/>
      <c r="HKR433" s="8"/>
      <c r="HKS433" s="8"/>
      <c r="HKT433" s="8"/>
      <c r="HKU433" s="8"/>
      <c r="HKV433" s="8"/>
      <c r="HKW433" s="8"/>
      <c r="HKX433" s="8"/>
      <c r="HKY433" s="8"/>
      <c r="HKZ433" s="8"/>
      <c r="HLA433" s="8"/>
      <c r="HLB433" s="8"/>
      <c r="HLC433" s="8"/>
      <c r="HLD433" s="8"/>
      <c r="HLE433" s="8"/>
      <c r="HLF433" s="8"/>
      <c r="HLG433" s="8"/>
      <c r="HLH433" s="8"/>
      <c r="HLI433" s="8"/>
      <c r="HLJ433" s="8"/>
      <c r="HLK433" s="8"/>
      <c r="HLL433" s="8"/>
      <c r="HLM433" s="8"/>
      <c r="HLN433" s="8"/>
      <c r="HLO433" s="8"/>
      <c r="HLP433" s="8"/>
      <c r="HLQ433" s="8"/>
      <c r="HLR433" s="8"/>
      <c r="HLS433" s="8"/>
      <c r="HLT433" s="8"/>
      <c r="HLU433" s="8"/>
      <c r="HLV433" s="8"/>
      <c r="HLW433" s="8"/>
      <c r="HLX433" s="8"/>
      <c r="HLY433" s="8"/>
      <c r="HLZ433" s="8"/>
      <c r="HMA433" s="8"/>
      <c r="HMB433" s="8"/>
      <c r="HMC433" s="8"/>
      <c r="HMD433" s="8"/>
      <c r="HME433" s="8"/>
      <c r="HMF433" s="8"/>
      <c r="HMG433" s="8"/>
      <c r="HMH433" s="8"/>
      <c r="HMI433" s="8"/>
      <c r="HMJ433" s="8"/>
      <c r="HMK433" s="8"/>
      <c r="HML433" s="8"/>
      <c r="HMM433" s="8"/>
      <c r="HMN433" s="8"/>
      <c r="HMO433" s="8"/>
      <c r="HMP433" s="8"/>
      <c r="HMQ433" s="8"/>
      <c r="HMR433" s="8"/>
      <c r="HMS433" s="8"/>
      <c r="HMT433" s="8"/>
      <c r="HMU433" s="8"/>
      <c r="HMV433" s="8"/>
      <c r="HMW433" s="8"/>
      <c r="HMX433" s="8"/>
      <c r="HMY433" s="8"/>
      <c r="HMZ433" s="8"/>
      <c r="HNA433" s="8"/>
      <c r="HNB433" s="8"/>
      <c r="HNC433" s="8"/>
      <c r="HND433" s="8"/>
      <c r="HNE433" s="8"/>
      <c r="HNF433" s="8"/>
      <c r="HNG433" s="8"/>
      <c r="HNH433" s="8"/>
      <c r="HNI433" s="8"/>
      <c r="HNJ433" s="8"/>
      <c r="HNK433" s="8"/>
      <c r="HNL433" s="8"/>
      <c r="HNM433" s="8"/>
      <c r="HNN433" s="8"/>
      <c r="HNO433" s="8"/>
      <c r="HNP433" s="8"/>
      <c r="HNQ433" s="8"/>
      <c r="HNR433" s="8"/>
      <c r="HNS433" s="8"/>
      <c r="HNT433" s="8"/>
      <c r="HNU433" s="8"/>
      <c r="HNV433" s="8"/>
      <c r="HNW433" s="8"/>
      <c r="HNX433" s="8"/>
      <c r="HNY433" s="8"/>
      <c r="HNZ433" s="8"/>
      <c r="HOA433" s="8"/>
      <c r="HOB433" s="8"/>
      <c r="HOC433" s="8"/>
      <c r="HOD433" s="8"/>
      <c r="HOE433" s="8"/>
      <c r="HOF433" s="8"/>
      <c r="HOG433" s="8"/>
      <c r="HOH433" s="8"/>
      <c r="HOI433" s="8"/>
      <c r="HOJ433" s="8"/>
      <c r="HOK433" s="8"/>
      <c r="HOL433" s="8"/>
      <c r="HOM433" s="8"/>
      <c r="HON433" s="8"/>
      <c r="HOO433" s="8"/>
      <c r="HOP433" s="8"/>
      <c r="HOQ433" s="8"/>
      <c r="HOR433" s="8"/>
      <c r="HOS433" s="8"/>
      <c r="HOT433" s="8"/>
      <c r="HOU433" s="8"/>
      <c r="HOV433" s="8"/>
      <c r="HOW433" s="8"/>
      <c r="HOX433" s="8"/>
      <c r="HOY433" s="8"/>
      <c r="HOZ433" s="8"/>
      <c r="HPA433" s="8"/>
      <c r="HPB433" s="8"/>
      <c r="HPC433" s="8"/>
      <c r="HPD433" s="8"/>
      <c r="HPE433" s="8"/>
      <c r="HPF433" s="8"/>
      <c r="HPG433" s="8"/>
      <c r="HPH433" s="8"/>
      <c r="HPI433" s="8"/>
      <c r="HPJ433" s="8"/>
      <c r="HPK433" s="8"/>
      <c r="HPL433" s="8"/>
      <c r="HPM433" s="8"/>
      <c r="HPN433" s="8"/>
      <c r="HPO433" s="8"/>
      <c r="HPP433" s="8"/>
      <c r="HPQ433" s="8"/>
      <c r="HPR433" s="8"/>
      <c r="HPS433" s="8"/>
      <c r="HPT433" s="8"/>
      <c r="HPU433" s="8"/>
      <c r="HPV433" s="8"/>
      <c r="HPW433" s="8"/>
      <c r="HPX433" s="8"/>
      <c r="HPY433" s="8"/>
      <c r="HPZ433" s="8"/>
      <c r="HQA433" s="8"/>
      <c r="HQB433" s="8"/>
      <c r="HQC433" s="8"/>
      <c r="HQD433" s="8"/>
      <c r="HQE433" s="8"/>
      <c r="HQF433" s="8"/>
      <c r="HQG433" s="8"/>
      <c r="HQH433" s="8"/>
      <c r="HQI433" s="8"/>
      <c r="HQJ433" s="8"/>
      <c r="HQK433" s="8"/>
      <c r="HQL433" s="8"/>
      <c r="HQM433" s="8"/>
      <c r="HQN433" s="8"/>
      <c r="HQO433" s="8"/>
      <c r="HQP433" s="8"/>
      <c r="HQQ433" s="8"/>
      <c r="HQR433" s="8"/>
      <c r="HQS433" s="8"/>
      <c r="HQT433" s="8"/>
      <c r="HQU433" s="8"/>
      <c r="HQV433" s="8"/>
      <c r="HQW433" s="8"/>
      <c r="HQX433" s="8"/>
      <c r="HQY433" s="8"/>
      <c r="HQZ433" s="8"/>
      <c r="HRA433" s="8"/>
      <c r="HRB433" s="8"/>
      <c r="HRC433" s="8"/>
      <c r="HRD433" s="8"/>
      <c r="HRE433" s="8"/>
      <c r="HRF433" s="8"/>
      <c r="HRG433" s="8"/>
      <c r="HRH433" s="8"/>
      <c r="HRI433" s="8"/>
      <c r="HRJ433" s="8"/>
      <c r="HRK433" s="8"/>
      <c r="HRL433" s="8"/>
      <c r="HRM433" s="8"/>
      <c r="HRN433" s="8"/>
      <c r="HRO433" s="8"/>
      <c r="HRP433" s="8"/>
      <c r="HRQ433" s="8"/>
      <c r="HRR433" s="8"/>
      <c r="HRS433" s="8"/>
      <c r="HRT433" s="8"/>
      <c r="HRU433" s="8"/>
      <c r="HRV433" s="8"/>
      <c r="HRW433" s="8"/>
      <c r="HRX433" s="8"/>
      <c r="HRY433" s="8"/>
      <c r="HRZ433" s="8"/>
      <c r="HSA433" s="8"/>
      <c r="HSB433" s="8"/>
      <c r="HSC433" s="8"/>
      <c r="HSD433" s="8"/>
      <c r="HSE433" s="8"/>
      <c r="HSF433" s="8"/>
      <c r="HSG433" s="8"/>
      <c r="HSH433" s="8"/>
      <c r="HSI433" s="8"/>
      <c r="HSJ433" s="8"/>
      <c r="HSK433" s="8"/>
      <c r="HSL433" s="8"/>
      <c r="HSM433" s="8"/>
      <c r="HSN433" s="8"/>
      <c r="HSO433" s="8"/>
      <c r="HSP433" s="8"/>
      <c r="HSQ433" s="8"/>
      <c r="HSR433" s="8"/>
      <c r="HSS433" s="8"/>
      <c r="HST433" s="8"/>
      <c r="HSU433" s="8"/>
      <c r="HSV433" s="8"/>
      <c r="HSW433" s="8"/>
      <c r="HSX433" s="8"/>
      <c r="HSY433" s="8"/>
      <c r="HSZ433" s="8"/>
      <c r="HTA433" s="8"/>
      <c r="HTB433" s="8"/>
      <c r="HTC433" s="8"/>
      <c r="HTD433" s="8"/>
      <c r="HTE433" s="8"/>
      <c r="HTF433" s="8"/>
      <c r="HTG433" s="8"/>
      <c r="HTH433" s="8"/>
      <c r="HTI433" s="8"/>
      <c r="HTJ433" s="8"/>
      <c r="HTK433" s="8"/>
      <c r="HTL433" s="8"/>
      <c r="HTM433" s="8"/>
      <c r="HTN433" s="8"/>
      <c r="HTO433" s="8"/>
      <c r="HTP433" s="8"/>
      <c r="HTQ433" s="8"/>
      <c r="HTR433" s="8"/>
      <c r="HTS433" s="8"/>
      <c r="HTT433" s="8"/>
      <c r="HTU433" s="8"/>
      <c r="HTV433" s="8"/>
      <c r="HTW433" s="8"/>
      <c r="HTX433" s="8"/>
      <c r="HTY433" s="8"/>
      <c r="HTZ433" s="8"/>
      <c r="HUA433" s="8"/>
      <c r="HUB433" s="8"/>
      <c r="HUC433" s="8"/>
      <c r="HUD433" s="8"/>
      <c r="HUE433" s="8"/>
      <c r="HUF433" s="8"/>
      <c r="HUG433" s="8"/>
      <c r="HUH433" s="8"/>
      <c r="HUI433" s="8"/>
      <c r="HUJ433" s="8"/>
      <c r="HUK433" s="8"/>
      <c r="HUL433" s="8"/>
      <c r="HUM433" s="8"/>
      <c r="HUN433" s="8"/>
      <c r="HUO433" s="8"/>
      <c r="HUP433" s="8"/>
      <c r="HUQ433" s="8"/>
      <c r="HUR433" s="8"/>
      <c r="HUS433" s="8"/>
      <c r="HUT433" s="8"/>
      <c r="HUU433" s="8"/>
      <c r="HUV433" s="8"/>
      <c r="HUW433" s="8"/>
      <c r="HUX433" s="8"/>
      <c r="HUY433" s="8"/>
      <c r="HUZ433" s="8"/>
      <c r="HVA433" s="8"/>
      <c r="HVB433" s="8"/>
      <c r="HVC433" s="8"/>
      <c r="HVD433" s="8"/>
      <c r="HVE433" s="8"/>
      <c r="HVF433" s="8"/>
      <c r="HVG433" s="8"/>
      <c r="HVH433" s="8"/>
      <c r="HVI433" s="8"/>
      <c r="HVJ433" s="8"/>
      <c r="HVK433" s="8"/>
      <c r="HVL433" s="8"/>
      <c r="HVM433" s="8"/>
      <c r="HVN433" s="8"/>
      <c r="HVO433" s="8"/>
      <c r="HVP433" s="8"/>
      <c r="HVQ433" s="8"/>
      <c r="HVR433" s="8"/>
      <c r="HVS433" s="8"/>
      <c r="HVT433" s="8"/>
      <c r="HVU433" s="8"/>
      <c r="HVV433" s="8"/>
      <c r="HVW433" s="8"/>
      <c r="HVX433" s="8"/>
      <c r="HVY433" s="8"/>
      <c r="HVZ433" s="8"/>
      <c r="HWA433" s="8"/>
      <c r="HWB433" s="8"/>
      <c r="HWC433" s="8"/>
      <c r="HWD433" s="8"/>
      <c r="HWE433" s="8"/>
      <c r="HWF433" s="8"/>
      <c r="HWG433" s="8"/>
      <c r="HWH433" s="8"/>
      <c r="HWI433" s="8"/>
      <c r="HWJ433" s="8"/>
      <c r="HWK433" s="8"/>
      <c r="HWL433" s="8"/>
      <c r="HWM433" s="8"/>
      <c r="HWN433" s="8"/>
      <c r="HWO433" s="8"/>
      <c r="HWP433" s="8"/>
      <c r="HWQ433" s="8"/>
      <c r="HWR433" s="8"/>
      <c r="HWS433" s="8"/>
      <c r="HWT433" s="8"/>
      <c r="HWU433" s="8"/>
      <c r="HWV433" s="8"/>
      <c r="HWW433" s="8"/>
      <c r="HWX433" s="8"/>
      <c r="HWY433" s="8"/>
      <c r="HWZ433" s="8"/>
      <c r="HXA433" s="8"/>
      <c r="HXB433" s="8"/>
      <c r="HXC433" s="8"/>
      <c r="HXD433" s="8"/>
      <c r="HXE433" s="8"/>
      <c r="HXF433" s="8"/>
      <c r="HXG433" s="8"/>
      <c r="HXH433" s="8"/>
      <c r="HXI433" s="8"/>
      <c r="HXJ433" s="8"/>
      <c r="HXK433" s="8"/>
      <c r="HXL433" s="8"/>
      <c r="HXM433" s="8"/>
      <c r="HXN433" s="8"/>
      <c r="HXO433" s="8"/>
      <c r="HXP433" s="8"/>
      <c r="HXQ433" s="8"/>
      <c r="HXR433" s="8"/>
      <c r="HXS433" s="8"/>
      <c r="HXT433" s="8"/>
      <c r="HXU433" s="8"/>
      <c r="HXV433" s="8"/>
      <c r="HXW433" s="8"/>
      <c r="HXX433" s="8"/>
      <c r="HXY433" s="8"/>
      <c r="HXZ433" s="8"/>
      <c r="HYA433" s="8"/>
      <c r="HYB433" s="8"/>
      <c r="HYC433" s="8"/>
      <c r="HYD433" s="8"/>
      <c r="HYE433" s="8"/>
      <c r="HYF433" s="8"/>
      <c r="HYG433" s="8"/>
      <c r="HYH433" s="8"/>
      <c r="HYI433" s="8"/>
      <c r="HYJ433" s="8"/>
      <c r="HYK433" s="8"/>
      <c r="HYL433" s="8"/>
      <c r="HYM433" s="8"/>
      <c r="HYN433" s="8"/>
      <c r="HYO433" s="8"/>
      <c r="HYP433" s="8"/>
      <c r="HYQ433" s="8"/>
      <c r="HYR433" s="8"/>
      <c r="HYS433" s="8"/>
      <c r="HYT433" s="8"/>
      <c r="HYU433" s="8"/>
      <c r="HYV433" s="8"/>
      <c r="HYW433" s="8"/>
      <c r="HYX433" s="8"/>
      <c r="HYY433" s="8"/>
      <c r="HYZ433" s="8"/>
      <c r="HZA433" s="8"/>
      <c r="HZB433" s="8"/>
      <c r="HZC433" s="8"/>
      <c r="HZD433" s="8"/>
      <c r="HZE433" s="8"/>
      <c r="HZF433" s="8"/>
      <c r="HZG433" s="8"/>
      <c r="HZH433" s="8"/>
      <c r="HZI433" s="8"/>
      <c r="HZJ433" s="8"/>
      <c r="HZK433" s="8"/>
      <c r="HZL433" s="8"/>
      <c r="HZM433" s="8"/>
      <c r="HZN433" s="8"/>
      <c r="HZO433" s="8"/>
      <c r="HZP433" s="8"/>
      <c r="HZQ433" s="8"/>
      <c r="HZR433" s="8"/>
      <c r="HZS433" s="8"/>
      <c r="HZT433" s="8"/>
      <c r="HZU433" s="8"/>
      <c r="HZV433" s="8"/>
      <c r="HZW433" s="8"/>
      <c r="HZX433" s="8"/>
      <c r="HZY433" s="8"/>
      <c r="HZZ433" s="8"/>
      <c r="IAA433" s="8"/>
      <c r="IAB433" s="8"/>
      <c r="IAC433" s="8"/>
      <c r="IAD433" s="8"/>
      <c r="IAE433" s="8"/>
      <c r="IAF433" s="8"/>
      <c r="IAG433" s="8"/>
      <c r="IAH433" s="8"/>
      <c r="IAI433" s="8"/>
      <c r="IAJ433" s="8"/>
      <c r="IAK433" s="8"/>
      <c r="IAL433" s="8"/>
      <c r="IAM433" s="8"/>
      <c r="IAN433" s="8"/>
      <c r="IAO433" s="8"/>
      <c r="IAP433" s="8"/>
      <c r="IAQ433" s="8"/>
      <c r="IAR433" s="8"/>
      <c r="IAS433" s="8"/>
      <c r="IAT433" s="8"/>
      <c r="IAU433" s="8"/>
      <c r="IAV433" s="8"/>
      <c r="IAW433" s="8"/>
      <c r="IAX433" s="8"/>
      <c r="IAY433" s="8"/>
      <c r="IAZ433" s="8"/>
      <c r="IBA433" s="8"/>
      <c r="IBB433" s="8"/>
      <c r="IBC433" s="8"/>
      <c r="IBD433" s="8"/>
      <c r="IBE433" s="8"/>
      <c r="IBF433" s="8"/>
      <c r="IBG433" s="8"/>
      <c r="IBH433" s="8"/>
      <c r="IBI433" s="8"/>
      <c r="IBJ433" s="8"/>
      <c r="IBK433" s="8"/>
      <c r="IBL433" s="8"/>
      <c r="IBM433" s="8"/>
      <c r="IBN433" s="8"/>
      <c r="IBO433" s="8"/>
      <c r="IBP433" s="8"/>
      <c r="IBQ433" s="8"/>
      <c r="IBR433" s="8"/>
      <c r="IBS433" s="8"/>
      <c r="IBT433" s="8"/>
      <c r="IBU433" s="8"/>
      <c r="IBV433" s="8"/>
      <c r="IBW433" s="8"/>
      <c r="IBX433" s="8"/>
      <c r="IBY433" s="8"/>
      <c r="IBZ433" s="8"/>
      <c r="ICA433" s="8"/>
      <c r="ICB433" s="8"/>
      <c r="ICC433" s="8"/>
      <c r="ICD433" s="8"/>
      <c r="ICE433" s="8"/>
      <c r="ICF433" s="8"/>
      <c r="ICG433" s="8"/>
      <c r="ICH433" s="8"/>
      <c r="ICI433" s="8"/>
      <c r="ICJ433" s="8"/>
      <c r="ICK433" s="8"/>
      <c r="ICL433" s="8"/>
      <c r="ICM433" s="8"/>
      <c r="ICN433" s="8"/>
      <c r="ICO433" s="8"/>
      <c r="ICP433" s="8"/>
      <c r="ICQ433" s="8"/>
      <c r="ICR433" s="8"/>
      <c r="ICS433" s="8"/>
      <c r="ICT433" s="8"/>
      <c r="ICU433" s="8"/>
      <c r="ICV433" s="8"/>
      <c r="ICW433" s="8"/>
      <c r="ICX433" s="8"/>
      <c r="ICY433" s="8"/>
      <c r="ICZ433" s="8"/>
      <c r="IDA433" s="8"/>
      <c r="IDB433" s="8"/>
      <c r="IDC433" s="8"/>
      <c r="IDD433" s="8"/>
      <c r="IDE433" s="8"/>
      <c r="IDF433" s="8"/>
      <c r="IDG433" s="8"/>
      <c r="IDH433" s="8"/>
      <c r="IDI433" s="8"/>
      <c r="IDJ433" s="8"/>
      <c r="IDK433" s="8"/>
      <c r="IDL433" s="8"/>
      <c r="IDM433" s="8"/>
      <c r="IDN433" s="8"/>
      <c r="IDO433" s="8"/>
      <c r="IDP433" s="8"/>
      <c r="IDQ433" s="8"/>
      <c r="IDR433" s="8"/>
      <c r="IDS433" s="8"/>
      <c r="IDT433" s="8"/>
      <c r="IDU433" s="8"/>
      <c r="IDV433" s="8"/>
      <c r="IDW433" s="8"/>
      <c r="IDX433" s="8"/>
      <c r="IDY433" s="8"/>
      <c r="IDZ433" s="8"/>
      <c r="IEA433" s="8"/>
      <c r="IEB433" s="8"/>
      <c r="IEC433" s="8"/>
      <c r="IED433" s="8"/>
      <c r="IEE433" s="8"/>
      <c r="IEF433" s="8"/>
      <c r="IEG433" s="8"/>
      <c r="IEH433" s="8"/>
      <c r="IEI433" s="8"/>
      <c r="IEJ433" s="8"/>
      <c r="IEK433" s="8"/>
      <c r="IEL433" s="8"/>
      <c r="IEM433" s="8"/>
      <c r="IEN433" s="8"/>
      <c r="IEO433" s="8"/>
      <c r="IEP433" s="8"/>
      <c r="IEQ433" s="8"/>
      <c r="IER433" s="8"/>
      <c r="IES433" s="8"/>
      <c r="IET433" s="8"/>
      <c r="IEU433" s="8"/>
      <c r="IEV433" s="8"/>
      <c r="IEW433" s="8"/>
      <c r="IEX433" s="8"/>
      <c r="IEY433" s="8"/>
      <c r="IEZ433" s="8"/>
      <c r="IFA433" s="8"/>
      <c r="IFB433" s="8"/>
      <c r="IFC433" s="8"/>
      <c r="IFD433" s="8"/>
      <c r="IFE433" s="8"/>
      <c r="IFF433" s="8"/>
      <c r="IFG433" s="8"/>
      <c r="IFH433" s="8"/>
      <c r="IFI433" s="8"/>
      <c r="IFJ433" s="8"/>
      <c r="IFK433" s="8"/>
      <c r="IFL433" s="8"/>
      <c r="IFM433" s="8"/>
      <c r="IFN433" s="8"/>
      <c r="IFO433" s="8"/>
      <c r="IFP433" s="8"/>
      <c r="IFQ433" s="8"/>
      <c r="IFR433" s="8"/>
      <c r="IFS433" s="8"/>
      <c r="IFT433" s="8"/>
      <c r="IFU433" s="8"/>
      <c r="IFV433" s="8"/>
      <c r="IFW433" s="8"/>
      <c r="IFX433" s="8"/>
      <c r="IFY433" s="8"/>
      <c r="IFZ433" s="8"/>
      <c r="IGA433" s="8"/>
      <c r="IGB433" s="8"/>
      <c r="IGC433" s="8"/>
      <c r="IGD433" s="8"/>
      <c r="IGE433" s="8"/>
      <c r="IGF433" s="8"/>
      <c r="IGG433" s="8"/>
      <c r="IGH433" s="8"/>
      <c r="IGI433" s="8"/>
      <c r="IGJ433" s="8"/>
      <c r="IGK433" s="8"/>
      <c r="IGL433" s="8"/>
      <c r="IGM433" s="8"/>
      <c r="IGN433" s="8"/>
      <c r="IGO433" s="8"/>
      <c r="IGP433" s="8"/>
      <c r="IGQ433" s="8"/>
      <c r="IGR433" s="8"/>
      <c r="IGS433" s="8"/>
      <c r="IGT433" s="8"/>
      <c r="IGU433" s="8"/>
      <c r="IGV433" s="8"/>
      <c r="IGW433" s="8"/>
      <c r="IGX433" s="8"/>
      <c r="IGY433" s="8"/>
      <c r="IGZ433" s="8"/>
      <c r="IHA433" s="8"/>
      <c r="IHB433" s="8"/>
      <c r="IHC433" s="8"/>
      <c r="IHD433" s="8"/>
      <c r="IHE433" s="8"/>
      <c r="IHF433" s="8"/>
      <c r="IHG433" s="8"/>
      <c r="IHH433" s="8"/>
      <c r="IHI433" s="8"/>
      <c r="IHJ433" s="8"/>
      <c r="IHK433" s="8"/>
      <c r="IHL433" s="8"/>
      <c r="IHM433" s="8"/>
      <c r="IHN433" s="8"/>
      <c r="IHO433" s="8"/>
      <c r="IHP433" s="8"/>
      <c r="IHQ433" s="8"/>
      <c r="IHR433" s="8"/>
      <c r="IHS433" s="8"/>
      <c r="IHT433" s="8"/>
      <c r="IHU433" s="8"/>
      <c r="IHV433" s="8"/>
      <c r="IHW433" s="8"/>
      <c r="IHX433" s="8"/>
      <c r="IHY433" s="8"/>
      <c r="IHZ433" s="8"/>
      <c r="IIA433" s="8"/>
      <c r="IIB433" s="8"/>
      <c r="IIC433" s="8"/>
      <c r="IID433" s="8"/>
      <c r="IIE433" s="8"/>
      <c r="IIF433" s="8"/>
      <c r="IIG433" s="8"/>
      <c r="IIH433" s="8"/>
      <c r="III433" s="8"/>
      <c r="IIJ433" s="8"/>
      <c r="IIK433" s="8"/>
      <c r="IIL433" s="8"/>
      <c r="IIM433" s="8"/>
      <c r="IIN433" s="8"/>
      <c r="IIO433" s="8"/>
      <c r="IIP433" s="8"/>
      <c r="IIQ433" s="8"/>
      <c r="IIR433" s="8"/>
      <c r="IIS433" s="8"/>
      <c r="IIT433" s="8"/>
      <c r="IIU433" s="8"/>
      <c r="IIV433" s="8"/>
      <c r="IIW433" s="8"/>
      <c r="IIX433" s="8"/>
      <c r="IIY433" s="8"/>
      <c r="IIZ433" s="8"/>
      <c r="IJA433" s="8"/>
      <c r="IJB433" s="8"/>
      <c r="IJC433" s="8"/>
      <c r="IJD433" s="8"/>
      <c r="IJE433" s="8"/>
      <c r="IJF433" s="8"/>
      <c r="IJG433" s="8"/>
      <c r="IJH433" s="8"/>
      <c r="IJI433" s="8"/>
      <c r="IJJ433" s="8"/>
      <c r="IJK433" s="8"/>
      <c r="IJL433" s="8"/>
      <c r="IJM433" s="8"/>
      <c r="IJN433" s="8"/>
      <c r="IJO433" s="8"/>
      <c r="IJP433" s="8"/>
      <c r="IJQ433" s="8"/>
      <c r="IJR433" s="8"/>
      <c r="IJS433" s="8"/>
      <c r="IJT433" s="8"/>
      <c r="IJU433" s="8"/>
      <c r="IJV433" s="8"/>
      <c r="IJW433" s="8"/>
      <c r="IJX433" s="8"/>
      <c r="IJY433" s="8"/>
      <c r="IJZ433" s="8"/>
      <c r="IKA433" s="8"/>
      <c r="IKB433" s="8"/>
      <c r="IKC433" s="8"/>
      <c r="IKD433" s="8"/>
      <c r="IKE433" s="8"/>
      <c r="IKF433" s="8"/>
      <c r="IKG433" s="8"/>
      <c r="IKH433" s="8"/>
      <c r="IKI433" s="8"/>
      <c r="IKJ433" s="8"/>
      <c r="IKK433" s="8"/>
      <c r="IKL433" s="8"/>
      <c r="IKM433" s="8"/>
      <c r="IKN433" s="8"/>
      <c r="IKO433" s="8"/>
      <c r="IKP433" s="8"/>
      <c r="IKQ433" s="8"/>
      <c r="IKR433" s="8"/>
      <c r="IKS433" s="8"/>
      <c r="IKT433" s="8"/>
      <c r="IKU433" s="8"/>
      <c r="IKV433" s="8"/>
      <c r="IKW433" s="8"/>
      <c r="IKX433" s="8"/>
      <c r="IKY433" s="8"/>
      <c r="IKZ433" s="8"/>
      <c r="ILA433" s="8"/>
      <c r="ILB433" s="8"/>
      <c r="ILC433" s="8"/>
      <c r="ILD433" s="8"/>
      <c r="ILE433" s="8"/>
      <c r="ILF433" s="8"/>
      <c r="ILG433" s="8"/>
      <c r="ILH433" s="8"/>
      <c r="ILI433" s="8"/>
      <c r="ILJ433" s="8"/>
      <c r="ILK433" s="8"/>
      <c r="ILL433" s="8"/>
      <c r="ILM433" s="8"/>
      <c r="ILN433" s="8"/>
      <c r="ILO433" s="8"/>
      <c r="ILP433" s="8"/>
      <c r="ILQ433" s="8"/>
      <c r="ILR433" s="8"/>
      <c r="ILS433" s="8"/>
      <c r="ILT433" s="8"/>
      <c r="ILU433" s="8"/>
      <c r="ILV433" s="8"/>
      <c r="ILW433" s="8"/>
      <c r="ILX433" s="8"/>
      <c r="ILY433" s="8"/>
      <c r="ILZ433" s="8"/>
      <c r="IMA433" s="8"/>
      <c r="IMB433" s="8"/>
      <c r="IMC433" s="8"/>
      <c r="IMD433" s="8"/>
      <c r="IME433" s="8"/>
      <c r="IMF433" s="8"/>
      <c r="IMG433" s="8"/>
      <c r="IMH433" s="8"/>
      <c r="IMI433" s="8"/>
      <c r="IMJ433" s="8"/>
      <c r="IMK433" s="8"/>
      <c r="IML433" s="8"/>
      <c r="IMM433" s="8"/>
      <c r="IMN433" s="8"/>
      <c r="IMO433" s="8"/>
      <c r="IMP433" s="8"/>
      <c r="IMQ433" s="8"/>
      <c r="IMR433" s="8"/>
      <c r="IMS433" s="8"/>
      <c r="IMT433" s="8"/>
      <c r="IMU433" s="8"/>
      <c r="IMV433" s="8"/>
      <c r="IMW433" s="8"/>
      <c r="IMX433" s="8"/>
      <c r="IMY433" s="8"/>
      <c r="IMZ433" s="8"/>
      <c r="INA433" s="8"/>
      <c r="INB433" s="8"/>
      <c r="INC433" s="8"/>
      <c r="IND433" s="8"/>
      <c r="INE433" s="8"/>
      <c r="INF433" s="8"/>
      <c r="ING433" s="8"/>
      <c r="INH433" s="8"/>
      <c r="INI433" s="8"/>
      <c r="INJ433" s="8"/>
      <c r="INK433" s="8"/>
      <c r="INL433" s="8"/>
      <c r="INM433" s="8"/>
      <c r="INN433" s="8"/>
      <c r="INO433" s="8"/>
      <c r="INP433" s="8"/>
      <c r="INQ433" s="8"/>
      <c r="INR433" s="8"/>
      <c r="INS433" s="8"/>
      <c r="INT433" s="8"/>
      <c r="INU433" s="8"/>
      <c r="INV433" s="8"/>
      <c r="INW433" s="8"/>
      <c r="INX433" s="8"/>
      <c r="INY433" s="8"/>
      <c r="INZ433" s="8"/>
      <c r="IOA433" s="8"/>
      <c r="IOB433" s="8"/>
      <c r="IOC433" s="8"/>
      <c r="IOD433" s="8"/>
      <c r="IOE433" s="8"/>
      <c r="IOF433" s="8"/>
      <c r="IOG433" s="8"/>
      <c r="IOH433" s="8"/>
      <c r="IOI433" s="8"/>
      <c r="IOJ433" s="8"/>
      <c r="IOK433" s="8"/>
      <c r="IOL433" s="8"/>
      <c r="IOM433" s="8"/>
      <c r="ION433" s="8"/>
      <c r="IOO433" s="8"/>
      <c r="IOP433" s="8"/>
      <c r="IOQ433" s="8"/>
      <c r="IOR433" s="8"/>
      <c r="IOS433" s="8"/>
      <c r="IOT433" s="8"/>
      <c r="IOU433" s="8"/>
      <c r="IOV433" s="8"/>
      <c r="IOW433" s="8"/>
      <c r="IOX433" s="8"/>
      <c r="IOY433" s="8"/>
      <c r="IOZ433" s="8"/>
      <c r="IPA433" s="8"/>
      <c r="IPB433" s="8"/>
      <c r="IPC433" s="8"/>
      <c r="IPD433" s="8"/>
      <c r="IPE433" s="8"/>
      <c r="IPF433" s="8"/>
      <c r="IPG433" s="8"/>
      <c r="IPH433" s="8"/>
      <c r="IPI433" s="8"/>
      <c r="IPJ433" s="8"/>
      <c r="IPK433" s="8"/>
      <c r="IPL433" s="8"/>
      <c r="IPM433" s="8"/>
      <c r="IPN433" s="8"/>
      <c r="IPO433" s="8"/>
      <c r="IPP433" s="8"/>
      <c r="IPQ433" s="8"/>
      <c r="IPR433" s="8"/>
      <c r="IPS433" s="8"/>
      <c r="IPT433" s="8"/>
      <c r="IPU433" s="8"/>
      <c r="IPV433" s="8"/>
      <c r="IPW433" s="8"/>
      <c r="IPX433" s="8"/>
      <c r="IPY433" s="8"/>
      <c r="IPZ433" s="8"/>
      <c r="IQA433" s="8"/>
      <c r="IQB433" s="8"/>
      <c r="IQC433" s="8"/>
      <c r="IQD433" s="8"/>
      <c r="IQE433" s="8"/>
      <c r="IQF433" s="8"/>
      <c r="IQG433" s="8"/>
      <c r="IQH433" s="8"/>
      <c r="IQI433" s="8"/>
      <c r="IQJ433" s="8"/>
      <c r="IQK433" s="8"/>
      <c r="IQL433" s="8"/>
      <c r="IQM433" s="8"/>
      <c r="IQN433" s="8"/>
      <c r="IQO433" s="8"/>
      <c r="IQP433" s="8"/>
      <c r="IQQ433" s="8"/>
      <c r="IQR433" s="8"/>
      <c r="IQS433" s="8"/>
      <c r="IQT433" s="8"/>
      <c r="IQU433" s="8"/>
      <c r="IQV433" s="8"/>
      <c r="IQW433" s="8"/>
      <c r="IQX433" s="8"/>
      <c r="IQY433" s="8"/>
      <c r="IQZ433" s="8"/>
      <c r="IRA433" s="8"/>
      <c r="IRB433" s="8"/>
      <c r="IRC433" s="8"/>
      <c r="IRD433" s="8"/>
      <c r="IRE433" s="8"/>
      <c r="IRF433" s="8"/>
      <c r="IRG433" s="8"/>
      <c r="IRH433" s="8"/>
      <c r="IRI433" s="8"/>
      <c r="IRJ433" s="8"/>
      <c r="IRK433" s="8"/>
      <c r="IRL433" s="8"/>
      <c r="IRM433" s="8"/>
      <c r="IRN433" s="8"/>
      <c r="IRO433" s="8"/>
      <c r="IRP433" s="8"/>
      <c r="IRQ433" s="8"/>
      <c r="IRR433" s="8"/>
      <c r="IRS433" s="8"/>
      <c r="IRT433" s="8"/>
      <c r="IRU433" s="8"/>
      <c r="IRV433" s="8"/>
      <c r="IRW433" s="8"/>
      <c r="IRX433" s="8"/>
      <c r="IRY433" s="8"/>
      <c r="IRZ433" s="8"/>
      <c r="ISA433" s="8"/>
      <c r="ISB433" s="8"/>
      <c r="ISC433" s="8"/>
      <c r="ISD433" s="8"/>
      <c r="ISE433" s="8"/>
      <c r="ISF433" s="8"/>
      <c r="ISG433" s="8"/>
      <c r="ISH433" s="8"/>
      <c r="ISI433" s="8"/>
      <c r="ISJ433" s="8"/>
      <c r="ISK433" s="8"/>
      <c r="ISL433" s="8"/>
      <c r="ISM433" s="8"/>
      <c r="ISN433" s="8"/>
      <c r="ISO433" s="8"/>
      <c r="ISP433" s="8"/>
      <c r="ISQ433" s="8"/>
      <c r="ISR433" s="8"/>
      <c r="ISS433" s="8"/>
      <c r="IST433" s="8"/>
      <c r="ISU433" s="8"/>
      <c r="ISV433" s="8"/>
      <c r="ISW433" s="8"/>
      <c r="ISX433" s="8"/>
      <c r="ISY433" s="8"/>
      <c r="ISZ433" s="8"/>
      <c r="ITA433" s="8"/>
      <c r="ITB433" s="8"/>
      <c r="ITC433" s="8"/>
      <c r="ITD433" s="8"/>
      <c r="ITE433" s="8"/>
      <c r="ITF433" s="8"/>
      <c r="ITG433" s="8"/>
      <c r="ITH433" s="8"/>
      <c r="ITI433" s="8"/>
      <c r="ITJ433" s="8"/>
      <c r="ITK433" s="8"/>
      <c r="ITL433" s="8"/>
      <c r="ITM433" s="8"/>
      <c r="ITN433" s="8"/>
      <c r="ITO433" s="8"/>
      <c r="ITP433" s="8"/>
      <c r="ITQ433" s="8"/>
      <c r="ITR433" s="8"/>
      <c r="ITS433" s="8"/>
      <c r="ITT433" s="8"/>
      <c r="ITU433" s="8"/>
      <c r="ITV433" s="8"/>
      <c r="ITW433" s="8"/>
      <c r="ITX433" s="8"/>
      <c r="ITY433" s="8"/>
      <c r="ITZ433" s="8"/>
      <c r="IUA433" s="8"/>
      <c r="IUB433" s="8"/>
      <c r="IUC433" s="8"/>
      <c r="IUD433" s="8"/>
      <c r="IUE433" s="8"/>
      <c r="IUF433" s="8"/>
      <c r="IUG433" s="8"/>
      <c r="IUH433" s="8"/>
      <c r="IUI433" s="8"/>
      <c r="IUJ433" s="8"/>
      <c r="IUK433" s="8"/>
      <c r="IUL433" s="8"/>
      <c r="IUM433" s="8"/>
      <c r="IUN433" s="8"/>
      <c r="IUO433" s="8"/>
      <c r="IUP433" s="8"/>
      <c r="IUQ433" s="8"/>
      <c r="IUR433" s="8"/>
      <c r="IUS433" s="8"/>
      <c r="IUT433" s="8"/>
      <c r="IUU433" s="8"/>
      <c r="IUV433" s="8"/>
      <c r="IUW433" s="8"/>
      <c r="IUX433" s="8"/>
      <c r="IUY433" s="8"/>
      <c r="IUZ433" s="8"/>
      <c r="IVA433" s="8"/>
      <c r="IVB433" s="8"/>
      <c r="IVC433" s="8"/>
      <c r="IVD433" s="8"/>
      <c r="IVE433" s="8"/>
      <c r="IVF433" s="8"/>
      <c r="IVG433" s="8"/>
      <c r="IVH433" s="8"/>
      <c r="IVI433" s="8"/>
      <c r="IVJ433" s="8"/>
      <c r="IVK433" s="8"/>
      <c r="IVL433" s="8"/>
      <c r="IVM433" s="8"/>
      <c r="IVN433" s="8"/>
      <c r="IVO433" s="8"/>
      <c r="IVP433" s="8"/>
      <c r="IVQ433" s="8"/>
      <c r="IVR433" s="8"/>
      <c r="IVS433" s="8"/>
      <c r="IVT433" s="8"/>
      <c r="IVU433" s="8"/>
      <c r="IVV433" s="8"/>
      <c r="IVW433" s="8"/>
      <c r="IVX433" s="8"/>
      <c r="IVY433" s="8"/>
      <c r="IVZ433" s="8"/>
      <c r="IWA433" s="8"/>
      <c r="IWB433" s="8"/>
      <c r="IWC433" s="8"/>
      <c r="IWD433" s="8"/>
      <c r="IWE433" s="8"/>
      <c r="IWF433" s="8"/>
      <c r="IWG433" s="8"/>
      <c r="IWH433" s="8"/>
      <c r="IWI433" s="8"/>
      <c r="IWJ433" s="8"/>
      <c r="IWK433" s="8"/>
      <c r="IWL433" s="8"/>
      <c r="IWM433" s="8"/>
      <c r="IWN433" s="8"/>
      <c r="IWO433" s="8"/>
      <c r="IWP433" s="8"/>
      <c r="IWQ433" s="8"/>
      <c r="IWR433" s="8"/>
      <c r="IWS433" s="8"/>
      <c r="IWT433" s="8"/>
      <c r="IWU433" s="8"/>
      <c r="IWV433" s="8"/>
      <c r="IWW433" s="8"/>
      <c r="IWX433" s="8"/>
      <c r="IWY433" s="8"/>
      <c r="IWZ433" s="8"/>
      <c r="IXA433" s="8"/>
      <c r="IXB433" s="8"/>
      <c r="IXC433" s="8"/>
      <c r="IXD433" s="8"/>
      <c r="IXE433" s="8"/>
      <c r="IXF433" s="8"/>
      <c r="IXG433" s="8"/>
      <c r="IXH433" s="8"/>
      <c r="IXI433" s="8"/>
      <c r="IXJ433" s="8"/>
      <c r="IXK433" s="8"/>
      <c r="IXL433" s="8"/>
      <c r="IXM433" s="8"/>
      <c r="IXN433" s="8"/>
      <c r="IXO433" s="8"/>
      <c r="IXP433" s="8"/>
      <c r="IXQ433" s="8"/>
      <c r="IXR433" s="8"/>
      <c r="IXS433" s="8"/>
      <c r="IXT433" s="8"/>
      <c r="IXU433" s="8"/>
      <c r="IXV433" s="8"/>
      <c r="IXW433" s="8"/>
      <c r="IXX433" s="8"/>
      <c r="IXY433" s="8"/>
      <c r="IXZ433" s="8"/>
      <c r="IYA433" s="8"/>
      <c r="IYB433" s="8"/>
      <c r="IYC433" s="8"/>
      <c r="IYD433" s="8"/>
      <c r="IYE433" s="8"/>
      <c r="IYF433" s="8"/>
      <c r="IYG433" s="8"/>
      <c r="IYH433" s="8"/>
      <c r="IYI433" s="8"/>
      <c r="IYJ433" s="8"/>
      <c r="IYK433" s="8"/>
      <c r="IYL433" s="8"/>
      <c r="IYM433" s="8"/>
      <c r="IYN433" s="8"/>
      <c r="IYO433" s="8"/>
      <c r="IYP433" s="8"/>
      <c r="IYQ433" s="8"/>
      <c r="IYR433" s="8"/>
      <c r="IYS433" s="8"/>
      <c r="IYT433" s="8"/>
      <c r="IYU433" s="8"/>
      <c r="IYV433" s="8"/>
      <c r="IYW433" s="8"/>
      <c r="IYX433" s="8"/>
      <c r="IYY433" s="8"/>
      <c r="IYZ433" s="8"/>
      <c r="IZA433" s="8"/>
      <c r="IZB433" s="8"/>
      <c r="IZC433" s="8"/>
      <c r="IZD433" s="8"/>
      <c r="IZE433" s="8"/>
      <c r="IZF433" s="8"/>
      <c r="IZG433" s="8"/>
      <c r="IZH433" s="8"/>
      <c r="IZI433" s="8"/>
      <c r="IZJ433" s="8"/>
      <c r="IZK433" s="8"/>
      <c r="IZL433" s="8"/>
      <c r="IZM433" s="8"/>
      <c r="IZN433" s="8"/>
      <c r="IZO433" s="8"/>
      <c r="IZP433" s="8"/>
      <c r="IZQ433" s="8"/>
      <c r="IZR433" s="8"/>
      <c r="IZS433" s="8"/>
      <c r="IZT433" s="8"/>
      <c r="IZU433" s="8"/>
      <c r="IZV433" s="8"/>
      <c r="IZW433" s="8"/>
      <c r="IZX433" s="8"/>
      <c r="IZY433" s="8"/>
      <c r="IZZ433" s="8"/>
      <c r="JAA433" s="8"/>
      <c r="JAB433" s="8"/>
      <c r="JAC433" s="8"/>
      <c r="JAD433" s="8"/>
      <c r="JAE433" s="8"/>
      <c r="JAF433" s="8"/>
      <c r="JAG433" s="8"/>
      <c r="JAH433" s="8"/>
      <c r="JAI433" s="8"/>
      <c r="JAJ433" s="8"/>
      <c r="JAK433" s="8"/>
      <c r="JAL433" s="8"/>
      <c r="JAM433" s="8"/>
      <c r="JAN433" s="8"/>
      <c r="JAO433" s="8"/>
      <c r="JAP433" s="8"/>
      <c r="JAQ433" s="8"/>
      <c r="JAR433" s="8"/>
      <c r="JAS433" s="8"/>
      <c r="JAT433" s="8"/>
      <c r="JAU433" s="8"/>
      <c r="JAV433" s="8"/>
      <c r="JAW433" s="8"/>
      <c r="JAX433" s="8"/>
      <c r="JAY433" s="8"/>
      <c r="JAZ433" s="8"/>
      <c r="JBA433" s="8"/>
      <c r="JBB433" s="8"/>
      <c r="JBC433" s="8"/>
      <c r="JBD433" s="8"/>
      <c r="JBE433" s="8"/>
      <c r="JBF433" s="8"/>
      <c r="JBG433" s="8"/>
      <c r="JBH433" s="8"/>
      <c r="JBI433" s="8"/>
      <c r="JBJ433" s="8"/>
      <c r="JBK433" s="8"/>
      <c r="JBL433" s="8"/>
      <c r="JBM433" s="8"/>
      <c r="JBN433" s="8"/>
      <c r="JBO433" s="8"/>
      <c r="JBP433" s="8"/>
      <c r="JBQ433" s="8"/>
      <c r="JBR433" s="8"/>
      <c r="JBS433" s="8"/>
      <c r="JBT433" s="8"/>
      <c r="JBU433" s="8"/>
      <c r="JBV433" s="8"/>
      <c r="JBW433" s="8"/>
      <c r="JBX433" s="8"/>
      <c r="JBY433" s="8"/>
      <c r="JBZ433" s="8"/>
      <c r="JCA433" s="8"/>
      <c r="JCB433" s="8"/>
      <c r="JCC433" s="8"/>
      <c r="JCD433" s="8"/>
      <c r="JCE433" s="8"/>
      <c r="JCF433" s="8"/>
      <c r="JCG433" s="8"/>
      <c r="JCH433" s="8"/>
      <c r="JCI433" s="8"/>
      <c r="JCJ433" s="8"/>
      <c r="JCK433" s="8"/>
      <c r="JCL433" s="8"/>
      <c r="JCM433" s="8"/>
      <c r="JCN433" s="8"/>
      <c r="JCO433" s="8"/>
      <c r="JCP433" s="8"/>
      <c r="JCQ433" s="8"/>
      <c r="JCR433" s="8"/>
      <c r="JCS433" s="8"/>
      <c r="JCT433" s="8"/>
      <c r="JCU433" s="8"/>
      <c r="JCV433" s="8"/>
      <c r="JCW433" s="8"/>
      <c r="JCX433" s="8"/>
      <c r="JCY433" s="8"/>
      <c r="JCZ433" s="8"/>
      <c r="JDA433" s="8"/>
      <c r="JDB433" s="8"/>
      <c r="JDC433" s="8"/>
      <c r="JDD433" s="8"/>
      <c r="JDE433" s="8"/>
      <c r="JDF433" s="8"/>
      <c r="JDG433" s="8"/>
      <c r="JDH433" s="8"/>
      <c r="JDI433" s="8"/>
      <c r="JDJ433" s="8"/>
      <c r="JDK433" s="8"/>
      <c r="JDL433" s="8"/>
      <c r="JDM433" s="8"/>
      <c r="JDN433" s="8"/>
      <c r="JDO433" s="8"/>
      <c r="JDP433" s="8"/>
      <c r="JDQ433" s="8"/>
      <c r="JDR433" s="8"/>
      <c r="JDS433" s="8"/>
      <c r="JDT433" s="8"/>
      <c r="JDU433" s="8"/>
      <c r="JDV433" s="8"/>
      <c r="JDW433" s="8"/>
      <c r="JDX433" s="8"/>
      <c r="JDY433" s="8"/>
      <c r="JDZ433" s="8"/>
      <c r="JEA433" s="8"/>
      <c r="JEB433" s="8"/>
      <c r="JEC433" s="8"/>
      <c r="JED433" s="8"/>
      <c r="JEE433" s="8"/>
      <c r="JEF433" s="8"/>
      <c r="JEG433" s="8"/>
      <c r="JEH433" s="8"/>
      <c r="JEI433" s="8"/>
      <c r="JEJ433" s="8"/>
      <c r="JEK433" s="8"/>
      <c r="JEL433" s="8"/>
      <c r="JEM433" s="8"/>
      <c r="JEN433" s="8"/>
      <c r="JEO433" s="8"/>
      <c r="JEP433" s="8"/>
      <c r="JEQ433" s="8"/>
      <c r="JER433" s="8"/>
      <c r="JES433" s="8"/>
      <c r="JET433" s="8"/>
      <c r="JEU433" s="8"/>
      <c r="JEV433" s="8"/>
      <c r="JEW433" s="8"/>
      <c r="JEX433" s="8"/>
      <c r="JEY433" s="8"/>
      <c r="JEZ433" s="8"/>
      <c r="JFA433" s="8"/>
      <c r="JFB433" s="8"/>
      <c r="JFC433" s="8"/>
      <c r="JFD433" s="8"/>
      <c r="JFE433" s="8"/>
      <c r="JFF433" s="8"/>
      <c r="JFG433" s="8"/>
      <c r="JFH433" s="8"/>
      <c r="JFI433" s="8"/>
      <c r="JFJ433" s="8"/>
      <c r="JFK433" s="8"/>
      <c r="JFL433" s="8"/>
      <c r="JFM433" s="8"/>
      <c r="JFN433" s="8"/>
      <c r="JFO433" s="8"/>
      <c r="JFP433" s="8"/>
      <c r="JFQ433" s="8"/>
      <c r="JFR433" s="8"/>
      <c r="JFS433" s="8"/>
      <c r="JFT433" s="8"/>
      <c r="JFU433" s="8"/>
      <c r="JFV433" s="8"/>
      <c r="JFW433" s="8"/>
      <c r="JFX433" s="8"/>
      <c r="JFY433" s="8"/>
      <c r="JFZ433" s="8"/>
      <c r="JGA433" s="8"/>
      <c r="JGB433" s="8"/>
      <c r="JGC433" s="8"/>
      <c r="JGD433" s="8"/>
      <c r="JGE433" s="8"/>
      <c r="JGF433" s="8"/>
      <c r="JGG433" s="8"/>
      <c r="JGH433" s="8"/>
      <c r="JGI433" s="8"/>
      <c r="JGJ433" s="8"/>
      <c r="JGK433" s="8"/>
      <c r="JGL433" s="8"/>
      <c r="JGM433" s="8"/>
      <c r="JGN433" s="8"/>
      <c r="JGO433" s="8"/>
      <c r="JGP433" s="8"/>
      <c r="JGQ433" s="8"/>
      <c r="JGR433" s="8"/>
      <c r="JGS433" s="8"/>
      <c r="JGT433" s="8"/>
      <c r="JGU433" s="8"/>
      <c r="JGV433" s="8"/>
      <c r="JGW433" s="8"/>
      <c r="JGX433" s="8"/>
      <c r="JGY433" s="8"/>
      <c r="JGZ433" s="8"/>
      <c r="JHA433" s="8"/>
      <c r="JHB433" s="8"/>
      <c r="JHC433" s="8"/>
      <c r="JHD433" s="8"/>
      <c r="JHE433" s="8"/>
      <c r="JHF433" s="8"/>
      <c r="JHG433" s="8"/>
      <c r="JHH433" s="8"/>
      <c r="JHI433" s="8"/>
      <c r="JHJ433" s="8"/>
      <c r="JHK433" s="8"/>
      <c r="JHL433" s="8"/>
      <c r="JHM433" s="8"/>
      <c r="JHN433" s="8"/>
      <c r="JHO433" s="8"/>
      <c r="JHP433" s="8"/>
      <c r="JHQ433" s="8"/>
      <c r="JHR433" s="8"/>
      <c r="JHS433" s="8"/>
      <c r="JHT433" s="8"/>
      <c r="JHU433" s="8"/>
      <c r="JHV433" s="8"/>
      <c r="JHW433" s="8"/>
      <c r="JHX433" s="8"/>
      <c r="JHY433" s="8"/>
      <c r="JHZ433" s="8"/>
      <c r="JIA433" s="8"/>
      <c r="JIB433" s="8"/>
      <c r="JIC433" s="8"/>
      <c r="JID433" s="8"/>
      <c r="JIE433" s="8"/>
      <c r="JIF433" s="8"/>
      <c r="JIG433" s="8"/>
      <c r="JIH433" s="8"/>
      <c r="JII433" s="8"/>
      <c r="JIJ433" s="8"/>
      <c r="JIK433" s="8"/>
      <c r="JIL433" s="8"/>
      <c r="JIM433" s="8"/>
      <c r="JIN433" s="8"/>
      <c r="JIO433" s="8"/>
      <c r="JIP433" s="8"/>
      <c r="JIQ433" s="8"/>
      <c r="JIR433" s="8"/>
      <c r="JIS433" s="8"/>
      <c r="JIT433" s="8"/>
      <c r="JIU433" s="8"/>
      <c r="JIV433" s="8"/>
      <c r="JIW433" s="8"/>
      <c r="JIX433" s="8"/>
      <c r="JIY433" s="8"/>
      <c r="JIZ433" s="8"/>
      <c r="JJA433" s="8"/>
      <c r="JJB433" s="8"/>
      <c r="JJC433" s="8"/>
      <c r="JJD433" s="8"/>
      <c r="JJE433" s="8"/>
      <c r="JJF433" s="8"/>
      <c r="JJG433" s="8"/>
      <c r="JJH433" s="8"/>
      <c r="JJI433" s="8"/>
      <c r="JJJ433" s="8"/>
      <c r="JJK433" s="8"/>
      <c r="JJL433" s="8"/>
      <c r="JJM433" s="8"/>
      <c r="JJN433" s="8"/>
      <c r="JJO433" s="8"/>
      <c r="JJP433" s="8"/>
      <c r="JJQ433" s="8"/>
      <c r="JJR433" s="8"/>
      <c r="JJS433" s="8"/>
      <c r="JJT433" s="8"/>
      <c r="JJU433" s="8"/>
      <c r="JJV433" s="8"/>
      <c r="JJW433" s="8"/>
      <c r="JJX433" s="8"/>
      <c r="JJY433" s="8"/>
      <c r="JJZ433" s="8"/>
      <c r="JKA433" s="8"/>
      <c r="JKB433" s="8"/>
      <c r="JKC433" s="8"/>
      <c r="JKD433" s="8"/>
      <c r="JKE433" s="8"/>
      <c r="JKF433" s="8"/>
      <c r="JKG433" s="8"/>
      <c r="JKH433" s="8"/>
      <c r="JKI433" s="8"/>
      <c r="JKJ433" s="8"/>
      <c r="JKK433" s="8"/>
      <c r="JKL433" s="8"/>
      <c r="JKM433" s="8"/>
      <c r="JKN433" s="8"/>
      <c r="JKO433" s="8"/>
      <c r="JKP433" s="8"/>
      <c r="JKQ433" s="8"/>
      <c r="JKR433" s="8"/>
      <c r="JKS433" s="8"/>
      <c r="JKT433" s="8"/>
      <c r="JKU433" s="8"/>
      <c r="JKV433" s="8"/>
      <c r="JKW433" s="8"/>
      <c r="JKX433" s="8"/>
      <c r="JKY433" s="8"/>
      <c r="JKZ433" s="8"/>
      <c r="JLA433" s="8"/>
      <c r="JLB433" s="8"/>
      <c r="JLC433" s="8"/>
      <c r="JLD433" s="8"/>
      <c r="JLE433" s="8"/>
      <c r="JLF433" s="8"/>
      <c r="JLG433" s="8"/>
      <c r="JLH433" s="8"/>
      <c r="JLI433" s="8"/>
      <c r="JLJ433" s="8"/>
      <c r="JLK433" s="8"/>
      <c r="JLL433" s="8"/>
      <c r="JLM433" s="8"/>
      <c r="JLN433" s="8"/>
      <c r="JLO433" s="8"/>
      <c r="JLP433" s="8"/>
      <c r="JLQ433" s="8"/>
      <c r="JLR433" s="8"/>
      <c r="JLS433" s="8"/>
      <c r="JLT433" s="8"/>
      <c r="JLU433" s="8"/>
      <c r="JLV433" s="8"/>
      <c r="JLW433" s="8"/>
      <c r="JLX433" s="8"/>
      <c r="JLY433" s="8"/>
      <c r="JLZ433" s="8"/>
      <c r="JMA433" s="8"/>
      <c r="JMB433" s="8"/>
      <c r="JMC433" s="8"/>
      <c r="JMD433" s="8"/>
      <c r="JME433" s="8"/>
      <c r="JMF433" s="8"/>
      <c r="JMG433" s="8"/>
      <c r="JMH433" s="8"/>
      <c r="JMI433" s="8"/>
      <c r="JMJ433" s="8"/>
      <c r="JMK433" s="8"/>
      <c r="JML433" s="8"/>
      <c r="JMM433" s="8"/>
      <c r="JMN433" s="8"/>
      <c r="JMO433" s="8"/>
      <c r="JMP433" s="8"/>
      <c r="JMQ433" s="8"/>
      <c r="JMR433" s="8"/>
      <c r="JMS433" s="8"/>
      <c r="JMT433" s="8"/>
      <c r="JMU433" s="8"/>
      <c r="JMV433" s="8"/>
      <c r="JMW433" s="8"/>
      <c r="JMX433" s="8"/>
      <c r="JMY433" s="8"/>
      <c r="JMZ433" s="8"/>
      <c r="JNA433" s="8"/>
      <c r="JNB433" s="8"/>
      <c r="JNC433" s="8"/>
      <c r="JND433" s="8"/>
      <c r="JNE433" s="8"/>
      <c r="JNF433" s="8"/>
      <c r="JNG433" s="8"/>
      <c r="JNH433" s="8"/>
      <c r="JNI433" s="8"/>
      <c r="JNJ433" s="8"/>
      <c r="JNK433" s="8"/>
      <c r="JNL433" s="8"/>
      <c r="JNM433" s="8"/>
      <c r="JNN433" s="8"/>
      <c r="JNO433" s="8"/>
      <c r="JNP433" s="8"/>
      <c r="JNQ433" s="8"/>
      <c r="JNR433" s="8"/>
      <c r="JNS433" s="8"/>
      <c r="JNT433" s="8"/>
      <c r="JNU433" s="8"/>
      <c r="JNV433" s="8"/>
      <c r="JNW433" s="8"/>
      <c r="JNX433" s="8"/>
      <c r="JNY433" s="8"/>
      <c r="JNZ433" s="8"/>
      <c r="JOA433" s="8"/>
      <c r="JOB433" s="8"/>
      <c r="JOC433" s="8"/>
      <c r="JOD433" s="8"/>
      <c r="JOE433" s="8"/>
      <c r="JOF433" s="8"/>
      <c r="JOG433" s="8"/>
      <c r="JOH433" s="8"/>
      <c r="JOI433" s="8"/>
      <c r="JOJ433" s="8"/>
      <c r="JOK433" s="8"/>
      <c r="JOL433" s="8"/>
      <c r="JOM433" s="8"/>
      <c r="JON433" s="8"/>
      <c r="JOO433" s="8"/>
      <c r="JOP433" s="8"/>
      <c r="JOQ433" s="8"/>
      <c r="JOR433" s="8"/>
      <c r="JOS433" s="8"/>
      <c r="JOT433" s="8"/>
      <c r="JOU433" s="8"/>
      <c r="JOV433" s="8"/>
      <c r="JOW433" s="8"/>
      <c r="JOX433" s="8"/>
      <c r="JOY433" s="8"/>
      <c r="JOZ433" s="8"/>
      <c r="JPA433" s="8"/>
      <c r="JPB433" s="8"/>
      <c r="JPC433" s="8"/>
      <c r="JPD433" s="8"/>
      <c r="JPE433" s="8"/>
      <c r="JPF433" s="8"/>
      <c r="JPG433" s="8"/>
      <c r="JPH433" s="8"/>
      <c r="JPI433" s="8"/>
      <c r="JPJ433" s="8"/>
      <c r="JPK433" s="8"/>
      <c r="JPL433" s="8"/>
      <c r="JPM433" s="8"/>
      <c r="JPN433" s="8"/>
      <c r="JPO433" s="8"/>
      <c r="JPP433" s="8"/>
      <c r="JPQ433" s="8"/>
      <c r="JPR433" s="8"/>
      <c r="JPS433" s="8"/>
      <c r="JPT433" s="8"/>
      <c r="JPU433" s="8"/>
      <c r="JPV433" s="8"/>
      <c r="JPW433" s="8"/>
      <c r="JPX433" s="8"/>
      <c r="JPY433" s="8"/>
      <c r="JPZ433" s="8"/>
      <c r="JQA433" s="8"/>
      <c r="JQB433" s="8"/>
      <c r="JQC433" s="8"/>
      <c r="JQD433" s="8"/>
      <c r="JQE433" s="8"/>
      <c r="JQF433" s="8"/>
      <c r="JQG433" s="8"/>
      <c r="JQH433" s="8"/>
      <c r="JQI433" s="8"/>
      <c r="JQJ433" s="8"/>
      <c r="JQK433" s="8"/>
      <c r="JQL433" s="8"/>
      <c r="JQM433" s="8"/>
      <c r="JQN433" s="8"/>
      <c r="JQO433" s="8"/>
      <c r="JQP433" s="8"/>
      <c r="JQQ433" s="8"/>
      <c r="JQR433" s="8"/>
      <c r="JQS433" s="8"/>
      <c r="JQT433" s="8"/>
      <c r="JQU433" s="8"/>
      <c r="JQV433" s="8"/>
      <c r="JQW433" s="8"/>
      <c r="JQX433" s="8"/>
      <c r="JQY433" s="8"/>
      <c r="JQZ433" s="8"/>
      <c r="JRA433" s="8"/>
      <c r="JRB433" s="8"/>
      <c r="JRC433" s="8"/>
      <c r="JRD433" s="8"/>
      <c r="JRE433" s="8"/>
      <c r="JRF433" s="8"/>
      <c r="JRG433" s="8"/>
      <c r="JRH433" s="8"/>
      <c r="JRI433" s="8"/>
      <c r="JRJ433" s="8"/>
      <c r="JRK433" s="8"/>
      <c r="JRL433" s="8"/>
      <c r="JRM433" s="8"/>
      <c r="JRN433" s="8"/>
      <c r="JRO433" s="8"/>
      <c r="JRP433" s="8"/>
      <c r="JRQ433" s="8"/>
      <c r="JRR433" s="8"/>
      <c r="JRS433" s="8"/>
      <c r="JRT433" s="8"/>
      <c r="JRU433" s="8"/>
      <c r="JRV433" s="8"/>
      <c r="JRW433" s="8"/>
      <c r="JRX433" s="8"/>
      <c r="JRY433" s="8"/>
      <c r="JRZ433" s="8"/>
      <c r="JSA433" s="8"/>
      <c r="JSB433" s="8"/>
      <c r="JSC433" s="8"/>
      <c r="JSD433" s="8"/>
      <c r="JSE433" s="8"/>
      <c r="JSF433" s="8"/>
      <c r="JSG433" s="8"/>
      <c r="JSH433" s="8"/>
      <c r="JSI433" s="8"/>
      <c r="JSJ433" s="8"/>
      <c r="JSK433" s="8"/>
      <c r="JSL433" s="8"/>
      <c r="JSM433" s="8"/>
      <c r="JSN433" s="8"/>
      <c r="JSO433" s="8"/>
      <c r="JSP433" s="8"/>
      <c r="JSQ433" s="8"/>
      <c r="JSR433" s="8"/>
      <c r="JSS433" s="8"/>
      <c r="JST433" s="8"/>
      <c r="JSU433" s="8"/>
      <c r="JSV433" s="8"/>
      <c r="JSW433" s="8"/>
      <c r="JSX433" s="8"/>
      <c r="JSY433" s="8"/>
      <c r="JSZ433" s="8"/>
      <c r="JTA433" s="8"/>
      <c r="JTB433" s="8"/>
      <c r="JTC433" s="8"/>
      <c r="JTD433" s="8"/>
      <c r="JTE433" s="8"/>
      <c r="JTF433" s="8"/>
      <c r="JTG433" s="8"/>
      <c r="JTH433" s="8"/>
      <c r="JTI433" s="8"/>
      <c r="JTJ433" s="8"/>
      <c r="JTK433" s="8"/>
      <c r="JTL433" s="8"/>
      <c r="JTM433" s="8"/>
      <c r="JTN433" s="8"/>
      <c r="JTO433" s="8"/>
      <c r="JTP433" s="8"/>
      <c r="JTQ433" s="8"/>
      <c r="JTR433" s="8"/>
      <c r="JTS433" s="8"/>
      <c r="JTT433" s="8"/>
      <c r="JTU433" s="8"/>
      <c r="JTV433" s="8"/>
      <c r="JTW433" s="8"/>
      <c r="JTX433" s="8"/>
      <c r="JTY433" s="8"/>
      <c r="JTZ433" s="8"/>
      <c r="JUA433" s="8"/>
      <c r="JUB433" s="8"/>
      <c r="JUC433" s="8"/>
      <c r="JUD433" s="8"/>
      <c r="JUE433" s="8"/>
      <c r="JUF433" s="8"/>
      <c r="JUG433" s="8"/>
      <c r="JUH433" s="8"/>
      <c r="JUI433" s="8"/>
      <c r="JUJ433" s="8"/>
      <c r="JUK433" s="8"/>
      <c r="JUL433" s="8"/>
      <c r="JUM433" s="8"/>
      <c r="JUN433" s="8"/>
      <c r="JUO433" s="8"/>
      <c r="JUP433" s="8"/>
      <c r="JUQ433" s="8"/>
      <c r="JUR433" s="8"/>
      <c r="JUS433" s="8"/>
      <c r="JUT433" s="8"/>
      <c r="JUU433" s="8"/>
      <c r="JUV433" s="8"/>
      <c r="JUW433" s="8"/>
      <c r="JUX433" s="8"/>
      <c r="JUY433" s="8"/>
      <c r="JUZ433" s="8"/>
      <c r="JVA433" s="8"/>
      <c r="JVB433" s="8"/>
      <c r="JVC433" s="8"/>
      <c r="JVD433" s="8"/>
      <c r="JVE433" s="8"/>
      <c r="JVF433" s="8"/>
      <c r="JVG433" s="8"/>
      <c r="JVH433" s="8"/>
      <c r="JVI433" s="8"/>
      <c r="JVJ433" s="8"/>
      <c r="JVK433" s="8"/>
      <c r="JVL433" s="8"/>
      <c r="JVM433" s="8"/>
      <c r="JVN433" s="8"/>
      <c r="JVO433" s="8"/>
      <c r="JVP433" s="8"/>
      <c r="JVQ433" s="8"/>
      <c r="JVR433" s="8"/>
      <c r="JVS433" s="8"/>
      <c r="JVT433" s="8"/>
      <c r="JVU433" s="8"/>
      <c r="JVV433" s="8"/>
      <c r="JVW433" s="8"/>
      <c r="JVX433" s="8"/>
      <c r="JVY433" s="8"/>
      <c r="JVZ433" s="8"/>
      <c r="JWA433" s="8"/>
      <c r="JWB433" s="8"/>
      <c r="JWC433" s="8"/>
      <c r="JWD433" s="8"/>
      <c r="JWE433" s="8"/>
      <c r="JWF433" s="8"/>
      <c r="JWG433" s="8"/>
      <c r="JWH433" s="8"/>
      <c r="JWI433" s="8"/>
      <c r="JWJ433" s="8"/>
      <c r="JWK433" s="8"/>
      <c r="JWL433" s="8"/>
      <c r="JWM433" s="8"/>
      <c r="JWN433" s="8"/>
      <c r="JWO433" s="8"/>
      <c r="JWP433" s="8"/>
      <c r="JWQ433" s="8"/>
      <c r="JWR433" s="8"/>
      <c r="JWS433" s="8"/>
      <c r="JWT433" s="8"/>
      <c r="JWU433" s="8"/>
      <c r="JWV433" s="8"/>
      <c r="JWW433" s="8"/>
      <c r="JWX433" s="8"/>
      <c r="JWY433" s="8"/>
      <c r="JWZ433" s="8"/>
      <c r="JXA433" s="8"/>
      <c r="JXB433" s="8"/>
      <c r="JXC433" s="8"/>
      <c r="JXD433" s="8"/>
      <c r="JXE433" s="8"/>
      <c r="JXF433" s="8"/>
      <c r="JXG433" s="8"/>
      <c r="JXH433" s="8"/>
      <c r="JXI433" s="8"/>
      <c r="JXJ433" s="8"/>
      <c r="JXK433" s="8"/>
      <c r="JXL433" s="8"/>
      <c r="JXM433" s="8"/>
      <c r="JXN433" s="8"/>
      <c r="JXO433" s="8"/>
      <c r="JXP433" s="8"/>
      <c r="JXQ433" s="8"/>
      <c r="JXR433" s="8"/>
      <c r="JXS433" s="8"/>
      <c r="JXT433" s="8"/>
      <c r="JXU433" s="8"/>
      <c r="JXV433" s="8"/>
      <c r="JXW433" s="8"/>
      <c r="JXX433" s="8"/>
      <c r="JXY433" s="8"/>
      <c r="JXZ433" s="8"/>
      <c r="JYA433" s="8"/>
      <c r="JYB433" s="8"/>
      <c r="JYC433" s="8"/>
      <c r="JYD433" s="8"/>
      <c r="JYE433" s="8"/>
      <c r="JYF433" s="8"/>
      <c r="JYG433" s="8"/>
      <c r="JYH433" s="8"/>
      <c r="JYI433" s="8"/>
      <c r="JYJ433" s="8"/>
      <c r="JYK433" s="8"/>
      <c r="JYL433" s="8"/>
      <c r="JYM433" s="8"/>
      <c r="JYN433" s="8"/>
      <c r="JYO433" s="8"/>
      <c r="JYP433" s="8"/>
      <c r="JYQ433" s="8"/>
      <c r="JYR433" s="8"/>
      <c r="JYS433" s="8"/>
      <c r="JYT433" s="8"/>
      <c r="JYU433" s="8"/>
      <c r="JYV433" s="8"/>
      <c r="JYW433" s="8"/>
      <c r="JYX433" s="8"/>
      <c r="JYY433" s="8"/>
      <c r="JYZ433" s="8"/>
      <c r="JZA433" s="8"/>
      <c r="JZB433" s="8"/>
      <c r="JZC433" s="8"/>
      <c r="JZD433" s="8"/>
      <c r="JZE433" s="8"/>
      <c r="JZF433" s="8"/>
      <c r="JZG433" s="8"/>
      <c r="JZH433" s="8"/>
      <c r="JZI433" s="8"/>
      <c r="JZJ433" s="8"/>
      <c r="JZK433" s="8"/>
      <c r="JZL433" s="8"/>
      <c r="JZM433" s="8"/>
      <c r="JZN433" s="8"/>
      <c r="JZO433" s="8"/>
      <c r="JZP433" s="8"/>
      <c r="JZQ433" s="8"/>
      <c r="JZR433" s="8"/>
      <c r="JZS433" s="8"/>
      <c r="JZT433" s="8"/>
      <c r="JZU433" s="8"/>
      <c r="JZV433" s="8"/>
      <c r="JZW433" s="8"/>
      <c r="JZX433" s="8"/>
      <c r="JZY433" s="8"/>
      <c r="JZZ433" s="8"/>
      <c r="KAA433" s="8"/>
      <c r="KAB433" s="8"/>
      <c r="KAC433" s="8"/>
      <c r="KAD433" s="8"/>
      <c r="KAE433" s="8"/>
      <c r="KAF433" s="8"/>
      <c r="KAG433" s="8"/>
      <c r="KAH433" s="8"/>
      <c r="KAI433" s="8"/>
      <c r="KAJ433" s="8"/>
      <c r="KAK433" s="8"/>
      <c r="KAL433" s="8"/>
      <c r="KAM433" s="8"/>
      <c r="KAN433" s="8"/>
      <c r="KAO433" s="8"/>
      <c r="KAP433" s="8"/>
      <c r="KAQ433" s="8"/>
      <c r="KAR433" s="8"/>
      <c r="KAS433" s="8"/>
      <c r="KAT433" s="8"/>
      <c r="KAU433" s="8"/>
      <c r="KAV433" s="8"/>
      <c r="KAW433" s="8"/>
      <c r="KAX433" s="8"/>
      <c r="KAY433" s="8"/>
      <c r="KAZ433" s="8"/>
      <c r="KBA433" s="8"/>
      <c r="KBB433" s="8"/>
      <c r="KBC433" s="8"/>
      <c r="KBD433" s="8"/>
      <c r="KBE433" s="8"/>
      <c r="KBF433" s="8"/>
      <c r="KBG433" s="8"/>
      <c r="KBH433" s="8"/>
      <c r="KBI433" s="8"/>
      <c r="KBJ433" s="8"/>
      <c r="KBK433" s="8"/>
      <c r="KBL433" s="8"/>
      <c r="KBM433" s="8"/>
      <c r="KBN433" s="8"/>
      <c r="KBO433" s="8"/>
      <c r="KBP433" s="8"/>
      <c r="KBQ433" s="8"/>
      <c r="KBR433" s="8"/>
      <c r="KBS433" s="8"/>
      <c r="KBT433" s="8"/>
      <c r="KBU433" s="8"/>
      <c r="KBV433" s="8"/>
      <c r="KBW433" s="8"/>
      <c r="KBX433" s="8"/>
      <c r="KBY433" s="8"/>
      <c r="KBZ433" s="8"/>
      <c r="KCA433" s="8"/>
      <c r="KCB433" s="8"/>
      <c r="KCC433" s="8"/>
      <c r="KCD433" s="8"/>
      <c r="KCE433" s="8"/>
      <c r="KCF433" s="8"/>
      <c r="KCG433" s="8"/>
      <c r="KCH433" s="8"/>
      <c r="KCI433" s="8"/>
      <c r="KCJ433" s="8"/>
      <c r="KCK433" s="8"/>
      <c r="KCL433" s="8"/>
      <c r="KCM433" s="8"/>
      <c r="KCN433" s="8"/>
      <c r="KCO433" s="8"/>
      <c r="KCP433" s="8"/>
      <c r="KCQ433" s="8"/>
      <c r="KCR433" s="8"/>
      <c r="KCS433" s="8"/>
      <c r="KCT433" s="8"/>
      <c r="KCU433" s="8"/>
      <c r="KCV433" s="8"/>
      <c r="KCW433" s="8"/>
      <c r="KCX433" s="8"/>
      <c r="KCY433" s="8"/>
      <c r="KCZ433" s="8"/>
      <c r="KDA433" s="8"/>
      <c r="KDB433" s="8"/>
      <c r="KDC433" s="8"/>
      <c r="KDD433" s="8"/>
      <c r="KDE433" s="8"/>
      <c r="KDF433" s="8"/>
      <c r="KDG433" s="8"/>
      <c r="KDH433" s="8"/>
      <c r="KDI433" s="8"/>
      <c r="KDJ433" s="8"/>
      <c r="KDK433" s="8"/>
      <c r="KDL433" s="8"/>
      <c r="KDM433" s="8"/>
      <c r="KDN433" s="8"/>
      <c r="KDO433" s="8"/>
      <c r="KDP433" s="8"/>
      <c r="KDQ433" s="8"/>
      <c r="KDR433" s="8"/>
      <c r="KDS433" s="8"/>
      <c r="KDT433" s="8"/>
      <c r="KDU433" s="8"/>
      <c r="KDV433" s="8"/>
      <c r="KDW433" s="8"/>
      <c r="KDX433" s="8"/>
      <c r="KDY433" s="8"/>
      <c r="KDZ433" s="8"/>
      <c r="KEA433" s="8"/>
      <c r="KEB433" s="8"/>
      <c r="KEC433" s="8"/>
      <c r="KED433" s="8"/>
      <c r="KEE433" s="8"/>
      <c r="KEF433" s="8"/>
      <c r="KEG433" s="8"/>
      <c r="KEH433" s="8"/>
      <c r="KEI433" s="8"/>
      <c r="KEJ433" s="8"/>
      <c r="KEK433" s="8"/>
      <c r="KEL433" s="8"/>
      <c r="KEM433" s="8"/>
      <c r="KEN433" s="8"/>
      <c r="KEO433" s="8"/>
      <c r="KEP433" s="8"/>
      <c r="KEQ433" s="8"/>
      <c r="KER433" s="8"/>
      <c r="KES433" s="8"/>
      <c r="KET433" s="8"/>
      <c r="KEU433" s="8"/>
      <c r="KEV433" s="8"/>
      <c r="KEW433" s="8"/>
      <c r="KEX433" s="8"/>
      <c r="KEY433" s="8"/>
      <c r="KEZ433" s="8"/>
      <c r="KFA433" s="8"/>
      <c r="KFB433" s="8"/>
      <c r="KFC433" s="8"/>
      <c r="KFD433" s="8"/>
      <c r="KFE433" s="8"/>
      <c r="KFF433" s="8"/>
      <c r="KFG433" s="8"/>
      <c r="KFH433" s="8"/>
      <c r="KFI433" s="8"/>
      <c r="KFJ433" s="8"/>
      <c r="KFK433" s="8"/>
      <c r="KFL433" s="8"/>
      <c r="KFM433" s="8"/>
      <c r="KFN433" s="8"/>
      <c r="KFO433" s="8"/>
      <c r="KFP433" s="8"/>
      <c r="KFQ433" s="8"/>
      <c r="KFR433" s="8"/>
      <c r="KFS433" s="8"/>
      <c r="KFT433" s="8"/>
      <c r="KFU433" s="8"/>
      <c r="KFV433" s="8"/>
      <c r="KFW433" s="8"/>
      <c r="KFX433" s="8"/>
      <c r="KFY433" s="8"/>
      <c r="KFZ433" s="8"/>
      <c r="KGA433" s="8"/>
      <c r="KGB433" s="8"/>
      <c r="KGC433" s="8"/>
      <c r="KGD433" s="8"/>
      <c r="KGE433" s="8"/>
      <c r="KGF433" s="8"/>
      <c r="KGG433" s="8"/>
      <c r="KGH433" s="8"/>
      <c r="KGI433" s="8"/>
      <c r="KGJ433" s="8"/>
      <c r="KGK433" s="8"/>
      <c r="KGL433" s="8"/>
      <c r="KGM433" s="8"/>
      <c r="KGN433" s="8"/>
      <c r="KGO433" s="8"/>
      <c r="KGP433" s="8"/>
      <c r="KGQ433" s="8"/>
      <c r="KGR433" s="8"/>
      <c r="KGS433" s="8"/>
      <c r="KGT433" s="8"/>
      <c r="KGU433" s="8"/>
      <c r="KGV433" s="8"/>
      <c r="KGW433" s="8"/>
      <c r="KGX433" s="8"/>
      <c r="KGY433" s="8"/>
      <c r="KGZ433" s="8"/>
      <c r="KHA433" s="8"/>
      <c r="KHB433" s="8"/>
      <c r="KHC433" s="8"/>
      <c r="KHD433" s="8"/>
      <c r="KHE433" s="8"/>
      <c r="KHF433" s="8"/>
      <c r="KHG433" s="8"/>
      <c r="KHH433" s="8"/>
      <c r="KHI433" s="8"/>
      <c r="KHJ433" s="8"/>
      <c r="KHK433" s="8"/>
      <c r="KHL433" s="8"/>
      <c r="KHM433" s="8"/>
      <c r="KHN433" s="8"/>
      <c r="KHO433" s="8"/>
      <c r="KHP433" s="8"/>
      <c r="KHQ433" s="8"/>
      <c r="KHR433" s="8"/>
      <c r="KHS433" s="8"/>
      <c r="KHT433" s="8"/>
      <c r="KHU433" s="8"/>
      <c r="KHV433" s="8"/>
      <c r="KHW433" s="8"/>
      <c r="KHX433" s="8"/>
      <c r="KHY433" s="8"/>
      <c r="KHZ433" s="8"/>
      <c r="KIA433" s="8"/>
      <c r="KIB433" s="8"/>
      <c r="KIC433" s="8"/>
      <c r="KID433" s="8"/>
      <c r="KIE433" s="8"/>
      <c r="KIF433" s="8"/>
      <c r="KIG433" s="8"/>
      <c r="KIH433" s="8"/>
      <c r="KII433" s="8"/>
      <c r="KIJ433" s="8"/>
      <c r="KIK433" s="8"/>
      <c r="KIL433" s="8"/>
      <c r="KIM433" s="8"/>
      <c r="KIN433" s="8"/>
      <c r="KIO433" s="8"/>
      <c r="KIP433" s="8"/>
      <c r="KIQ433" s="8"/>
      <c r="KIR433" s="8"/>
      <c r="KIS433" s="8"/>
      <c r="KIT433" s="8"/>
      <c r="KIU433" s="8"/>
      <c r="KIV433" s="8"/>
      <c r="KIW433" s="8"/>
      <c r="KIX433" s="8"/>
      <c r="KIY433" s="8"/>
      <c r="KIZ433" s="8"/>
      <c r="KJA433" s="8"/>
      <c r="KJB433" s="8"/>
      <c r="KJC433" s="8"/>
      <c r="KJD433" s="8"/>
      <c r="KJE433" s="8"/>
      <c r="KJF433" s="8"/>
      <c r="KJG433" s="8"/>
      <c r="KJH433" s="8"/>
      <c r="KJI433" s="8"/>
      <c r="KJJ433" s="8"/>
      <c r="KJK433" s="8"/>
      <c r="KJL433" s="8"/>
      <c r="KJM433" s="8"/>
      <c r="KJN433" s="8"/>
      <c r="KJO433" s="8"/>
      <c r="KJP433" s="8"/>
      <c r="KJQ433" s="8"/>
      <c r="KJR433" s="8"/>
      <c r="KJS433" s="8"/>
      <c r="KJT433" s="8"/>
      <c r="KJU433" s="8"/>
      <c r="KJV433" s="8"/>
      <c r="KJW433" s="8"/>
      <c r="KJX433" s="8"/>
      <c r="KJY433" s="8"/>
      <c r="KJZ433" s="8"/>
      <c r="KKA433" s="8"/>
      <c r="KKB433" s="8"/>
      <c r="KKC433" s="8"/>
      <c r="KKD433" s="8"/>
      <c r="KKE433" s="8"/>
      <c r="KKF433" s="8"/>
      <c r="KKG433" s="8"/>
      <c r="KKH433" s="8"/>
      <c r="KKI433" s="8"/>
      <c r="KKJ433" s="8"/>
      <c r="KKK433" s="8"/>
      <c r="KKL433" s="8"/>
      <c r="KKM433" s="8"/>
      <c r="KKN433" s="8"/>
      <c r="KKO433" s="8"/>
      <c r="KKP433" s="8"/>
      <c r="KKQ433" s="8"/>
      <c r="KKR433" s="8"/>
      <c r="KKS433" s="8"/>
      <c r="KKT433" s="8"/>
      <c r="KKU433" s="8"/>
      <c r="KKV433" s="8"/>
      <c r="KKW433" s="8"/>
      <c r="KKX433" s="8"/>
      <c r="KKY433" s="8"/>
      <c r="KKZ433" s="8"/>
      <c r="KLA433" s="8"/>
      <c r="KLB433" s="8"/>
      <c r="KLC433" s="8"/>
      <c r="KLD433" s="8"/>
      <c r="KLE433" s="8"/>
      <c r="KLF433" s="8"/>
      <c r="KLG433" s="8"/>
      <c r="KLH433" s="8"/>
      <c r="KLI433" s="8"/>
      <c r="KLJ433" s="8"/>
      <c r="KLK433" s="8"/>
      <c r="KLL433" s="8"/>
      <c r="KLM433" s="8"/>
      <c r="KLN433" s="8"/>
      <c r="KLO433" s="8"/>
      <c r="KLP433" s="8"/>
      <c r="KLQ433" s="8"/>
      <c r="KLR433" s="8"/>
      <c r="KLS433" s="8"/>
      <c r="KLT433" s="8"/>
      <c r="KLU433" s="8"/>
      <c r="KLV433" s="8"/>
      <c r="KLW433" s="8"/>
      <c r="KLX433" s="8"/>
      <c r="KLY433" s="8"/>
      <c r="KLZ433" s="8"/>
      <c r="KMA433" s="8"/>
      <c r="KMB433" s="8"/>
      <c r="KMC433" s="8"/>
      <c r="KMD433" s="8"/>
      <c r="KME433" s="8"/>
      <c r="KMF433" s="8"/>
      <c r="KMG433" s="8"/>
      <c r="KMH433" s="8"/>
      <c r="KMI433" s="8"/>
      <c r="KMJ433" s="8"/>
      <c r="KMK433" s="8"/>
      <c r="KML433" s="8"/>
      <c r="KMM433" s="8"/>
      <c r="KMN433" s="8"/>
      <c r="KMO433" s="8"/>
      <c r="KMP433" s="8"/>
      <c r="KMQ433" s="8"/>
      <c r="KMR433" s="8"/>
      <c r="KMS433" s="8"/>
      <c r="KMT433" s="8"/>
      <c r="KMU433" s="8"/>
      <c r="KMV433" s="8"/>
      <c r="KMW433" s="8"/>
      <c r="KMX433" s="8"/>
      <c r="KMY433" s="8"/>
      <c r="KMZ433" s="8"/>
      <c r="KNA433" s="8"/>
      <c r="KNB433" s="8"/>
      <c r="KNC433" s="8"/>
      <c r="KND433" s="8"/>
      <c r="KNE433" s="8"/>
      <c r="KNF433" s="8"/>
      <c r="KNG433" s="8"/>
      <c r="KNH433" s="8"/>
      <c r="KNI433" s="8"/>
      <c r="KNJ433" s="8"/>
      <c r="KNK433" s="8"/>
      <c r="KNL433" s="8"/>
      <c r="KNM433" s="8"/>
      <c r="KNN433" s="8"/>
      <c r="KNO433" s="8"/>
      <c r="KNP433" s="8"/>
      <c r="KNQ433" s="8"/>
      <c r="KNR433" s="8"/>
      <c r="KNS433" s="8"/>
      <c r="KNT433" s="8"/>
      <c r="KNU433" s="8"/>
      <c r="KNV433" s="8"/>
      <c r="KNW433" s="8"/>
      <c r="KNX433" s="8"/>
      <c r="KNY433" s="8"/>
      <c r="KNZ433" s="8"/>
      <c r="KOA433" s="8"/>
      <c r="KOB433" s="8"/>
      <c r="KOC433" s="8"/>
      <c r="KOD433" s="8"/>
      <c r="KOE433" s="8"/>
      <c r="KOF433" s="8"/>
      <c r="KOG433" s="8"/>
      <c r="KOH433" s="8"/>
      <c r="KOI433" s="8"/>
      <c r="KOJ433" s="8"/>
      <c r="KOK433" s="8"/>
      <c r="KOL433" s="8"/>
      <c r="KOM433" s="8"/>
      <c r="KON433" s="8"/>
      <c r="KOO433" s="8"/>
      <c r="KOP433" s="8"/>
      <c r="KOQ433" s="8"/>
      <c r="KOR433" s="8"/>
      <c r="KOS433" s="8"/>
      <c r="KOT433" s="8"/>
      <c r="KOU433" s="8"/>
      <c r="KOV433" s="8"/>
      <c r="KOW433" s="8"/>
      <c r="KOX433" s="8"/>
      <c r="KOY433" s="8"/>
      <c r="KOZ433" s="8"/>
      <c r="KPA433" s="8"/>
      <c r="KPB433" s="8"/>
      <c r="KPC433" s="8"/>
      <c r="KPD433" s="8"/>
      <c r="KPE433" s="8"/>
      <c r="KPF433" s="8"/>
      <c r="KPG433" s="8"/>
      <c r="KPH433" s="8"/>
      <c r="KPI433" s="8"/>
      <c r="KPJ433" s="8"/>
      <c r="KPK433" s="8"/>
      <c r="KPL433" s="8"/>
      <c r="KPM433" s="8"/>
      <c r="KPN433" s="8"/>
      <c r="KPO433" s="8"/>
      <c r="KPP433" s="8"/>
      <c r="KPQ433" s="8"/>
      <c r="KPR433" s="8"/>
      <c r="KPS433" s="8"/>
      <c r="KPT433" s="8"/>
      <c r="KPU433" s="8"/>
      <c r="KPV433" s="8"/>
      <c r="KPW433" s="8"/>
      <c r="KPX433" s="8"/>
      <c r="KPY433" s="8"/>
      <c r="KPZ433" s="8"/>
      <c r="KQA433" s="8"/>
      <c r="KQB433" s="8"/>
      <c r="KQC433" s="8"/>
      <c r="KQD433" s="8"/>
      <c r="KQE433" s="8"/>
      <c r="KQF433" s="8"/>
      <c r="KQG433" s="8"/>
      <c r="KQH433" s="8"/>
      <c r="KQI433" s="8"/>
      <c r="KQJ433" s="8"/>
      <c r="KQK433" s="8"/>
      <c r="KQL433" s="8"/>
      <c r="KQM433" s="8"/>
      <c r="KQN433" s="8"/>
      <c r="KQO433" s="8"/>
      <c r="KQP433" s="8"/>
      <c r="KQQ433" s="8"/>
      <c r="KQR433" s="8"/>
      <c r="KQS433" s="8"/>
      <c r="KQT433" s="8"/>
      <c r="KQU433" s="8"/>
      <c r="KQV433" s="8"/>
      <c r="KQW433" s="8"/>
      <c r="KQX433" s="8"/>
      <c r="KQY433" s="8"/>
      <c r="KQZ433" s="8"/>
      <c r="KRA433" s="8"/>
      <c r="KRB433" s="8"/>
      <c r="KRC433" s="8"/>
      <c r="KRD433" s="8"/>
      <c r="KRE433" s="8"/>
      <c r="KRF433" s="8"/>
      <c r="KRG433" s="8"/>
      <c r="KRH433" s="8"/>
      <c r="KRI433" s="8"/>
      <c r="KRJ433" s="8"/>
      <c r="KRK433" s="8"/>
      <c r="KRL433" s="8"/>
      <c r="KRM433" s="8"/>
      <c r="KRN433" s="8"/>
      <c r="KRO433" s="8"/>
      <c r="KRP433" s="8"/>
      <c r="KRQ433" s="8"/>
      <c r="KRR433" s="8"/>
      <c r="KRS433" s="8"/>
      <c r="KRT433" s="8"/>
      <c r="KRU433" s="8"/>
      <c r="KRV433" s="8"/>
      <c r="KRW433" s="8"/>
      <c r="KRX433" s="8"/>
      <c r="KRY433" s="8"/>
      <c r="KRZ433" s="8"/>
      <c r="KSA433" s="8"/>
      <c r="KSB433" s="8"/>
      <c r="KSC433" s="8"/>
      <c r="KSD433" s="8"/>
      <c r="KSE433" s="8"/>
      <c r="KSF433" s="8"/>
      <c r="KSG433" s="8"/>
      <c r="KSH433" s="8"/>
      <c r="KSI433" s="8"/>
      <c r="KSJ433" s="8"/>
      <c r="KSK433" s="8"/>
      <c r="KSL433" s="8"/>
      <c r="KSM433" s="8"/>
      <c r="KSN433" s="8"/>
      <c r="KSO433" s="8"/>
      <c r="KSP433" s="8"/>
      <c r="KSQ433" s="8"/>
      <c r="KSR433" s="8"/>
      <c r="KSS433" s="8"/>
      <c r="KST433" s="8"/>
      <c r="KSU433" s="8"/>
      <c r="KSV433" s="8"/>
      <c r="KSW433" s="8"/>
      <c r="KSX433" s="8"/>
      <c r="KSY433" s="8"/>
      <c r="KSZ433" s="8"/>
      <c r="KTA433" s="8"/>
      <c r="KTB433" s="8"/>
      <c r="KTC433" s="8"/>
      <c r="KTD433" s="8"/>
      <c r="KTE433" s="8"/>
      <c r="KTF433" s="8"/>
      <c r="KTG433" s="8"/>
      <c r="KTH433" s="8"/>
      <c r="KTI433" s="8"/>
      <c r="KTJ433" s="8"/>
      <c r="KTK433" s="8"/>
      <c r="KTL433" s="8"/>
      <c r="KTM433" s="8"/>
      <c r="KTN433" s="8"/>
      <c r="KTO433" s="8"/>
      <c r="KTP433" s="8"/>
      <c r="KTQ433" s="8"/>
      <c r="KTR433" s="8"/>
      <c r="KTS433" s="8"/>
      <c r="KTT433" s="8"/>
      <c r="KTU433" s="8"/>
      <c r="KTV433" s="8"/>
      <c r="KTW433" s="8"/>
      <c r="KTX433" s="8"/>
      <c r="KTY433" s="8"/>
      <c r="KTZ433" s="8"/>
      <c r="KUA433" s="8"/>
      <c r="KUB433" s="8"/>
      <c r="KUC433" s="8"/>
      <c r="KUD433" s="8"/>
      <c r="KUE433" s="8"/>
      <c r="KUF433" s="8"/>
      <c r="KUG433" s="8"/>
      <c r="KUH433" s="8"/>
      <c r="KUI433" s="8"/>
      <c r="KUJ433" s="8"/>
      <c r="KUK433" s="8"/>
      <c r="KUL433" s="8"/>
      <c r="KUM433" s="8"/>
      <c r="KUN433" s="8"/>
      <c r="KUO433" s="8"/>
      <c r="KUP433" s="8"/>
      <c r="KUQ433" s="8"/>
      <c r="KUR433" s="8"/>
      <c r="KUS433" s="8"/>
      <c r="KUT433" s="8"/>
      <c r="KUU433" s="8"/>
      <c r="KUV433" s="8"/>
      <c r="KUW433" s="8"/>
      <c r="KUX433" s="8"/>
      <c r="KUY433" s="8"/>
      <c r="KUZ433" s="8"/>
      <c r="KVA433" s="8"/>
      <c r="KVB433" s="8"/>
      <c r="KVC433" s="8"/>
      <c r="KVD433" s="8"/>
      <c r="KVE433" s="8"/>
      <c r="KVF433" s="8"/>
      <c r="KVG433" s="8"/>
      <c r="KVH433" s="8"/>
      <c r="KVI433" s="8"/>
      <c r="KVJ433" s="8"/>
      <c r="KVK433" s="8"/>
      <c r="KVL433" s="8"/>
      <c r="KVM433" s="8"/>
      <c r="KVN433" s="8"/>
      <c r="KVO433" s="8"/>
      <c r="KVP433" s="8"/>
      <c r="KVQ433" s="8"/>
      <c r="KVR433" s="8"/>
      <c r="KVS433" s="8"/>
      <c r="KVT433" s="8"/>
      <c r="KVU433" s="8"/>
      <c r="KVV433" s="8"/>
      <c r="KVW433" s="8"/>
      <c r="KVX433" s="8"/>
      <c r="KVY433" s="8"/>
      <c r="KVZ433" s="8"/>
      <c r="KWA433" s="8"/>
      <c r="KWB433" s="8"/>
      <c r="KWC433" s="8"/>
      <c r="KWD433" s="8"/>
      <c r="KWE433" s="8"/>
      <c r="KWF433" s="8"/>
      <c r="KWG433" s="8"/>
      <c r="KWH433" s="8"/>
      <c r="KWI433" s="8"/>
      <c r="KWJ433" s="8"/>
      <c r="KWK433" s="8"/>
      <c r="KWL433" s="8"/>
      <c r="KWM433" s="8"/>
      <c r="KWN433" s="8"/>
      <c r="KWO433" s="8"/>
      <c r="KWP433" s="8"/>
      <c r="KWQ433" s="8"/>
      <c r="KWR433" s="8"/>
      <c r="KWS433" s="8"/>
      <c r="KWT433" s="8"/>
      <c r="KWU433" s="8"/>
      <c r="KWV433" s="8"/>
      <c r="KWW433" s="8"/>
      <c r="KWX433" s="8"/>
      <c r="KWY433" s="8"/>
      <c r="KWZ433" s="8"/>
      <c r="KXA433" s="8"/>
      <c r="KXB433" s="8"/>
      <c r="KXC433" s="8"/>
      <c r="KXD433" s="8"/>
      <c r="KXE433" s="8"/>
      <c r="KXF433" s="8"/>
      <c r="KXG433" s="8"/>
      <c r="KXH433" s="8"/>
      <c r="KXI433" s="8"/>
      <c r="KXJ433" s="8"/>
      <c r="KXK433" s="8"/>
      <c r="KXL433" s="8"/>
      <c r="KXM433" s="8"/>
      <c r="KXN433" s="8"/>
      <c r="KXO433" s="8"/>
      <c r="KXP433" s="8"/>
      <c r="KXQ433" s="8"/>
      <c r="KXR433" s="8"/>
      <c r="KXS433" s="8"/>
      <c r="KXT433" s="8"/>
      <c r="KXU433" s="8"/>
      <c r="KXV433" s="8"/>
      <c r="KXW433" s="8"/>
      <c r="KXX433" s="8"/>
      <c r="KXY433" s="8"/>
      <c r="KXZ433" s="8"/>
      <c r="KYA433" s="8"/>
      <c r="KYB433" s="8"/>
      <c r="KYC433" s="8"/>
      <c r="KYD433" s="8"/>
      <c r="KYE433" s="8"/>
      <c r="KYF433" s="8"/>
      <c r="KYG433" s="8"/>
      <c r="KYH433" s="8"/>
      <c r="KYI433" s="8"/>
      <c r="KYJ433" s="8"/>
      <c r="KYK433" s="8"/>
      <c r="KYL433" s="8"/>
      <c r="KYM433" s="8"/>
      <c r="KYN433" s="8"/>
      <c r="KYO433" s="8"/>
      <c r="KYP433" s="8"/>
      <c r="KYQ433" s="8"/>
      <c r="KYR433" s="8"/>
      <c r="KYS433" s="8"/>
      <c r="KYT433" s="8"/>
      <c r="KYU433" s="8"/>
      <c r="KYV433" s="8"/>
      <c r="KYW433" s="8"/>
      <c r="KYX433" s="8"/>
      <c r="KYY433" s="8"/>
      <c r="KYZ433" s="8"/>
      <c r="KZA433" s="8"/>
      <c r="KZB433" s="8"/>
      <c r="KZC433" s="8"/>
      <c r="KZD433" s="8"/>
      <c r="KZE433" s="8"/>
      <c r="KZF433" s="8"/>
      <c r="KZG433" s="8"/>
      <c r="KZH433" s="8"/>
      <c r="KZI433" s="8"/>
      <c r="KZJ433" s="8"/>
      <c r="KZK433" s="8"/>
      <c r="KZL433" s="8"/>
      <c r="KZM433" s="8"/>
      <c r="KZN433" s="8"/>
      <c r="KZO433" s="8"/>
      <c r="KZP433" s="8"/>
      <c r="KZQ433" s="8"/>
      <c r="KZR433" s="8"/>
      <c r="KZS433" s="8"/>
      <c r="KZT433" s="8"/>
      <c r="KZU433" s="8"/>
      <c r="KZV433" s="8"/>
      <c r="KZW433" s="8"/>
      <c r="KZX433" s="8"/>
      <c r="KZY433" s="8"/>
      <c r="KZZ433" s="8"/>
      <c r="LAA433" s="8"/>
      <c r="LAB433" s="8"/>
      <c r="LAC433" s="8"/>
      <c r="LAD433" s="8"/>
      <c r="LAE433" s="8"/>
      <c r="LAF433" s="8"/>
      <c r="LAG433" s="8"/>
      <c r="LAH433" s="8"/>
      <c r="LAI433" s="8"/>
      <c r="LAJ433" s="8"/>
      <c r="LAK433" s="8"/>
      <c r="LAL433" s="8"/>
      <c r="LAM433" s="8"/>
      <c r="LAN433" s="8"/>
      <c r="LAO433" s="8"/>
      <c r="LAP433" s="8"/>
      <c r="LAQ433" s="8"/>
      <c r="LAR433" s="8"/>
      <c r="LAS433" s="8"/>
      <c r="LAT433" s="8"/>
      <c r="LAU433" s="8"/>
      <c r="LAV433" s="8"/>
      <c r="LAW433" s="8"/>
      <c r="LAX433" s="8"/>
      <c r="LAY433" s="8"/>
      <c r="LAZ433" s="8"/>
      <c r="LBA433" s="8"/>
      <c r="LBB433" s="8"/>
      <c r="LBC433" s="8"/>
      <c r="LBD433" s="8"/>
      <c r="LBE433" s="8"/>
      <c r="LBF433" s="8"/>
      <c r="LBG433" s="8"/>
      <c r="LBH433" s="8"/>
      <c r="LBI433" s="8"/>
      <c r="LBJ433" s="8"/>
      <c r="LBK433" s="8"/>
      <c r="LBL433" s="8"/>
      <c r="LBM433" s="8"/>
      <c r="LBN433" s="8"/>
      <c r="LBO433" s="8"/>
      <c r="LBP433" s="8"/>
      <c r="LBQ433" s="8"/>
      <c r="LBR433" s="8"/>
      <c r="LBS433" s="8"/>
      <c r="LBT433" s="8"/>
      <c r="LBU433" s="8"/>
      <c r="LBV433" s="8"/>
      <c r="LBW433" s="8"/>
      <c r="LBX433" s="8"/>
      <c r="LBY433" s="8"/>
      <c r="LBZ433" s="8"/>
      <c r="LCA433" s="8"/>
      <c r="LCB433" s="8"/>
      <c r="LCC433" s="8"/>
      <c r="LCD433" s="8"/>
      <c r="LCE433" s="8"/>
      <c r="LCF433" s="8"/>
      <c r="LCG433" s="8"/>
      <c r="LCH433" s="8"/>
      <c r="LCI433" s="8"/>
      <c r="LCJ433" s="8"/>
      <c r="LCK433" s="8"/>
      <c r="LCL433" s="8"/>
      <c r="LCM433" s="8"/>
      <c r="LCN433" s="8"/>
      <c r="LCO433" s="8"/>
      <c r="LCP433" s="8"/>
      <c r="LCQ433" s="8"/>
      <c r="LCR433" s="8"/>
      <c r="LCS433" s="8"/>
      <c r="LCT433" s="8"/>
      <c r="LCU433" s="8"/>
      <c r="LCV433" s="8"/>
      <c r="LCW433" s="8"/>
      <c r="LCX433" s="8"/>
      <c r="LCY433" s="8"/>
      <c r="LCZ433" s="8"/>
      <c r="LDA433" s="8"/>
      <c r="LDB433" s="8"/>
      <c r="LDC433" s="8"/>
      <c r="LDD433" s="8"/>
      <c r="LDE433" s="8"/>
      <c r="LDF433" s="8"/>
      <c r="LDG433" s="8"/>
      <c r="LDH433" s="8"/>
      <c r="LDI433" s="8"/>
      <c r="LDJ433" s="8"/>
      <c r="LDK433" s="8"/>
      <c r="LDL433" s="8"/>
      <c r="LDM433" s="8"/>
      <c r="LDN433" s="8"/>
      <c r="LDO433" s="8"/>
      <c r="LDP433" s="8"/>
      <c r="LDQ433" s="8"/>
      <c r="LDR433" s="8"/>
      <c r="LDS433" s="8"/>
      <c r="LDT433" s="8"/>
      <c r="LDU433" s="8"/>
      <c r="LDV433" s="8"/>
      <c r="LDW433" s="8"/>
      <c r="LDX433" s="8"/>
      <c r="LDY433" s="8"/>
      <c r="LDZ433" s="8"/>
      <c r="LEA433" s="8"/>
      <c r="LEB433" s="8"/>
      <c r="LEC433" s="8"/>
      <c r="LED433" s="8"/>
      <c r="LEE433" s="8"/>
      <c r="LEF433" s="8"/>
      <c r="LEG433" s="8"/>
      <c r="LEH433" s="8"/>
      <c r="LEI433" s="8"/>
      <c r="LEJ433" s="8"/>
      <c r="LEK433" s="8"/>
      <c r="LEL433" s="8"/>
      <c r="LEM433" s="8"/>
      <c r="LEN433" s="8"/>
      <c r="LEO433" s="8"/>
      <c r="LEP433" s="8"/>
      <c r="LEQ433" s="8"/>
      <c r="LER433" s="8"/>
      <c r="LES433" s="8"/>
      <c r="LET433" s="8"/>
      <c r="LEU433" s="8"/>
      <c r="LEV433" s="8"/>
      <c r="LEW433" s="8"/>
      <c r="LEX433" s="8"/>
      <c r="LEY433" s="8"/>
      <c r="LEZ433" s="8"/>
      <c r="LFA433" s="8"/>
      <c r="LFB433" s="8"/>
      <c r="LFC433" s="8"/>
      <c r="LFD433" s="8"/>
      <c r="LFE433" s="8"/>
      <c r="LFF433" s="8"/>
      <c r="LFG433" s="8"/>
      <c r="LFH433" s="8"/>
      <c r="LFI433" s="8"/>
      <c r="LFJ433" s="8"/>
      <c r="LFK433" s="8"/>
      <c r="LFL433" s="8"/>
      <c r="LFM433" s="8"/>
      <c r="LFN433" s="8"/>
      <c r="LFO433" s="8"/>
      <c r="LFP433" s="8"/>
      <c r="LFQ433" s="8"/>
      <c r="LFR433" s="8"/>
      <c r="LFS433" s="8"/>
      <c r="LFT433" s="8"/>
      <c r="LFU433" s="8"/>
      <c r="LFV433" s="8"/>
      <c r="LFW433" s="8"/>
      <c r="LFX433" s="8"/>
      <c r="LFY433" s="8"/>
      <c r="LFZ433" s="8"/>
      <c r="LGA433" s="8"/>
      <c r="LGB433" s="8"/>
      <c r="LGC433" s="8"/>
      <c r="LGD433" s="8"/>
      <c r="LGE433" s="8"/>
      <c r="LGF433" s="8"/>
      <c r="LGG433" s="8"/>
      <c r="LGH433" s="8"/>
      <c r="LGI433" s="8"/>
      <c r="LGJ433" s="8"/>
      <c r="LGK433" s="8"/>
      <c r="LGL433" s="8"/>
      <c r="LGM433" s="8"/>
      <c r="LGN433" s="8"/>
      <c r="LGO433" s="8"/>
      <c r="LGP433" s="8"/>
      <c r="LGQ433" s="8"/>
      <c r="LGR433" s="8"/>
      <c r="LGS433" s="8"/>
      <c r="LGT433" s="8"/>
      <c r="LGU433" s="8"/>
      <c r="LGV433" s="8"/>
      <c r="LGW433" s="8"/>
      <c r="LGX433" s="8"/>
      <c r="LGY433" s="8"/>
      <c r="LGZ433" s="8"/>
      <c r="LHA433" s="8"/>
      <c r="LHB433" s="8"/>
      <c r="LHC433" s="8"/>
      <c r="LHD433" s="8"/>
      <c r="LHE433" s="8"/>
      <c r="LHF433" s="8"/>
      <c r="LHG433" s="8"/>
      <c r="LHH433" s="8"/>
      <c r="LHI433" s="8"/>
      <c r="LHJ433" s="8"/>
      <c r="LHK433" s="8"/>
      <c r="LHL433" s="8"/>
      <c r="LHM433" s="8"/>
      <c r="LHN433" s="8"/>
      <c r="LHO433" s="8"/>
      <c r="LHP433" s="8"/>
      <c r="LHQ433" s="8"/>
      <c r="LHR433" s="8"/>
      <c r="LHS433" s="8"/>
      <c r="LHT433" s="8"/>
      <c r="LHU433" s="8"/>
      <c r="LHV433" s="8"/>
      <c r="LHW433" s="8"/>
      <c r="LHX433" s="8"/>
      <c r="LHY433" s="8"/>
      <c r="LHZ433" s="8"/>
      <c r="LIA433" s="8"/>
      <c r="LIB433" s="8"/>
      <c r="LIC433" s="8"/>
      <c r="LID433" s="8"/>
      <c r="LIE433" s="8"/>
      <c r="LIF433" s="8"/>
      <c r="LIG433" s="8"/>
      <c r="LIH433" s="8"/>
      <c r="LII433" s="8"/>
      <c r="LIJ433" s="8"/>
      <c r="LIK433" s="8"/>
      <c r="LIL433" s="8"/>
      <c r="LIM433" s="8"/>
      <c r="LIN433" s="8"/>
      <c r="LIO433" s="8"/>
      <c r="LIP433" s="8"/>
      <c r="LIQ433" s="8"/>
      <c r="LIR433" s="8"/>
      <c r="LIS433" s="8"/>
      <c r="LIT433" s="8"/>
      <c r="LIU433" s="8"/>
      <c r="LIV433" s="8"/>
      <c r="LIW433" s="8"/>
      <c r="LIX433" s="8"/>
      <c r="LIY433" s="8"/>
      <c r="LIZ433" s="8"/>
      <c r="LJA433" s="8"/>
      <c r="LJB433" s="8"/>
      <c r="LJC433" s="8"/>
      <c r="LJD433" s="8"/>
      <c r="LJE433" s="8"/>
      <c r="LJF433" s="8"/>
      <c r="LJG433" s="8"/>
      <c r="LJH433" s="8"/>
      <c r="LJI433" s="8"/>
      <c r="LJJ433" s="8"/>
      <c r="LJK433" s="8"/>
      <c r="LJL433" s="8"/>
      <c r="LJM433" s="8"/>
      <c r="LJN433" s="8"/>
      <c r="LJO433" s="8"/>
      <c r="LJP433" s="8"/>
      <c r="LJQ433" s="8"/>
      <c r="LJR433" s="8"/>
      <c r="LJS433" s="8"/>
      <c r="LJT433" s="8"/>
      <c r="LJU433" s="8"/>
      <c r="LJV433" s="8"/>
      <c r="LJW433" s="8"/>
      <c r="LJX433" s="8"/>
      <c r="LJY433" s="8"/>
      <c r="LJZ433" s="8"/>
      <c r="LKA433" s="8"/>
      <c r="LKB433" s="8"/>
      <c r="LKC433" s="8"/>
      <c r="LKD433" s="8"/>
      <c r="LKE433" s="8"/>
      <c r="LKF433" s="8"/>
      <c r="LKG433" s="8"/>
      <c r="LKH433" s="8"/>
      <c r="LKI433" s="8"/>
      <c r="LKJ433" s="8"/>
      <c r="LKK433" s="8"/>
      <c r="LKL433" s="8"/>
      <c r="LKM433" s="8"/>
      <c r="LKN433" s="8"/>
      <c r="LKO433" s="8"/>
      <c r="LKP433" s="8"/>
      <c r="LKQ433" s="8"/>
      <c r="LKR433" s="8"/>
      <c r="LKS433" s="8"/>
      <c r="LKT433" s="8"/>
      <c r="LKU433" s="8"/>
      <c r="LKV433" s="8"/>
      <c r="LKW433" s="8"/>
      <c r="LKX433" s="8"/>
      <c r="LKY433" s="8"/>
      <c r="LKZ433" s="8"/>
      <c r="LLA433" s="8"/>
      <c r="LLB433" s="8"/>
      <c r="LLC433" s="8"/>
      <c r="LLD433" s="8"/>
      <c r="LLE433" s="8"/>
      <c r="LLF433" s="8"/>
      <c r="LLG433" s="8"/>
      <c r="LLH433" s="8"/>
      <c r="LLI433" s="8"/>
      <c r="LLJ433" s="8"/>
      <c r="LLK433" s="8"/>
      <c r="LLL433" s="8"/>
      <c r="LLM433" s="8"/>
      <c r="LLN433" s="8"/>
      <c r="LLO433" s="8"/>
      <c r="LLP433" s="8"/>
      <c r="LLQ433" s="8"/>
      <c r="LLR433" s="8"/>
      <c r="LLS433" s="8"/>
      <c r="LLT433" s="8"/>
      <c r="LLU433" s="8"/>
      <c r="LLV433" s="8"/>
      <c r="LLW433" s="8"/>
      <c r="LLX433" s="8"/>
      <c r="LLY433" s="8"/>
      <c r="LLZ433" s="8"/>
      <c r="LMA433" s="8"/>
      <c r="LMB433" s="8"/>
      <c r="LMC433" s="8"/>
      <c r="LMD433" s="8"/>
      <c r="LME433" s="8"/>
      <c r="LMF433" s="8"/>
      <c r="LMG433" s="8"/>
      <c r="LMH433" s="8"/>
      <c r="LMI433" s="8"/>
      <c r="LMJ433" s="8"/>
      <c r="LMK433" s="8"/>
      <c r="LML433" s="8"/>
      <c r="LMM433" s="8"/>
      <c r="LMN433" s="8"/>
      <c r="LMO433" s="8"/>
      <c r="LMP433" s="8"/>
      <c r="LMQ433" s="8"/>
      <c r="LMR433" s="8"/>
      <c r="LMS433" s="8"/>
      <c r="LMT433" s="8"/>
      <c r="LMU433" s="8"/>
      <c r="LMV433" s="8"/>
      <c r="LMW433" s="8"/>
      <c r="LMX433" s="8"/>
      <c r="LMY433" s="8"/>
      <c r="LMZ433" s="8"/>
      <c r="LNA433" s="8"/>
      <c r="LNB433" s="8"/>
      <c r="LNC433" s="8"/>
      <c r="LND433" s="8"/>
      <c r="LNE433" s="8"/>
      <c r="LNF433" s="8"/>
      <c r="LNG433" s="8"/>
      <c r="LNH433" s="8"/>
      <c r="LNI433" s="8"/>
      <c r="LNJ433" s="8"/>
      <c r="LNK433" s="8"/>
      <c r="LNL433" s="8"/>
      <c r="LNM433" s="8"/>
      <c r="LNN433" s="8"/>
      <c r="LNO433" s="8"/>
      <c r="LNP433" s="8"/>
      <c r="LNQ433" s="8"/>
      <c r="LNR433" s="8"/>
      <c r="LNS433" s="8"/>
      <c r="LNT433" s="8"/>
      <c r="LNU433" s="8"/>
      <c r="LNV433" s="8"/>
      <c r="LNW433" s="8"/>
      <c r="LNX433" s="8"/>
      <c r="LNY433" s="8"/>
      <c r="LNZ433" s="8"/>
      <c r="LOA433" s="8"/>
      <c r="LOB433" s="8"/>
      <c r="LOC433" s="8"/>
      <c r="LOD433" s="8"/>
      <c r="LOE433" s="8"/>
      <c r="LOF433" s="8"/>
      <c r="LOG433" s="8"/>
      <c r="LOH433" s="8"/>
      <c r="LOI433" s="8"/>
      <c r="LOJ433" s="8"/>
      <c r="LOK433" s="8"/>
      <c r="LOL433" s="8"/>
      <c r="LOM433" s="8"/>
      <c r="LON433" s="8"/>
      <c r="LOO433" s="8"/>
      <c r="LOP433" s="8"/>
      <c r="LOQ433" s="8"/>
      <c r="LOR433" s="8"/>
      <c r="LOS433" s="8"/>
      <c r="LOT433" s="8"/>
      <c r="LOU433" s="8"/>
      <c r="LOV433" s="8"/>
      <c r="LOW433" s="8"/>
      <c r="LOX433" s="8"/>
      <c r="LOY433" s="8"/>
      <c r="LOZ433" s="8"/>
      <c r="LPA433" s="8"/>
      <c r="LPB433" s="8"/>
      <c r="LPC433" s="8"/>
      <c r="LPD433" s="8"/>
      <c r="LPE433" s="8"/>
      <c r="LPF433" s="8"/>
      <c r="LPG433" s="8"/>
      <c r="LPH433" s="8"/>
      <c r="LPI433" s="8"/>
      <c r="LPJ433" s="8"/>
      <c r="LPK433" s="8"/>
      <c r="LPL433" s="8"/>
      <c r="LPM433" s="8"/>
      <c r="LPN433" s="8"/>
      <c r="LPO433" s="8"/>
      <c r="LPP433" s="8"/>
      <c r="LPQ433" s="8"/>
      <c r="LPR433" s="8"/>
      <c r="LPS433" s="8"/>
      <c r="LPT433" s="8"/>
      <c r="LPU433" s="8"/>
      <c r="LPV433" s="8"/>
      <c r="LPW433" s="8"/>
      <c r="LPX433" s="8"/>
      <c r="LPY433" s="8"/>
      <c r="LPZ433" s="8"/>
      <c r="LQA433" s="8"/>
      <c r="LQB433" s="8"/>
      <c r="LQC433" s="8"/>
      <c r="LQD433" s="8"/>
      <c r="LQE433" s="8"/>
      <c r="LQF433" s="8"/>
      <c r="LQG433" s="8"/>
      <c r="LQH433" s="8"/>
      <c r="LQI433" s="8"/>
      <c r="LQJ433" s="8"/>
      <c r="LQK433" s="8"/>
      <c r="LQL433" s="8"/>
      <c r="LQM433" s="8"/>
      <c r="LQN433" s="8"/>
      <c r="LQO433" s="8"/>
      <c r="LQP433" s="8"/>
      <c r="LQQ433" s="8"/>
      <c r="LQR433" s="8"/>
      <c r="LQS433" s="8"/>
      <c r="LQT433" s="8"/>
      <c r="LQU433" s="8"/>
      <c r="LQV433" s="8"/>
      <c r="LQW433" s="8"/>
      <c r="LQX433" s="8"/>
      <c r="LQY433" s="8"/>
      <c r="LQZ433" s="8"/>
      <c r="LRA433" s="8"/>
      <c r="LRB433" s="8"/>
      <c r="LRC433" s="8"/>
      <c r="LRD433" s="8"/>
      <c r="LRE433" s="8"/>
      <c r="LRF433" s="8"/>
      <c r="LRG433" s="8"/>
      <c r="LRH433" s="8"/>
      <c r="LRI433" s="8"/>
      <c r="LRJ433" s="8"/>
      <c r="LRK433" s="8"/>
      <c r="LRL433" s="8"/>
      <c r="LRM433" s="8"/>
      <c r="LRN433" s="8"/>
      <c r="LRO433" s="8"/>
      <c r="LRP433" s="8"/>
      <c r="LRQ433" s="8"/>
      <c r="LRR433" s="8"/>
      <c r="LRS433" s="8"/>
      <c r="LRT433" s="8"/>
      <c r="LRU433" s="8"/>
      <c r="LRV433" s="8"/>
      <c r="LRW433" s="8"/>
      <c r="LRX433" s="8"/>
      <c r="LRY433" s="8"/>
      <c r="LRZ433" s="8"/>
      <c r="LSA433" s="8"/>
      <c r="LSB433" s="8"/>
      <c r="LSC433" s="8"/>
      <c r="LSD433" s="8"/>
      <c r="LSE433" s="8"/>
      <c r="LSF433" s="8"/>
      <c r="LSG433" s="8"/>
      <c r="LSH433" s="8"/>
      <c r="LSI433" s="8"/>
      <c r="LSJ433" s="8"/>
      <c r="LSK433" s="8"/>
      <c r="LSL433" s="8"/>
      <c r="LSM433" s="8"/>
      <c r="LSN433" s="8"/>
      <c r="LSO433" s="8"/>
      <c r="LSP433" s="8"/>
      <c r="LSQ433" s="8"/>
      <c r="LSR433" s="8"/>
      <c r="LSS433" s="8"/>
      <c r="LST433" s="8"/>
      <c r="LSU433" s="8"/>
      <c r="LSV433" s="8"/>
      <c r="LSW433" s="8"/>
      <c r="LSX433" s="8"/>
      <c r="LSY433" s="8"/>
      <c r="LSZ433" s="8"/>
      <c r="LTA433" s="8"/>
      <c r="LTB433" s="8"/>
      <c r="LTC433" s="8"/>
      <c r="LTD433" s="8"/>
      <c r="LTE433" s="8"/>
      <c r="LTF433" s="8"/>
      <c r="LTG433" s="8"/>
      <c r="LTH433" s="8"/>
      <c r="LTI433" s="8"/>
      <c r="LTJ433" s="8"/>
      <c r="LTK433" s="8"/>
      <c r="LTL433" s="8"/>
      <c r="LTM433" s="8"/>
      <c r="LTN433" s="8"/>
      <c r="LTO433" s="8"/>
      <c r="LTP433" s="8"/>
      <c r="LTQ433" s="8"/>
      <c r="LTR433" s="8"/>
      <c r="LTS433" s="8"/>
      <c r="LTT433" s="8"/>
      <c r="LTU433" s="8"/>
      <c r="LTV433" s="8"/>
      <c r="LTW433" s="8"/>
      <c r="LTX433" s="8"/>
      <c r="LTY433" s="8"/>
      <c r="LTZ433" s="8"/>
      <c r="LUA433" s="8"/>
      <c r="LUB433" s="8"/>
      <c r="LUC433" s="8"/>
      <c r="LUD433" s="8"/>
      <c r="LUE433" s="8"/>
      <c r="LUF433" s="8"/>
      <c r="LUG433" s="8"/>
      <c r="LUH433" s="8"/>
      <c r="LUI433" s="8"/>
      <c r="LUJ433" s="8"/>
      <c r="LUK433" s="8"/>
      <c r="LUL433" s="8"/>
      <c r="LUM433" s="8"/>
      <c r="LUN433" s="8"/>
      <c r="LUO433" s="8"/>
      <c r="LUP433" s="8"/>
      <c r="LUQ433" s="8"/>
      <c r="LUR433" s="8"/>
      <c r="LUS433" s="8"/>
      <c r="LUT433" s="8"/>
      <c r="LUU433" s="8"/>
      <c r="LUV433" s="8"/>
      <c r="LUW433" s="8"/>
      <c r="LUX433" s="8"/>
      <c r="LUY433" s="8"/>
      <c r="LUZ433" s="8"/>
      <c r="LVA433" s="8"/>
      <c r="LVB433" s="8"/>
      <c r="LVC433" s="8"/>
      <c r="LVD433" s="8"/>
      <c r="LVE433" s="8"/>
      <c r="LVF433" s="8"/>
      <c r="LVG433" s="8"/>
      <c r="LVH433" s="8"/>
      <c r="LVI433" s="8"/>
      <c r="LVJ433" s="8"/>
      <c r="LVK433" s="8"/>
      <c r="LVL433" s="8"/>
      <c r="LVM433" s="8"/>
      <c r="LVN433" s="8"/>
      <c r="LVO433" s="8"/>
      <c r="LVP433" s="8"/>
      <c r="LVQ433" s="8"/>
      <c r="LVR433" s="8"/>
      <c r="LVS433" s="8"/>
      <c r="LVT433" s="8"/>
      <c r="LVU433" s="8"/>
      <c r="LVV433" s="8"/>
      <c r="LVW433" s="8"/>
      <c r="LVX433" s="8"/>
      <c r="LVY433" s="8"/>
      <c r="LVZ433" s="8"/>
      <c r="LWA433" s="8"/>
      <c r="LWB433" s="8"/>
      <c r="LWC433" s="8"/>
      <c r="LWD433" s="8"/>
      <c r="LWE433" s="8"/>
      <c r="LWF433" s="8"/>
      <c r="LWG433" s="8"/>
      <c r="LWH433" s="8"/>
      <c r="LWI433" s="8"/>
      <c r="LWJ433" s="8"/>
      <c r="LWK433" s="8"/>
      <c r="LWL433" s="8"/>
      <c r="LWM433" s="8"/>
      <c r="LWN433" s="8"/>
      <c r="LWO433" s="8"/>
      <c r="LWP433" s="8"/>
      <c r="LWQ433" s="8"/>
      <c r="LWR433" s="8"/>
      <c r="LWS433" s="8"/>
      <c r="LWT433" s="8"/>
      <c r="LWU433" s="8"/>
      <c r="LWV433" s="8"/>
      <c r="LWW433" s="8"/>
      <c r="LWX433" s="8"/>
      <c r="LWY433" s="8"/>
      <c r="LWZ433" s="8"/>
      <c r="LXA433" s="8"/>
      <c r="LXB433" s="8"/>
      <c r="LXC433" s="8"/>
      <c r="LXD433" s="8"/>
      <c r="LXE433" s="8"/>
      <c r="LXF433" s="8"/>
      <c r="LXG433" s="8"/>
      <c r="LXH433" s="8"/>
      <c r="LXI433" s="8"/>
      <c r="LXJ433" s="8"/>
      <c r="LXK433" s="8"/>
      <c r="LXL433" s="8"/>
      <c r="LXM433" s="8"/>
      <c r="LXN433" s="8"/>
      <c r="LXO433" s="8"/>
      <c r="LXP433" s="8"/>
      <c r="LXQ433" s="8"/>
      <c r="LXR433" s="8"/>
      <c r="LXS433" s="8"/>
      <c r="LXT433" s="8"/>
      <c r="LXU433" s="8"/>
      <c r="LXV433" s="8"/>
      <c r="LXW433" s="8"/>
      <c r="LXX433" s="8"/>
      <c r="LXY433" s="8"/>
      <c r="LXZ433" s="8"/>
      <c r="LYA433" s="8"/>
      <c r="LYB433" s="8"/>
      <c r="LYC433" s="8"/>
      <c r="LYD433" s="8"/>
      <c r="LYE433" s="8"/>
      <c r="LYF433" s="8"/>
      <c r="LYG433" s="8"/>
      <c r="LYH433" s="8"/>
      <c r="LYI433" s="8"/>
      <c r="LYJ433" s="8"/>
      <c r="LYK433" s="8"/>
      <c r="LYL433" s="8"/>
      <c r="LYM433" s="8"/>
      <c r="LYN433" s="8"/>
      <c r="LYO433" s="8"/>
      <c r="LYP433" s="8"/>
      <c r="LYQ433" s="8"/>
      <c r="LYR433" s="8"/>
      <c r="LYS433" s="8"/>
      <c r="LYT433" s="8"/>
      <c r="LYU433" s="8"/>
      <c r="LYV433" s="8"/>
      <c r="LYW433" s="8"/>
      <c r="LYX433" s="8"/>
      <c r="LYY433" s="8"/>
      <c r="LYZ433" s="8"/>
      <c r="LZA433" s="8"/>
      <c r="LZB433" s="8"/>
      <c r="LZC433" s="8"/>
      <c r="LZD433" s="8"/>
      <c r="LZE433" s="8"/>
      <c r="LZF433" s="8"/>
      <c r="LZG433" s="8"/>
      <c r="LZH433" s="8"/>
      <c r="LZI433" s="8"/>
      <c r="LZJ433" s="8"/>
      <c r="LZK433" s="8"/>
      <c r="LZL433" s="8"/>
      <c r="LZM433" s="8"/>
      <c r="LZN433" s="8"/>
      <c r="LZO433" s="8"/>
      <c r="LZP433" s="8"/>
      <c r="LZQ433" s="8"/>
      <c r="LZR433" s="8"/>
      <c r="LZS433" s="8"/>
      <c r="LZT433" s="8"/>
      <c r="LZU433" s="8"/>
      <c r="LZV433" s="8"/>
      <c r="LZW433" s="8"/>
      <c r="LZX433" s="8"/>
      <c r="LZY433" s="8"/>
      <c r="LZZ433" s="8"/>
      <c r="MAA433" s="8"/>
      <c r="MAB433" s="8"/>
      <c r="MAC433" s="8"/>
      <c r="MAD433" s="8"/>
      <c r="MAE433" s="8"/>
      <c r="MAF433" s="8"/>
      <c r="MAG433" s="8"/>
      <c r="MAH433" s="8"/>
      <c r="MAI433" s="8"/>
      <c r="MAJ433" s="8"/>
      <c r="MAK433" s="8"/>
      <c r="MAL433" s="8"/>
      <c r="MAM433" s="8"/>
      <c r="MAN433" s="8"/>
      <c r="MAO433" s="8"/>
      <c r="MAP433" s="8"/>
      <c r="MAQ433" s="8"/>
      <c r="MAR433" s="8"/>
      <c r="MAS433" s="8"/>
      <c r="MAT433" s="8"/>
      <c r="MAU433" s="8"/>
      <c r="MAV433" s="8"/>
      <c r="MAW433" s="8"/>
      <c r="MAX433" s="8"/>
      <c r="MAY433" s="8"/>
      <c r="MAZ433" s="8"/>
      <c r="MBA433" s="8"/>
      <c r="MBB433" s="8"/>
      <c r="MBC433" s="8"/>
      <c r="MBD433" s="8"/>
      <c r="MBE433" s="8"/>
      <c r="MBF433" s="8"/>
      <c r="MBG433" s="8"/>
      <c r="MBH433" s="8"/>
      <c r="MBI433" s="8"/>
      <c r="MBJ433" s="8"/>
      <c r="MBK433" s="8"/>
      <c r="MBL433" s="8"/>
      <c r="MBM433" s="8"/>
      <c r="MBN433" s="8"/>
      <c r="MBO433" s="8"/>
      <c r="MBP433" s="8"/>
      <c r="MBQ433" s="8"/>
      <c r="MBR433" s="8"/>
      <c r="MBS433" s="8"/>
      <c r="MBT433" s="8"/>
      <c r="MBU433" s="8"/>
      <c r="MBV433" s="8"/>
      <c r="MBW433" s="8"/>
      <c r="MBX433" s="8"/>
      <c r="MBY433" s="8"/>
      <c r="MBZ433" s="8"/>
      <c r="MCA433" s="8"/>
      <c r="MCB433" s="8"/>
      <c r="MCC433" s="8"/>
      <c r="MCD433" s="8"/>
      <c r="MCE433" s="8"/>
      <c r="MCF433" s="8"/>
      <c r="MCG433" s="8"/>
      <c r="MCH433" s="8"/>
      <c r="MCI433" s="8"/>
      <c r="MCJ433" s="8"/>
      <c r="MCK433" s="8"/>
      <c r="MCL433" s="8"/>
      <c r="MCM433" s="8"/>
      <c r="MCN433" s="8"/>
      <c r="MCO433" s="8"/>
      <c r="MCP433" s="8"/>
      <c r="MCQ433" s="8"/>
      <c r="MCR433" s="8"/>
      <c r="MCS433" s="8"/>
      <c r="MCT433" s="8"/>
      <c r="MCU433" s="8"/>
      <c r="MCV433" s="8"/>
      <c r="MCW433" s="8"/>
      <c r="MCX433" s="8"/>
      <c r="MCY433" s="8"/>
      <c r="MCZ433" s="8"/>
      <c r="MDA433" s="8"/>
      <c r="MDB433" s="8"/>
      <c r="MDC433" s="8"/>
      <c r="MDD433" s="8"/>
      <c r="MDE433" s="8"/>
      <c r="MDF433" s="8"/>
      <c r="MDG433" s="8"/>
      <c r="MDH433" s="8"/>
      <c r="MDI433" s="8"/>
      <c r="MDJ433" s="8"/>
      <c r="MDK433" s="8"/>
      <c r="MDL433" s="8"/>
      <c r="MDM433" s="8"/>
      <c r="MDN433" s="8"/>
      <c r="MDO433" s="8"/>
      <c r="MDP433" s="8"/>
      <c r="MDQ433" s="8"/>
      <c r="MDR433" s="8"/>
      <c r="MDS433" s="8"/>
      <c r="MDT433" s="8"/>
      <c r="MDU433" s="8"/>
      <c r="MDV433" s="8"/>
      <c r="MDW433" s="8"/>
      <c r="MDX433" s="8"/>
      <c r="MDY433" s="8"/>
      <c r="MDZ433" s="8"/>
      <c r="MEA433" s="8"/>
      <c r="MEB433" s="8"/>
      <c r="MEC433" s="8"/>
      <c r="MED433" s="8"/>
      <c r="MEE433" s="8"/>
      <c r="MEF433" s="8"/>
      <c r="MEG433" s="8"/>
      <c r="MEH433" s="8"/>
      <c r="MEI433" s="8"/>
      <c r="MEJ433" s="8"/>
      <c r="MEK433" s="8"/>
      <c r="MEL433" s="8"/>
      <c r="MEM433" s="8"/>
      <c r="MEN433" s="8"/>
      <c r="MEO433" s="8"/>
      <c r="MEP433" s="8"/>
      <c r="MEQ433" s="8"/>
      <c r="MER433" s="8"/>
      <c r="MES433" s="8"/>
      <c r="MET433" s="8"/>
      <c r="MEU433" s="8"/>
      <c r="MEV433" s="8"/>
      <c r="MEW433" s="8"/>
      <c r="MEX433" s="8"/>
      <c r="MEY433" s="8"/>
      <c r="MEZ433" s="8"/>
      <c r="MFA433" s="8"/>
      <c r="MFB433" s="8"/>
      <c r="MFC433" s="8"/>
      <c r="MFD433" s="8"/>
      <c r="MFE433" s="8"/>
      <c r="MFF433" s="8"/>
      <c r="MFG433" s="8"/>
      <c r="MFH433" s="8"/>
      <c r="MFI433" s="8"/>
      <c r="MFJ433" s="8"/>
      <c r="MFK433" s="8"/>
      <c r="MFL433" s="8"/>
      <c r="MFM433" s="8"/>
      <c r="MFN433" s="8"/>
      <c r="MFO433" s="8"/>
      <c r="MFP433" s="8"/>
      <c r="MFQ433" s="8"/>
      <c r="MFR433" s="8"/>
      <c r="MFS433" s="8"/>
      <c r="MFT433" s="8"/>
      <c r="MFU433" s="8"/>
      <c r="MFV433" s="8"/>
      <c r="MFW433" s="8"/>
      <c r="MFX433" s="8"/>
      <c r="MFY433" s="8"/>
      <c r="MFZ433" s="8"/>
      <c r="MGA433" s="8"/>
      <c r="MGB433" s="8"/>
      <c r="MGC433" s="8"/>
      <c r="MGD433" s="8"/>
      <c r="MGE433" s="8"/>
      <c r="MGF433" s="8"/>
      <c r="MGG433" s="8"/>
      <c r="MGH433" s="8"/>
      <c r="MGI433" s="8"/>
      <c r="MGJ433" s="8"/>
      <c r="MGK433" s="8"/>
      <c r="MGL433" s="8"/>
      <c r="MGM433" s="8"/>
      <c r="MGN433" s="8"/>
      <c r="MGO433" s="8"/>
      <c r="MGP433" s="8"/>
      <c r="MGQ433" s="8"/>
      <c r="MGR433" s="8"/>
      <c r="MGS433" s="8"/>
      <c r="MGT433" s="8"/>
      <c r="MGU433" s="8"/>
      <c r="MGV433" s="8"/>
      <c r="MGW433" s="8"/>
      <c r="MGX433" s="8"/>
      <c r="MGY433" s="8"/>
      <c r="MGZ433" s="8"/>
      <c r="MHA433" s="8"/>
      <c r="MHB433" s="8"/>
      <c r="MHC433" s="8"/>
      <c r="MHD433" s="8"/>
      <c r="MHE433" s="8"/>
      <c r="MHF433" s="8"/>
      <c r="MHG433" s="8"/>
      <c r="MHH433" s="8"/>
      <c r="MHI433" s="8"/>
      <c r="MHJ433" s="8"/>
      <c r="MHK433" s="8"/>
      <c r="MHL433" s="8"/>
      <c r="MHM433" s="8"/>
      <c r="MHN433" s="8"/>
      <c r="MHO433" s="8"/>
      <c r="MHP433" s="8"/>
      <c r="MHQ433" s="8"/>
      <c r="MHR433" s="8"/>
      <c r="MHS433" s="8"/>
      <c r="MHT433" s="8"/>
      <c r="MHU433" s="8"/>
      <c r="MHV433" s="8"/>
      <c r="MHW433" s="8"/>
      <c r="MHX433" s="8"/>
      <c r="MHY433" s="8"/>
      <c r="MHZ433" s="8"/>
      <c r="MIA433" s="8"/>
      <c r="MIB433" s="8"/>
      <c r="MIC433" s="8"/>
      <c r="MID433" s="8"/>
      <c r="MIE433" s="8"/>
      <c r="MIF433" s="8"/>
      <c r="MIG433" s="8"/>
      <c r="MIH433" s="8"/>
      <c r="MII433" s="8"/>
      <c r="MIJ433" s="8"/>
      <c r="MIK433" s="8"/>
      <c r="MIL433" s="8"/>
      <c r="MIM433" s="8"/>
      <c r="MIN433" s="8"/>
      <c r="MIO433" s="8"/>
      <c r="MIP433" s="8"/>
      <c r="MIQ433" s="8"/>
      <c r="MIR433" s="8"/>
      <c r="MIS433" s="8"/>
      <c r="MIT433" s="8"/>
      <c r="MIU433" s="8"/>
      <c r="MIV433" s="8"/>
      <c r="MIW433" s="8"/>
      <c r="MIX433" s="8"/>
      <c r="MIY433" s="8"/>
      <c r="MIZ433" s="8"/>
      <c r="MJA433" s="8"/>
      <c r="MJB433" s="8"/>
      <c r="MJC433" s="8"/>
      <c r="MJD433" s="8"/>
      <c r="MJE433" s="8"/>
      <c r="MJF433" s="8"/>
      <c r="MJG433" s="8"/>
      <c r="MJH433" s="8"/>
      <c r="MJI433" s="8"/>
      <c r="MJJ433" s="8"/>
      <c r="MJK433" s="8"/>
      <c r="MJL433" s="8"/>
      <c r="MJM433" s="8"/>
      <c r="MJN433" s="8"/>
      <c r="MJO433" s="8"/>
      <c r="MJP433" s="8"/>
      <c r="MJQ433" s="8"/>
      <c r="MJR433" s="8"/>
      <c r="MJS433" s="8"/>
      <c r="MJT433" s="8"/>
      <c r="MJU433" s="8"/>
      <c r="MJV433" s="8"/>
      <c r="MJW433" s="8"/>
      <c r="MJX433" s="8"/>
      <c r="MJY433" s="8"/>
      <c r="MJZ433" s="8"/>
      <c r="MKA433" s="8"/>
      <c r="MKB433" s="8"/>
      <c r="MKC433" s="8"/>
      <c r="MKD433" s="8"/>
      <c r="MKE433" s="8"/>
      <c r="MKF433" s="8"/>
      <c r="MKG433" s="8"/>
      <c r="MKH433" s="8"/>
      <c r="MKI433" s="8"/>
      <c r="MKJ433" s="8"/>
      <c r="MKK433" s="8"/>
      <c r="MKL433" s="8"/>
      <c r="MKM433" s="8"/>
      <c r="MKN433" s="8"/>
      <c r="MKO433" s="8"/>
      <c r="MKP433" s="8"/>
      <c r="MKQ433" s="8"/>
      <c r="MKR433" s="8"/>
      <c r="MKS433" s="8"/>
      <c r="MKT433" s="8"/>
      <c r="MKU433" s="8"/>
      <c r="MKV433" s="8"/>
      <c r="MKW433" s="8"/>
      <c r="MKX433" s="8"/>
      <c r="MKY433" s="8"/>
      <c r="MKZ433" s="8"/>
      <c r="MLA433" s="8"/>
      <c r="MLB433" s="8"/>
      <c r="MLC433" s="8"/>
      <c r="MLD433" s="8"/>
      <c r="MLE433" s="8"/>
      <c r="MLF433" s="8"/>
      <c r="MLG433" s="8"/>
      <c r="MLH433" s="8"/>
      <c r="MLI433" s="8"/>
      <c r="MLJ433" s="8"/>
      <c r="MLK433" s="8"/>
      <c r="MLL433" s="8"/>
      <c r="MLM433" s="8"/>
      <c r="MLN433" s="8"/>
      <c r="MLO433" s="8"/>
      <c r="MLP433" s="8"/>
      <c r="MLQ433" s="8"/>
      <c r="MLR433" s="8"/>
      <c r="MLS433" s="8"/>
      <c r="MLT433" s="8"/>
      <c r="MLU433" s="8"/>
      <c r="MLV433" s="8"/>
      <c r="MLW433" s="8"/>
      <c r="MLX433" s="8"/>
      <c r="MLY433" s="8"/>
      <c r="MLZ433" s="8"/>
      <c r="MMA433" s="8"/>
      <c r="MMB433" s="8"/>
      <c r="MMC433" s="8"/>
      <c r="MMD433" s="8"/>
      <c r="MME433" s="8"/>
      <c r="MMF433" s="8"/>
      <c r="MMG433" s="8"/>
      <c r="MMH433" s="8"/>
      <c r="MMI433" s="8"/>
      <c r="MMJ433" s="8"/>
      <c r="MMK433" s="8"/>
      <c r="MML433" s="8"/>
      <c r="MMM433" s="8"/>
      <c r="MMN433" s="8"/>
      <c r="MMO433" s="8"/>
      <c r="MMP433" s="8"/>
      <c r="MMQ433" s="8"/>
      <c r="MMR433" s="8"/>
      <c r="MMS433" s="8"/>
      <c r="MMT433" s="8"/>
      <c r="MMU433" s="8"/>
      <c r="MMV433" s="8"/>
      <c r="MMW433" s="8"/>
      <c r="MMX433" s="8"/>
      <c r="MMY433" s="8"/>
      <c r="MMZ433" s="8"/>
      <c r="MNA433" s="8"/>
      <c r="MNB433" s="8"/>
      <c r="MNC433" s="8"/>
      <c r="MND433" s="8"/>
      <c r="MNE433" s="8"/>
      <c r="MNF433" s="8"/>
      <c r="MNG433" s="8"/>
      <c r="MNH433" s="8"/>
      <c r="MNI433" s="8"/>
      <c r="MNJ433" s="8"/>
      <c r="MNK433" s="8"/>
      <c r="MNL433" s="8"/>
      <c r="MNM433" s="8"/>
      <c r="MNN433" s="8"/>
      <c r="MNO433" s="8"/>
      <c r="MNP433" s="8"/>
      <c r="MNQ433" s="8"/>
      <c r="MNR433" s="8"/>
      <c r="MNS433" s="8"/>
      <c r="MNT433" s="8"/>
      <c r="MNU433" s="8"/>
      <c r="MNV433" s="8"/>
      <c r="MNW433" s="8"/>
      <c r="MNX433" s="8"/>
      <c r="MNY433" s="8"/>
      <c r="MNZ433" s="8"/>
      <c r="MOA433" s="8"/>
      <c r="MOB433" s="8"/>
      <c r="MOC433" s="8"/>
      <c r="MOD433" s="8"/>
      <c r="MOE433" s="8"/>
      <c r="MOF433" s="8"/>
      <c r="MOG433" s="8"/>
      <c r="MOH433" s="8"/>
      <c r="MOI433" s="8"/>
      <c r="MOJ433" s="8"/>
      <c r="MOK433" s="8"/>
      <c r="MOL433" s="8"/>
      <c r="MOM433" s="8"/>
      <c r="MON433" s="8"/>
      <c r="MOO433" s="8"/>
      <c r="MOP433" s="8"/>
      <c r="MOQ433" s="8"/>
      <c r="MOR433" s="8"/>
      <c r="MOS433" s="8"/>
      <c r="MOT433" s="8"/>
      <c r="MOU433" s="8"/>
      <c r="MOV433" s="8"/>
      <c r="MOW433" s="8"/>
      <c r="MOX433" s="8"/>
      <c r="MOY433" s="8"/>
      <c r="MOZ433" s="8"/>
      <c r="MPA433" s="8"/>
      <c r="MPB433" s="8"/>
      <c r="MPC433" s="8"/>
      <c r="MPD433" s="8"/>
      <c r="MPE433" s="8"/>
      <c r="MPF433" s="8"/>
      <c r="MPG433" s="8"/>
      <c r="MPH433" s="8"/>
      <c r="MPI433" s="8"/>
      <c r="MPJ433" s="8"/>
      <c r="MPK433" s="8"/>
      <c r="MPL433" s="8"/>
      <c r="MPM433" s="8"/>
      <c r="MPN433" s="8"/>
      <c r="MPO433" s="8"/>
      <c r="MPP433" s="8"/>
      <c r="MPQ433" s="8"/>
      <c r="MPR433" s="8"/>
      <c r="MPS433" s="8"/>
      <c r="MPT433" s="8"/>
      <c r="MPU433" s="8"/>
      <c r="MPV433" s="8"/>
      <c r="MPW433" s="8"/>
      <c r="MPX433" s="8"/>
      <c r="MPY433" s="8"/>
      <c r="MPZ433" s="8"/>
      <c r="MQA433" s="8"/>
      <c r="MQB433" s="8"/>
      <c r="MQC433" s="8"/>
      <c r="MQD433" s="8"/>
      <c r="MQE433" s="8"/>
      <c r="MQF433" s="8"/>
      <c r="MQG433" s="8"/>
      <c r="MQH433" s="8"/>
      <c r="MQI433" s="8"/>
      <c r="MQJ433" s="8"/>
      <c r="MQK433" s="8"/>
      <c r="MQL433" s="8"/>
      <c r="MQM433" s="8"/>
      <c r="MQN433" s="8"/>
      <c r="MQO433" s="8"/>
      <c r="MQP433" s="8"/>
      <c r="MQQ433" s="8"/>
      <c r="MQR433" s="8"/>
      <c r="MQS433" s="8"/>
      <c r="MQT433" s="8"/>
      <c r="MQU433" s="8"/>
      <c r="MQV433" s="8"/>
      <c r="MQW433" s="8"/>
      <c r="MQX433" s="8"/>
      <c r="MQY433" s="8"/>
      <c r="MQZ433" s="8"/>
      <c r="MRA433" s="8"/>
      <c r="MRB433" s="8"/>
      <c r="MRC433" s="8"/>
      <c r="MRD433" s="8"/>
      <c r="MRE433" s="8"/>
      <c r="MRF433" s="8"/>
      <c r="MRG433" s="8"/>
      <c r="MRH433" s="8"/>
      <c r="MRI433" s="8"/>
      <c r="MRJ433" s="8"/>
      <c r="MRK433" s="8"/>
      <c r="MRL433" s="8"/>
      <c r="MRM433" s="8"/>
      <c r="MRN433" s="8"/>
      <c r="MRO433" s="8"/>
      <c r="MRP433" s="8"/>
      <c r="MRQ433" s="8"/>
      <c r="MRR433" s="8"/>
      <c r="MRS433" s="8"/>
      <c r="MRT433" s="8"/>
      <c r="MRU433" s="8"/>
      <c r="MRV433" s="8"/>
      <c r="MRW433" s="8"/>
      <c r="MRX433" s="8"/>
      <c r="MRY433" s="8"/>
      <c r="MRZ433" s="8"/>
      <c r="MSA433" s="8"/>
      <c r="MSB433" s="8"/>
      <c r="MSC433" s="8"/>
      <c r="MSD433" s="8"/>
      <c r="MSE433" s="8"/>
      <c r="MSF433" s="8"/>
      <c r="MSG433" s="8"/>
      <c r="MSH433" s="8"/>
      <c r="MSI433" s="8"/>
      <c r="MSJ433" s="8"/>
      <c r="MSK433" s="8"/>
      <c r="MSL433" s="8"/>
      <c r="MSM433" s="8"/>
      <c r="MSN433" s="8"/>
      <c r="MSO433" s="8"/>
      <c r="MSP433" s="8"/>
      <c r="MSQ433" s="8"/>
      <c r="MSR433" s="8"/>
      <c r="MSS433" s="8"/>
      <c r="MST433" s="8"/>
      <c r="MSU433" s="8"/>
      <c r="MSV433" s="8"/>
      <c r="MSW433" s="8"/>
      <c r="MSX433" s="8"/>
      <c r="MSY433" s="8"/>
      <c r="MSZ433" s="8"/>
      <c r="MTA433" s="8"/>
      <c r="MTB433" s="8"/>
      <c r="MTC433" s="8"/>
      <c r="MTD433" s="8"/>
      <c r="MTE433" s="8"/>
      <c r="MTF433" s="8"/>
      <c r="MTG433" s="8"/>
      <c r="MTH433" s="8"/>
      <c r="MTI433" s="8"/>
      <c r="MTJ433" s="8"/>
      <c r="MTK433" s="8"/>
      <c r="MTL433" s="8"/>
      <c r="MTM433" s="8"/>
      <c r="MTN433" s="8"/>
      <c r="MTO433" s="8"/>
      <c r="MTP433" s="8"/>
      <c r="MTQ433" s="8"/>
      <c r="MTR433" s="8"/>
      <c r="MTS433" s="8"/>
      <c r="MTT433" s="8"/>
      <c r="MTU433" s="8"/>
      <c r="MTV433" s="8"/>
      <c r="MTW433" s="8"/>
      <c r="MTX433" s="8"/>
      <c r="MTY433" s="8"/>
      <c r="MTZ433" s="8"/>
      <c r="MUA433" s="8"/>
      <c r="MUB433" s="8"/>
      <c r="MUC433" s="8"/>
      <c r="MUD433" s="8"/>
      <c r="MUE433" s="8"/>
      <c r="MUF433" s="8"/>
      <c r="MUG433" s="8"/>
      <c r="MUH433" s="8"/>
      <c r="MUI433" s="8"/>
      <c r="MUJ433" s="8"/>
      <c r="MUK433" s="8"/>
      <c r="MUL433" s="8"/>
      <c r="MUM433" s="8"/>
      <c r="MUN433" s="8"/>
      <c r="MUO433" s="8"/>
      <c r="MUP433" s="8"/>
      <c r="MUQ433" s="8"/>
      <c r="MUR433" s="8"/>
      <c r="MUS433" s="8"/>
      <c r="MUT433" s="8"/>
      <c r="MUU433" s="8"/>
      <c r="MUV433" s="8"/>
      <c r="MUW433" s="8"/>
      <c r="MUX433" s="8"/>
      <c r="MUY433" s="8"/>
      <c r="MUZ433" s="8"/>
      <c r="MVA433" s="8"/>
      <c r="MVB433" s="8"/>
      <c r="MVC433" s="8"/>
      <c r="MVD433" s="8"/>
      <c r="MVE433" s="8"/>
      <c r="MVF433" s="8"/>
      <c r="MVG433" s="8"/>
      <c r="MVH433" s="8"/>
      <c r="MVI433" s="8"/>
      <c r="MVJ433" s="8"/>
      <c r="MVK433" s="8"/>
      <c r="MVL433" s="8"/>
      <c r="MVM433" s="8"/>
      <c r="MVN433" s="8"/>
      <c r="MVO433" s="8"/>
      <c r="MVP433" s="8"/>
      <c r="MVQ433" s="8"/>
      <c r="MVR433" s="8"/>
      <c r="MVS433" s="8"/>
      <c r="MVT433" s="8"/>
      <c r="MVU433" s="8"/>
      <c r="MVV433" s="8"/>
      <c r="MVW433" s="8"/>
      <c r="MVX433" s="8"/>
      <c r="MVY433" s="8"/>
      <c r="MVZ433" s="8"/>
      <c r="MWA433" s="8"/>
      <c r="MWB433" s="8"/>
      <c r="MWC433" s="8"/>
      <c r="MWD433" s="8"/>
      <c r="MWE433" s="8"/>
      <c r="MWF433" s="8"/>
      <c r="MWG433" s="8"/>
      <c r="MWH433" s="8"/>
      <c r="MWI433" s="8"/>
      <c r="MWJ433" s="8"/>
      <c r="MWK433" s="8"/>
      <c r="MWL433" s="8"/>
      <c r="MWM433" s="8"/>
      <c r="MWN433" s="8"/>
      <c r="MWO433" s="8"/>
      <c r="MWP433" s="8"/>
      <c r="MWQ433" s="8"/>
      <c r="MWR433" s="8"/>
      <c r="MWS433" s="8"/>
      <c r="MWT433" s="8"/>
      <c r="MWU433" s="8"/>
      <c r="MWV433" s="8"/>
      <c r="MWW433" s="8"/>
      <c r="MWX433" s="8"/>
      <c r="MWY433" s="8"/>
      <c r="MWZ433" s="8"/>
      <c r="MXA433" s="8"/>
      <c r="MXB433" s="8"/>
      <c r="MXC433" s="8"/>
      <c r="MXD433" s="8"/>
      <c r="MXE433" s="8"/>
      <c r="MXF433" s="8"/>
      <c r="MXG433" s="8"/>
      <c r="MXH433" s="8"/>
      <c r="MXI433" s="8"/>
      <c r="MXJ433" s="8"/>
      <c r="MXK433" s="8"/>
      <c r="MXL433" s="8"/>
      <c r="MXM433" s="8"/>
      <c r="MXN433" s="8"/>
      <c r="MXO433" s="8"/>
      <c r="MXP433" s="8"/>
      <c r="MXQ433" s="8"/>
      <c r="MXR433" s="8"/>
      <c r="MXS433" s="8"/>
      <c r="MXT433" s="8"/>
      <c r="MXU433" s="8"/>
      <c r="MXV433" s="8"/>
      <c r="MXW433" s="8"/>
      <c r="MXX433" s="8"/>
      <c r="MXY433" s="8"/>
      <c r="MXZ433" s="8"/>
      <c r="MYA433" s="8"/>
      <c r="MYB433" s="8"/>
      <c r="MYC433" s="8"/>
      <c r="MYD433" s="8"/>
      <c r="MYE433" s="8"/>
      <c r="MYF433" s="8"/>
      <c r="MYG433" s="8"/>
      <c r="MYH433" s="8"/>
      <c r="MYI433" s="8"/>
      <c r="MYJ433" s="8"/>
      <c r="MYK433" s="8"/>
      <c r="MYL433" s="8"/>
      <c r="MYM433" s="8"/>
      <c r="MYN433" s="8"/>
      <c r="MYO433" s="8"/>
      <c r="MYP433" s="8"/>
      <c r="MYQ433" s="8"/>
      <c r="MYR433" s="8"/>
      <c r="MYS433" s="8"/>
      <c r="MYT433" s="8"/>
      <c r="MYU433" s="8"/>
      <c r="MYV433" s="8"/>
      <c r="MYW433" s="8"/>
      <c r="MYX433" s="8"/>
      <c r="MYY433" s="8"/>
      <c r="MYZ433" s="8"/>
      <c r="MZA433" s="8"/>
      <c r="MZB433" s="8"/>
      <c r="MZC433" s="8"/>
      <c r="MZD433" s="8"/>
      <c r="MZE433" s="8"/>
      <c r="MZF433" s="8"/>
      <c r="MZG433" s="8"/>
      <c r="MZH433" s="8"/>
      <c r="MZI433" s="8"/>
      <c r="MZJ433" s="8"/>
      <c r="MZK433" s="8"/>
      <c r="MZL433" s="8"/>
      <c r="MZM433" s="8"/>
      <c r="MZN433" s="8"/>
      <c r="MZO433" s="8"/>
      <c r="MZP433" s="8"/>
      <c r="MZQ433" s="8"/>
      <c r="MZR433" s="8"/>
      <c r="MZS433" s="8"/>
      <c r="MZT433" s="8"/>
      <c r="MZU433" s="8"/>
      <c r="MZV433" s="8"/>
      <c r="MZW433" s="8"/>
      <c r="MZX433" s="8"/>
      <c r="MZY433" s="8"/>
      <c r="MZZ433" s="8"/>
      <c r="NAA433" s="8"/>
      <c r="NAB433" s="8"/>
      <c r="NAC433" s="8"/>
      <c r="NAD433" s="8"/>
      <c r="NAE433" s="8"/>
      <c r="NAF433" s="8"/>
      <c r="NAG433" s="8"/>
      <c r="NAH433" s="8"/>
      <c r="NAI433" s="8"/>
      <c r="NAJ433" s="8"/>
      <c r="NAK433" s="8"/>
      <c r="NAL433" s="8"/>
      <c r="NAM433" s="8"/>
      <c r="NAN433" s="8"/>
      <c r="NAO433" s="8"/>
      <c r="NAP433" s="8"/>
      <c r="NAQ433" s="8"/>
      <c r="NAR433" s="8"/>
      <c r="NAS433" s="8"/>
      <c r="NAT433" s="8"/>
      <c r="NAU433" s="8"/>
      <c r="NAV433" s="8"/>
      <c r="NAW433" s="8"/>
      <c r="NAX433" s="8"/>
      <c r="NAY433" s="8"/>
      <c r="NAZ433" s="8"/>
      <c r="NBA433" s="8"/>
      <c r="NBB433" s="8"/>
      <c r="NBC433" s="8"/>
      <c r="NBD433" s="8"/>
      <c r="NBE433" s="8"/>
      <c r="NBF433" s="8"/>
      <c r="NBG433" s="8"/>
      <c r="NBH433" s="8"/>
      <c r="NBI433" s="8"/>
      <c r="NBJ433" s="8"/>
      <c r="NBK433" s="8"/>
      <c r="NBL433" s="8"/>
      <c r="NBM433" s="8"/>
      <c r="NBN433" s="8"/>
      <c r="NBO433" s="8"/>
      <c r="NBP433" s="8"/>
      <c r="NBQ433" s="8"/>
      <c r="NBR433" s="8"/>
      <c r="NBS433" s="8"/>
      <c r="NBT433" s="8"/>
      <c r="NBU433" s="8"/>
      <c r="NBV433" s="8"/>
      <c r="NBW433" s="8"/>
      <c r="NBX433" s="8"/>
      <c r="NBY433" s="8"/>
      <c r="NBZ433" s="8"/>
      <c r="NCA433" s="8"/>
      <c r="NCB433" s="8"/>
      <c r="NCC433" s="8"/>
      <c r="NCD433" s="8"/>
      <c r="NCE433" s="8"/>
      <c r="NCF433" s="8"/>
      <c r="NCG433" s="8"/>
      <c r="NCH433" s="8"/>
      <c r="NCI433" s="8"/>
      <c r="NCJ433" s="8"/>
      <c r="NCK433" s="8"/>
      <c r="NCL433" s="8"/>
      <c r="NCM433" s="8"/>
      <c r="NCN433" s="8"/>
      <c r="NCO433" s="8"/>
      <c r="NCP433" s="8"/>
      <c r="NCQ433" s="8"/>
      <c r="NCR433" s="8"/>
      <c r="NCS433" s="8"/>
      <c r="NCT433" s="8"/>
      <c r="NCU433" s="8"/>
      <c r="NCV433" s="8"/>
      <c r="NCW433" s="8"/>
      <c r="NCX433" s="8"/>
      <c r="NCY433" s="8"/>
      <c r="NCZ433" s="8"/>
      <c r="NDA433" s="8"/>
      <c r="NDB433" s="8"/>
      <c r="NDC433" s="8"/>
      <c r="NDD433" s="8"/>
      <c r="NDE433" s="8"/>
      <c r="NDF433" s="8"/>
      <c r="NDG433" s="8"/>
      <c r="NDH433" s="8"/>
      <c r="NDI433" s="8"/>
      <c r="NDJ433" s="8"/>
      <c r="NDK433" s="8"/>
      <c r="NDL433" s="8"/>
      <c r="NDM433" s="8"/>
      <c r="NDN433" s="8"/>
      <c r="NDO433" s="8"/>
      <c r="NDP433" s="8"/>
      <c r="NDQ433" s="8"/>
      <c r="NDR433" s="8"/>
      <c r="NDS433" s="8"/>
      <c r="NDT433" s="8"/>
      <c r="NDU433" s="8"/>
      <c r="NDV433" s="8"/>
      <c r="NDW433" s="8"/>
      <c r="NDX433" s="8"/>
      <c r="NDY433" s="8"/>
      <c r="NDZ433" s="8"/>
      <c r="NEA433" s="8"/>
      <c r="NEB433" s="8"/>
      <c r="NEC433" s="8"/>
      <c r="NED433" s="8"/>
      <c r="NEE433" s="8"/>
      <c r="NEF433" s="8"/>
      <c r="NEG433" s="8"/>
      <c r="NEH433" s="8"/>
      <c r="NEI433" s="8"/>
      <c r="NEJ433" s="8"/>
      <c r="NEK433" s="8"/>
      <c r="NEL433" s="8"/>
      <c r="NEM433" s="8"/>
      <c r="NEN433" s="8"/>
      <c r="NEO433" s="8"/>
      <c r="NEP433" s="8"/>
      <c r="NEQ433" s="8"/>
      <c r="NER433" s="8"/>
      <c r="NES433" s="8"/>
      <c r="NET433" s="8"/>
      <c r="NEU433" s="8"/>
      <c r="NEV433" s="8"/>
      <c r="NEW433" s="8"/>
      <c r="NEX433" s="8"/>
      <c r="NEY433" s="8"/>
      <c r="NEZ433" s="8"/>
      <c r="NFA433" s="8"/>
      <c r="NFB433" s="8"/>
      <c r="NFC433" s="8"/>
      <c r="NFD433" s="8"/>
      <c r="NFE433" s="8"/>
      <c r="NFF433" s="8"/>
      <c r="NFG433" s="8"/>
      <c r="NFH433" s="8"/>
      <c r="NFI433" s="8"/>
      <c r="NFJ433" s="8"/>
      <c r="NFK433" s="8"/>
      <c r="NFL433" s="8"/>
      <c r="NFM433" s="8"/>
      <c r="NFN433" s="8"/>
      <c r="NFO433" s="8"/>
      <c r="NFP433" s="8"/>
      <c r="NFQ433" s="8"/>
      <c r="NFR433" s="8"/>
      <c r="NFS433" s="8"/>
      <c r="NFT433" s="8"/>
      <c r="NFU433" s="8"/>
      <c r="NFV433" s="8"/>
      <c r="NFW433" s="8"/>
      <c r="NFX433" s="8"/>
      <c r="NFY433" s="8"/>
      <c r="NFZ433" s="8"/>
      <c r="NGA433" s="8"/>
      <c r="NGB433" s="8"/>
      <c r="NGC433" s="8"/>
      <c r="NGD433" s="8"/>
      <c r="NGE433" s="8"/>
      <c r="NGF433" s="8"/>
      <c r="NGG433" s="8"/>
      <c r="NGH433" s="8"/>
      <c r="NGI433" s="8"/>
      <c r="NGJ433" s="8"/>
      <c r="NGK433" s="8"/>
      <c r="NGL433" s="8"/>
      <c r="NGM433" s="8"/>
      <c r="NGN433" s="8"/>
      <c r="NGO433" s="8"/>
      <c r="NGP433" s="8"/>
      <c r="NGQ433" s="8"/>
      <c r="NGR433" s="8"/>
      <c r="NGS433" s="8"/>
      <c r="NGT433" s="8"/>
      <c r="NGU433" s="8"/>
      <c r="NGV433" s="8"/>
      <c r="NGW433" s="8"/>
      <c r="NGX433" s="8"/>
      <c r="NGY433" s="8"/>
      <c r="NGZ433" s="8"/>
      <c r="NHA433" s="8"/>
      <c r="NHB433" s="8"/>
      <c r="NHC433" s="8"/>
      <c r="NHD433" s="8"/>
      <c r="NHE433" s="8"/>
      <c r="NHF433" s="8"/>
      <c r="NHG433" s="8"/>
      <c r="NHH433" s="8"/>
      <c r="NHI433" s="8"/>
      <c r="NHJ433" s="8"/>
      <c r="NHK433" s="8"/>
      <c r="NHL433" s="8"/>
      <c r="NHM433" s="8"/>
      <c r="NHN433" s="8"/>
      <c r="NHO433" s="8"/>
      <c r="NHP433" s="8"/>
      <c r="NHQ433" s="8"/>
      <c r="NHR433" s="8"/>
      <c r="NHS433" s="8"/>
      <c r="NHT433" s="8"/>
      <c r="NHU433" s="8"/>
      <c r="NHV433" s="8"/>
      <c r="NHW433" s="8"/>
      <c r="NHX433" s="8"/>
      <c r="NHY433" s="8"/>
      <c r="NHZ433" s="8"/>
      <c r="NIA433" s="8"/>
      <c r="NIB433" s="8"/>
      <c r="NIC433" s="8"/>
      <c r="NID433" s="8"/>
      <c r="NIE433" s="8"/>
      <c r="NIF433" s="8"/>
      <c r="NIG433" s="8"/>
      <c r="NIH433" s="8"/>
      <c r="NII433" s="8"/>
      <c r="NIJ433" s="8"/>
      <c r="NIK433" s="8"/>
      <c r="NIL433" s="8"/>
      <c r="NIM433" s="8"/>
      <c r="NIN433" s="8"/>
      <c r="NIO433" s="8"/>
      <c r="NIP433" s="8"/>
      <c r="NIQ433" s="8"/>
      <c r="NIR433" s="8"/>
      <c r="NIS433" s="8"/>
      <c r="NIT433" s="8"/>
      <c r="NIU433" s="8"/>
      <c r="NIV433" s="8"/>
      <c r="NIW433" s="8"/>
      <c r="NIX433" s="8"/>
      <c r="NIY433" s="8"/>
      <c r="NIZ433" s="8"/>
      <c r="NJA433" s="8"/>
      <c r="NJB433" s="8"/>
      <c r="NJC433" s="8"/>
      <c r="NJD433" s="8"/>
      <c r="NJE433" s="8"/>
      <c r="NJF433" s="8"/>
      <c r="NJG433" s="8"/>
      <c r="NJH433" s="8"/>
      <c r="NJI433" s="8"/>
      <c r="NJJ433" s="8"/>
      <c r="NJK433" s="8"/>
      <c r="NJL433" s="8"/>
      <c r="NJM433" s="8"/>
      <c r="NJN433" s="8"/>
      <c r="NJO433" s="8"/>
      <c r="NJP433" s="8"/>
      <c r="NJQ433" s="8"/>
      <c r="NJR433" s="8"/>
      <c r="NJS433" s="8"/>
      <c r="NJT433" s="8"/>
      <c r="NJU433" s="8"/>
      <c r="NJV433" s="8"/>
      <c r="NJW433" s="8"/>
      <c r="NJX433" s="8"/>
      <c r="NJY433" s="8"/>
      <c r="NJZ433" s="8"/>
      <c r="NKA433" s="8"/>
      <c r="NKB433" s="8"/>
      <c r="NKC433" s="8"/>
      <c r="NKD433" s="8"/>
      <c r="NKE433" s="8"/>
      <c r="NKF433" s="8"/>
      <c r="NKG433" s="8"/>
      <c r="NKH433" s="8"/>
      <c r="NKI433" s="8"/>
      <c r="NKJ433" s="8"/>
      <c r="NKK433" s="8"/>
      <c r="NKL433" s="8"/>
      <c r="NKM433" s="8"/>
      <c r="NKN433" s="8"/>
      <c r="NKO433" s="8"/>
      <c r="NKP433" s="8"/>
      <c r="NKQ433" s="8"/>
      <c r="NKR433" s="8"/>
      <c r="NKS433" s="8"/>
      <c r="NKT433" s="8"/>
      <c r="NKU433" s="8"/>
      <c r="NKV433" s="8"/>
      <c r="NKW433" s="8"/>
      <c r="NKX433" s="8"/>
      <c r="NKY433" s="8"/>
      <c r="NKZ433" s="8"/>
      <c r="NLA433" s="8"/>
      <c r="NLB433" s="8"/>
      <c r="NLC433" s="8"/>
      <c r="NLD433" s="8"/>
      <c r="NLE433" s="8"/>
      <c r="NLF433" s="8"/>
      <c r="NLG433" s="8"/>
      <c r="NLH433" s="8"/>
      <c r="NLI433" s="8"/>
      <c r="NLJ433" s="8"/>
      <c r="NLK433" s="8"/>
      <c r="NLL433" s="8"/>
      <c r="NLM433" s="8"/>
      <c r="NLN433" s="8"/>
      <c r="NLO433" s="8"/>
      <c r="NLP433" s="8"/>
      <c r="NLQ433" s="8"/>
      <c r="NLR433" s="8"/>
      <c r="NLS433" s="8"/>
      <c r="NLT433" s="8"/>
      <c r="NLU433" s="8"/>
      <c r="NLV433" s="8"/>
      <c r="NLW433" s="8"/>
      <c r="NLX433" s="8"/>
      <c r="NLY433" s="8"/>
      <c r="NLZ433" s="8"/>
      <c r="NMA433" s="8"/>
      <c r="NMB433" s="8"/>
      <c r="NMC433" s="8"/>
      <c r="NMD433" s="8"/>
      <c r="NME433" s="8"/>
      <c r="NMF433" s="8"/>
      <c r="NMG433" s="8"/>
      <c r="NMH433" s="8"/>
      <c r="NMI433" s="8"/>
      <c r="NMJ433" s="8"/>
      <c r="NMK433" s="8"/>
      <c r="NML433" s="8"/>
      <c r="NMM433" s="8"/>
      <c r="NMN433" s="8"/>
      <c r="NMO433" s="8"/>
      <c r="NMP433" s="8"/>
      <c r="NMQ433" s="8"/>
      <c r="NMR433" s="8"/>
      <c r="NMS433" s="8"/>
      <c r="NMT433" s="8"/>
      <c r="NMU433" s="8"/>
      <c r="NMV433" s="8"/>
      <c r="NMW433" s="8"/>
      <c r="NMX433" s="8"/>
      <c r="NMY433" s="8"/>
      <c r="NMZ433" s="8"/>
      <c r="NNA433" s="8"/>
      <c r="NNB433" s="8"/>
      <c r="NNC433" s="8"/>
      <c r="NND433" s="8"/>
      <c r="NNE433" s="8"/>
      <c r="NNF433" s="8"/>
      <c r="NNG433" s="8"/>
      <c r="NNH433" s="8"/>
      <c r="NNI433" s="8"/>
      <c r="NNJ433" s="8"/>
      <c r="NNK433" s="8"/>
      <c r="NNL433" s="8"/>
      <c r="NNM433" s="8"/>
      <c r="NNN433" s="8"/>
      <c r="NNO433" s="8"/>
      <c r="NNP433" s="8"/>
      <c r="NNQ433" s="8"/>
      <c r="NNR433" s="8"/>
      <c r="NNS433" s="8"/>
      <c r="NNT433" s="8"/>
      <c r="NNU433" s="8"/>
      <c r="NNV433" s="8"/>
      <c r="NNW433" s="8"/>
      <c r="NNX433" s="8"/>
      <c r="NNY433" s="8"/>
      <c r="NNZ433" s="8"/>
      <c r="NOA433" s="8"/>
      <c r="NOB433" s="8"/>
      <c r="NOC433" s="8"/>
      <c r="NOD433" s="8"/>
      <c r="NOE433" s="8"/>
      <c r="NOF433" s="8"/>
      <c r="NOG433" s="8"/>
      <c r="NOH433" s="8"/>
      <c r="NOI433" s="8"/>
      <c r="NOJ433" s="8"/>
      <c r="NOK433" s="8"/>
      <c r="NOL433" s="8"/>
      <c r="NOM433" s="8"/>
      <c r="NON433" s="8"/>
      <c r="NOO433" s="8"/>
      <c r="NOP433" s="8"/>
      <c r="NOQ433" s="8"/>
      <c r="NOR433" s="8"/>
      <c r="NOS433" s="8"/>
      <c r="NOT433" s="8"/>
      <c r="NOU433" s="8"/>
      <c r="NOV433" s="8"/>
      <c r="NOW433" s="8"/>
      <c r="NOX433" s="8"/>
      <c r="NOY433" s="8"/>
      <c r="NOZ433" s="8"/>
      <c r="NPA433" s="8"/>
      <c r="NPB433" s="8"/>
      <c r="NPC433" s="8"/>
      <c r="NPD433" s="8"/>
      <c r="NPE433" s="8"/>
      <c r="NPF433" s="8"/>
      <c r="NPG433" s="8"/>
      <c r="NPH433" s="8"/>
      <c r="NPI433" s="8"/>
      <c r="NPJ433" s="8"/>
      <c r="NPK433" s="8"/>
      <c r="NPL433" s="8"/>
      <c r="NPM433" s="8"/>
      <c r="NPN433" s="8"/>
      <c r="NPO433" s="8"/>
      <c r="NPP433" s="8"/>
      <c r="NPQ433" s="8"/>
      <c r="NPR433" s="8"/>
      <c r="NPS433" s="8"/>
      <c r="NPT433" s="8"/>
      <c r="NPU433" s="8"/>
      <c r="NPV433" s="8"/>
      <c r="NPW433" s="8"/>
      <c r="NPX433" s="8"/>
      <c r="NPY433" s="8"/>
      <c r="NPZ433" s="8"/>
      <c r="NQA433" s="8"/>
      <c r="NQB433" s="8"/>
      <c r="NQC433" s="8"/>
      <c r="NQD433" s="8"/>
      <c r="NQE433" s="8"/>
      <c r="NQF433" s="8"/>
      <c r="NQG433" s="8"/>
      <c r="NQH433" s="8"/>
      <c r="NQI433" s="8"/>
      <c r="NQJ433" s="8"/>
      <c r="NQK433" s="8"/>
      <c r="NQL433" s="8"/>
      <c r="NQM433" s="8"/>
      <c r="NQN433" s="8"/>
      <c r="NQO433" s="8"/>
      <c r="NQP433" s="8"/>
      <c r="NQQ433" s="8"/>
      <c r="NQR433" s="8"/>
      <c r="NQS433" s="8"/>
      <c r="NQT433" s="8"/>
      <c r="NQU433" s="8"/>
      <c r="NQV433" s="8"/>
      <c r="NQW433" s="8"/>
      <c r="NQX433" s="8"/>
      <c r="NQY433" s="8"/>
      <c r="NQZ433" s="8"/>
      <c r="NRA433" s="8"/>
      <c r="NRB433" s="8"/>
      <c r="NRC433" s="8"/>
      <c r="NRD433" s="8"/>
      <c r="NRE433" s="8"/>
      <c r="NRF433" s="8"/>
      <c r="NRG433" s="8"/>
      <c r="NRH433" s="8"/>
      <c r="NRI433" s="8"/>
      <c r="NRJ433" s="8"/>
      <c r="NRK433" s="8"/>
      <c r="NRL433" s="8"/>
      <c r="NRM433" s="8"/>
      <c r="NRN433" s="8"/>
      <c r="NRO433" s="8"/>
      <c r="NRP433" s="8"/>
      <c r="NRQ433" s="8"/>
      <c r="NRR433" s="8"/>
      <c r="NRS433" s="8"/>
      <c r="NRT433" s="8"/>
      <c r="NRU433" s="8"/>
      <c r="NRV433" s="8"/>
      <c r="NRW433" s="8"/>
      <c r="NRX433" s="8"/>
      <c r="NRY433" s="8"/>
      <c r="NRZ433" s="8"/>
      <c r="NSA433" s="8"/>
      <c r="NSB433" s="8"/>
      <c r="NSC433" s="8"/>
      <c r="NSD433" s="8"/>
      <c r="NSE433" s="8"/>
      <c r="NSF433" s="8"/>
      <c r="NSG433" s="8"/>
      <c r="NSH433" s="8"/>
      <c r="NSI433" s="8"/>
      <c r="NSJ433" s="8"/>
      <c r="NSK433" s="8"/>
      <c r="NSL433" s="8"/>
      <c r="NSM433" s="8"/>
      <c r="NSN433" s="8"/>
      <c r="NSO433" s="8"/>
      <c r="NSP433" s="8"/>
      <c r="NSQ433" s="8"/>
      <c r="NSR433" s="8"/>
      <c r="NSS433" s="8"/>
      <c r="NST433" s="8"/>
      <c r="NSU433" s="8"/>
      <c r="NSV433" s="8"/>
      <c r="NSW433" s="8"/>
      <c r="NSX433" s="8"/>
      <c r="NSY433" s="8"/>
      <c r="NSZ433" s="8"/>
      <c r="NTA433" s="8"/>
      <c r="NTB433" s="8"/>
      <c r="NTC433" s="8"/>
      <c r="NTD433" s="8"/>
      <c r="NTE433" s="8"/>
      <c r="NTF433" s="8"/>
      <c r="NTG433" s="8"/>
      <c r="NTH433" s="8"/>
      <c r="NTI433" s="8"/>
      <c r="NTJ433" s="8"/>
      <c r="NTK433" s="8"/>
      <c r="NTL433" s="8"/>
      <c r="NTM433" s="8"/>
      <c r="NTN433" s="8"/>
      <c r="NTO433" s="8"/>
      <c r="NTP433" s="8"/>
      <c r="NTQ433" s="8"/>
      <c r="NTR433" s="8"/>
      <c r="NTS433" s="8"/>
      <c r="NTT433" s="8"/>
      <c r="NTU433" s="8"/>
      <c r="NTV433" s="8"/>
      <c r="NTW433" s="8"/>
      <c r="NTX433" s="8"/>
      <c r="NTY433" s="8"/>
      <c r="NTZ433" s="8"/>
      <c r="NUA433" s="8"/>
      <c r="NUB433" s="8"/>
      <c r="NUC433" s="8"/>
      <c r="NUD433" s="8"/>
      <c r="NUE433" s="8"/>
      <c r="NUF433" s="8"/>
      <c r="NUG433" s="8"/>
      <c r="NUH433" s="8"/>
      <c r="NUI433" s="8"/>
      <c r="NUJ433" s="8"/>
      <c r="NUK433" s="8"/>
      <c r="NUL433" s="8"/>
      <c r="NUM433" s="8"/>
      <c r="NUN433" s="8"/>
      <c r="NUO433" s="8"/>
      <c r="NUP433" s="8"/>
      <c r="NUQ433" s="8"/>
      <c r="NUR433" s="8"/>
      <c r="NUS433" s="8"/>
      <c r="NUT433" s="8"/>
      <c r="NUU433" s="8"/>
      <c r="NUV433" s="8"/>
      <c r="NUW433" s="8"/>
      <c r="NUX433" s="8"/>
      <c r="NUY433" s="8"/>
      <c r="NUZ433" s="8"/>
      <c r="NVA433" s="8"/>
      <c r="NVB433" s="8"/>
      <c r="NVC433" s="8"/>
      <c r="NVD433" s="8"/>
      <c r="NVE433" s="8"/>
      <c r="NVF433" s="8"/>
      <c r="NVG433" s="8"/>
      <c r="NVH433" s="8"/>
      <c r="NVI433" s="8"/>
      <c r="NVJ433" s="8"/>
      <c r="NVK433" s="8"/>
      <c r="NVL433" s="8"/>
      <c r="NVM433" s="8"/>
      <c r="NVN433" s="8"/>
      <c r="NVO433" s="8"/>
      <c r="NVP433" s="8"/>
      <c r="NVQ433" s="8"/>
      <c r="NVR433" s="8"/>
      <c r="NVS433" s="8"/>
      <c r="NVT433" s="8"/>
      <c r="NVU433" s="8"/>
      <c r="NVV433" s="8"/>
      <c r="NVW433" s="8"/>
      <c r="NVX433" s="8"/>
      <c r="NVY433" s="8"/>
      <c r="NVZ433" s="8"/>
      <c r="NWA433" s="8"/>
      <c r="NWB433" s="8"/>
      <c r="NWC433" s="8"/>
      <c r="NWD433" s="8"/>
      <c r="NWE433" s="8"/>
      <c r="NWF433" s="8"/>
      <c r="NWG433" s="8"/>
      <c r="NWH433" s="8"/>
      <c r="NWI433" s="8"/>
      <c r="NWJ433" s="8"/>
      <c r="NWK433" s="8"/>
      <c r="NWL433" s="8"/>
      <c r="NWM433" s="8"/>
      <c r="NWN433" s="8"/>
      <c r="NWO433" s="8"/>
      <c r="NWP433" s="8"/>
      <c r="NWQ433" s="8"/>
      <c r="NWR433" s="8"/>
      <c r="NWS433" s="8"/>
      <c r="NWT433" s="8"/>
      <c r="NWU433" s="8"/>
      <c r="NWV433" s="8"/>
      <c r="NWW433" s="8"/>
      <c r="NWX433" s="8"/>
      <c r="NWY433" s="8"/>
      <c r="NWZ433" s="8"/>
      <c r="NXA433" s="8"/>
      <c r="NXB433" s="8"/>
      <c r="NXC433" s="8"/>
      <c r="NXD433" s="8"/>
      <c r="NXE433" s="8"/>
      <c r="NXF433" s="8"/>
      <c r="NXG433" s="8"/>
      <c r="NXH433" s="8"/>
      <c r="NXI433" s="8"/>
      <c r="NXJ433" s="8"/>
      <c r="NXK433" s="8"/>
      <c r="NXL433" s="8"/>
      <c r="NXM433" s="8"/>
      <c r="NXN433" s="8"/>
      <c r="NXO433" s="8"/>
      <c r="NXP433" s="8"/>
      <c r="NXQ433" s="8"/>
      <c r="NXR433" s="8"/>
      <c r="NXS433" s="8"/>
      <c r="NXT433" s="8"/>
      <c r="NXU433" s="8"/>
      <c r="NXV433" s="8"/>
      <c r="NXW433" s="8"/>
      <c r="NXX433" s="8"/>
      <c r="NXY433" s="8"/>
      <c r="NXZ433" s="8"/>
      <c r="NYA433" s="8"/>
      <c r="NYB433" s="8"/>
      <c r="NYC433" s="8"/>
      <c r="NYD433" s="8"/>
      <c r="NYE433" s="8"/>
      <c r="NYF433" s="8"/>
      <c r="NYG433" s="8"/>
      <c r="NYH433" s="8"/>
      <c r="NYI433" s="8"/>
      <c r="NYJ433" s="8"/>
      <c r="NYK433" s="8"/>
      <c r="NYL433" s="8"/>
      <c r="NYM433" s="8"/>
      <c r="NYN433" s="8"/>
      <c r="NYO433" s="8"/>
      <c r="NYP433" s="8"/>
      <c r="NYQ433" s="8"/>
      <c r="NYR433" s="8"/>
      <c r="NYS433" s="8"/>
      <c r="NYT433" s="8"/>
      <c r="NYU433" s="8"/>
      <c r="NYV433" s="8"/>
      <c r="NYW433" s="8"/>
      <c r="NYX433" s="8"/>
      <c r="NYY433" s="8"/>
      <c r="NYZ433" s="8"/>
      <c r="NZA433" s="8"/>
      <c r="NZB433" s="8"/>
      <c r="NZC433" s="8"/>
      <c r="NZD433" s="8"/>
      <c r="NZE433" s="8"/>
      <c r="NZF433" s="8"/>
      <c r="NZG433" s="8"/>
      <c r="NZH433" s="8"/>
      <c r="NZI433" s="8"/>
      <c r="NZJ433" s="8"/>
      <c r="NZK433" s="8"/>
      <c r="NZL433" s="8"/>
      <c r="NZM433" s="8"/>
      <c r="NZN433" s="8"/>
      <c r="NZO433" s="8"/>
      <c r="NZP433" s="8"/>
      <c r="NZQ433" s="8"/>
      <c r="NZR433" s="8"/>
      <c r="NZS433" s="8"/>
      <c r="NZT433" s="8"/>
      <c r="NZU433" s="8"/>
      <c r="NZV433" s="8"/>
      <c r="NZW433" s="8"/>
      <c r="NZX433" s="8"/>
      <c r="NZY433" s="8"/>
      <c r="NZZ433" s="8"/>
      <c r="OAA433" s="8"/>
      <c r="OAB433" s="8"/>
      <c r="OAC433" s="8"/>
      <c r="OAD433" s="8"/>
      <c r="OAE433" s="8"/>
      <c r="OAF433" s="8"/>
      <c r="OAG433" s="8"/>
      <c r="OAH433" s="8"/>
      <c r="OAI433" s="8"/>
      <c r="OAJ433" s="8"/>
      <c r="OAK433" s="8"/>
      <c r="OAL433" s="8"/>
      <c r="OAM433" s="8"/>
      <c r="OAN433" s="8"/>
      <c r="OAO433" s="8"/>
      <c r="OAP433" s="8"/>
      <c r="OAQ433" s="8"/>
      <c r="OAR433" s="8"/>
      <c r="OAS433" s="8"/>
      <c r="OAT433" s="8"/>
      <c r="OAU433" s="8"/>
      <c r="OAV433" s="8"/>
      <c r="OAW433" s="8"/>
      <c r="OAX433" s="8"/>
      <c r="OAY433" s="8"/>
      <c r="OAZ433" s="8"/>
      <c r="OBA433" s="8"/>
      <c r="OBB433" s="8"/>
      <c r="OBC433" s="8"/>
      <c r="OBD433" s="8"/>
      <c r="OBE433" s="8"/>
      <c r="OBF433" s="8"/>
      <c r="OBG433" s="8"/>
      <c r="OBH433" s="8"/>
      <c r="OBI433" s="8"/>
      <c r="OBJ433" s="8"/>
      <c r="OBK433" s="8"/>
      <c r="OBL433" s="8"/>
      <c r="OBM433" s="8"/>
      <c r="OBN433" s="8"/>
      <c r="OBO433" s="8"/>
      <c r="OBP433" s="8"/>
      <c r="OBQ433" s="8"/>
      <c r="OBR433" s="8"/>
      <c r="OBS433" s="8"/>
      <c r="OBT433" s="8"/>
      <c r="OBU433" s="8"/>
      <c r="OBV433" s="8"/>
      <c r="OBW433" s="8"/>
      <c r="OBX433" s="8"/>
      <c r="OBY433" s="8"/>
      <c r="OBZ433" s="8"/>
      <c r="OCA433" s="8"/>
      <c r="OCB433" s="8"/>
      <c r="OCC433" s="8"/>
      <c r="OCD433" s="8"/>
      <c r="OCE433" s="8"/>
      <c r="OCF433" s="8"/>
      <c r="OCG433" s="8"/>
      <c r="OCH433" s="8"/>
      <c r="OCI433" s="8"/>
      <c r="OCJ433" s="8"/>
      <c r="OCK433" s="8"/>
      <c r="OCL433" s="8"/>
      <c r="OCM433" s="8"/>
      <c r="OCN433" s="8"/>
      <c r="OCO433" s="8"/>
      <c r="OCP433" s="8"/>
      <c r="OCQ433" s="8"/>
      <c r="OCR433" s="8"/>
      <c r="OCS433" s="8"/>
      <c r="OCT433" s="8"/>
      <c r="OCU433" s="8"/>
      <c r="OCV433" s="8"/>
      <c r="OCW433" s="8"/>
      <c r="OCX433" s="8"/>
      <c r="OCY433" s="8"/>
      <c r="OCZ433" s="8"/>
      <c r="ODA433" s="8"/>
      <c r="ODB433" s="8"/>
      <c r="ODC433" s="8"/>
      <c r="ODD433" s="8"/>
      <c r="ODE433" s="8"/>
      <c r="ODF433" s="8"/>
      <c r="ODG433" s="8"/>
      <c r="ODH433" s="8"/>
      <c r="ODI433" s="8"/>
      <c r="ODJ433" s="8"/>
      <c r="ODK433" s="8"/>
      <c r="ODL433" s="8"/>
      <c r="ODM433" s="8"/>
      <c r="ODN433" s="8"/>
      <c r="ODO433" s="8"/>
      <c r="ODP433" s="8"/>
      <c r="ODQ433" s="8"/>
      <c r="ODR433" s="8"/>
      <c r="ODS433" s="8"/>
      <c r="ODT433" s="8"/>
      <c r="ODU433" s="8"/>
      <c r="ODV433" s="8"/>
      <c r="ODW433" s="8"/>
      <c r="ODX433" s="8"/>
      <c r="ODY433" s="8"/>
      <c r="ODZ433" s="8"/>
      <c r="OEA433" s="8"/>
      <c r="OEB433" s="8"/>
      <c r="OEC433" s="8"/>
      <c r="OED433" s="8"/>
      <c r="OEE433" s="8"/>
      <c r="OEF433" s="8"/>
      <c r="OEG433" s="8"/>
      <c r="OEH433" s="8"/>
      <c r="OEI433" s="8"/>
      <c r="OEJ433" s="8"/>
      <c r="OEK433" s="8"/>
      <c r="OEL433" s="8"/>
      <c r="OEM433" s="8"/>
      <c r="OEN433" s="8"/>
      <c r="OEO433" s="8"/>
      <c r="OEP433" s="8"/>
      <c r="OEQ433" s="8"/>
      <c r="OER433" s="8"/>
      <c r="OES433" s="8"/>
      <c r="OET433" s="8"/>
      <c r="OEU433" s="8"/>
      <c r="OEV433" s="8"/>
      <c r="OEW433" s="8"/>
      <c r="OEX433" s="8"/>
      <c r="OEY433" s="8"/>
      <c r="OEZ433" s="8"/>
      <c r="OFA433" s="8"/>
      <c r="OFB433" s="8"/>
      <c r="OFC433" s="8"/>
      <c r="OFD433" s="8"/>
      <c r="OFE433" s="8"/>
      <c r="OFF433" s="8"/>
      <c r="OFG433" s="8"/>
      <c r="OFH433" s="8"/>
      <c r="OFI433" s="8"/>
      <c r="OFJ433" s="8"/>
      <c r="OFK433" s="8"/>
      <c r="OFL433" s="8"/>
      <c r="OFM433" s="8"/>
      <c r="OFN433" s="8"/>
      <c r="OFO433" s="8"/>
      <c r="OFP433" s="8"/>
      <c r="OFQ433" s="8"/>
      <c r="OFR433" s="8"/>
      <c r="OFS433" s="8"/>
      <c r="OFT433" s="8"/>
      <c r="OFU433" s="8"/>
      <c r="OFV433" s="8"/>
      <c r="OFW433" s="8"/>
      <c r="OFX433" s="8"/>
      <c r="OFY433" s="8"/>
      <c r="OFZ433" s="8"/>
      <c r="OGA433" s="8"/>
      <c r="OGB433" s="8"/>
      <c r="OGC433" s="8"/>
      <c r="OGD433" s="8"/>
      <c r="OGE433" s="8"/>
      <c r="OGF433" s="8"/>
      <c r="OGG433" s="8"/>
      <c r="OGH433" s="8"/>
      <c r="OGI433" s="8"/>
      <c r="OGJ433" s="8"/>
      <c r="OGK433" s="8"/>
      <c r="OGL433" s="8"/>
      <c r="OGM433" s="8"/>
      <c r="OGN433" s="8"/>
      <c r="OGO433" s="8"/>
      <c r="OGP433" s="8"/>
      <c r="OGQ433" s="8"/>
      <c r="OGR433" s="8"/>
      <c r="OGS433" s="8"/>
      <c r="OGT433" s="8"/>
      <c r="OGU433" s="8"/>
      <c r="OGV433" s="8"/>
      <c r="OGW433" s="8"/>
      <c r="OGX433" s="8"/>
      <c r="OGY433" s="8"/>
      <c r="OGZ433" s="8"/>
      <c r="OHA433" s="8"/>
      <c r="OHB433" s="8"/>
      <c r="OHC433" s="8"/>
      <c r="OHD433" s="8"/>
      <c r="OHE433" s="8"/>
      <c r="OHF433" s="8"/>
      <c r="OHG433" s="8"/>
      <c r="OHH433" s="8"/>
      <c r="OHI433" s="8"/>
      <c r="OHJ433" s="8"/>
      <c r="OHK433" s="8"/>
      <c r="OHL433" s="8"/>
      <c r="OHM433" s="8"/>
      <c r="OHN433" s="8"/>
      <c r="OHO433" s="8"/>
      <c r="OHP433" s="8"/>
      <c r="OHQ433" s="8"/>
      <c r="OHR433" s="8"/>
      <c r="OHS433" s="8"/>
      <c r="OHT433" s="8"/>
      <c r="OHU433" s="8"/>
      <c r="OHV433" s="8"/>
      <c r="OHW433" s="8"/>
      <c r="OHX433" s="8"/>
      <c r="OHY433" s="8"/>
      <c r="OHZ433" s="8"/>
      <c r="OIA433" s="8"/>
      <c r="OIB433" s="8"/>
      <c r="OIC433" s="8"/>
      <c r="OID433" s="8"/>
      <c r="OIE433" s="8"/>
      <c r="OIF433" s="8"/>
      <c r="OIG433" s="8"/>
      <c r="OIH433" s="8"/>
      <c r="OII433" s="8"/>
      <c r="OIJ433" s="8"/>
      <c r="OIK433" s="8"/>
      <c r="OIL433" s="8"/>
      <c r="OIM433" s="8"/>
      <c r="OIN433" s="8"/>
      <c r="OIO433" s="8"/>
      <c r="OIP433" s="8"/>
      <c r="OIQ433" s="8"/>
      <c r="OIR433" s="8"/>
      <c r="OIS433" s="8"/>
      <c r="OIT433" s="8"/>
      <c r="OIU433" s="8"/>
      <c r="OIV433" s="8"/>
      <c r="OIW433" s="8"/>
      <c r="OIX433" s="8"/>
      <c r="OIY433" s="8"/>
      <c r="OIZ433" s="8"/>
      <c r="OJA433" s="8"/>
      <c r="OJB433" s="8"/>
      <c r="OJC433" s="8"/>
      <c r="OJD433" s="8"/>
      <c r="OJE433" s="8"/>
      <c r="OJF433" s="8"/>
      <c r="OJG433" s="8"/>
      <c r="OJH433" s="8"/>
      <c r="OJI433" s="8"/>
      <c r="OJJ433" s="8"/>
      <c r="OJK433" s="8"/>
      <c r="OJL433" s="8"/>
      <c r="OJM433" s="8"/>
      <c r="OJN433" s="8"/>
      <c r="OJO433" s="8"/>
      <c r="OJP433" s="8"/>
      <c r="OJQ433" s="8"/>
      <c r="OJR433" s="8"/>
      <c r="OJS433" s="8"/>
      <c r="OJT433" s="8"/>
      <c r="OJU433" s="8"/>
      <c r="OJV433" s="8"/>
      <c r="OJW433" s="8"/>
      <c r="OJX433" s="8"/>
      <c r="OJY433" s="8"/>
      <c r="OJZ433" s="8"/>
      <c r="OKA433" s="8"/>
      <c r="OKB433" s="8"/>
      <c r="OKC433" s="8"/>
      <c r="OKD433" s="8"/>
      <c r="OKE433" s="8"/>
      <c r="OKF433" s="8"/>
      <c r="OKG433" s="8"/>
      <c r="OKH433" s="8"/>
      <c r="OKI433" s="8"/>
      <c r="OKJ433" s="8"/>
      <c r="OKK433" s="8"/>
      <c r="OKL433" s="8"/>
      <c r="OKM433" s="8"/>
      <c r="OKN433" s="8"/>
      <c r="OKO433" s="8"/>
      <c r="OKP433" s="8"/>
      <c r="OKQ433" s="8"/>
      <c r="OKR433" s="8"/>
      <c r="OKS433" s="8"/>
      <c r="OKT433" s="8"/>
      <c r="OKU433" s="8"/>
      <c r="OKV433" s="8"/>
      <c r="OKW433" s="8"/>
      <c r="OKX433" s="8"/>
      <c r="OKY433" s="8"/>
      <c r="OKZ433" s="8"/>
      <c r="OLA433" s="8"/>
      <c r="OLB433" s="8"/>
      <c r="OLC433" s="8"/>
      <c r="OLD433" s="8"/>
      <c r="OLE433" s="8"/>
      <c r="OLF433" s="8"/>
      <c r="OLG433" s="8"/>
      <c r="OLH433" s="8"/>
      <c r="OLI433" s="8"/>
      <c r="OLJ433" s="8"/>
      <c r="OLK433" s="8"/>
      <c r="OLL433" s="8"/>
      <c r="OLM433" s="8"/>
      <c r="OLN433" s="8"/>
      <c r="OLO433" s="8"/>
      <c r="OLP433" s="8"/>
      <c r="OLQ433" s="8"/>
      <c r="OLR433" s="8"/>
      <c r="OLS433" s="8"/>
      <c r="OLT433" s="8"/>
      <c r="OLU433" s="8"/>
      <c r="OLV433" s="8"/>
      <c r="OLW433" s="8"/>
      <c r="OLX433" s="8"/>
      <c r="OLY433" s="8"/>
      <c r="OLZ433" s="8"/>
      <c r="OMA433" s="8"/>
      <c r="OMB433" s="8"/>
      <c r="OMC433" s="8"/>
      <c r="OMD433" s="8"/>
      <c r="OME433" s="8"/>
      <c r="OMF433" s="8"/>
      <c r="OMG433" s="8"/>
      <c r="OMH433" s="8"/>
      <c r="OMI433" s="8"/>
      <c r="OMJ433" s="8"/>
      <c r="OMK433" s="8"/>
      <c r="OML433" s="8"/>
      <c r="OMM433" s="8"/>
      <c r="OMN433" s="8"/>
      <c r="OMO433" s="8"/>
      <c r="OMP433" s="8"/>
      <c r="OMQ433" s="8"/>
      <c r="OMR433" s="8"/>
      <c r="OMS433" s="8"/>
      <c r="OMT433" s="8"/>
      <c r="OMU433" s="8"/>
      <c r="OMV433" s="8"/>
      <c r="OMW433" s="8"/>
      <c r="OMX433" s="8"/>
      <c r="OMY433" s="8"/>
      <c r="OMZ433" s="8"/>
      <c r="ONA433" s="8"/>
      <c r="ONB433" s="8"/>
      <c r="ONC433" s="8"/>
      <c r="OND433" s="8"/>
      <c r="ONE433" s="8"/>
      <c r="ONF433" s="8"/>
      <c r="ONG433" s="8"/>
      <c r="ONH433" s="8"/>
      <c r="ONI433" s="8"/>
      <c r="ONJ433" s="8"/>
      <c r="ONK433" s="8"/>
      <c r="ONL433" s="8"/>
      <c r="ONM433" s="8"/>
      <c r="ONN433" s="8"/>
      <c r="ONO433" s="8"/>
      <c r="ONP433" s="8"/>
      <c r="ONQ433" s="8"/>
      <c r="ONR433" s="8"/>
      <c r="ONS433" s="8"/>
      <c r="ONT433" s="8"/>
      <c r="ONU433" s="8"/>
      <c r="ONV433" s="8"/>
      <c r="ONW433" s="8"/>
      <c r="ONX433" s="8"/>
      <c r="ONY433" s="8"/>
      <c r="ONZ433" s="8"/>
      <c r="OOA433" s="8"/>
      <c r="OOB433" s="8"/>
      <c r="OOC433" s="8"/>
      <c r="OOD433" s="8"/>
      <c r="OOE433" s="8"/>
      <c r="OOF433" s="8"/>
      <c r="OOG433" s="8"/>
      <c r="OOH433" s="8"/>
      <c r="OOI433" s="8"/>
      <c r="OOJ433" s="8"/>
      <c r="OOK433" s="8"/>
      <c r="OOL433" s="8"/>
      <c r="OOM433" s="8"/>
      <c r="OON433" s="8"/>
      <c r="OOO433" s="8"/>
      <c r="OOP433" s="8"/>
      <c r="OOQ433" s="8"/>
      <c r="OOR433" s="8"/>
      <c r="OOS433" s="8"/>
      <c r="OOT433" s="8"/>
      <c r="OOU433" s="8"/>
      <c r="OOV433" s="8"/>
      <c r="OOW433" s="8"/>
      <c r="OOX433" s="8"/>
      <c r="OOY433" s="8"/>
      <c r="OOZ433" s="8"/>
      <c r="OPA433" s="8"/>
      <c r="OPB433" s="8"/>
      <c r="OPC433" s="8"/>
      <c r="OPD433" s="8"/>
      <c r="OPE433" s="8"/>
      <c r="OPF433" s="8"/>
      <c r="OPG433" s="8"/>
      <c r="OPH433" s="8"/>
      <c r="OPI433" s="8"/>
      <c r="OPJ433" s="8"/>
      <c r="OPK433" s="8"/>
      <c r="OPL433" s="8"/>
      <c r="OPM433" s="8"/>
      <c r="OPN433" s="8"/>
      <c r="OPO433" s="8"/>
      <c r="OPP433" s="8"/>
      <c r="OPQ433" s="8"/>
      <c r="OPR433" s="8"/>
      <c r="OPS433" s="8"/>
      <c r="OPT433" s="8"/>
      <c r="OPU433" s="8"/>
      <c r="OPV433" s="8"/>
      <c r="OPW433" s="8"/>
      <c r="OPX433" s="8"/>
      <c r="OPY433" s="8"/>
      <c r="OPZ433" s="8"/>
      <c r="OQA433" s="8"/>
      <c r="OQB433" s="8"/>
      <c r="OQC433" s="8"/>
      <c r="OQD433" s="8"/>
      <c r="OQE433" s="8"/>
      <c r="OQF433" s="8"/>
      <c r="OQG433" s="8"/>
      <c r="OQH433" s="8"/>
      <c r="OQI433" s="8"/>
      <c r="OQJ433" s="8"/>
      <c r="OQK433" s="8"/>
      <c r="OQL433" s="8"/>
      <c r="OQM433" s="8"/>
      <c r="OQN433" s="8"/>
      <c r="OQO433" s="8"/>
      <c r="OQP433" s="8"/>
      <c r="OQQ433" s="8"/>
      <c r="OQR433" s="8"/>
      <c r="OQS433" s="8"/>
      <c r="OQT433" s="8"/>
      <c r="OQU433" s="8"/>
      <c r="OQV433" s="8"/>
      <c r="OQW433" s="8"/>
      <c r="OQX433" s="8"/>
      <c r="OQY433" s="8"/>
      <c r="OQZ433" s="8"/>
      <c r="ORA433" s="8"/>
      <c r="ORB433" s="8"/>
      <c r="ORC433" s="8"/>
      <c r="ORD433" s="8"/>
      <c r="ORE433" s="8"/>
      <c r="ORF433" s="8"/>
      <c r="ORG433" s="8"/>
      <c r="ORH433" s="8"/>
      <c r="ORI433" s="8"/>
      <c r="ORJ433" s="8"/>
      <c r="ORK433" s="8"/>
      <c r="ORL433" s="8"/>
      <c r="ORM433" s="8"/>
      <c r="ORN433" s="8"/>
      <c r="ORO433" s="8"/>
      <c r="ORP433" s="8"/>
      <c r="ORQ433" s="8"/>
      <c r="ORR433" s="8"/>
      <c r="ORS433" s="8"/>
      <c r="ORT433" s="8"/>
      <c r="ORU433" s="8"/>
      <c r="ORV433" s="8"/>
      <c r="ORW433" s="8"/>
      <c r="ORX433" s="8"/>
      <c r="ORY433" s="8"/>
      <c r="ORZ433" s="8"/>
      <c r="OSA433" s="8"/>
      <c r="OSB433" s="8"/>
      <c r="OSC433" s="8"/>
      <c r="OSD433" s="8"/>
      <c r="OSE433" s="8"/>
      <c r="OSF433" s="8"/>
      <c r="OSG433" s="8"/>
      <c r="OSH433" s="8"/>
      <c r="OSI433" s="8"/>
      <c r="OSJ433" s="8"/>
      <c r="OSK433" s="8"/>
      <c r="OSL433" s="8"/>
      <c r="OSM433" s="8"/>
      <c r="OSN433" s="8"/>
      <c r="OSO433" s="8"/>
      <c r="OSP433" s="8"/>
      <c r="OSQ433" s="8"/>
      <c r="OSR433" s="8"/>
      <c r="OSS433" s="8"/>
      <c r="OST433" s="8"/>
      <c r="OSU433" s="8"/>
      <c r="OSV433" s="8"/>
      <c r="OSW433" s="8"/>
      <c r="OSX433" s="8"/>
      <c r="OSY433" s="8"/>
      <c r="OSZ433" s="8"/>
      <c r="OTA433" s="8"/>
      <c r="OTB433" s="8"/>
      <c r="OTC433" s="8"/>
      <c r="OTD433" s="8"/>
      <c r="OTE433" s="8"/>
      <c r="OTF433" s="8"/>
      <c r="OTG433" s="8"/>
      <c r="OTH433" s="8"/>
      <c r="OTI433" s="8"/>
      <c r="OTJ433" s="8"/>
      <c r="OTK433" s="8"/>
      <c r="OTL433" s="8"/>
      <c r="OTM433" s="8"/>
      <c r="OTN433" s="8"/>
      <c r="OTO433" s="8"/>
      <c r="OTP433" s="8"/>
      <c r="OTQ433" s="8"/>
      <c r="OTR433" s="8"/>
      <c r="OTS433" s="8"/>
      <c r="OTT433" s="8"/>
      <c r="OTU433" s="8"/>
      <c r="OTV433" s="8"/>
      <c r="OTW433" s="8"/>
      <c r="OTX433" s="8"/>
      <c r="OTY433" s="8"/>
      <c r="OTZ433" s="8"/>
      <c r="OUA433" s="8"/>
      <c r="OUB433" s="8"/>
      <c r="OUC433" s="8"/>
      <c r="OUD433" s="8"/>
      <c r="OUE433" s="8"/>
      <c r="OUF433" s="8"/>
      <c r="OUG433" s="8"/>
      <c r="OUH433" s="8"/>
      <c r="OUI433" s="8"/>
      <c r="OUJ433" s="8"/>
      <c r="OUK433" s="8"/>
      <c r="OUL433" s="8"/>
      <c r="OUM433" s="8"/>
      <c r="OUN433" s="8"/>
      <c r="OUO433" s="8"/>
      <c r="OUP433" s="8"/>
      <c r="OUQ433" s="8"/>
      <c r="OUR433" s="8"/>
      <c r="OUS433" s="8"/>
      <c r="OUT433" s="8"/>
      <c r="OUU433" s="8"/>
      <c r="OUV433" s="8"/>
      <c r="OUW433" s="8"/>
      <c r="OUX433" s="8"/>
      <c r="OUY433" s="8"/>
      <c r="OUZ433" s="8"/>
      <c r="OVA433" s="8"/>
      <c r="OVB433" s="8"/>
      <c r="OVC433" s="8"/>
      <c r="OVD433" s="8"/>
      <c r="OVE433" s="8"/>
      <c r="OVF433" s="8"/>
      <c r="OVG433" s="8"/>
      <c r="OVH433" s="8"/>
      <c r="OVI433" s="8"/>
      <c r="OVJ433" s="8"/>
      <c r="OVK433" s="8"/>
      <c r="OVL433" s="8"/>
      <c r="OVM433" s="8"/>
      <c r="OVN433" s="8"/>
      <c r="OVO433" s="8"/>
      <c r="OVP433" s="8"/>
      <c r="OVQ433" s="8"/>
      <c r="OVR433" s="8"/>
      <c r="OVS433" s="8"/>
      <c r="OVT433" s="8"/>
      <c r="OVU433" s="8"/>
      <c r="OVV433" s="8"/>
      <c r="OVW433" s="8"/>
      <c r="OVX433" s="8"/>
      <c r="OVY433" s="8"/>
      <c r="OVZ433" s="8"/>
      <c r="OWA433" s="8"/>
      <c r="OWB433" s="8"/>
      <c r="OWC433" s="8"/>
      <c r="OWD433" s="8"/>
      <c r="OWE433" s="8"/>
      <c r="OWF433" s="8"/>
      <c r="OWG433" s="8"/>
      <c r="OWH433" s="8"/>
      <c r="OWI433" s="8"/>
      <c r="OWJ433" s="8"/>
      <c r="OWK433" s="8"/>
      <c r="OWL433" s="8"/>
      <c r="OWM433" s="8"/>
      <c r="OWN433" s="8"/>
      <c r="OWO433" s="8"/>
      <c r="OWP433" s="8"/>
      <c r="OWQ433" s="8"/>
      <c r="OWR433" s="8"/>
      <c r="OWS433" s="8"/>
      <c r="OWT433" s="8"/>
      <c r="OWU433" s="8"/>
      <c r="OWV433" s="8"/>
      <c r="OWW433" s="8"/>
      <c r="OWX433" s="8"/>
      <c r="OWY433" s="8"/>
      <c r="OWZ433" s="8"/>
      <c r="OXA433" s="8"/>
      <c r="OXB433" s="8"/>
      <c r="OXC433" s="8"/>
      <c r="OXD433" s="8"/>
      <c r="OXE433" s="8"/>
      <c r="OXF433" s="8"/>
      <c r="OXG433" s="8"/>
      <c r="OXH433" s="8"/>
      <c r="OXI433" s="8"/>
      <c r="OXJ433" s="8"/>
      <c r="OXK433" s="8"/>
      <c r="OXL433" s="8"/>
      <c r="OXM433" s="8"/>
      <c r="OXN433" s="8"/>
      <c r="OXO433" s="8"/>
      <c r="OXP433" s="8"/>
      <c r="OXQ433" s="8"/>
      <c r="OXR433" s="8"/>
      <c r="OXS433" s="8"/>
      <c r="OXT433" s="8"/>
      <c r="OXU433" s="8"/>
      <c r="OXV433" s="8"/>
      <c r="OXW433" s="8"/>
      <c r="OXX433" s="8"/>
      <c r="OXY433" s="8"/>
      <c r="OXZ433" s="8"/>
      <c r="OYA433" s="8"/>
      <c r="OYB433" s="8"/>
      <c r="OYC433" s="8"/>
      <c r="OYD433" s="8"/>
      <c r="OYE433" s="8"/>
      <c r="OYF433" s="8"/>
      <c r="OYG433" s="8"/>
      <c r="OYH433" s="8"/>
      <c r="OYI433" s="8"/>
      <c r="OYJ433" s="8"/>
      <c r="OYK433" s="8"/>
      <c r="OYL433" s="8"/>
      <c r="OYM433" s="8"/>
      <c r="OYN433" s="8"/>
      <c r="OYO433" s="8"/>
      <c r="OYP433" s="8"/>
      <c r="OYQ433" s="8"/>
      <c r="OYR433" s="8"/>
      <c r="OYS433" s="8"/>
      <c r="OYT433" s="8"/>
      <c r="OYU433" s="8"/>
      <c r="OYV433" s="8"/>
      <c r="OYW433" s="8"/>
      <c r="OYX433" s="8"/>
      <c r="OYY433" s="8"/>
      <c r="OYZ433" s="8"/>
      <c r="OZA433" s="8"/>
      <c r="OZB433" s="8"/>
      <c r="OZC433" s="8"/>
      <c r="OZD433" s="8"/>
      <c r="OZE433" s="8"/>
      <c r="OZF433" s="8"/>
      <c r="OZG433" s="8"/>
      <c r="OZH433" s="8"/>
      <c r="OZI433" s="8"/>
      <c r="OZJ433" s="8"/>
      <c r="OZK433" s="8"/>
      <c r="OZL433" s="8"/>
      <c r="OZM433" s="8"/>
      <c r="OZN433" s="8"/>
      <c r="OZO433" s="8"/>
      <c r="OZP433" s="8"/>
      <c r="OZQ433" s="8"/>
      <c r="OZR433" s="8"/>
      <c r="OZS433" s="8"/>
      <c r="OZT433" s="8"/>
      <c r="OZU433" s="8"/>
      <c r="OZV433" s="8"/>
      <c r="OZW433" s="8"/>
      <c r="OZX433" s="8"/>
      <c r="OZY433" s="8"/>
      <c r="OZZ433" s="8"/>
      <c r="PAA433" s="8"/>
      <c r="PAB433" s="8"/>
      <c r="PAC433" s="8"/>
      <c r="PAD433" s="8"/>
      <c r="PAE433" s="8"/>
      <c r="PAF433" s="8"/>
      <c r="PAG433" s="8"/>
      <c r="PAH433" s="8"/>
      <c r="PAI433" s="8"/>
      <c r="PAJ433" s="8"/>
      <c r="PAK433" s="8"/>
      <c r="PAL433" s="8"/>
      <c r="PAM433" s="8"/>
      <c r="PAN433" s="8"/>
      <c r="PAO433" s="8"/>
      <c r="PAP433" s="8"/>
      <c r="PAQ433" s="8"/>
      <c r="PAR433" s="8"/>
      <c r="PAS433" s="8"/>
      <c r="PAT433" s="8"/>
      <c r="PAU433" s="8"/>
      <c r="PAV433" s="8"/>
      <c r="PAW433" s="8"/>
      <c r="PAX433" s="8"/>
      <c r="PAY433" s="8"/>
      <c r="PAZ433" s="8"/>
      <c r="PBA433" s="8"/>
      <c r="PBB433" s="8"/>
      <c r="PBC433" s="8"/>
      <c r="PBD433" s="8"/>
      <c r="PBE433" s="8"/>
      <c r="PBF433" s="8"/>
      <c r="PBG433" s="8"/>
      <c r="PBH433" s="8"/>
      <c r="PBI433" s="8"/>
      <c r="PBJ433" s="8"/>
      <c r="PBK433" s="8"/>
      <c r="PBL433" s="8"/>
      <c r="PBM433" s="8"/>
      <c r="PBN433" s="8"/>
      <c r="PBO433" s="8"/>
      <c r="PBP433" s="8"/>
      <c r="PBQ433" s="8"/>
      <c r="PBR433" s="8"/>
      <c r="PBS433" s="8"/>
      <c r="PBT433" s="8"/>
      <c r="PBU433" s="8"/>
      <c r="PBV433" s="8"/>
      <c r="PBW433" s="8"/>
      <c r="PBX433" s="8"/>
      <c r="PBY433" s="8"/>
      <c r="PBZ433" s="8"/>
      <c r="PCA433" s="8"/>
      <c r="PCB433" s="8"/>
      <c r="PCC433" s="8"/>
      <c r="PCD433" s="8"/>
      <c r="PCE433" s="8"/>
      <c r="PCF433" s="8"/>
      <c r="PCG433" s="8"/>
      <c r="PCH433" s="8"/>
      <c r="PCI433" s="8"/>
      <c r="PCJ433" s="8"/>
      <c r="PCK433" s="8"/>
      <c r="PCL433" s="8"/>
      <c r="PCM433" s="8"/>
      <c r="PCN433" s="8"/>
      <c r="PCO433" s="8"/>
      <c r="PCP433" s="8"/>
      <c r="PCQ433" s="8"/>
      <c r="PCR433" s="8"/>
      <c r="PCS433" s="8"/>
      <c r="PCT433" s="8"/>
      <c r="PCU433" s="8"/>
      <c r="PCV433" s="8"/>
      <c r="PCW433" s="8"/>
      <c r="PCX433" s="8"/>
      <c r="PCY433" s="8"/>
      <c r="PCZ433" s="8"/>
      <c r="PDA433" s="8"/>
      <c r="PDB433" s="8"/>
      <c r="PDC433" s="8"/>
      <c r="PDD433" s="8"/>
      <c r="PDE433" s="8"/>
      <c r="PDF433" s="8"/>
      <c r="PDG433" s="8"/>
      <c r="PDH433" s="8"/>
      <c r="PDI433" s="8"/>
      <c r="PDJ433" s="8"/>
      <c r="PDK433" s="8"/>
      <c r="PDL433" s="8"/>
      <c r="PDM433" s="8"/>
      <c r="PDN433" s="8"/>
      <c r="PDO433" s="8"/>
      <c r="PDP433" s="8"/>
      <c r="PDQ433" s="8"/>
      <c r="PDR433" s="8"/>
      <c r="PDS433" s="8"/>
      <c r="PDT433" s="8"/>
      <c r="PDU433" s="8"/>
      <c r="PDV433" s="8"/>
      <c r="PDW433" s="8"/>
      <c r="PDX433" s="8"/>
      <c r="PDY433" s="8"/>
      <c r="PDZ433" s="8"/>
      <c r="PEA433" s="8"/>
      <c r="PEB433" s="8"/>
      <c r="PEC433" s="8"/>
      <c r="PED433" s="8"/>
      <c r="PEE433" s="8"/>
      <c r="PEF433" s="8"/>
      <c r="PEG433" s="8"/>
      <c r="PEH433" s="8"/>
      <c r="PEI433" s="8"/>
      <c r="PEJ433" s="8"/>
      <c r="PEK433" s="8"/>
      <c r="PEL433" s="8"/>
      <c r="PEM433" s="8"/>
      <c r="PEN433" s="8"/>
      <c r="PEO433" s="8"/>
      <c r="PEP433" s="8"/>
      <c r="PEQ433" s="8"/>
      <c r="PER433" s="8"/>
      <c r="PES433" s="8"/>
      <c r="PET433" s="8"/>
      <c r="PEU433" s="8"/>
      <c r="PEV433" s="8"/>
      <c r="PEW433" s="8"/>
      <c r="PEX433" s="8"/>
      <c r="PEY433" s="8"/>
      <c r="PEZ433" s="8"/>
      <c r="PFA433" s="8"/>
      <c r="PFB433" s="8"/>
      <c r="PFC433" s="8"/>
      <c r="PFD433" s="8"/>
      <c r="PFE433" s="8"/>
      <c r="PFF433" s="8"/>
      <c r="PFG433" s="8"/>
      <c r="PFH433" s="8"/>
      <c r="PFI433" s="8"/>
      <c r="PFJ433" s="8"/>
      <c r="PFK433" s="8"/>
      <c r="PFL433" s="8"/>
      <c r="PFM433" s="8"/>
      <c r="PFN433" s="8"/>
      <c r="PFO433" s="8"/>
      <c r="PFP433" s="8"/>
      <c r="PFQ433" s="8"/>
      <c r="PFR433" s="8"/>
      <c r="PFS433" s="8"/>
      <c r="PFT433" s="8"/>
      <c r="PFU433" s="8"/>
      <c r="PFV433" s="8"/>
      <c r="PFW433" s="8"/>
      <c r="PFX433" s="8"/>
      <c r="PFY433" s="8"/>
      <c r="PFZ433" s="8"/>
      <c r="PGA433" s="8"/>
      <c r="PGB433" s="8"/>
      <c r="PGC433" s="8"/>
      <c r="PGD433" s="8"/>
      <c r="PGE433" s="8"/>
      <c r="PGF433" s="8"/>
      <c r="PGG433" s="8"/>
      <c r="PGH433" s="8"/>
      <c r="PGI433" s="8"/>
      <c r="PGJ433" s="8"/>
      <c r="PGK433" s="8"/>
      <c r="PGL433" s="8"/>
      <c r="PGM433" s="8"/>
      <c r="PGN433" s="8"/>
      <c r="PGO433" s="8"/>
      <c r="PGP433" s="8"/>
      <c r="PGQ433" s="8"/>
      <c r="PGR433" s="8"/>
      <c r="PGS433" s="8"/>
      <c r="PGT433" s="8"/>
      <c r="PGU433" s="8"/>
      <c r="PGV433" s="8"/>
      <c r="PGW433" s="8"/>
      <c r="PGX433" s="8"/>
      <c r="PGY433" s="8"/>
      <c r="PGZ433" s="8"/>
      <c r="PHA433" s="8"/>
      <c r="PHB433" s="8"/>
      <c r="PHC433" s="8"/>
      <c r="PHD433" s="8"/>
      <c r="PHE433" s="8"/>
      <c r="PHF433" s="8"/>
      <c r="PHG433" s="8"/>
      <c r="PHH433" s="8"/>
      <c r="PHI433" s="8"/>
      <c r="PHJ433" s="8"/>
      <c r="PHK433" s="8"/>
      <c r="PHL433" s="8"/>
      <c r="PHM433" s="8"/>
      <c r="PHN433" s="8"/>
      <c r="PHO433" s="8"/>
      <c r="PHP433" s="8"/>
      <c r="PHQ433" s="8"/>
      <c r="PHR433" s="8"/>
      <c r="PHS433" s="8"/>
      <c r="PHT433" s="8"/>
      <c r="PHU433" s="8"/>
      <c r="PHV433" s="8"/>
      <c r="PHW433" s="8"/>
      <c r="PHX433" s="8"/>
      <c r="PHY433" s="8"/>
      <c r="PHZ433" s="8"/>
      <c r="PIA433" s="8"/>
      <c r="PIB433" s="8"/>
      <c r="PIC433" s="8"/>
      <c r="PID433" s="8"/>
      <c r="PIE433" s="8"/>
      <c r="PIF433" s="8"/>
      <c r="PIG433" s="8"/>
      <c r="PIH433" s="8"/>
      <c r="PII433" s="8"/>
      <c r="PIJ433" s="8"/>
      <c r="PIK433" s="8"/>
      <c r="PIL433" s="8"/>
      <c r="PIM433" s="8"/>
      <c r="PIN433" s="8"/>
      <c r="PIO433" s="8"/>
      <c r="PIP433" s="8"/>
      <c r="PIQ433" s="8"/>
      <c r="PIR433" s="8"/>
      <c r="PIS433" s="8"/>
      <c r="PIT433" s="8"/>
      <c r="PIU433" s="8"/>
      <c r="PIV433" s="8"/>
      <c r="PIW433" s="8"/>
      <c r="PIX433" s="8"/>
      <c r="PIY433" s="8"/>
      <c r="PIZ433" s="8"/>
      <c r="PJA433" s="8"/>
      <c r="PJB433" s="8"/>
      <c r="PJC433" s="8"/>
      <c r="PJD433" s="8"/>
      <c r="PJE433" s="8"/>
      <c r="PJF433" s="8"/>
      <c r="PJG433" s="8"/>
      <c r="PJH433" s="8"/>
      <c r="PJI433" s="8"/>
      <c r="PJJ433" s="8"/>
      <c r="PJK433" s="8"/>
      <c r="PJL433" s="8"/>
      <c r="PJM433" s="8"/>
      <c r="PJN433" s="8"/>
      <c r="PJO433" s="8"/>
      <c r="PJP433" s="8"/>
      <c r="PJQ433" s="8"/>
      <c r="PJR433" s="8"/>
      <c r="PJS433" s="8"/>
      <c r="PJT433" s="8"/>
      <c r="PJU433" s="8"/>
      <c r="PJV433" s="8"/>
      <c r="PJW433" s="8"/>
      <c r="PJX433" s="8"/>
      <c r="PJY433" s="8"/>
      <c r="PJZ433" s="8"/>
      <c r="PKA433" s="8"/>
      <c r="PKB433" s="8"/>
      <c r="PKC433" s="8"/>
      <c r="PKD433" s="8"/>
      <c r="PKE433" s="8"/>
      <c r="PKF433" s="8"/>
      <c r="PKG433" s="8"/>
      <c r="PKH433" s="8"/>
      <c r="PKI433" s="8"/>
      <c r="PKJ433" s="8"/>
      <c r="PKK433" s="8"/>
      <c r="PKL433" s="8"/>
      <c r="PKM433" s="8"/>
      <c r="PKN433" s="8"/>
      <c r="PKO433" s="8"/>
      <c r="PKP433" s="8"/>
      <c r="PKQ433" s="8"/>
      <c r="PKR433" s="8"/>
      <c r="PKS433" s="8"/>
      <c r="PKT433" s="8"/>
      <c r="PKU433" s="8"/>
      <c r="PKV433" s="8"/>
      <c r="PKW433" s="8"/>
      <c r="PKX433" s="8"/>
      <c r="PKY433" s="8"/>
      <c r="PKZ433" s="8"/>
      <c r="PLA433" s="8"/>
      <c r="PLB433" s="8"/>
      <c r="PLC433" s="8"/>
      <c r="PLD433" s="8"/>
      <c r="PLE433" s="8"/>
      <c r="PLF433" s="8"/>
      <c r="PLG433" s="8"/>
      <c r="PLH433" s="8"/>
      <c r="PLI433" s="8"/>
      <c r="PLJ433" s="8"/>
      <c r="PLK433" s="8"/>
      <c r="PLL433" s="8"/>
      <c r="PLM433" s="8"/>
      <c r="PLN433" s="8"/>
      <c r="PLO433" s="8"/>
      <c r="PLP433" s="8"/>
      <c r="PLQ433" s="8"/>
      <c r="PLR433" s="8"/>
      <c r="PLS433" s="8"/>
      <c r="PLT433" s="8"/>
      <c r="PLU433" s="8"/>
      <c r="PLV433" s="8"/>
      <c r="PLW433" s="8"/>
      <c r="PLX433" s="8"/>
      <c r="PLY433" s="8"/>
      <c r="PLZ433" s="8"/>
      <c r="PMA433" s="8"/>
      <c r="PMB433" s="8"/>
      <c r="PMC433" s="8"/>
      <c r="PMD433" s="8"/>
      <c r="PME433" s="8"/>
      <c r="PMF433" s="8"/>
      <c r="PMG433" s="8"/>
      <c r="PMH433" s="8"/>
      <c r="PMI433" s="8"/>
      <c r="PMJ433" s="8"/>
      <c r="PMK433" s="8"/>
      <c r="PML433" s="8"/>
      <c r="PMM433" s="8"/>
      <c r="PMN433" s="8"/>
      <c r="PMO433" s="8"/>
      <c r="PMP433" s="8"/>
      <c r="PMQ433" s="8"/>
      <c r="PMR433" s="8"/>
      <c r="PMS433" s="8"/>
      <c r="PMT433" s="8"/>
      <c r="PMU433" s="8"/>
      <c r="PMV433" s="8"/>
      <c r="PMW433" s="8"/>
      <c r="PMX433" s="8"/>
      <c r="PMY433" s="8"/>
      <c r="PMZ433" s="8"/>
      <c r="PNA433" s="8"/>
      <c r="PNB433" s="8"/>
      <c r="PNC433" s="8"/>
      <c r="PND433" s="8"/>
      <c r="PNE433" s="8"/>
      <c r="PNF433" s="8"/>
      <c r="PNG433" s="8"/>
      <c r="PNH433" s="8"/>
      <c r="PNI433" s="8"/>
      <c r="PNJ433" s="8"/>
      <c r="PNK433" s="8"/>
      <c r="PNL433" s="8"/>
      <c r="PNM433" s="8"/>
      <c r="PNN433" s="8"/>
      <c r="PNO433" s="8"/>
      <c r="PNP433" s="8"/>
      <c r="PNQ433" s="8"/>
      <c r="PNR433" s="8"/>
      <c r="PNS433" s="8"/>
      <c r="PNT433" s="8"/>
      <c r="PNU433" s="8"/>
      <c r="PNV433" s="8"/>
      <c r="PNW433" s="8"/>
      <c r="PNX433" s="8"/>
      <c r="PNY433" s="8"/>
      <c r="PNZ433" s="8"/>
      <c r="POA433" s="8"/>
      <c r="POB433" s="8"/>
      <c r="POC433" s="8"/>
      <c r="POD433" s="8"/>
      <c r="POE433" s="8"/>
      <c r="POF433" s="8"/>
      <c r="POG433" s="8"/>
      <c r="POH433" s="8"/>
      <c r="POI433" s="8"/>
      <c r="POJ433" s="8"/>
      <c r="POK433" s="8"/>
      <c r="POL433" s="8"/>
      <c r="POM433" s="8"/>
      <c r="PON433" s="8"/>
      <c r="POO433" s="8"/>
      <c r="POP433" s="8"/>
      <c r="POQ433" s="8"/>
      <c r="POR433" s="8"/>
      <c r="POS433" s="8"/>
      <c r="POT433" s="8"/>
      <c r="POU433" s="8"/>
      <c r="POV433" s="8"/>
      <c r="POW433" s="8"/>
      <c r="POX433" s="8"/>
      <c r="POY433" s="8"/>
      <c r="POZ433" s="8"/>
      <c r="PPA433" s="8"/>
      <c r="PPB433" s="8"/>
      <c r="PPC433" s="8"/>
      <c r="PPD433" s="8"/>
      <c r="PPE433" s="8"/>
      <c r="PPF433" s="8"/>
      <c r="PPG433" s="8"/>
      <c r="PPH433" s="8"/>
      <c r="PPI433" s="8"/>
      <c r="PPJ433" s="8"/>
      <c r="PPK433" s="8"/>
      <c r="PPL433" s="8"/>
      <c r="PPM433" s="8"/>
      <c r="PPN433" s="8"/>
      <c r="PPO433" s="8"/>
      <c r="PPP433" s="8"/>
      <c r="PPQ433" s="8"/>
      <c r="PPR433" s="8"/>
      <c r="PPS433" s="8"/>
      <c r="PPT433" s="8"/>
      <c r="PPU433" s="8"/>
      <c r="PPV433" s="8"/>
      <c r="PPW433" s="8"/>
      <c r="PPX433" s="8"/>
      <c r="PPY433" s="8"/>
      <c r="PPZ433" s="8"/>
      <c r="PQA433" s="8"/>
      <c r="PQB433" s="8"/>
      <c r="PQC433" s="8"/>
      <c r="PQD433" s="8"/>
      <c r="PQE433" s="8"/>
      <c r="PQF433" s="8"/>
      <c r="PQG433" s="8"/>
      <c r="PQH433" s="8"/>
      <c r="PQI433" s="8"/>
      <c r="PQJ433" s="8"/>
      <c r="PQK433" s="8"/>
      <c r="PQL433" s="8"/>
      <c r="PQM433" s="8"/>
      <c r="PQN433" s="8"/>
      <c r="PQO433" s="8"/>
      <c r="PQP433" s="8"/>
      <c r="PQQ433" s="8"/>
      <c r="PQR433" s="8"/>
      <c r="PQS433" s="8"/>
      <c r="PQT433" s="8"/>
      <c r="PQU433" s="8"/>
      <c r="PQV433" s="8"/>
      <c r="PQW433" s="8"/>
      <c r="PQX433" s="8"/>
      <c r="PQY433" s="8"/>
      <c r="PQZ433" s="8"/>
      <c r="PRA433" s="8"/>
      <c r="PRB433" s="8"/>
      <c r="PRC433" s="8"/>
      <c r="PRD433" s="8"/>
      <c r="PRE433" s="8"/>
      <c r="PRF433" s="8"/>
      <c r="PRG433" s="8"/>
      <c r="PRH433" s="8"/>
      <c r="PRI433" s="8"/>
      <c r="PRJ433" s="8"/>
      <c r="PRK433" s="8"/>
      <c r="PRL433" s="8"/>
      <c r="PRM433" s="8"/>
      <c r="PRN433" s="8"/>
      <c r="PRO433" s="8"/>
      <c r="PRP433" s="8"/>
      <c r="PRQ433" s="8"/>
      <c r="PRR433" s="8"/>
      <c r="PRS433" s="8"/>
      <c r="PRT433" s="8"/>
      <c r="PRU433" s="8"/>
      <c r="PRV433" s="8"/>
      <c r="PRW433" s="8"/>
      <c r="PRX433" s="8"/>
      <c r="PRY433" s="8"/>
      <c r="PRZ433" s="8"/>
      <c r="PSA433" s="8"/>
      <c r="PSB433" s="8"/>
      <c r="PSC433" s="8"/>
      <c r="PSD433" s="8"/>
      <c r="PSE433" s="8"/>
      <c r="PSF433" s="8"/>
      <c r="PSG433" s="8"/>
      <c r="PSH433" s="8"/>
      <c r="PSI433" s="8"/>
      <c r="PSJ433" s="8"/>
      <c r="PSK433" s="8"/>
      <c r="PSL433" s="8"/>
      <c r="PSM433" s="8"/>
      <c r="PSN433" s="8"/>
      <c r="PSO433" s="8"/>
      <c r="PSP433" s="8"/>
      <c r="PSQ433" s="8"/>
      <c r="PSR433" s="8"/>
      <c r="PSS433" s="8"/>
      <c r="PST433" s="8"/>
      <c r="PSU433" s="8"/>
      <c r="PSV433" s="8"/>
      <c r="PSW433" s="8"/>
      <c r="PSX433" s="8"/>
      <c r="PSY433" s="8"/>
      <c r="PSZ433" s="8"/>
      <c r="PTA433" s="8"/>
      <c r="PTB433" s="8"/>
      <c r="PTC433" s="8"/>
      <c r="PTD433" s="8"/>
      <c r="PTE433" s="8"/>
      <c r="PTF433" s="8"/>
      <c r="PTG433" s="8"/>
      <c r="PTH433" s="8"/>
      <c r="PTI433" s="8"/>
      <c r="PTJ433" s="8"/>
      <c r="PTK433" s="8"/>
      <c r="PTL433" s="8"/>
      <c r="PTM433" s="8"/>
      <c r="PTN433" s="8"/>
      <c r="PTO433" s="8"/>
      <c r="PTP433" s="8"/>
      <c r="PTQ433" s="8"/>
      <c r="PTR433" s="8"/>
      <c r="PTS433" s="8"/>
      <c r="PTT433" s="8"/>
      <c r="PTU433" s="8"/>
      <c r="PTV433" s="8"/>
      <c r="PTW433" s="8"/>
      <c r="PTX433" s="8"/>
      <c r="PTY433" s="8"/>
      <c r="PTZ433" s="8"/>
      <c r="PUA433" s="8"/>
      <c r="PUB433" s="8"/>
      <c r="PUC433" s="8"/>
      <c r="PUD433" s="8"/>
      <c r="PUE433" s="8"/>
      <c r="PUF433" s="8"/>
      <c r="PUG433" s="8"/>
      <c r="PUH433" s="8"/>
      <c r="PUI433" s="8"/>
      <c r="PUJ433" s="8"/>
      <c r="PUK433" s="8"/>
      <c r="PUL433" s="8"/>
      <c r="PUM433" s="8"/>
      <c r="PUN433" s="8"/>
      <c r="PUO433" s="8"/>
      <c r="PUP433" s="8"/>
      <c r="PUQ433" s="8"/>
      <c r="PUR433" s="8"/>
      <c r="PUS433" s="8"/>
      <c r="PUT433" s="8"/>
      <c r="PUU433" s="8"/>
      <c r="PUV433" s="8"/>
      <c r="PUW433" s="8"/>
      <c r="PUX433" s="8"/>
      <c r="PUY433" s="8"/>
      <c r="PUZ433" s="8"/>
      <c r="PVA433" s="8"/>
      <c r="PVB433" s="8"/>
      <c r="PVC433" s="8"/>
      <c r="PVD433" s="8"/>
      <c r="PVE433" s="8"/>
      <c r="PVF433" s="8"/>
      <c r="PVG433" s="8"/>
      <c r="PVH433" s="8"/>
      <c r="PVI433" s="8"/>
      <c r="PVJ433" s="8"/>
      <c r="PVK433" s="8"/>
      <c r="PVL433" s="8"/>
      <c r="PVM433" s="8"/>
      <c r="PVN433" s="8"/>
      <c r="PVO433" s="8"/>
      <c r="PVP433" s="8"/>
      <c r="PVQ433" s="8"/>
      <c r="PVR433" s="8"/>
      <c r="PVS433" s="8"/>
      <c r="PVT433" s="8"/>
      <c r="PVU433" s="8"/>
      <c r="PVV433" s="8"/>
      <c r="PVW433" s="8"/>
      <c r="PVX433" s="8"/>
      <c r="PVY433" s="8"/>
      <c r="PVZ433" s="8"/>
      <c r="PWA433" s="8"/>
      <c r="PWB433" s="8"/>
      <c r="PWC433" s="8"/>
      <c r="PWD433" s="8"/>
      <c r="PWE433" s="8"/>
      <c r="PWF433" s="8"/>
      <c r="PWG433" s="8"/>
      <c r="PWH433" s="8"/>
      <c r="PWI433" s="8"/>
      <c r="PWJ433" s="8"/>
      <c r="PWK433" s="8"/>
      <c r="PWL433" s="8"/>
      <c r="PWM433" s="8"/>
      <c r="PWN433" s="8"/>
      <c r="PWO433" s="8"/>
      <c r="PWP433" s="8"/>
      <c r="PWQ433" s="8"/>
      <c r="PWR433" s="8"/>
      <c r="PWS433" s="8"/>
      <c r="PWT433" s="8"/>
      <c r="PWU433" s="8"/>
      <c r="PWV433" s="8"/>
      <c r="PWW433" s="8"/>
      <c r="PWX433" s="8"/>
      <c r="PWY433" s="8"/>
      <c r="PWZ433" s="8"/>
      <c r="PXA433" s="8"/>
      <c r="PXB433" s="8"/>
      <c r="PXC433" s="8"/>
      <c r="PXD433" s="8"/>
      <c r="PXE433" s="8"/>
      <c r="PXF433" s="8"/>
      <c r="PXG433" s="8"/>
      <c r="PXH433" s="8"/>
      <c r="PXI433" s="8"/>
      <c r="PXJ433" s="8"/>
      <c r="PXK433" s="8"/>
      <c r="PXL433" s="8"/>
      <c r="PXM433" s="8"/>
      <c r="PXN433" s="8"/>
      <c r="PXO433" s="8"/>
      <c r="PXP433" s="8"/>
      <c r="PXQ433" s="8"/>
      <c r="PXR433" s="8"/>
      <c r="PXS433" s="8"/>
      <c r="PXT433" s="8"/>
      <c r="PXU433" s="8"/>
      <c r="PXV433" s="8"/>
      <c r="PXW433" s="8"/>
      <c r="PXX433" s="8"/>
      <c r="PXY433" s="8"/>
      <c r="PXZ433" s="8"/>
      <c r="PYA433" s="8"/>
      <c r="PYB433" s="8"/>
      <c r="PYC433" s="8"/>
      <c r="PYD433" s="8"/>
      <c r="PYE433" s="8"/>
      <c r="PYF433" s="8"/>
      <c r="PYG433" s="8"/>
      <c r="PYH433" s="8"/>
      <c r="PYI433" s="8"/>
      <c r="PYJ433" s="8"/>
      <c r="PYK433" s="8"/>
      <c r="PYL433" s="8"/>
      <c r="PYM433" s="8"/>
      <c r="PYN433" s="8"/>
      <c r="PYO433" s="8"/>
      <c r="PYP433" s="8"/>
      <c r="PYQ433" s="8"/>
      <c r="PYR433" s="8"/>
      <c r="PYS433" s="8"/>
      <c r="PYT433" s="8"/>
      <c r="PYU433" s="8"/>
      <c r="PYV433" s="8"/>
      <c r="PYW433" s="8"/>
      <c r="PYX433" s="8"/>
      <c r="PYY433" s="8"/>
      <c r="PYZ433" s="8"/>
      <c r="PZA433" s="8"/>
      <c r="PZB433" s="8"/>
      <c r="PZC433" s="8"/>
      <c r="PZD433" s="8"/>
      <c r="PZE433" s="8"/>
      <c r="PZF433" s="8"/>
      <c r="PZG433" s="8"/>
      <c r="PZH433" s="8"/>
      <c r="PZI433" s="8"/>
      <c r="PZJ433" s="8"/>
      <c r="PZK433" s="8"/>
      <c r="PZL433" s="8"/>
      <c r="PZM433" s="8"/>
      <c r="PZN433" s="8"/>
      <c r="PZO433" s="8"/>
      <c r="PZP433" s="8"/>
      <c r="PZQ433" s="8"/>
      <c r="PZR433" s="8"/>
      <c r="PZS433" s="8"/>
      <c r="PZT433" s="8"/>
      <c r="PZU433" s="8"/>
      <c r="PZV433" s="8"/>
      <c r="PZW433" s="8"/>
      <c r="PZX433" s="8"/>
      <c r="PZY433" s="8"/>
      <c r="PZZ433" s="8"/>
      <c r="QAA433" s="8"/>
      <c r="QAB433" s="8"/>
      <c r="QAC433" s="8"/>
      <c r="QAD433" s="8"/>
      <c r="QAE433" s="8"/>
      <c r="QAF433" s="8"/>
      <c r="QAG433" s="8"/>
      <c r="QAH433" s="8"/>
      <c r="QAI433" s="8"/>
      <c r="QAJ433" s="8"/>
      <c r="QAK433" s="8"/>
      <c r="QAL433" s="8"/>
      <c r="QAM433" s="8"/>
      <c r="QAN433" s="8"/>
      <c r="QAO433" s="8"/>
      <c r="QAP433" s="8"/>
      <c r="QAQ433" s="8"/>
      <c r="QAR433" s="8"/>
      <c r="QAS433" s="8"/>
      <c r="QAT433" s="8"/>
      <c r="QAU433" s="8"/>
      <c r="QAV433" s="8"/>
      <c r="QAW433" s="8"/>
      <c r="QAX433" s="8"/>
      <c r="QAY433" s="8"/>
      <c r="QAZ433" s="8"/>
      <c r="QBA433" s="8"/>
      <c r="QBB433" s="8"/>
      <c r="QBC433" s="8"/>
      <c r="QBD433" s="8"/>
      <c r="QBE433" s="8"/>
      <c r="QBF433" s="8"/>
      <c r="QBG433" s="8"/>
      <c r="QBH433" s="8"/>
      <c r="QBI433" s="8"/>
      <c r="QBJ433" s="8"/>
      <c r="QBK433" s="8"/>
      <c r="QBL433" s="8"/>
      <c r="QBM433" s="8"/>
      <c r="QBN433" s="8"/>
      <c r="QBO433" s="8"/>
      <c r="QBP433" s="8"/>
      <c r="QBQ433" s="8"/>
      <c r="QBR433" s="8"/>
      <c r="QBS433" s="8"/>
      <c r="QBT433" s="8"/>
      <c r="QBU433" s="8"/>
      <c r="QBV433" s="8"/>
      <c r="QBW433" s="8"/>
      <c r="QBX433" s="8"/>
      <c r="QBY433" s="8"/>
      <c r="QBZ433" s="8"/>
      <c r="QCA433" s="8"/>
      <c r="QCB433" s="8"/>
      <c r="QCC433" s="8"/>
      <c r="QCD433" s="8"/>
      <c r="QCE433" s="8"/>
      <c r="QCF433" s="8"/>
      <c r="QCG433" s="8"/>
      <c r="QCH433" s="8"/>
      <c r="QCI433" s="8"/>
      <c r="QCJ433" s="8"/>
      <c r="QCK433" s="8"/>
      <c r="QCL433" s="8"/>
      <c r="QCM433" s="8"/>
      <c r="QCN433" s="8"/>
      <c r="QCO433" s="8"/>
      <c r="QCP433" s="8"/>
      <c r="QCQ433" s="8"/>
      <c r="QCR433" s="8"/>
      <c r="QCS433" s="8"/>
      <c r="QCT433" s="8"/>
      <c r="QCU433" s="8"/>
      <c r="QCV433" s="8"/>
      <c r="QCW433" s="8"/>
      <c r="QCX433" s="8"/>
      <c r="QCY433" s="8"/>
      <c r="QCZ433" s="8"/>
      <c r="QDA433" s="8"/>
      <c r="QDB433" s="8"/>
      <c r="QDC433" s="8"/>
      <c r="QDD433" s="8"/>
      <c r="QDE433" s="8"/>
      <c r="QDF433" s="8"/>
      <c r="QDG433" s="8"/>
      <c r="QDH433" s="8"/>
      <c r="QDI433" s="8"/>
      <c r="QDJ433" s="8"/>
      <c r="QDK433" s="8"/>
      <c r="QDL433" s="8"/>
      <c r="QDM433" s="8"/>
      <c r="QDN433" s="8"/>
      <c r="QDO433" s="8"/>
      <c r="QDP433" s="8"/>
      <c r="QDQ433" s="8"/>
      <c r="QDR433" s="8"/>
      <c r="QDS433" s="8"/>
      <c r="QDT433" s="8"/>
      <c r="QDU433" s="8"/>
      <c r="QDV433" s="8"/>
      <c r="QDW433" s="8"/>
      <c r="QDX433" s="8"/>
      <c r="QDY433" s="8"/>
      <c r="QDZ433" s="8"/>
      <c r="QEA433" s="8"/>
      <c r="QEB433" s="8"/>
      <c r="QEC433" s="8"/>
      <c r="QED433" s="8"/>
      <c r="QEE433" s="8"/>
      <c r="QEF433" s="8"/>
      <c r="QEG433" s="8"/>
      <c r="QEH433" s="8"/>
      <c r="QEI433" s="8"/>
      <c r="QEJ433" s="8"/>
      <c r="QEK433" s="8"/>
      <c r="QEL433" s="8"/>
      <c r="QEM433" s="8"/>
      <c r="QEN433" s="8"/>
      <c r="QEO433" s="8"/>
      <c r="QEP433" s="8"/>
      <c r="QEQ433" s="8"/>
      <c r="QER433" s="8"/>
      <c r="QES433" s="8"/>
      <c r="QET433" s="8"/>
      <c r="QEU433" s="8"/>
      <c r="QEV433" s="8"/>
      <c r="QEW433" s="8"/>
      <c r="QEX433" s="8"/>
      <c r="QEY433" s="8"/>
      <c r="QEZ433" s="8"/>
      <c r="QFA433" s="8"/>
      <c r="QFB433" s="8"/>
      <c r="QFC433" s="8"/>
      <c r="QFD433" s="8"/>
      <c r="QFE433" s="8"/>
      <c r="QFF433" s="8"/>
      <c r="QFG433" s="8"/>
      <c r="QFH433" s="8"/>
      <c r="QFI433" s="8"/>
      <c r="QFJ433" s="8"/>
      <c r="QFK433" s="8"/>
      <c r="QFL433" s="8"/>
      <c r="QFM433" s="8"/>
      <c r="QFN433" s="8"/>
      <c r="QFO433" s="8"/>
      <c r="QFP433" s="8"/>
      <c r="QFQ433" s="8"/>
      <c r="QFR433" s="8"/>
      <c r="QFS433" s="8"/>
      <c r="QFT433" s="8"/>
      <c r="QFU433" s="8"/>
      <c r="QFV433" s="8"/>
      <c r="QFW433" s="8"/>
      <c r="QFX433" s="8"/>
      <c r="QFY433" s="8"/>
      <c r="QFZ433" s="8"/>
      <c r="QGA433" s="8"/>
      <c r="QGB433" s="8"/>
      <c r="QGC433" s="8"/>
      <c r="QGD433" s="8"/>
      <c r="QGE433" s="8"/>
      <c r="QGF433" s="8"/>
      <c r="QGG433" s="8"/>
      <c r="QGH433" s="8"/>
      <c r="QGI433" s="8"/>
      <c r="QGJ433" s="8"/>
      <c r="QGK433" s="8"/>
      <c r="QGL433" s="8"/>
      <c r="QGM433" s="8"/>
      <c r="QGN433" s="8"/>
      <c r="QGO433" s="8"/>
      <c r="QGP433" s="8"/>
      <c r="QGQ433" s="8"/>
      <c r="QGR433" s="8"/>
      <c r="QGS433" s="8"/>
      <c r="QGT433" s="8"/>
      <c r="QGU433" s="8"/>
      <c r="QGV433" s="8"/>
      <c r="QGW433" s="8"/>
      <c r="QGX433" s="8"/>
      <c r="QGY433" s="8"/>
      <c r="QGZ433" s="8"/>
      <c r="QHA433" s="8"/>
      <c r="QHB433" s="8"/>
      <c r="QHC433" s="8"/>
      <c r="QHD433" s="8"/>
      <c r="QHE433" s="8"/>
      <c r="QHF433" s="8"/>
      <c r="QHG433" s="8"/>
      <c r="QHH433" s="8"/>
      <c r="QHI433" s="8"/>
      <c r="QHJ433" s="8"/>
      <c r="QHK433" s="8"/>
      <c r="QHL433" s="8"/>
      <c r="QHM433" s="8"/>
      <c r="QHN433" s="8"/>
      <c r="QHO433" s="8"/>
      <c r="QHP433" s="8"/>
      <c r="QHQ433" s="8"/>
      <c r="QHR433" s="8"/>
      <c r="QHS433" s="8"/>
      <c r="QHT433" s="8"/>
      <c r="QHU433" s="8"/>
      <c r="QHV433" s="8"/>
      <c r="QHW433" s="8"/>
      <c r="QHX433" s="8"/>
      <c r="QHY433" s="8"/>
      <c r="QHZ433" s="8"/>
      <c r="QIA433" s="8"/>
      <c r="QIB433" s="8"/>
      <c r="QIC433" s="8"/>
      <c r="QID433" s="8"/>
      <c r="QIE433" s="8"/>
      <c r="QIF433" s="8"/>
      <c r="QIG433" s="8"/>
      <c r="QIH433" s="8"/>
      <c r="QII433" s="8"/>
      <c r="QIJ433" s="8"/>
      <c r="QIK433" s="8"/>
      <c r="QIL433" s="8"/>
      <c r="QIM433" s="8"/>
      <c r="QIN433" s="8"/>
      <c r="QIO433" s="8"/>
      <c r="QIP433" s="8"/>
      <c r="QIQ433" s="8"/>
      <c r="QIR433" s="8"/>
      <c r="QIS433" s="8"/>
      <c r="QIT433" s="8"/>
      <c r="QIU433" s="8"/>
      <c r="QIV433" s="8"/>
      <c r="QIW433" s="8"/>
      <c r="QIX433" s="8"/>
      <c r="QIY433" s="8"/>
      <c r="QIZ433" s="8"/>
      <c r="QJA433" s="8"/>
      <c r="QJB433" s="8"/>
      <c r="QJC433" s="8"/>
      <c r="QJD433" s="8"/>
      <c r="QJE433" s="8"/>
      <c r="QJF433" s="8"/>
      <c r="QJG433" s="8"/>
      <c r="QJH433" s="8"/>
      <c r="QJI433" s="8"/>
      <c r="QJJ433" s="8"/>
      <c r="QJK433" s="8"/>
      <c r="QJL433" s="8"/>
      <c r="QJM433" s="8"/>
      <c r="QJN433" s="8"/>
      <c r="QJO433" s="8"/>
      <c r="QJP433" s="8"/>
      <c r="QJQ433" s="8"/>
      <c r="QJR433" s="8"/>
      <c r="QJS433" s="8"/>
      <c r="QJT433" s="8"/>
      <c r="QJU433" s="8"/>
      <c r="QJV433" s="8"/>
      <c r="QJW433" s="8"/>
      <c r="QJX433" s="8"/>
      <c r="QJY433" s="8"/>
      <c r="QJZ433" s="8"/>
      <c r="QKA433" s="8"/>
      <c r="QKB433" s="8"/>
      <c r="QKC433" s="8"/>
      <c r="QKD433" s="8"/>
      <c r="QKE433" s="8"/>
      <c r="QKF433" s="8"/>
      <c r="QKG433" s="8"/>
      <c r="QKH433" s="8"/>
      <c r="QKI433" s="8"/>
      <c r="QKJ433" s="8"/>
      <c r="QKK433" s="8"/>
      <c r="QKL433" s="8"/>
      <c r="QKM433" s="8"/>
      <c r="QKN433" s="8"/>
      <c r="QKO433" s="8"/>
      <c r="QKP433" s="8"/>
      <c r="QKQ433" s="8"/>
      <c r="QKR433" s="8"/>
      <c r="QKS433" s="8"/>
      <c r="QKT433" s="8"/>
      <c r="QKU433" s="8"/>
      <c r="QKV433" s="8"/>
      <c r="QKW433" s="8"/>
      <c r="QKX433" s="8"/>
      <c r="QKY433" s="8"/>
      <c r="QKZ433" s="8"/>
      <c r="QLA433" s="8"/>
      <c r="QLB433" s="8"/>
      <c r="QLC433" s="8"/>
      <c r="QLD433" s="8"/>
      <c r="QLE433" s="8"/>
      <c r="QLF433" s="8"/>
      <c r="QLG433" s="8"/>
      <c r="QLH433" s="8"/>
      <c r="QLI433" s="8"/>
      <c r="QLJ433" s="8"/>
      <c r="QLK433" s="8"/>
      <c r="QLL433" s="8"/>
      <c r="QLM433" s="8"/>
      <c r="QLN433" s="8"/>
      <c r="QLO433" s="8"/>
      <c r="QLP433" s="8"/>
      <c r="QLQ433" s="8"/>
      <c r="QLR433" s="8"/>
      <c r="QLS433" s="8"/>
      <c r="QLT433" s="8"/>
      <c r="QLU433" s="8"/>
      <c r="QLV433" s="8"/>
      <c r="QLW433" s="8"/>
      <c r="QLX433" s="8"/>
      <c r="QLY433" s="8"/>
      <c r="QLZ433" s="8"/>
      <c r="QMA433" s="8"/>
      <c r="QMB433" s="8"/>
      <c r="QMC433" s="8"/>
      <c r="QMD433" s="8"/>
      <c r="QME433" s="8"/>
      <c r="QMF433" s="8"/>
      <c r="QMG433" s="8"/>
      <c r="QMH433" s="8"/>
      <c r="QMI433" s="8"/>
      <c r="QMJ433" s="8"/>
      <c r="QMK433" s="8"/>
      <c r="QML433" s="8"/>
      <c r="QMM433" s="8"/>
      <c r="QMN433" s="8"/>
      <c r="QMO433" s="8"/>
      <c r="QMP433" s="8"/>
      <c r="QMQ433" s="8"/>
      <c r="QMR433" s="8"/>
      <c r="QMS433" s="8"/>
      <c r="QMT433" s="8"/>
      <c r="QMU433" s="8"/>
      <c r="QMV433" s="8"/>
      <c r="QMW433" s="8"/>
      <c r="QMX433" s="8"/>
      <c r="QMY433" s="8"/>
      <c r="QMZ433" s="8"/>
      <c r="QNA433" s="8"/>
      <c r="QNB433" s="8"/>
      <c r="QNC433" s="8"/>
      <c r="QND433" s="8"/>
      <c r="QNE433" s="8"/>
      <c r="QNF433" s="8"/>
      <c r="QNG433" s="8"/>
      <c r="QNH433" s="8"/>
      <c r="QNI433" s="8"/>
      <c r="QNJ433" s="8"/>
      <c r="QNK433" s="8"/>
      <c r="QNL433" s="8"/>
      <c r="QNM433" s="8"/>
      <c r="QNN433" s="8"/>
      <c r="QNO433" s="8"/>
      <c r="QNP433" s="8"/>
      <c r="QNQ433" s="8"/>
      <c r="QNR433" s="8"/>
      <c r="QNS433" s="8"/>
      <c r="QNT433" s="8"/>
      <c r="QNU433" s="8"/>
      <c r="QNV433" s="8"/>
      <c r="QNW433" s="8"/>
      <c r="QNX433" s="8"/>
      <c r="QNY433" s="8"/>
      <c r="QNZ433" s="8"/>
      <c r="QOA433" s="8"/>
      <c r="QOB433" s="8"/>
      <c r="QOC433" s="8"/>
      <c r="QOD433" s="8"/>
      <c r="QOE433" s="8"/>
      <c r="QOF433" s="8"/>
      <c r="QOG433" s="8"/>
      <c r="QOH433" s="8"/>
      <c r="QOI433" s="8"/>
      <c r="QOJ433" s="8"/>
      <c r="QOK433" s="8"/>
      <c r="QOL433" s="8"/>
      <c r="QOM433" s="8"/>
      <c r="QON433" s="8"/>
      <c r="QOO433" s="8"/>
      <c r="QOP433" s="8"/>
      <c r="QOQ433" s="8"/>
      <c r="QOR433" s="8"/>
      <c r="QOS433" s="8"/>
      <c r="QOT433" s="8"/>
      <c r="QOU433" s="8"/>
      <c r="QOV433" s="8"/>
      <c r="QOW433" s="8"/>
      <c r="QOX433" s="8"/>
      <c r="QOY433" s="8"/>
      <c r="QOZ433" s="8"/>
      <c r="QPA433" s="8"/>
      <c r="QPB433" s="8"/>
      <c r="QPC433" s="8"/>
      <c r="QPD433" s="8"/>
      <c r="QPE433" s="8"/>
      <c r="QPF433" s="8"/>
      <c r="QPG433" s="8"/>
      <c r="QPH433" s="8"/>
      <c r="QPI433" s="8"/>
      <c r="QPJ433" s="8"/>
      <c r="QPK433" s="8"/>
      <c r="QPL433" s="8"/>
      <c r="QPM433" s="8"/>
      <c r="QPN433" s="8"/>
      <c r="QPO433" s="8"/>
      <c r="QPP433" s="8"/>
      <c r="QPQ433" s="8"/>
      <c r="QPR433" s="8"/>
      <c r="QPS433" s="8"/>
      <c r="QPT433" s="8"/>
      <c r="QPU433" s="8"/>
      <c r="QPV433" s="8"/>
      <c r="QPW433" s="8"/>
      <c r="QPX433" s="8"/>
      <c r="QPY433" s="8"/>
      <c r="QPZ433" s="8"/>
      <c r="QQA433" s="8"/>
      <c r="QQB433" s="8"/>
      <c r="QQC433" s="8"/>
      <c r="QQD433" s="8"/>
      <c r="QQE433" s="8"/>
      <c r="QQF433" s="8"/>
      <c r="QQG433" s="8"/>
      <c r="QQH433" s="8"/>
      <c r="QQI433" s="8"/>
      <c r="QQJ433" s="8"/>
      <c r="QQK433" s="8"/>
      <c r="QQL433" s="8"/>
      <c r="QQM433" s="8"/>
      <c r="QQN433" s="8"/>
      <c r="QQO433" s="8"/>
      <c r="QQP433" s="8"/>
      <c r="QQQ433" s="8"/>
      <c r="QQR433" s="8"/>
      <c r="QQS433" s="8"/>
      <c r="QQT433" s="8"/>
      <c r="QQU433" s="8"/>
      <c r="QQV433" s="8"/>
      <c r="QQW433" s="8"/>
      <c r="QQX433" s="8"/>
      <c r="QQY433" s="8"/>
      <c r="QQZ433" s="8"/>
      <c r="QRA433" s="8"/>
      <c r="QRB433" s="8"/>
      <c r="QRC433" s="8"/>
      <c r="QRD433" s="8"/>
      <c r="QRE433" s="8"/>
      <c r="QRF433" s="8"/>
      <c r="QRG433" s="8"/>
      <c r="QRH433" s="8"/>
      <c r="QRI433" s="8"/>
      <c r="QRJ433" s="8"/>
      <c r="QRK433" s="8"/>
      <c r="QRL433" s="8"/>
      <c r="QRM433" s="8"/>
      <c r="QRN433" s="8"/>
      <c r="QRO433" s="8"/>
      <c r="QRP433" s="8"/>
      <c r="QRQ433" s="8"/>
      <c r="QRR433" s="8"/>
      <c r="QRS433" s="8"/>
      <c r="QRT433" s="8"/>
      <c r="QRU433" s="8"/>
      <c r="QRV433" s="8"/>
      <c r="QRW433" s="8"/>
      <c r="QRX433" s="8"/>
      <c r="QRY433" s="8"/>
      <c r="QRZ433" s="8"/>
      <c r="QSA433" s="8"/>
      <c r="QSB433" s="8"/>
      <c r="QSC433" s="8"/>
      <c r="QSD433" s="8"/>
      <c r="QSE433" s="8"/>
      <c r="QSF433" s="8"/>
      <c r="QSG433" s="8"/>
      <c r="QSH433" s="8"/>
      <c r="QSI433" s="8"/>
      <c r="QSJ433" s="8"/>
      <c r="QSK433" s="8"/>
      <c r="QSL433" s="8"/>
      <c r="QSM433" s="8"/>
      <c r="QSN433" s="8"/>
      <c r="QSO433" s="8"/>
      <c r="QSP433" s="8"/>
      <c r="QSQ433" s="8"/>
      <c r="QSR433" s="8"/>
      <c r="QSS433" s="8"/>
      <c r="QST433" s="8"/>
      <c r="QSU433" s="8"/>
      <c r="QSV433" s="8"/>
      <c r="QSW433" s="8"/>
      <c r="QSX433" s="8"/>
      <c r="QSY433" s="8"/>
      <c r="QSZ433" s="8"/>
      <c r="QTA433" s="8"/>
      <c r="QTB433" s="8"/>
      <c r="QTC433" s="8"/>
      <c r="QTD433" s="8"/>
      <c r="QTE433" s="8"/>
      <c r="QTF433" s="8"/>
      <c r="QTG433" s="8"/>
      <c r="QTH433" s="8"/>
      <c r="QTI433" s="8"/>
      <c r="QTJ433" s="8"/>
      <c r="QTK433" s="8"/>
      <c r="QTL433" s="8"/>
      <c r="QTM433" s="8"/>
      <c r="QTN433" s="8"/>
      <c r="QTO433" s="8"/>
      <c r="QTP433" s="8"/>
      <c r="QTQ433" s="8"/>
      <c r="QTR433" s="8"/>
      <c r="QTS433" s="8"/>
      <c r="QTT433" s="8"/>
      <c r="QTU433" s="8"/>
      <c r="QTV433" s="8"/>
      <c r="QTW433" s="8"/>
      <c r="QTX433" s="8"/>
      <c r="QTY433" s="8"/>
      <c r="QTZ433" s="8"/>
      <c r="QUA433" s="8"/>
      <c r="QUB433" s="8"/>
      <c r="QUC433" s="8"/>
      <c r="QUD433" s="8"/>
      <c r="QUE433" s="8"/>
      <c r="QUF433" s="8"/>
      <c r="QUG433" s="8"/>
      <c r="QUH433" s="8"/>
      <c r="QUI433" s="8"/>
      <c r="QUJ433" s="8"/>
      <c r="QUK433" s="8"/>
      <c r="QUL433" s="8"/>
      <c r="QUM433" s="8"/>
      <c r="QUN433" s="8"/>
      <c r="QUO433" s="8"/>
      <c r="QUP433" s="8"/>
      <c r="QUQ433" s="8"/>
      <c r="QUR433" s="8"/>
      <c r="QUS433" s="8"/>
      <c r="QUT433" s="8"/>
      <c r="QUU433" s="8"/>
      <c r="QUV433" s="8"/>
      <c r="QUW433" s="8"/>
      <c r="QUX433" s="8"/>
      <c r="QUY433" s="8"/>
      <c r="QUZ433" s="8"/>
      <c r="QVA433" s="8"/>
      <c r="QVB433" s="8"/>
      <c r="QVC433" s="8"/>
      <c r="QVD433" s="8"/>
      <c r="QVE433" s="8"/>
      <c r="QVF433" s="8"/>
      <c r="QVG433" s="8"/>
      <c r="QVH433" s="8"/>
      <c r="QVI433" s="8"/>
      <c r="QVJ433" s="8"/>
      <c r="QVK433" s="8"/>
      <c r="QVL433" s="8"/>
      <c r="QVM433" s="8"/>
      <c r="QVN433" s="8"/>
      <c r="QVO433" s="8"/>
      <c r="QVP433" s="8"/>
      <c r="QVQ433" s="8"/>
      <c r="QVR433" s="8"/>
      <c r="QVS433" s="8"/>
      <c r="QVT433" s="8"/>
      <c r="QVU433" s="8"/>
      <c r="QVV433" s="8"/>
      <c r="QVW433" s="8"/>
      <c r="QVX433" s="8"/>
      <c r="QVY433" s="8"/>
      <c r="QVZ433" s="8"/>
      <c r="QWA433" s="8"/>
      <c r="QWB433" s="8"/>
      <c r="QWC433" s="8"/>
      <c r="QWD433" s="8"/>
      <c r="QWE433" s="8"/>
      <c r="QWF433" s="8"/>
      <c r="QWG433" s="8"/>
      <c r="QWH433" s="8"/>
      <c r="QWI433" s="8"/>
      <c r="QWJ433" s="8"/>
      <c r="QWK433" s="8"/>
      <c r="QWL433" s="8"/>
      <c r="QWM433" s="8"/>
      <c r="QWN433" s="8"/>
      <c r="QWO433" s="8"/>
      <c r="QWP433" s="8"/>
      <c r="QWQ433" s="8"/>
      <c r="QWR433" s="8"/>
      <c r="QWS433" s="8"/>
      <c r="QWT433" s="8"/>
      <c r="QWU433" s="8"/>
      <c r="QWV433" s="8"/>
      <c r="QWW433" s="8"/>
      <c r="QWX433" s="8"/>
      <c r="QWY433" s="8"/>
      <c r="QWZ433" s="8"/>
      <c r="QXA433" s="8"/>
      <c r="QXB433" s="8"/>
      <c r="QXC433" s="8"/>
      <c r="QXD433" s="8"/>
      <c r="QXE433" s="8"/>
      <c r="QXF433" s="8"/>
      <c r="QXG433" s="8"/>
      <c r="QXH433" s="8"/>
      <c r="QXI433" s="8"/>
      <c r="QXJ433" s="8"/>
      <c r="QXK433" s="8"/>
      <c r="QXL433" s="8"/>
      <c r="QXM433" s="8"/>
      <c r="QXN433" s="8"/>
      <c r="QXO433" s="8"/>
      <c r="QXP433" s="8"/>
      <c r="QXQ433" s="8"/>
      <c r="QXR433" s="8"/>
      <c r="QXS433" s="8"/>
      <c r="QXT433" s="8"/>
      <c r="QXU433" s="8"/>
      <c r="QXV433" s="8"/>
      <c r="QXW433" s="8"/>
      <c r="QXX433" s="8"/>
      <c r="QXY433" s="8"/>
      <c r="QXZ433" s="8"/>
      <c r="QYA433" s="8"/>
      <c r="QYB433" s="8"/>
      <c r="QYC433" s="8"/>
      <c r="QYD433" s="8"/>
      <c r="QYE433" s="8"/>
      <c r="QYF433" s="8"/>
      <c r="QYG433" s="8"/>
      <c r="QYH433" s="8"/>
      <c r="QYI433" s="8"/>
      <c r="QYJ433" s="8"/>
      <c r="QYK433" s="8"/>
      <c r="QYL433" s="8"/>
      <c r="QYM433" s="8"/>
      <c r="QYN433" s="8"/>
      <c r="QYO433" s="8"/>
      <c r="QYP433" s="8"/>
      <c r="QYQ433" s="8"/>
      <c r="QYR433" s="8"/>
      <c r="QYS433" s="8"/>
      <c r="QYT433" s="8"/>
      <c r="QYU433" s="8"/>
      <c r="QYV433" s="8"/>
      <c r="QYW433" s="8"/>
      <c r="QYX433" s="8"/>
      <c r="QYY433" s="8"/>
      <c r="QYZ433" s="8"/>
      <c r="QZA433" s="8"/>
      <c r="QZB433" s="8"/>
      <c r="QZC433" s="8"/>
      <c r="QZD433" s="8"/>
      <c r="QZE433" s="8"/>
      <c r="QZF433" s="8"/>
      <c r="QZG433" s="8"/>
      <c r="QZH433" s="8"/>
      <c r="QZI433" s="8"/>
      <c r="QZJ433" s="8"/>
      <c r="QZK433" s="8"/>
      <c r="QZL433" s="8"/>
      <c r="QZM433" s="8"/>
      <c r="QZN433" s="8"/>
      <c r="QZO433" s="8"/>
      <c r="QZP433" s="8"/>
      <c r="QZQ433" s="8"/>
      <c r="QZR433" s="8"/>
      <c r="QZS433" s="8"/>
      <c r="QZT433" s="8"/>
      <c r="QZU433" s="8"/>
      <c r="QZV433" s="8"/>
      <c r="QZW433" s="8"/>
      <c r="QZX433" s="8"/>
      <c r="QZY433" s="8"/>
      <c r="QZZ433" s="8"/>
      <c r="RAA433" s="8"/>
      <c r="RAB433" s="8"/>
      <c r="RAC433" s="8"/>
      <c r="RAD433" s="8"/>
      <c r="RAE433" s="8"/>
      <c r="RAF433" s="8"/>
      <c r="RAG433" s="8"/>
      <c r="RAH433" s="8"/>
      <c r="RAI433" s="8"/>
      <c r="RAJ433" s="8"/>
      <c r="RAK433" s="8"/>
      <c r="RAL433" s="8"/>
      <c r="RAM433" s="8"/>
      <c r="RAN433" s="8"/>
      <c r="RAO433" s="8"/>
      <c r="RAP433" s="8"/>
      <c r="RAQ433" s="8"/>
      <c r="RAR433" s="8"/>
      <c r="RAS433" s="8"/>
      <c r="RAT433" s="8"/>
      <c r="RAU433" s="8"/>
      <c r="RAV433" s="8"/>
      <c r="RAW433" s="8"/>
      <c r="RAX433" s="8"/>
      <c r="RAY433" s="8"/>
      <c r="RAZ433" s="8"/>
      <c r="RBA433" s="8"/>
      <c r="RBB433" s="8"/>
      <c r="RBC433" s="8"/>
      <c r="RBD433" s="8"/>
      <c r="RBE433" s="8"/>
      <c r="RBF433" s="8"/>
      <c r="RBG433" s="8"/>
      <c r="RBH433" s="8"/>
      <c r="RBI433" s="8"/>
      <c r="RBJ433" s="8"/>
      <c r="RBK433" s="8"/>
      <c r="RBL433" s="8"/>
      <c r="RBM433" s="8"/>
      <c r="RBN433" s="8"/>
      <c r="RBO433" s="8"/>
      <c r="RBP433" s="8"/>
      <c r="RBQ433" s="8"/>
      <c r="RBR433" s="8"/>
      <c r="RBS433" s="8"/>
      <c r="RBT433" s="8"/>
      <c r="RBU433" s="8"/>
      <c r="RBV433" s="8"/>
      <c r="RBW433" s="8"/>
      <c r="RBX433" s="8"/>
      <c r="RBY433" s="8"/>
      <c r="RBZ433" s="8"/>
      <c r="RCA433" s="8"/>
      <c r="RCB433" s="8"/>
      <c r="RCC433" s="8"/>
      <c r="RCD433" s="8"/>
      <c r="RCE433" s="8"/>
      <c r="RCF433" s="8"/>
      <c r="RCG433" s="8"/>
      <c r="RCH433" s="8"/>
      <c r="RCI433" s="8"/>
      <c r="RCJ433" s="8"/>
      <c r="RCK433" s="8"/>
      <c r="RCL433" s="8"/>
      <c r="RCM433" s="8"/>
      <c r="RCN433" s="8"/>
      <c r="RCO433" s="8"/>
      <c r="RCP433" s="8"/>
      <c r="RCQ433" s="8"/>
      <c r="RCR433" s="8"/>
      <c r="RCS433" s="8"/>
      <c r="RCT433" s="8"/>
      <c r="RCU433" s="8"/>
      <c r="RCV433" s="8"/>
      <c r="RCW433" s="8"/>
      <c r="RCX433" s="8"/>
      <c r="RCY433" s="8"/>
      <c r="RCZ433" s="8"/>
      <c r="RDA433" s="8"/>
      <c r="RDB433" s="8"/>
      <c r="RDC433" s="8"/>
      <c r="RDD433" s="8"/>
      <c r="RDE433" s="8"/>
      <c r="RDF433" s="8"/>
      <c r="RDG433" s="8"/>
      <c r="RDH433" s="8"/>
      <c r="RDI433" s="8"/>
      <c r="RDJ433" s="8"/>
      <c r="RDK433" s="8"/>
      <c r="RDL433" s="8"/>
      <c r="RDM433" s="8"/>
      <c r="RDN433" s="8"/>
      <c r="RDO433" s="8"/>
      <c r="RDP433" s="8"/>
      <c r="RDQ433" s="8"/>
      <c r="RDR433" s="8"/>
      <c r="RDS433" s="8"/>
      <c r="RDT433" s="8"/>
      <c r="RDU433" s="8"/>
      <c r="RDV433" s="8"/>
      <c r="RDW433" s="8"/>
      <c r="RDX433" s="8"/>
      <c r="RDY433" s="8"/>
      <c r="RDZ433" s="8"/>
      <c r="REA433" s="8"/>
      <c r="REB433" s="8"/>
      <c r="REC433" s="8"/>
      <c r="RED433" s="8"/>
      <c r="REE433" s="8"/>
      <c r="REF433" s="8"/>
      <c r="REG433" s="8"/>
      <c r="REH433" s="8"/>
      <c r="REI433" s="8"/>
      <c r="REJ433" s="8"/>
      <c r="REK433" s="8"/>
      <c r="REL433" s="8"/>
      <c r="REM433" s="8"/>
      <c r="REN433" s="8"/>
      <c r="REO433" s="8"/>
      <c r="REP433" s="8"/>
      <c r="REQ433" s="8"/>
      <c r="RER433" s="8"/>
      <c r="RES433" s="8"/>
      <c r="RET433" s="8"/>
      <c r="REU433" s="8"/>
      <c r="REV433" s="8"/>
      <c r="REW433" s="8"/>
      <c r="REX433" s="8"/>
      <c r="REY433" s="8"/>
      <c r="REZ433" s="8"/>
      <c r="RFA433" s="8"/>
      <c r="RFB433" s="8"/>
      <c r="RFC433" s="8"/>
      <c r="RFD433" s="8"/>
      <c r="RFE433" s="8"/>
      <c r="RFF433" s="8"/>
      <c r="RFG433" s="8"/>
      <c r="RFH433" s="8"/>
      <c r="RFI433" s="8"/>
      <c r="RFJ433" s="8"/>
      <c r="RFK433" s="8"/>
      <c r="RFL433" s="8"/>
      <c r="RFM433" s="8"/>
      <c r="RFN433" s="8"/>
      <c r="RFO433" s="8"/>
      <c r="RFP433" s="8"/>
      <c r="RFQ433" s="8"/>
      <c r="RFR433" s="8"/>
      <c r="RFS433" s="8"/>
      <c r="RFT433" s="8"/>
      <c r="RFU433" s="8"/>
      <c r="RFV433" s="8"/>
      <c r="RFW433" s="8"/>
      <c r="RFX433" s="8"/>
      <c r="RFY433" s="8"/>
      <c r="RFZ433" s="8"/>
      <c r="RGA433" s="8"/>
      <c r="RGB433" s="8"/>
      <c r="RGC433" s="8"/>
      <c r="RGD433" s="8"/>
      <c r="RGE433" s="8"/>
      <c r="RGF433" s="8"/>
      <c r="RGG433" s="8"/>
      <c r="RGH433" s="8"/>
      <c r="RGI433" s="8"/>
      <c r="RGJ433" s="8"/>
      <c r="RGK433" s="8"/>
      <c r="RGL433" s="8"/>
      <c r="RGM433" s="8"/>
      <c r="RGN433" s="8"/>
      <c r="RGO433" s="8"/>
      <c r="RGP433" s="8"/>
      <c r="RGQ433" s="8"/>
      <c r="RGR433" s="8"/>
      <c r="RGS433" s="8"/>
      <c r="RGT433" s="8"/>
      <c r="RGU433" s="8"/>
      <c r="RGV433" s="8"/>
      <c r="RGW433" s="8"/>
      <c r="RGX433" s="8"/>
      <c r="RGY433" s="8"/>
      <c r="RGZ433" s="8"/>
      <c r="RHA433" s="8"/>
      <c r="RHB433" s="8"/>
      <c r="RHC433" s="8"/>
      <c r="RHD433" s="8"/>
      <c r="RHE433" s="8"/>
      <c r="RHF433" s="8"/>
      <c r="RHG433" s="8"/>
      <c r="RHH433" s="8"/>
      <c r="RHI433" s="8"/>
      <c r="RHJ433" s="8"/>
      <c r="RHK433" s="8"/>
      <c r="RHL433" s="8"/>
      <c r="RHM433" s="8"/>
      <c r="RHN433" s="8"/>
      <c r="RHO433" s="8"/>
      <c r="RHP433" s="8"/>
      <c r="RHQ433" s="8"/>
      <c r="RHR433" s="8"/>
      <c r="RHS433" s="8"/>
      <c r="RHT433" s="8"/>
      <c r="RHU433" s="8"/>
      <c r="RHV433" s="8"/>
      <c r="RHW433" s="8"/>
      <c r="RHX433" s="8"/>
      <c r="RHY433" s="8"/>
      <c r="RHZ433" s="8"/>
      <c r="RIA433" s="8"/>
      <c r="RIB433" s="8"/>
      <c r="RIC433" s="8"/>
      <c r="RID433" s="8"/>
      <c r="RIE433" s="8"/>
      <c r="RIF433" s="8"/>
      <c r="RIG433" s="8"/>
      <c r="RIH433" s="8"/>
      <c r="RII433" s="8"/>
      <c r="RIJ433" s="8"/>
      <c r="RIK433" s="8"/>
      <c r="RIL433" s="8"/>
      <c r="RIM433" s="8"/>
      <c r="RIN433" s="8"/>
      <c r="RIO433" s="8"/>
      <c r="RIP433" s="8"/>
      <c r="RIQ433" s="8"/>
      <c r="RIR433" s="8"/>
      <c r="RIS433" s="8"/>
      <c r="RIT433" s="8"/>
      <c r="RIU433" s="8"/>
      <c r="RIV433" s="8"/>
      <c r="RIW433" s="8"/>
      <c r="RIX433" s="8"/>
      <c r="RIY433" s="8"/>
      <c r="RIZ433" s="8"/>
      <c r="RJA433" s="8"/>
      <c r="RJB433" s="8"/>
      <c r="RJC433" s="8"/>
      <c r="RJD433" s="8"/>
      <c r="RJE433" s="8"/>
      <c r="RJF433" s="8"/>
      <c r="RJG433" s="8"/>
      <c r="RJH433" s="8"/>
      <c r="RJI433" s="8"/>
      <c r="RJJ433" s="8"/>
      <c r="RJK433" s="8"/>
      <c r="RJL433" s="8"/>
      <c r="RJM433" s="8"/>
      <c r="RJN433" s="8"/>
      <c r="RJO433" s="8"/>
      <c r="RJP433" s="8"/>
      <c r="RJQ433" s="8"/>
      <c r="RJR433" s="8"/>
      <c r="RJS433" s="8"/>
      <c r="RJT433" s="8"/>
      <c r="RJU433" s="8"/>
      <c r="RJV433" s="8"/>
      <c r="RJW433" s="8"/>
      <c r="RJX433" s="8"/>
      <c r="RJY433" s="8"/>
      <c r="RJZ433" s="8"/>
      <c r="RKA433" s="8"/>
      <c r="RKB433" s="8"/>
      <c r="RKC433" s="8"/>
      <c r="RKD433" s="8"/>
      <c r="RKE433" s="8"/>
      <c r="RKF433" s="8"/>
      <c r="RKG433" s="8"/>
      <c r="RKH433" s="8"/>
      <c r="RKI433" s="8"/>
      <c r="RKJ433" s="8"/>
      <c r="RKK433" s="8"/>
      <c r="RKL433" s="8"/>
      <c r="RKM433" s="8"/>
      <c r="RKN433" s="8"/>
      <c r="RKO433" s="8"/>
      <c r="RKP433" s="8"/>
      <c r="RKQ433" s="8"/>
      <c r="RKR433" s="8"/>
      <c r="RKS433" s="8"/>
      <c r="RKT433" s="8"/>
      <c r="RKU433" s="8"/>
      <c r="RKV433" s="8"/>
      <c r="RKW433" s="8"/>
      <c r="RKX433" s="8"/>
      <c r="RKY433" s="8"/>
      <c r="RKZ433" s="8"/>
      <c r="RLA433" s="8"/>
      <c r="RLB433" s="8"/>
      <c r="RLC433" s="8"/>
      <c r="RLD433" s="8"/>
      <c r="RLE433" s="8"/>
      <c r="RLF433" s="8"/>
      <c r="RLG433" s="8"/>
      <c r="RLH433" s="8"/>
      <c r="RLI433" s="8"/>
      <c r="RLJ433" s="8"/>
      <c r="RLK433" s="8"/>
      <c r="RLL433" s="8"/>
      <c r="RLM433" s="8"/>
      <c r="RLN433" s="8"/>
      <c r="RLO433" s="8"/>
      <c r="RLP433" s="8"/>
      <c r="RLQ433" s="8"/>
      <c r="RLR433" s="8"/>
      <c r="RLS433" s="8"/>
      <c r="RLT433" s="8"/>
      <c r="RLU433" s="8"/>
      <c r="RLV433" s="8"/>
      <c r="RLW433" s="8"/>
      <c r="RLX433" s="8"/>
      <c r="RLY433" s="8"/>
      <c r="RLZ433" s="8"/>
      <c r="RMA433" s="8"/>
      <c r="RMB433" s="8"/>
      <c r="RMC433" s="8"/>
      <c r="RMD433" s="8"/>
      <c r="RME433" s="8"/>
      <c r="RMF433" s="8"/>
      <c r="RMG433" s="8"/>
      <c r="RMH433" s="8"/>
      <c r="RMI433" s="8"/>
      <c r="RMJ433" s="8"/>
      <c r="RMK433" s="8"/>
      <c r="RML433" s="8"/>
      <c r="RMM433" s="8"/>
      <c r="RMN433" s="8"/>
      <c r="RMO433" s="8"/>
      <c r="RMP433" s="8"/>
      <c r="RMQ433" s="8"/>
      <c r="RMR433" s="8"/>
      <c r="RMS433" s="8"/>
      <c r="RMT433" s="8"/>
      <c r="RMU433" s="8"/>
      <c r="RMV433" s="8"/>
      <c r="RMW433" s="8"/>
      <c r="RMX433" s="8"/>
      <c r="RMY433" s="8"/>
      <c r="RMZ433" s="8"/>
      <c r="RNA433" s="8"/>
      <c r="RNB433" s="8"/>
      <c r="RNC433" s="8"/>
      <c r="RND433" s="8"/>
      <c r="RNE433" s="8"/>
      <c r="RNF433" s="8"/>
      <c r="RNG433" s="8"/>
      <c r="RNH433" s="8"/>
      <c r="RNI433" s="8"/>
      <c r="RNJ433" s="8"/>
      <c r="RNK433" s="8"/>
      <c r="RNL433" s="8"/>
      <c r="RNM433" s="8"/>
      <c r="RNN433" s="8"/>
      <c r="RNO433" s="8"/>
      <c r="RNP433" s="8"/>
      <c r="RNQ433" s="8"/>
      <c r="RNR433" s="8"/>
      <c r="RNS433" s="8"/>
      <c r="RNT433" s="8"/>
      <c r="RNU433" s="8"/>
      <c r="RNV433" s="8"/>
      <c r="RNW433" s="8"/>
      <c r="RNX433" s="8"/>
      <c r="RNY433" s="8"/>
      <c r="RNZ433" s="8"/>
      <c r="ROA433" s="8"/>
      <c r="ROB433" s="8"/>
      <c r="ROC433" s="8"/>
      <c r="ROD433" s="8"/>
      <c r="ROE433" s="8"/>
      <c r="ROF433" s="8"/>
      <c r="ROG433" s="8"/>
      <c r="ROH433" s="8"/>
      <c r="ROI433" s="8"/>
      <c r="ROJ433" s="8"/>
      <c r="ROK433" s="8"/>
      <c r="ROL433" s="8"/>
      <c r="ROM433" s="8"/>
      <c r="RON433" s="8"/>
      <c r="ROO433" s="8"/>
      <c r="ROP433" s="8"/>
      <c r="ROQ433" s="8"/>
      <c r="ROR433" s="8"/>
      <c r="ROS433" s="8"/>
      <c r="ROT433" s="8"/>
      <c r="ROU433" s="8"/>
      <c r="ROV433" s="8"/>
      <c r="ROW433" s="8"/>
      <c r="ROX433" s="8"/>
      <c r="ROY433" s="8"/>
      <c r="ROZ433" s="8"/>
      <c r="RPA433" s="8"/>
      <c r="RPB433" s="8"/>
      <c r="RPC433" s="8"/>
      <c r="RPD433" s="8"/>
      <c r="RPE433" s="8"/>
      <c r="RPF433" s="8"/>
      <c r="RPG433" s="8"/>
      <c r="RPH433" s="8"/>
      <c r="RPI433" s="8"/>
      <c r="RPJ433" s="8"/>
      <c r="RPK433" s="8"/>
      <c r="RPL433" s="8"/>
      <c r="RPM433" s="8"/>
      <c r="RPN433" s="8"/>
      <c r="RPO433" s="8"/>
      <c r="RPP433" s="8"/>
      <c r="RPQ433" s="8"/>
      <c r="RPR433" s="8"/>
      <c r="RPS433" s="8"/>
      <c r="RPT433" s="8"/>
      <c r="RPU433" s="8"/>
      <c r="RPV433" s="8"/>
      <c r="RPW433" s="8"/>
      <c r="RPX433" s="8"/>
      <c r="RPY433" s="8"/>
      <c r="RPZ433" s="8"/>
      <c r="RQA433" s="8"/>
      <c r="RQB433" s="8"/>
      <c r="RQC433" s="8"/>
      <c r="RQD433" s="8"/>
      <c r="RQE433" s="8"/>
      <c r="RQF433" s="8"/>
      <c r="RQG433" s="8"/>
      <c r="RQH433" s="8"/>
      <c r="RQI433" s="8"/>
      <c r="RQJ433" s="8"/>
      <c r="RQK433" s="8"/>
      <c r="RQL433" s="8"/>
      <c r="RQM433" s="8"/>
      <c r="RQN433" s="8"/>
      <c r="RQO433" s="8"/>
      <c r="RQP433" s="8"/>
      <c r="RQQ433" s="8"/>
      <c r="RQR433" s="8"/>
      <c r="RQS433" s="8"/>
      <c r="RQT433" s="8"/>
      <c r="RQU433" s="8"/>
      <c r="RQV433" s="8"/>
      <c r="RQW433" s="8"/>
      <c r="RQX433" s="8"/>
      <c r="RQY433" s="8"/>
      <c r="RQZ433" s="8"/>
      <c r="RRA433" s="8"/>
      <c r="RRB433" s="8"/>
      <c r="RRC433" s="8"/>
      <c r="RRD433" s="8"/>
      <c r="RRE433" s="8"/>
      <c r="RRF433" s="8"/>
      <c r="RRG433" s="8"/>
      <c r="RRH433" s="8"/>
      <c r="RRI433" s="8"/>
      <c r="RRJ433" s="8"/>
      <c r="RRK433" s="8"/>
      <c r="RRL433" s="8"/>
      <c r="RRM433" s="8"/>
      <c r="RRN433" s="8"/>
      <c r="RRO433" s="8"/>
      <c r="RRP433" s="8"/>
      <c r="RRQ433" s="8"/>
      <c r="RRR433" s="8"/>
      <c r="RRS433" s="8"/>
      <c r="RRT433" s="8"/>
      <c r="RRU433" s="8"/>
      <c r="RRV433" s="8"/>
      <c r="RRW433" s="8"/>
      <c r="RRX433" s="8"/>
      <c r="RRY433" s="8"/>
      <c r="RRZ433" s="8"/>
      <c r="RSA433" s="8"/>
      <c r="RSB433" s="8"/>
      <c r="RSC433" s="8"/>
      <c r="RSD433" s="8"/>
      <c r="RSE433" s="8"/>
      <c r="RSF433" s="8"/>
      <c r="RSG433" s="8"/>
      <c r="RSH433" s="8"/>
      <c r="RSI433" s="8"/>
      <c r="RSJ433" s="8"/>
      <c r="RSK433" s="8"/>
      <c r="RSL433" s="8"/>
      <c r="RSM433" s="8"/>
      <c r="RSN433" s="8"/>
      <c r="RSO433" s="8"/>
      <c r="RSP433" s="8"/>
      <c r="RSQ433" s="8"/>
      <c r="RSR433" s="8"/>
      <c r="RSS433" s="8"/>
      <c r="RST433" s="8"/>
      <c r="RSU433" s="8"/>
      <c r="RSV433" s="8"/>
      <c r="RSW433" s="8"/>
      <c r="RSX433" s="8"/>
      <c r="RSY433" s="8"/>
      <c r="RSZ433" s="8"/>
      <c r="RTA433" s="8"/>
      <c r="RTB433" s="8"/>
      <c r="RTC433" s="8"/>
      <c r="RTD433" s="8"/>
      <c r="RTE433" s="8"/>
      <c r="RTF433" s="8"/>
      <c r="RTG433" s="8"/>
      <c r="RTH433" s="8"/>
      <c r="RTI433" s="8"/>
      <c r="RTJ433" s="8"/>
      <c r="RTK433" s="8"/>
      <c r="RTL433" s="8"/>
      <c r="RTM433" s="8"/>
      <c r="RTN433" s="8"/>
      <c r="RTO433" s="8"/>
      <c r="RTP433" s="8"/>
      <c r="RTQ433" s="8"/>
      <c r="RTR433" s="8"/>
      <c r="RTS433" s="8"/>
      <c r="RTT433" s="8"/>
      <c r="RTU433" s="8"/>
      <c r="RTV433" s="8"/>
      <c r="RTW433" s="8"/>
      <c r="RTX433" s="8"/>
      <c r="RTY433" s="8"/>
      <c r="RTZ433" s="8"/>
      <c r="RUA433" s="8"/>
      <c r="RUB433" s="8"/>
      <c r="RUC433" s="8"/>
      <c r="RUD433" s="8"/>
      <c r="RUE433" s="8"/>
      <c r="RUF433" s="8"/>
      <c r="RUG433" s="8"/>
      <c r="RUH433" s="8"/>
      <c r="RUI433" s="8"/>
      <c r="RUJ433" s="8"/>
      <c r="RUK433" s="8"/>
      <c r="RUL433" s="8"/>
      <c r="RUM433" s="8"/>
      <c r="RUN433" s="8"/>
      <c r="RUO433" s="8"/>
      <c r="RUP433" s="8"/>
      <c r="RUQ433" s="8"/>
      <c r="RUR433" s="8"/>
      <c r="RUS433" s="8"/>
      <c r="RUT433" s="8"/>
      <c r="RUU433" s="8"/>
      <c r="RUV433" s="8"/>
      <c r="RUW433" s="8"/>
      <c r="RUX433" s="8"/>
      <c r="RUY433" s="8"/>
      <c r="RUZ433" s="8"/>
      <c r="RVA433" s="8"/>
      <c r="RVB433" s="8"/>
      <c r="RVC433" s="8"/>
      <c r="RVD433" s="8"/>
      <c r="RVE433" s="8"/>
      <c r="RVF433" s="8"/>
      <c r="RVG433" s="8"/>
      <c r="RVH433" s="8"/>
      <c r="RVI433" s="8"/>
      <c r="RVJ433" s="8"/>
      <c r="RVK433" s="8"/>
      <c r="RVL433" s="8"/>
      <c r="RVM433" s="8"/>
      <c r="RVN433" s="8"/>
      <c r="RVO433" s="8"/>
      <c r="RVP433" s="8"/>
      <c r="RVQ433" s="8"/>
      <c r="RVR433" s="8"/>
      <c r="RVS433" s="8"/>
      <c r="RVT433" s="8"/>
      <c r="RVU433" s="8"/>
      <c r="RVV433" s="8"/>
      <c r="RVW433" s="8"/>
      <c r="RVX433" s="8"/>
      <c r="RVY433" s="8"/>
      <c r="RVZ433" s="8"/>
      <c r="RWA433" s="8"/>
      <c r="RWB433" s="8"/>
      <c r="RWC433" s="8"/>
      <c r="RWD433" s="8"/>
      <c r="RWE433" s="8"/>
      <c r="RWF433" s="8"/>
      <c r="RWG433" s="8"/>
      <c r="RWH433" s="8"/>
      <c r="RWI433" s="8"/>
      <c r="RWJ433" s="8"/>
      <c r="RWK433" s="8"/>
      <c r="RWL433" s="8"/>
      <c r="RWM433" s="8"/>
      <c r="RWN433" s="8"/>
      <c r="RWO433" s="8"/>
      <c r="RWP433" s="8"/>
      <c r="RWQ433" s="8"/>
      <c r="RWR433" s="8"/>
      <c r="RWS433" s="8"/>
      <c r="RWT433" s="8"/>
      <c r="RWU433" s="8"/>
      <c r="RWV433" s="8"/>
      <c r="RWW433" s="8"/>
      <c r="RWX433" s="8"/>
      <c r="RWY433" s="8"/>
      <c r="RWZ433" s="8"/>
      <c r="RXA433" s="8"/>
      <c r="RXB433" s="8"/>
      <c r="RXC433" s="8"/>
      <c r="RXD433" s="8"/>
      <c r="RXE433" s="8"/>
      <c r="RXF433" s="8"/>
      <c r="RXG433" s="8"/>
      <c r="RXH433" s="8"/>
      <c r="RXI433" s="8"/>
      <c r="RXJ433" s="8"/>
      <c r="RXK433" s="8"/>
      <c r="RXL433" s="8"/>
      <c r="RXM433" s="8"/>
      <c r="RXN433" s="8"/>
      <c r="RXO433" s="8"/>
      <c r="RXP433" s="8"/>
      <c r="RXQ433" s="8"/>
      <c r="RXR433" s="8"/>
      <c r="RXS433" s="8"/>
      <c r="RXT433" s="8"/>
      <c r="RXU433" s="8"/>
      <c r="RXV433" s="8"/>
      <c r="RXW433" s="8"/>
      <c r="RXX433" s="8"/>
      <c r="RXY433" s="8"/>
      <c r="RXZ433" s="8"/>
      <c r="RYA433" s="8"/>
      <c r="RYB433" s="8"/>
      <c r="RYC433" s="8"/>
      <c r="RYD433" s="8"/>
      <c r="RYE433" s="8"/>
      <c r="RYF433" s="8"/>
      <c r="RYG433" s="8"/>
      <c r="RYH433" s="8"/>
      <c r="RYI433" s="8"/>
      <c r="RYJ433" s="8"/>
      <c r="RYK433" s="8"/>
      <c r="RYL433" s="8"/>
      <c r="RYM433" s="8"/>
      <c r="RYN433" s="8"/>
      <c r="RYO433" s="8"/>
      <c r="RYP433" s="8"/>
      <c r="RYQ433" s="8"/>
      <c r="RYR433" s="8"/>
      <c r="RYS433" s="8"/>
      <c r="RYT433" s="8"/>
      <c r="RYU433" s="8"/>
      <c r="RYV433" s="8"/>
      <c r="RYW433" s="8"/>
      <c r="RYX433" s="8"/>
      <c r="RYY433" s="8"/>
      <c r="RYZ433" s="8"/>
      <c r="RZA433" s="8"/>
      <c r="RZB433" s="8"/>
      <c r="RZC433" s="8"/>
      <c r="RZD433" s="8"/>
      <c r="RZE433" s="8"/>
      <c r="RZF433" s="8"/>
      <c r="RZG433" s="8"/>
      <c r="RZH433" s="8"/>
      <c r="RZI433" s="8"/>
      <c r="RZJ433" s="8"/>
      <c r="RZK433" s="8"/>
      <c r="RZL433" s="8"/>
      <c r="RZM433" s="8"/>
      <c r="RZN433" s="8"/>
      <c r="RZO433" s="8"/>
      <c r="RZP433" s="8"/>
      <c r="RZQ433" s="8"/>
      <c r="RZR433" s="8"/>
      <c r="RZS433" s="8"/>
      <c r="RZT433" s="8"/>
      <c r="RZU433" s="8"/>
      <c r="RZV433" s="8"/>
      <c r="RZW433" s="8"/>
      <c r="RZX433" s="8"/>
      <c r="RZY433" s="8"/>
      <c r="RZZ433" s="8"/>
      <c r="SAA433" s="8"/>
      <c r="SAB433" s="8"/>
      <c r="SAC433" s="8"/>
      <c r="SAD433" s="8"/>
      <c r="SAE433" s="8"/>
      <c r="SAF433" s="8"/>
      <c r="SAG433" s="8"/>
      <c r="SAH433" s="8"/>
      <c r="SAI433" s="8"/>
      <c r="SAJ433" s="8"/>
      <c r="SAK433" s="8"/>
      <c r="SAL433" s="8"/>
      <c r="SAM433" s="8"/>
      <c r="SAN433" s="8"/>
      <c r="SAO433" s="8"/>
      <c r="SAP433" s="8"/>
      <c r="SAQ433" s="8"/>
      <c r="SAR433" s="8"/>
      <c r="SAS433" s="8"/>
      <c r="SAT433" s="8"/>
      <c r="SAU433" s="8"/>
      <c r="SAV433" s="8"/>
      <c r="SAW433" s="8"/>
      <c r="SAX433" s="8"/>
      <c r="SAY433" s="8"/>
      <c r="SAZ433" s="8"/>
      <c r="SBA433" s="8"/>
      <c r="SBB433" s="8"/>
      <c r="SBC433" s="8"/>
      <c r="SBD433" s="8"/>
      <c r="SBE433" s="8"/>
      <c r="SBF433" s="8"/>
      <c r="SBG433" s="8"/>
      <c r="SBH433" s="8"/>
      <c r="SBI433" s="8"/>
      <c r="SBJ433" s="8"/>
      <c r="SBK433" s="8"/>
      <c r="SBL433" s="8"/>
      <c r="SBM433" s="8"/>
      <c r="SBN433" s="8"/>
      <c r="SBO433" s="8"/>
      <c r="SBP433" s="8"/>
      <c r="SBQ433" s="8"/>
      <c r="SBR433" s="8"/>
      <c r="SBS433" s="8"/>
      <c r="SBT433" s="8"/>
      <c r="SBU433" s="8"/>
      <c r="SBV433" s="8"/>
      <c r="SBW433" s="8"/>
      <c r="SBX433" s="8"/>
      <c r="SBY433" s="8"/>
      <c r="SBZ433" s="8"/>
      <c r="SCA433" s="8"/>
      <c r="SCB433" s="8"/>
      <c r="SCC433" s="8"/>
      <c r="SCD433" s="8"/>
      <c r="SCE433" s="8"/>
      <c r="SCF433" s="8"/>
      <c r="SCG433" s="8"/>
      <c r="SCH433" s="8"/>
      <c r="SCI433" s="8"/>
      <c r="SCJ433" s="8"/>
      <c r="SCK433" s="8"/>
      <c r="SCL433" s="8"/>
      <c r="SCM433" s="8"/>
      <c r="SCN433" s="8"/>
      <c r="SCO433" s="8"/>
      <c r="SCP433" s="8"/>
      <c r="SCQ433" s="8"/>
      <c r="SCR433" s="8"/>
      <c r="SCS433" s="8"/>
      <c r="SCT433" s="8"/>
      <c r="SCU433" s="8"/>
      <c r="SCV433" s="8"/>
      <c r="SCW433" s="8"/>
      <c r="SCX433" s="8"/>
      <c r="SCY433" s="8"/>
      <c r="SCZ433" s="8"/>
      <c r="SDA433" s="8"/>
      <c r="SDB433" s="8"/>
      <c r="SDC433" s="8"/>
      <c r="SDD433" s="8"/>
      <c r="SDE433" s="8"/>
      <c r="SDF433" s="8"/>
      <c r="SDG433" s="8"/>
      <c r="SDH433" s="8"/>
      <c r="SDI433" s="8"/>
      <c r="SDJ433" s="8"/>
      <c r="SDK433" s="8"/>
      <c r="SDL433" s="8"/>
      <c r="SDM433" s="8"/>
      <c r="SDN433" s="8"/>
      <c r="SDO433" s="8"/>
      <c r="SDP433" s="8"/>
      <c r="SDQ433" s="8"/>
      <c r="SDR433" s="8"/>
      <c r="SDS433" s="8"/>
      <c r="SDT433" s="8"/>
      <c r="SDU433" s="8"/>
      <c r="SDV433" s="8"/>
      <c r="SDW433" s="8"/>
      <c r="SDX433" s="8"/>
      <c r="SDY433" s="8"/>
      <c r="SDZ433" s="8"/>
      <c r="SEA433" s="8"/>
      <c r="SEB433" s="8"/>
      <c r="SEC433" s="8"/>
      <c r="SED433" s="8"/>
      <c r="SEE433" s="8"/>
      <c r="SEF433" s="8"/>
      <c r="SEG433" s="8"/>
      <c r="SEH433" s="8"/>
      <c r="SEI433" s="8"/>
      <c r="SEJ433" s="8"/>
      <c r="SEK433" s="8"/>
      <c r="SEL433" s="8"/>
      <c r="SEM433" s="8"/>
      <c r="SEN433" s="8"/>
      <c r="SEO433" s="8"/>
      <c r="SEP433" s="8"/>
      <c r="SEQ433" s="8"/>
      <c r="SER433" s="8"/>
      <c r="SES433" s="8"/>
      <c r="SET433" s="8"/>
      <c r="SEU433" s="8"/>
      <c r="SEV433" s="8"/>
      <c r="SEW433" s="8"/>
      <c r="SEX433" s="8"/>
      <c r="SEY433" s="8"/>
      <c r="SEZ433" s="8"/>
      <c r="SFA433" s="8"/>
      <c r="SFB433" s="8"/>
      <c r="SFC433" s="8"/>
      <c r="SFD433" s="8"/>
      <c r="SFE433" s="8"/>
      <c r="SFF433" s="8"/>
      <c r="SFG433" s="8"/>
      <c r="SFH433" s="8"/>
      <c r="SFI433" s="8"/>
      <c r="SFJ433" s="8"/>
      <c r="SFK433" s="8"/>
      <c r="SFL433" s="8"/>
      <c r="SFM433" s="8"/>
      <c r="SFN433" s="8"/>
      <c r="SFO433" s="8"/>
      <c r="SFP433" s="8"/>
      <c r="SFQ433" s="8"/>
      <c r="SFR433" s="8"/>
      <c r="SFS433" s="8"/>
      <c r="SFT433" s="8"/>
      <c r="SFU433" s="8"/>
      <c r="SFV433" s="8"/>
      <c r="SFW433" s="8"/>
      <c r="SFX433" s="8"/>
      <c r="SFY433" s="8"/>
      <c r="SFZ433" s="8"/>
      <c r="SGA433" s="8"/>
      <c r="SGB433" s="8"/>
      <c r="SGC433" s="8"/>
      <c r="SGD433" s="8"/>
      <c r="SGE433" s="8"/>
      <c r="SGF433" s="8"/>
      <c r="SGG433" s="8"/>
      <c r="SGH433" s="8"/>
      <c r="SGI433" s="8"/>
      <c r="SGJ433" s="8"/>
      <c r="SGK433" s="8"/>
      <c r="SGL433" s="8"/>
      <c r="SGM433" s="8"/>
      <c r="SGN433" s="8"/>
      <c r="SGO433" s="8"/>
      <c r="SGP433" s="8"/>
      <c r="SGQ433" s="8"/>
      <c r="SGR433" s="8"/>
      <c r="SGS433" s="8"/>
      <c r="SGT433" s="8"/>
      <c r="SGU433" s="8"/>
      <c r="SGV433" s="8"/>
      <c r="SGW433" s="8"/>
      <c r="SGX433" s="8"/>
      <c r="SGY433" s="8"/>
      <c r="SGZ433" s="8"/>
      <c r="SHA433" s="8"/>
      <c r="SHB433" s="8"/>
      <c r="SHC433" s="8"/>
      <c r="SHD433" s="8"/>
      <c r="SHE433" s="8"/>
      <c r="SHF433" s="8"/>
      <c r="SHG433" s="8"/>
      <c r="SHH433" s="8"/>
      <c r="SHI433" s="8"/>
      <c r="SHJ433" s="8"/>
      <c r="SHK433" s="8"/>
      <c r="SHL433" s="8"/>
      <c r="SHM433" s="8"/>
      <c r="SHN433" s="8"/>
      <c r="SHO433" s="8"/>
      <c r="SHP433" s="8"/>
      <c r="SHQ433" s="8"/>
      <c r="SHR433" s="8"/>
      <c r="SHS433" s="8"/>
      <c r="SHT433" s="8"/>
      <c r="SHU433" s="8"/>
      <c r="SHV433" s="8"/>
      <c r="SHW433" s="8"/>
      <c r="SHX433" s="8"/>
      <c r="SHY433" s="8"/>
      <c r="SHZ433" s="8"/>
      <c r="SIA433" s="8"/>
      <c r="SIB433" s="8"/>
      <c r="SIC433" s="8"/>
      <c r="SID433" s="8"/>
      <c r="SIE433" s="8"/>
      <c r="SIF433" s="8"/>
      <c r="SIG433" s="8"/>
      <c r="SIH433" s="8"/>
      <c r="SII433" s="8"/>
      <c r="SIJ433" s="8"/>
      <c r="SIK433" s="8"/>
      <c r="SIL433" s="8"/>
      <c r="SIM433" s="8"/>
      <c r="SIN433" s="8"/>
      <c r="SIO433" s="8"/>
      <c r="SIP433" s="8"/>
      <c r="SIQ433" s="8"/>
      <c r="SIR433" s="8"/>
      <c r="SIS433" s="8"/>
      <c r="SIT433" s="8"/>
      <c r="SIU433" s="8"/>
      <c r="SIV433" s="8"/>
      <c r="SIW433" s="8"/>
      <c r="SIX433" s="8"/>
      <c r="SIY433" s="8"/>
      <c r="SIZ433" s="8"/>
      <c r="SJA433" s="8"/>
      <c r="SJB433" s="8"/>
      <c r="SJC433" s="8"/>
      <c r="SJD433" s="8"/>
      <c r="SJE433" s="8"/>
      <c r="SJF433" s="8"/>
      <c r="SJG433" s="8"/>
      <c r="SJH433" s="8"/>
      <c r="SJI433" s="8"/>
      <c r="SJJ433" s="8"/>
      <c r="SJK433" s="8"/>
      <c r="SJL433" s="8"/>
      <c r="SJM433" s="8"/>
      <c r="SJN433" s="8"/>
      <c r="SJO433" s="8"/>
      <c r="SJP433" s="8"/>
      <c r="SJQ433" s="8"/>
      <c r="SJR433" s="8"/>
      <c r="SJS433" s="8"/>
      <c r="SJT433" s="8"/>
      <c r="SJU433" s="8"/>
      <c r="SJV433" s="8"/>
      <c r="SJW433" s="8"/>
      <c r="SJX433" s="8"/>
      <c r="SJY433" s="8"/>
      <c r="SJZ433" s="8"/>
      <c r="SKA433" s="8"/>
      <c r="SKB433" s="8"/>
      <c r="SKC433" s="8"/>
      <c r="SKD433" s="8"/>
      <c r="SKE433" s="8"/>
      <c r="SKF433" s="8"/>
      <c r="SKG433" s="8"/>
      <c r="SKH433" s="8"/>
      <c r="SKI433" s="8"/>
      <c r="SKJ433" s="8"/>
      <c r="SKK433" s="8"/>
      <c r="SKL433" s="8"/>
      <c r="SKM433" s="8"/>
      <c r="SKN433" s="8"/>
      <c r="SKO433" s="8"/>
      <c r="SKP433" s="8"/>
      <c r="SKQ433" s="8"/>
      <c r="SKR433" s="8"/>
      <c r="SKS433" s="8"/>
      <c r="SKT433" s="8"/>
      <c r="SKU433" s="8"/>
      <c r="SKV433" s="8"/>
      <c r="SKW433" s="8"/>
      <c r="SKX433" s="8"/>
      <c r="SKY433" s="8"/>
      <c r="SKZ433" s="8"/>
      <c r="SLA433" s="8"/>
      <c r="SLB433" s="8"/>
      <c r="SLC433" s="8"/>
      <c r="SLD433" s="8"/>
      <c r="SLE433" s="8"/>
      <c r="SLF433" s="8"/>
      <c r="SLG433" s="8"/>
      <c r="SLH433" s="8"/>
      <c r="SLI433" s="8"/>
      <c r="SLJ433" s="8"/>
      <c r="SLK433" s="8"/>
      <c r="SLL433" s="8"/>
      <c r="SLM433" s="8"/>
      <c r="SLN433" s="8"/>
      <c r="SLO433" s="8"/>
      <c r="SLP433" s="8"/>
      <c r="SLQ433" s="8"/>
      <c r="SLR433" s="8"/>
      <c r="SLS433" s="8"/>
      <c r="SLT433" s="8"/>
      <c r="SLU433" s="8"/>
      <c r="SLV433" s="8"/>
      <c r="SLW433" s="8"/>
      <c r="SLX433" s="8"/>
      <c r="SLY433" s="8"/>
      <c r="SLZ433" s="8"/>
      <c r="SMA433" s="8"/>
      <c r="SMB433" s="8"/>
      <c r="SMC433" s="8"/>
      <c r="SMD433" s="8"/>
      <c r="SME433" s="8"/>
      <c r="SMF433" s="8"/>
      <c r="SMG433" s="8"/>
      <c r="SMH433" s="8"/>
      <c r="SMI433" s="8"/>
      <c r="SMJ433" s="8"/>
      <c r="SMK433" s="8"/>
      <c r="SML433" s="8"/>
      <c r="SMM433" s="8"/>
      <c r="SMN433" s="8"/>
      <c r="SMO433" s="8"/>
      <c r="SMP433" s="8"/>
      <c r="SMQ433" s="8"/>
      <c r="SMR433" s="8"/>
      <c r="SMS433" s="8"/>
      <c r="SMT433" s="8"/>
      <c r="SMU433" s="8"/>
      <c r="SMV433" s="8"/>
      <c r="SMW433" s="8"/>
      <c r="SMX433" s="8"/>
      <c r="SMY433" s="8"/>
      <c r="SMZ433" s="8"/>
      <c r="SNA433" s="8"/>
      <c r="SNB433" s="8"/>
      <c r="SNC433" s="8"/>
      <c r="SND433" s="8"/>
      <c r="SNE433" s="8"/>
      <c r="SNF433" s="8"/>
      <c r="SNG433" s="8"/>
      <c r="SNH433" s="8"/>
      <c r="SNI433" s="8"/>
      <c r="SNJ433" s="8"/>
      <c r="SNK433" s="8"/>
      <c r="SNL433" s="8"/>
      <c r="SNM433" s="8"/>
      <c r="SNN433" s="8"/>
      <c r="SNO433" s="8"/>
      <c r="SNP433" s="8"/>
      <c r="SNQ433" s="8"/>
      <c r="SNR433" s="8"/>
      <c r="SNS433" s="8"/>
      <c r="SNT433" s="8"/>
      <c r="SNU433" s="8"/>
      <c r="SNV433" s="8"/>
      <c r="SNW433" s="8"/>
      <c r="SNX433" s="8"/>
      <c r="SNY433" s="8"/>
      <c r="SNZ433" s="8"/>
      <c r="SOA433" s="8"/>
      <c r="SOB433" s="8"/>
      <c r="SOC433" s="8"/>
      <c r="SOD433" s="8"/>
      <c r="SOE433" s="8"/>
      <c r="SOF433" s="8"/>
      <c r="SOG433" s="8"/>
      <c r="SOH433" s="8"/>
      <c r="SOI433" s="8"/>
      <c r="SOJ433" s="8"/>
      <c r="SOK433" s="8"/>
      <c r="SOL433" s="8"/>
      <c r="SOM433" s="8"/>
      <c r="SON433" s="8"/>
      <c r="SOO433" s="8"/>
      <c r="SOP433" s="8"/>
      <c r="SOQ433" s="8"/>
      <c r="SOR433" s="8"/>
      <c r="SOS433" s="8"/>
      <c r="SOT433" s="8"/>
      <c r="SOU433" s="8"/>
      <c r="SOV433" s="8"/>
      <c r="SOW433" s="8"/>
      <c r="SOX433" s="8"/>
      <c r="SOY433" s="8"/>
      <c r="SOZ433" s="8"/>
      <c r="SPA433" s="8"/>
      <c r="SPB433" s="8"/>
      <c r="SPC433" s="8"/>
      <c r="SPD433" s="8"/>
      <c r="SPE433" s="8"/>
      <c r="SPF433" s="8"/>
      <c r="SPG433" s="8"/>
      <c r="SPH433" s="8"/>
      <c r="SPI433" s="8"/>
      <c r="SPJ433" s="8"/>
      <c r="SPK433" s="8"/>
      <c r="SPL433" s="8"/>
      <c r="SPM433" s="8"/>
      <c r="SPN433" s="8"/>
      <c r="SPO433" s="8"/>
      <c r="SPP433" s="8"/>
      <c r="SPQ433" s="8"/>
      <c r="SPR433" s="8"/>
      <c r="SPS433" s="8"/>
      <c r="SPT433" s="8"/>
      <c r="SPU433" s="8"/>
      <c r="SPV433" s="8"/>
      <c r="SPW433" s="8"/>
      <c r="SPX433" s="8"/>
      <c r="SPY433" s="8"/>
      <c r="SPZ433" s="8"/>
      <c r="SQA433" s="8"/>
      <c r="SQB433" s="8"/>
      <c r="SQC433" s="8"/>
      <c r="SQD433" s="8"/>
      <c r="SQE433" s="8"/>
      <c r="SQF433" s="8"/>
      <c r="SQG433" s="8"/>
      <c r="SQH433" s="8"/>
      <c r="SQI433" s="8"/>
      <c r="SQJ433" s="8"/>
      <c r="SQK433" s="8"/>
      <c r="SQL433" s="8"/>
      <c r="SQM433" s="8"/>
      <c r="SQN433" s="8"/>
      <c r="SQO433" s="8"/>
      <c r="SQP433" s="8"/>
      <c r="SQQ433" s="8"/>
      <c r="SQR433" s="8"/>
      <c r="SQS433" s="8"/>
      <c r="SQT433" s="8"/>
      <c r="SQU433" s="8"/>
      <c r="SQV433" s="8"/>
      <c r="SQW433" s="8"/>
      <c r="SQX433" s="8"/>
      <c r="SQY433" s="8"/>
      <c r="SQZ433" s="8"/>
      <c r="SRA433" s="8"/>
      <c r="SRB433" s="8"/>
      <c r="SRC433" s="8"/>
      <c r="SRD433" s="8"/>
      <c r="SRE433" s="8"/>
      <c r="SRF433" s="8"/>
      <c r="SRG433" s="8"/>
      <c r="SRH433" s="8"/>
      <c r="SRI433" s="8"/>
      <c r="SRJ433" s="8"/>
      <c r="SRK433" s="8"/>
      <c r="SRL433" s="8"/>
      <c r="SRM433" s="8"/>
      <c r="SRN433" s="8"/>
      <c r="SRO433" s="8"/>
      <c r="SRP433" s="8"/>
      <c r="SRQ433" s="8"/>
      <c r="SRR433" s="8"/>
      <c r="SRS433" s="8"/>
      <c r="SRT433" s="8"/>
      <c r="SRU433" s="8"/>
      <c r="SRV433" s="8"/>
      <c r="SRW433" s="8"/>
      <c r="SRX433" s="8"/>
      <c r="SRY433" s="8"/>
      <c r="SRZ433" s="8"/>
      <c r="SSA433" s="8"/>
      <c r="SSB433" s="8"/>
      <c r="SSC433" s="8"/>
      <c r="SSD433" s="8"/>
      <c r="SSE433" s="8"/>
      <c r="SSF433" s="8"/>
      <c r="SSG433" s="8"/>
      <c r="SSH433" s="8"/>
      <c r="SSI433" s="8"/>
      <c r="SSJ433" s="8"/>
      <c r="SSK433" s="8"/>
      <c r="SSL433" s="8"/>
      <c r="SSM433" s="8"/>
      <c r="SSN433" s="8"/>
      <c r="SSO433" s="8"/>
      <c r="SSP433" s="8"/>
      <c r="SSQ433" s="8"/>
      <c r="SSR433" s="8"/>
      <c r="SSS433" s="8"/>
      <c r="SST433" s="8"/>
      <c r="SSU433" s="8"/>
      <c r="SSV433" s="8"/>
      <c r="SSW433" s="8"/>
      <c r="SSX433" s="8"/>
      <c r="SSY433" s="8"/>
      <c r="SSZ433" s="8"/>
      <c r="STA433" s="8"/>
      <c r="STB433" s="8"/>
      <c r="STC433" s="8"/>
      <c r="STD433" s="8"/>
      <c r="STE433" s="8"/>
      <c r="STF433" s="8"/>
      <c r="STG433" s="8"/>
      <c r="STH433" s="8"/>
      <c r="STI433" s="8"/>
      <c r="STJ433" s="8"/>
      <c r="STK433" s="8"/>
      <c r="STL433" s="8"/>
      <c r="STM433" s="8"/>
      <c r="STN433" s="8"/>
      <c r="STO433" s="8"/>
      <c r="STP433" s="8"/>
      <c r="STQ433" s="8"/>
      <c r="STR433" s="8"/>
      <c r="STS433" s="8"/>
      <c r="STT433" s="8"/>
      <c r="STU433" s="8"/>
      <c r="STV433" s="8"/>
      <c r="STW433" s="8"/>
      <c r="STX433" s="8"/>
      <c r="STY433" s="8"/>
      <c r="STZ433" s="8"/>
      <c r="SUA433" s="8"/>
      <c r="SUB433" s="8"/>
      <c r="SUC433" s="8"/>
      <c r="SUD433" s="8"/>
      <c r="SUE433" s="8"/>
      <c r="SUF433" s="8"/>
      <c r="SUG433" s="8"/>
      <c r="SUH433" s="8"/>
      <c r="SUI433" s="8"/>
      <c r="SUJ433" s="8"/>
      <c r="SUK433" s="8"/>
      <c r="SUL433" s="8"/>
      <c r="SUM433" s="8"/>
      <c r="SUN433" s="8"/>
      <c r="SUO433" s="8"/>
      <c r="SUP433" s="8"/>
      <c r="SUQ433" s="8"/>
      <c r="SUR433" s="8"/>
      <c r="SUS433" s="8"/>
      <c r="SUT433" s="8"/>
      <c r="SUU433" s="8"/>
      <c r="SUV433" s="8"/>
      <c r="SUW433" s="8"/>
      <c r="SUX433" s="8"/>
      <c r="SUY433" s="8"/>
      <c r="SUZ433" s="8"/>
      <c r="SVA433" s="8"/>
      <c r="SVB433" s="8"/>
      <c r="SVC433" s="8"/>
      <c r="SVD433" s="8"/>
      <c r="SVE433" s="8"/>
      <c r="SVF433" s="8"/>
      <c r="SVG433" s="8"/>
      <c r="SVH433" s="8"/>
      <c r="SVI433" s="8"/>
      <c r="SVJ433" s="8"/>
      <c r="SVK433" s="8"/>
      <c r="SVL433" s="8"/>
      <c r="SVM433" s="8"/>
      <c r="SVN433" s="8"/>
      <c r="SVO433" s="8"/>
      <c r="SVP433" s="8"/>
      <c r="SVQ433" s="8"/>
      <c r="SVR433" s="8"/>
      <c r="SVS433" s="8"/>
      <c r="SVT433" s="8"/>
      <c r="SVU433" s="8"/>
      <c r="SVV433" s="8"/>
      <c r="SVW433" s="8"/>
      <c r="SVX433" s="8"/>
      <c r="SVY433" s="8"/>
      <c r="SVZ433" s="8"/>
      <c r="SWA433" s="8"/>
      <c r="SWB433" s="8"/>
      <c r="SWC433" s="8"/>
      <c r="SWD433" s="8"/>
      <c r="SWE433" s="8"/>
      <c r="SWF433" s="8"/>
      <c r="SWG433" s="8"/>
      <c r="SWH433" s="8"/>
      <c r="SWI433" s="8"/>
      <c r="SWJ433" s="8"/>
      <c r="SWK433" s="8"/>
      <c r="SWL433" s="8"/>
      <c r="SWM433" s="8"/>
      <c r="SWN433" s="8"/>
      <c r="SWO433" s="8"/>
      <c r="SWP433" s="8"/>
      <c r="SWQ433" s="8"/>
      <c r="SWR433" s="8"/>
      <c r="SWS433" s="8"/>
      <c r="SWT433" s="8"/>
      <c r="SWU433" s="8"/>
      <c r="SWV433" s="8"/>
      <c r="SWW433" s="8"/>
      <c r="SWX433" s="8"/>
      <c r="SWY433" s="8"/>
      <c r="SWZ433" s="8"/>
      <c r="SXA433" s="8"/>
      <c r="SXB433" s="8"/>
      <c r="SXC433" s="8"/>
      <c r="SXD433" s="8"/>
      <c r="SXE433" s="8"/>
      <c r="SXF433" s="8"/>
      <c r="SXG433" s="8"/>
      <c r="SXH433" s="8"/>
      <c r="SXI433" s="8"/>
      <c r="SXJ433" s="8"/>
      <c r="SXK433" s="8"/>
      <c r="SXL433" s="8"/>
      <c r="SXM433" s="8"/>
      <c r="SXN433" s="8"/>
      <c r="SXO433" s="8"/>
      <c r="SXP433" s="8"/>
      <c r="SXQ433" s="8"/>
      <c r="SXR433" s="8"/>
      <c r="SXS433" s="8"/>
      <c r="SXT433" s="8"/>
      <c r="SXU433" s="8"/>
      <c r="SXV433" s="8"/>
      <c r="SXW433" s="8"/>
      <c r="SXX433" s="8"/>
      <c r="SXY433" s="8"/>
      <c r="SXZ433" s="8"/>
      <c r="SYA433" s="8"/>
      <c r="SYB433" s="8"/>
      <c r="SYC433" s="8"/>
      <c r="SYD433" s="8"/>
      <c r="SYE433" s="8"/>
      <c r="SYF433" s="8"/>
      <c r="SYG433" s="8"/>
      <c r="SYH433" s="8"/>
      <c r="SYI433" s="8"/>
      <c r="SYJ433" s="8"/>
      <c r="SYK433" s="8"/>
      <c r="SYL433" s="8"/>
      <c r="SYM433" s="8"/>
      <c r="SYN433" s="8"/>
      <c r="SYO433" s="8"/>
      <c r="SYP433" s="8"/>
      <c r="SYQ433" s="8"/>
      <c r="SYR433" s="8"/>
      <c r="SYS433" s="8"/>
      <c r="SYT433" s="8"/>
      <c r="SYU433" s="8"/>
      <c r="SYV433" s="8"/>
      <c r="SYW433" s="8"/>
      <c r="SYX433" s="8"/>
      <c r="SYY433" s="8"/>
      <c r="SYZ433" s="8"/>
      <c r="SZA433" s="8"/>
      <c r="SZB433" s="8"/>
      <c r="SZC433" s="8"/>
      <c r="SZD433" s="8"/>
      <c r="SZE433" s="8"/>
      <c r="SZF433" s="8"/>
      <c r="SZG433" s="8"/>
      <c r="SZH433" s="8"/>
      <c r="SZI433" s="8"/>
      <c r="SZJ433" s="8"/>
      <c r="SZK433" s="8"/>
      <c r="SZL433" s="8"/>
      <c r="SZM433" s="8"/>
      <c r="SZN433" s="8"/>
      <c r="SZO433" s="8"/>
      <c r="SZP433" s="8"/>
      <c r="SZQ433" s="8"/>
      <c r="SZR433" s="8"/>
      <c r="SZS433" s="8"/>
      <c r="SZT433" s="8"/>
      <c r="SZU433" s="8"/>
      <c r="SZV433" s="8"/>
      <c r="SZW433" s="8"/>
      <c r="SZX433" s="8"/>
      <c r="SZY433" s="8"/>
      <c r="SZZ433" s="8"/>
      <c r="TAA433" s="8"/>
      <c r="TAB433" s="8"/>
      <c r="TAC433" s="8"/>
      <c r="TAD433" s="8"/>
      <c r="TAE433" s="8"/>
      <c r="TAF433" s="8"/>
      <c r="TAG433" s="8"/>
      <c r="TAH433" s="8"/>
      <c r="TAI433" s="8"/>
      <c r="TAJ433" s="8"/>
      <c r="TAK433" s="8"/>
      <c r="TAL433" s="8"/>
      <c r="TAM433" s="8"/>
      <c r="TAN433" s="8"/>
      <c r="TAO433" s="8"/>
      <c r="TAP433" s="8"/>
      <c r="TAQ433" s="8"/>
      <c r="TAR433" s="8"/>
      <c r="TAS433" s="8"/>
      <c r="TAT433" s="8"/>
      <c r="TAU433" s="8"/>
      <c r="TAV433" s="8"/>
      <c r="TAW433" s="8"/>
      <c r="TAX433" s="8"/>
      <c r="TAY433" s="8"/>
      <c r="TAZ433" s="8"/>
      <c r="TBA433" s="8"/>
      <c r="TBB433" s="8"/>
      <c r="TBC433" s="8"/>
      <c r="TBD433" s="8"/>
      <c r="TBE433" s="8"/>
      <c r="TBF433" s="8"/>
      <c r="TBG433" s="8"/>
      <c r="TBH433" s="8"/>
      <c r="TBI433" s="8"/>
      <c r="TBJ433" s="8"/>
      <c r="TBK433" s="8"/>
      <c r="TBL433" s="8"/>
      <c r="TBM433" s="8"/>
      <c r="TBN433" s="8"/>
      <c r="TBO433" s="8"/>
      <c r="TBP433" s="8"/>
      <c r="TBQ433" s="8"/>
      <c r="TBR433" s="8"/>
      <c r="TBS433" s="8"/>
      <c r="TBT433" s="8"/>
      <c r="TBU433" s="8"/>
      <c r="TBV433" s="8"/>
      <c r="TBW433" s="8"/>
      <c r="TBX433" s="8"/>
      <c r="TBY433" s="8"/>
      <c r="TBZ433" s="8"/>
      <c r="TCA433" s="8"/>
      <c r="TCB433" s="8"/>
      <c r="TCC433" s="8"/>
      <c r="TCD433" s="8"/>
      <c r="TCE433" s="8"/>
      <c r="TCF433" s="8"/>
      <c r="TCG433" s="8"/>
      <c r="TCH433" s="8"/>
      <c r="TCI433" s="8"/>
      <c r="TCJ433" s="8"/>
      <c r="TCK433" s="8"/>
      <c r="TCL433" s="8"/>
      <c r="TCM433" s="8"/>
      <c r="TCN433" s="8"/>
      <c r="TCO433" s="8"/>
      <c r="TCP433" s="8"/>
      <c r="TCQ433" s="8"/>
      <c r="TCR433" s="8"/>
      <c r="TCS433" s="8"/>
      <c r="TCT433" s="8"/>
      <c r="TCU433" s="8"/>
      <c r="TCV433" s="8"/>
      <c r="TCW433" s="8"/>
      <c r="TCX433" s="8"/>
      <c r="TCY433" s="8"/>
      <c r="TCZ433" s="8"/>
      <c r="TDA433" s="8"/>
      <c r="TDB433" s="8"/>
      <c r="TDC433" s="8"/>
      <c r="TDD433" s="8"/>
      <c r="TDE433" s="8"/>
      <c r="TDF433" s="8"/>
      <c r="TDG433" s="8"/>
      <c r="TDH433" s="8"/>
      <c r="TDI433" s="8"/>
      <c r="TDJ433" s="8"/>
      <c r="TDK433" s="8"/>
      <c r="TDL433" s="8"/>
      <c r="TDM433" s="8"/>
      <c r="TDN433" s="8"/>
      <c r="TDO433" s="8"/>
      <c r="TDP433" s="8"/>
      <c r="TDQ433" s="8"/>
      <c r="TDR433" s="8"/>
      <c r="TDS433" s="8"/>
      <c r="TDT433" s="8"/>
      <c r="TDU433" s="8"/>
      <c r="TDV433" s="8"/>
      <c r="TDW433" s="8"/>
      <c r="TDX433" s="8"/>
      <c r="TDY433" s="8"/>
      <c r="TDZ433" s="8"/>
      <c r="TEA433" s="8"/>
      <c r="TEB433" s="8"/>
      <c r="TEC433" s="8"/>
      <c r="TED433" s="8"/>
      <c r="TEE433" s="8"/>
      <c r="TEF433" s="8"/>
      <c r="TEG433" s="8"/>
      <c r="TEH433" s="8"/>
      <c r="TEI433" s="8"/>
      <c r="TEJ433" s="8"/>
      <c r="TEK433" s="8"/>
      <c r="TEL433" s="8"/>
      <c r="TEM433" s="8"/>
      <c r="TEN433" s="8"/>
      <c r="TEO433" s="8"/>
      <c r="TEP433" s="8"/>
      <c r="TEQ433" s="8"/>
      <c r="TER433" s="8"/>
      <c r="TES433" s="8"/>
      <c r="TET433" s="8"/>
      <c r="TEU433" s="8"/>
      <c r="TEV433" s="8"/>
      <c r="TEW433" s="8"/>
      <c r="TEX433" s="8"/>
      <c r="TEY433" s="8"/>
      <c r="TEZ433" s="8"/>
      <c r="TFA433" s="8"/>
      <c r="TFB433" s="8"/>
      <c r="TFC433" s="8"/>
      <c r="TFD433" s="8"/>
      <c r="TFE433" s="8"/>
      <c r="TFF433" s="8"/>
      <c r="TFG433" s="8"/>
      <c r="TFH433" s="8"/>
      <c r="TFI433" s="8"/>
      <c r="TFJ433" s="8"/>
      <c r="TFK433" s="8"/>
      <c r="TFL433" s="8"/>
      <c r="TFM433" s="8"/>
      <c r="TFN433" s="8"/>
      <c r="TFO433" s="8"/>
      <c r="TFP433" s="8"/>
      <c r="TFQ433" s="8"/>
      <c r="TFR433" s="8"/>
      <c r="TFS433" s="8"/>
      <c r="TFT433" s="8"/>
      <c r="TFU433" s="8"/>
      <c r="TFV433" s="8"/>
      <c r="TFW433" s="8"/>
      <c r="TFX433" s="8"/>
      <c r="TFY433" s="8"/>
      <c r="TFZ433" s="8"/>
      <c r="TGA433" s="8"/>
      <c r="TGB433" s="8"/>
      <c r="TGC433" s="8"/>
      <c r="TGD433" s="8"/>
      <c r="TGE433" s="8"/>
      <c r="TGF433" s="8"/>
      <c r="TGG433" s="8"/>
      <c r="TGH433" s="8"/>
      <c r="TGI433" s="8"/>
      <c r="TGJ433" s="8"/>
      <c r="TGK433" s="8"/>
      <c r="TGL433" s="8"/>
      <c r="TGM433" s="8"/>
      <c r="TGN433" s="8"/>
      <c r="TGO433" s="8"/>
      <c r="TGP433" s="8"/>
      <c r="TGQ433" s="8"/>
      <c r="TGR433" s="8"/>
      <c r="TGS433" s="8"/>
      <c r="TGT433" s="8"/>
      <c r="TGU433" s="8"/>
      <c r="TGV433" s="8"/>
      <c r="TGW433" s="8"/>
      <c r="TGX433" s="8"/>
      <c r="TGY433" s="8"/>
      <c r="TGZ433" s="8"/>
      <c r="THA433" s="8"/>
      <c r="THB433" s="8"/>
      <c r="THC433" s="8"/>
      <c r="THD433" s="8"/>
      <c r="THE433" s="8"/>
      <c r="THF433" s="8"/>
      <c r="THG433" s="8"/>
      <c r="THH433" s="8"/>
      <c r="THI433" s="8"/>
      <c r="THJ433" s="8"/>
      <c r="THK433" s="8"/>
      <c r="THL433" s="8"/>
      <c r="THM433" s="8"/>
      <c r="THN433" s="8"/>
      <c r="THO433" s="8"/>
      <c r="THP433" s="8"/>
      <c r="THQ433" s="8"/>
      <c r="THR433" s="8"/>
      <c r="THS433" s="8"/>
      <c r="THT433" s="8"/>
      <c r="THU433" s="8"/>
      <c r="THV433" s="8"/>
      <c r="THW433" s="8"/>
      <c r="THX433" s="8"/>
      <c r="THY433" s="8"/>
      <c r="THZ433" s="8"/>
      <c r="TIA433" s="8"/>
      <c r="TIB433" s="8"/>
      <c r="TIC433" s="8"/>
      <c r="TID433" s="8"/>
      <c r="TIE433" s="8"/>
      <c r="TIF433" s="8"/>
      <c r="TIG433" s="8"/>
      <c r="TIH433" s="8"/>
      <c r="TII433" s="8"/>
      <c r="TIJ433" s="8"/>
      <c r="TIK433" s="8"/>
      <c r="TIL433" s="8"/>
      <c r="TIM433" s="8"/>
      <c r="TIN433" s="8"/>
      <c r="TIO433" s="8"/>
      <c r="TIP433" s="8"/>
      <c r="TIQ433" s="8"/>
      <c r="TIR433" s="8"/>
      <c r="TIS433" s="8"/>
      <c r="TIT433" s="8"/>
      <c r="TIU433" s="8"/>
      <c r="TIV433" s="8"/>
      <c r="TIW433" s="8"/>
      <c r="TIX433" s="8"/>
      <c r="TIY433" s="8"/>
      <c r="TIZ433" s="8"/>
      <c r="TJA433" s="8"/>
      <c r="TJB433" s="8"/>
      <c r="TJC433" s="8"/>
      <c r="TJD433" s="8"/>
      <c r="TJE433" s="8"/>
      <c r="TJF433" s="8"/>
      <c r="TJG433" s="8"/>
      <c r="TJH433" s="8"/>
      <c r="TJI433" s="8"/>
      <c r="TJJ433" s="8"/>
      <c r="TJK433" s="8"/>
      <c r="TJL433" s="8"/>
      <c r="TJM433" s="8"/>
      <c r="TJN433" s="8"/>
      <c r="TJO433" s="8"/>
      <c r="TJP433" s="8"/>
      <c r="TJQ433" s="8"/>
      <c r="TJR433" s="8"/>
      <c r="TJS433" s="8"/>
      <c r="TJT433" s="8"/>
      <c r="TJU433" s="8"/>
      <c r="TJV433" s="8"/>
      <c r="TJW433" s="8"/>
      <c r="TJX433" s="8"/>
      <c r="TJY433" s="8"/>
      <c r="TJZ433" s="8"/>
      <c r="TKA433" s="8"/>
      <c r="TKB433" s="8"/>
      <c r="TKC433" s="8"/>
      <c r="TKD433" s="8"/>
      <c r="TKE433" s="8"/>
      <c r="TKF433" s="8"/>
      <c r="TKG433" s="8"/>
      <c r="TKH433" s="8"/>
      <c r="TKI433" s="8"/>
      <c r="TKJ433" s="8"/>
      <c r="TKK433" s="8"/>
      <c r="TKL433" s="8"/>
      <c r="TKM433" s="8"/>
      <c r="TKN433" s="8"/>
      <c r="TKO433" s="8"/>
      <c r="TKP433" s="8"/>
      <c r="TKQ433" s="8"/>
      <c r="TKR433" s="8"/>
      <c r="TKS433" s="8"/>
      <c r="TKT433" s="8"/>
      <c r="TKU433" s="8"/>
      <c r="TKV433" s="8"/>
      <c r="TKW433" s="8"/>
      <c r="TKX433" s="8"/>
      <c r="TKY433" s="8"/>
      <c r="TKZ433" s="8"/>
      <c r="TLA433" s="8"/>
      <c r="TLB433" s="8"/>
      <c r="TLC433" s="8"/>
      <c r="TLD433" s="8"/>
      <c r="TLE433" s="8"/>
      <c r="TLF433" s="8"/>
      <c r="TLG433" s="8"/>
      <c r="TLH433" s="8"/>
      <c r="TLI433" s="8"/>
      <c r="TLJ433" s="8"/>
      <c r="TLK433" s="8"/>
      <c r="TLL433" s="8"/>
      <c r="TLM433" s="8"/>
      <c r="TLN433" s="8"/>
      <c r="TLO433" s="8"/>
      <c r="TLP433" s="8"/>
      <c r="TLQ433" s="8"/>
      <c r="TLR433" s="8"/>
      <c r="TLS433" s="8"/>
      <c r="TLT433" s="8"/>
      <c r="TLU433" s="8"/>
      <c r="TLV433" s="8"/>
      <c r="TLW433" s="8"/>
      <c r="TLX433" s="8"/>
      <c r="TLY433" s="8"/>
      <c r="TLZ433" s="8"/>
      <c r="TMA433" s="8"/>
      <c r="TMB433" s="8"/>
      <c r="TMC433" s="8"/>
      <c r="TMD433" s="8"/>
      <c r="TME433" s="8"/>
      <c r="TMF433" s="8"/>
      <c r="TMG433" s="8"/>
      <c r="TMH433" s="8"/>
      <c r="TMI433" s="8"/>
      <c r="TMJ433" s="8"/>
      <c r="TMK433" s="8"/>
      <c r="TML433" s="8"/>
      <c r="TMM433" s="8"/>
      <c r="TMN433" s="8"/>
      <c r="TMO433" s="8"/>
      <c r="TMP433" s="8"/>
      <c r="TMQ433" s="8"/>
      <c r="TMR433" s="8"/>
      <c r="TMS433" s="8"/>
      <c r="TMT433" s="8"/>
      <c r="TMU433" s="8"/>
      <c r="TMV433" s="8"/>
      <c r="TMW433" s="8"/>
      <c r="TMX433" s="8"/>
      <c r="TMY433" s="8"/>
      <c r="TMZ433" s="8"/>
      <c r="TNA433" s="8"/>
      <c r="TNB433" s="8"/>
      <c r="TNC433" s="8"/>
      <c r="TND433" s="8"/>
      <c r="TNE433" s="8"/>
      <c r="TNF433" s="8"/>
      <c r="TNG433" s="8"/>
      <c r="TNH433" s="8"/>
      <c r="TNI433" s="8"/>
      <c r="TNJ433" s="8"/>
      <c r="TNK433" s="8"/>
      <c r="TNL433" s="8"/>
      <c r="TNM433" s="8"/>
      <c r="TNN433" s="8"/>
      <c r="TNO433" s="8"/>
      <c r="TNP433" s="8"/>
      <c r="TNQ433" s="8"/>
      <c r="TNR433" s="8"/>
      <c r="TNS433" s="8"/>
      <c r="TNT433" s="8"/>
      <c r="TNU433" s="8"/>
      <c r="TNV433" s="8"/>
      <c r="TNW433" s="8"/>
      <c r="TNX433" s="8"/>
      <c r="TNY433" s="8"/>
      <c r="TNZ433" s="8"/>
      <c r="TOA433" s="8"/>
      <c r="TOB433" s="8"/>
      <c r="TOC433" s="8"/>
      <c r="TOD433" s="8"/>
      <c r="TOE433" s="8"/>
      <c r="TOF433" s="8"/>
      <c r="TOG433" s="8"/>
      <c r="TOH433" s="8"/>
      <c r="TOI433" s="8"/>
      <c r="TOJ433" s="8"/>
      <c r="TOK433" s="8"/>
      <c r="TOL433" s="8"/>
      <c r="TOM433" s="8"/>
      <c r="TON433" s="8"/>
      <c r="TOO433" s="8"/>
      <c r="TOP433" s="8"/>
      <c r="TOQ433" s="8"/>
      <c r="TOR433" s="8"/>
      <c r="TOS433" s="8"/>
      <c r="TOT433" s="8"/>
      <c r="TOU433" s="8"/>
      <c r="TOV433" s="8"/>
      <c r="TOW433" s="8"/>
      <c r="TOX433" s="8"/>
      <c r="TOY433" s="8"/>
      <c r="TOZ433" s="8"/>
      <c r="TPA433" s="8"/>
      <c r="TPB433" s="8"/>
      <c r="TPC433" s="8"/>
      <c r="TPD433" s="8"/>
      <c r="TPE433" s="8"/>
      <c r="TPF433" s="8"/>
      <c r="TPG433" s="8"/>
      <c r="TPH433" s="8"/>
      <c r="TPI433" s="8"/>
      <c r="TPJ433" s="8"/>
      <c r="TPK433" s="8"/>
      <c r="TPL433" s="8"/>
      <c r="TPM433" s="8"/>
      <c r="TPN433" s="8"/>
      <c r="TPO433" s="8"/>
      <c r="TPP433" s="8"/>
      <c r="TPQ433" s="8"/>
      <c r="TPR433" s="8"/>
      <c r="TPS433" s="8"/>
      <c r="TPT433" s="8"/>
      <c r="TPU433" s="8"/>
      <c r="TPV433" s="8"/>
      <c r="TPW433" s="8"/>
      <c r="TPX433" s="8"/>
      <c r="TPY433" s="8"/>
      <c r="TPZ433" s="8"/>
      <c r="TQA433" s="8"/>
      <c r="TQB433" s="8"/>
      <c r="TQC433" s="8"/>
      <c r="TQD433" s="8"/>
      <c r="TQE433" s="8"/>
      <c r="TQF433" s="8"/>
      <c r="TQG433" s="8"/>
      <c r="TQH433" s="8"/>
      <c r="TQI433" s="8"/>
      <c r="TQJ433" s="8"/>
      <c r="TQK433" s="8"/>
      <c r="TQL433" s="8"/>
      <c r="TQM433" s="8"/>
      <c r="TQN433" s="8"/>
      <c r="TQO433" s="8"/>
      <c r="TQP433" s="8"/>
      <c r="TQQ433" s="8"/>
      <c r="TQR433" s="8"/>
      <c r="TQS433" s="8"/>
      <c r="TQT433" s="8"/>
      <c r="TQU433" s="8"/>
      <c r="TQV433" s="8"/>
      <c r="TQW433" s="8"/>
      <c r="TQX433" s="8"/>
      <c r="TQY433" s="8"/>
      <c r="TQZ433" s="8"/>
      <c r="TRA433" s="8"/>
      <c r="TRB433" s="8"/>
      <c r="TRC433" s="8"/>
      <c r="TRD433" s="8"/>
      <c r="TRE433" s="8"/>
      <c r="TRF433" s="8"/>
      <c r="TRG433" s="8"/>
      <c r="TRH433" s="8"/>
      <c r="TRI433" s="8"/>
      <c r="TRJ433" s="8"/>
      <c r="TRK433" s="8"/>
      <c r="TRL433" s="8"/>
      <c r="TRM433" s="8"/>
      <c r="TRN433" s="8"/>
      <c r="TRO433" s="8"/>
      <c r="TRP433" s="8"/>
      <c r="TRQ433" s="8"/>
      <c r="TRR433" s="8"/>
      <c r="TRS433" s="8"/>
      <c r="TRT433" s="8"/>
      <c r="TRU433" s="8"/>
      <c r="TRV433" s="8"/>
      <c r="TRW433" s="8"/>
      <c r="TRX433" s="8"/>
      <c r="TRY433" s="8"/>
      <c r="TRZ433" s="8"/>
      <c r="TSA433" s="8"/>
      <c r="TSB433" s="8"/>
      <c r="TSC433" s="8"/>
      <c r="TSD433" s="8"/>
      <c r="TSE433" s="8"/>
      <c r="TSF433" s="8"/>
      <c r="TSG433" s="8"/>
      <c r="TSH433" s="8"/>
      <c r="TSI433" s="8"/>
      <c r="TSJ433" s="8"/>
      <c r="TSK433" s="8"/>
      <c r="TSL433" s="8"/>
      <c r="TSM433" s="8"/>
      <c r="TSN433" s="8"/>
      <c r="TSO433" s="8"/>
      <c r="TSP433" s="8"/>
      <c r="TSQ433" s="8"/>
      <c r="TSR433" s="8"/>
      <c r="TSS433" s="8"/>
      <c r="TST433" s="8"/>
      <c r="TSU433" s="8"/>
      <c r="TSV433" s="8"/>
      <c r="TSW433" s="8"/>
      <c r="TSX433" s="8"/>
      <c r="TSY433" s="8"/>
      <c r="TSZ433" s="8"/>
      <c r="TTA433" s="8"/>
      <c r="TTB433" s="8"/>
      <c r="TTC433" s="8"/>
      <c r="TTD433" s="8"/>
      <c r="TTE433" s="8"/>
      <c r="TTF433" s="8"/>
      <c r="TTG433" s="8"/>
      <c r="TTH433" s="8"/>
      <c r="TTI433" s="8"/>
      <c r="TTJ433" s="8"/>
      <c r="TTK433" s="8"/>
      <c r="TTL433" s="8"/>
      <c r="TTM433" s="8"/>
      <c r="TTN433" s="8"/>
      <c r="TTO433" s="8"/>
      <c r="TTP433" s="8"/>
      <c r="TTQ433" s="8"/>
      <c r="TTR433" s="8"/>
      <c r="TTS433" s="8"/>
      <c r="TTT433" s="8"/>
      <c r="TTU433" s="8"/>
      <c r="TTV433" s="8"/>
      <c r="TTW433" s="8"/>
      <c r="TTX433" s="8"/>
      <c r="TTY433" s="8"/>
      <c r="TTZ433" s="8"/>
      <c r="TUA433" s="8"/>
      <c r="TUB433" s="8"/>
      <c r="TUC433" s="8"/>
      <c r="TUD433" s="8"/>
      <c r="TUE433" s="8"/>
      <c r="TUF433" s="8"/>
      <c r="TUG433" s="8"/>
      <c r="TUH433" s="8"/>
      <c r="TUI433" s="8"/>
      <c r="TUJ433" s="8"/>
      <c r="TUK433" s="8"/>
      <c r="TUL433" s="8"/>
      <c r="TUM433" s="8"/>
      <c r="TUN433" s="8"/>
      <c r="TUO433" s="8"/>
      <c r="TUP433" s="8"/>
      <c r="TUQ433" s="8"/>
      <c r="TUR433" s="8"/>
      <c r="TUS433" s="8"/>
      <c r="TUT433" s="8"/>
      <c r="TUU433" s="8"/>
      <c r="TUV433" s="8"/>
      <c r="TUW433" s="8"/>
      <c r="TUX433" s="8"/>
      <c r="TUY433" s="8"/>
      <c r="TUZ433" s="8"/>
      <c r="TVA433" s="8"/>
      <c r="TVB433" s="8"/>
      <c r="TVC433" s="8"/>
      <c r="TVD433" s="8"/>
      <c r="TVE433" s="8"/>
      <c r="TVF433" s="8"/>
      <c r="TVG433" s="8"/>
      <c r="TVH433" s="8"/>
      <c r="TVI433" s="8"/>
      <c r="TVJ433" s="8"/>
      <c r="TVK433" s="8"/>
      <c r="TVL433" s="8"/>
      <c r="TVM433" s="8"/>
      <c r="TVN433" s="8"/>
      <c r="TVO433" s="8"/>
      <c r="TVP433" s="8"/>
      <c r="TVQ433" s="8"/>
      <c r="TVR433" s="8"/>
      <c r="TVS433" s="8"/>
      <c r="TVT433" s="8"/>
      <c r="TVU433" s="8"/>
      <c r="TVV433" s="8"/>
      <c r="TVW433" s="8"/>
      <c r="TVX433" s="8"/>
      <c r="TVY433" s="8"/>
      <c r="TVZ433" s="8"/>
      <c r="TWA433" s="8"/>
      <c r="TWB433" s="8"/>
      <c r="TWC433" s="8"/>
      <c r="TWD433" s="8"/>
      <c r="TWE433" s="8"/>
      <c r="TWF433" s="8"/>
      <c r="TWG433" s="8"/>
      <c r="TWH433" s="8"/>
      <c r="TWI433" s="8"/>
      <c r="TWJ433" s="8"/>
      <c r="TWK433" s="8"/>
      <c r="TWL433" s="8"/>
      <c r="TWM433" s="8"/>
      <c r="TWN433" s="8"/>
      <c r="TWO433" s="8"/>
      <c r="TWP433" s="8"/>
      <c r="TWQ433" s="8"/>
      <c r="TWR433" s="8"/>
      <c r="TWS433" s="8"/>
      <c r="TWT433" s="8"/>
      <c r="TWU433" s="8"/>
      <c r="TWV433" s="8"/>
      <c r="TWW433" s="8"/>
      <c r="TWX433" s="8"/>
      <c r="TWY433" s="8"/>
      <c r="TWZ433" s="8"/>
      <c r="TXA433" s="8"/>
      <c r="TXB433" s="8"/>
      <c r="TXC433" s="8"/>
      <c r="TXD433" s="8"/>
      <c r="TXE433" s="8"/>
      <c r="TXF433" s="8"/>
      <c r="TXG433" s="8"/>
      <c r="TXH433" s="8"/>
      <c r="TXI433" s="8"/>
      <c r="TXJ433" s="8"/>
      <c r="TXK433" s="8"/>
      <c r="TXL433" s="8"/>
      <c r="TXM433" s="8"/>
      <c r="TXN433" s="8"/>
      <c r="TXO433" s="8"/>
      <c r="TXP433" s="8"/>
      <c r="TXQ433" s="8"/>
      <c r="TXR433" s="8"/>
      <c r="TXS433" s="8"/>
      <c r="TXT433" s="8"/>
      <c r="TXU433" s="8"/>
      <c r="TXV433" s="8"/>
      <c r="TXW433" s="8"/>
      <c r="TXX433" s="8"/>
      <c r="TXY433" s="8"/>
      <c r="TXZ433" s="8"/>
      <c r="TYA433" s="8"/>
      <c r="TYB433" s="8"/>
      <c r="TYC433" s="8"/>
      <c r="TYD433" s="8"/>
      <c r="TYE433" s="8"/>
      <c r="TYF433" s="8"/>
      <c r="TYG433" s="8"/>
      <c r="TYH433" s="8"/>
      <c r="TYI433" s="8"/>
      <c r="TYJ433" s="8"/>
      <c r="TYK433" s="8"/>
      <c r="TYL433" s="8"/>
      <c r="TYM433" s="8"/>
      <c r="TYN433" s="8"/>
      <c r="TYO433" s="8"/>
      <c r="TYP433" s="8"/>
      <c r="TYQ433" s="8"/>
      <c r="TYR433" s="8"/>
      <c r="TYS433" s="8"/>
      <c r="TYT433" s="8"/>
      <c r="TYU433" s="8"/>
      <c r="TYV433" s="8"/>
      <c r="TYW433" s="8"/>
      <c r="TYX433" s="8"/>
      <c r="TYY433" s="8"/>
      <c r="TYZ433" s="8"/>
      <c r="TZA433" s="8"/>
      <c r="TZB433" s="8"/>
      <c r="TZC433" s="8"/>
      <c r="TZD433" s="8"/>
      <c r="TZE433" s="8"/>
      <c r="TZF433" s="8"/>
      <c r="TZG433" s="8"/>
      <c r="TZH433" s="8"/>
      <c r="TZI433" s="8"/>
      <c r="TZJ433" s="8"/>
      <c r="TZK433" s="8"/>
      <c r="TZL433" s="8"/>
      <c r="TZM433" s="8"/>
      <c r="TZN433" s="8"/>
      <c r="TZO433" s="8"/>
      <c r="TZP433" s="8"/>
      <c r="TZQ433" s="8"/>
      <c r="TZR433" s="8"/>
      <c r="TZS433" s="8"/>
      <c r="TZT433" s="8"/>
      <c r="TZU433" s="8"/>
      <c r="TZV433" s="8"/>
      <c r="TZW433" s="8"/>
      <c r="TZX433" s="8"/>
      <c r="TZY433" s="8"/>
      <c r="TZZ433" s="8"/>
      <c r="UAA433" s="8"/>
      <c r="UAB433" s="8"/>
      <c r="UAC433" s="8"/>
      <c r="UAD433" s="8"/>
      <c r="UAE433" s="8"/>
      <c r="UAF433" s="8"/>
      <c r="UAG433" s="8"/>
      <c r="UAH433" s="8"/>
      <c r="UAI433" s="8"/>
      <c r="UAJ433" s="8"/>
      <c r="UAK433" s="8"/>
      <c r="UAL433" s="8"/>
      <c r="UAM433" s="8"/>
      <c r="UAN433" s="8"/>
      <c r="UAO433" s="8"/>
      <c r="UAP433" s="8"/>
      <c r="UAQ433" s="8"/>
      <c r="UAR433" s="8"/>
      <c r="UAS433" s="8"/>
      <c r="UAT433" s="8"/>
      <c r="UAU433" s="8"/>
      <c r="UAV433" s="8"/>
      <c r="UAW433" s="8"/>
      <c r="UAX433" s="8"/>
      <c r="UAY433" s="8"/>
      <c r="UAZ433" s="8"/>
      <c r="UBA433" s="8"/>
      <c r="UBB433" s="8"/>
      <c r="UBC433" s="8"/>
      <c r="UBD433" s="8"/>
      <c r="UBE433" s="8"/>
      <c r="UBF433" s="8"/>
      <c r="UBG433" s="8"/>
      <c r="UBH433" s="8"/>
      <c r="UBI433" s="8"/>
      <c r="UBJ433" s="8"/>
      <c r="UBK433" s="8"/>
      <c r="UBL433" s="8"/>
      <c r="UBM433" s="8"/>
      <c r="UBN433" s="8"/>
      <c r="UBO433" s="8"/>
      <c r="UBP433" s="8"/>
      <c r="UBQ433" s="8"/>
      <c r="UBR433" s="8"/>
      <c r="UBS433" s="8"/>
      <c r="UBT433" s="8"/>
      <c r="UBU433" s="8"/>
      <c r="UBV433" s="8"/>
      <c r="UBW433" s="8"/>
      <c r="UBX433" s="8"/>
      <c r="UBY433" s="8"/>
      <c r="UBZ433" s="8"/>
      <c r="UCA433" s="8"/>
      <c r="UCB433" s="8"/>
      <c r="UCC433" s="8"/>
      <c r="UCD433" s="8"/>
      <c r="UCE433" s="8"/>
      <c r="UCF433" s="8"/>
      <c r="UCG433" s="8"/>
      <c r="UCH433" s="8"/>
      <c r="UCI433" s="8"/>
      <c r="UCJ433" s="8"/>
      <c r="UCK433" s="8"/>
      <c r="UCL433" s="8"/>
      <c r="UCM433" s="8"/>
      <c r="UCN433" s="8"/>
      <c r="UCO433" s="8"/>
      <c r="UCP433" s="8"/>
      <c r="UCQ433" s="8"/>
      <c r="UCR433" s="8"/>
      <c r="UCS433" s="8"/>
      <c r="UCT433" s="8"/>
      <c r="UCU433" s="8"/>
      <c r="UCV433" s="8"/>
      <c r="UCW433" s="8"/>
      <c r="UCX433" s="8"/>
      <c r="UCY433" s="8"/>
      <c r="UCZ433" s="8"/>
      <c r="UDA433" s="8"/>
      <c r="UDB433" s="8"/>
      <c r="UDC433" s="8"/>
      <c r="UDD433" s="8"/>
      <c r="UDE433" s="8"/>
      <c r="UDF433" s="8"/>
      <c r="UDG433" s="8"/>
      <c r="UDH433" s="8"/>
      <c r="UDI433" s="8"/>
      <c r="UDJ433" s="8"/>
      <c r="UDK433" s="8"/>
      <c r="UDL433" s="8"/>
      <c r="UDM433" s="8"/>
      <c r="UDN433" s="8"/>
      <c r="UDO433" s="8"/>
      <c r="UDP433" s="8"/>
      <c r="UDQ433" s="8"/>
      <c r="UDR433" s="8"/>
      <c r="UDS433" s="8"/>
      <c r="UDT433" s="8"/>
      <c r="UDU433" s="8"/>
      <c r="UDV433" s="8"/>
      <c r="UDW433" s="8"/>
      <c r="UDX433" s="8"/>
      <c r="UDY433" s="8"/>
      <c r="UDZ433" s="8"/>
      <c r="UEA433" s="8"/>
      <c r="UEB433" s="8"/>
      <c r="UEC433" s="8"/>
      <c r="UED433" s="8"/>
      <c r="UEE433" s="8"/>
      <c r="UEF433" s="8"/>
      <c r="UEG433" s="8"/>
      <c r="UEH433" s="8"/>
      <c r="UEI433" s="8"/>
      <c r="UEJ433" s="8"/>
      <c r="UEK433" s="8"/>
      <c r="UEL433" s="8"/>
      <c r="UEM433" s="8"/>
      <c r="UEN433" s="8"/>
      <c r="UEO433" s="8"/>
      <c r="UEP433" s="8"/>
      <c r="UEQ433" s="8"/>
      <c r="UER433" s="8"/>
      <c r="UES433" s="8"/>
      <c r="UET433" s="8"/>
      <c r="UEU433" s="8"/>
      <c r="UEV433" s="8"/>
      <c r="UEW433" s="8"/>
      <c r="UEX433" s="8"/>
      <c r="UEY433" s="8"/>
      <c r="UEZ433" s="8"/>
      <c r="UFA433" s="8"/>
      <c r="UFB433" s="8"/>
      <c r="UFC433" s="8"/>
      <c r="UFD433" s="8"/>
      <c r="UFE433" s="8"/>
      <c r="UFF433" s="8"/>
      <c r="UFG433" s="8"/>
      <c r="UFH433" s="8"/>
      <c r="UFI433" s="8"/>
      <c r="UFJ433" s="8"/>
      <c r="UFK433" s="8"/>
      <c r="UFL433" s="8"/>
      <c r="UFM433" s="8"/>
      <c r="UFN433" s="8"/>
      <c r="UFO433" s="8"/>
      <c r="UFP433" s="8"/>
      <c r="UFQ433" s="8"/>
      <c r="UFR433" s="8"/>
      <c r="UFS433" s="8"/>
      <c r="UFT433" s="8"/>
      <c r="UFU433" s="8"/>
      <c r="UFV433" s="8"/>
      <c r="UFW433" s="8"/>
      <c r="UFX433" s="8"/>
      <c r="UFY433" s="8"/>
      <c r="UFZ433" s="8"/>
      <c r="UGA433" s="8"/>
      <c r="UGB433" s="8"/>
      <c r="UGC433" s="8"/>
      <c r="UGD433" s="8"/>
      <c r="UGE433" s="8"/>
      <c r="UGF433" s="8"/>
      <c r="UGG433" s="8"/>
      <c r="UGH433" s="8"/>
      <c r="UGI433" s="8"/>
      <c r="UGJ433" s="8"/>
      <c r="UGK433" s="8"/>
      <c r="UGL433" s="8"/>
      <c r="UGM433" s="8"/>
      <c r="UGN433" s="8"/>
      <c r="UGO433" s="8"/>
      <c r="UGP433" s="8"/>
      <c r="UGQ433" s="8"/>
      <c r="UGR433" s="8"/>
      <c r="UGS433" s="8"/>
      <c r="UGT433" s="8"/>
      <c r="UGU433" s="8"/>
      <c r="UGV433" s="8"/>
      <c r="UGW433" s="8"/>
      <c r="UGX433" s="8"/>
      <c r="UGY433" s="8"/>
      <c r="UGZ433" s="8"/>
      <c r="UHA433" s="8"/>
      <c r="UHB433" s="8"/>
      <c r="UHC433" s="8"/>
      <c r="UHD433" s="8"/>
      <c r="UHE433" s="8"/>
      <c r="UHF433" s="8"/>
      <c r="UHG433" s="8"/>
      <c r="UHH433" s="8"/>
      <c r="UHI433" s="8"/>
      <c r="UHJ433" s="8"/>
      <c r="UHK433" s="8"/>
      <c r="UHL433" s="8"/>
      <c r="UHM433" s="8"/>
      <c r="UHN433" s="8"/>
      <c r="UHO433" s="8"/>
      <c r="UHP433" s="8"/>
      <c r="UHQ433" s="8"/>
      <c r="UHR433" s="8"/>
      <c r="UHS433" s="8"/>
      <c r="UHT433" s="8"/>
      <c r="UHU433" s="8"/>
      <c r="UHV433" s="8"/>
      <c r="UHW433" s="8"/>
      <c r="UHX433" s="8"/>
      <c r="UHY433" s="8"/>
      <c r="UHZ433" s="8"/>
      <c r="UIA433" s="8"/>
      <c r="UIB433" s="8"/>
      <c r="UIC433" s="8"/>
      <c r="UID433" s="8"/>
      <c r="UIE433" s="8"/>
      <c r="UIF433" s="8"/>
      <c r="UIG433" s="8"/>
      <c r="UIH433" s="8"/>
      <c r="UII433" s="8"/>
      <c r="UIJ433" s="8"/>
      <c r="UIK433" s="8"/>
      <c r="UIL433" s="8"/>
      <c r="UIM433" s="8"/>
      <c r="UIN433" s="8"/>
      <c r="UIO433" s="8"/>
      <c r="UIP433" s="8"/>
      <c r="UIQ433" s="8"/>
      <c r="UIR433" s="8"/>
      <c r="UIS433" s="8"/>
      <c r="UIT433" s="8"/>
      <c r="UIU433" s="8"/>
      <c r="UIV433" s="8"/>
      <c r="UIW433" s="8"/>
      <c r="UIX433" s="8"/>
      <c r="UIY433" s="8"/>
      <c r="UIZ433" s="8"/>
      <c r="UJA433" s="8"/>
      <c r="UJB433" s="8"/>
      <c r="UJC433" s="8"/>
      <c r="UJD433" s="8"/>
      <c r="UJE433" s="8"/>
      <c r="UJF433" s="8"/>
      <c r="UJG433" s="8"/>
      <c r="UJH433" s="8"/>
      <c r="UJI433" s="8"/>
      <c r="UJJ433" s="8"/>
      <c r="UJK433" s="8"/>
      <c r="UJL433" s="8"/>
      <c r="UJM433" s="8"/>
      <c r="UJN433" s="8"/>
      <c r="UJO433" s="8"/>
      <c r="UJP433" s="8"/>
      <c r="UJQ433" s="8"/>
      <c r="UJR433" s="8"/>
      <c r="UJS433" s="8"/>
      <c r="UJT433" s="8"/>
      <c r="UJU433" s="8"/>
      <c r="UJV433" s="8"/>
      <c r="UJW433" s="8"/>
      <c r="UJX433" s="8"/>
      <c r="UJY433" s="8"/>
      <c r="UJZ433" s="8"/>
      <c r="UKA433" s="8"/>
      <c r="UKB433" s="8"/>
      <c r="UKC433" s="8"/>
      <c r="UKD433" s="8"/>
      <c r="UKE433" s="8"/>
      <c r="UKF433" s="8"/>
      <c r="UKG433" s="8"/>
      <c r="UKH433" s="8"/>
      <c r="UKI433" s="8"/>
      <c r="UKJ433" s="8"/>
      <c r="UKK433" s="8"/>
      <c r="UKL433" s="8"/>
      <c r="UKM433" s="8"/>
      <c r="UKN433" s="8"/>
      <c r="UKO433" s="8"/>
      <c r="UKP433" s="8"/>
      <c r="UKQ433" s="8"/>
      <c r="UKR433" s="8"/>
      <c r="UKS433" s="8"/>
      <c r="UKT433" s="8"/>
      <c r="UKU433" s="8"/>
      <c r="UKV433" s="8"/>
      <c r="UKW433" s="8"/>
      <c r="UKX433" s="8"/>
      <c r="UKY433" s="8"/>
      <c r="UKZ433" s="8"/>
      <c r="ULA433" s="8"/>
      <c r="ULB433" s="8"/>
      <c r="ULC433" s="8"/>
      <c r="ULD433" s="8"/>
      <c r="ULE433" s="8"/>
      <c r="ULF433" s="8"/>
      <c r="ULG433" s="8"/>
      <c r="ULH433" s="8"/>
      <c r="ULI433" s="8"/>
      <c r="ULJ433" s="8"/>
      <c r="ULK433" s="8"/>
      <c r="ULL433" s="8"/>
      <c r="ULM433" s="8"/>
      <c r="ULN433" s="8"/>
      <c r="ULO433" s="8"/>
      <c r="ULP433" s="8"/>
      <c r="ULQ433" s="8"/>
      <c r="ULR433" s="8"/>
      <c r="ULS433" s="8"/>
      <c r="ULT433" s="8"/>
      <c r="ULU433" s="8"/>
      <c r="ULV433" s="8"/>
      <c r="ULW433" s="8"/>
      <c r="ULX433" s="8"/>
      <c r="ULY433" s="8"/>
      <c r="ULZ433" s="8"/>
      <c r="UMA433" s="8"/>
      <c r="UMB433" s="8"/>
      <c r="UMC433" s="8"/>
      <c r="UMD433" s="8"/>
      <c r="UME433" s="8"/>
      <c r="UMF433" s="8"/>
      <c r="UMG433" s="8"/>
      <c r="UMH433" s="8"/>
      <c r="UMI433" s="8"/>
      <c r="UMJ433" s="8"/>
      <c r="UMK433" s="8"/>
      <c r="UML433" s="8"/>
      <c r="UMM433" s="8"/>
      <c r="UMN433" s="8"/>
      <c r="UMO433" s="8"/>
      <c r="UMP433" s="8"/>
      <c r="UMQ433" s="8"/>
      <c r="UMR433" s="8"/>
      <c r="UMS433" s="8"/>
      <c r="UMT433" s="8"/>
      <c r="UMU433" s="8"/>
      <c r="UMV433" s="8"/>
      <c r="UMW433" s="8"/>
      <c r="UMX433" s="8"/>
      <c r="UMY433" s="8"/>
      <c r="UMZ433" s="8"/>
      <c r="UNA433" s="8"/>
      <c r="UNB433" s="8"/>
      <c r="UNC433" s="8"/>
      <c r="UND433" s="8"/>
      <c r="UNE433" s="8"/>
      <c r="UNF433" s="8"/>
      <c r="UNG433" s="8"/>
      <c r="UNH433" s="8"/>
      <c r="UNI433" s="8"/>
      <c r="UNJ433" s="8"/>
      <c r="UNK433" s="8"/>
      <c r="UNL433" s="8"/>
      <c r="UNM433" s="8"/>
      <c r="UNN433" s="8"/>
      <c r="UNO433" s="8"/>
      <c r="UNP433" s="8"/>
      <c r="UNQ433" s="8"/>
      <c r="UNR433" s="8"/>
      <c r="UNS433" s="8"/>
      <c r="UNT433" s="8"/>
      <c r="UNU433" s="8"/>
      <c r="UNV433" s="8"/>
      <c r="UNW433" s="8"/>
      <c r="UNX433" s="8"/>
      <c r="UNY433" s="8"/>
      <c r="UNZ433" s="8"/>
      <c r="UOA433" s="8"/>
      <c r="UOB433" s="8"/>
      <c r="UOC433" s="8"/>
      <c r="UOD433" s="8"/>
      <c r="UOE433" s="8"/>
      <c r="UOF433" s="8"/>
      <c r="UOG433" s="8"/>
      <c r="UOH433" s="8"/>
      <c r="UOI433" s="8"/>
      <c r="UOJ433" s="8"/>
      <c r="UOK433" s="8"/>
      <c r="UOL433" s="8"/>
      <c r="UOM433" s="8"/>
      <c r="UON433" s="8"/>
      <c r="UOO433" s="8"/>
      <c r="UOP433" s="8"/>
      <c r="UOQ433" s="8"/>
      <c r="UOR433" s="8"/>
      <c r="UOS433" s="8"/>
      <c r="UOT433" s="8"/>
      <c r="UOU433" s="8"/>
      <c r="UOV433" s="8"/>
      <c r="UOW433" s="8"/>
      <c r="UOX433" s="8"/>
      <c r="UOY433" s="8"/>
      <c r="UOZ433" s="8"/>
      <c r="UPA433" s="8"/>
      <c r="UPB433" s="8"/>
      <c r="UPC433" s="8"/>
      <c r="UPD433" s="8"/>
      <c r="UPE433" s="8"/>
      <c r="UPF433" s="8"/>
      <c r="UPG433" s="8"/>
      <c r="UPH433" s="8"/>
      <c r="UPI433" s="8"/>
      <c r="UPJ433" s="8"/>
      <c r="UPK433" s="8"/>
      <c r="UPL433" s="8"/>
      <c r="UPM433" s="8"/>
      <c r="UPN433" s="8"/>
      <c r="UPO433" s="8"/>
      <c r="UPP433" s="8"/>
      <c r="UPQ433" s="8"/>
      <c r="UPR433" s="8"/>
      <c r="UPS433" s="8"/>
      <c r="UPT433" s="8"/>
      <c r="UPU433" s="8"/>
      <c r="UPV433" s="8"/>
      <c r="UPW433" s="8"/>
      <c r="UPX433" s="8"/>
      <c r="UPY433" s="8"/>
      <c r="UPZ433" s="8"/>
      <c r="UQA433" s="8"/>
      <c r="UQB433" s="8"/>
      <c r="UQC433" s="8"/>
      <c r="UQD433" s="8"/>
      <c r="UQE433" s="8"/>
      <c r="UQF433" s="8"/>
      <c r="UQG433" s="8"/>
      <c r="UQH433" s="8"/>
      <c r="UQI433" s="8"/>
      <c r="UQJ433" s="8"/>
      <c r="UQK433" s="8"/>
      <c r="UQL433" s="8"/>
      <c r="UQM433" s="8"/>
      <c r="UQN433" s="8"/>
      <c r="UQO433" s="8"/>
      <c r="UQP433" s="8"/>
      <c r="UQQ433" s="8"/>
      <c r="UQR433" s="8"/>
      <c r="UQS433" s="8"/>
      <c r="UQT433" s="8"/>
      <c r="UQU433" s="8"/>
      <c r="UQV433" s="8"/>
      <c r="UQW433" s="8"/>
      <c r="UQX433" s="8"/>
      <c r="UQY433" s="8"/>
      <c r="UQZ433" s="8"/>
      <c r="URA433" s="8"/>
      <c r="URB433" s="8"/>
      <c r="URC433" s="8"/>
      <c r="URD433" s="8"/>
      <c r="URE433" s="8"/>
      <c r="URF433" s="8"/>
      <c r="URG433" s="8"/>
      <c r="URH433" s="8"/>
      <c r="URI433" s="8"/>
      <c r="URJ433" s="8"/>
      <c r="URK433" s="8"/>
      <c r="URL433" s="8"/>
      <c r="URM433" s="8"/>
      <c r="URN433" s="8"/>
      <c r="URO433" s="8"/>
      <c r="URP433" s="8"/>
      <c r="URQ433" s="8"/>
      <c r="URR433" s="8"/>
      <c r="URS433" s="8"/>
      <c r="URT433" s="8"/>
      <c r="URU433" s="8"/>
      <c r="URV433" s="8"/>
      <c r="URW433" s="8"/>
      <c r="URX433" s="8"/>
      <c r="URY433" s="8"/>
      <c r="URZ433" s="8"/>
      <c r="USA433" s="8"/>
      <c r="USB433" s="8"/>
      <c r="USC433" s="8"/>
      <c r="USD433" s="8"/>
      <c r="USE433" s="8"/>
      <c r="USF433" s="8"/>
      <c r="USG433" s="8"/>
      <c r="USH433" s="8"/>
      <c r="USI433" s="8"/>
      <c r="USJ433" s="8"/>
      <c r="USK433" s="8"/>
      <c r="USL433" s="8"/>
      <c r="USM433" s="8"/>
      <c r="USN433" s="8"/>
      <c r="USO433" s="8"/>
      <c r="USP433" s="8"/>
      <c r="USQ433" s="8"/>
      <c r="USR433" s="8"/>
      <c r="USS433" s="8"/>
      <c r="UST433" s="8"/>
      <c r="USU433" s="8"/>
      <c r="USV433" s="8"/>
      <c r="USW433" s="8"/>
      <c r="USX433" s="8"/>
      <c r="USY433" s="8"/>
      <c r="USZ433" s="8"/>
      <c r="UTA433" s="8"/>
      <c r="UTB433" s="8"/>
      <c r="UTC433" s="8"/>
      <c r="UTD433" s="8"/>
      <c r="UTE433" s="8"/>
      <c r="UTF433" s="8"/>
      <c r="UTG433" s="8"/>
      <c r="UTH433" s="8"/>
      <c r="UTI433" s="8"/>
      <c r="UTJ433" s="8"/>
      <c r="UTK433" s="8"/>
      <c r="UTL433" s="8"/>
      <c r="UTM433" s="8"/>
      <c r="UTN433" s="8"/>
      <c r="UTO433" s="8"/>
      <c r="UTP433" s="8"/>
      <c r="UTQ433" s="8"/>
      <c r="UTR433" s="8"/>
      <c r="UTS433" s="8"/>
      <c r="UTT433" s="8"/>
      <c r="UTU433" s="8"/>
      <c r="UTV433" s="8"/>
      <c r="UTW433" s="8"/>
      <c r="UTX433" s="8"/>
      <c r="UTY433" s="8"/>
      <c r="UTZ433" s="8"/>
      <c r="UUA433" s="8"/>
      <c r="UUB433" s="8"/>
      <c r="UUC433" s="8"/>
      <c r="UUD433" s="8"/>
      <c r="UUE433" s="8"/>
      <c r="UUF433" s="8"/>
      <c r="UUG433" s="8"/>
      <c r="UUH433" s="8"/>
      <c r="UUI433" s="8"/>
      <c r="UUJ433" s="8"/>
      <c r="UUK433" s="8"/>
      <c r="UUL433" s="8"/>
      <c r="UUM433" s="8"/>
      <c r="UUN433" s="8"/>
      <c r="UUO433" s="8"/>
      <c r="UUP433" s="8"/>
      <c r="UUQ433" s="8"/>
      <c r="UUR433" s="8"/>
      <c r="UUS433" s="8"/>
      <c r="UUT433" s="8"/>
      <c r="UUU433" s="8"/>
      <c r="UUV433" s="8"/>
      <c r="UUW433" s="8"/>
      <c r="UUX433" s="8"/>
      <c r="UUY433" s="8"/>
      <c r="UUZ433" s="8"/>
      <c r="UVA433" s="8"/>
      <c r="UVB433" s="8"/>
      <c r="UVC433" s="8"/>
      <c r="UVD433" s="8"/>
      <c r="UVE433" s="8"/>
      <c r="UVF433" s="8"/>
      <c r="UVG433" s="8"/>
      <c r="UVH433" s="8"/>
      <c r="UVI433" s="8"/>
      <c r="UVJ433" s="8"/>
      <c r="UVK433" s="8"/>
      <c r="UVL433" s="8"/>
      <c r="UVM433" s="8"/>
      <c r="UVN433" s="8"/>
      <c r="UVO433" s="8"/>
      <c r="UVP433" s="8"/>
      <c r="UVQ433" s="8"/>
      <c r="UVR433" s="8"/>
      <c r="UVS433" s="8"/>
      <c r="UVT433" s="8"/>
      <c r="UVU433" s="8"/>
      <c r="UVV433" s="8"/>
      <c r="UVW433" s="8"/>
      <c r="UVX433" s="8"/>
      <c r="UVY433" s="8"/>
      <c r="UVZ433" s="8"/>
      <c r="UWA433" s="8"/>
      <c r="UWB433" s="8"/>
      <c r="UWC433" s="8"/>
      <c r="UWD433" s="8"/>
      <c r="UWE433" s="8"/>
      <c r="UWF433" s="8"/>
      <c r="UWG433" s="8"/>
      <c r="UWH433" s="8"/>
      <c r="UWI433" s="8"/>
      <c r="UWJ433" s="8"/>
      <c r="UWK433" s="8"/>
      <c r="UWL433" s="8"/>
      <c r="UWM433" s="8"/>
      <c r="UWN433" s="8"/>
      <c r="UWO433" s="8"/>
      <c r="UWP433" s="8"/>
      <c r="UWQ433" s="8"/>
      <c r="UWR433" s="8"/>
      <c r="UWS433" s="8"/>
      <c r="UWT433" s="8"/>
      <c r="UWU433" s="8"/>
      <c r="UWV433" s="8"/>
      <c r="UWW433" s="8"/>
      <c r="UWX433" s="8"/>
      <c r="UWY433" s="8"/>
      <c r="UWZ433" s="8"/>
      <c r="UXA433" s="8"/>
      <c r="UXB433" s="8"/>
      <c r="UXC433" s="8"/>
      <c r="UXD433" s="8"/>
      <c r="UXE433" s="8"/>
      <c r="UXF433" s="8"/>
      <c r="UXG433" s="8"/>
      <c r="UXH433" s="8"/>
      <c r="UXI433" s="8"/>
      <c r="UXJ433" s="8"/>
      <c r="UXK433" s="8"/>
      <c r="UXL433" s="8"/>
      <c r="UXM433" s="8"/>
      <c r="UXN433" s="8"/>
      <c r="UXO433" s="8"/>
      <c r="UXP433" s="8"/>
      <c r="UXQ433" s="8"/>
      <c r="UXR433" s="8"/>
      <c r="UXS433" s="8"/>
      <c r="UXT433" s="8"/>
      <c r="UXU433" s="8"/>
      <c r="UXV433" s="8"/>
      <c r="UXW433" s="8"/>
      <c r="UXX433" s="8"/>
      <c r="UXY433" s="8"/>
      <c r="UXZ433" s="8"/>
      <c r="UYA433" s="8"/>
      <c r="UYB433" s="8"/>
      <c r="UYC433" s="8"/>
      <c r="UYD433" s="8"/>
      <c r="UYE433" s="8"/>
      <c r="UYF433" s="8"/>
      <c r="UYG433" s="8"/>
      <c r="UYH433" s="8"/>
      <c r="UYI433" s="8"/>
      <c r="UYJ433" s="8"/>
      <c r="UYK433" s="8"/>
      <c r="UYL433" s="8"/>
      <c r="UYM433" s="8"/>
      <c r="UYN433" s="8"/>
      <c r="UYO433" s="8"/>
      <c r="UYP433" s="8"/>
      <c r="UYQ433" s="8"/>
      <c r="UYR433" s="8"/>
      <c r="UYS433" s="8"/>
      <c r="UYT433" s="8"/>
      <c r="UYU433" s="8"/>
      <c r="UYV433" s="8"/>
      <c r="UYW433" s="8"/>
      <c r="UYX433" s="8"/>
      <c r="UYY433" s="8"/>
      <c r="UYZ433" s="8"/>
      <c r="UZA433" s="8"/>
      <c r="UZB433" s="8"/>
      <c r="UZC433" s="8"/>
      <c r="UZD433" s="8"/>
      <c r="UZE433" s="8"/>
      <c r="UZF433" s="8"/>
      <c r="UZG433" s="8"/>
      <c r="UZH433" s="8"/>
      <c r="UZI433" s="8"/>
      <c r="UZJ433" s="8"/>
      <c r="UZK433" s="8"/>
      <c r="UZL433" s="8"/>
      <c r="UZM433" s="8"/>
      <c r="UZN433" s="8"/>
      <c r="UZO433" s="8"/>
      <c r="UZP433" s="8"/>
      <c r="UZQ433" s="8"/>
      <c r="UZR433" s="8"/>
      <c r="UZS433" s="8"/>
      <c r="UZT433" s="8"/>
      <c r="UZU433" s="8"/>
      <c r="UZV433" s="8"/>
      <c r="UZW433" s="8"/>
      <c r="UZX433" s="8"/>
      <c r="UZY433" s="8"/>
      <c r="UZZ433" s="8"/>
      <c r="VAA433" s="8"/>
      <c r="VAB433" s="8"/>
      <c r="VAC433" s="8"/>
      <c r="VAD433" s="8"/>
      <c r="VAE433" s="8"/>
      <c r="VAF433" s="8"/>
      <c r="VAG433" s="8"/>
      <c r="VAH433" s="8"/>
      <c r="VAI433" s="8"/>
      <c r="VAJ433" s="8"/>
      <c r="VAK433" s="8"/>
      <c r="VAL433" s="8"/>
      <c r="VAM433" s="8"/>
      <c r="VAN433" s="8"/>
      <c r="VAO433" s="8"/>
      <c r="VAP433" s="8"/>
      <c r="VAQ433" s="8"/>
      <c r="VAR433" s="8"/>
      <c r="VAS433" s="8"/>
      <c r="VAT433" s="8"/>
      <c r="VAU433" s="8"/>
      <c r="VAV433" s="8"/>
      <c r="VAW433" s="8"/>
      <c r="VAX433" s="8"/>
      <c r="VAY433" s="8"/>
      <c r="VAZ433" s="8"/>
      <c r="VBA433" s="8"/>
      <c r="VBB433" s="8"/>
      <c r="VBC433" s="8"/>
      <c r="VBD433" s="8"/>
      <c r="VBE433" s="8"/>
      <c r="VBF433" s="8"/>
      <c r="VBG433" s="8"/>
      <c r="VBH433" s="8"/>
      <c r="VBI433" s="8"/>
      <c r="VBJ433" s="8"/>
      <c r="VBK433" s="8"/>
      <c r="VBL433" s="8"/>
      <c r="VBM433" s="8"/>
      <c r="VBN433" s="8"/>
      <c r="VBO433" s="8"/>
      <c r="VBP433" s="8"/>
      <c r="VBQ433" s="8"/>
      <c r="VBR433" s="8"/>
      <c r="VBS433" s="8"/>
      <c r="VBT433" s="8"/>
      <c r="VBU433" s="8"/>
      <c r="VBV433" s="8"/>
      <c r="VBW433" s="8"/>
      <c r="VBX433" s="8"/>
      <c r="VBY433" s="8"/>
      <c r="VBZ433" s="8"/>
      <c r="VCA433" s="8"/>
      <c r="VCB433" s="8"/>
      <c r="VCC433" s="8"/>
      <c r="VCD433" s="8"/>
      <c r="VCE433" s="8"/>
      <c r="VCF433" s="8"/>
      <c r="VCG433" s="8"/>
      <c r="VCH433" s="8"/>
      <c r="VCI433" s="8"/>
      <c r="VCJ433" s="8"/>
      <c r="VCK433" s="8"/>
      <c r="VCL433" s="8"/>
      <c r="VCM433" s="8"/>
      <c r="VCN433" s="8"/>
      <c r="VCO433" s="8"/>
      <c r="VCP433" s="8"/>
      <c r="VCQ433" s="8"/>
      <c r="VCR433" s="8"/>
      <c r="VCS433" s="8"/>
      <c r="VCT433" s="8"/>
      <c r="VCU433" s="8"/>
      <c r="VCV433" s="8"/>
      <c r="VCW433" s="8"/>
      <c r="VCX433" s="8"/>
      <c r="VCY433" s="8"/>
      <c r="VCZ433" s="8"/>
      <c r="VDA433" s="8"/>
      <c r="VDB433" s="8"/>
      <c r="VDC433" s="8"/>
      <c r="VDD433" s="8"/>
      <c r="VDE433" s="8"/>
      <c r="VDF433" s="8"/>
      <c r="VDG433" s="8"/>
      <c r="VDH433" s="8"/>
      <c r="VDI433" s="8"/>
      <c r="VDJ433" s="8"/>
      <c r="VDK433" s="8"/>
      <c r="VDL433" s="8"/>
      <c r="VDM433" s="8"/>
      <c r="VDN433" s="8"/>
      <c r="VDO433" s="8"/>
      <c r="VDP433" s="8"/>
      <c r="VDQ433" s="8"/>
      <c r="VDR433" s="8"/>
      <c r="VDS433" s="8"/>
      <c r="VDT433" s="8"/>
      <c r="VDU433" s="8"/>
      <c r="VDV433" s="8"/>
      <c r="VDW433" s="8"/>
      <c r="VDX433" s="8"/>
      <c r="VDY433" s="8"/>
      <c r="VDZ433" s="8"/>
      <c r="VEA433" s="8"/>
      <c r="VEB433" s="8"/>
      <c r="VEC433" s="8"/>
      <c r="VED433" s="8"/>
      <c r="VEE433" s="8"/>
      <c r="VEF433" s="8"/>
      <c r="VEG433" s="8"/>
      <c r="VEH433" s="8"/>
      <c r="VEI433" s="8"/>
      <c r="VEJ433" s="8"/>
      <c r="VEK433" s="8"/>
      <c r="VEL433" s="8"/>
      <c r="VEM433" s="8"/>
      <c r="VEN433" s="8"/>
      <c r="VEO433" s="8"/>
      <c r="VEP433" s="8"/>
      <c r="VEQ433" s="8"/>
      <c r="VER433" s="8"/>
      <c r="VES433" s="8"/>
      <c r="VET433" s="8"/>
      <c r="VEU433" s="8"/>
      <c r="VEV433" s="8"/>
      <c r="VEW433" s="8"/>
      <c r="VEX433" s="8"/>
      <c r="VEY433" s="8"/>
      <c r="VEZ433" s="8"/>
      <c r="VFA433" s="8"/>
      <c r="VFB433" s="8"/>
      <c r="VFC433" s="8"/>
      <c r="VFD433" s="8"/>
      <c r="VFE433" s="8"/>
      <c r="VFF433" s="8"/>
      <c r="VFG433" s="8"/>
      <c r="VFH433" s="8"/>
      <c r="VFI433" s="8"/>
      <c r="VFJ433" s="8"/>
      <c r="VFK433" s="8"/>
      <c r="VFL433" s="8"/>
      <c r="VFM433" s="8"/>
      <c r="VFN433" s="8"/>
      <c r="VFO433" s="8"/>
      <c r="VFP433" s="8"/>
      <c r="VFQ433" s="8"/>
      <c r="VFR433" s="8"/>
      <c r="VFS433" s="8"/>
      <c r="VFT433" s="8"/>
      <c r="VFU433" s="8"/>
      <c r="VFV433" s="8"/>
      <c r="VFW433" s="8"/>
      <c r="VFX433" s="8"/>
      <c r="VFY433" s="8"/>
      <c r="VFZ433" s="8"/>
      <c r="VGA433" s="8"/>
      <c r="VGB433" s="8"/>
      <c r="VGC433" s="8"/>
      <c r="VGD433" s="8"/>
      <c r="VGE433" s="8"/>
      <c r="VGF433" s="8"/>
      <c r="VGG433" s="8"/>
      <c r="VGH433" s="8"/>
      <c r="VGI433" s="8"/>
      <c r="VGJ433" s="8"/>
      <c r="VGK433" s="8"/>
      <c r="VGL433" s="8"/>
      <c r="VGM433" s="8"/>
      <c r="VGN433" s="8"/>
      <c r="VGO433" s="8"/>
      <c r="VGP433" s="8"/>
      <c r="VGQ433" s="8"/>
      <c r="VGR433" s="8"/>
      <c r="VGS433" s="8"/>
      <c r="VGT433" s="8"/>
      <c r="VGU433" s="8"/>
      <c r="VGV433" s="8"/>
      <c r="VGW433" s="8"/>
      <c r="VGX433" s="8"/>
      <c r="VGY433" s="8"/>
      <c r="VGZ433" s="8"/>
      <c r="VHA433" s="8"/>
      <c r="VHB433" s="8"/>
      <c r="VHC433" s="8"/>
      <c r="VHD433" s="8"/>
      <c r="VHE433" s="8"/>
      <c r="VHF433" s="8"/>
      <c r="VHG433" s="8"/>
      <c r="VHH433" s="8"/>
      <c r="VHI433" s="8"/>
      <c r="VHJ433" s="8"/>
      <c r="VHK433" s="8"/>
      <c r="VHL433" s="8"/>
      <c r="VHM433" s="8"/>
      <c r="VHN433" s="8"/>
      <c r="VHO433" s="8"/>
      <c r="VHP433" s="8"/>
      <c r="VHQ433" s="8"/>
      <c r="VHR433" s="8"/>
      <c r="VHS433" s="8"/>
      <c r="VHT433" s="8"/>
      <c r="VHU433" s="8"/>
      <c r="VHV433" s="8"/>
      <c r="VHW433" s="8"/>
      <c r="VHX433" s="8"/>
      <c r="VHY433" s="8"/>
      <c r="VHZ433" s="8"/>
      <c r="VIA433" s="8"/>
      <c r="VIB433" s="8"/>
      <c r="VIC433" s="8"/>
      <c r="VID433" s="8"/>
      <c r="VIE433" s="8"/>
      <c r="VIF433" s="8"/>
      <c r="VIG433" s="8"/>
      <c r="VIH433" s="8"/>
      <c r="VII433" s="8"/>
      <c r="VIJ433" s="8"/>
      <c r="VIK433" s="8"/>
      <c r="VIL433" s="8"/>
      <c r="VIM433" s="8"/>
      <c r="VIN433" s="8"/>
      <c r="VIO433" s="8"/>
      <c r="VIP433" s="8"/>
      <c r="VIQ433" s="8"/>
      <c r="VIR433" s="8"/>
      <c r="VIS433" s="8"/>
      <c r="VIT433" s="8"/>
      <c r="VIU433" s="8"/>
      <c r="VIV433" s="8"/>
      <c r="VIW433" s="8"/>
      <c r="VIX433" s="8"/>
      <c r="VIY433" s="8"/>
      <c r="VIZ433" s="8"/>
      <c r="VJA433" s="8"/>
      <c r="VJB433" s="8"/>
      <c r="VJC433" s="8"/>
      <c r="VJD433" s="8"/>
      <c r="VJE433" s="8"/>
      <c r="VJF433" s="8"/>
      <c r="VJG433" s="8"/>
      <c r="VJH433" s="8"/>
      <c r="VJI433" s="8"/>
      <c r="VJJ433" s="8"/>
      <c r="VJK433" s="8"/>
      <c r="VJL433" s="8"/>
      <c r="VJM433" s="8"/>
      <c r="VJN433" s="8"/>
      <c r="VJO433" s="8"/>
      <c r="VJP433" s="8"/>
      <c r="VJQ433" s="8"/>
      <c r="VJR433" s="8"/>
      <c r="VJS433" s="8"/>
      <c r="VJT433" s="8"/>
      <c r="VJU433" s="8"/>
      <c r="VJV433" s="8"/>
      <c r="VJW433" s="8"/>
      <c r="VJX433" s="8"/>
      <c r="VJY433" s="8"/>
      <c r="VJZ433" s="8"/>
      <c r="VKA433" s="8"/>
      <c r="VKB433" s="8"/>
      <c r="VKC433" s="8"/>
      <c r="VKD433" s="8"/>
      <c r="VKE433" s="8"/>
      <c r="VKF433" s="8"/>
      <c r="VKG433" s="8"/>
      <c r="VKH433" s="8"/>
      <c r="VKI433" s="8"/>
      <c r="VKJ433" s="8"/>
      <c r="VKK433" s="8"/>
      <c r="VKL433" s="8"/>
      <c r="VKM433" s="8"/>
      <c r="VKN433" s="8"/>
      <c r="VKO433" s="8"/>
      <c r="VKP433" s="8"/>
      <c r="VKQ433" s="8"/>
      <c r="VKR433" s="8"/>
      <c r="VKS433" s="8"/>
      <c r="VKT433" s="8"/>
      <c r="VKU433" s="8"/>
      <c r="VKV433" s="8"/>
      <c r="VKW433" s="8"/>
      <c r="VKX433" s="8"/>
      <c r="VKY433" s="8"/>
      <c r="VKZ433" s="8"/>
      <c r="VLA433" s="8"/>
      <c r="VLB433" s="8"/>
      <c r="VLC433" s="8"/>
      <c r="VLD433" s="8"/>
      <c r="VLE433" s="8"/>
      <c r="VLF433" s="8"/>
      <c r="VLG433" s="8"/>
      <c r="VLH433" s="8"/>
      <c r="VLI433" s="8"/>
      <c r="VLJ433" s="8"/>
      <c r="VLK433" s="8"/>
      <c r="VLL433" s="8"/>
      <c r="VLM433" s="8"/>
      <c r="VLN433" s="8"/>
      <c r="VLO433" s="8"/>
      <c r="VLP433" s="8"/>
      <c r="VLQ433" s="8"/>
      <c r="VLR433" s="8"/>
      <c r="VLS433" s="8"/>
      <c r="VLT433" s="8"/>
      <c r="VLU433" s="8"/>
      <c r="VLV433" s="8"/>
      <c r="VLW433" s="8"/>
      <c r="VLX433" s="8"/>
      <c r="VLY433" s="8"/>
      <c r="VLZ433" s="8"/>
      <c r="VMA433" s="8"/>
      <c r="VMB433" s="8"/>
      <c r="VMC433" s="8"/>
      <c r="VMD433" s="8"/>
      <c r="VME433" s="8"/>
      <c r="VMF433" s="8"/>
      <c r="VMG433" s="8"/>
      <c r="VMH433" s="8"/>
      <c r="VMI433" s="8"/>
      <c r="VMJ433" s="8"/>
      <c r="VMK433" s="8"/>
      <c r="VML433" s="8"/>
      <c r="VMM433" s="8"/>
      <c r="VMN433" s="8"/>
      <c r="VMO433" s="8"/>
      <c r="VMP433" s="8"/>
      <c r="VMQ433" s="8"/>
      <c r="VMR433" s="8"/>
      <c r="VMS433" s="8"/>
      <c r="VMT433" s="8"/>
      <c r="VMU433" s="8"/>
      <c r="VMV433" s="8"/>
      <c r="VMW433" s="8"/>
      <c r="VMX433" s="8"/>
      <c r="VMY433" s="8"/>
      <c r="VMZ433" s="8"/>
      <c r="VNA433" s="8"/>
      <c r="VNB433" s="8"/>
      <c r="VNC433" s="8"/>
      <c r="VND433" s="8"/>
      <c r="VNE433" s="8"/>
      <c r="VNF433" s="8"/>
      <c r="VNG433" s="8"/>
      <c r="VNH433" s="8"/>
      <c r="VNI433" s="8"/>
      <c r="VNJ433" s="8"/>
      <c r="VNK433" s="8"/>
      <c r="VNL433" s="8"/>
      <c r="VNM433" s="8"/>
      <c r="VNN433" s="8"/>
      <c r="VNO433" s="8"/>
      <c r="VNP433" s="8"/>
      <c r="VNQ433" s="8"/>
      <c r="VNR433" s="8"/>
      <c r="VNS433" s="8"/>
      <c r="VNT433" s="8"/>
      <c r="VNU433" s="8"/>
      <c r="VNV433" s="8"/>
      <c r="VNW433" s="8"/>
      <c r="VNX433" s="8"/>
      <c r="VNY433" s="8"/>
      <c r="VNZ433" s="8"/>
      <c r="VOA433" s="8"/>
      <c r="VOB433" s="8"/>
      <c r="VOC433" s="8"/>
      <c r="VOD433" s="8"/>
      <c r="VOE433" s="8"/>
      <c r="VOF433" s="8"/>
      <c r="VOG433" s="8"/>
      <c r="VOH433" s="8"/>
      <c r="VOI433" s="8"/>
      <c r="VOJ433" s="8"/>
      <c r="VOK433" s="8"/>
      <c r="VOL433" s="8"/>
      <c r="VOM433" s="8"/>
      <c r="VON433" s="8"/>
      <c r="VOO433" s="8"/>
      <c r="VOP433" s="8"/>
      <c r="VOQ433" s="8"/>
      <c r="VOR433" s="8"/>
      <c r="VOS433" s="8"/>
      <c r="VOT433" s="8"/>
      <c r="VOU433" s="8"/>
      <c r="VOV433" s="8"/>
      <c r="VOW433" s="8"/>
      <c r="VOX433" s="8"/>
      <c r="VOY433" s="8"/>
      <c r="VOZ433" s="8"/>
      <c r="VPA433" s="8"/>
      <c r="VPB433" s="8"/>
      <c r="VPC433" s="8"/>
      <c r="VPD433" s="8"/>
      <c r="VPE433" s="8"/>
      <c r="VPF433" s="8"/>
      <c r="VPG433" s="8"/>
      <c r="VPH433" s="8"/>
      <c r="VPI433" s="8"/>
      <c r="VPJ433" s="8"/>
      <c r="VPK433" s="8"/>
      <c r="VPL433" s="8"/>
      <c r="VPM433" s="8"/>
      <c r="VPN433" s="8"/>
      <c r="VPO433" s="8"/>
      <c r="VPP433" s="8"/>
      <c r="VPQ433" s="8"/>
      <c r="VPR433" s="8"/>
      <c r="VPS433" s="8"/>
      <c r="VPT433" s="8"/>
      <c r="VPU433" s="8"/>
      <c r="VPV433" s="8"/>
      <c r="VPW433" s="8"/>
      <c r="VPX433" s="8"/>
      <c r="VPY433" s="8"/>
      <c r="VPZ433" s="8"/>
      <c r="VQA433" s="8"/>
      <c r="VQB433" s="8"/>
      <c r="VQC433" s="8"/>
      <c r="VQD433" s="8"/>
      <c r="VQE433" s="8"/>
      <c r="VQF433" s="8"/>
      <c r="VQG433" s="8"/>
      <c r="VQH433" s="8"/>
      <c r="VQI433" s="8"/>
      <c r="VQJ433" s="8"/>
      <c r="VQK433" s="8"/>
      <c r="VQL433" s="8"/>
      <c r="VQM433" s="8"/>
      <c r="VQN433" s="8"/>
      <c r="VQO433" s="8"/>
      <c r="VQP433" s="8"/>
      <c r="VQQ433" s="8"/>
      <c r="VQR433" s="8"/>
      <c r="VQS433" s="8"/>
      <c r="VQT433" s="8"/>
      <c r="VQU433" s="8"/>
      <c r="VQV433" s="8"/>
      <c r="VQW433" s="8"/>
      <c r="VQX433" s="8"/>
      <c r="VQY433" s="8"/>
      <c r="VQZ433" s="8"/>
      <c r="VRA433" s="8"/>
      <c r="VRB433" s="8"/>
      <c r="VRC433" s="8"/>
      <c r="VRD433" s="8"/>
      <c r="VRE433" s="8"/>
      <c r="VRF433" s="8"/>
      <c r="VRG433" s="8"/>
      <c r="VRH433" s="8"/>
      <c r="VRI433" s="8"/>
      <c r="VRJ433" s="8"/>
      <c r="VRK433" s="8"/>
      <c r="VRL433" s="8"/>
      <c r="VRM433" s="8"/>
      <c r="VRN433" s="8"/>
      <c r="VRO433" s="8"/>
      <c r="VRP433" s="8"/>
      <c r="VRQ433" s="8"/>
      <c r="VRR433" s="8"/>
      <c r="VRS433" s="8"/>
      <c r="VRT433" s="8"/>
      <c r="VRU433" s="8"/>
      <c r="VRV433" s="8"/>
      <c r="VRW433" s="8"/>
      <c r="VRX433" s="8"/>
      <c r="VRY433" s="8"/>
      <c r="VRZ433" s="8"/>
      <c r="VSA433" s="8"/>
      <c r="VSB433" s="8"/>
      <c r="VSC433" s="8"/>
      <c r="VSD433" s="8"/>
      <c r="VSE433" s="8"/>
      <c r="VSF433" s="8"/>
      <c r="VSG433" s="8"/>
      <c r="VSH433" s="8"/>
      <c r="VSI433" s="8"/>
      <c r="VSJ433" s="8"/>
      <c r="VSK433" s="8"/>
      <c r="VSL433" s="8"/>
      <c r="VSM433" s="8"/>
      <c r="VSN433" s="8"/>
      <c r="VSO433" s="8"/>
      <c r="VSP433" s="8"/>
      <c r="VSQ433" s="8"/>
      <c r="VSR433" s="8"/>
      <c r="VSS433" s="8"/>
      <c r="VST433" s="8"/>
      <c r="VSU433" s="8"/>
      <c r="VSV433" s="8"/>
      <c r="VSW433" s="8"/>
      <c r="VSX433" s="8"/>
      <c r="VSY433" s="8"/>
      <c r="VSZ433" s="8"/>
      <c r="VTA433" s="8"/>
      <c r="VTB433" s="8"/>
      <c r="VTC433" s="8"/>
      <c r="VTD433" s="8"/>
      <c r="VTE433" s="8"/>
      <c r="VTF433" s="8"/>
      <c r="VTG433" s="8"/>
      <c r="VTH433" s="8"/>
      <c r="VTI433" s="8"/>
      <c r="VTJ433" s="8"/>
      <c r="VTK433" s="8"/>
      <c r="VTL433" s="8"/>
      <c r="VTM433" s="8"/>
      <c r="VTN433" s="8"/>
      <c r="VTO433" s="8"/>
      <c r="VTP433" s="8"/>
      <c r="VTQ433" s="8"/>
      <c r="VTR433" s="8"/>
      <c r="VTS433" s="8"/>
      <c r="VTT433" s="8"/>
      <c r="VTU433" s="8"/>
      <c r="VTV433" s="8"/>
      <c r="VTW433" s="8"/>
      <c r="VTX433" s="8"/>
      <c r="VTY433" s="8"/>
      <c r="VTZ433" s="8"/>
      <c r="VUA433" s="8"/>
      <c r="VUB433" s="8"/>
      <c r="VUC433" s="8"/>
      <c r="VUD433" s="8"/>
      <c r="VUE433" s="8"/>
      <c r="VUF433" s="8"/>
      <c r="VUG433" s="8"/>
      <c r="VUH433" s="8"/>
      <c r="VUI433" s="8"/>
      <c r="VUJ433" s="8"/>
      <c r="VUK433" s="8"/>
      <c r="VUL433" s="8"/>
      <c r="VUM433" s="8"/>
      <c r="VUN433" s="8"/>
      <c r="VUO433" s="8"/>
      <c r="VUP433" s="8"/>
      <c r="VUQ433" s="8"/>
      <c r="VUR433" s="8"/>
      <c r="VUS433" s="8"/>
      <c r="VUT433" s="8"/>
      <c r="VUU433" s="8"/>
      <c r="VUV433" s="8"/>
      <c r="VUW433" s="8"/>
      <c r="VUX433" s="8"/>
      <c r="VUY433" s="8"/>
      <c r="VUZ433" s="8"/>
      <c r="VVA433" s="8"/>
      <c r="VVB433" s="8"/>
      <c r="VVC433" s="8"/>
      <c r="VVD433" s="8"/>
      <c r="VVE433" s="8"/>
      <c r="VVF433" s="8"/>
      <c r="VVG433" s="8"/>
      <c r="VVH433" s="8"/>
      <c r="VVI433" s="8"/>
      <c r="VVJ433" s="8"/>
      <c r="VVK433" s="8"/>
      <c r="VVL433" s="8"/>
      <c r="VVM433" s="8"/>
      <c r="VVN433" s="8"/>
      <c r="VVO433" s="8"/>
      <c r="VVP433" s="8"/>
      <c r="VVQ433" s="8"/>
      <c r="VVR433" s="8"/>
      <c r="VVS433" s="8"/>
      <c r="VVT433" s="8"/>
      <c r="VVU433" s="8"/>
      <c r="VVV433" s="8"/>
      <c r="VVW433" s="8"/>
      <c r="VVX433" s="8"/>
      <c r="VVY433" s="8"/>
      <c r="VVZ433" s="8"/>
      <c r="VWA433" s="8"/>
      <c r="VWB433" s="8"/>
      <c r="VWC433" s="8"/>
      <c r="VWD433" s="8"/>
      <c r="VWE433" s="8"/>
      <c r="VWF433" s="8"/>
      <c r="VWG433" s="8"/>
      <c r="VWH433" s="8"/>
      <c r="VWI433" s="8"/>
      <c r="VWJ433" s="8"/>
      <c r="VWK433" s="8"/>
      <c r="VWL433" s="8"/>
      <c r="VWM433" s="8"/>
      <c r="VWN433" s="8"/>
      <c r="VWO433" s="8"/>
      <c r="VWP433" s="8"/>
      <c r="VWQ433" s="8"/>
      <c r="VWR433" s="8"/>
      <c r="VWS433" s="8"/>
      <c r="VWT433" s="8"/>
      <c r="VWU433" s="8"/>
      <c r="VWV433" s="8"/>
      <c r="VWW433" s="8"/>
      <c r="VWX433" s="8"/>
      <c r="VWY433" s="8"/>
      <c r="VWZ433" s="8"/>
      <c r="VXA433" s="8"/>
      <c r="VXB433" s="8"/>
      <c r="VXC433" s="8"/>
      <c r="VXD433" s="8"/>
      <c r="VXE433" s="8"/>
      <c r="VXF433" s="8"/>
      <c r="VXG433" s="8"/>
      <c r="VXH433" s="8"/>
      <c r="VXI433" s="8"/>
      <c r="VXJ433" s="8"/>
      <c r="VXK433" s="8"/>
      <c r="VXL433" s="8"/>
      <c r="VXM433" s="8"/>
      <c r="VXN433" s="8"/>
      <c r="VXO433" s="8"/>
      <c r="VXP433" s="8"/>
      <c r="VXQ433" s="8"/>
      <c r="VXR433" s="8"/>
      <c r="VXS433" s="8"/>
      <c r="VXT433" s="8"/>
      <c r="VXU433" s="8"/>
      <c r="VXV433" s="8"/>
      <c r="VXW433" s="8"/>
      <c r="VXX433" s="8"/>
      <c r="VXY433" s="8"/>
      <c r="VXZ433" s="8"/>
      <c r="VYA433" s="8"/>
      <c r="VYB433" s="8"/>
      <c r="VYC433" s="8"/>
      <c r="VYD433" s="8"/>
      <c r="VYE433" s="8"/>
      <c r="VYF433" s="8"/>
      <c r="VYG433" s="8"/>
      <c r="VYH433" s="8"/>
      <c r="VYI433" s="8"/>
      <c r="VYJ433" s="8"/>
      <c r="VYK433" s="8"/>
      <c r="VYL433" s="8"/>
      <c r="VYM433" s="8"/>
      <c r="VYN433" s="8"/>
      <c r="VYO433" s="8"/>
      <c r="VYP433" s="8"/>
      <c r="VYQ433" s="8"/>
      <c r="VYR433" s="8"/>
      <c r="VYS433" s="8"/>
      <c r="VYT433" s="8"/>
      <c r="VYU433" s="8"/>
      <c r="VYV433" s="8"/>
      <c r="VYW433" s="8"/>
      <c r="VYX433" s="8"/>
      <c r="VYY433" s="8"/>
      <c r="VYZ433" s="8"/>
      <c r="VZA433" s="8"/>
      <c r="VZB433" s="8"/>
      <c r="VZC433" s="8"/>
      <c r="VZD433" s="8"/>
      <c r="VZE433" s="8"/>
      <c r="VZF433" s="8"/>
      <c r="VZG433" s="8"/>
      <c r="VZH433" s="8"/>
      <c r="VZI433" s="8"/>
      <c r="VZJ433" s="8"/>
      <c r="VZK433" s="8"/>
      <c r="VZL433" s="8"/>
      <c r="VZM433" s="8"/>
      <c r="VZN433" s="8"/>
      <c r="VZO433" s="8"/>
      <c r="VZP433" s="8"/>
      <c r="VZQ433" s="8"/>
      <c r="VZR433" s="8"/>
      <c r="VZS433" s="8"/>
      <c r="VZT433" s="8"/>
      <c r="VZU433" s="8"/>
      <c r="VZV433" s="8"/>
      <c r="VZW433" s="8"/>
      <c r="VZX433" s="8"/>
      <c r="VZY433" s="8"/>
      <c r="VZZ433" s="8"/>
      <c r="WAA433" s="8"/>
      <c r="WAB433" s="8"/>
      <c r="WAC433" s="8"/>
      <c r="WAD433" s="8"/>
      <c r="WAE433" s="8"/>
      <c r="WAF433" s="8"/>
      <c r="WAG433" s="8"/>
      <c r="WAH433" s="8"/>
      <c r="WAI433" s="8"/>
      <c r="WAJ433" s="8"/>
      <c r="WAK433" s="8"/>
      <c r="WAL433" s="8"/>
      <c r="WAM433" s="8"/>
      <c r="WAN433" s="8"/>
      <c r="WAO433" s="8"/>
      <c r="WAP433" s="8"/>
      <c r="WAQ433" s="8"/>
      <c r="WAR433" s="8"/>
      <c r="WAS433" s="8"/>
      <c r="WAT433" s="8"/>
      <c r="WAU433" s="8"/>
      <c r="WAV433" s="8"/>
      <c r="WAW433" s="8"/>
      <c r="WAX433" s="8"/>
      <c r="WAY433" s="8"/>
      <c r="WAZ433" s="8"/>
      <c r="WBA433" s="8"/>
      <c r="WBB433" s="8"/>
      <c r="WBC433" s="8"/>
      <c r="WBD433" s="8"/>
      <c r="WBE433" s="8"/>
      <c r="WBF433" s="8"/>
      <c r="WBG433" s="8"/>
      <c r="WBH433" s="8"/>
      <c r="WBI433" s="8"/>
      <c r="WBJ433" s="8"/>
      <c r="WBK433" s="8"/>
      <c r="WBL433" s="8"/>
      <c r="WBM433" s="8"/>
      <c r="WBN433" s="8"/>
      <c r="WBO433" s="8"/>
      <c r="WBP433" s="8"/>
      <c r="WBQ433" s="8"/>
      <c r="WBR433" s="8"/>
      <c r="WBS433" s="8"/>
      <c r="WBT433" s="8"/>
      <c r="WBU433" s="8"/>
      <c r="WBV433" s="8"/>
      <c r="WBW433" s="8"/>
      <c r="WBX433" s="8"/>
      <c r="WBY433" s="8"/>
      <c r="WBZ433" s="8"/>
      <c r="WCA433" s="8"/>
      <c r="WCB433" s="8"/>
      <c r="WCC433" s="8"/>
      <c r="WCD433" s="8"/>
      <c r="WCE433" s="8"/>
      <c r="WCF433" s="8"/>
      <c r="WCG433" s="8"/>
      <c r="WCH433" s="8"/>
      <c r="WCI433" s="8"/>
      <c r="WCJ433" s="8"/>
      <c r="WCK433" s="8"/>
      <c r="WCL433" s="8"/>
      <c r="WCM433" s="8"/>
      <c r="WCN433" s="8"/>
      <c r="WCO433" s="8"/>
      <c r="WCP433" s="8"/>
      <c r="WCQ433" s="8"/>
      <c r="WCR433" s="8"/>
      <c r="WCS433" s="8"/>
      <c r="WCT433" s="8"/>
      <c r="WCU433" s="8"/>
      <c r="WCV433" s="8"/>
      <c r="WCW433" s="8"/>
      <c r="WCX433" s="8"/>
      <c r="WCY433" s="8"/>
      <c r="WCZ433" s="8"/>
      <c r="WDA433" s="8"/>
      <c r="WDB433" s="8"/>
      <c r="WDC433" s="8"/>
      <c r="WDD433" s="8"/>
      <c r="WDE433" s="8"/>
      <c r="WDF433" s="8"/>
      <c r="WDG433" s="8"/>
      <c r="WDH433" s="8"/>
      <c r="WDI433" s="8"/>
      <c r="WDJ433" s="8"/>
      <c r="WDK433" s="8"/>
      <c r="WDL433" s="8"/>
      <c r="WDM433" s="8"/>
      <c r="WDN433" s="8"/>
      <c r="WDO433" s="8"/>
      <c r="WDP433" s="8"/>
      <c r="WDQ433" s="8"/>
      <c r="WDR433" s="8"/>
      <c r="WDS433" s="8"/>
      <c r="WDT433" s="8"/>
      <c r="WDU433" s="8"/>
      <c r="WDV433" s="8"/>
      <c r="WDW433" s="8"/>
      <c r="WDX433" s="8"/>
      <c r="WDY433" s="8"/>
      <c r="WDZ433" s="8"/>
      <c r="WEA433" s="8"/>
      <c r="WEB433" s="8"/>
      <c r="WEC433" s="8"/>
      <c r="WED433" s="8"/>
      <c r="WEE433" s="8"/>
      <c r="WEF433" s="8"/>
      <c r="WEG433" s="8"/>
      <c r="WEH433" s="8"/>
      <c r="WEI433" s="8"/>
      <c r="WEJ433" s="8"/>
      <c r="WEK433" s="8"/>
      <c r="WEL433" s="8"/>
      <c r="WEM433" s="8"/>
      <c r="WEN433" s="8"/>
      <c r="WEO433" s="8"/>
      <c r="WEP433" s="8"/>
      <c r="WEQ433" s="8"/>
      <c r="WER433" s="8"/>
      <c r="WES433" s="8"/>
      <c r="WET433" s="8"/>
      <c r="WEU433" s="8"/>
      <c r="WEV433" s="8"/>
      <c r="WEW433" s="8"/>
      <c r="WEX433" s="8"/>
      <c r="WEY433" s="8"/>
      <c r="WEZ433" s="8"/>
      <c r="WFA433" s="8"/>
      <c r="WFB433" s="8"/>
      <c r="WFC433" s="8"/>
      <c r="WFD433" s="8"/>
      <c r="WFE433" s="8"/>
      <c r="WFF433" s="8"/>
      <c r="WFG433" s="8"/>
      <c r="WFH433" s="8"/>
      <c r="WFI433" s="8"/>
      <c r="WFJ433" s="8"/>
      <c r="WFK433" s="8"/>
      <c r="WFL433" s="8"/>
      <c r="WFM433" s="8"/>
      <c r="WFN433" s="8"/>
      <c r="WFO433" s="8"/>
      <c r="WFP433" s="8"/>
      <c r="WFQ433" s="8"/>
      <c r="WFR433" s="8"/>
      <c r="WFS433" s="8"/>
      <c r="WFT433" s="8"/>
      <c r="WFU433" s="8"/>
      <c r="WFV433" s="8"/>
      <c r="WFW433" s="8"/>
      <c r="WFX433" s="8"/>
      <c r="WFY433" s="8"/>
      <c r="WFZ433" s="8"/>
      <c r="WGA433" s="8"/>
      <c r="WGB433" s="8"/>
      <c r="WGC433" s="8"/>
      <c r="WGD433" s="8"/>
      <c r="WGE433" s="8"/>
      <c r="WGF433" s="8"/>
      <c r="WGG433" s="8"/>
      <c r="WGH433" s="8"/>
      <c r="WGI433" s="8"/>
      <c r="WGJ433" s="8"/>
      <c r="WGK433" s="8"/>
      <c r="WGL433" s="8"/>
      <c r="WGM433" s="8"/>
      <c r="WGN433" s="8"/>
      <c r="WGO433" s="8"/>
      <c r="WGP433" s="8"/>
      <c r="WGQ433" s="8"/>
      <c r="WGR433" s="8"/>
      <c r="WGS433" s="8"/>
      <c r="WGT433" s="8"/>
      <c r="WGU433" s="8"/>
      <c r="WGV433" s="8"/>
      <c r="WGW433" s="8"/>
      <c r="WGX433" s="8"/>
      <c r="WGY433" s="8"/>
      <c r="WGZ433" s="8"/>
      <c r="WHA433" s="8"/>
      <c r="WHB433" s="8"/>
      <c r="WHC433" s="8"/>
      <c r="WHD433" s="8"/>
      <c r="WHE433" s="8"/>
      <c r="WHF433" s="8"/>
      <c r="WHG433" s="8"/>
      <c r="WHH433" s="8"/>
      <c r="WHI433" s="8"/>
      <c r="WHJ433" s="8"/>
      <c r="WHK433" s="8"/>
      <c r="WHL433" s="8"/>
      <c r="WHM433" s="8"/>
      <c r="WHN433" s="8"/>
      <c r="WHO433" s="8"/>
      <c r="WHP433" s="8"/>
      <c r="WHQ433" s="8"/>
      <c r="WHR433" s="8"/>
      <c r="WHS433" s="8"/>
      <c r="WHT433" s="8"/>
      <c r="WHU433" s="8"/>
      <c r="WHV433" s="8"/>
      <c r="WHW433" s="8"/>
      <c r="WHX433" s="8"/>
      <c r="WHY433" s="8"/>
      <c r="WHZ433" s="8"/>
      <c r="WIA433" s="8"/>
      <c r="WIB433" s="8"/>
      <c r="WIC433" s="8"/>
      <c r="WID433" s="8"/>
      <c r="WIE433" s="8"/>
      <c r="WIF433" s="8"/>
      <c r="WIG433" s="8"/>
      <c r="WIH433" s="8"/>
      <c r="WII433" s="8"/>
      <c r="WIJ433" s="8"/>
      <c r="WIK433" s="8"/>
      <c r="WIL433" s="8"/>
      <c r="WIM433" s="8"/>
      <c r="WIN433" s="8"/>
      <c r="WIO433" s="8"/>
      <c r="WIP433" s="8"/>
      <c r="WIQ433" s="8"/>
      <c r="WIR433" s="8"/>
      <c r="WIS433" s="8"/>
      <c r="WIT433" s="8"/>
      <c r="WIU433" s="8"/>
      <c r="WIV433" s="8"/>
      <c r="WIW433" s="8"/>
      <c r="WIX433" s="8"/>
      <c r="WIY433" s="8"/>
      <c r="WIZ433" s="8"/>
      <c r="WJA433" s="8"/>
      <c r="WJB433" s="8"/>
      <c r="WJC433" s="8"/>
      <c r="WJD433" s="8"/>
      <c r="WJE433" s="8"/>
      <c r="WJF433" s="8"/>
      <c r="WJG433" s="8"/>
      <c r="WJH433" s="8"/>
      <c r="WJI433" s="8"/>
      <c r="WJJ433" s="8"/>
      <c r="WJK433" s="8"/>
      <c r="WJL433" s="8"/>
      <c r="WJM433" s="8"/>
      <c r="WJN433" s="8"/>
      <c r="WJO433" s="8"/>
      <c r="WJP433" s="8"/>
      <c r="WJQ433" s="8"/>
      <c r="WJR433" s="8"/>
      <c r="WJS433" s="8"/>
      <c r="WJT433" s="8"/>
      <c r="WJU433" s="8"/>
      <c r="WJV433" s="8"/>
      <c r="WJW433" s="8"/>
      <c r="WJX433" s="8"/>
      <c r="WJY433" s="8"/>
      <c r="WJZ433" s="8"/>
      <c r="WKA433" s="8"/>
      <c r="WKB433" s="8"/>
      <c r="WKC433" s="8"/>
      <c r="WKD433" s="8"/>
      <c r="WKE433" s="8"/>
      <c r="WKF433" s="8"/>
      <c r="WKG433" s="8"/>
      <c r="WKH433" s="8"/>
      <c r="WKI433" s="8"/>
      <c r="WKJ433" s="8"/>
      <c r="WKK433" s="8"/>
      <c r="WKL433" s="8"/>
      <c r="WKM433" s="8"/>
      <c r="WKN433" s="8"/>
      <c r="WKO433" s="8"/>
      <c r="WKP433" s="8"/>
      <c r="WKQ433" s="8"/>
      <c r="WKR433" s="8"/>
      <c r="WKS433" s="8"/>
      <c r="WKT433" s="8"/>
      <c r="WKU433" s="8"/>
      <c r="WKV433" s="8"/>
      <c r="WKW433" s="8"/>
      <c r="WKX433" s="8"/>
      <c r="WKY433" s="8"/>
      <c r="WKZ433" s="8"/>
      <c r="WLA433" s="8"/>
      <c r="WLB433" s="8"/>
      <c r="WLC433" s="8"/>
      <c r="WLD433" s="8"/>
      <c r="WLE433" s="8"/>
      <c r="WLF433" s="8"/>
      <c r="WLG433" s="8"/>
      <c r="WLH433" s="8"/>
      <c r="WLI433" s="8"/>
      <c r="WLJ433" s="8"/>
      <c r="WLK433" s="8"/>
      <c r="WLL433" s="8"/>
      <c r="WLM433" s="8"/>
      <c r="WLN433" s="8"/>
      <c r="WLO433" s="8"/>
      <c r="WLP433" s="8"/>
      <c r="WLQ433" s="8"/>
      <c r="WLR433" s="8"/>
      <c r="WLS433" s="8"/>
      <c r="WLT433" s="8"/>
      <c r="WLU433" s="8"/>
      <c r="WLV433" s="8"/>
      <c r="WLW433" s="8"/>
      <c r="WLX433" s="8"/>
      <c r="WLY433" s="8"/>
      <c r="WLZ433" s="8"/>
      <c r="WMA433" s="8"/>
      <c r="WMB433" s="8"/>
      <c r="WMC433" s="8"/>
      <c r="WMD433" s="8"/>
      <c r="WME433" s="8"/>
      <c r="WMF433" s="8"/>
      <c r="WMG433" s="8"/>
      <c r="WMH433" s="8"/>
      <c r="WMI433" s="8"/>
      <c r="WMJ433" s="8"/>
      <c r="WMK433" s="8"/>
      <c r="WML433" s="8"/>
      <c r="WMM433" s="8"/>
      <c r="WMN433" s="8"/>
      <c r="WMO433" s="8"/>
      <c r="WMP433" s="8"/>
      <c r="WMQ433" s="8"/>
      <c r="WMR433" s="8"/>
      <c r="WMS433" s="8"/>
      <c r="WMT433" s="8"/>
      <c r="WMU433" s="8"/>
      <c r="WMV433" s="8"/>
      <c r="WMW433" s="8"/>
      <c r="WMX433" s="8"/>
      <c r="WMY433" s="8"/>
      <c r="WMZ433" s="8"/>
      <c r="WNA433" s="8"/>
      <c r="WNB433" s="8"/>
      <c r="WNC433" s="8"/>
      <c r="WND433" s="8"/>
      <c r="WNE433" s="8"/>
      <c r="WNF433" s="8"/>
      <c r="WNG433" s="8"/>
      <c r="WNH433" s="8"/>
      <c r="WNI433" s="8"/>
      <c r="WNJ433" s="8"/>
      <c r="WNK433" s="8"/>
      <c r="WNL433" s="8"/>
      <c r="WNM433" s="8"/>
      <c r="WNN433" s="8"/>
      <c r="WNO433" s="8"/>
      <c r="WNP433" s="8"/>
      <c r="WNQ433" s="8"/>
      <c r="WNR433" s="8"/>
      <c r="WNS433" s="8"/>
      <c r="WNT433" s="8"/>
      <c r="WNU433" s="8"/>
      <c r="WNV433" s="8"/>
      <c r="WNW433" s="8"/>
      <c r="WNX433" s="8"/>
      <c r="WNY433" s="8"/>
      <c r="WNZ433" s="8"/>
      <c r="WOA433" s="8"/>
      <c r="WOB433" s="8"/>
      <c r="WOC433" s="8"/>
      <c r="WOD433" s="8"/>
      <c r="WOE433" s="8"/>
      <c r="WOF433" s="8"/>
      <c r="WOG433" s="8"/>
      <c r="WOH433" s="8"/>
      <c r="WOI433" s="8"/>
      <c r="WOJ433" s="8"/>
      <c r="WOK433" s="8"/>
      <c r="WOL433" s="8"/>
      <c r="WOM433" s="8"/>
      <c r="WON433" s="8"/>
      <c r="WOO433" s="8"/>
      <c r="WOP433" s="8"/>
      <c r="WOQ433" s="8"/>
      <c r="WOR433" s="8"/>
      <c r="WOS433" s="8"/>
      <c r="WOT433" s="8"/>
      <c r="WOU433" s="8"/>
      <c r="WOV433" s="8"/>
      <c r="WOW433" s="8"/>
      <c r="WOX433" s="8"/>
      <c r="WOY433" s="8"/>
      <c r="WOZ433" s="8"/>
      <c r="WPA433" s="8"/>
      <c r="WPB433" s="8"/>
      <c r="WPC433" s="8"/>
      <c r="WPD433" s="8"/>
      <c r="WPE433" s="8"/>
      <c r="WPF433" s="8"/>
      <c r="WPG433" s="8"/>
      <c r="WPH433" s="8"/>
      <c r="WPI433" s="8"/>
      <c r="WPJ433" s="8"/>
      <c r="WPK433" s="8"/>
      <c r="WPL433" s="8"/>
      <c r="WPM433" s="8"/>
      <c r="WPN433" s="8"/>
      <c r="WPO433" s="8"/>
      <c r="WPP433" s="8"/>
      <c r="WPQ433" s="8"/>
      <c r="WPR433" s="8"/>
      <c r="WPS433" s="8"/>
      <c r="WPT433" s="8"/>
      <c r="WPU433" s="8"/>
      <c r="WPV433" s="8"/>
      <c r="WPW433" s="8"/>
      <c r="WPX433" s="8"/>
      <c r="WPY433" s="8"/>
      <c r="WPZ433" s="8"/>
      <c r="WQA433" s="8"/>
      <c r="WQB433" s="8"/>
      <c r="WQC433" s="8"/>
      <c r="WQD433" s="8"/>
      <c r="WQE433" s="8"/>
      <c r="WQF433" s="8"/>
      <c r="WQG433" s="8"/>
      <c r="WQH433" s="8"/>
      <c r="WQI433" s="8"/>
      <c r="WQJ433" s="8"/>
      <c r="WQK433" s="8"/>
      <c r="WQL433" s="8"/>
      <c r="WQM433" s="8"/>
      <c r="WQN433" s="8"/>
      <c r="WQO433" s="8"/>
      <c r="WQP433" s="8"/>
      <c r="WQQ433" s="8"/>
      <c r="WQR433" s="8"/>
      <c r="WQS433" s="8"/>
      <c r="WQT433" s="8"/>
      <c r="WQU433" s="8"/>
      <c r="WQV433" s="8"/>
      <c r="WQW433" s="8"/>
      <c r="WQX433" s="8"/>
      <c r="WQY433" s="8"/>
      <c r="WQZ433" s="8"/>
      <c r="WRA433" s="8"/>
      <c r="WRB433" s="8"/>
      <c r="WRC433" s="8"/>
      <c r="WRD433" s="8"/>
      <c r="WRE433" s="8"/>
      <c r="WRF433" s="8"/>
      <c r="WRG433" s="8"/>
      <c r="WRH433" s="8"/>
      <c r="WRI433" s="8"/>
      <c r="WRJ433" s="8"/>
      <c r="WRK433" s="8"/>
      <c r="WRL433" s="8"/>
      <c r="WRM433" s="8"/>
      <c r="WRN433" s="8"/>
      <c r="WRO433" s="8"/>
      <c r="WRP433" s="8"/>
      <c r="WRQ433" s="8"/>
      <c r="WRR433" s="8"/>
      <c r="WRS433" s="8"/>
      <c r="WRT433" s="8"/>
      <c r="WRU433" s="8"/>
      <c r="WRV433" s="8"/>
      <c r="WRW433" s="8"/>
      <c r="WRX433" s="8"/>
      <c r="WRY433" s="8"/>
      <c r="WRZ433" s="8"/>
      <c r="WSA433" s="8"/>
      <c r="WSB433" s="8"/>
      <c r="WSC433" s="8"/>
      <c r="WSD433" s="8"/>
      <c r="WSE433" s="8"/>
      <c r="WSF433" s="8"/>
      <c r="WSG433" s="8"/>
      <c r="WSH433" s="8"/>
      <c r="WSI433" s="8"/>
      <c r="WSJ433" s="8"/>
      <c r="WSK433" s="8"/>
      <c r="WSL433" s="8"/>
      <c r="WSM433" s="8"/>
      <c r="WSN433" s="8"/>
      <c r="WSO433" s="8"/>
      <c r="WSP433" s="8"/>
      <c r="WSQ433" s="8"/>
      <c r="WSR433" s="8"/>
      <c r="WSS433" s="8"/>
      <c r="WST433" s="8"/>
      <c r="WSU433" s="8"/>
      <c r="WSV433" s="8"/>
      <c r="WSW433" s="8"/>
      <c r="WSX433" s="8"/>
      <c r="WSY433" s="8"/>
      <c r="WSZ433" s="8"/>
      <c r="WTA433" s="8"/>
      <c r="WTB433" s="8"/>
      <c r="WTC433" s="8"/>
      <c r="WTD433" s="8"/>
      <c r="WTE433" s="8"/>
      <c r="WTF433" s="8"/>
      <c r="WTG433" s="8"/>
      <c r="WTH433" s="8"/>
      <c r="WTI433" s="8"/>
      <c r="WTJ433" s="8"/>
      <c r="WTK433" s="8"/>
      <c r="WTL433" s="8"/>
      <c r="WTM433" s="8"/>
      <c r="WTN433" s="8"/>
      <c r="WTO433" s="8"/>
      <c r="WTP433" s="8"/>
      <c r="WTQ433" s="8"/>
      <c r="WTR433" s="8"/>
      <c r="WTS433" s="8"/>
      <c r="WTT433" s="8"/>
      <c r="WTU433" s="8"/>
      <c r="WTV433" s="8"/>
      <c r="WTW433" s="8"/>
      <c r="WTX433" s="8"/>
      <c r="WTY433" s="8"/>
      <c r="WTZ433" s="8"/>
      <c r="WUA433" s="8"/>
      <c r="WUB433" s="8"/>
      <c r="WUC433" s="8"/>
      <c r="WUD433" s="8"/>
      <c r="WUE433" s="8"/>
      <c r="WUF433" s="8"/>
      <c r="WUG433" s="8"/>
      <c r="WUH433" s="8"/>
      <c r="WUI433" s="8"/>
      <c r="WUJ433" s="8"/>
      <c r="WUK433" s="8"/>
      <c r="WUL433" s="8"/>
      <c r="WUM433" s="8"/>
      <c r="WUN433" s="8"/>
      <c r="WUO433" s="8"/>
      <c r="WUP433" s="8"/>
      <c r="WUQ433" s="8"/>
      <c r="WUR433" s="8"/>
      <c r="WUS433" s="8"/>
      <c r="WUT433" s="8"/>
      <c r="WUU433" s="8"/>
      <c r="WUV433" s="8"/>
      <c r="WUW433" s="8"/>
      <c r="WUX433" s="8"/>
      <c r="WUY433" s="8"/>
      <c r="WUZ433" s="8"/>
      <c r="WVA433" s="8"/>
      <c r="WVB433" s="8"/>
      <c r="WVC433" s="8"/>
      <c r="WVD433" s="8"/>
      <c r="WVE433" s="8"/>
      <c r="WVF433" s="8"/>
      <c r="WVG433" s="8"/>
      <c r="WVH433" s="8"/>
      <c r="WVI433" s="8"/>
      <c r="WVJ433" s="8"/>
      <c r="WVK433" s="8"/>
      <c r="WVL433" s="8"/>
      <c r="WVM433" s="8"/>
      <c r="WVN433" s="8"/>
      <c r="WVO433" s="8"/>
      <c r="WVP433" s="8"/>
      <c r="WVQ433" s="8"/>
      <c r="WVR433" s="8"/>
      <c r="WVS433" s="8"/>
      <c r="WVT433" s="8"/>
      <c r="WVU433" s="8"/>
      <c r="WVV433" s="8"/>
      <c r="WVW433" s="8"/>
      <c r="WVX433" s="8"/>
      <c r="WVY433" s="8"/>
      <c r="WVZ433" s="8"/>
      <c r="WWA433" s="8"/>
      <c r="WWB433" s="8"/>
      <c r="WWC433" s="8"/>
      <c r="WWD433" s="8"/>
      <c r="WWE433" s="8"/>
      <c r="WWF433" s="8"/>
      <c r="WWG433" s="8"/>
      <c r="WWH433" s="8"/>
      <c r="WWI433" s="8"/>
      <c r="WWJ433" s="8"/>
      <c r="WWK433" s="8"/>
      <c r="WWL433" s="8"/>
      <c r="WWM433" s="8"/>
      <c r="WWN433" s="8"/>
      <c r="WWO433" s="8"/>
      <c r="WWP433" s="8"/>
      <c r="WWQ433" s="8"/>
      <c r="WWR433" s="8"/>
      <c r="WWS433" s="8"/>
      <c r="WWT433" s="8"/>
      <c r="WWU433" s="8"/>
      <c r="WWV433" s="8"/>
      <c r="WWW433" s="8"/>
      <c r="WWX433" s="8"/>
      <c r="WWY433" s="8"/>
      <c r="WWZ433" s="8"/>
      <c r="WXA433" s="8"/>
      <c r="WXB433" s="8"/>
      <c r="WXC433" s="8"/>
      <c r="WXD433" s="8"/>
      <c r="WXE433" s="8"/>
      <c r="WXF433" s="8"/>
      <c r="WXG433" s="8"/>
      <c r="WXH433" s="8"/>
      <c r="WXI433" s="8"/>
      <c r="WXJ433" s="8"/>
      <c r="WXK433" s="8"/>
      <c r="WXL433" s="8"/>
      <c r="WXM433" s="8"/>
      <c r="WXN433" s="8"/>
      <c r="WXO433" s="8"/>
      <c r="WXP433" s="8"/>
      <c r="WXQ433" s="8"/>
      <c r="WXR433" s="8"/>
      <c r="WXS433" s="8"/>
      <c r="WXT433" s="8"/>
      <c r="WXU433" s="8"/>
      <c r="WXV433" s="8"/>
      <c r="WXW433" s="8"/>
      <c r="WXX433" s="8"/>
      <c r="WXY433" s="8"/>
      <c r="WXZ433" s="8"/>
      <c r="WYA433" s="8"/>
      <c r="WYB433" s="8"/>
      <c r="WYC433" s="8"/>
      <c r="WYD433" s="8"/>
      <c r="WYE433" s="8"/>
      <c r="WYF433" s="8"/>
      <c r="WYG433" s="8"/>
      <c r="WYH433" s="8"/>
      <c r="WYI433" s="8"/>
      <c r="WYJ433" s="8"/>
      <c r="WYK433" s="8"/>
      <c r="WYL433" s="8"/>
      <c r="WYM433" s="8"/>
      <c r="WYN433" s="8"/>
      <c r="WYO433" s="8"/>
      <c r="WYP433" s="8"/>
      <c r="WYQ433" s="8"/>
      <c r="WYR433" s="8"/>
      <c r="WYS433" s="8"/>
      <c r="WYT433" s="8"/>
      <c r="WYU433" s="8"/>
      <c r="WYV433" s="8"/>
      <c r="WYW433" s="8"/>
      <c r="WYX433" s="8"/>
      <c r="WYY433" s="8"/>
      <c r="WYZ433" s="8"/>
      <c r="WZA433" s="8"/>
      <c r="WZB433" s="8"/>
      <c r="WZC433" s="8"/>
      <c r="WZD433" s="8"/>
      <c r="WZE433" s="8"/>
      <c r="WZF433" s="8"/>
      <c r="WZG433" s="8"/>
      <c r="WZH433" s="8"/>
      <c r="WZI433" s="8"/>
      <c r="WZJ433" s="8"/>
      <c r="WZK433" s="8"/>
      <c r="WZL433" s="8"/>
      <c r="WZM433" s="8"/>
      <c r="WZN433" s="8"/>
      <c r="WZO433" s="8"/>
      <c r="WZP433" s="8"/>
      <c r="WZQ433" s="8"/>
      <c r="WZR433" s="8"/>
      <c r="WZS433" s="8"/>
      <c r="WZT433" s="8"/>
      <c r="WZU433" s="8"/>
      <c r="WZV433" s="8"/>
      <c r="WZW433" s="8"/>
      <c r="WZX433" s="8"/>
      <c r="WZY433" s="8"/>
      <c r="WZZ433" s="8"/>
      <c r="XAA433" s="8"/>
      <c r="XAB433" s="8"/>
      <c r="XAC433" s="8"/>
      <c r="XAD433" s="8"/>
      <c r="XAE433" s="8"/>
      <c r="XAF433" s="8"/>
      <c r="XAG433" s="8"/>
      <c r="XAH433" s="8"/>
      <c r="XAI433" s="8"/>
      <c r="XAJ433" s="8"/>
      <c r="XAK433" s="8"/>
      <c r="XAL433" s="8"/>
      <c r="XAM433" s="8"/>
      <c r="XAN433" s="8"/>
      <c r="XAO433" s="8"/>
      <c r="XAP433" s="8"/>
      <c r="XAQ433" s="8"/>
      <c r="XAR433" s="8"/>
      <c r="XAS433" s="8"/>
      <c r="XAT433" s="8"/>
      <c r="XAU433" s="8"/>
      <c r="XAV433" s="8"/>
      <c r="XAW433" s="8"/>
      <c r="XAX433" s="8"/>
      <c r="XAY433" s="8"/>
      <c r="XAZ433" s="8"/>
      <c r="XBA433" s="8"/>
      <c r="XBB433" s="8"/>
      <c r="XBC433" s="8"/>
      <c r="XBD433" s="8"/>
      <c r="XBE433" s="8"/>
      <c r="XBF433" s="8"/>
      <c r="XBG433" s="8"/>
      <c r="XBH433" s="8"/>
      <c r="XBI433" s="8"/>
      <c r="XBJ433" s="8"/>
      <c r="XBK433" s="8"/>
      <c r="XBL433" s="8"/>
      <c r="XBM433" s="8"/>
      <c r="XBN433" s="8"/>
      <c r="XBO433" s="8"/>
      <c r="XBP433" s="8"/>
      <c r="XBQ433" s="8"/>
      <c r="XBR433" s="8"/>
      <c r="XBS433" s="8"/>
      <c r="XBT433" s="8"/>
      <c r="XBU433" s="8"/>
      <c r="XBV433" s="8"/>
      <c r="XBW433" s="8"/>
      <c r="XBX433" s="8"/>
      <c r="XBY433" s="8"/>
      <c r="XBZ433" s="8"/>
      <c r="XCA433" s="8"/>
      <c r="XCB433" s="8"/>
      <c r="XCC433" s="8"/>
      <c r="XCD433" s="8"/>
      <c r="XCE433" s="8"/>
      <c r="XCF433" s="8"/>
      <c r="XCG433" s="8"/>
      <c r="XCH433" s="8"/>
      <c r="XCI433" s="8"/>
      <c r="XCJ433" s="8"/>
      <c r="XCK433" s="8"/>
      <c r="XCL433" s="8"/>
      <c r="XCM433" s="8"/>
      <c r="XCN433" s="8"/>
      <c r="XCO433" s="8"/>
      <c r="XCP433" s="8"/>
      <c r="XCQ433" s="8"/>
      <c r="XCR433" s="8"/>
      <c r="XCS433" s="8"/>
      <c r="XCT433" s="8"/>
      <c r="XCU433" s="8"/>
      <c r="XCV433" s="8"/>
      <c r="XCW433" s="8"/>
      <c r="XCX433" s="8"/>
      <c r="XCY433" s="8"/>
      <c r="XCZ433" s="8"/>
      <c r="XDA433" s="8"/>
      <c r="XDB433" s="8"/>
      <c r="XDC433" s="8"/>
      <c r="XDD433" s="8"/>
      <c r="XDE433" s="8"/>
      <c r="XDF433" s="8"/>
      <c r="XDG433" s="8"/>
      <c r="XDH433" s="8"/>
      <c r="XDI433" s="8"/>
      <c r="XDJ433" s="8"/>
      <c r="XDK433" s="8"/>
      <c r="XDL433" s="8"/>
      <c r="XDM433" s="8"/>
      <c r="XDN433" s="8"/>
      <c r="XDO433" s="8"/>
      <c r="XDP433" s="8"/>
      <c r="XDQ433" s="8"/>
      <c r="XDR433" s="8"/>
      <c r="XDS433" s="8"/>
      <c r="XDT433" s="8"/>
      <c r="XDU433" s="8"/>
      <c r="XDV433" s="8"/>
      <c r="XDW433" s="8"/>
      <c r="XDX433" s="8"/>
      <c r="XDY433" s="8"/>
      <c r="XDZ433" s="8"/>
      <c r="XEA433" s="8"/>
      <c r="XEB433" s="8"/>
      <c r="XEC433" s="8"/>
      <c r="XED433" s="8"/>
      <c r="XEE433" s="8"/>
      <c r="XEF433" s="8"/>
      <c r="XEG433" s="8"/>
      <c r="XEH433" s="8"/>
      <c r="XEI433" s="8"/>
      <c r="XEJ433" s="8"/>
      <c r="XEK433" s="8"/>
      <c r="XEL433" s="8"/>
      <c r="XEM433" s="8"/>
      <c r="XEN433" s="8"/>
      <c r="XEO433" s="8"/>
      <c r="XEP433" s="8"/>
      <c r="XEQ433" s="8"/>
      <c r="XER433" s="8"/>
      <c r="XES433" s="8"/>
      <c r="XET433" s="8"/>
      <c r="XEU433" s="8"/>
      <c r="XEV433" s="8"/>
      <c r="XEW433" s="8"/>
      <c r="XEX433" s="8"/>
      <c r="XEY433" s="8"/>
      <c r="XEZ433" s="8"/>
      <c r="XFA433" s="8"/>
      <c r="XFB433" s="8"/>
      <c r="XFC433" s="8"/>
    </row>
    <row r="434" spans="1:16383" ht="27" x14ac:dyDescent="0.25">
      <c r="A434" s="6" t="s">
        <v>1423</v>
      </c>
      <c r="B434" s="6" t="s">
        <v>2883</v>
      </c>
      <c r="C434" s="26" t="s">
        <v>1420</v>
      </c>
      <c r="D434" s="26" t="s">
        <v>1416</v>
      </c>
      <c r="E434" s="4" t="s">
        <v>131</v>
      </c>
      <c r="F434" s="6" t="s">
        <v>1421</v>
      </c>
      <c r="G434" s="29" t="s">
        <v>1422</v>
      </c>
      <c r="H434" s="8">
        <f t="shared" si="17"/>
        <v>31</v>
      </c>
    </row>
    <row r="435" spans="1:16383" ht="27" x14ac:dyDescent="0.25">
      <c r="A435" s="6" t="s">
        <v>1427</v>
      </c>
      <c r="B435" s="6" t="s">
        <v>2887</v>
      </c>
      <c r="C435" s="26" t="s">
        <v>1424</v>
      </c>
      <c r="D435" s="26" t="s">
        <v>1416</v>
      </c>
      <c r="E435" s="4" t="s">
        <v>131</v>
      </c>
      <c r="F435" s="6" t="s">
        <v>1425</v>
      </c>
      <c r="G435" s="29" t="s">
        <v>1426</v>
      </c>
      <c r="H435" s="8">
        <f t="shared" si="17"/>
        <v>20</v>
      </c>
    </row>
    <row r="436" spans="1:16383" ht="27" x14ac:dyDescent="0.25">
      <c r="A436" s="6" t="s">
        <v>1431</v>
      </c>
      <c r="B436" s="6" t="s">
        <v>2883</v>
      </c>
      <c r="C436" s="26" t="s">
        <v>1428</v>
      </c>
      <c r="D436" s="26" t="s">
        <v>1416</v>
      </c>
      <c r="E436" s="4" t="s">
        <v>131</v>
      </c>
      <c r="F436" s="6" t="s">
        <v>1429</v>
      </c>
      <c r="G436" s="29" t="s">
        <v>1430</v>
      </c>
      <c r="H436" s="8">
        <f t="shared" si="17"/>
        <v>26</v>
      </c>
    </row>
    <row r="437" spans="1:16383" ht="27" x14ac:dyDescent="0.25">
      <c r="A437" s="6" t="s">
        <v>1431</v>
      </c>
      <c r="B437" s="6" t="s">
        <v>2883</v>
      </c>
      <c r="C437" s="26" t="s">
        <v>1432</v>
      </c>
      <c r="D437" s="26" t="s">
        <v>1416</v>
      </c>
      <c r="E437" s="4" t="s">
        <v>131</v>
      </c>
      <c r="F437" s="6" t="s">
        <v>1429</v>
      </c>
      <c r="G437" s="29" t="s">
        <v>1430</v>
      </c>
      <c r="H437" s="8">
        <f t="shared" si="17"/>
        <v>26</v>
      </c>
      <c r="I437" s="11"/>
    </row>
    <row r="438" spans="1:16383" ht="27" x14ac:dyDescent="0.25">
      <c r="A438" s="6" t="s">
        <v>1436</v>
      </c>
      <c r="B438" s="6" t="s">
        <v>2887</v>
      </c>
      <c r="C438" s="26" t="s">
        <v>1433</v>
      </c>
      <c r="D438" s="26" t="s">
        <v>1416</v>
      </c>
      <c r="E438" s="4" t="s">
        <v>131</v>
      </c>
      <c r="F438" s="6" t="s">
        <v>1434</v>
      </c>
      <c r="G438" s="29" t="s">
        <v>1435</v>
      </c>
      <c r="H438" s="8">
        <f t="shared" si="17"/>
        <v>27</v>
      </c>
      <c r="J438" s="11"/>
      <c r="K438" s="11"/>
      <c r="L438" s="11"/>
      <c r="M438" s="11"/>
      <c r="N438" s="11"/>
      <c r="O438" s="11"/>
      <c r="P438" s="11"/>
      <c r="Q438" s="11"/>
      <c r="R438" s="11"/>
      <c r="S438" s="11"/>
      <c r="T438" s="11"/>
      <c r="U438" s="11"/>
      <c r="V438" s="11"/>
      <c r="W438" s="11"/>
      <c r="X438" s="11"/>
      <c r="Y438" s="11"/>
      <c r="Z438" s="11"/>
      <c r="AA438" s="11"/>
      <c r="AB438" s="11"/>
      <c r="AC438" s="11"/>
      <c r="AD438" s="11"/>
      <c r="AE438" s="11"/>
      <c r="AF438" s="11"/>
      <c r="AG438" s="11"/>
      <c r="AH438" s="11"/>
      <c r="AI438" s="11"/>
      <c r="AJ438" s="11"/>
      <c r="AK438" s="11"/>
      <c r="AL438" s="11"/>
      <c r="AM438" s="11"/>
      <c r="AN438" s="11"/>
      <c r="AO438" s="11"/>
      <c r="AP438" s="11"/>
      <c r="AQ438" s="11"/>
      <c r="AR438" s="11"/>
      <c r="AS438" s="11"/>
      <c r="AT438" s="11"/>
      <c r="AU438" s="11"/>
      <c r="AV438" s="11"/>
      <c r="AW438" s="11"/>
      <c r="AX438" s="11"/>
      <c r="AY438" s="11"/>
      <c r="AZ438" s="11"/>
      <c r="BA438" s="11"/>
      <c r="BB438" s="11"/>
      <c r="BC438" s="11"/>
      <c r="BD438" s="11"/>
      <c r="BE438" s="11"/>
      <c r="BF438" s="11"/>
      <c r="BG438" s="11"/>
      <c r="BH438" s="11"/>
      <c r="BI438" s="11"/>
      <c r="BJ438" s="11"/>
      <c r="BK438" s="11"/>
      <c r="BL438" s="11"/>
      <c r="BM438" s="11"/>
      <c r="BN438" s="11"/>
      <c r="BO438" s="11"/>
      <c r="BP438" s="11"/>
      <c r="BQ438" s="11"/>
      <c r="BR438" s="11"/>
      <c r="BS438" s="11"/>
      <c r="BT438" s="11"/>
      <c r="BU438" s="11"/>
      <c r="BV438" s="11"/>
      <c r="BW438" s="11"/>
      <c r="BX438" s="11"/>
      <c r="BY438" s="11"/>
      <c r="BZ438" s="11"/>
      <c r="CA438" s="11"/>
      <c r="CB438" s="11"/>
      <c r="CC438" s="11"/>
      <c r="CD438" s="11"/>
      <c r="CE438" s="11"/>
      <c r="CF438" s="11"/>
      <c r="CG438" s="11"/>
      <c r="CH438" s="11"/>
      <c r="CI438" s="11"/>
      <c r="CJ438" s="11"/>
      <c r="CK438" s="11"/>
      <c r="CL438" s="11"/>
      <c r="CM438" s="11"/>
      <c r="CN438" s="11"/>
      <c r="CO438" s="11"/>
      <c r="CP438" s="11"/>
      <c r="CQ438" s="11"/>
      <c r="CR438" s="11"/>
      <c r="CS438" s="11"/>
      <c r="CT438" s="11"/>
      <c r="CU438" s="11"/>
      <c r="CV438" s="11"/>
      <c r="CW438" s="11"/>
      <c r="CX438" s="11"/>
      <c r="CY438" s="11"/>
      <c r="CZ438" s="11"/>
      <c r="DA438" s="11"/>
      <c r="DB438" s="11"/>
      <c r="DC438" s="11"/>
      <c r="DD438" s="11"/>
      <c r="DE438" s="11"/>
      <c r="DF438" s="11"/>
      <c r="DG438" s="11"/>
      <c r="DH438" s="11"/>
      <c r="DI438" s="11"/>
      <c r="DJ438" s="11"/>
      <c r="DK438" s="11"/>
      <c r="DL438" s="11"/>
      <c r="DM438" s="11"/>
      <c r="DN438" s="11"/>
      <c r="DO438" s="11"/>
      <c r="DP438" s="11"/>
      <c r="DQ438" s="11"/>
      <c r="DR438" s="11"/>
      <c r="DS438" s="11"/>
      <c r="DT438" s="11"/>
      <c r="DU438" s="11"/>
      <c r="DV438" s="11"/>
      <c r="DW438" s="11"/>
      <c r="DX438" s="11"/>
      <c r="DY438" s="11"/>
      <c r="DZ438" s="11"/>
      <c r="EA438" s="11"/>
      <c r="EB438" s="11"/>
      <c r="EC438" s="11"/>
      <c r="ED438" s="11"/>
      <c r="EE438" s="11"/>
      <c r="EF438" s="11"/>
      <c r="EG438" s="11"/>
      <c r="EH438" s="11"/>
      <c r="EI438" s="11"/>
      <c r="EJ438" s="11"/>
      <c r="EK438" s="11"/>
      <c r="EL438" s="11"/>
      <c r="EM438" s="11"/>
      <c r="EN438" s="11"/>
      <c r="EO438" s="11"/>
      <c r="EP438" s="11"/>
      <c r="EQ438" s="11"/>
      <c r="ER438" s="11"/>
      <c r="ES438" s="11"/>
      <c r="ET438" s="11"/>
      <c r="EU438" s="11"/>
      <c r="EV438" s="11"/>
      <c r="EW438" s="11"/>
      <c r="EX438" s="11"/>
      <c r="EY438" s="11"/>
      <c r="EZ438" s="11"/>
      <c r="FA438" s="11"/>
      <c r="FB438" s="11"/>
      <c r="FC438" s="11"/>
      <c r="FD438" s="11"/>
      <c r="FE438" s="11"/>
      <c r="FF438" s="11"/>
      <c r="FG438" s="11"/>
      <c r="FH438" s="11"/>
      <c r="FI438" s="11"/>
      <c r="FJ438" s="11"/>
      <c r="FK438" s="11"/>
      <c r="FL438" s="11"/>
      <c r="FM438" s="11"/>
      <c r="FN438" s="11"/>
      <c r="FO438" s="11"/>
      <c r="FP438" s="11"/>
      <c r="FQ438" s="11"/>
      <c r="FR438" s="11"/>
      <c r="FS438" s="11"/>
      <c r="FT438" s="11"/>
      <c r="FU438" s="11"/>
      <c r="FV438" s="11"/>
      <c r="FW438" s="11"/>
      <c r="FX438" s="11"/>
      <c r="FY438" s="11"/>
      <c r="FZ438" s="11"/>
      <c r="GA438" s="11"/>
      <c r="GB438" s="11"/>
      <c r="GC438" s="11"/>
      <c r="GD438" s="11"/>
      <c r="GE438" s="11"/>
      <c r="GF438" s="11"/>
      <c r="GG438" s="11"/>
      <c r="GH438" s="11"/>
      <c r="GI438" s="11"/>
      <c r="GJ438" s="11"/>
      <c r="GK438" s="11"/>
      <c r="GL438" s="11"/>
      <c r="GM438" s="11"/>
      <c r="GN438" s="11"/>
      <c r="GO438" s="11"/>
      <c r="GP438" s="11"/>
      <c r="GQ438" s="11"/>
      <c r="GR438" s="11"/>
      <c r="GS438" s="11"/>
      <c r="GT438" s="11"/>
      <c r="GU438" s="11"/>
      <c r="GV438" s="11"/>
      <c r="GW438" s="11"/>
      <c r="GX438" s="11"/>
      <c r="GY438" s="11"/>
      <c r="GZ438" s="11"/>
      <c r="HA438" s="11"/>
      <c r="HB438" s="11"/>
      <c r="HC438" s="11"/>
      <c r="HD438" s="11"/>
      <c r="HE438" s="11"/>
      <c r="HF438" s="11"/>
      <c r="HG438" s="11"/>
      <c r="HH438" s="11"/>
      <c r="HI438" s="11"/>
      <c r="HJ438" s="11"/>
      <c r="HK438" s="11"/>
      <c r="HL438" s="11"/>
      <c r="HM438" s="11"/>
      <c r="HN438" s="11"/>
      <c r="HO438" s="11"/>
      <c r="HP438" s="11"/>
      <c r="HQ438" s="11"/>
      <c r="HR438" s="11"/>
      <c r="HS438" s="11"/>
      <c r="HT438" s="11"/>
      <c r="HU438" s="11"/>
      <c r="HV438" s="11"/>
      <c r="HW438" s="11"/>
      <c r="HX438" s="11"/>
      <c r="HY438" s="11"/>
      <c r="HZ438" s="11"/>
      <c r="IA438" s="11"/>
      <c r="IB438" s="11"/>
      <c r="IC438" s="11"/>
      <c r="ID438" s="11"/>
      <c r="IE438" s="11"/>
      <c r="IF438" s="11"/>
      <c r="IG438" s="11"/>
      <c r="IH438" s="11"/>
      <c r="II438" s="11"/>
      <c r="IJ438" s="11"/>
      <c r="IK438" s="11"/>
      <c r="IL438" s="11"/>
      <c r="IM438" s="11"/>
      <c r="IN438" s="11"/>
      <c r="IO438" s="11"/>
      <c r="IP438" s="11"/>
      <c r="IQ438" s="11"/>
      <c r="IR438" s="11"/>
      <c r="IS438" s="11"/>
      <c r="IT438" s="11"/>
      <c r="IU438" s="11"/>
      <c r="IV438" s="11"/>
      <c r="IW438" s="11"/>
      <c r="IX438" s="11"/>
      <c r="IY438" s="11"/>
      <c r="IZ438" s="11"/>
      <c r="JA438" s="11"/>
      <c r="JB438" s="11"/>
      <c r="JC438" s="11"/>
      <c r="JD438" s="11"/>
      <c r="JE438" s="11"/>
      <c r="JF438" s="11"/>
      <c r="JG438" s="11"/>
      <c r="JH438" s="11"/>
      <c r="JI438" s="11"/>
      <c r="JJ438" s="11"/>
      <c r="JK438" s="11"/>
      <c r="JL438" s="11"/>
      <c r="JM438" s="11"/>
      <c r="JN438" s="11"/>
      <c r="JO438" s="11"/>
      <c r="JP438" s="11"/>
      <c r="JQ438" s="11"/>
      <c r="JR438" s="11"/>
      <c r="JS438" s="11"/>
      <c r="JT438" s="11"/>
      <c r="JU438" s="11"/>
      <c r="JV438" s="11"/>
      <c r="JW438" s="11"/>
      <c r="JX438" s="11"/>
      <c r="JY438" s="11"/>
      <c r="JZ438" s="11"/>
      <c r="KA438" s="11"/>
      <c r="KB438" s="11"/>
      <c r="KC438" s="11"/>
      <c r="KD438" s="11"/>
      <c r="KE438" s="11"/>
      <c r="KF438" s="11"/>
      <c r="KG438" s="11"/>
      <c r="KH438" s="11"/>
      <c r="KI438" s="11"/>
      <c r="KJ438" s="11"/>
      <c r="KK438" s="11"/>
      <c r="KL438" s="11"/>
      <c r="KM438" s="11"/>
      <c r="KN438" s="11"/>
      <c r="KO438" s="11"/>
      <c r="KP438" s="11"/>
      <c r="KQ438" s="11"/>
      <c r="KR438" s="11"/>
      <c r="KS438" s="11"/>
      <c r="KT438" s="11"/>
      <c r="KU438" s="11"/>
      <c r="KV438" s="11"/>
      <c r="KW438" s="11"/>
      <c r="KX438" s="11"/>
      <c r="KY438" s="11"/>
      <c r="KZ438" s="11"/>
      <c r="LA438" s="11"/>
      <c r="LB438" s="11"/>
      <c r="LC438" s="11"/>
      <c r="LD438" s="11"/>
      <c r="LE438" s="11"/>
      <c r="LF438" s="11"/>
      <c r="LG438" s="11"/>
      <c r="LH438" s="11"/>
      <c r="LI438" s="11"/>
      <c r="LJ438" s="11"/>
      <c r="LK438" s="11"/>
      <c r="LL438" s="11"/>
      <c r="LM438" s="11"/>
      <c r="LN438" s="11"/>
      <c r="LO438" s="11"/>
      <c r="LP438" s="11"/>
      <c r="LQ438" s="11"/>
      <c r="LR438" s="11"/>
      <c r="LS438" s="11"/>
      <c r="LT438" s="11"/>
      <c r="LU438" s="11"/>
      <c r="LV438" s="11"/>
      <c r="LW438" s="11"/>
      <c r="LX438" s="11"/>
      <c r="LY438" s="11"/>
      <c r="LZ438" s="11"/>
      <c r="MA438" s="11"/>
      <c r="MB438" s="11"/>
      <c r="MC438" s="11"/>
      <c r="MD438" s="11"/>
      <c r="ME438" s="11"/>
      <c r="MF438" s="11"/>
      <c r="MG438" s="11"/>
      <c r="MH438" s="11"/>
      <c r="MI438" s="11"/>
      <c r="MJ438" s="11"/>
      <c r="MK438" s="11"/>
      <c r="ML438" s="11"/>
      <c r="MM438" s="11"/>
      <c r="MN438" s="11"/>
      <c r="MO438" s="11"/>
      <c r="MP438" s="11"/>
      <c r="MQ438" s="11"/>
      <c r="MR438" s="11"/>
      <c r="MS438" s="11"/>
      <c r="MT438" s="11"/>
      <c r="MU438" s="11"/>
      <c r="MV438" s="11"/>
      <c r="MW438" s="11"/>
      <c r="MX438" s="11"/>
      <c r="MY438" s="11"/>
      <c r="MZ438" s="11"/>
      <c r="NA438" s="11"/>
      <c r="NB438" s="11"/>
      <c r="NC438" s="11"/>
      <c r="ND438" s="11"/>
      <c r="NE438" s="11"/>
      <c r="NF438" s="11"/>
      <c r="NG438" s="11"/>
      <c r="NH438" s="11"/>
      <c r="NI438" s="11"/>
      <c r="NJ438" s="11"/>
      <c r="NK438" s="11"/>
      <c r="NL438" s="11"/>
      <c r="NM438" s="11"/>
      <c r="NN438" s="11"/>
      <c r="NO438" s="11"/>
      <c r="NP438" s="11"/>
      <c r="NQ438" s="11"/>
      <c r="NR438" s="11"/>
      <c r="NS438" s="11"/>
      <c r="NT438" s="11"/>
      <c r="NU438" s="11"/>
      <c r="NV438" s="11"/>
      <c r="NW438" s="11"/>
      <c r="NX438" s="11"/>
      <c r="NY438" s="11"/>
      <c r="NZ438" s="11"/>
      <c r="OA438" s="11"/>
      <c r="OB438" s="11"/>
      <c r="OC438" s="11"/>
      <c r="OD438" s="11"/>
      <c r="OE438" s="11"/>
      <c r="OF438" s="11"/>
      <c r="OG438" s="11"/>
      <c r="OH438" s="11"/>
      <c r="OI438" s="11"/>
      <c r="OJ438" s="11"/>
      <c r="OK438" s="11"/>
      <c r="OL438" s="11"/>
      <c r="OM438" s="11"/>
      <c r="ON438" s="11"/>
      <c r="OO438" s="11"/>
      <c r="OP438" s="11"/>
      <c r="OQ438" s="11"/>
      <c r="OR438" s="11"/>
      <c r="OS438" s="11"/>
      <c r="OT438" s="11"/>
      <c r="OU438" s="11"/>
      <c r="OV438" s="11"/>
      <c r="OW438" s="11"/>
      <c r="OX438" s="11"/>
      <c r="OY438" s="11"/>
      <c r="OZ438" s="11"/>
      <c r="PA438" s="11"/>
      <c r="PB438" s="11"/>
      <c r="PC438" s="11"/>
      <c r="PD438" s="11"/>
      <c r="PE438" s="11"/>
      <c r="PF438" s="11"/>
      <c r="PG438" s="11"/>
      <c r="PH438" s="11"/>
      <c r="PI438" s="11"/>
      <c r="PJ438" s="11"/>
      <c r="PK438" s="11"/>
      <c r="PL438" s="11"/>
      <c r="PM438" s="11"/>
      <c r="PN438" s="11"/>
      <c r="PO438" s="11"/>
      <c r="PP438" s="11"/>
      <c r="PQ438" s="11"/>
      <c r="PR438" s="11"/>
      <c r="PS438" s="11"/>
      <c r="PT438" s="11"/>
      <c r="PU438" s="11"/>
      <c r="PV438" s="11"/>
      <c r="PW438" s="11"/>
      <c r="PX438" s="11"/>
      <c r="PY438" s="11"/>
      <c r="PZ438" s="11"/>
      <c r="QA438" s="11"/>
      <c r="QB438" s="11"/>
      <c r="QC438" s="11"/>
      <c r="QD438" s="11"/>
      <c r="QE438" s="11"/>
      <c r="QF438" s="11"/>
      <c r="QG438" s="11"/>
      <c r="QH438" s="11"/>
      <c r="QI438" s="11"/>
      <c r="QJ438" s="11"/>
      <c r="QK438" s="11"/>
      <c r="QL438" s="11"/>
      <c r="QM438" s="11"/>
      <c r="QN438" s="11"/>
      <c r="QO438" s="11"/>
      <c r="QP438" s="11"/>
      <c r="QQ438" s="11"/>
      <c r="QR438" s="11"/>
      <c r="QS438" s="11"/>
      <c r="QT438" s="11"/>
      <c r="QU438" s="11"/>
      <c r="QV438" s="11"/>
      <c r="QW438" s="11"/>
      <c r="QX438" s="11"/>
      <c r="QY438" s="11"/>
      <c r="QZ438" s="11"/>
      <c r="RA438" s="11"/>
      <c r="RB438" s="11"/>
      <c r="RC438" s="11"/>
      <c r="RD438" s="11"/>
      <c r="RE438" s="11"/>
      <c r="RF438" s="11"/>
      <c r="RG438" s="11"/>
      <c r="RH438" s="11"/>
      <c r="RI438" s="11"/>
      <c r="RJ438" s="11"/>
      <c r="RK438" s="11"/>
      <c r="RL438" s="11"/>
      <c r="RM438" s="11"/>
      <c r="RN438" s="11"/>
      <c r="RO438" s="11"/>
      <c r="RP438" s="11"/>
      <c r="RQ438" s="11"/>
      <c r="RR438" s="11"/>
      <c r="RS438" s="11"/>
      <c r="RT438" s="11"/>
      <c r="RU438" s="11"/>
      <c r="RV438" s="11"/>
      <c r="RW438" s="11"/>
      <c r="RX438" s="11"/>
      <c r="RY438" s="11"/>
      <c r="RZ438" s="11"/>
      <c r="SA438" s="11"/>
      <c r="SB438" s="11"/>
      <c r="SC438" s="11"/>
      <c r="SD438" s="11"/>
      <c r="SE438" s="11"/>
      <c r="SF438" s="11"/>
      <c r="SG438" s="11"/>
      <c r="SH438" s="11"/>
      <c r="SI438" s="11"/>
      <c r="SJ438" s="11"/>
      <c r="SK438" s="11"/>
      <c r="SL438" s="11"/>
      <c r="SM438" s="11"/>
      <c r="SN438" s="11"/>
      <c r="SO438" s="11"/>
      <c r="SP438" s="11"/>
      <c r="SQ438" s="11"/>
      <c r="SR438" s="11"/>
      <c r="SS438" s="11"/>
      <c r="ST438" s="11"/>
      <c r="SU438" s="11"/>
      <c r="SV438" s="11"/>
      <c r="SW438" s="11"/>
      <c r="SX438" s="11"/>
      <c r="SY438" s="11"/>
      <c r="SZ438" s="11"/>
      <c r="TA438" s="11"/>
      <c r="TB438" s="11"/>
      <c r="TC438" s="11"/>
      <c r="TD438" s="11"/>
      <c r="TE438" s="11"/>
      <c r="TF438" s="11"/>
      <c r="TG438" s="11"/>
      <c r="TH438" s="11"/>
      <c r="TI438" s="11"/>
      <c r="TJ438" s="11"/>
      <c r="TK438" s="11"/>
      <c r="TL438" s="11"/>
      <c r="TM438" s="11"/>
      <c r="TN438" s="11"/>
      <c r="TO438" s="11"/>
      <c r="TP438" s="11"/>
      <c r="TQ438" s="11"/>
      <c r="TR438" s="11"/>
      <c r="TS438" s="11"/>
      <c r="TT438" s="11"/>
      <c r="TU438" s="11"/>
      <c r="TV438" s="11"/>
      <c r="TW438" s="11"/>
      <c r="TX438" s="11"/>
      <c r="TY438" s="11"/>
      <c r="TZ438" s="11"/>
      <c r="UA438" s="11"/>
      <c r="UB438" s="11"/>
      <c r="UC438" s="11"/>
      <c r="UD438" s="11"/>
      <c r="UE438" s="11"/>
      <c r="UF438" s="11"/>
      <c r="UG438" s="11"/>
      <c r="UH438" s="11"/>
      <c r="UI438" s="11"/>
      <c r="UJ438" s="11"/>
      <c r="UK438" s="11"/>
      <c r="UL438" s="11"/>
      <c r="UM438" s="11"/>
      <c r="UN438" s="11"/>
      <c r="UO438" s="11"/>
      <c r="UP438" s="11"/>
      <c r="UQ438" s="11"/>
      <c r="UR438" s="11"/>
      <c r="US438" s="11"/>
      <c r="UT438" s="11"/>
      <c r="UU438" s="11"/>
      <c r="UV438" s="11"/>
      <c r="UW438" s="11"/>
      <c r="UX438" s="11"/>
      <c r="UY438" s="11"/>
      <c r="UZ438" s="11"/>
      <c r="VA438" s="11"/>
      <c r="VB438" s="11"/>
      <c r="VC438" s="11"/>
      <c r="VD438" s="11"/>
      <c r="VE438" s="11"/>
      <c r="VF438" s="11"/>
      <c r="VG438" s="11"/>
      <c r="VH438" s="11"/>
      <c r="VI438" s="11"/>
      <c r="VJ438" s="11"/>
      <c r="VK438" s="11"/>
      <c r="VL438" s="11"/>
      <c r="VM438" s="11"/>
      <c r="VN438" s="11"/>
      <c r="VO438" s="11"/>
      <c r="VP438" s="11"/>
      <c r="VQ438" s="11"/>
      <c r="VR438" s="11"/>
      <c r="VS438" s="11"/>
      <c r="VT438" s="11"/>
      <c r="VU438" s="11"/>
      <c r="VV438" s="11"/>
      <c r="VW438" s="11"/>
      <c r="VX438" s="11"/>
      <c r="VY438" s="11"/>
      <c r="VZ438" s="11"/>
      <c r="WA438" s="11"/>
      <c r="WB438" s="11"/>
      <c r="WC438" s="11"/>
      <c r="WD438" s="11"/>
      <c r="WE438" s="11"/>
      <c r="WF438" s="11"/>
      <c r="WG438" s="11"/>
      <c r="WH438" s="11"/>
      <c r="WI438" s="11"/>
      <c r="WJ438" s="11"/>
      <c r="WK438" s="11"/>
      <c r="WL438" s="11"/>
      <c r="WM438" s="11"/>
      <c r="WN438" s="11"/>
      <c r="WO438" s="11"/>
      <c r="WP438" s="11"/>
      <c r="WQ438" s="11"/>
      <c r="WR438" s="11"/>
      <c r="WS438" s="11"/>
      <c r="WT438" s="11"/>
      <c r="WU438" s="11"/>
      <c r="WV438" s="11"/>
      <c r="WW438" s="11"/>
      <c r="WX438" s="11"/>
      <c r="WY438" s="11"/>
      <c r="WZ438" s="11"/>
      <c r="XA438" s="11"/>
      <c r="XB438" s="11"/>
      <c r="XC438" s="11"/>
      <c r="XD438" s="11"/>
      <c r="XE438" s="11"/>
      <c r="XF438" s="11"/>
      <c r="XG438" s="11"/>
      <c r="XH438" s="11"/>
      <c r="XI438" s="11"/>
      <c r="XJ438" s="11"/>
      <c r="XK438" s="11"/>
      <c r="XL438" s="11"/>
      <c r="XM438" s="11"/>
      <c r="XN438" s="11"/>
      <c r="XO438" s="11"/>
      <c r="XP438" s="11"/>
      <c r="XQ438" s="11"/>
      <c r="XR438" s="11"/>
      <c r="XS438" s="11"/>
      <c r="XT438" s="11"/>
      <c r="XU438" s="11"/>
      <c r="XV438" s="11"/>
      <c r="XW438" s="11"/>
      <c r="XX438" s="11"/>
      <c r="XY438" s="11"/>
      <c r="XZ438" s="11"/>
      <c r="YA438" s="11"/>
      <c r="YB438" s="11"/>
      <c r="YC438" s="11"/>
      <c r="YD438" s="11"/>
      <c r="YE438" s="11"/>
      <c r="YF438" s="11"/>
      <c r="YG438" s="11"/>
      <c r="YH438" s="11"/>
      <c r="YI438" s="11"/>
      <c r="YJ438" s="11"/>
      <c r="YK438" s="11"/>
      <c r="YL438" s="11"/>
      <c r="YM438" s="11"/>
      <c r="YN438" s="11"/>
      <c r="YO438" s="11"/>
      <c r="YP438" s="11"/>
      <c r="YQ438" s="11"/>
      <c r="YR438" s="11"/>
      <c r="YS438" s="11"/>
      <c r="YT438" s="11"/>
      <c r="YU438" s="11"/>
      <c r="YV438" s="11"/>
      <c r="YW438" s="11"/>
      <c r="YX438" s="11"/>
      <c r="YY438" s="11"/>
      <c r="YZ438" s="11"/>
      <c r="ZA438" s="11"/>
      <c r="ZB438" s="11"/>
      <c r="ZC438" s="11"/>
      <c r="ZD438" s="11"/>
      <c r="ZE438" s="11"/>
      <c r="ZF438" s="11"/>
      <c r="ZG438" s="11"/>
      <c r="ZH438" s="11"/>
      <c r="ZI438" s="11"/>
      <c r="ZJ438" s="11"/>
      <c r="ZK438" s="11"/>
      <c r="ZL438" s="11"/>
      <c r="ZM438" s="11"/>
      <c r="ZN438" s="11"/>
      <c r="ZO438" s="11"/>
      <c r="ZP438" s="11"/>
      <c r="ZQ438" s="11"/>
      <c r="ZR438" s="11"/>
      <c r="ZS438" s="11"/>
      <c r="ZT438" s="11"/>
      <c r="ZU438" s="11"/>
      <c r="ZV438" s="11"/>
      <c r="ZW438" s="11"/>
      <c r="ZX438" s="11"/>
      <c r="ZY438" s="11"/>
      <c r="ZZ438" s="11"/>
      <c r="AAA438" s="11"/>
      <c r="AAB438" s="11"/>
      <c r="AAC438" s="11"/>
      <c r="AAD438" s="11"/>
      <c r="AAE438" s="11"/>
      <c r="AAF438" s="11"/>
      <c r="AAG438" s="11"/>
      <c r="AAH438" s="11"/>
      <c r="AAI438" s="11"/>
      <c r="AAJ438" s="11"/>
      <c r="AAK438" s="11"/>
      <c r="AAL438" s="11"/>
      <c r="AAM438" s="11"/>
      <c r="AAN438" s="11"/>
      <c r="AAO438" s="11"/>
      <c r="AAP438" s="11"/>
      <c r="AAQ438" s="11"/>
      <c r="AAR438" s="11"/>
      <c r="AAS438" s="11"/>
      <c r="AAT438" s="11"/>
      <c r="AAU438" s="11"/>
      <c r="AAV438" s="11"/>
      <c r="AAW438" s="11"/>
      <c r="AAX438" s="11"/>
      <c r="AAY438" s="11"/>
      <c r="AAZ438" s="11"/>
      <c r="ABA438" s="11"/>
      <c r="ABB438" s="11"/>
      <c r="ABC438" s="11"/>
      <c r="ABD438" s="11"/>
      <c r="ABE438" s="11"/>
      <c r="ABF438" s="11"/>
      <c r="ABG438" s="11"/>
      <c r="ABH438" s="11"/>
      <c r="ABI438" s="11"/>
      <c r="ABJ438" s="11"/>
      <c r="ABK438" s="11"/>
      <c r="ABL438" s="11"/>
      <c r="ABM438" s="11"/>
      <c r="ABN438" s="11"/>
      <c r="ABO438" s="11"/>
      <c r="ABP438" s="11"/>
      <c r="ABQ438" s="11"/>
      <c r="ABR438" s="11"/>
      <c r="ABS438" s="11"/>
      <c r="ABT438" s="11"/>
      <c r="ABU438" s="11"/>
      <c r="ABV438" s="11"/>
      <c r="ABW438" s="11"/>
      <c r="ABX438" s="11"/>
      <c r="ABY438" s="11"/>
      <c r="ABZ438" s="11"/>
      <c r="ACA438" s="11"/>
      <c r="ACB438" s="11"/>
      <c r="ACC438" s="11"/>
      <c r="ACD438" s="11"/>
      <c r="ACE438" s="11"/>
      <c r="ACF438" s="11"/>
      <c r="ACG438" s="11"/>
      <c r="ACH438" s="11"/>
      <c r="ACI438" s="11"/>
      <c r="ACJ438" s="11"/>
      <c r="ACK438" s="11"/>
      <c r="ACL438" s="11"/>
      <c r="ACM438" s="11"/>
      <c r="ACN438" s="11"/>
      <c r="ACO438" s="11"/>
      <c r="ACP438" s="11"/>
      <c r="ACQ438" s="11"/>
      <c r="ACR438" s="11"/>
      <c r="ACS438" s="11"/>
      <c r="ACT438" s="11"/>
      <c r="ACU438" s="11"/>
      <c r="ACV438" s="11"/>
      <c r="ACW438" s="11"/>
      <c r="ACX438" s="11"/>
      <c r="ACY438" s="11"/>
      <c r="ACZ438" s="11"/>
      <c r="ADA438" s="11"/>
      <c r="ADB438" s="11"/>
      <c r="ADC438" s="11"/>
      <c r="ADD438" s="11"/>
      <c r="ADE438" s="11"/>
      <c r="ADF438" s="11"/>
      <c r="ADG438" s="11"/>
      <c r="ADH438" s="11"/>
      <c r="ADI438" s="11"/>
      <c r="ADJ438" s="11"/>
      <c r="ADK438" s="11"/>
      <c r="ADL438" s="11"/>
      <c r="ADM438" s="11"/>
      <c r="ADN438" s="11"/>
      <c r="ADO438" s="11"/>
      <c r="ADP438" s="11"/>
      <c r="ADQ438" s="11"/>
      <c r="ADR438" s="11"/>
      <c r="ADS438" s="11"/>
      <c r="ADT438" s="11"/>
      <c r="ADU438" s="11"/>
      <c r="ADV438" s="11"/>
      <c r="ADW438" s="11"/>
      <c r="ADX438" s="11"/>
      <c r="ADY438" s="11"/>
      <c r="ADZ438" s="11"/>
      <c r="AEA438" s="11"/>
      <c r="AEB438" s="11"/>
      <c r="AEC438" s="11"/>
      <c r="AED438" s="11"/>
      <c r="AEE438" s="11"/>
      <c r="AEF438" s="11"/>
      <c r="AEG438" s="11"/>
      <c r="AEH438" s="11"/>
      <c r="AEI438" s="11"/>
      <c r="AEJ438" s="11"/>
      <c r="AEK438" s="11"/>
      <c r="AEL438" s="11"/>
      <c r="AEM438" s="11"/>
      <c r="AEN438" s="11"/>
      <c r="AEO438" s="11"/>
      <c r="AEP438" s="11"/>
      <c r="AEQ438" s="11"/>
      <c r="AER438" s="11"/>
      <c r="AES438" s="11"/>
      <c r="AET438" s="11"/>
      <c r="AEU438" s="11"/>
      <c r="AEV438" s="11"/>
      <c r="AEW438" s="11"/>
      <c r="AEX438" s="11"/>
      <c r="AEY438" s="11"/>
      <c r="AEZ438" s="11"/>
      <c r="AFA438" s="11"/>
      <c r="AFB438" s="11"/>
      <c r="AFC438" s="11"/>
      <c r="AFD438" s="11"/>
      <c r="AFE438" s="11"/>
      <c r="AFF438" s="11"/>
      <c r="AFG438" s="11"/>
      <c r="AFH438" s="11"/>
      <c r="AFI438" s="11"/>
      <c r="AFJ438" s="11"/>
      <c r="AFK438" s="11"/>
      <c r="AFL438" s="11"/>
      <c r="AFM438" s="11"/>
      <c r="AFN438" s="11"/>
      <c r="AFO438" s="11"/>
      <c r="AFP438" s="11"/>
      <c r="AFQ438" s="11"/>
      <c r="AFR438" s="11"/>
      <c r="AFS438" s="11"/>
      <c r="AFT438" s="11"/>
      <c r="AFU438" s="11"/>
      <c r="AFV438" s="11"/>
      <c r="AFW438" s="11"/>
      <c r="AFX438" s="11"/>
      <c r="AFY438" s="11"/>
      <c r="AFZ438" s="11"/>
      <c r="AGA438" s="11"/>
      <c r="AGB438" s="11"/>
      <c r="AGC438" s="11"/>
      <c r="AGD438" s="11"/>
      <c r="AGE438" s="11"/>
      <c r="AGF438" s="11"/>
      <c r="AGG438" s="11"/>
      <c r="AGH438" s="11"/>
      <c r="AGI438" s="11"/>
      <c r="AGJ438" s="11"/>
      <c r="AGK438" s="11"/>
      <c r="AGL438" s="11"/>
      <c r="AGM438" s="11"/>
      <c r="AGN438" s="11"/>
      <c r="AGO438" s="11"/>
      <c r="AGP438" s="11"/>
      <c r="AGQ438" s="11"/>
      <c r="AGR438" s="11"/>
      <c r="AGS438" s="11"/>
      <c r="AGT438" s="11"/>
      <c r="AGU438" s="11"/>
      <c r="AGV438" s="11"/>
      <c r="AGW438" s="11"/>
      <c r="AGX438" s="11"/>
      <c r="AGY438" s="11"/>
      <c r="AGZ438" s="11"/>
      <c r="AHA438" s="11"/>
      <c r="AHB438" s="11"/>
      <c r="AHC438" s="11"/>
      <c r="AHD438" s="11"/>
      <c r="AHE438" s="11"/>
      <c r="AHF438" s="11"/>
      <c r="AHG438" s="11"/>
      <c r="AHH438" s="11"/>
      <c r="AHI438" s="11"/>
      <c r="AHJ438" s="11"/>
      <c r="AHK438" s="11"/>
      <c r="AHL438" s="11"/>
      <c r="AHM438" s="11"/>
      <c r="AHN438" s="11"/>
      <c r="AHO438" s="11"/>
      <c r="AHP438" s="11"/>
      <c r="AHQ438" s="11"/>
      <c r="AHR438" s="11"/>
      <c r="AHS438" s="11"/>
      <c r="AHT438" s="11"/>
      <c r="AHU438" s="11"/>
      <c r="AHV438" s="11"/>
      <c r="AHW438" s="11"/>
      <c r="AHX438" s="11"/>
      <c r="AHY438" s="11"/>
      <c r="AHZ438" s="11"/>
      <c r="AIA438" s="11"/>
      <c r="AIB438" s="11"/>
      <c r="AIC438" s="11"/>
      <c r="AID438" s="11"/>
      <c r="AIE438" s="11"/>
      <c r="AIF438" s="11"/>
      <c r="AIG438" s="11"/>
      <c r="AIH438" s="11"/>
      <c r="AII438" s="11"/>
      <c r="AIJ438" s="11"/>
      <c r="AIK438" s="11"/>
      <c r="AIL438" s="11"/>
      <c r="AIM438" s="11"/>
      <c r="AIN438" s="11"/>
      <c r="AIO438" s="11"/>
      <c r="AIP438" s="11"/>
      <c r="AIQ438" s="11"/>
      <c r="AIR438" s="11"/>
      <c r="AIS438" s="11"/>
      <c r="AIT438" s="11"/>
      <c r="AIU438" s="11"/>
      <c r="AIV438" s="11"/>
      <c r="AIW438" s="11"/>
      <c r="AIX438" s="11"/>
      <c r="AIY438" s="11"/>
      <c r="AIZ438" s="11"/>
      <c r="AJA438" s="11"/>
      <c r="AJB438" s="11"/>
      <c r="AJC438" s="11"/>
      <c r="AJD438" s="11"/>
      <c r="AJE438" s="11"/>
      <c r="AJF438" s="11"/>
      <c r="AJG438" s="11"/>
      <c r="AJH438" s="11"/>
      <c r="AJI438" s="11"/>
      <c r="AJJ438" s="11"/>
      <c r="AJK438" s="11"/>
      <c r="AJL438" s="11"/>
      <c r="AJM438" s="11"/>
      <c r="AJN438" s="11"/>
      <c r="AJO438" s="11"/>
      <c r="AJP438" s="11"/>
      <c r="AJQ438" s="11"/>
      <c r="AJR438" s="11"/>
      <c r="AJS438" s="11"/>
      <c r="AJT438" s="11"/>
      <c r="AJU438" s="11"/>
      <c r="AJV438" s="11"/>
      <c r="AJW438" s="11"/>
      <c r="AJX438" s="11"/>
      <c r="AJY438" s="11"/>
      <c r="AJZ438" s="11"/>
      <c r="AKA438" s="11"/>
      <c r="AKB438" s="11"/>
      <c r="AKC438" s="11"/>
      <c r="AKD438" s="11"/>
      <c r="AKE438" s="11"/>
      <c r="AKF438" s="11"/>
      <c r="AKG438" s="11"/>
      <c r="AKH438" s="11"/>
      <c r="AKI438" s="11"/>
      <c r="AKJ438" s="11"/>
      <c r="AKK438" s="11"/>
      <c r="AKL438" s="11"/>
      <c r="AKM438" s="11"/>
      <c r="AKN438" s="11"/>
      <c r="AKO438" s="11"/>
      <c r="AKP438" s="11"/>
      <c r="AKQ438" s="11"/>
      <c r="AKR438" s="11"/>
      <c r="AKS438" s="11"/>
      <c r="AKT438" s="11"/>
      <c r="AKU438" s="11"/>
      <c r="AKV438" s="11"/>
      <c r="AKW438" s="11"/>
      <c r="AKX438" s="11"/>
      <c r="AKY438" s="11"/>
      <c r="AKZ438" s="11"/>
      <c r="ALA438" s="11"/>
      <c r="ALB438" s="11"/>
      <c r="ALC438" s="11"/>
      <c r="ALD438" s="11"/>
      <c r="ALE438" s="11"/>
      <c r="ALF438" s="11"/>
      <c r="ALG438" s="11"/>
      <c r="ALH438" s="11"/>
      <c r="ALI438" s="11"/>
      <c r="ALJ438" s="11"/>
      <c r="ALK438" s="11"/>
      <c r="ALL438" s="11"/>
      <c r="ALM438" s="11"/>
      <c r="ALN438" s="11"/>
      <c r="ALO438" s="11"/>
      <c r="ALP438" s="11"/>
      <c r="ALQ438" s="11"/>
      <c r="ALR438" s="11"/>
      <c r="ALS438" s="11"/>
      <c r="ALT438" s="11"/>
      <c r="ALU438" s="11"/>
      <c r="ALV438" s="11"/>
      <c r="ALW438" s="11"/>
      <c r="ALX438" s="11"/>
      <c r="ALY438" s="11"/>
      <c r="ALZ438" s="11"/>
      <c r="AMA438" s="11"/>
      <c r="AMB438" s="11"/>
      <c r="AMC438" s="11"/>
      <c r="AMD438" s="11"/>
      <c r="AME438" s="11"/>
      <c r="AMF438" s="11"/>
      <c r="AMG438" s="11"/>
      <c r="AMH438" s="11"/>
      <c r="AMI438" s="11"/>
      <c r="AMJ438" s="11"/>
      <c r="AMK438" s="11"/>
      <c r="AML438" s="11"/>
      <c r="AMM438" s="11"/>
      <c r="AMN438" s="11"/>
      <c r="AMO438" s="11"/>
      <c r="AMP438" s="11"/>
      <c r="AMQ438" s="11"/>
      <c r="AMR438" s="11"/>
      <c r="AMS438" s="11"/>
      <c r="AMT438" s="11"/>
      <c r="AMU438" s="11"/>
      <c r="AMV438" s="11"/>
      <c r="AMW438" s="11"/>
      <c r="AMX438" s="11"/>
      <c r="AMY438" s="11"/>
      <c r="AMZ438" s="11"/>
      <c r="ANA438" s="11"/>
      <c r="ANB438" s="11"/>
      <c r="ANC438" s="11"/>
      <c r="AND438" s="11"/>
      <c r="ANE438" s="11"/>
      <c r="ANF438" s="11"/>
      <c r="ANG438" s="11"/>
      <c r="ANH438" s="11"/>
      <c r="ANI438" s="11"/>
      <c r="ANJ438" s="11"/>
      <c r="ANK438" s="11"/>
      <c r="ANL438" s="11"/>
      <c r="ANM438" s="11"/>
      <c r="ANN438" s="11"/>
      <c r="ANO438" s="11"/>
      <c r="ANP438" s="11"/>
      <c r="ANQ438" s="11"/>
      <c r="ANR438" s="11"/>
      <c r="ANS438" s="11"/>
      <c r="ANT438" s="11"/>
      <c r="ANU438" s="11"/>
      <c r="ANV438" s="11"/>
      <c r="ANW438" s="11"/>
      <c r="ANX438" s="11"/>
      <c r="ANY438" s="11"/>
      <c r="ANZ438" s="11"/>
      <c r="AOA438" s="11"/>
      <c r="AOB438" s="11"/>
      <c r="AOC438" s="11"/>
      <c r="AOD438" s="11"/>
      <c r="AOE438" s="11"/>
      <c r="AOF438" s="11"/>
      <c r="AOG438" s="11"/>
      <c r="AOH438" s="11"/>
      <c r="AOI438" s="11"/>
      <c r="AOJ438" s="11"/>
      <c r="AOK438" s="11"/>
      <c r="AOL438" s="11"/>
      <c r="AOM438" s="11"/>
      <c r="AON438" s="11"/>
      <c r="AOO438" s="11"/>
      <c r="AOP438" s="11"/>
      <c r="AOQ438" s="11"/>
      <c r="AOR438" s="11"/>
      <c r="AOS438" s="11"/>
      <c r="AOT438" s="11"/>
      <c r="AOU438" s="11"/>
      <c r="AOV438" s="11"/>
      <c r="AOW438" s="11"/>
      <c r="AOX438" s="11"/>
      <c r="AOY438" s="11"/>
      <c r="AOZ438" s="11"/>
      <c r="APA438" s="11"/>
      <c r="APB438" s="11"/>
      <c r="APC438" s="11"/>
      <c r="APD438" s="11"/>
      <c r="APE438" s="11"/>
      <c r="APF438" s="11"/>
      <c r="APG438" s="11"/>
      <c r="APH438" s="11"/>
      <c r="API438" s="11"/>
      <c r="APJ438" s="11"/>
      <c r="APK438" s="11"/>
      <c r="APL438" s="11"/>
      <c r="APM438" s="11"/>
      <c r="APN438" s="11"/>
      <c r="APO438" s="11"/>
      <c r="APP438" s="11"/>
      <c r="APQ438" s="11"/>
      <c r="APR438" s="11"/>
      <c r="APS438" s="11"/>
      <c r="APT438" s="11"/>
      <c r="APU438" s="11"/>
      <c r="APV438" s="11"/>
      <c r="APW438" s="11"/>
      <c r="APX438" s="11"/>
      <c r="APY438" s="11"/>
      <c r="APZ438" s="11"/>
      <c r="AQA438" s="11"/>
      <c r="AQB438" s="11"/>
      <c r="AQC438" s="11"/>
      <c r="AQD438" s="11"/>
      <c r="AQE438" s="11"/>
      <c r="AQF438" s="11"/>
      <c r="AQG438" s="11"/>
      <c r="AQH438" s="11"/>
      <c r="AQI438" s="11"/>
      <c r="AQJ438" s="11"/>
      <c r="AQK438" s="11"/>
      <c r="AQL438" s="11"/>
      <c r="AQM438" s="11"/>
      <c r="AQN438" s="11"/>
      <c r="AQO438" s="11"/>
      <c r="AQP438" s="11"/>
      <c r="AQQ438" s="11"/>
      <c r="AQR438" s="11"/>
      <c r="AQS438" s="11"/>
      <c r="AQT438" s="11"/>
      <c r="AQU438" s="11"/>
      <c r="AQV438" s="11"/>
      <c r="AQW438" s="11"/>
      <c r="AQX438" s="11"/>
      <c r="AQY438" s="11"/>
      <c r="AQZ438" s="11"/>
      <c r="ARA438" s="11"/>
      <c r="ARB438" s="11"/>
      <c r="ARC438" s="11"/>
      <c r="ARD438" s="11"/>
      <c r="ARE438" s="11"/>
      <c r="ARF438" s="11"/>
      <c r="ARG438" s="11"/>
      <c r="ARH438" s="11"/>
      <c r="ARI438" s="11"/>
      <c r="ARJ438" s="11"/>
      <c r="ARK438" s="11"/>
      <c r="ARL438" s="11"/>
      <c r="ARM438" s="11"/>
      <c r="ARN438" s="11"/>
      <c r="ARO438" s="11"/>
      <c r="ARP438" s="11"/>
      <c r="ARQ438" s="11"/>
      <c r="ARR438" s="11"/>
      <c r="ARS438" s="11"/>
      <c r="ART438" s="11"/>
      <c r="ARU438" s="11"/>
      <c r="ARV438" s="11"/>
      <c r="ARW438" s="11"/>
      <c r="ARX438" s="11"/>
      <c r="ARY438" s="11"/>
      <c r="ARZ438" s="11"/>
      <c r="ASA438" s="11"/>
      <c r="ASB438" s="11"/>
      <c r="ASC438" s="11"/>
      <c r="ASD438" s="11"/>
      <c r="ASE438" s="11"/>
      <c r="ASF438" s="11"/>
      <c r="ASG438" s="11"/>
      <c r="ASH438" s="11"/>
      <c r="ASI438" s="11"/>
      <c r="ASJ438" s="11"/>
      <c r="ASK438" s="11"/>
      <c r="ASL438" s="11"/>
      <c r="ASM438" s="11"/>
      <c r="ASN438" s="11"/>
      <c r="ASO438" s="11"/>
      <c r="ASP438" s="11"/>
      <c r="ASQ438" s="11"/>
      <c r="ASR438" s="11"/>
      <c r="ASS438" s="11"/>
      <c r="AST438" s="11"/>
      <c r="ASU438" s="11"/>
      <c r="ASV438" s="11"/>
      <c r="ASW438" s="11"/>
      <c r="ASX438" s="11"/>
      <c r="ASY438" s="11"/>
      <c r="ASZ438" s="11"/>
      <c r="ATA438" s="11"/>
      <c r="ATB438" s="11"/>
      <c r="ATC438" s="11"/>
      <c r="ATD438" s="11"/>
      <c r="ATE438" s="11"/>
      <c r="ATF438" s="11"/>
      <c r="ATG438" s="11"/>
      <c r="ATH438" s="11"/>
      <c r="ATI438" s="11"/>
      <c r="ATJ438" s="11"/>
      <c r="ATK438" s="11"/>
      <c r="ATL438" s="11"/>
      <c r="ATM438" s="11"/>
      <c r="ATN438" s="11"/>
      <c r="ATO438" s="11"/>
      <c r="ATP438" s="11"/>
      <c r="ATQ438" s="11"/>
      <c r="ATR438" s="11"/>
      <c r="ATS438" s="11"/>
      <c r="ATT438" s="11"/>
      <c r="ATU438" s="11"/>
      <c r="ATV438" s="11"/>
      <c r="ATW438" s="11"/>
      <c r="ATX438" s="11"/>
      <c r="ATY438" s="11"/>
      <c r="ATZ438" s="11"/>
      <c r="AUA438" s="11"/>
      <c r="AUB438" s="11"/>
      <c r="AUC438" s="11"/>
      <c r="AUD438" s="11"/>
      <c r="AUE438" s="11"/>
      <c r="AUF438" s="11"/>
      <c r="AUG438" s="11"/>
      <c r="AUH438" s="11"/>
      <c r="AUI438" s="11"/>
      <c r="AUJ438" s="11"/>
      <c r="AUK438" s="11"/>
      <c r="AUL438" s="11"/>
      <c r="AUM438" s="11"/>
      <c r="AUN438" s="11"/>
      <c r="AUO438" s="11"/>
      <c r="AUP438" s="11"/>
      <c r="AUQ438" s="11"/>
      <c r="AUR438" s="11"/>
      <c r="AUS438" s="11"/>
      <c r="AUT438" s="11"/>
      <c r="AUU438" s="11"/>
      <c r="AUV438" s="11"/>
      <c r="AUW438" s="11"/>
      <c r="AUX438" s="11"/>
      <c r="AUY438" s="11"/>
      <c r="AUZ438" s="11"/>
      <c r="AVA438" s="11"/>
      <c r="AVB438" s="11"/>
      <c r="AVC438" s="11"/>
      <c r="AVD438" s="11"/>
      <c r="AVE438" s="11"/>
      <c r="AVF438" s="11"/>
      <c r="AVG438" s="11"/>
      <c r="AVH438" s="11"/>
      <c r="AVI438" s="11"/>
      <c r="AVJ438" s="11"/>
      <c r="AVK438" s="11"/>
      <c r="AVL438" s="11"/>
      <c r="AVM438" s="11"/>
      <c r="AVN438" s="11"/>
      <c r="AVO438" s="11"/>
      <c r="AVP438" s="11"/>
      <c r="AVQ438" s="11"/>
      <c r="AVR438" s="11"/>
      <c r="AVS438" s="11"/>
      <c r="AVT438" s="11"/>
      <c r="AVU438" s="11"/>
      <c r="AVV438" s="11"/>
      <c r="AVW438" s="11"/>
      <c r="AVX438" s="11"/>
      <c r="AVY438" s="11"/>
      <c r="AVZ438" s="11"/>
      <c r="AWA438" s="11"/>
      <c r="AWB438" s="11"/>
      <c r="AWC438" s="11"/>
      <c r="AWD438" s="11"/>
      <c r="AWE438" s="11"/>
      <c r="AWF438" s="11"/>
      <c r="AWG438" s="11"/>
      <c r="AWH438" s="11"/>
      <c r="AWI438" s="11"/>
      <c r="AWJ438" s="11"/>
      <c r="AWK438" s="11"/>
      <c r="AWL438" s="11"/>
      <c r="AWM438" s="11"/>
      <c r="AWN438" s="11"/>
      <c r="AWO438" s="11"/>
      <c r="AWP438" s="11"/>
      <c r="AWQ438" s="11"/>
      <c r="AWR438" s="11"/>
      <c r="AWS438" s="11"/>
      <c r="AWT438" s="11"/>
      <c r="AWU438" s="11"/>
      <c r="AWV438" s="11"/>
      <c r="AWW438" s="11"/>
      <c r="AWX438" s="11"/>
      <c r="AWY438" s="11"/>
      <c r="AWZ438" s="11"/>
      <c r="AXA438" s="11"/>
      <c r="AXB438" s="11"/>
      <c r="AXC438" s="11"/>
      <c r="AXD438" s="11"/>
      <c r="AXE438" s="11"/>
      <c r="AXF438" s="11"/>
      <c r="AXG438" s="11"/>
      <c r="AXH438" s="11"/>
      <c r="AXI438" s="11"/>
      <c r="AXJ438" s="11"/>
      <c r="AXK438" s="11"/>
      <c r="AXL438" s="11"/>
      <c r="AXM438" s="11"/>
      <c r="AXN438" s="11"/>
      <c r="AXO438" s="11"/>
      <c r="AXP438" s="11"/>
      <c r="AXQ438" s="11"/>
      <c r="AXR438" s="11"/>
      <c r="AXS438" s="11"/>
      <c r="AXT438" s="11"/>
      <c r="AXU438" s="11"/>
      <c r="AXV438" s="11"/>
      <c r="AXW438" s="11"/>
      <c r="AXX438" s="11"/>
      <c r="AXY438" s="11"/>
      <c r="AXZ438" s="11"/>
      <c r="AYA438" s="11"/>
      <c r="AYB438" s="11"/>
      <c r="AYC438" s="11"/>
      <c r="AYD438" s="11"/>
      <c r="AYE438" s="11"/>
      <c r="AYF438" s="11"/>
      <c r="AYG438" s="11"/>
      <c r="AYH438" s="11"/>
      <c r="AYI438" s="11"/>
      <c r="AYJ438" s="11"/>
      <c r="AYK438" s="11"/>
      <c r="AYL438" s="11"/>
      <c r="AYM438" s="11"/>
      <c r="AYN438" s="11"/>
      <c r="AYO438" s="11"/>
      <c r="AYP438" s="11"/>
      <c r="AYQ438" s="11"/>
      <c r="AYR438" s="11"/>
      <c r="AYS438" s="11"/>
      <c r="AYT438" s="11"/>
      <c r="AYU438" s="11"/>
      <c r="AYV438" s="11"/>
      <c r="AYW438" s="11"/>
      <c r="AYX438" s="11"/>
      <c r="AYY438" s="11"/>
      <c r="AYZ438" s="11"/>
      <c r="AZA438" s="11"/>
      <c r="AZB438" s="11"/>
      <c r="AZC438" s="11"/>
      <c r="AZD438" s="11"/>
      <c r="AZE438" s="11"/>
      <c r="AZF438" s="11"/>
      <c r="AZG438" s="11"/>
      <c r="AZH438" s="11"/>
      <c r="AZI438" s="11"/>
      <c r="AZJ438" s="11"/>
      <c r="AZK438" s="11"/>
      <c r="AZL438" s="11"/>
      <c r="AZM438" s="11"/>
      <c r="AZN438" s="11"/>
      <c r="AZO438" s="11"/>
      <c r="AZP438" s="11"/>
      <c r="AZQ438" s="11"/>
      <c r="AZR438" s="11"/>
      <c r="AZS438" s="11"/>
      <c r="AZT438" s="11"/>
      <c r="AZU438" s="11"/>
      <c r="AZV438" s="11"/>
      <c r="AZW438" s="11"/>
      <c r="AZX438" s="11"/>
      <c r="AZY438" s="11"/>
      <c r="AZZ438" s="11"/>
      <c r="BAA438" s="11"/>
      <c r="BAB438" s="11"/>
      <c r="BAC438" s="11"/>
      <c r="BAD438" s="11"/>
      <c r="BAE438" s="11"/>
      <c r="BAF438" s="11"/>
      <c r="BAG438" s="11"/>
      <c r="BAH438" s="11"/>
      <c r="BAI438" s="11"/>
      <c r="BAJ438" s="11"/>
      <c r="BAK438" s="11"/>
      <c r="BAL438" s="11"/>
      <c r="BAM438" s="11"/>
      <c r="BAN438" s="11"/>
      <c r="BAO438" s="11"/>
      <c r="BAP438" s="11"/>
      <c r="BAQ438" s="11"/>
      <c r="BAR438" s="11"/>
      <c r="BAS438" s="11"/>
      <c r="BAT438" s="11"/>
      <c r="BAU438" s="11"/>
      <c r="BAV438" s="11"/>
      <c r="BAW438" s="11"/>
      <c r="BAX438" s="11"/>
      <c r="BAY438" s="11"/>
      <c r="BAZ438" s="11"/>
      <c r="BBA438" s="11"/>
      <c r="BBB438" s="11"/>
      <c r="BBC438" s="11"/>
      <c r="BBD438" s="11"/>
      <c r="BBE438" s="11"/>
      <c r="BBF438" s="11"/>
      <c r="BBG438" s="11"/>
      <c r="BBH438" s="11"/>
      <c r="BBI438" s="11"/>
      <c r="BBJ438" s="11"/>
      <c r="BBK438" s="11"/>
      <c r="BBL438" s="11"/>
      <c r="BBM438" s="11"/>
      <c r="BBN438" s="11"/>
      <c r="BBO438" s="11"/>
      <c r="BBP438" s="11"/>
      <c r="BBQ438" s="11"/>
      <c r="BBR438" s="11"/>
      <c r="BBS438" s="11"/>
      <c r="BBT438" s="11"/>
      <c r="BBU438" s="11"/>
      <c r="BBV438" s="11"/>
      <c r="BBW438" s="11"/>
      <c r="BBX438" s="11"/>
      <c r="BBY438" s="11"/>
      <c r="BBZ438" s="11"/>
      <c r="BCA438" s="11"/>
      <c r="BCB438" s="11"/>
      <c r="BCC438" s="11"/>
      <c r="BCD438" s="11"/>
      <c r="BCE438" s="11"/>
      <c r="BCF438" s="11"/>
      <c r="BCG438" s="11"/>
      <c r="BCH438" s="11"/>
      <c r="BCI438" s="11"/>
      <c r="BCJ438" s="11"/>
      <c r="BCK438" s="11"/>
      <c r="BCL438" s="11"/>
      <c r="BCM438" s="11"/>
      <c r="BCN438" s="11"/>
      <c r="BCO438" s="11"/>
      <c r="BCP438" s="11"/>
      <c r="BCQ438" s="11"/>
      <c r="BCR438" s="11"/>
      <c r="BCS438" s="11"/>
      <c r="BCT438" s="11"/>
      <c r="BCU438" s="11"/>
      <c r="BCV438" s="11"/>
      <c r="BCW438" s="11"/>
      <c r="BCX438" s="11"/>
      <c r="BCY438" s="11"/>
      <c r="BCZ438" s="11"/>
      <c r="BDA438" s="11"/>
      <c r="BDB438" s="11"/>
      <c r="BDC438" s="11"/>
      <c r="BDD438" s="11"/>
      <c r="BDE438" s="11"/>
      <c r="BDF438" s="11"/>
      <c r="BDG438" s="11"/>
      <c r="BDH438" s="11"/>
      <c r="BDI438" s="11"/>
      <c r="BDJ438" s="11"/>
      <c r="BDK438" s="11"/>
      <c r="BDL438" s="11"/>
      <c r="BDM438" s="11"/>
      <c r="BDN438" s="11"/>
      <c r="BDO438" s="11"/>
      <c r="BDP438" s="11"/>
      <c r="BDQ438" s="11"/>
      <c r="BDR438" s="11"/>
      <c r="BDS438" s="11"/>
      <c r="BDT438" s="11"/>
      <c r="BDU438" s="11"/>
      <c r="BDV438" s="11"/>
      <c r="BDW438" s="11"/>
      <c r="BDX438" s="11"/>
      <c r="BDY438" s="11"/>
      <c r="BDZ438" s="11"/>
      <c r="BEA438" s="11"/>
      <c r="BEB438" s="11"/>
      <c r="BEC438" s="11"/>
      <c r="BED438" s="11"/>
      <c r="BEE438" s="11"/>
      <c r="BEF438" s="11"/>
      <c r="BEG438" s="11"/>
      <c r="BEH438" s="11"/>
      <c r="BEI438" s="11"/>
      <c r="BEJ438" s="11"/>
      <c r="BEK438" s="11"/>
      <c r="BEL438" s="11"/>
      <c r="BEM438" s="11"/>
      <c r="BEN438" s="11"/>
      <c r="BEO438" s="11"/>
      <c r="BEP438" s="11"/>
      <c r="BEQ438" s="11"/>
      <c r="BER438" s="11"/>
      <c r="BES438" s="11"/>
      <c r="BET438" s="11"/>
      <c r="BEU438" s="11"/>
      <c r="BEV438" s="11"/>
      <c r="BEW438" s="11"/>
      <c r="BEX438" s="11"/>
      <c r="BEY438" s="11"/>
      <c r="BEZ438" s="11"/>
      <c r="BFA438" s="11"/>
      <c r="BFB438" s="11"/>
      <c r="BFC438" s="11"/>
      <c r="BFD438" s="11"/>
      <c r="BFE438" s="11"/>
      <c r="BFF438" s="11"/>
      <c r="BFG438" s="11"/>
      <c r="BFH438" s="11"/>
      <c r="BFI438" s="11"/>
      <c r="BFJ438" s="11"/>
      <c r="BFK438" s="11"/>
      <c r="BFL438" s="11"/>
      <c r="BFM438" s="11"/>
      <c r="BFN438" s="11"/>
      <c r="BFO438" s="11"/>
      <c r="BFP438" s="11"/>
      <c r="BFQ438" s="11"/>
      <c r="BFR438" s="11"/>
      <c r="BFS438" s="11"/>
      <c r="BFT438" s="11"/>
      <c r="BFU438" s="11"/>
      <c r="BFV438" s="11"/>
      <c r="BFW438" s="11"/>
      <c r="BFX438" s="11"/>
      <c r="BFY438" s="11"/>
      <c r="BFZ438" s="11"/>
      <c r="BGA438" s="11"/>
      <c r="BGB438" s="11"/>
      <c r="BGC438" s="11"/>
      <c r="BGD438" s="11"/>
      <c r="BGE438" s="11"/>
      <c r="BGF438" s="11"/>
      <c r="BGG438" s="11"/>
      <c r="BGH438" s="11"/>
      <c r="BGI438" s="11"/>
      <c r="BGJ438" s="11"/>
      <c r="BGK438" s="11"/>
      <c r="BGL438" s="11"/>
      <c r="BGM438" s="11"/>
      <c r="BGN438" s="11"/>
      <c r="BGO438" s="11"/>
      <c r="BGP438" s="11"/>
      <c r="BGQ438" s="11"/>
      <c r="BGR438" s="11"/>
      <c r="BGS438" s="11"/>
      <c r="BGT438" s="11"/>
      <c r="BGU438" s="11"/>
      <c r="BGV438" s="11"/>
      <c r="BGW438" s="11"/>
      <c r="BGX438" s="11"/>
      <c r="BGY438" s="11"/>
      <c r="BGZ438" s="11"/>
      <c r="BHA438" s="11"/>
      <c r="BHB438" s="11"/>
      <c r="BHC438" s="11"/>
      <c r="BHD438" s="11"/>
      <c r="BHE438" s="11"/>
      <c r="BHF438" s="11"/>
      <c r="BHG438" s="11"/>
      <c r="BHH438" s="11"/>
      <c r="BHI438" s="11"/>
      <c r="BHJ438" s="11"/>
      <c r="BHK438" s="11"/>
      <c r="BHL438" s="11"/>
      <c r="BHM438" s="11"/>
      <c r="BHN438" s="11"/>
      <c r="BHO438" s="11"/>
      <c r="BHP438" s="11"/>
      <c r="BHQ438" s="11"/>
      <c r="BHR438" s="11"/>
      <c r="BHS438" s="11"/>
      <c r="BHT438" s="11"/>
      <c r="BHU438" s="11"/>
      <c r="BHV438" s="11"/>
      <c r="BHW438" s="11"/>
      <c r="BHX438" s="11"/>
      <c r="BHY438" s="11"/>
      <c r="BHZ438" s="11"/>
      <c r="BIA438" s="11"/>
      <c r="BIB438" s="11"/>
      <c r="BIC438" s="11"/>
      <c r="BID438" s="11"/>
      <c r="BIE438" s="11"/>
      <c r="BIF438" s="11"/>
      <c r="BIG438" s="11"/>
      <c r="BIH438" s="11"/>
      <c r="BII438" s="11"/>
      <c r="BIJ438" s="11"/>
      <c r="BIK438" s="11"/>
      <c r="BIL438" s="11"/>
      <c r="BIM438" s="11"/>
      <c r="BIN438" s="11"/>
      <c r="BIO438" s="11"/>
      <c r="BIP438" s="11"/>
      <c r="BIQ438" s="11"/>
      <c r="BIR438" s="11"/>
      <c r="BIS438" s="11"/>
      <c r="BIT438" s="11"/>
      <c r="BIU438" s="11"/>
      <c r="BIV438" s="11"/>
      <c r="BIW438" s="11"/>
      <c r="BIX438" s="11"/>
      <c r="BIY438" s="11"/>
      <c r="BIZ438" s="11"/>
      <c r="BJA438" s="11"/>
      <c r="BJB438" s="11"/>
      <c r="BJC438" s="11"/>
      <c r="BJD438" s="11"/>
      <c r="BJE438" s="11"/>
      <c r="BJF438" s="11"/>
      <c r="BJG438" s="11"/>
      <c r="BJH438" s="11"/>
      <c r="BJI438" s="11"/>
      <c r="BJJ438" s="11"/>
      <c r="BJK438" s="11"/>
      <c r="BJL438" s="11"/>
      <c r="BJM438" s="11"/>
      <c r="BJN438" s="11"/>
      <c r="BJO438" s="11"/>
      <c r="BJP438" s="11"/>
      <c r="BJQ438" s="11"/>
      <c r="BJR438" s="11"/>
      <c r="BJS438" s="11"/>
      <c r="BJT438" s="11"/>
      <c r="BJU438" s="11"/>
      <c r="BJV438" s="11"/>
      <c r="BJW438" s="11"/>
      <c r="BJX438" s="11"/>
      <c r="BJY438" s="11"/>
      <c r="BJZ438" s="11"/>
      <c r="BKA438" s="11"/>
      <c r="BKB438" s="11"/>
      <c r="BKC438" s="11"/>
      <c r="BKD438" s="11"/>
      <c r="BKE438" s="11"/>
      <c r="BKF438" s="11"/>
      <c r="BKG438" s="11"/>
      <c r="BKH438" s="11"/>
      <c r="BKI438" s="11"/>
      <c r="BKJ438" s="11"/>
      <c r="BKK438" s="11"/>
      <c r="BKL438" s="11"/>
      <c r="BKM438" s="11"/>
      <c r="BKN438" s="11"/>
      <c r="BKO438" s="11"/>
      <c r="BKP438" s="11"/>
      <c r="BKQ438" s="11"/>
      <c r="BKR438" s="11"/>
      <c r="BKS438" s="11"/>
      <c r="BKT438" s="11"/>
      <c r="BKU438" s="11"/>
      <c r="BKV438" s="11"/>
      <c r="BKW438" s="11"/>
      <c r="BKX438" s="11"/>
      <c r="BKY438" s="11"/>
      <c r="BKZ438" s="11"/>
      <c r="BLA438" s="11"/>
      <c r="BLB438" s="11"/>
      <c r="BLC438" s="11"/>
      <c r="BLD438" s="11"/>
      <c r="BLE438" s="11"/>
      <c r="BLF438" s="11"/>
      <c r="BLG438" s="11"/>
      <c r="BLH438" s="11"/>
      <c r="BLI438" s="11"/>
      <c r="BLJ438" s="11"/>
      <c r="BLK438" s="11"/>
      <c r="BLL438" s="11"/>
      <c r="BLM438" s="11"/>
      <c r="BLN438" s="11"/>
      <c r="BLO438" s="11"/>
      <c r="BLP438" s="11"/>
      <c r="BLQ438" s="11"/>
      <c r="BLR438" s="11"/>
      <c r="BLS438" s="11"/>
      <c r="BLT438" s="11"/>
      <c r="BLU438" s="11"/>
      <c r="BLV438" s="11"/>
      <c r="BLW438" s="11"/>
      <c r="BLX438" s="11"/>
      <c r="BLY438" s="11"/>
      <c r="BLZ438" s="11"/>
      <c r="BMA438" s="11"/>
      <c r="BMB438" s="11"/>
      <c r="BMC438" s="11"/>
      <c r="BMD438" s="11"/>
      <c r="BME438" s="11"/>
      <c r="BMF438" s="11"/>
      <c r="BMG438" s="11"/>
      <c r="BMH438" s="11"/>
      <c r="BMI438" s="11"/>
      <c r="BMJ438" s="11"/>
      <c r="BMK438" s="11"/>
      <c r="BML438" s="11"/>
      <c r="BMM438" s="11"/>
      <c r="BMN438" s="11"/>
      <c r="BMO438" s="11"/>
      <c r="BMP438" s="11"/>
      <c r="BMQ438" s="11"/>
      <c r="BMR438" s="11"/>
      <c r="BMS438" s="11"/>
      <c r="BMT438" s="11"/>
      <c r="BMU438" s="11"/>
      <c r="BMV438" s="11"/>
      <c r="BMW438" s="11"/>
      <c r="BMX438" s="11"/>
      <c r="BMY438" s="11"/>
      <c r="BMZ438" s="11"/>
      <c r="BNA438" s="11"/>
      <c r="BNB438" s="11"/>
      <c r="BNC438" s="11"/>
      <c r="BND438" s="11"/>
      <c r="BNE438" s="11"/>
      <c r="BNF438" s="11"/>
      <c r="BNG438" s="11"/>
      <c r="BNH438" s="11"/>
      <c r="BNI438" s="11"/>
      <c r="BNJ438" s="11"/>
      <c r="BNK438" s="11"/>
      <c r="BNL438" s="11"/>
      <c r="BNM438" s="11"/>
      <c r="BNN438" s="11"/>
      <c r="BNO438" s="11"/>
      <c r="BNP438" s="11"/>
      <c r="BNQ438" s="11"/>
      <c r="BNR438" s="11"/>
      <c r="BNS438" s="11"/>
      <c r="BNT438" s="11"/>
      <c r="BNU438" s="11"/>
      <c r="BNV438" s="11"/>
      <c r="BNW438" s="11"/>
      <c r="BNX438" s="11"/>
      <c r="BNY438" s="11"/>
      <c r="BNZ438" s="11"/>
      <c r="BOA438" s="11"/>
      <c r="BOB438" s="11"/>
      <c r="BOC438" s="11"/>
      <c r="BOD438" s="11"/>
      <c r="BOE438" s="11"/>
      <c r="BOF438" s="11"/>
      <c r="BOG438" s="11"/>
      <c r="BOH438" s="11"/>
      <c r="BOI438" s="11"/>
      <c r="BOJ438" s="11"/>
      <c r="BOK438" s="11"/>
      <c r="BOL438" s="11"/>
      <c r="BOM438" s="11"/>
      <c r="BON438" s="11"/>
      <c r="BOO438" s="11"/>
      <c r="BOP438" s="11"/>
      <c r="BOQ438" s="11"/>
      <c r="BOR438" s="11"/>
      <c r="BOS438" s="11"/>
      <c r="BOT438" s="11"/>
      <c r="BOU438" s="11"/>
      <c r="BOV438" s="11"/>
      <c r="BOW438" s="11"/>
      <c r="BOX438" s="11"/>
      <c r="BOY438" s="11"/>
      <c r="BOZ438" s="11"/>
      <c r="BPA438" s="11"/>
      <c r="BPB438" s="11"/>
      <c r="BPC438" s="11"/>
      <c r="BPD438" s="11"/>
      <c r="BPE438" s="11"/>
      <c r="BPF438" s="11"/>
      <c r="BPG438" s="11"/>
      <c r="BPH438" s="11"/>
      <c r="BPI438" s="11"/>
      <c r="BPJ438" s="11"/>
      <c r="BPK438" s="11"/>
      <c r="BPL438" s="11"/>
      <c r="BPM438" s="11"/>
      <c r="BPN438" s="11"/>
      <c r="BPO438" s="11"/>
      <c r="BPP438" s="11"/>
      <c r="BPQ438" s="11"/>
      <c r="BPR438" s="11"/>
      <c r="BPS438" s="11"/>
      <c r="BPT438" s="11"/>
      <c r="BPU438" s="11"/>
      <c r="BPV438" s="11"/>
      <c r="BPW438" s="11"/>
      <c r="BPX438" s="11"/>
      <c r="BPY438" s="11"/>
      <c r="BPZ438" s="11"/>
      <c r="BQA438" s="11"/>
      <c r="BQB438" s="11"/>
      <c r="BQC438" s="11"/>
      <c r="BQD438" s="11"/>
      <c r="BQE438" s="11"/>
      <c r="BQF438" s="11"/>
      <c r="BQG438" s="11"/>
      <c r="BQH438" s="11"/>
      <c r="BQI438" s="11"/>
      <c r="BQJ438" s="11"/>
      <c r="BQK438" s="11"/>
      <c r="BQL438" s="11"/>
      <c r="BQM438" s="11"/>
      <c r="BQN438" s="11"/>
      <c r="BQO438" s="11"/>
      <c r="BQP438" s="11"/>
      <c r="BQQ438" s="11"/>
      <c r="BQR438" s="11"/>
      <c r="BQS438" s="11"/>
      <c r="BQT438" s="11"/>
      <c r="BQU438" s="11"/>
      <c r="BQV438" s="11"/>
      <c r="BQW438" s="11"/>
      <c r="BQX438" s="11"/>
      <c r="BQY438" s="11"/>
      <c r="BQZ438" s="11"/>
      <c r="BRA438" s="11"/>
      <c r="BRB438" s="11"/>
      <c r="BRC438" s="11"/>
      <c r="BRD438" s="11"/>
      <c r="BRE438" s="11"/>
      <c r="BRF438" s="11"/>
      <c r="BRG438" s="11"/>
      <c r="BRH438" s="11"/>
      <c r="BRI438" s="11"/>
      <c r="BRJ438" s="11"/>
      <c r="BRK438" s="11"/>
      <c r="BRL438" s="11"/>
      <c r="BRM438" s="11"/>
      <c r="BRN438" s="11"/>
      <c r="BRO438" s="11"/>
      <c r="BRP438" s="11"/>
      <c r="BRQ438" s="11"/>
      <c r="BRR438" s="11"/>
      <c r="BRS438" s="11"/>
      <c r="BRT438" s="11"/>
      <c r="BRU438" s="11"/>
      <c r="BRV438" s="11"/>
      <c r="BRW438" s="11"/>
      <c r="BRX438" s="11"/>
      <c r="BRY438" s="11"/>
      <c r="BRZ438" s="11"/>
      <c r="BSA438" s="11"/>
      <c r="BSB438" s="11"/>
      <c r="BSC438" s="11"/>
      <c r="BSD438" s="11"/>
      <c r="BSE438" s="11"/>
      <c r="BSF438" s="11"/>
      <c r="BSG438" s="11"/>
      <c r="BSH438" s="11"/>
      <c r="BSI438" s="11"/>
      <c r="BSJ438" s="11"/>
      <c r="BSK438" s="11"/>
      <c r="BSL438" s="11"/>
      <c r="BSM438" s="11"/>
      <c r="BSN438" s="11"/>
      <c r="BSO438" s="11"/>
      <c r="BSP438" s="11"/>
      <c r="BSQ438" s="11"/>
      <c r="BSR438" s="11"/>
      <c r="BSS438" s="11"/>
      <c r="BST438" s="11"/>
      <c r="BSU438" s="11"/>
      <c r="BSV438" s="11"/>
      <c r="BSW438" s="11"/>
      <c r="BSX438" s="11"/>
      <c r="BSY438" s="11"/>
      <c r="BSZ438" s="11"/>
      <c r="BTA438" s="11"/>
      <c r="BTB438" s="11"/>
      <c r="BTC438" s="11"/>
      <c r="BTD438" s="11"/>
      <c r="BTE438" s="11"/>
      <c r="BTF438" s="11"/>
      <c r="BTG438" s="11"/>
      <c r="BTH438" s="11"/>
      <c r="BTI438" s="11"/>
      <c r="BTJ438" s="11"/>
      <c r="BTK438" s="11"/>
      <c r="BTL438" s="11"/>
      <c r="BTM438" s="11"/>
      <c r="BTN438" s="11"/>
      <c r="BTO438" s="11"/>
      <c r="BTP438" s="11"/>
      <c r="BTQ438" s="11"/>
      <c r="BTR438" s="11"/>
      <c r="BTS438" s="11"/>
      <c r="BTT438" s="11"/>
      <c r="BTU438" s="11"/>
      <c r="BTV438" s="11"/>
      <c r="BTW438" s="11"/>
      <c r="BTX438" s="11"/>
      <c r="BTY438" s="11"/>
      <c r="BTZ438" s="11"/>
      <c r="BUA438" s="11"/>
      <c r="BUB438" s="11"/>
      <c r="BUC438" s="11"/>
      <c r="BUD438" s="11"/>
      <c r="BUE438" s="11"/>
      <c r="BUF438" s="11"/>
      <c r="BUG438" s="11"/>
      <c r="BUH438" s="11"/>
      <c r="BUI438" s="11"/>
      <c r="BUJ438" s="11"/>
      <c r="BUK438" s="11"/>
      <c r="BUL438" s="11"/>
      <c r="BUM438" s="11"/>
      <c r="BUN438" s="11"/>
      <c r="BUO438" s="11"/>
      <c r="BUP438" s="11"/>
      <c r="BUQ438" s="11"/>
      <c r="BUR438" s="11"/>
      <c r="BUS438" s="11"/>
      <c r="BUT438" s="11"/>
      <c r="BUU438" s="11"/>
      <c r="BUV438" s="11"/>
      <c r="BUW438" s="11"/>
      <c r="BUX438" s="11"/>
      <c r="BUY438" s="11"/>
      <c r="BUZ438" s="11"/>
      <c r="BVA438" s="11"/>
      <c r="BVB438" s="11"/>
      <c r="BVC438" s="11"/>
      <c r="BVD438" s="11"/>
      <c r="BVE438" s="11"/>
      <c r="BVF438" s="11"/>
      <c r="BVG438" s="11"/>
      <c r="BVH438" s="11"/>
      <c r="BVI438" s="11"/>
      <c r="BVJ438" s="11"/>
      <c r="BVK438" s="11"/>
      <c r="BVL438" s="11"/>
      <c r="BVM438" s="11"/>
      <c r="BVN438" s="11"/>
      <c r="BVO438" s="11"/>
      <c r="BVP438" s="11"/>
      <c r="BVQ438" s="11"/>
      <c r="BVR438" s="11"/>
      <c r="BVS438" s="11"/>
      <c r="BVT438" s="11"/>
      <c r="BVU438" s="11"/>
      <c r="BVV438" s="11"/>
      <c r="BVW438" s="11"/>
      <c r="BVX438" s="11"/>
      <c r="BVY438" s="11"/>
      <c r="BVZ438" s="11"/>
      <c r="BWA438" s="11"/>
      <c r="BWB438" s="11"/>
      <c r="BWC438" s="11"/>
      <c r="BWD438" s="11"/>
      <c r="BWE438" s="11"/>
      <c r="BWF438" s="11"/>
      <c r="BWG438" s="11"/>
      <c r="BWH438" s="11"/>
      <c r="BWI438" s="11"/>
      <c r="BWJ438" s="11"/>
      <c r="BWK438" s="11"/>
      <c r="BWL438" s="11"/>
      <c r="BWM438" s="11"/>
      <c r="BWN438" s="11"/>
      <c r="BWO438" s="11"/>
      <c r="BWP438" s="11"/>
      <c r="BWQ438" s="11"/>
      <c r="BWR438" s="11"/>
      <c r="BWS438" s="11"/>
      <c r="BWT438" s="11"/>
      <c r="BWU438" s="11"/>
      <c r="BWV438" s="11"/>
      <c r="BWW438" s="11"/>
      <c r="BWX438" s="11"/>
      <c r="BWY438" s="11"/>
      <c r="BWZ438" s="11"/>
      <c r="BXA438" s="11"/>
      <c r="BXB438" s="11"/>
      <c r="BXC438" s="11"/>
      <c r="BXD438" s="11"/>
      <c r="BXE438" s="11"/>
      <c r="BXF438" s="11"/>
      <c r="BXG438" s="11"/>
      <c r="BXH438" s="11"/>
      <c r="BXI438" s="11"/>
      <c r="BXJ438" s="11"/>
      <c r="BXK438" s="11"/>
      <c r="BXL438" s="11"/>
      <c r="BXM438" s="11"/>
      <c r="BXN438" s="11"/>
      <c r="BXO438" s="11"/>
      <c r="BXP438" s="11"/>
      <c r="BXQ438" s="11"/>
      <c r="BXR438" s="11"/>
      <c r="BXS438" s="11"/>
      <c r="BXT438" s="11"/>
      <c r="BXU438" s="11"/>
      <c r="BXV438" s="11"/>
      <c r="BXW438" s="11"/>
      <c r="BXX438" s="11"/>
      <c r="BXY438" s="11"/>
      <c r="BXZ438" s="11"/>
      <c r="BYA438" s="11"/>
      <c r="BYB438" s="11"/>
      <c r="BYC438" s="11"/>
      <c r="BYD438" s="11"/>
      <c r="BYE438" s="11"/>
      <c r="BYF438" s="11"/>
      <c r="BYG438" s="11"/>
      <c r="BYH438" s="11"/>
      <c r="BYI438" s="11"/>
      <c r="BYJ438" s="11"/>
      <c r="BYK438" s="11"/>
      <c r="BYL438" s="11"/>
      <c r="BYM438" s="11"/>
      <c r="BYN438" s="11"/>
      <c r="BYO438" s="11"/>
      <c r="BYP438" s="11"/>
      <c r="BYQ438" s="11"/>
      <c r="BYR438" s="11"/>
      <c r="BYS438" s="11"/>
      <c r="BYT438" s="11"/>
      <c r="BYU438" s="11"/>
      <c r="BYV438" s="11"/>
      <c r="BYW438" s="11"/>
      <c r="BYX438" s="11"/>
      <c r="BYY438" s="11"/>
      <c r="BYZ438" s="11"/>
      <c r="BZA438" s="11"/>
      <c r="BZB438" s="11"/>
      <c r="BZC438" s="11"/>
      <c r="BZD438" s="11"/>
      <c r="BZE438" s="11"/>
      <c r="BZF438" s="11"/>
      <c r="BZG438" s="11"/>
      <c r="BZH438" s="11"/>
      <c r="BZI438" s="11"/>
      <c r="BZJ438" s="11"/>
      <c r="BZK438" s="11"/>
      <c r="BZL438" s="11"/>
      <c r="BZM438" s="11"/>
      <c r="BZN438" s="11"/>
      <c r="BZO438" s="11"/>
      <c r="BZP438" s="11"/>
      <c r="BZQ438" s="11"/>
      <c r="BZR438" s="11"/>
      <c r="BZS438" s="11"/>
      <c r="BZT438" s="11"/>
      <c r="BZU438" s="11"/>
      <c r="BZV438" s="11"/>
      <c r="BZW438" s="11"/>
      <c r="BZX438" s="11"/>
      <c r="BZY438" s="11"/>
      <c r="BZZ438" s="11"/>
      <c r="CAA438" s="11"/>
      <c r="CAB438" s="11"/>
      <c r="CAC438" s="11"/>
      <c r="CAD438" s="11"/>
      <c r="CAE438" s="11"/>
      <c r="CAF438" s="11"/>
      <c r="CAG438" s="11"/>
      <c r="CAH438" s="11"/>
      <c r="CAI438" s="11"/>
      <c r="CAJ438" s="11"/>
      <c r="CAK438" s="11"/>
      <c r="CAL438" s="11"/>
      <c r="CAM438" s="11"/>
      <c r="CAN438" s="11"/>
      <c r="CAO438" s="11"/>
      <c r="CAP438" s="11"/>
      <c r="CAQ438" s="11"/>
      <c r="CAR438" s="11"/>
      <c r="CAS438" s="11"/>
      <c r="CAT438" s="11"/>
      <c r="CAU438" s="11"/>
      <c r="CAV438" s="11"/>
      <c r="CAW438" s="11"/>
      <c r="CAX438" s="11"/>
      <c r="CAY438" s="11"/>
      <c r="CAZ438" s="11"/>
      <c r="CBA438" s="11"/>
      <c r="CBB438" s="11"/>
      <c r="CBC438" s="11"/>
      <c r="CBD438" s="11"/>
      <c r="CBE438" s="11"/>
      <c r="CBF438" s="11"/>
      <c r="CBG438" s="11"/>
      <c r="CBH438" s="11"/>
      <c r="CBI438" s="11"/>
      <c r="CBJ438" s="11"/>
      <c r="CBK438" s="11"/>
      <c r="CBL438" s="11"/>
      <c r="CBM438" s="11"/>
      <c r="CBN438" s="11"/>
      <c r="CBO438" s="11"/>
      <c r="CBP438" s="11"/>
      <c r="CBQ438" s="11"/>
      <c r="CBR438" s="11"/>
      <c r="CBS438" s="11"/>
      <c r="CBT438" s="11"/>
      <c r="CBU438" s="11"/>
      <c r="CBV438" s="11"/>
      <c r="CBW438" s="11"/>
      <c r="CBX438" s="11"/>
      <c r="CBY438" s="11"/>
      <c r="CBZ438" s="11"/>
      <c r="CCA438" s="11"/>
      <c r="CCB438" s="11"/>
      <c r="CCC438" s="11"/>
      <c r="CCD438" s="11"/>
      <c r="CCE438" s="11"/>
      <c r="CCF438" s="11"/>
      <c r="CCG438" s="11"/>
      <c r="CCH438" s="11"/>
      <c r="CCI438" s="11"/>
      <c r="CCJ438" s="11"/>
      <c r="CCK438" s="11"/>
      <c r="CCL438" s="11"/>
      <c r="CCM438" s="11"/>
      <c r="CCN438" s="11"/>
      <c r="CCO438" s="11"/>
      <c r="CCP438" s="11"/>
      <c r="CCQ438" s="11"/>
      <c r="CCR438" s="11"/>
      <c r="CCS438" s="11"/>
      <c r="CCT438" s="11"/>
      <c r="CCU438" s="11"/>
      <c r="CCV438" s="11"/>
      <c r="CCW438" s="11"/>
      <c r="CCX438" s="11"/>
      <c r="CCY438" s="11"/>
      <c r="CCZ438" s="11"/>
      <c r="CDA438" s="11"/>
      <c r="CDB438" s="11"/>
      <c r="CDC438" s="11"/>
      <c r="CDD438" s="11"/>
      <c r="CDE438" s="11"/>
      <c r="CDF438" s="11"/>
      <c r="CDG438" s="11"/>
      <c r="CDH438" s="11"/>
      <c r="CDI438" s="11"/>
      <c r="CDJ438" s="11"/>
      <c r="CDK438" s="11"/>
      <c r="CDL438" s="11"/>
      <c r="CDM438" s="11"/>
      <c r="CDN438" s="11"/>
      <c r="CDO438" s="11"/>
      <c r="CDP438" s="11"/>
      <c r="CDQ438" s="11"/>
      <c r="CDR438" s="11"/>
      <c r="CDS438" s="11"/>
      <c r="CDT438" s="11"/>
      <c r="CDU438" s="11"/>
      <c r="CDV438" s="11"/>
      <c r="CDW438" s="11"/>
      <c r="CDX438" s="11"/>
      <c r="CDY438" s="11"/>
      <c r="CDZ438" s="11"/>
      <c r="CEA438" s="11"/>
      <c r="CEB438" s="11"/>
      <c r="CEC438" s="11"/>
      <c r="CED438" s="11"/>
      <c r="CEE438" s="11"/>
      <c r="CEF438" s="11"/>
      <c r="CEG438" s="11"/>
      <c r="CEH438" s="11"/>
      <c r="CEI438" s="11"/>
      <c r="CEJ438" s="11"/>
      <c r="CEK438" s="11"/>
      <c r="CEL438" s="11"/>
      <c r="CEM438" s="11"/>
      <c r="CEN438" s="11"/>
      <c r="CEO438" s="11"/>
      <c r="CEP438" s="11"/>
      <c r="CEQ438" s="11"/>
      <c r="CER438" s="11"/>
      <c r="CES438" s="11"/>
      <c r="CET438" s="11"/>
      <c r="CEU438" s="11"/>
      <c r="CEV438" s="11"/>
      <c r="CEW438" s="11"/>
      <c r="CEX438" s="11"/>
      <c r="CEY438" s="11"/>
      <c r="CEZ438" s="11"/>
      <c r="CFA438" s="11"/>
      <c r="CFB438" s="11"/>
      <c r="CFC438" s="11"/>
      <c r="CFD438" s="11"/>
      <c r="CFE438" s="11"/>
      <c r="CFF438" s="11"/>
      <c r="CFG438" s="11"/>
      <c r="CFH438" s="11"/>
      <c r="CFI438" s="11"/>
      <c r="CFJ438" s="11"/>
      <c r="CFK438" s="11"/>
      <c r="CFL438" s="11"/>
      <c r="CFM438" s="11"/>
      <c r="CFN438" s="11"/>
      <c r="CFO438" s="11"/>
      <c r="CFP438" s="11"/>
      <c r="CFQ438" s="11"/>
      <c r="CFR438" s="11"/>
      <c r="CFS438" s="11"/>
      <c r="CFT438" s="11"/>
      <c r="CFU438" s="11"/>
      <c r="CFV438" s="11"/>
      <c r="CFW438" s="11"/>
      <c r="CFX438" s="11"/>
      <c r="CFY438" s="11"/>
      <c r="CFZ438" s="11"/>
      <c r="CGA438" s="11"/>
      <c r="CGB438" s="11"/>
      <c r="CGC438" s="11"/>
      <c r="CGD438" s="11"/>
      <c r="CGE438" s="11"/>
      <c r="CGF438" s="11"/>
      <c r="CGG438" s="11"/>
      <c r="CGH438" s="11"/>
      <c r="CGI438" s="11"/>
      <c r="CGJ438" s="11"/>
      <c r="CGK438" s="11"/>
      <c r="CGL438" s="11"/>
      <c r="CGM438" s="11"/>
      <c r="CGN438" s="11"/>
      <c r="CGO438" s="11"/>
      <c r="CGP438" s="11"/>
      <c r="CGQ438" s="11"/>
      <c r="CGR438" s="11"/>
      <c r="CGS438" s="11"/>
      <c r="CGT438" s="11"/>
      <c r="CGU438" s="11"/>
      <c r="CGV438" s="11"/>
      <c r="CGW438" s="11"/>
      <c r="CGX438" s="11"/>
      <c r="CGY438" s="11"/>
      <c r="CGZ438" s="11"/>
      <c r="CHA438" s="11"/>
      <c r="CHB438" s="11"/>
      <c r="CHC438" s="11"/>
      <c r="CHD438" s="11"/>
      <c r="CHE438" s="11"/>
      <c r="CHF438" s="11"/>
      <c r="CHG438" s="11"/>
      <c r="CHH438" s="11"/>
      <c r="CHI438" s="11"/>
      <c r="CHJ438" s="11"/>
      <c r="CHK438" s="11"/>
      <c r="CHL438" s="11"/>
      <c r="CHM438" s="11"/>
      <c r="CHN438" s="11"/>
      <c r="CHO438" s="11"/>
      <c r="CHP438" s="11"/>
      <c r="CHQ438" s="11"/>
      <c r="CHR438" s="11"/>
      <c r="CHS438" s="11"/>
      <c r="CHT438" s="11"/>
      <c r="CHU438" s="11"/>
      <c r="CHV438" s="11"/>
      <c r="CHW438" s="11"/>
      <c r="CHX438" s="11"/>
      <c r="CHY438" s="11"/>
      <c r="CHZ438" s="11"/>
      <c r="CIA438" s="11"/>
      <c r="CIB438" s="11"/>
      <c r="CIC438" s="11"/>
      <c r="CID438" s="11"/>
      <c r="CIE438" s="11"/>
      <c r="CIF438" s="11"/>
      <c r="CIG438" s="11"/>
      <c r="CIH438" s="11"/>
      <c r="CII438" s="11"/>
      <c r="CIJ438" s="11"/>
      <c r="CIK438" s="11"/>
      <c r="CIL438" s="11"/>
      <c r="CIM438" s="11"/>
      <c r="CIN438" s="11"/>
      <c r="CIO438" s="11"/>
      <c r="CIP438" s="11"/>
      <c r="CIQ438" s="11"/>
      <c r="CIR438" s="11"/>
      <c r="CIS438" s="11"/>
      <c r="CIT438" s="11"/>
      <c r="CIU438" s="11"/>
      <c r="CIV438" s="11"/>
      <c r="CIW438" s="11"/>
      <c r="CIX438" s="11"/>
      <c r="CIY438" s="11"/>
      <c r="CIZ438" s="11"/>
      <c r="CJA438" s="11"/>
      <c r="CJB438" s="11"/>
      <c r="CJC438" s="11"/>
      <c r="CJD438" s="11"/>
      <c r="CJE438" s="11"/>
      <c r="CJF438" s="11"/>
      <c r="CJG438" s="11"/>
      <c r="CJH438" s="11"/>
      <c r="CJI438" s="11"/>
      <c r="CJJ438" s="11"/>
      <c r="CJK438" s="11"/>
      <c r="CJL438" s="11"/>
      <c r="CJM438" s="11"/>
      <c r="CJN438" s="11"/>
      <c r="CJO438" s="11"/>
      <c r="CJP438" s="11"/>
      <c r="CJQ438" s="11"/>
      <c r="CJR438" s="11"/>
      <c r="CJS438" s="11"/>
      <c r="CJT438" s="11"/>
      <c r="CJU438" s="11"/>
      <c r="CJV438" s="11"/>
      <c r="CJW438" s="11"/>
      <c r="CJX438" s="11"/>
      <c r="CJY438" s="11"/>
      <c r="CJZ438" s="11"/>
      <c r="CKA438" s="11"/>
      <c r="CKB438" s="11"/>
      <c r="CKC438" s="11"/>
      <c r="CKD438" s="11"/>
      <c r="CKE438" s="11"/>
      <c r="CKF438" s="11"/>
      <c r="CKG438" s="11"/>
      <c r="CKH438" s="11"/>
      <c r="CKI438" s="11"/>
      <c r="CKJ438" s="11"/>
      <c r="CKK438" s="11"/>
      <c r="CKL438" s="11"/>
      <c r="CKM438" s="11"/>
      <c r="CKN438" s="11"/>
      <c r="CKO438" s="11"/>
      <c r="CKP438" s="11"/>
      <c r="CKQ438" s="11"/>
      <c r="CKR438" s="11"/>
      <c r="CKS438" s="11"/>
      <c r="CKT438" s="11"/>
      <c r="CKU438" s="11"/>
      <c r="CKV438" s="11"/>
      <c r="CKW438" s="11"/>
      <c r="CKX438" s="11"/>
      <c r="CKY438" s="11"/>
      <c r="CKZ438" s="11"/>
      <c r="CLA438" s="11"/>
      <c r="CLB438" s="11"/>
      <c r="CLC438" s="11"/>
      <c r="CLD438" s="11"/>
      <c r="CLE438" s="11"/>
      <c r="CLF438" s="11"/>
      <c r="CLG438" s="11"/>
      <c r="CLH438" s="11"/>
      <c r="CLI438" s="11"/>
      <c r="CLJ438" s="11"/>
      <c r="CLK438" s="11"/>
      <c r="CLL438" s="11"/>
      <c r="CLM438" s="11"/>
      <c r="CLN438" s="11"/>
      <c r="CLO438" s="11"/>
      <c r="CLP438" s="11"/>
      <c r="CLQ438" s="11"/>
      <c r="CLR438" s="11"/>
      <c r="CLS438" s="11"/>
      <c r="CLT438" s="11"/>
      <c r="CLU438" s="11"/>
      <c r="CLV438" s="11"/>
      <c r="CLW438" s="11"/>
      <c r="CLX438" s="11"/>
      <c r="CLY438" s="11"/>
      <c r="CLZ438" s="11"/>
      <c r="CMA438" s="11"/>
      <c r="CMB438" s="11"/>
      <c r="CMC438" s="11"/>
      <c r="CMD438" s="11"/>
      <c r="CME438" s="11"/>
      <c r="CMF438" s="11"/>
      <c r="CMG438" s="11"/>
      <c r="CMH438" s="11"/>
      <c r="CMI438" s="11"/>
      <c r="CMJ438" s="11"/>
      <c r="CMK438" s="11"/>
      <c r="CML438" s="11"/>
      <c r="CMM438" s="11"/>
      <c r="CMN438" s="11"/>
      <c r="CMO438" s="11"/>
      <c r="CMP438" s="11"/>
      <c r="CMQ438" s="11"/>
      <c r="CMR438" s="11"/>
      <c r="CMS438" s="11"/>
      <c r="CMT438" s="11"/>
      <c r="CMU438" s="11"/>
      <c r="CMV438" s="11"/>
      <c r="CMW438" s="11"/>
      <c r="CMX438" s="11"/>
      <c r="CMY438" s="11"/>
      <c r="CMZ438" s="11"/>
      <c r="CNA438" s="11"/>
      <c r="CNB438" s="11"/>
      <c r="CNC438" s="11"/>
      <c r="CND438" s="11"/>
      <c r="CNE438" s="11"/>
      <c r="CNF438" s="11"/>
      <c r="CNG438" s="11"/>
      <c r="CNH438" s="11"/>
      <c r="CNI438" s="11"/>
      <c r="CNJ438" s="11"/>
      <c r="CNK438" s="11"/>
      <c r="CNL438" s="11"/>
      <c r="CNM438" s="11"/>
      <c r="CNN438" s="11"/>
      <c r="CNO438" s="11"/>
      <c r="CNP438" s="11"/>
      <c r="CNQ438" s="11"/>
      <c r="CNR438" s="11"/>
      <c r="CNS438" s="11"/>
      <c r="CNT438" s="11"/>
      <c r="CNU438" s="11"/>
      <c r="CNV438" s="11"/>
      <c r="CNW438" s="11"/>
      <c r="CNX438" s="11"/>
      <c r="CNY438" s="11"/>
      <c r="CNZ438" s="11"/>
      <c r="COA438" s="11"/>
      <c r="COB438" s="11"/>
      <c r="COC438" s="11"/>
      <c r="COD438" s="11"/>
      <c r="COE438" s="11"/>
      <c r="COF438" s="11"/>
      <c r="COG438" s="11"/>
      <c r="COH438" s="11"/>
      <c r="COI438" s="11"/>
      <c r="COJ438" s="11"/>
      <c r="COK438" s="11"/>
      <c r="COL438" s="11"/>
      <c r="COM438" s="11"/>
      <c r="CON438" s="11"/>
      <c r="COO438" s="11"/>
      <c r="COP438" s="11"/>
      <c r="COQ438" s="11"/>
      <c r="COR438" s="11"/>
      <c r="COS438" s="11"/>
      <c r="COT438" s="11"/>
      <c r="COU438" s="11"/>
      <c r="COV438" s="11"/>
      <c r="COW438" s="11"/>
      <c r="COX438" s="11"/>
      <c r="COY438" s="11"/>
      <c r="COZ438" s="11"/>
      <c r="CPA438" s="11"/>
      <c r="CPB438" s="11"/>
      <c r="CPC438" s="11"/>
      <c r="CPD438" s="11"/>
      <c r="CPE438" s="11"/>
      <c r="CPF438" s="11"/>
      <c r="CPG438" s="11"/>
      <c r="CPH438" s="11"/>
      <c r="CPI438" s="11"/>
      <c r="CPJ438" s="11"/>
      <c r="CPK438" s="11"/>
      <c r="CPL438" s="11"/>
      <c r="CPM438" s="11"/>
      <c r="CPN438" s="11"/>
      <c r="CPO438" s="11"/>
      <c r="CPP438" s="11"/>
      <c r="CPQ438" s="11"/>
      <c r="CPR438" s="11"/>
      <c r="CPS438" s="11"/>
      <c r="CPT438" s="11"/>
      <c r="CPU438" s="11"/>
      <c r="CPV438" s="11"/>
      <c r="CPW438" s="11"/>
      <c r="CPX438" s="11"/>
      <c r="CPY438" s="11"/>
      <c r="CPZ438" s="11"/>
      <c r="CQA438" s="11"/>
      <c r="CQB438" s="11"/>
      <c r="CQC438" s="11"/>
      <c r="CQD438" s="11"/>
      <c r="CQE438" s="11"/>
      <c r="CQF438" s="11"/>
      <c r="CQG438" s="11"/>
      <c r="CQH438" s="11"/>
      <c r="CQI438" s="11"/>
      <c r="CQJ438" s="11"/>
      <c r="CQK438" s="11"/>
      <c r="CQL438" s="11"/>
      <c r="CQM438" s="11"/>
      <c r="CQN438" s="11"/>
      <c r="CQO438" s="11"/>
      <c r="CQP438" s="11"/>
      <c r="CQQ438" s="11"/>
      <c r="CQR438" s="11"/>
      <c r="CQS438" s="11"/>
      <c r="CQT438" s="11"/>
      <c r="CQU438" s="11"/>
      <c r="CQV438" s="11"/>
      <c r="CQW438" s="11"/>
      <c r="CQX438" s="11"/>
      <c r="CQY438" s="11"/>
      <c r="CQZ438" s="11"/>
      <c r="CRA438" s="11"/>
      <c r="CRB438" s="11"/>
      <c r="CRC438" s="11"/>
      <c r="CRD438" s="11"/>
      <c r="CRE438" s="11"/>
      <c r="CRF438" s="11"/>
      <c r="CRG438" s="11"/>
      <c r="CRH438" s="11"/>
      <c r="CRI438" s="11"/>
      <c r="CRJ438" s="11"/>
      <c r="CRK438" s="11"/>
      <c r="CRL438" s="11"/>
      <c r="CRM438" s="11"/>
      <c r="CRN438" s="11"/>
      <c r="CRO438" s="11"/>
      <c r="CRP438" s="11"/>
      <c r="CRQ438" s="11"/>
      <c r="CRR438" s="11"/>
      <c r="CRS438" s="11"/>
      <c r="CRT438" s="11"/>
      <c r="CRU438" s="11"/>
      <c r="CRV438" s="11"/>
      <c r="CRW438" s="11"/>
      <c r="CRX438" s="11"/>
      <c r="CRY438" s="11"/>
      <c r="CRZ438" s="11"/>
      <c r="CSA438" s="11"/>
      <c r="CSB438" s="11"/>
      <c r="CSC438" s="11"/>
      <c r="CSD438" s="11"/>
      <c r="CSE438" s="11"/>
      <c r="CSF438" s="11"/>
      <c r="CSG438" s="11"/>
      <c r="CSH438" s="11"/>
      <c r="CSI438" s="11"/>
      <c r="CSJ438" s="11"/>
      <c r="CSK438" s="11"/>
      <c r="CSL438" s="11"/>
      <c r="CSM438" s="11"/>
      <c r="CSN438" s="11"/>
      <c r="CSO438" s="11"/>
      <c r="CSP438" s="11"/>
      <c r="CSQ438" s="11"/>
      <c r="CSR438" s="11"/>
      <c r="CSS438" s="11"/>
      <c r="CST438" s="11"/>
      <c r="CSU438" s="11"/>
      <c r="CSV438" s="11"/>
      <c r="CSW438" s="11"/>
      <c r="CSX438" s="11"/>
      <c r="CSY438" s="11"/>
      <c r="CSZ438" s="11"/>
      <c r="CTA438" s="11"/>
      <c r="CTB438" s="11"/>
      <c r="CTC438" s="11"/>
      <c r="CTD438" s="11"/>
      <c r="CTE438" s="11"/>
      <c r="CTF438" s="11"/>
      <c r="CTG438" s="11"/>
      <c r="CTH438" s="11"/>
      <c r="CTI438" s="11"/>
      <c r="CTJ438" s="11"/>
      <c r="CTK438" s="11"/>
      <c r="CTL438" s="11"/>
      <c r="CTM438" s="11"/>
      <c r="CTN438" s="11"/>
      <c r="CTO438" s="11"/>
      <c r="CTP438" s="11"/>
      <c r="CTQ438" s="11"/>
      <c r="CTR438" s="11"/>
      <c r="CTS438" s="11"/>
      <c r="CTT438" s="11"/>
      <c r="CTU438" s="11"/>
      <c r="CTV438" s="11"/>
      <c r="CTW438" s="11"/>
      <c r="CTX438" s="11"/>
      <c r="CTY438" s="11"/>
      <c r="CTZ438" s="11"/>
      <c r="CUA438" s="11"/>
      <c r="CUB438" s="11"/>
      <c r="CUC438" s="11"/>
      <c r="CUD438" s="11"/>
      <c r="CUE438" s="11"/>
      <c r="CUF438" s="11"/>
      <c r="CUG438" s="11"/>
      <c r="CUH438" s="11"/>
      <c r="CUI438" s="11"/>
      <c r="CUJ438" s="11"/>
      <c r="CUK438" s="11"/>
      <c r="CUL438" s="11"/>
      <c r="CUM438" s="11"/>
      <c r="CUN438" s="11"/>
      <c r="CUO438" s="11"/>
      <c r="CUP438" s="11"/>
      <c r="CUQ438" s="11"/>
      <c r="CUR438" s="11"/>
      <c r="CUS438" s="11"/>
      <c r="CUT438" s="11"/>
      <c r="CUU438" s="11"/>
      <c r="CUV438" s="11"/>
      <c r="CUW438" s="11"/>
      <c r="CUX438" s="11"/>
      <c r="CUY438" s="11"/>
      <c r="CUZ438" s="11"/>
      <c r="CVA438" s="11"/>
      <c r="CVB438" s="11"/>
      <c r="CVC438" s="11"/>
      <c r="CVD438" s="11"/>
      <c r="CVE438" s="11"/>
      <c r="CVF438" s="11"/>
      <c r="CVG438" s="11"/>
      <c r="CVH438" s="11"/>
      <c r="CVI438" s="11"/>
      <c r="CVJ438" s="11"/>
      <c r="CVK438" s="11"/>
      <c r="CVL438" s="11"/>
      <c r="CVM438" s="11"/>
      <c r="CVN438" s="11"/>
      <c r="CVO438" s="11"/>
      <c r="CVP438" s="11"/>
      <c r="CVQ438" s="11"/>
      <c r="CVR438" s="11"/>
      <c r="CVS438" s="11"/>
      <c r="CVT438" s="11"/>
      <c r="CVU438" s="11"/>
      <c r="CVV438" s="11"/>
      <c r="CVW438" s="11"/>
      <c r="CVX438" s="11"/>
      <c r="CVY438" s="11"/>
      <c r="CVZ438" s="11"/>
      <c r="CWA438" s="11"/>
      <c r="CWB438" s="11"/>
      <c r="CWC438" s="11"/>
      <c r="CWD438" s="11"/>
      <c r="CWE438" s="11"/>
      <c r="CWF438" s="11"/>
      <c r="CWG438" s="11"/>
      <c r="CWH438" s="11"/>
      <c r="CWI438" s="11"/>
      <c r="CWJ438" s="11"/>
      <c r="CWK438" s="11"/>
      <c r="CWL438" s="11"/>
      <c r="CWM438" s="11"/>
      <c r="CWN438" s="11"/>
      <c r="CWO438" s="11"/>
      <c r="CWP438" s="11"/>
      <c r="CWQ438" s="11"/>
      <c r="CWR438" s="11"/>
      <c r="CWS438" s="11"/>
      <c r="CWT438" s="11"/>
      <c r="CWU438" s="11"/>
      <c r="CWV438" s="11"/>
      <c r="CWW438" s="11"/>
      <c r="CWX438" s="11"/>
      <c r="CWY438" s="11"/>
      <c r="CWZ438" s="11"/>
      <c r="CXA438" s="11"/>
      <c r="CXB438" s="11"/>
      <c r="CXC438" s="11"/>
      <c r="CXD438" s="11"/>
      <c r="CXE438" s="11"/>
      <c r="CXF438" s="11"/>
      <c r="CXG438" s="11"/>
      <c r="CXH438" s="11"/>
      <c r="CXI438" s="11"/>
      <c r="CXJ438" s="11"/>
      <c r="CXK438" s="11"/>
      <c r="CXL438" s="11"/>
      <c r="CXM438" s="11"/>
      <c r="CXN438" s="11"/>
      <c r="CXO438" s="11"/>
      <c r="CXP438" s="11"/>
      <c r="CXQ438" s="11"/>
      <c r="CXR438" s="11"/>
      <c r="CXS438" s="11"/>
      <c r="CXT438" s="11"/>
      <c r="CXU438" s="11"/>
      <c r="CXV438" s="11"/>
      <c r="CXW438" s="11"/>
      <c r="CXX438" s="11"/>
      <c r="CXY438" s="11"/>
      <c r="CXZ438" s="11"/>
      <c r="CYA438" s="11"/>
      <c r="CYB438" s="11"/>
      <c r="CYC438" s="11"/>
      <c r="CYD438" s="11"/>
      <c r="CYE438" s="11"/>
      <c r="CYF438" s="11"/>
      <c r="CYG438" s="11"/>
      <c r="CYH438" s="11"/>
      <c r="CYI438" s="11"/>
      <c r="CYJ438" s="11"/>
      <c r="CYK438" s="11"/>
      <c r="CYL438" s="11"/>
      <c r="CYM438" s="11"/>
      <c r="CYN438" s="11"/>
      <c r="CYO438" s="11"/>
      <c r="CYP438" s="11"/>
      <c r="CYQ438" s="11"/>
      <c r="CYR438" s="11"/>
      <c r="CYS438" s="11"/>
      <c r="CYT438" s="11"/>
      <c r="CYU438" s="11"/>
      <c r="CYV438" s="11"/>
      <c r="CYW438" s="11"/>
      <c r="CYX438" s="11"/>
      <c r="CYY438" s="11"/>
      <c r="CYZ438" s="11"/>
      <c r="CZA438" s="11"/>
      <c r="CZB438" s="11"/>
      <c r="CZC438" s="11"/>
      <c r="CZD438" s="11"/>
      <c r="CZE438" s="11"/>
      <c r="CZF438" s="11"/>
      <c r="CZG438" s="11"/>
      <c r="CZH438" s="11"/>
      <c r="CZI438" s="11"/>
      <c r="CZJ438" s="11"/>
      <c r="CZK438" s="11"/>
      <c r="CZL438" s="11"/>
      <c r="CZM438" s="11"/>
      <c r="CZN438" s="11"/>
      <c r="CZO438" s="11"/>
      <c r="CZP438" s="11"/>
      <c r="CZQ438" s="11"/>
      <c r="CZR438" s="11"/>
      <c r="CZS438" s="11"/>
      <c r="CZT438" s="11"/>
      <c r="CZU438" s="11"/>
      <c r="CZV438" s="11"/>
      <c r="CZW438" s="11"/>
      <c r="CZX438" s="11"/>
      <c r="CZY438" s="11"/>
      <c r="CZZ438" s="11"/>
      <c r="DAA438" s="11"/>
      <c r="DAB438" s="11"/>
      <c r="DAC438" s="11"/>
      <c r="DAD438" s="11"/>
      <c r="DAE438" s="11"/>
      <c r="DAF438" s="11"/>
      <c r="DAG438" s="11"/>
      <c r="DAH438" s="11"/>
      <c r="DAI438" s="11"/>
      <c r="DAJ438" s="11"/>
      <c r="DAK438" s="11"/>
      <c r="DAL438" s="11"/>
      <c r="DAM438" s="11"/>
      <c r="DAN438" s="11"/>
      <c r="DAO438" s="11"/>
      <c r="DAP438" s="11"/>
      <c r="DAQ438" s="11"/>
      <c r="DAR438" s="11"/>
      <c r="DAS438" s="11"/>
      <c r="DAT438" s="11"/>
      <c r="DAU438" s="11"/>
      <c r="DAV438" s="11"/>
      <c r="DAW438" s="11"/>
      <c r="DAX438" s="11"/>
      <c r="DAY438" s="11"/>
      <c r="DAZ438" s="11"/>
      <c r="DBA438" s="11"/>
      <c r="DBB438" s="11"/>
      <c r="DBC438" s="11"/>
      <c r="DBD438" s="11"/>
      <c r="DBE438" s="11"/>
      <c r="DBF438" s="11"/>
      <c r="DBG438" s="11"/>
      <c r="DBH438" s="11"/>
      <c r="DBI438" s="11"/>
      <c r="DBJ438" s="11"/>
      <c r="DBK438" s="11"/>
      <c r="DBL438" s="11"/>
      <c r="DBM438" s="11"/>
      <c r="DBN438" s="11"/>
      <c r="DBO438" s="11"/>
      <c r="DBP438" s="11"/>
      <c r="DBQ438" s="11"/>
      <c r="DBR438" s="11"/>
      <c r="DBS438" s="11"/>
      <c r="DBT438" s="11"/>
      <c r="DBU438" s="11"/>
      <c r="DBV438" s="11"/>
      <c r="DBW438" s="11"/>
      <c r="DBX438" s="11"/>
      <c r="DBY438" s="11"/>
      <c r="DBZ438" s="11"/>
      <c r="DCA438" s="11"/>
      <c r="DCB438" s="11"/>
      <c r="DCC438" s="11"/>
      <c r="DCD438" s="11"/>
      <c r="DCE438" s="11"/>
      <c r="DCF438" s="11"/>
      <c r="DCG438" s="11"/>
      <c r="DCH438" s="11"/>
      <c r="DCI438" s="11"/>
      <c r="DCJ438" s="11"/>
      <c r="DCK438" s="11"/>
      <c r="DCL438" s="11"/>
      <c r="DCM438" s="11"/>
      <c r="DCN438" s="11"/>
      <c r="DCO438" s="11"/>
      <c r="DCP438" s="11"/>
      <c r="DCQ438" s="11"/>
      <c r="DCR438" s="11"/>
      <c r="DCS438" s="11"/>
      <c r="DCT438" s="11"/>
      <c r="DCU438" s="11"/>
      <c r="DCV438" s="11"/>
      <c r="DCW438" s="11"/>
      <c r="DCX438" s="11"/>
      <c r="DCY438" s="11"/>
      <c r="DCZ438" s="11"/>
      <c r="DDA438" s="11"/>
      <c r="DDB438" s="11"/>
      <c r="DDC438" s="11"/>
      <c r="DDD438" s="11"/>
      <c r="DDE438" s="11"/>
      <c r="DDF438" s="11"/>
      <c r="DDG438" s="11"/>
      <c r="DDH438" s="11"/>
      <c r="DDI438" s="11"/>
      <c r="DDJ438" s="11"/>
      <c r="DDK438" s="11"/>
      <c r="DDL438" s="11"/>
      <c r="DDM438" s="11"/>
      <c r="DDN438" s="11"/>
      <c r="DDO438" s="11"/>
      <c r="DDP438" s="11"/>
      <c r="DDQ438" s="11"/>
      <c r="DDR438" s="11"/>
      <c r="DDS438" s="11"/>
      <c r="DDT438" s="11"/>
      <c r="DDU438" s="11"/>
      <c r="DDV438" s="11"/>
      <c r="DDW438" s="11"/>
      <c r="DDX438" s="11"/>
      <c r="DDY438" s="11"/>
      <c r="DDZ438" s="11"/>
      <c r="DEA438" s="11"/>
      <c r="DEB438" s="11"/>
      <c r="DEC438" s="11"/>
      <c r="DED438" s="11"/>
      <c r="DEE438" s="11"/>
      <c r="DEF438" s="11"/>
      <c r="DEG438" s="11"/>
      <c r="DEH438" s="11"/>
      <c r="DEI438" s="11"/>
      <c r="DEJ438" s="11"/>
      <c r="DEK438" s="11"/>
      <c r="DEL438" s="11"/>
      <c r="DEM438" s="11"/>
      <c r="DEN438" s="11"/>
      <c r="DEO438" s="11"/>
      <c r="DEP438" s="11"/>
      <c r="DEQ438" s="11"/>
      <c r="DER438" s="11"/>
      <c r="DES438" s="11"/>
      <c r="DET438" s="11"/>
      <c r="DEU438" s="11"/>
      <c r="DEV438" s="11"/>
      <c r="DEW438" s="11"/>
      <c r="DEX438" s="11"/>
      <c r="DEY438" s="11"/>
      <c r="DEZ438" s="11"/>
      <c r="DFA438" s="11"/>
      <c r="DFB438" s="11"/>
      <c r="DFC438" s="11"/>
      <c r="DFD438" s="11"/>
      <c r="DFE438" s="11"/>
      <c r="DFF438" s="11"/>
      <c r="DFG438" s="11"/>
      <c r="DFH438" s="11"/>
      <c r="DFI438" s="11"/>
      <c r="DFJ438" s="11"/>
      <c r="DFK438" s="11"/>
      <c r="DFL438" s="11"/>
      <c r="DFM438" s="11"/>
      <c r="DFN438" s="11"/>
      <c r="DFO438" s="11"/>
      <c r="DFP438" s="11"/>
      <c r="DFQ438" s="11"/>
      <c r="DFR438" s="11"/>
      <c r="DFS438" s="11"/>
      <c r="DFT438" s="11"/>
      <c r="DFU438" s="11"/>
      <c r="DFV438" s="11"/>
      <c r="DFW438" s="11"/>
      <c r="DFX438" s="11"/>
      <c r="DFY438" s="11"/>
      <c r="DFZ438" s="11"/>
      <c r="DGA438" s="11"/>
      <c r="DGB438" s="11"/>
      <c r="DGC438" s="11"/>
      <c r="DGD438" s="11"/>
      <c r="DGE438" s="11"/>
      <c r="DGF438" s="11"/>
      <c r="DGG438" s="11"/>
      <c r="DGH438" s="11"/>
      <c r="DGI438" s="11"/>
      <c r="DGJ438" s="11"/>
      <c r="DGK438" s="11"/>
      <c r="DGL438" s="11"/>
      <c r="DGM438" s="11"/>
      <c r="DGN438" s="11"/>
      <c r="DGO438" s="11"/>
      <c r="DGP438" s="11"/>
      <c r="DGQ438" s="11"/>
      <c r="DGR438" s="11"/>
      <c r="DGS438" s="11"/>
      <c r="DGT438" s="11"/>
      <c r="DGU438" s="11"/>
      <c r="DGV438" s="11"/>
      <c r="DGW438" s="11"/>
      <c r="DGX438" s="11"/>
      <c r="DGY438" s="11"/>
      <c r="DGZ438" s="11"/>
      <c r="DHA438" s="11"/>
      <c r="DHB438" s="11"/>
      <c r="DHC438" s="11"/>
      <c r="DHD438" s="11"/>
      <c r="DHE438" s="11"/>
      <c r="DHF438" s="11"/>
      <c r="DHG438" s="11"/>
      <c r="DHH438" s="11"/>
      <c r="DHI438" s="11"/>
      <c r="DHJ438" s="11"/>
      <c r="DHK438" s="11"/>
      <c r="DHL438" s="11"/>
      <c r="DHM438" s="11"/>
      <c r="DHN438" s="11"/>
      <c r="DHO438" s="11"/>
      <c r="DHP438" s="11"/>
      <c r="DHQ438" s="11"/>
      <c r="DHR438" s="11"/>
      <c r="DHS438" s="11"/>
      <c r="DHT438" s="11"/>
      <c r="DHU438" s="11"/>
      <c r="DHV438" s="11"/>
      <c r="DHW438" s="11"/>
      <c r="DHX438" s="11"/>
      <c r="DHY438" s="11"/>
      <c r="DHZ438" s="11"/>
      <c r="DIA438" s="11"/>
      <c r="DIB438" s="11"/>
      <c r="DIC438" s="11"/>
      <c r="DID438" s="11"/>
      <c r="DIE438" s="11"/>
      <c r="DIF438" s="11"/>
      <c r="DIG438" s="11"/>
      <c r="DIH438" s="11"/>
      <c r="DII438" s="11"/>
      <c r="DIJ438" s="11"/>
      <c r="DIK438" s="11"/>
      <c r="DIL438" s="11"/>
      <c r="DIM438" s="11"/>
      <c r="DIN438" s="11"/>
      <c r="DIO438" s="11"/>
      <c r="DIP438" s="11"/>
      <c r="DIQ438" s="11"/>
      <c r="DIR438" s="11"/>
      <c r="DIS438" s="11"/>
      <c r="DIT438" s="11"/>
      <c r="DIU438" s="11"/>
      <c r="DIV438" s="11"/>
      <c r="DIW438" s="11"/>
      <c r="DIX438" s="11"/>
      <c r="DIY438" s="11"/>
      <c r="DIZ438" s="11"/>
      <c r="DJA438" s="11"/>
      <c r="DJB438" s="11"/>
      <c r="DJC438" s="11"/>
      <c r="DJD438" s="11"/>
      <c r="DJE438" s="11"/>
      <c r="DJF438" s="11"/>
      <c r="DJG438" s="11"/>
      <c r="DJH438" s="11"/>
      <c r="DJI438" s="11"/>
      <c r="DJJ438" s="11"/>
      <c r="DJK438" s="11"/>
      <c r="DJL438" s="11"/>
      <c r="DJM438" s="11"/>
      <c r="DJN438" s="11"/>
      <c r="DJO438" s="11"/>
      <c r="DJP438" s="11"/>
      <c r="DJQ438" s="11"/>
      <c r="DJR438" s="11"/>
      <c r="DJS438" s="11"/>
      <c r="DJT438" s="11"/>
      <c r="DJU438" s="11"/>
      <c r="DJV438" s="11"/>
      <c r="DJW438" s="11"/>
      <c r="DJX438" s="11"/>
      <c r="DJY438" s="11"/>
      <c r="DJZ438" s="11"/>
      <c r="DKA438" s="11"/>
      <c r="DKB438" s="11"/>
      <c r="DKC438" s="11"/>
      <c r="DKD438" s="11"/>
      <c r="DKE438" s="11"/>
      <c r="DKF438" s="11"/>
      <c r="DKG438" s="11"/>
      <c r="DKH438" s="11"/>
      <c r="DKI438" s="11"/>
      <c r="DKJ438" s="11"/>
      <c r="DKK438" s="11"/>
      <c r="DKL438" s="11"/>
      <c r="DKM438" s="11"/>
      <c r="DKN438" s="11"/>
      <c r="DKO438" s="11"/>
      <c r="DKP438" s="11"/>
      <c r="DKQ438" s="11"/>
      <c r="DKR438" s="11"/>
      <c r="DKS438" s="11"/>
      <c r="DKT438" s="11"/>
      <c r="DKU438" s="11"/>
      <c r="DKV438" s="11"/>
      <c r="DKW438" s="11"/>
      <c r="DKX438" s="11"/>
      <c r="DKY438" s="11"/>
      <c r="DKZ438" s="11"/>
      <c r="DLA438" s="11"/>
      <c r="DLB438" s="11"/>
      <c r="DLC438" s="11"/>
      <c r="DLD438" s="11"/>
      <c r="DLE438" s="11"/>
      <c r="DLF438" s="11"/>
      <c r="DLG438" s="11"/>
      <c r="DLH438" s="11"/>
      <c r="DLI438" s="11"/>
      <c r="DLJ438" s="11"/>
      <c r="DLK438" s="11"/>
      <c r="DLL438" s="11"/>
      <c r="DLM438" s="11"/>
      <c r="DLN438" s="11"/>
      <c r="DLO438" s="11"/>
      <c r="DLP438" s="11"/>
      <c r="DLQ438" s="11"/>
      <c r="DLR438" s="11"/>
      <c r="DLS438" s="11"/>
      <c r="DLT438" s="11"/>
      <c r="DLU438" s="11"/>
      <c r="DLV438" s="11"/>
      <c r="DLW438" s="11"/>
      <c r="DLX438" s="11"/>
      <c r="DLY438" s="11"/>
      <c r="DLZ438" s="11"/>
      <c r="DMA438" s="11"/>
      <c r="DMB438" s="11"/>
      <c r="DMC438" s="11"/>
      <c r="DMD438" s="11"/>
      <c r="DME438" s="11"/>
      <c r="DMF438" s="11"/>
      <c r="DMG438" s="11"/>
      <c r="DMH438" s="11"/>
      <c r="DMI438" s="11"/>
      <c r="DMJ438" s="11"/>
      <c r="DMK438" s="11"/>
      <c r="DML438" s="11"/>
      <c r="DMM438" s="11"/>
      <c r="DMN438" s="11"/>
      <c r="DMO438" s="11"/>
      <c r="DMP438" s="11"/>
      <c r="DMQ438" s="11"/>
      <c r="DMR438" s="11"/>
      <c r="DMS438" s="11"/>
      <c r="DMT438" s="11"/>
      <c r="DMU438" s="11"/>
      <c r="DMV438" s="11"/>
      <c r="DMW438" s="11"/>
      <c r="DMX438" s="11"/>
      <c r="DMY438" s="11"/>
      <c r="DMZ438" s="11"/>
      <c r="DNA438" s="11"/>
      <c r="DNB438" s="11"/>
      <c r="DNC438" s="11"/>
      <c r="DND438" s="11"/>
      <c r="DNE438" s="11"/>
      <c r="DNF438" s="11"/>
      <c r="DNG438" s="11"/>
      <c r="DNH438" s="11"/>
      <c r="DNI438" s="11"/>
      <c r="DNJ438" s="11"/>
      <c r="DNK438" s="11"/>
      <c r="DNL438" s="11"/>
      <c r="DNM438" s="11"/>
      <c r="DNN438" s="11"/>
      <c r="DNO438" s="11"/>
      <c r="DNP438" s="11"/>
      <c r="DNQ438" s="11"/>
      <c r="DNR438" s="11"/>
      <c r="DNS438" s="11"/>
      <c r="DNT438" s="11"/>
      <c r="DNU438" s="11"/>
      <c r="DNV438" s="11"/>
      <c r="DNW438" s="11"/>
      <c r="DNX438" s="11"/>
      <c r="DNY438" s="11"/>
      <c r="DNZ438" s="11"/>
      <c r="DOA438" s="11"/>
      <c r="DOB438" s="11"/>
      <c r="DOC438" s="11"/>
      <c r="DOD438" s="11"/>
      <c r="DOE438" s="11"/>
      <c r="DOF438" s="11"/>
      <c r="DOG438" s="11"/>
      <c r="DOH438" s="11"/>
      <c r="DOI438" s="11"/>
      <c r="DOJ438" s="11"/>
      <c r="DOK438" s="11"/>
      <c r="DOL438" s="11"/>
      <c r="DOM438" s="11"/>
      <c r="DON438" s="11"/>
      <c r="DOO438" s="11"/>
      <c r="DOP438" s="11"/>
      <c r="DOQ438" s="11"/>
      <c r="DOR438" s="11"/>
      <c r="DOS438" s="11"/>
      <c r="DOT438" s="11"/>
      <c r="DOU438" s="11"/>
      <c r="DOV438" s="11"/>
      <c r="DOW438" s="11"/>
      <c r="DOX438" s="11"/>
      <c r="DOY438" s="11"/>
      <c r="DOZ438" s="11"/>
      <c r="DPA438" s="11"/>
      <c r="DPB438" s="11"/>
      <c r="DPC438" s="11"/>
      <c r="DPD438" s="11"/>
      <c r="DPE438" s="11"/>
      <c r="DPF438" s="11"/>
      <c r="DPG438" s="11"/>
      <c r="DPH438" s="11"/>
      <c r="DPI438" s="11"/>
      <c r="DPJ438" s="11"/>
      <c r="DPK438" s="11"/>
      <c r="DPL438" s="11"/>
      <c r="DPM438" s="11"/>
      <c r="DPN438" s="11"/>
      <c r="DPO438" s="11"/>
      <c r="DPP438" s="11"/>
      <c r="DPQ438" s="11"/>
      <c r="DPR438" s="11"/>
      <c r="DPS438" s="11"/>
      <c r="DPT438" s="11"/>
      <c r="DPU438" s="11"/>
      <c r="DPV438" s="11"/>
      <c r="DPW438" s="11"/>
      <c r="DPX438" s="11"/>
      <c r="DPY438" s="11"/>
      <c r="DPZ438" s="11"/>
      <c r="DQA438" s="11"/>
      <c r="DQB438" s="11"/>
      <c r="DQC438" s="11"/>
      <c r="DQD438" s="11"/>
      <c r="DQE438" s="11"/>
      <c r="DQF438" s="11"/>
      <c r="DQG438" s="11"/>
      <c r="DQH438" s="11"/>
      <c r="DQI438" s="11"/>
      <c r="DQJ438" s="11"/>
      <c r="DQK438" s="11"/>
      <c r="DQL438" s="11"/>
      <c r="DQM438" s="11"/>
      <c r="DQN438" s="11"/>
      <c r="DQO438" s="11"/>
      <c r="DQP438" s="11"/>
      <c r="DQQ438" s="11"/>
      <c r="DQR438" s="11"/>
      <c r="DQS438" s="11"/>
      <c r="DQT438" s="11"/>
      <c r="DQU438" s="11"/>
      <c r="DQV438" s="11"/>
      <c r="DQW438" s="11"/>
      <c r="DQX438" s="11"/>
      <c r="DQY438" s="11"/>
      <c r="DQZ438" s="11"/>
      <c r="DRA438" s="11"/>
      <c r="DRB438" s="11"/>
      <c r="DRC438" s="11"/>
      <c r="DRD438" s="11"/>
      <c r="DRE438" s="11"/>
      <c r="DRF438" s="11"/>
      <c r="DRG438" s="11"/>
      <c r="DRH438" s="11"/>
      <c r="DRI438" s="11"/>
      <c r="DRJ438" s="11"/>
      <c r="DRK438" s="11"/>
      <c r="DRL438" s="11"/>
      <c r="DRM438" s="11"/>
      <c r="DRN438" s="11"/>
      <c r="DRO438" s="11"/>
      <c r="DRP438" s="11"/>
      <c r="DRQ438" s="11"/>
      <c r="DRR438" s="11"/>
      <c r="DRS438" s="11"/>
      <c r="DRT438" s="11"/>
      <c r="DRU438" s="11"/>
      <c r="DRV438" s="11"/>
      <c r="DRW438" s="11"/>
      <c r="DRX438" s="11"/>
      <c r="DRY438" s="11"/>
      <c r="DRZ438" s="11"/>
      <c r="DSA438" s="11"/>
      <c r="DSB438" s="11"/>
      <c r="DSC438" s="11"/>
      <c r="DSD438" s="11"/>
      <c r="DSE438" s="11"/>
      <c r="DSF438" s="11"/>
      <c r="DSG438" s="11"/>
      <c r="DSH438" s="11"/>
      <c r="DSI438" s="11"/>
      <c r="DSJ438" s="11"/>
      <c r="DSK438" s="11"/>
      <c r="DSL438" s="11"/>
      <c r="DSM438" s="11"/>
      <c r="DSN438" s="11"/>
      <c r="DSO438" s="11"/>
      <c r="DSP438" s="11"/>
      <c r="DSQ438" s="11"/>
      <c r="DSR438" s="11"/>
      <c r="DSS438" s="11"/>
      <c r="DST438" s="11"/>
      <c r="DSU438" s="11"/>
      <c r="DSV438" s="11"/>
      <c r="DSW438" s="11"/>
      <c r="DSX438" s="11"/>
      <c r="DSY438" s="11"/>
      <c r="DSZ438" s="11"/>
      <c r="DTA438" s="11"/>
      <c r="DTB438" s="11"/>
      <c r="DTC438" s="11"/>
      <c r="DTD438" s="11"/>
      <c r="DTE438" s="11"/>
      <c r="DTF438" s="11"/>
      <c r="DTG438" s="11"/>
      <c r="DTH438" s="11"/>
      <c r="DTI438" s="11"/>
      <c r="DTJ438" s="11"/>
      <c r="DTK438" s="11"/>
      <c r="DTL438" s="11"/>
      <c r="DTM438" s="11"/>
      <c r="DTN438" s="11"/>
      <c r="DTO438" s="11"/>
      <c r="DTP438" s="11"/>
      <c r="DTQ438" s="11"/>
      <c r="DTR438" s="11"/>
      <c r="DTS438" s="11"/>
      <c r="DTT438" s="11"/>
      <c r="DTU438" s="11"/>
      <c r="DTV438" s="11"/>
      <c r="DTW438" s="11"/>
      <c r="DTX438" s="11"/>
      <c r="DTY438" s="11"/>
      <c r="DTZ438" s="11"/>
      <c r="DUA438" s="11"/>
      <c r="DUB438" s="11"/>
      <c r="DUC438" s="11"/>
      <c r="DUD438" s="11"/>
      <c r="DUE438" s="11"/>
      <c r="DUF438" s="11"/>
      <c r="DUG438" s="11"/>
      <c r="DUH438" s="11"/>
      <c r="DUI438" s="11"/>
      <c r="DUJ438" s="11"/>
      <c r="DUK438" s="11"/>
      <c r="DUL438" s="11"/>
      <c r="DUM438" s="11"/>
      <c r="DUN438" s="11"/>
      <c r="DUO438" s="11"/>
      <c r="DUP438" s="11"/>
      <c r="DUQ438" s="11"/>
      <c r="DUR438" s="11"/>
      <c r="DUS438" s="11"/>
      <c r="DUT438" s="11"/>
      <c r="DUU438" s="11"/>
      <c r="DUV438" s="11"/>
      <c r="DUW438" s="11"/>
      <c r="DUX438" s="11"/>
      <c r="DUY438" s="11"/>
      <c r="DUZ438" s="11"/>
      <c r="DVA438" s="11"/>
      <c r="DVB438" s="11"/>
      <c r="DVC438" s="11"/>
      <c r="DVD438" s="11"/>
      <c r="DVE438" s="11"/>
      <c r="DVF438" s="11"/>
      <c r="DVG438" s="11"/>
      <c r="DVH438" s="11"/>
      <c r="DVI438" s="11"/>
      <c r="DVJ438" s="11"/>
      <c r="DVK438" s="11"/>
      <c r="DVL438" s="11"/>
      <c r="DVM438" s="11"/>
      <c r="DVN438" s="11"/>
      <c r="DVO438" s="11"/>
      <c r="DVP438" s="11"/>
      <c r="DVQ438" s="11"/>
      <c r="DVR438" s="11"/>
      <c r="DVS438" s="11"/>
      <c r="DVT438" s="11"/>
      <c r="DVU438" s="11"/>
      <c r="DVV438" s="11"/>
      <c r="DVW438" s="11"/>
      <c r="DVX438" s="11"/>
      <c r="DVY438" s="11"/>
      <c r="DVZ438" s="11"/>
      <c r="DWA438" s="11"/>
      <c r="DWB438" s="11"/>
      <c r="DWC438" s="11"/>
      <c r="DWD438" s="11"/>
      <c r="DWE438" s="11"/>
      <c r="DWF438" s="11"/>
      <c r="DWG438" s="11"/>
      <c r="DWH438" s="11"/>
      <c r="DWI438" s="11"/>
      <c r="DWJ438" s="11"/>
      <c r="DWK438" s="11"/>
      <c r="DWL438" s="11"/>
      <c r="DWM438" s="11"/>
      <c r="DWN438" s="11"/>
      <c r="DWO438" s="11"/>
      <c r="DWP438" s="11"/>
      <c r="DWQ438" s="11"/>
      <c r="DWR438" s="11"/>
      <c r="DWS438" s="11"/>
      <c r="DWT438" s="11"/>
      <c r="DWU438" s="11"/>
      <c r="DWV438" s="11"/>
      <c r="DWW438" s="11"/>
      <c r="DWX438" s="11"/>
      <c r="DWY438" s="11"/>
      <c r="DWZ438" s="11"/>
      <c r="DXA438" s="11"/>
      <c r="DXB438" s="11"/>
      <c r="DXC438" s="11"/>
      <c r="DXD438" s="11"/>
      <c r="DXE438" s="11"/>
      <c r="DXF438" s="11"/>
      <c r="DXG438" s="11"/>
      <c r="DXH438" s="11"/>
      <c r="DXI438" s="11"/>
      <c r="DXJ438" s="11"/>
      <c r="DXK438" s="11"/>
      <c r="DXL438" s="11"/>
      <c r="DXM438" s="11"/>
      <c r="DXN438" s="11"/>
      <c r="DXO438" s="11"/>
      <c r="DXP438" s="11"/>
      <c r="DXQ438" s="11"/>
      <c r="DXR438" s="11"/>
      <c r="DXS438" s="11"/>
      <c r="DXT438" s="11"/>
      <c r="DXU438" s="11"/>
      <c r="DXV438" s="11"/>
      <c r="DXW438" s="11"/>
      <c r="DXX438" s="11"/>
      <c r="DXY438" s="11"/>
      <c r="DXZ438" s="11"/>
      <c r="DYA438" s="11"/>
      <c r="DYB438" s="11"/>
      <c r="DYC438" s="11"/>
      <c r="DYD438" s="11"/>
      <c r="DYE438" s="11"/>
      <c r="DYF438" s="11"/>
      <c r="DYG438" s="11"/>
      <c r="DYH438" s="11"/>
      <c r="DYI438" s="11"/>
      <c r="DYJ438" s="11"/>
      <c r="DYK438" s="11"/>
      <c r="DYL438" s="11"/>
      <c r="DYM438" s="11"/>
      <c r="DYN438" s="11"/>
      <c r="DYO438" s="11"/>
      <c r="DYP438" s="11"/>
      <c r="DYQ438" s="11"/>
      <c r="DYR438" s="11"/>
      <c r="DYS438" s="11"/>
      <c r="DYT438" s="11"/>
      <c r="DYU438" s="11"/>
      <c r="DYV438" s="11"/>
      <c r="DYW438" s="11"/>
      <c r="DYX438" s="11"/>
      <c r="DYY438" s="11"/>
      <c r="DYZ438" s="11"/>
      <c r="DZA438" s="11"/>
      <c r="DZB438" s="11"/>
      <c r="DZC438" s="11"/>
      <c r="DZD438" s="11"/>
      <c r="DZE438" s="11"/>
      <c r="DZF438" s="11"/>
      <c r="DZG438" s="11"/>
      <c r="DZH438" s="11"/>
      <c r="DZI438" s="11"/>
      <c r="DZJ438" s="11"/>
      <c r="DZK438" s="11"/>
      <c r="DZL438" s="11"/>
      <c r="DZM438" s="11"/>
      <c r="DZN438" s="11"/>
      <c r="DZO438" s="11"/>
      <c r="DZP438" s="11"/>
      <c r="DZQ438" s="11"/>
      <c r="DZR438" s="11"/>
      <c r="DZS438" s="11"/>
      <c r="DZT438" s="11"/>
      <c r="DZU438" s="11"/>
      <c r="DZV438" s="11"/>
      <c r="DZW438" s="11"/>
      <c r="DZX438" s="11"/>
      <c r="DZY438" s="11"/>
      <c r="DZZ438" s="11"/>
      <c r="EAA438" s="11"/>
      <c r="EAB438" s="11"/>
      <c r="EAC438" s="11"/>
      <c r="EAD438" s="11"/>
      <c r="EAE438" s="11"/>
      <c r="EAF438" s="11"/>
      <c r="EAG438" s="11"/>
      <c r="EAH438" s="11"/>
      <c r="EAI438" s="11"/>
      <c r="EAJ438" s="11"/>
      <c r="EAK438" s="11"/>
      <c r="EAL438" s="11"/>
      <c r="EAM438" s="11"/>
      <c r="EAN438" s="11"/>
      <c r="EAO438" s="11"/>
      <c r="EAP438" s="11"/>
      <c r="EAQ438" s="11"/>
      <c r="EAR438" s="11"/>
      <c r="EAS438" s="11"/>
      <c r="EAT438" s="11"/>
      <c r="EAU438" s="11"/>
      <c r="EAV438" s="11"/>
      <c r="EAW438" s="11"/>
      <c r="EAX438" s="11"/>
      <c r="EAY438" s="11"/>
      <c r="EAZ438" s="11"/>
      <c r="EBA438" s="11"/>
      <c r="EBB438" s="11"/>
      <c r="EBC438" s="11"/>
      <c r="EBD438" s="11"/>
      <c r="EBE438" s="11"/>
      <c r="EBF438" s="11"/>
      <c r="EBG438" s="11"/>
      <c r="EBH438" s="11"/>
      <c r="EBI438" s="11"/>
      <c r="EBJ438" s="11"/>
      <c r="EBK438" s="11"/>
      <c r="EBL438" s="11"/>
      <c r="EBM438" s="11"/>
      <c r="EBN438" s="11"/>
      <c r="EBO438" s="11"/>
      <c r="EBP438" s="11"/>
      <c r="EBQ438" s="11"/>
      <c r="EBR438" s="11"/>
      <c r="EBS438" s="11"/>
      <c r="EBT438" s="11"/>
      <c r="EBU438" s="11"/>
      <c r="EBV438" s="11"/>
      <c r="EBW438" s="11"/>
      <c r="EBX438" s="11"/>
      <c r="EBY438" s="11"/>
      <c r="EBZ438" s="11"/>
      <c r="ECA438" s="11"/>
      <c r="ECB438" s="11"/>
      <c r="ECC438" s="11"/>
      <c r="ECD438" s="11"/>
      <c r="ECE438" s="11"/>
      <c r="ECF438" s="11"/>
      <c r="ECG438" s="11"/>
      <c r="ECH438" s="11"/>
      <c r="ECI438" s="11"/>
      <c r="ECJ438" s="11"/>
      <c r="ECK438" s="11"/>
      <c r="ECL438" s="11"/>
      <c r="ECM438" s="11"/>
      <c r="ECN438" s="11"/>
      <c r="ECO438" s="11"/>
      <c r="ECP438" s="11"/>
      <c r="ECQ438" s="11"/>
      <c r="ECR438" s="11"/>
      <c r="ECS438" s="11"/>
      <c r="ECT438" s="11"/>
      <c r="ECU438" s="11"/>
      <c r="ECV438" s="11"/>
      <c r="ECW438" s="11"/>
      <c r="ECX438" s="11"/>
      <c r="ECY438" s="11"/>
      <c r="ECZ438" s="11"/>
      <c r="EDA438" s="11"/>
      <c r="EDB438" s="11"/>
      <c r="EDC438" s="11"/>
      <c r="EDD438" s="11"/>
      <c r="EDE438" s="11"/>
      <c r="EDF438" s="11"/>
      <c r="EDG438" s="11"/>
      <c r="EDH438" s="11"/>
      <c r="EDI438" s="11"/>
      <c r="EDJ438" s="11"/>
      <c r="EDK438" s="11"/>
      <c r="EDL438" s="11"/>
      <c r="EDM438" s="11"/>
      <c r="EDN438" s="11"/>
      <c r="EDO438" s="11"/>
      <c r="EDP438" s="11"/>
      <c r="EDQ438" s="11"/>
      <c r="EDR438" s="11"/>
      <c r="EDS438" s="11"/>
      <c r="EDT438" s="11"/>
      <c r="EDU438" s="11"/>
      <c r="EDV438" s="11"/>
      <c r="EDW438" s="11"/>
      <c r="EDX438" s="11"/>
      <c r="EDY438" s="11"/>
      <c r="EDZ438" s="11"/>
      <c r="EEA438" s="11"/>
      <c r="EEB438" s="11"/>
      <c r="EEC438" s="11"/>
      <c r="EED438" s="11"/>
      <c r="EEE438" s="11"/>
      <c r="EEF438" s="11"/>
      <c r="EEG438" s="11"/>
      <c r="EEH438" s="11"/>
      <c r="EEI438" s="11"/>
      <c r="EEJ438" s="11"/>
      <c r="EEK438" s="11"/>
      <c r="EEL438" s="11"/>
      <c r="EEM438" s="11"/>
      <c r="EEN438" s="11"/>
      <c r="EEO438" s="11"/>
      <c r="EEP438" s="11"/>
      <c r="EEQ438" s="11"/>
      <c r="EER438" s="11"/>
      <c r="EES438" s="11"/>
      <c r="EET438" s="11"/>
      <c r="EEU438" s="11"/>
      <c r="EEV438" s="11"/>
      <c r="EEW438" s="11"/>
      <c r="EEX438" s="11"/>
      <c r="EEY438" s="11"/>
      <c r="EEZ438" s="11"/>
      <c r="EFA438" s="11"/>
      <c r="EFB438" s="11"/>
      <c r="EFC438" s="11"/>
      <c r="EFD438" s="11"/>
      <c r="EFE438" s="11"/>
      <c r="EFF438" s="11"/>
      <c r="EFG438" s="11"/>
      <c r="EFH438" s="11"/>
      <c r="EFI438" s="11"/>
      <c r="EFJ438" s="11"/>
      <c r="EFK438" s="11"/>
      <c r="EFL438" s="11"/>
      <c r="EFM438" s="11"/>
      <c r="EFN438" s="11"/>
      <c r="EFO438" s="11"/>
      <c r="EFP438" s="11"/>
      <c r="EFQ438" s="11"/>
      <c r="EFR438" s="11"/>
      <c r="EFS438" s="11"/>
      <c r="EFT438" s="11"/>
      <c r="EFU438" s="11"/>
      <c r="EFV438" s="11"/>
      <c r="EFW438" s="11"/>
      <c r="EFX438" s="11"/>
      <c r="EFY438" s="11"/>
      <c r="EFZ438" s="11"/>
      <c r="EGA438" s="11"/>
      <c r="EGB438" s="11"/>
      <c r="EGC438" s="11"/>
      <c r="EGD438" s="11"/>
      <c r="EGE438" s="11"/>
      <c r="EGF438" s="11"/>
      <c r="EGG438" s="11"/>
      <c r="EGH438" s="11"/>
      <c r="EGI438" s="11"/>
      <c r="EGJ438" s="11"/>
      <c r="EGK438" s="11"/>
      <c r="EGL438" s="11"/>
      <c r="EGM438" s="11"/>
      <c r="EGN438" s="11"/>
      <c r="EGO438" s="11"/>
      <c r="EGP438" s="11"/>
      <c r="EGQ438" s="11"/>
      <c r="EGR438" s="11"/>
      <c r="EGS438" s="11"/>
      <c r="EGT438" s="11"/>
      <c r="EGU438" s="11"/>
      <c r="EGV438" s="11"/>
      <c r="EGW438" s="11"/>
      <c r="EGX438" s="11"/>
      <c r="EGY438" s="11"/>
      <c r="EGZ438" s="11"/>
      <c r="EHA438" s="11"/>
      <c r="EHB438" s="11"/>
      <c r="EHC438" s="11"/>
      <c r="EHD438" s="11"/>
      <c r="EHE438" s="11"/>
      <c r="EHF438" s="11"/>
      <c r="EHG438" s="11"/>
      <c r="EHH438" s="11"/>
      <c r="EHI438" s="11"/>
      <c r="EHJ438" s="11"/>
      <c r="EHK438" s="11"/>
      <c r="EHL438" s="11"/>
      <c r="EHM438" s="11"/>
      <c r="EHN438" s="11"/>
      <c r="EHO438" s="11"/>
      <c r="EHP438" s="11"/>
      <c r="EHQ438" s="11"/>
      <c r="EHR438" s="11"/>
      <c r="EHS438" s="11"/>
      <c r="EHT438" s="11"/>
      <c r="EHU438" s="11"/>
      <c r="EHV438" s="11"/>
      <c r="EHW438" s="11"/>
      <c r="EHX438" s="11"/>
      <c r="EHY438" s="11"/>
      <c r="EHZ438" s="11"/>
      <c r="EIA438" s="11"/>
      <c r="EIB438" s="11"/>
      <c r="EIC438" s="11"/>
      <c r="EID438" s="11"/>
      <c r="EIE438" s="11"/>
      <c r="EIF438" s="11"/>
      <c r="EIG438" s="11"/>
      <c r="EIH438" s="11"/>
      <c r="EII438" s="11"/>
      <c r="EIJ438" s="11"/>
      <c r="EIK438" s="11"/>
      <c r="EIL438" s="11"/>
      <c r="EIM438" s="11"/>
      <c r="EIN438" s="11"/>
      <c r="EIO438" s="11"/>
      <c r="EIP438" s="11"/>
      <c r="EIQ438" s="11"/>
      <c r="EIR438" s="11"/>
      <c r="EIS438" s="11"/>
      <c r="EIT438" s="11"/>
      <c r="EIU438" s="11"/>
      <c r="EIV438" s="11"/>
      <c r="EIW438" s="11"/>
      <c r="EIX438" s="11"/>
      <c r="EIY438" s="11"/>
      <c r="EIZ438" s="11"/>
      <c r="EJA438" s="11"/>
      <c r="EJB438" s="11"/>
      <c r="EJC438" s="11"/>
      <c r="EJD438" s="11"/>
      <c r="EJE438" s="11"/>
      <c r="EJF438" s="11"/>
      <c r="EJG438" s="11"/>
      <c r="EJH438" s="11"/>
      <c r="EJI438" s="11"/>
      <c r="EJJ438" s="11"/>
      <c r="EJK438" s="11"/>
      <c r="EJL438" s="11"/>
      <c r="EJM438" s="11"/>
      <c r="EJN438" s="11"/>
      <c r="EJO438" s="11"/>
      <c r="EJP438" s="11"/>
      <c r="EJQ438" s="11"/>
      <c r="EJR438" s="11"/>
      <c r="EJS438" s="11"/>
      <c r="EJT438" s="11"/>
      <c r="EJU438" s="11"/>
      <c r="EJV438" s="11"/>
      <c r="EJW438" s="11"/>
      <c r="EJX438" s="11"/>
      <c r="EJY438" s="11"/>
      <c r="EJZ438" s="11"/>
      <c r="EKA438" s="11"/>
      <c r="EKB438" s="11"/>
      <c r="EKC438" s="11"/>
      <c r="EKD438" s="11"/>
      <c r="EKE438" s="11"/>
      <c r="EKF438" s="11"/>
      <c r="EKG438" s="11"/>
      <c r="EKH438" s="11"/>
      <c r="EKI438" s="11"/>
      <c r="EKJ438" s="11"/>
      <c r="EKK438" s="11"/>
      <c r="EKL438" s="11"/>
      <c r="EKM438" s="11"/>
      <c r="EKN438" s="11"/>
      <c r="EKO438" s="11"/>
      <c r="EKP438" s="11"/>
      <c r="EKQ438" s="11"/>
      <c r="EKR438" s="11"/>
      <c r="EKS438" s="11"/>
      <c r="EKT438" s="11"/>
      <c r="EKU438" s="11"/>
      <c r="EKV438" s="11"/>
      <c r="EKW438" s="11"/>
      <c r="EKX438" s="11"/>
      <c r="EKY438" s="11"/>
      <c r="EKZ438" s="11"/>
      <c r="ELA438" s="11"/>
      <c r="ELB438" s="11"/>
      <c r="ELC438" s="11"/>
      <c r="ELD438" s="11"/>
      <c r="ELE438" s="11"/>
      <c r="ELF438" s="11"/>
      <c r="ELG438" s="11"/>
      <c r="ELH438" s="11"/>
      <c r="ELI438" s="11"/>
      <c r="ELJ438" s="11"/>
      <c r="ELK438" s="11"/>
      <c r="ELL438" s="11"/>
      <c r="ELM438" s="11"/>
      <c r="ELN438" s="11"/>
      <c r="ELO438" s="11"/>
      <c r="ELP438" s="11"/>
      <c r="ELQ438" s="11"/>
      <c r="ELR438" s="11"/>
      <c r="ELS438" s="11"/>
      <c r="ELT438" s="11"/>
      <c r="ELU438" s="11"/>
      <c r="ELV438" s="11"/>
      <c r="ELW438" s="11"/>
      <c r="ELX438" s="11"/>
      <c r="ELY438" s="11"/>
      <c r="ELZ438" s="11"/>
      <c r="EMA438" s="11"/>
      <c r="EMB438" s="11"/>
      <c r="EMC438" s="11"/>
      <c r="EMD438" s="11"/>
      <c r="EME438" s="11"/>
      <c r="EMF438" s="11"/>
      <c r="EMG438" s="11"/>
      <c r="EMH438" s="11"/>
      <c r="EMI438" s="11"/>
      <c r="EMJ438" s="11"/>
      <c r="EMK438" s="11"/>
      <c r="EML438" s="11"/>
      <c r="EMM438" s="11"/>
      <c r="EMN438" s="11"/>
      <c r="EMO438" s="11"/>
      <c r="EMP438" s="11"/>
      <c r="EMQ438" s="11"/>
      <c r="EMR438" s="11"/>
      <c r="EMS438" s="11"/>
      <c r="EMT438" s="11"/>
      <c r="EMU438" s="11"/>
      <c r="EMV438" s="11"/>
      <c r="EMW438" s="11"/>
      <c r="EMX438" s="11"/>
      <c r="EMY438" s="11"/>
      <c r="EMZ438" s="11"/>
      <c r="ENA438" s="11"/>
      <c r="ENB438" s="11"/>
      <c r="ENC438" s="11"/>
      <c r="END438" s="11"/>
      <c r="ENE438" s="11"/>
      <c r="ENF438" s="11"/>
      <c r="ENG438" s="11"/>
      <c r="ENH438" s="11"/>
      <c r="ENI438" s="11"/>
      <c r="ENJ438" s="11"/>
      <c r="ENK438" s="11"/>
      <c r="ENL438" s="11"/>
      <c r="ENM438" s="11"/>
      <c r="ENN438" s="11"/>
      <c r="ENO438" s="11"/>
      <c r="ENP438" s="11"/>
      <c r="ENQ438" s="11"/>
      <c r="ENR438" s="11"/>
      <c r="ENS438" s="11"/>
      <c r="ENT438" s="11"/>
      <c r="ENU438" s="11"/>
      <c r="ENV438" s="11"/>
      <c r="ENW438" s="11"/>
      <c r="ENX438" s="11"/>
      <c r="ENY438" s="11"/>
      <c r="ENZ438" s="11"/>
      <c r="EOA438" s="11"/>
      <c r="EOB438" s="11"/>
      <c r="EOC438" s="11"/>
      <c r="EOD438" s="11"/>
      <c r="EOE438" s="11"/>
      <c r="EOF438" s="11"/>
      <c r="EOG438" s="11"/>
      <c r="EOH438" s="11"/>
      <c r="EOI438" s="11"/>
      <c r="EOJ438" s="11"/>
      <c r="EOK438" s="11"/>
      <c r="EOL438" s="11"/>
      <c r="EOM438" s="11"/>
      <c r="EON438" s="11"/>
      <c r="EOO438" s="11"/>
      <c r="EOP438" s="11"/>
      <c r="EOQ438" s="11"/>
      <c r="EOR438" s="11"/>
      <c r="EOS438" s="11"/>
      <c r="EOT438" s="11"/>
      <c r="EOU438" s="11"/>
      <c r="EOV438" s="11"/>
      <c r="EOW438" s="11"/>
      <c r="EOX438" s="11"/>
      <c r="EOY438" s="11"/>
      <c r="EOZ438" s="11"/>
      <c r="EPA438" s="11"/>
      <c r="EPB438" s="11"/>
      <c r="EPC438" s="11"/>
      <c r="EPD438" s="11"/>
      <c r="EPE438" s="11"/>
      <c r="EPF438" s="11"/>
      <c r="EPG438" s="11"/>
      <c r="EPH438" s="11"/>
      <c r="EPI438" s="11"/>
      <c r="EPJ438" s="11"/>
      <c r="EPK438" s="11"/>
      <c r="EPL438" s="11"/>
      <c r="EPM438" s="11"/>
      <c r="EPN438" s="11"/>
      <c r="EPO438" s="11"/>
      <c r="EPP438" s="11"/>
      <c r="EPQ438" s="11"/>
      <c r="EPR438" s="11"/>
      <c r="EPS438" s="11"/>
      <c r="EPT438" s="11"/>
      <c r="EPU438" s="11"/>
      <c r="EPV438" s="11"/>
      <c r="EPW438" s="11"/>
      <c r="EPX438" s="11"/>
      <c r="EPY438" s="11"/>
      <c r="EPZ438" s="11"/>
      <c r="EQA438" s="11"/>
      <c r="EQB438" s="11"/>
      <c r="EQC438" s="11"/>
      <c r="EQD438" s="11"/>
      <c r="EQE438" s="11"/>
      <c r="EQF438" s="11"/>
      <c r="EQG438" s="11"/>
      <c r="EQH438" s="11"/>
      <c r="EQI438" s="11"/>
      <c r="EQJ438" s="11"/>
      <c r="EQK438" s="11"/>
      <c r="EQL438" s="11"/>
      <c r="EQM438" s="11"/>
      <c r="EQN438" s="11"/>
      <c r="EQO438" s="11"/>
      <c r="EQP438" s="11"/>
      <c r="EQQ438" s="11"/>
      <c r="EQR438" s="11"/>
      <c r="EQS438" s="11"/>
      <c r="EQT438" s="11"/>
      <c r="EQU438" s="11"/>
      <c r="EQV438" s="11"/>
      <c r="EQW438" s="11"/>
      <c r="EQX438" s="11"/>
      <c r="EQY438" s="11"/>
      <c r="EQZ438" s="11"/>
      <c r="ERA438" s="11"/>
      <c r="ERB438" s="11"/>
      <c r="ERC438" s="11"/>
      <c r="ERD438" s="11"/>
      <c r="ERE438" s="11"/>
      <c r="ERF438" s="11"/>
      <c r="ERG438" s="11"/>
      <c r="ERH438" s="11"/>
      <c r="ERI438" s="11"/>
      <c r="ERJ438" s="11"/>
      <c r="ERK438" s="11"/>
      <c r="ERL438" s="11"/>
      <c r="ERM438" s="11"/>
      <c r="ERN438" s="11"/>
      <c r="ERO438" s="11"/>
      <c r="ERP438" s="11"/>
      <c r="ERQ438" s="11"/>
      <c r="ERR438" s="11"/>
      <c r="ERS438" s="11"/>
      <c r="ERT438" s="11"/>
      <c r="ERU438" s="11"/>
      <c r="ERV438" s="11"/>
      <c r="ERW438" s="11"/>
      <c r="ERX438" s="11"/>
      <c r="ERY438" s="11"/>
      <c r="ERZ438" s="11"/>
      <c r="ESA438" s="11"/>
      <c r="ESB438" s="11"/>
      <c r="ESC438" s="11"/>
      <c r="ESD438" s="11"/>
      <c r="ESE438" s="11"/>
      <c r="ESF438" s="11"/>
      <c r="ESG438" s="11"/>
      <c r="ESH438" s="11"/>
      <c r="ESI438" s="11"/>
      <c r="ESJ438" s="11"/>
      <c r="ESK438" s="11"/>
      <c r="ESL438" s="11"/>
      <c r="ESM438" s="11"/>
      <c r="ESN438" s="11"/>
      <c r="ESO438" s="11"/>
      <c r="ESP438" s="11"/>
      <c r="ESQ438" s="11"/>
      <c r="ESR438" s="11"/>
      <c r="ESS438" s="11"/>
      <c r="EST438" s="11"/>
      <c r="ESU438" s="11"/>
      <c r="ESV438" s="11"/>
      <c r="ESW438" s="11"/>
      <c r="ESX438" s="11"/>
      <c r="ESY438" s="11"/>
      <c r="ESZ438" s="11"/>
      <c r="ETA438" s="11"/>
      <c r="ETB438" s="11"/>
      <c r="ETC438" s="11"/>
      <c r="ETD438" s="11"/>
      <c r="ETE438" s="11"/>
      <c r="ETF438" s="11"/>
      <c r="ETG438" s="11"/>
      <c r="ETH438" s="11"/>
      <c r="ETI438" s="11"/>
      <c r="ETJ438" s="11"/>
      <c r="ETK438" s="11"/>
      <c r="ETL438" s="11"/>
      <c r="ETM438" s="11"/>
      <c r="ETN438" s="11"/>
      <c r="ETO438" s="11"/>
      <c r="ETP438" s="11"/>
      <c r="ETQ438" s="11"/>
      <c r="ETR438" s="11"/>
      <c r="ETS438" s="11"/>
      <c r="ETT438" s="11"/>
      <c r="ETU438" s="11"/>
      <c r="ETV438" s="11"/>
      <c r="ETW438" s="11"/>
      <c r="ETX438" s="11"/>
      <c r="ETY438" s="11"/>
      <c r="ETZ438" s="11"/>
      <c r="EUA438" s="11"/>
      <c r="EUB438" s="11"/>
      <c r="EUC438" s="11"/>
      <c r="EUD438" s="11"/>
      <c r="EUE438" s="11"/>
      <c r="EUF438" s="11"/>
      <c r="EUG438" s="11"/>
      <c r="EUH438" s="11"/>
      <c r="EUI438" s="11"/>
      <c r="EUJ438" s="11"/>
      <c r="EUK438" s="11"/>
      <c r="EUL438" s="11"/>
      <c r="EUM438" s="11"/>
      <c r="EUN438" s="11"/>
      <c r="EUO438" s="11"/>
      <c r="EUP438" s="11"/>
      <c r="EUQ438" s="11"/>
      <c r="EUR438" s="11"/>
      <c r="EUS438" s="11"/>
      <c r="EUT438" s="11"/>
      <c r="EUU438" s="11"/>
      <c r="EUV438" s="11"/>
      <c r="EUW438" s="11"/>
      <c r="EUX438" s="11"/>
      <c r="EUY438" s="11"/>
      <c r="EUZ438" s="11"/>
      <c r="EVA438" s="11"/>
      <c r="EVB438" s="11"/>
      <c r="EVC438" s="11"/>
      <c r="EVD438" s="11"/>
      <c r="EVE438" s="11"/>
      <c r="EVF438" s="11"/>
      <c r="EVG438" s="11"/>
      <c r="EVH438" s="11"/>
      <c r="EVI438" s="11"/>
      <c r="EVJ438" s="11"/>
      <c r="EVK438" s="11"/>
      <c r="EVL438" s="11"/>
      <c r="EVM438" s="11"/>
      <c r="EVN438" s="11"/>
      <c r="EVO438" s="11"/>
      <c r="EVP438" s="11"/>
      <c r="EVQ438" s="11"/>
      <c r="EVR438" s="11"/>
      <c r="EVS438" s="11"/>
      <c r="EVT438" s="11"/>
      <c r="EVU438" s="11"/>
      <c r="EVV438" s="11"/>
      <c r="EVW438" s="11"/>
      <c r="EVX438" s="11"/>
      <c r="EVY438" s="11"/>
      <c r="EVZ438" s="11"/>
      <c r="EWA438" s="11"/>
      <c r="EWB438" s="11"/>
      <c r="EWC438" s="11"/>
      <c r="EWD438" s="11"/>
      <c r="EWE438" s="11"/>
      <c r="EWF438" s="11"/>
      <c r="EWG438" s="11"/>
      <c r="EWH438" s="11"/>
      <c r="EWI438" s="11"/>
      <c r="EWJ438" s="11"/>
      <c r="EWK438" s="11"/>
      <c r="EWL438" s="11"/>
      <c r="EWM438" s="11"/>
      <c r="EWN438" s="11"/>
      <c r="EWO438" s="11"/>
      <c r="EWP438" s="11"/>
      <c r="EWQ438" s="11"/>
      <c r="EWR438" s="11"/>
      <c r="EWS438" s="11"/>
      <c r="EWT438" s="11"/>
      <c r="EWU438" s="11"/>
      <c r="EWV438" s="11"/>
      <c r="EWW438" s="11"/>
      <c r="EWX438" s="11"/>
      <c r="EWY438" s="11"/>
      <c r="EWZ438" s="11"/>
      <c r="EXA438" s="11"/>
      <c r="EXB438" s="11"/>
      <c r="EXC438" s="11"/>
      <c r="EXD438" s="11"/>
      <c r="EXE438" s="11"/>
      <c r="EXF438" s="11"/>
      <c r="EXG438" s="11"/>
      <c r="EXH438" s="11"/>
      <c r="EXI438" s="11"/>
      <c r="EXJ438" s="11"/>
      <c r="EXK438" s="11"/>
      <c r="EXL438" s="11"/>
      <c r="EXM438" s="11"/>
      <c r="EXN438" s="11"/>
      <c r="EXO438" s="11"/>
      <c r="EXP438" s="11"/>
      <c r="EXQ438" s="11"/>
      <c r="EXR438" s="11"/>
      <c r="EXS438" s="11"/>
      <c r="EXT438" s="11"/>
      <c r="EXU438" s="11"/>
      <c r="EXV438" s="11"/>
      <c r="EXW438" s="11"/>
      <c r="EXX438" s="11"/>
      <c r="EXY438" s="11"/>
      <c r="EXZ438" s="11"/>
      <c r="EYA438" s="11"/>
      <c r="EYB438" s="11"/>
      <c r="EYC438" s="11"/>
      <c r="EYD438" s="11"/>
      <c r="EYE438" s="11"/>
      <c r="EYF438" s="11"/>
      <c r="EYG438" s="11"/>
      <c r="EYH438" s="11"/>
      <c r="EYI438" s="11"/>
      <c r="EYJ438" s="11"/>
      <c r="EYK438" s="11"/>
      <c r="EYL438" s="11"/>
      <c r="EYM438" s="11"/>
      <c r="EYN438" s="11"/>
      <c r="EYO438" s="11"/>
      <c r="EYP438" s="11"/>
      <c r="EYQ438" s="11"/>
      <c r="EYR438" s="11"/>
      <c r="EYS438" s="11"/>
      <c r="EYT438" s="11"/>
      <c r="EYU438" s="11"/>
      <c r="EYV438" s="11"/>
      <c r="EYW438" s="11"/>
      <c r="EYX438" s="11"/>
      <c r="EYY438" s="11"/>
      <c r="EYZ438" s="11"/>
      <c r="EZA438" s="11"/>
      <c r="EZB438" s="11"/>
      <c r="EZC438" s="11"/>
      <c r="EZD438" s="11"/>
      <c r="EZE438" s="11"/>
      <c r="EZF438" s="11"/>
      <c r="EZG438" s="11"/>
      <c r="EZH438" s="11"/>
      <c r="EZI438" s="11"/>
      <c r="EZJ438" s="11"/>
      <c r="EZK438" s="11"/>
      <c r="EZL438" s="11"/>
      <c r="EZM438" s="11"/>
      <c r="EZN438" s="11"/>
      <c r="EZO438" s="11"/>
      <c r="EZP438" s="11"/>
      <c r="EZQ438" s="11"/>
      <c r="EZR438" s="11"/>
      <c r="EZS438" s="11"/>
      <c r="EZT438" s="11"/>
      <c r="EZU438" s="11"/>
      <c r="EZV438" s="11"/>
      <c r="EZW438" s="11"/>
      <c r="EZX438" s="11"/>
      <c r="EZY438" s="11"/>
      <c r="EZZ438" s="11"/>
      <c r="FAA438" s="11"/>
      <c r="FAB438" s="11"/>
      <c r="FAC438" s="11"/>
      <c r="FAD438" s="11"/>
      <c r="FAE438" s="11"/>
      <c r="FAF438" s="11"/>
      <c r="FAG438" s="11"/>
      <c r="FAH438" s="11"/>
      <c r="FAI438" s="11"/>
      <c r="FAJ438" s="11"/>
      <c r="FAK438" s="11"/>
      <c r="FAL438" s="11"/>
      <c r="FAM438" s="11"/>
      <c r="FAN438" s="11"/>
      <c r="FAO438" s="11"/>
      <c r="FAP438" s="11"/>
      <c r="FAQ438" s="11"/>
      <c r="FAR438" s="11"/>
      <c r="FAS438" s="11"/>
      <c r="FAT438" s="11"/>
      <c r="FAU438" s="11"/>
      <c r="FAV438" s="11"/>
      <c r="FAW438" s="11"/>
      <c r="FAX438" s="11"/>
      <c r="FAY438" s="11"/>
      <c r="FAZ438" s="11"/>
      <c r="FBA438" s="11"/>
      <c r="FBB438" s="11"/>
      <c r="FBC438" s="11"/>
      <c r="FBD438" s="11"/>
      <c r="FBE438" s="11"/>
      <c r="FBF438" s="11"/>
      <c r="FBG438" s="11"/>
      <c r="FBH438" s="11"/>
      <c r="FBI438" s="11"/>
      <c r="FBJ438" s="11"/>
      <c r="FBK438" s="11"/>
      <c r="FBL438" s="11"/>
      <c r="FBM438" s="11"/>
      <c r="FBN438" s="11"/>
      <c r="FBO438" s="11"/>
      <c r="FBP438" s="11"/>
      <c r="FBQ438" s="11"/>
      <c r="FBR438" s="11"/>
      <c r="FBS438" s="11"/>
      <c r="FBT438" s="11"/>
      <c r="FBU438" s="11"/>
      <c r="FBV438" s="11"/>
      <c r="FBW438" s="11"/>
      <c r="FBX438" s="11"/>
      <c r="FBY438" s="11"/>
      <c r="FBZ438" s="11"/>
      <c r="FCA438" s="11"/>
      <c r="FCB438" s="11"/>
      <c r="FCC438" s="11"/>
      <c r="FCD438" s="11"/>
      <c r="FCE438" s="11"/>
      <c r="FCF438" s="11"/>
      <c r="FCG438" s="11"/>
      <c r="FCH438" s="11"/>
      <c r="FCI438" s="11"/>
      <c r="FCJ438" s="11"/>
      <c r="FCK438" s="11"/>
      <c r="FCL438" s="11"/>
      <c r="FCM438" s="11"/>
      <c r="FCN438" s="11"/>
      <c r="FCO438" s="11"/>
      <c r="FCP438" s="11"/>
      <c r="FCQ438" s="11"/>
      <c r="FCR438" s="11"/>
      <c r="FCS438" s="11"/>
      <c r="FCT438" s="11"/>
      <c r="FCU438" s="11"/>
      <c r="FCV438" s="11"/>
      <c r="FCW438" s="11"/>
      <c r="FCX438" s="11"/>
      <c r="FCY438" s="11"/>
      <c r="FCZ438" s="11"/>
      <c r="FDA438" s="11"/>
      <c r="FDB438" s="11"/>
      <c r="FDC438" s="11"/>
      <c r="FDD438" s="11"/>
      <c r="FDE438" s="11"/>
      <c r="FDF438" s="11"/>
      <c r="FDG438" s="11"/>
      <c r="FDH438" s="11"/>
      <c r="FDI438" s="11"/>
      <c r="FDJ438" s="11"/>
      <c r="FDK438" s="11"/>
      <c r="FDL438" s="11"/>
      <c r="FDM438" s="11"/>
      <c r="FDN438" s="11"/>
      <c r="FDO438" s="11"/>
      <c r="FDP438" s="11"/>
      <c r="FDQ438" s="11"/>
      <c r="FDR438" s="11"/>
      <c r="FDS438" s="11"/>
      <c r="FDT438" s="11"/>
      <c r="FDU438" s="11"/>
      <c r="FDV438" s="11"/>
      <c r="FDW438" s="11"/>
      <c r="FDX438" s="11"/>
      <c r="FDY438" s="11"/>
      <c r="FDZ438" s="11"/>
      <c r="FEA438" s="11"/>
      <c r="FEB438" s="11"/>
      <c r="FEC438" s="11"/>
      <c r="FED438" s="11"/>
      <c r="FEE438" s="11"/>
      <c r="FEF438" s="11"/>
      <c r="FEG438" s="11"/>
      <c r="FEH438" s="11"/>
      <c r="FEI438" s="11"/>
      <c r="FEJ438" s="11"/>
      <c r="FEK438" s="11"/>
      <c r="FEL438" s="11"/>
      <c r="FEM438" s="11"/>
      <c r="FEN438" s="11"/>
      <c r="FEO438" s="11"/>
      <c r="FEP438" s="11"/>
      <c r="FEQ438" s="11"/>
      <c r="FER438" s="11"/>
      <c r="FES438" s="11"/>
      <c r="FET438" s="11"/>
      <c r="FEU438" s="11"/>
      <c r="FEV438" s="11"/>
      <c r="FEW438" s="11"/>
      <c r="FEX438" s="11"/>
      <c r="FEY438" s="11"/>
      <c r="FEZ438" s="11"/>
      <c r="FFA438" s="11"/>
      <c r="FFB438" s="11"/>
      <c r="FFC438" s="11"/>
      <c r="FFD438" s="11"/>
      <c r="FFE438" s="11"/>
      <c r="FFF438" s="11"/>
      <c r="FFG438" s="11"/>
      <c r="FFH438" s="11"/>
      <c r="FFI438" s="11"/>
      <c r="FFJ438" s="11"/>
      <c r="FFK438" s="11"/>
      <c r="FFL438" s="11"/>
      <c r="FFM438" s="11"/>
      <c r="FFN438" s="11"/>
      <c r="FFO438" s="11"/>
      <c r="FFP438" s="11"/>
      <c r="FFQ438" s="11"/>
      <c r="FFR438" s="11"/>
      <c r="FFS438" s="11"/>
      <c r="FFT438" s="11"/>
      <c r="FFU438" s="11"/>
      <c r="FFV438" s="11"/>
      <c r="FFW438" s="11"/>
      <c r="FFX438" s="11"/>
      <c r="FFY438" s="11"/>
      <c r="FFZ438" s="11"/>
      <c r="FGA438" s="11"/>
      <c r="FGB438" s="11"/>
      <c r="FGC438" s="11"/>
      <c r="FGD438" s="11"/>
      <c r="FGE438" s="11"/>
      <c r="FGF438" s="11"/>
      <c r="FGG438" s="11"/>
      <c r="FGH438" s="11"/>
      <c r="FGI438" s="11"/>
      <c r="FGJ438" s="11"/>
      <c r="FGK438" s="11"/>
      <c r="FGL438" s="11"/>
      <c r="FGM438" s="11"/>
      <c r="FGN438" s="11"/>
      <c r="FGO438" s="11"/>
      <c r="FGP438" s="11"/>
      <c r="FGQ438" s="11"/>
      <c r="FGR438" s="11"/>
      <c r="FGS438" s="11"/>
      <c r="FGT438" s="11"/>
      <c r="FGU438" s="11"/>
      <c r="FGV438" s="11"/>
      <c r="FGW438" s="11"/>
      <c r="FGX438" s="11"/>
      <c r="FGY438" s="11"/>
      <c r="FGZ438" s="11"/>
      <c r="FHA438" s="11"/>
      <c r="FHB438" s="11"/>
      <c r="FHC438" s="11"/>
      <c r="FHD438" s="11"/>
      <c r="FHE438" s="11"/>
      <c r="FHF438" s="11"/>
      <c r="FHG438" s="11"/>
      <c r="FHH438" s="11"/>
      <c r="FHI438" s="11"/>
      <c r="FHJ438" s="11"/>
      <c r="FHK438" s="11"/>
      <c r="FHL438" s="11"/>
      <c r="FHM438" s="11"/>
      <c r="FHN438" s="11"/>
      <c r="FHO438" s="11"/>
      <c r="FHP438" s="11"/>
      <c r="FHQ438" s="11"/>
      <c r="FHR438" s="11"/>
      <c r="FHS438" s="11"/>
      <c r="FHT438" s="11"/>
      <c r="FHU438" s="11"/>
      <c r="FHV438" s="11"/>
      <c r="FHW438" s="11"/>
      <c r="FHX438" s="11"/>
      <c r="FHY438" s="11"/>
      <c r="FHZ438" s="11"/>
      <c r="FIA438" s="11"/>
      <c r="FIB438" s="11"/>
      <c r="FIC438" s="11"/>
      <c r="FID438" s="11"/>
      <c r="FIE438" s="11"/>
      <c r="FIF438" s="11"/>
      <c r="FIG438" s="11"/>
      <c r="FIH438" s="11"/>
      <c r="FII438" s="11"/>
      <c r="FIJ438" s="11"/>
      <c r="FIK438" s="11"/>
      <c r="FIL438" s="11"/>
      <c r="FIM438" s="11"/>
      <c r="FIN438" s="11"/>
      <c r="FIO438" s="11"/>
      <c r="FIP438" s="11"/>
      <c r="FIQ438" s="11"/>
      <c r="FIR438" s="11"/>
      <c r="FIS438" s="11"/>
      <c r="FIT438" s="11"/>
      <c r="FIU438" s="11"/>
      <c r="FIV438" s="11"/>
      <c r="FIW438" s="11"/>
      <c r="FIX438" s="11"/>
      <c r="FIY438" s="11"/>
      <c r="FIZ438" s="11"/>
      <c r="FJA438" s="11"/>
      <c r="FJB438" s="11"/>
      <c r="FJC438" s="11"/>
      <c r="FJD438" s="11"/>
      <c r="FJE438" s="11"/>
      <c r="FJF438" s="11"/>
      <c r="FJG438" s="11"/>
      <c r="FJH438" s="11"/>
      <c r="FJI438" s="11"/>
      <c r="FJJ438" s="11"/>
      <c r="FJK438" s="11"/>
      <c r="FJL438" s="11"/>
      <c r="FJM438" s="11"/>
      <c r="FJN438" s="11"/>
      <c r="FJO438" s="11"/>
      <c r="FJP438" s="11"/>
      <c r="FJQ438" s="11"/>
      <c r="FJR438" s="11"/>
      <c r="FJS438" s="11"/>
      <c r="FJT438" s="11"/>
      <c r="FJU438" s="11"/>
      <c r="FJV438" s="11"/>
      <c r="FJW438" s="11"/>
      <c r="FJX438" s="11"/>
      <c r="FJY438" s="11"/>
      <c r="FJZ438" s="11"/>
      <c r="FKA438" s="11"/>
      <c r="FKB438" s="11"/>
      <c r="FKC438" s="11"/>
      <c r="FKD438" s="11"/>
      <c r="FKE438" s="11"/>
      <c r="FKF438" s="11"/>
      <c r="FKG438" s="11"/>
      <c r="FKH438" s="11"/>
      <c r="FKI438" s="11"/>
      <c r="FKJ438" s="11"/>
      <c r="FKK438" s="11"/>
      <c r="FKL438" s="11"/>
      <c r="FKM438" s="11"/>
      <c r="FKN438" s="11"/>
      <c r="FKO438" s="11"/>
      <c r="FKP438" s="11"/>
      <c r="FKQ438" s="11"/>
      <c r="FKR438" s="11"/>
      <c r="FKS438" s="11"/>
      <c r="FKT438" s="11"/>
      <c r="FKU438" s="11"/>
      <c r="FKV438" s="11"/>
      <c r="FKW438" s="11"/>
      <c r="FKX438" s="11"/>
      <c r="FKY438" s="11"/>
      <c r="FKZ438" s="11"/>
      <c r="FLA438" s="11"/>
      <c r="FLB438" s="11"/>
      <c r="FLC438" s="11"/>
      <c r="FLD438" s="11"/>
      <c r="FLE438" s="11"/>
      <c r="FLF438" s="11"/>
      <c r="FLG438" s="11"/>
      <c r="FLH438" s="11"/>
      <c r="FLI438" s="11"/>
      <c r="FLJ438" s="11"/>
      <c r="FLK438" s="11"/>
      <c r="FLL438" s="11"/>
      <c r="FLM438" s="11"/>
      <c r="FLN438" s="11"/>
      <c r="FLO438" s="11"/>
      <c r="FLP438" s="11"/>
      <c r="FLQ438" s="11"/>
      <c r="FLR438" s="11"/>
      <c r="FLS438" s="11"/>
      <c r="FLT438" s="11"/>
      <c r="FLU438" s="11"/>
      <c r="FLV438" s="11"/>
      <c r="FLW438" s="11"/>
      <c r="FLX438" s="11"/>
      <c r="FLY438" s="11"/>
      <c r="FLZ438" s="11"/>
      <c r="FMA438" s="11"/>
      <c r="FMB438" s="11"/>
      <c r="FMC438" s="11"/>
      <c r="FMD438" s="11"/>
      <c r="FME438" s="11"/>
      <c r="FMF438" s="11"/>
      <c r="FMG438" s="11"/>
      <c r="FMH438" s="11"/>
      <c r="FMI438" s="11"/>
      <c r="FMJ438" s="11"/>
      <c r="FMK438" s="11"/>
      <c r="FML438" s="11"/>
      <c r="FMM438" s="11"/>
      <c r="FMN438" s="11"/>
      <c r="FMO438" s="11"/>
      <c r="FMP438" s="11"/>
      <c r="FMQ438" s="11"/>
      <c r="FMR438" s="11"/>
      <c r="FMS438" s="11"/>
      <c r="FMT438" s="11"/>
      <c r="FMU438" s="11"/>
      <c r="FMV438" s="11"/>
      <c r="FMW438" s="11"/>
      <c r="FMX438" s="11"/>
      <c r="FMY438" s="11"/>
      <c r="FMZ438" s="11"/>
      <c r="FNA438" s="11"/>
      <c r="FNB438" s="11"/>
      <c r="FNC438" s="11"/>
      <c r="FND438" s="11"/>
      <c r="FNE438" s="11"/>
      <c r="FNF438" s="11"/>
      <c r="FNG438" s="11"/>
      <c r="FNH438" s="11"/>
      <c r="FNI438" s="11"/>
      <c r="FNJ438" s="11"/>
      <c r="FNK438" s="11"/>
      <c r="FNL438" s="11"/>
      <c r="FNM438" s="11"/>
      <c r="FNN438" s="11"/>
      <c r="FNO438" s="11"/>
      <c r="FNP438" s="11"/>
      <c r="FNQ438" s="11"/>
      <c r="FNR438" s="11"/>
      <c r="FNS438" s="11"/>
      <c r="FNT438" s="11"/>
      <c r="FNU438" s="11"/>
      <c r="FNV438" s="11"/>
      <c r="FNW438" s="11"/>
      <c r="FNX438" s="11"/>
      <c r="FNY438" s="11"/>
      <c r="FNZ438" s="11"/>
      <c r="FOA438" s="11"/>
      <c r="FOB438" s="11"/>
      <c r="FOC438" s="11"/>
      <c r="FOD438" s="11"/>
      <c r="FOE438" s="11"/>
      <c r="FOF438" s="11"/>
      <c r="FOG438" s="11"/>
      <c r="FOH438" s="11"/>
      <c r="FOI438" s="11"/>
      <c r="FOJ438" s="11"/>
      <c r="FOK438" s="11"/>
      <c r="FOL438" s="11"/>
      <c r="FOM438" s="11"/>
      <c r="FON438" s="11"/>
      <c r="FOO438" s="11"/>
      <c r="FOP438" s="11"/>
      <c r="FOQ438" s="11"/>
      <c r="FOR438" s="11"/>
      <c r="FOS438" s="11"/>
      <c r="FOT438" s="11"/>
      <c r="FOU438" s="11"/>
      <c r="FOV438" s="11"/>
      <c r="FOW438" s="11"/>
      <c r="FOX438" s="11"/>
      <c r="FOY438" s="11"/>
      <c r="FOZ438" s="11"/>
      <c r="FPA438" s="11"/>
      <c r="FPB438" s="11"/>
      <c r="FPC438" s="11"/>
      <c r="FPD438" s="11"/>
      <c r="FPE438" s="11"/>
      <c r="FPF438" s="11"/>
      <c r="FPG438" s="11"/>
      <c r="FPH438" s="11"/>
      <c r="FPI438" s="11"/>
      <c r="FPJ438" s="11"/>
      <c r="FPK438" s="11"/>
      <c r="FPL438" s="11"/>
      <c r="FPM438" s="11"/>
      <c r="FPN438" s="11"/>
      <c r="FPO438" s="11"/>
      <c r="FPP438" s="11"/>
      <c r="FPQ438" s="11"/>
      <c r="FPR438" s="11"/>
      <c r="FPS438" s="11"/>
      <c r="FPT438" s="11"/>
      <c r="FPU438" s="11"/>
      <c r="FPV438" s="11"/>
      <c r="FPW438" s="11"/>
      <c r="FPX438" s="11"/>
      <c r="FPY438" s="11"/>
      <c r="FPZ438" s="11"/>
      <c r="FQA438" s="11"/>
      <c r="FQB438" s="11"/>
      <c r="FQC438" s="11"/>
      <c r="FQD438" s="11"/>
      <c r="FQE438" s="11"/>
      <c r="FQF438" s="11"/>
      <c r="FQG438" s="11"/>
      <c r="FQH438" s="11"/>
      <c r="FQI438" s="11"/>
      <c r="FQJ438" s="11"/>
      <c r="FQK438" s="11"/>
      <c r="FQL438" s="11"/>
      <c r="FQM438" s="11"/>
      <c r="FQN438" s="11"/>
      <c r="FQO438" s="11"/>
      <c r="FQP438" s="11"/>
      <c r="FQQ438" s="11"/>
      <c r="FQR438" s="11"/>
      <c r="FQS438" s="11"/>
      <c r="FQT438" s="11"/>
      <c r="FQU438" s="11"/>
      <c r="FQV438" s="11"/>
      <c r="FQW438" s="11"/>
      <c r="FQX438" s="11"/>
      <c r="FQY438" s="11"/>
      <c r="FQZ438" s="11"/>
      <c r="FRA438" s="11"/>
      <c r="FRB438" s="11"/>
      <c r="FRC438" s="11"/>
      <c r="FRD438" s="11"/>
      <c r="FRE438" s="11"/>
      <c r="FRF438" s="11"/>
      <c r="FRG438" s="11"/>
      <c r="FRH438" s="11"/>
      <c r="FRI438" s="11"/>
      <c r="FRJ438" s="11"/>
      <c r="FRK438" s="11"/>
      <c r="FRL438" s="11"/>
      <c r="FRM438" s="11"/>
      <c r="FRN438" s="11"/>
      <c r="FRO438" s="11"/>
      <c r="FRP438" s="11"/>
      <c r="FRQ438" s="11"/>
      <c r="FRR438" s="11"/>
      <c r="FRS438" s="11"/>
      <c r="FRT438" s="11"/>
      <c r="FRU438" s="11"/>
      <c r="FRV438" s="11"/>
      <c r="FRW438" s="11"/>
      <c r="FRX438" s="11"/>
      <c r="FRY438" s="11"/>
      <c r="FRZ438" s="11"/>
      <c r="FSA438" s="11"/>
      <c r="FSB438" s="11"/>
      <c r="FSC438" s="11"/>
      <c r="FSD438" s="11"/>
      <c r="FSE438" s="11"/>
      <c r="FSF438" s="11"/>
      <c r="FSG438" s="11"/>
      <c r="FSH438" s="11"/>
      <c r="FSI438" s="11"/>
      <c r="FSJ438" s="11"/>
      <c r="FSK438" s="11"/>
      <c r="FSL438" s="11"/>
      <c r="FSM438" s="11"/>
      <c r="FSN438" s="11"/>
      <c r="FSO438" s="11"/>
      <c r="FSP438" s="11"/>
      <c r="FSQ438" s="11"/>
      <c r="FSR438" s="11"/>
      <c r="FSS438" s="11"/>
      <c r="FST438" s="11"/>
      <c r="FSU438" s="11"/>
      <c r="FSV438" s="11"/>
      <c r="FSW438" s="11"/>
      <c r="FSX438" s="11"/>
      <c r="FSY438" s="11"/>
      <c r="FSZ438" s="11"/>
      <c r="FTA438" s="11"/>
      <c r="FTB438" s="11"/>
      <c r="FTC438" s="11"/>
      <c r="FTD438" s="11"/>
      <c r="FTE438" s="11"/>
      <c r="FTF438" s="11"/>
      <c r="FTG438" s="11"/>
      <c r="FTH438" s="11"/>
      <c r="FTI438" s="11"/>
      <c r="FTJ438" s="11"/>
      <c r="FTK438" s="11"/>
      <c r="FTL438" s="11"/>
      <c r="FTM438" s="11"/>
      <c r="FTN438" s="11"/>
      <c r="FTO438" s="11"/>
      <c r="FTP438" s="11"/>
      <c r="FTQ438" s="11"/>
      <c r="FTR438" s="11"/>
      <c r="FTS438" s="11"/>
      <c r="FTT438" s="11"/>
      <c r="FTU438" s="11"/>
      <c r="FTV438" s="11"/>
      <c r="FTW438" s="11"/>
      <c r="FTX438" s="11"/>
      <c r="FTY438" s="11"/>
      <c r="FTZ438" s="11"/>
      <c r="FUA438" s="11"/>
      <c r="FUB438" s="11"/>
      <c r="FUC438" s="11"/>
      <c r="FUD438" s="11"/>
      <c r="FUE438" s="11"/>
      <c r="FUF438" s="11"/>
      <c r="FUG438" s="11"/>
      <c r="FUH438" s="11"/>
      <c r="FUI438" s="11"/>
      <c r="FUJ438" s="11"/>
      <c r="FUK438" s="11"/>
      <c r="FUL438" s="11"/>
      <c r="FUM438" s="11"/>
      <c r="FUN438" s="11"/>
      <c r="FUO438" s="11"/>
      <c r="FUP438" s="11"/>
      <c r="FUQ438" s="11"/>
      <c r="FUR438" s="11"/>
      <c r="FUS438" s="11"/>
      <c r="FUT438" s="11"/>
      <c r="FUU438" s="11"/>
      <c r="FUV438" s="11"/>
      <c r="FUW438" s="11"/>
      <c r="FUX438" s="11"/>
      <c r="FUY438" s="11"/>
      <c r="FUZ438" s="11"/>
      <c r="FVA438" s="11"/>
      <c r="FVB438" s="11"/>
      <c r="FVC438" s="11"/>
      <c r="FVD438" s="11"/>
      <c r="FVE438" s="11"/>
      <c r="FVF438" s="11"/>
      <c r="FVG438" s="11"/>
      <c r="FVH438" s="11"/>
      <c r="FVI438" s="11"/>
      <c r="FVJ438" s="11"/>
      <c r="FVK438" s="11"/>
      <c r="FVL438" s="11"/>
      <c r="FVM438" s="11"/>
      <c r="FVN438" s="11"/>
      <c r="FVO438" s="11"/>
      <c r="FVP438" s="11"/>
      <c r="FVQ438" s="11"/>
      <c r="FVR438" s="11"/>
      <c r="FVS438" s="11"/>
      <c r="FVT438" s="11"/>
      <c r="FVU438" s="11"/>
      <c r="FVV438" s="11"/>
      <c r="FVW438" s="11"/>
      <c r="FVX438" s="11"/>
      <c r="FVY438" s="11"/>
      <c r="FVZ438" s="11"/>
      <c r="FWA438" s="11"/>
      <c r="FWB438" s="11"/>
      <c r="FWC438" s="11"/>
      <c r="FWD438" s="11"/>
      <c r="FWE438" s="11"/>
      <c r="FWF438" s="11"/>
      <c r="FWG438" s="11"/>
      <c r="FWH438" s="11"/>
      <c r="FWI438" s="11"/>
      <c r="FWJ438" s="11"/>
      <c r="FWK438" s="11"/>
      <c r="FWL438" s="11"/>
      <c r="FWM438" s="11"/>
      <c r="FWN438" s="11"/>
      <c r="FWO438" s="11"/>
      <c r="FWP438" s="11"/>
      <c r="FWQ438" s="11"/>
      <c r="FWR438" s="11"/>
      <c r="FWS438" s="11"/>
      <c r="FWT438" s="11"/>
      <c r="FWU438" s="11"/>
      <c r="FWV438" s="11"/>
      <c r="FWW438" s="11"/>
      <c r="FWX438" s="11"/>
      <c r="FWY438" s="11"/>
      <c r="FWZ438" s="11"/>
      <c r="FXA438" s="11"/>
      <c r="FXB438" s="11"/>
      <c r="FXC438" s="11"/>
      <c r="FXD438" s="11"/>
      <c r="FXE438" s="11"/>
      <c r="FXF438" s="11"/>
      <c r="FXG438" s="11"/>
      <c r="FXH438" s="11"/>
      <c r="FXI438" s="11"/>
      <c r="FXJ438" s="11"/>
      <c r="FXK438" s="11"/>
      <c r="FXL438" s="11"/>
      <c r="FXM438" s="11"/>
      <c r="FXN438" s="11"/>
      <c r="FXO438" s="11"/>
      <c r="FXP438" s="11"/>
      <c r="FXQ438" s="11"/>
      <c r="FXR438" s="11"/>
      <c r="FXS438" s="11"/>
      <c r="FXT438" s="11"/>
      <c r="FXU438" s="11"/>
      <c r="FXV438" s="11"/>
      <c r="FXW438" s="11"/>
      <c r="FXX438" s="11"/>
      <c r="FXY438" s="11"/>
      <c r="FXZ438" s="11"/>
      <c r="FYA438" s="11"/>
      <c r="FYB438" s="11"/>
      <c r="FYC438" s="11"/>
      <c r="FYD438" s="11"/>
      <c r="FYE438" s="11"/>
      <c r="FYF438" s="11"/>
      <c r="FYG438" s="11"/>
      <c r="FYH438" s="11"/>
      <c r="FYI438" s="11"/>
      <c r="FYJ438" s="11"/>
      <c r="FYK438" s="11"/>
      <c r="FYL438" s="11"/>
      <c r="FYM438" s="11"/>
      <c r="FYN438" s="11"/>
      <c r="FYO438" s="11"/>
      <c r="FYP438" s="11"/>
      <c r="FYQ438" s="11"/>
      <c r="FYR438" s="11"/>
      <c r="FYS438" s="11"/>
      <c r="FYT438" s="11"/>
      <c r="FYU438" s="11"/>
      <c r="FYV438" s="11"/>
      <c r="FYW438" s="11"/>
      <c r="FYX438" s="11"/>
      <c r="FYY438" s="11"/>
      <c r="FYZ438" s="11"/>
      <c r="FZA438" s="11"/>
      <c r="FZB438" s="11"/>
      <c r="FZC438" s="11"/>
      <c r="FZD438" s="11"/>
      <c r="FZE438" s="11"/>
      <c r="FZF438" s="11"/>
      <c r="FZG438" s="11"/>
      <c r="FZH438" s="11"/>
      <c r="FZI438" s="11"/>
      <c r="FZJ438" s="11"/>
      <c r="FZK438" s="11"/>
      <c r="FZL438" s="11"/>
      <c r="FZM438" s="11"/>
      <c r="FZN438" s="11"/>
      <c r="FZO438" s="11"/>
      <c r="FZP438" s="11"/>
      <c r="FZQ438" s="11"/>
      <c r="FZR438" s="11"/>
      <c r="FZS438" s="11"/>
      <c r="FZT438" s="11"/>
      <c r="FZU438" s="11"/>
      <c r="FZV438" s="11"/>
      <c r="FZW438" s="11"/>
      <c r="FZX438" s="11"/>
      <c r="FZY438" s="11"/>
      <c r="FZZ438" s="11"/>
      <c r="GAA438" s="11"/>
      <c r="GAB438" s="11"/>
      <c r="GAC438" s="11"/>
      <c r="GAD438" s="11"/>
      <c r="GAE438" s="11"/>
      <c r="GAF438" s="11"/>
      <c r="GAG438" s="11"/>
      <c r="GAH438" s="11"/>
      <c r="GAI438" s="11"/>
      <c r="GAJ438" s="11"/>
      <c r="GAK438" s="11"/>
      <c r="GAL438" s="11"/>
      <c r="GAM438" s="11"/>
      <c r="GAN438" s="11"/>
      <c r="GAO438" s="11"/>
      <c r="GAP438" s="11"/>
      <c r="GAQ438" s="11"/>
      <c r="GAR438" s="11"/>
      <c r="GAS438" s="11"/>
      <c r="GAT438" s="11"/>
      <c r="GAU438" s="11"/>
      <c r="GAV438" s="11"/>
      <c r="GAW438" s="11"/>
      <c r="GAX438" s="11"/>
      <c r="GAY438" s="11"/>
      <c r="GAZ438" s="11"/>
      <c r="GBA438" s="11"/>
      <c r="GBB438" s="11"/>
      <c r="GBC438" s="11"/>
      <c r="GBD438" s="11"/>
      <c r="GBE438" s="11"/>
      <c r="GBF438" s="11"/>
      <c r="GBG438" s="11"/>
      <c r="GBH438" s="11"/>
      <c r="GBI438" s="11"/>
      <c r="GBJ438" s="11"/>
      <c r="GBK438" s="11"/>
      <c r="GBL438" s="11"/>
      <c r="GBM438" s="11"/>
      <c r="GBN438" s="11"/>
      <c r="GBO438" s="11"/>
      <c r="GBP438" s="11"/>
      <c r="GBQ438" s="11"/>
      <c r="GBR438" s="11"/>
      <c r="GBS438" s="11"/>
      <c r="GBT438" s="11"/>
      <c r="GBU438" s="11"/>
      <c r="GBV438" s="11"/>
      <c r="GBW438" s="11"/>
      <c r="GBX438" s="11"/>
      <c r="GBY438" s="11"/>
      <c r="GBZ438" s="11"/>
      <c r="GCA438" s="11"/>
      <c r="GCB438" s="11"/>
      <c r="GCC438" s="11"/>
      <c r="GCD438" s="11"/>
      <c r="GCE438" s="11"/>
      <c r="GCF438" s="11"/>
      <c r="GCG438" s="11"/>
      <c r="GCH438" s="11"/>
      <c r="GCI438" s="11"/>
      <c r="GCJ438" s="11"/>
      <c r="GCK438" s="11"/>
      <c r="GCL438" s="11"/>
      <c r="GCM438" s="11"/>
      <c r="GCN438" s="11"/>
      <c r="GCO438" s="11"/>
      <c r="GCP438" s="11"/>
      <c r="GCQ438" s="11"/>
      <c r="GCR438" s="11"/>
      <c r="GCS438" s="11"/>
      <c r="GCT438" s="11"/>
      <c r="GCU438" s="11"/>
      <c r="GCV438" s="11"/>
      <c r="GCW438" s="11"/>
      <c r="GCX438" s="11"/>
      <c r="GCY438" s="11"/>
      <c r="GCZ438" s="11"/>
      <c r="GDA438" s="11"/>
      <c r="GDB438" s="11"/>
      <c r="GDC438" s="11"/>
      <c r="GDD438" s="11"/>
      <c r="GDE438" s="11"/>
      <c r="GDF438" s="11"/>
      <c r="GDG438" s="11"/>
      <c r="GDH438" s="11"/>
      <c r="GDI438" s="11"/>
      <c r="GDJ438" s="11"/>
      <c r="GDK438" s="11"/>
      <c r="GDL438" s="11"/>
      <c r="GDM438" s="11"/>
      <c r="GDN438" s="11"/>
      <c r="GDO438" s="11"/>
      <c r="GDP438" s="11"/>
      <c r="GDQ438" s="11"/>
      <c r="GDR438" s="11"/>
      <c r="GDS438" s="11"/>
      <c r="GDT438" s="11"/>
      <c r="GDU438" s="11"/>
      <c r="GDV438" s="11"/>
      <c r="GDW438" s="11"/>
      <c r="GDX438" s="11"/>
      <c r="GDY438" s="11"/>
      <c r="GDZ438" s="11"/>
      <c r="GEA438" s="11"/>
      <c r="GEB438" s="11"/>
      <c r="GEC438" s="11"/>
      <c r="GED438" s="11"/>
      <c r="GEE438" s="11"/>
      <c r="GEF438" s="11"/>
      <c r="GEG438" s="11"/>
      <c r="GEH438" s="11"/>
      <c r="GEI438" s="11"/>
      <c r="GEJ438" s="11"/>
      <c r="GEK438" s="11"/>
      <c r="GEL438" s="11"/>
      <c r="GEM438" s="11"/>
      <c r="GEN438" s="11"/>
      <c r="GEO438" s="11"/>
      <c r="GEP438" s="11"/>
      <c r="GEQ438" s="11"/>
      <c r="GER438" s="11"/>
      <c r="GES438" s="11"/>
      <c r="GET438" s="11"/>
      <c r="GEU438" s="11"/>
      <c r="GEV438" s="11"/>
      <c r="GEW438" s="11"/>
      <c r="GEX438" s="11"/>
      <c r="GEY438" s="11"/>
      <c r="GEZ438" s="11"/>
      <c r="GFA438" s="11"/>
      <c r="GFB438" s="11"/>
      <c r="GFC438" s="11"/>
      <c r="GFD438" s="11"/>
      <c r="GFE438" s="11"/>
      <c r="GFF438" s="11"/>
      <c r="GFG438" s="11"/>
      <c r="GFH438" s="11"/>
      <c r="GFI438" s="11"/>
      <c r="GFJ438" s="11"/>
      <c r="GFK438" s="11"/>
      <c r="GFL438" s="11"/>
      <c r="GFM438" s="11"/>
      <c r="GFN438" s="11"/>
      <c r="GFO438" s="11"/>
      <c r="GFP438" s="11"/>
      <c r="GFQ438" s="11"/>
      <c r="GFR438" s="11"/>
      <c r="GFS438" s="11"/>
      <c r="GFT438" s="11"/>
      <c r="GFU438" s="11"/>
      <c r="GFV438" s="11"/>
      <c r="GFW438" s="11"/>
      <c r="GFX438" s="11"/>
      <c r="GFY438" s="11"/>
      <c r="GFZ438" s="11"/>
      <c r="GGA438" s="11"/>
      <c r="GGB438" s="11"/>
      <c r="GGC438" s="11"/>
      <c r="GGD438" s="11"/>
      <c r="GGE438" s="11"/>
      <c r="GGF438" s="11"/>
      <c r="GGG438" s="11"/>
      <c r="GGH438" s="11"/>
      <c r="GGI438" s="11"/>
      <c r="GGJ438" s="11"/>
      <c r="GGK438" s="11"/>
      <c r="GGL438" s="11"/>
      <c r="GGM438" s="11"/>
      <c r="GGN438" s="11"/>
      <c r="GGO438" s="11"/>
      <c r="GGP438" s="11"/>
      <c r="GGQ438" s="11"/>
      <c r="GGR438" s="11"/>
      <c r="GGS438" s="11"/>
      <c r="GGT438" s="11"/>
      <c r="GGU438" s="11"/>
      <c r="GGV438" s="11"/>
      <c r="GGW438" s="11"/>
      <c r="GGX438" s="11"/>
      <c r="GGY438" s="11"/>
      <c r="GGZ438" s="11"/>
      <c r="GHA438" s="11"/>
      <c r="GHB438" s="11"/>
      <c r="GHC438" s="11"/>
      <c r="GHD438" s="11"/>
      <c r="GHE438" s="11"/>
      <c r="GHF438" s="11"/>
      <c r="GHG438" s="11"/>
      <c r="GHH438" s="11"/>
      <c r="GHI438" s="11"/>
      <c r="GHJ438" s="11"/>
      <c r="GHK438" s="11"/>
      <c r="GHL438" s="11"/>
      <c r="GHM438" s="11"/>
      <c r="GHN438" s="11"/>
      <c r="GHO438" s="11"/>
      <c r="GHP438" s="11"/>
      <c r="GHQ438" s="11"/>
      <c r="GHR438" s="11"/>
      <c r="GHS438" s="11"/>
      <c r="GHT438" s="11"/>
      <c r="GHU438" s="11"/>
      <c r="GHV438" s="11"/>
      <c r="GHW438" s="11"/>
      <c r="GHX438" s="11"/>
      <c r="GHY438" s="11"/>
      <c r="GHZ438" s="11"/>
      <c r="GIA438" s="11"/>
      <c r="GIB438" s="11"/>
      <c r="GIC438" s="11"/>
      <c r="GID438" s="11"/>
      <c r="GIE438" s="11"/>
      <c r="GIF438" s="11"/>
      <c r="GIG438" s="11"/>
      <c r="GIH438" s="11"/>
      <c r="GII438" s="11"/>
      <c r="GIJ438" s="11"/>
      <c r="GIK438" s="11"/>
      <c r="GIL438" s="11"/>
      <c r="GIM438" s="11"/>
      <c r="GIN438" s="11"/>
      <c r="GIO438" s="11"/>
      <c r="GIP438" s="11"/>
      <c r="GIQ438" s="11"/>
      <c r="GIR438" s="11"/>
      <c r="GIS438" s="11"/>
      <c r="GIT438" s="11"/>
      <c r="GIU438" s="11"/>
      <c r="GIV438" s="11"/>
      <c r="GIW438" s="11"/>
      <c r="GIX438" s="11"/>
      <c r="GIY438" s="11"/>
      <c r="GIZ438" s="11"/>
      <c r="GJA438" s="11"/>
      <c r="GJB438" s="11"/>
      <c r="GJC438" s="11"/>
      <c r="GJD438" s="11"/>
      <c r="GJE438" s="11"/>
      <c r="GJF438" s="11"/>
      <c r="GJG438" s="11"/>
      <c r="GJH438" s="11"/>
      <c r="GJI438" s="11"/>
      <c r="GJJ438" s="11"/>
      <c r="GJK438" s="11"/>
      <c r="GJL438" s="11"/>
      <c r="GJM438" s="11"/>
      <c r="GJN438" s="11"/>
      <c r="GJO438" s="11"/>
      <c r="GJP438" s="11"/>
      <c r="GJQ438" s="11"/>
      <c r="GJR438" s="11"/>
      <c r="GJS438" s="11"/>
      <c r="GJT438" s="11"/>
      <c r="GJU438" s="11"/>
      <c r="GJV438" s="11"/>
      <c r="GJW438" s="11"/>
      <c r="GJX438" s="11"/>
      <c r="GJY438" s="11"/>
      <c r="GJZ438" s="11"/>
      <c r="GKA438" s="11"/>
      <c r="GKB438" s="11"/>
      <c r="GKC438" s="11"/>
      <c r="GKD438" s="11"/>
      <c r="GKE438" s="11"/>
      <c r="GKF438" s="11"/>
      <c r="GKG438" s="11"/>
      <c r="GKH438" s="11"/>
      <c r="GKI438" s="11"/>
      <c r="GKJ438" s="11"/>
      <c r="GKK438" s="11"/>
      <c r="GKL438" s="11"/>
      <c r="GKM438" s="11"/>
      <c r="GKN438" s="11"/>
      <c r="GKO438" s="11"/>
      <c r="GKP438" s="11"/>
      <c r="GKQ438" s="11"/>
      <c r="GKR438" s="11"/>
      <c r="GKS438" s="11"/>
      <c r="GKT438" s="11"/>
      <c r="GKU438" s="11"/>
      <c r="GKV438" s="11"/>
      <c r="GKW438" s="11"/>
      <c r="GKX438" s="11"/>
      <c r="GKY438" s="11"/>
      <c r="GKZ438" s="11"/>
      <c r="GLA438" s="11"/>
      <c r="GLB438" s="11"/>
      <c r="GLC438" s="11"/>
      <c r="GLD438" s="11"/>
      <c r="GLE438" s="11"/>
      <c r="GLF438" s="11"/>
      <c r="GLG438" s="11"/>
      <c r="GLH438" s="11"/>
      <c r="GLI438" s="11"/>
      <c r="GLJ438" s="11"/>
      <c r="GLK438" s="11"/>
      <c r="GLL438" s="11"/>
      <c r="GLM438" s="11"/>
      <c r="GLN438" s="11"/>
      <c r="GLO438" s="11"/>
      <c r="GLP438" s="11"/>
      <c r="GLQ438" s="11"/>
      <c r="GLR438" s="11"/>
      <c r="GLS438" s="11"/>
      <c r="GLT438" s="11"/>
      <c r="GLU438" s="11"/>
      <c r="GLV438" s="11"/>
      <c r="GLW438" s="11"/>
      <c r="GLX438" s="11"/>
      <c r="GLY438" s="11"/>
      <c r="GLZ438" s="11"/>
      <c r="GMA438" s="11"/>
      <c r="GMB438" s="11"/>
      <c r="GMC438" s="11"/>
      <c r="GMD438" s="11"/>
      <c r="GME438" s="11"/>
      <c r="GMF438" s="11"/>
      <c r="GMG438" s="11"/>
      <c r="GMH438" s="11"/>
      <c r="GMI438" s="11"/>
      <c r="GMJ438" s="11"/>
      <c r="GMK438" s="11"/>
      <c r="GML438" s="11"/>
      <c r="GMM438" s="11"/>
      <c r="GMN438" s="11"/>
      <c r="GMO438" s="11"/>
      <c r="GMP438" s="11"/>
      <c r="GMQ438" s="11"/>
      <c r="GMR438" s="11"/>
      <c r="GMS438" s="11"/>
      <c r="GMT438" s="11"/>
      <c r="GMU438" s="11"/>
      <c r="GMV438" s="11"/>
      <c r="GMW438" s="11"/>
      <c r="GMX438" s="11"/>
      <c r="GMY438" s="11"/>
      <c r="GMZ438" s="11"/>
      <c r="GNA438" s="11"/>
      <c r="GNB438" s="11"/>
      <c r="GNC438" s="11"/>
      <c r="GND438" s="11"/>
      <c r="GNE438" s="11"/>
      <c r="GNF438" s="11"/>
      <c r="GNG438" s="11"/>
      <c r="GNH438" s="11"/>
      <c r="GNI438" s="11"/>
      <c r="GNJ438" s="11"/>
      <c r="GNK438" s="11"/>
      <c r="GNL438" s="11"/>
      <c r="GNM438" s="11"/>
      <c r="GNN438" s="11"/>
      <c r="GNO438" s="11"/>
      <c r="GNP438" s="11"/>
      <c r="GNQ438" s="11"/>
      <c r="GNR438" s="11"/>
      <c r="GNS438" s="11"/>
      <c r="GNT438" s="11"/>
      <c r="GNU438" s="11"/>
      <c r="GNV438" s="11"/>
      <c r="GNW438" s="11"/>
      <c r="GNX438" s="11"/>
      <c r="GNY438" s="11"/>
      <c r="GNZ438" s="11"/>
      <c r="GOA438" s="11"/>
      <c r="GOB438" s="11"/>
      <c r="GOC438" s="11"/>
      <c r="GOD438" s="11"/>
      <c r="GOE438" s="11"/>
      <c r="GOF438" s="11"/>
      <c r="GOG438" s="11"/>
      <c r="GOH438" s="11"/>
      <c r="GOI438" s="11"/>
      <c r="GOJ438" s="11"/>
      <c r="GOK438" s="11"/>
      <c r="GOL438" s="11"/>
      <c r="GOM438" s="11"/>
      <c r="GON438" s="11"/>
      <c r="GOO438" s="11"/>
      <c r="GOP438" s="11"/>
      <c r="GOQ438" s="11"/>
      <c r="GOR438" s="11"/>
      <c r="GOS438" s="11"/>
      <c r="GOT438" s="11"/>
      <c r="GOU438" s="11"/>
      <c r="GOV438" s="11"/>
      <c r="GOW438" s="11"/>
      <c r="GOX438" s="11"/>
      <c r="GOY438" s="11"/>
      <c r="GOZ438" s="11"/>
      <c r="GPA438" s="11"/>
      <c r="GPB438" s="11"/>
      <c r="GPC438" s="11"/>
      <c r="GPD438" s="11"/>
      <c r="GPE438" s="11"/>
      <c r="GPF438" s="11"/>
      <c r="GPG438" s="11"/>
      <c r="GPH438" s="11"/>
      <c r="GPI438" s="11"/>
      <c r="GPJ438" s="11"/>
      <c r="GPK438" s="11"/>
      <c r="GPL438" s="11"/>
      <c r="GPM438" s="11"/>
      <c r="GPN438" s="11"/>
      <c r="GPO438" s="11"/>
      <c r="GPP438" s="11"/>
      <c r="GPQ438" s="11"/>
      <c r="GPR438" s="11"/>
      <c r="GPS438" s="11"/>
      <c r="GPT438" s="11"/>
      <c r="GPU438" s="11"/>
      <c r="GPV438" s="11"/>
      <c r="GPW438" s="11"/>
      <c r="GPX438" s="11"/>
      <c r="GPY438" s="11"/>
      <c r="GPZ438" s="11"/>
      <c r="GQA438" s="11"/>
      <c r="GQB438" s="11"/>
      <c r="GQC438" s="11"/>
      <c r="GQD438" s="11"/>
      <c r="GQE438" s="11"/>
      <c r="GQF438" s="11"/>
      <c r="GQG438" s="11"/>
      <c r="GQH438" s="11"/>
      <c r="GQI438" s="11"/>
      <c r="GQJ438" s="11"/>
      <c r="GQK438" s="11"/>
      <c r="GQL438" s="11"/>
      <c r="GQM438" s="11"/>
      <c r="GQN438" s="11"/>
      <c r="GQO438" s="11"/>
      <c r="GQP438" s="11"/>
      <c r="GQQ438" s="11"/>
      <c r="GQR438" s="11"/>
      <c r="GQS438" s="11"/>
      <c r="GQT438" s="11"/>
      <c r="GQU438" s="11"/>
      <c r="GQV438" s="11"/>
      <c r="GQW438" s="11"/>
      <c r="GQX438" s="11"/>
      <c r="GQY438" s="11"/>
      <c r="GQZ438" s="11"/>
      <c r="GRA438" s="11"/>
      <c r="GRB438" s="11"/>
      <c r="GRC438" s="11"/>
      <c r="GRD438" s="11"/>
      <c r="GRE438" s="11"/>
      <c r="GRF438" s="11"/>
      <c r="GRG438" s="11"/>
      <c r="GRH438" s="11"/>
      <c r="GRI438" s="11"/>
      <c r="GRJ438" s="11"/>
      <c r="GRK438" s="11"/>
      <c r="GRL438" s="11"/>
      <c r="GRM438" s="11"/>
      <c r="GRN438" s="11"/>
      <c r="GRO438" s="11"/>
      <c r="GRP438" s="11"/>
      <c r="GRQ438" s="11"/>
      <c r="GRR438" s="11"/>
      <c r="GRS438" s="11"/>
      <c r="GRT438" s="11"/>
      <c r="GRU438" s="11"/>
      <c r="GRV438" s="11"/>
      <c r="GRW438" s="11"/>
      <c r="GRX438" s="11"/>
      <c r="GRY438" s="11"/>
      <c r="GRZ438" s="11"/>
      <c r="GSA438" s="11"/>
      <c r="GSB438" s="11"/>
      <c r="GSC438" s="11"/>
      <c r="GSD438" s="11"/>
      <c r="GSE438" s="11"/>
      <c r="GSF438" s="11"/>
      <c r="GSG438" s="11"/>
      <c r="GSH438" s="11"/>
      <c r="GSI438" s="11"/>
      <c r="GSJ438" s="11"/>
      <c r="GSK438" s="11"/>
      <c r="GSL438" s="11"/>
      <c r="GSM438" s="11"/>
      <c r="GSN438" s="11"/>
      <c r="GSO438" s="11"/>
      <c r="GSP438" s="11"/>
      <c r="GSQ438" s="11"/>
      <c r="GSR438" s="11"/>
      <c r="GSS438" s="11"/>
      <c r="GST438" s="11"/>
      <c r="GSU438" s="11"/>
      <c r="GSV438" s="11"/>
      <c r="GSW438" s="11"/>
      <c r="GSX438" s="11"/>
      <c r="GSY438" s="11"/>
      <c r="GSZ438" s="11"/>
      <c r="GTA438" s="11"/>
      <c r="GTB438" s="11"/>
      <c r="GTC438" s="11"/>
      <c r="GTD438" s="11"/>
      <c r="GTE438" s="11"/>
      <c r="GTF438" s="11"/>
      <c r="GTG438" s="11"/>
      <c r="GTH438" s="11"/>
      <c r="GTI438" s="11"/>
      <c r="GTJ438" s="11"/>
      <c r="GTK438" s="11"/>
      <c r="GTL438" s="11"/>
      <c r="GTM438" s="11"/>
      <c r="GTN438" s="11"/>
      <c r="GTO438" s="11"/>
      <c r="GTP438" s="11"/>
      <c r="GTQ438" s="11"/>
      <c r="GTR438" s="11"/>
      <c r="GTS438" s="11"/>
      <c r="GTT438" s="11"/>
      <c r="GTU438" s="11"/>
      <c r="GTV438" s="11"/>
      <c r="GTW438" s="11"/>
      <c r="GTX438" s="11"/>
      <c r="GTY438" s="11"/>
      <c r="GTZ438" s="11"/>
      <c r="GUA438" s="11"/>
      <c r="GUB438" s="11"/>
      <c r="GUC438" s="11"/>
      <c r="GUD438" s="11"/>
      <c r="GUE438" s="11"/>
      <c r="GUF438" s="11"/>
      <c r="GUG438" s="11"/>
      <c r="GUH438" s="11"/>
      <c r="GUI438" s="11"/>
      <c r="GUJ438" s="11"/>
      <c r="GUK438" s="11"/>
      <c r="GUL438" s="11"/>
      <c r="GUM438" s="11"/>
      <c r="GUN438" s="11"/>
      <c r="GUO438" s="11"/>
      <c r="GUP438" s="11"/>
      <c r="GUQ438" s="11"/>
      <c r="GUR438" s="11"/>
      <c r="GUS438" s="11"/>
      <c r="GUT438" s="11"/>
      <c r="GUU438" s="11"/>
      <c r="GUV438" s="11"/>
      <c r="GUW438" s="11"/>
      <c r="GUX438" s="11"/>
      <c r="GUY438" s="11"/>
      <c r="GUZ438" s="11"/>
      <c r="GVA438" s="11"/>
      <c r="GVB438" s="11"/>
      <c r="GVC438" s="11"/>
      <c r="GVD438" s="11"/>
      <c r="GVE438" s="11"/>
      <c r="GVF438" s="11"/>
      <c r="GVG438" s="11"/>
      <c r="GVH438" s="11"/>
      <c r="GVI438" s="11"/>
      <c r="GVJ438" s="11"/>
      <c r="GVK438" s="11"/>
      <c r="GVL438" s="11"/>
      <c r="GVM438" s="11"/>
      <c r="GVN438" s="11"/>
      <c r="GVO438" s="11"/>
      <c r="GVP438" s="11"/>
      <c r="GVQ438" s="11"/>
      <c r="GVR438" s="11"/>
      <c r="GVS438" s="11"/>
      <c r="GVT438" s="11"/>
      <c r="GVU438" s="11"/>
      <c r="GVV438" s="11"/>
      <c r="GVW438" s="11"/>
      <c r="GVX438" s="11"/>
      <c r="GVY438" s="11"/>
      <c r="GVZ438" s="11"/>
      <c r="GWA438" s="11"/>
      <c r="GWB438" s="11"/>
      <c r="GWC438" s="11"/>
      <c r="GWD438" s="11"/>
      <c r="GWE438" s="11"/>
      <c r="GWF438" s="11"/>
      <c r="GWG438" s="11"/>
      <c r="GWH438" s="11"/>
      <c r="GWI438" s="11"/>
      <c r="GWJ438" s="11"/>
      <c r="GWK438" s="11"/>
      <c r="GWL438" s="11"/>
      <c r="GWM438" s="11"/>
      <c r="GWN438" s="11"/>
      <c r="GWO438" s="11"/>
      <c r="GWP438" s="11"/>
      <c r="GWQ438" s="11"/>
      <c r="GWR438" s="11"/>
      <c r="GWS438" s="11"/>
      <c r="GWT438" s="11"/>
      <c r="GWU438" s="11"/>
      <c r="GWV438" s="11"/>
      <c r="GWW438" s="11"/>
      <c r="GWX438" s="11"/>
      <c r="GWY438" s="11"/>
      <c r="GWZ438" s="11"/>
      <c r="GXA438" s="11"/>
      <c r="GXB438" s="11"/>
      <c r="GXC438" s="11"/>
      <c r="GXD438" s="11"/>
      <c r="GXE438" s="11"/>
      <c r="GXF438" s="11"/>
      <c r="GXG438" s="11"/>
      <c r="GXH438" s="11"/>
      <c r="GXI438" s="11"/>
      <c r="GXJ438" s="11"/>
      <c r="GXK438" s="11"/>
      <c r="GXL438" s="11"/>
      <c r="GXM438" s="11"/>
      <c r="GXN438" s="11"/>
      <c r="GXO438" s="11"/>
      <c r="GXP438" s="11"/>
      <c r="GXQ438" s="11"/>
      <c r="GXR438" s="11"/>
      <c r="GXS438" s="11"/>
      <c r="GXT438" s="11"/>
      <c r="GXU438" s="11"/>
      <c r="GXV438" s="11"/>
      <c r="GXW438" s="11"/>
      <c r="GXX438" s="11"/>
      <c r="GXY438" s="11"/>
      <c r="GXZ438" s="11"/>
      <c r="GYA438" s="11"/>
      <c r="GYB438" s="11"/>
      <c r="GYC438" s="11"/>
      <c r="GYD438" s="11"/>
      <c r="GYE438" s="11"/>
      <c r="GYF438" s="11"/>
      <c r="GYG438" s="11"/>
      <c r="GYH438" s="11"/>
      <c r="GYI438" s="11"/>
      <c r="GYJ438" s="11"/>
      <c r="GYK438" s="11"/>
      <c r="GYL438" s="11"/>
      <c r="GYM438" s="11"/>
      <c r="GYN438" s="11"/>
      <c r="GYO438" s="11"/>
      <c r="GYP438" s="11"/>
      <c r="GYQ438" s="11"/>
      <c r="GYR438" s="11"/>
      <c r="GYS438" s="11"/>
      <c r="GYT438" s="11"/>
      <c r="GYU438" s="11"/>
      <c r="GYV438" s="11"/>
      <c r="GYW438" s="11"/>
      <c r="GYX438" s="11"/>
      <c r="GYY438" s="11"/>
      <c r="GYZ438" s="11"/>
      <c r="GZA438" s="11"/>
      <c r="GZB438" s="11"/>
      <c r="GZC438" s="11"/>
      <c r="GZD438" s="11"/>
      <c r="GZE438" s="11"/>
      <c r="GZF438" s="11"/>
      <c r="GZG438" s="11"/>
      <c r="GZH438" s="11"/>
      <c r="GZI438" s="11"/>
      <c r="GZJ438" s="11"/>
      <c r="GZK438" s="11"/>
      <c r="GZL438" s="11"/>
      <c r="GZM438" s="11"/>
      <c r="GZN438" s="11"/>
      <c r="GZO438" s="11"/>
      <c r="GZP438" s="11"/>
      <c r="GZQ438" s="11"/>
      <c r="GZR438" s="11"/>
      <c r="GZS438" s="11"/>
      <c r="GZT438" s="11"/>
      <c r="GZU438" s="11"/>
      <c r="GZV438" s="11"/>
      <c r="GZW438" s="11"/>
      <c r="GZX438" s="11"/>
      <c r="GZY438" s="11"/>
      <c r="GZZ438" s="11"/>
      <c r="HAA438" s="11"/>
      <c r="HAB438" s="11"/>
      <c r="HAC438" s="11"/>
      <c r="HAD438" s="11"/>
      <c r="HAE438" s="11"/>
      <c r="HAF438" s="11"/>
      <c r="HAG438" s="11"/>
      <c r="HAH438" s="11"/>
      <c r="HAI438" s="11"/>
      <c r="HAJ438" s="11"/>
      <c r="HAK438" s="11"/>
      <c r="HAL438" s="11"/>
      <c r="HAM438" s="11"/>
      <c r="HAN438" s="11"/>
      <c r="HAO438" s="11"/>
      <c r="HAP438" s="11"/>
      <c r="HAQ438" s="11"/>
      <c r="HAR438" s="11"/>
      <c r="HAS438" s="11"/>
      <c r="HAT438" s="11"/>
      <c r="HAU438" s="11"/>
      <c r="HAV438" s="11"/>
      <c r="HAW438" s="11"/>
      <c r="HAX438" s="11"/>
      <c r="HAY438" s="11"/>
      <c r="HAZ438" s="11"/>
      <c r="HBA438" s="11"/>
      <c r="HBB438" s="11"/>
      <c r="HBC438" s="11"/>
      <c r="HBD438" s="11"/>
      <c r="HBE438" s="11"/>
      <c r="HBF438" s="11"/>
      <c r="HBG438" s="11"/>
      <c r="HBH438" s="11"/>
      <c r="HBI438" s="11"/>
      <c r="HBJ438" s="11"/>
      <c r="HBK438" s="11"/>
      <c r="HBL438" s="11"/>
      <c r="HBM438" s="11"/>
      <c r="HBN438" s="11"/>
      <c r="HBO438" s="11"/>
      <c r="HBP438" s="11"/>
      <c r="HBQ438" s="11"/>
      <c r="HBR438" s="11"/>
      <c r="HBS438" s="11"/>
      <c r="HBT438" s="11"/>
      <c r="HBU438" s="11"/>
      <c r="HBV438" s="11"/>
      <c r="HBW438" s="11"/>
      <c r="HBX438" s="11"/>
      <c r="HBY438" s="11"/>
      <c r="HBZ438" s="11"/>
      <c r="HCA438" s="11"/>
      <c r="HCB438" s="11"/>
      <c r="HCC438" s="11"/>
      <c r="HCD438" s="11"/>
      <c r="HCE438" s="11"/>
      <c r="HCF438" s="11"/>
      <c r="HCG438" s="11"/>
      <c r="HCH438" s="11"/>
      <c r="HCI438" s="11"/>
      <c r="HCJ438" s="11"/>
      <c r="HCK438" s="11"/>
      <c r="HCL438" s="11"/>
      <c r="HCM438" s="11"/>
      <c r="HCN438" s="11"/>
      <c r="HCO438" s="11"/>
      <c r="HCP438" s="11"/>
      <c r="HCQ438" s="11"/>
      <c r="HCR438" s="11"/>
      <c r="HCS438" s="11"/>
      <c r="HCT438" s="11"/>
      <c r="HCU438" s="11"/>
      <c r="HCV438" s="11"/>
      <c r="HCW438" s="11"/>
      <c r="HCX438" s="11"/>
      <c r="HCY438" s="11"/>
      <c r="HCZ438" s="11"/>
      <c r="HDA438" s="11"/>
      <c r="HDB438" s="11"/>
      <c r="HDC438" s="11"/>
      <c r="HDD438" s="11"/>
      <c r="HDE438" s="11"/>
      <c r="HDF438" s="11"/>
      <c r="HDG438" s="11"/>
      <c r="HDH438" s="11"/>
      <c r="HDI438" s="11"/>
      <c r="HDJ438" s="11"/>
      <c r="HDK438" s="11"/>
      <c r="HDL438" s="11"/>
      <c r="HDM438" s="11"/>
      <c r="HDN438" s="11"/>
      <c r="HDO438" s="11"/>
      <c r="HDP438" s="11"/>
      <c r="HDQ438" s="11"/>
      <c r="HDR438" s="11"/>
      <c r="HDS438" s="11"/>
      <c r="HDT438" s="11"/>
      <c r="HDU438" s="11"/>
      <c r="HDV438" s="11"/>
      <c r="HDW438" s="11"/>
      <c r="HDX438" s="11"/>
      <c r="HDY438" s="11"/>
      <c r="HDZ438" s="11"/>
      <c r="HEA438" s="11"/>
      <c r="HEB438" s="11"/>
      <c r="HEC438" s="11"/>
      <c r="HED438" s="11"/>
      <c r="HEE438" s="11"/>
      <c r="HEF438" s="11"/>
      <c r="HEG438" s="11"/>
      <c r="HEH438" s="11"/>
      <c r="HEI438" s="11"/>
      <c r="HEJ438" s="11"/>
      <c r="HEK438" s="11"/>
      <c r="HEL438" s="11"/>
      <c r="HEM438" s="11"/>
      <c r="HEN438" s="11"/>
      <c r="HEO438" s="11"/>
      <c r="HEP438" s="11"/>
      <c r="HEQ438" s="11"/>
      <c r="HER438" s="11"/>
      <c r="HES438" s="11"/>
      <c r="HET438" s="11"/>
      <c r="HEU438" s="11"/>
      <c r="HEV438" s="11"/>
      <c r="HEW438" s="11"/>
      <c r="HEX438" s="11"/>
      <c r="HEY438" s="11"/>
      <c r="HEZ438" s="11"/>
      <c r="HFA438" s="11"/>
      <c r="HFB438" s="11"/>
      <c r="HFC438" s="11"/>
      <c r="HFD438" s="11"/>
      <c r="HFE438" s="11"/>
      <c r="HFF438" s="11"/>
      <c r="HFG438" s="11"/>
      <c r="HFH438" s="11"/>
      <c r="HFI438" s="11"/>
      <c r="HFJ438" s="11"/>
      <c r="HFK438" s="11"/>
      <c r="HFL438" s="11"/>
      <c r="HFM438" s="11"/>
      <c r="HFN438" s="11"/>
      <c r="HFO438" s="11"/>
      <c r="HFP438" s="11"/>
      <c r="HFQ438" s="11"/>
      <c r="HFR438" s="11"/>
      <c r="HFS438" s="11"/>
      <c r="HFT438" s="11"/>
      <c r="HFU438" s="11"/>
      <c r="HFV438" s="11"/>
      <c r="HFW438" s="11"/>
      <c r="HFX438" s="11"/>
      <c r="HFY438" s="11"/>
      <c r="HFZ438" s="11"/>
      <c r="HGA438" s="11"/>
      <c r="HGB438" s="11"/>
      <c r="HGC438" s="11"/>
      <c r="HGD438" s="11"/>
      <c r="HGE438" s="11"/>
      <c r="HGF438" s="11"/>
      <c r="HGG438" s="11"/>
      <c r="HGH438" s="11"/>
      <c r="HGI438" s="11"/>
      <c r="HGJ438" s="11"/>
      <c r="HGK438" s="11"/>
      <c r="HGL438" s="11"/>
      <c r="HGM438" s="11"/>
      <c r="HGN438" s="11"/>
      <c r="HGO438" s="11"/>
      <c r="HGP438" s="11"/>
      <c r="HGQ438" s="11"/>
      <c r="HGR438" s="11"/>
      <c r="HGS438" s="11"/>
      <c r="HGT438" s="11"/>
      <c r="HGU438" s="11"/>
      <c r="HGV438" s="11"/>
      <c r="HGW438" s="11"/>
      <c r="HGX438" s="11"/>
      <c r="HGY438" s="11"/>
      <c r="HGZ438" s="11"/>
      <c r="HHA438" s="11"/>
      <c r="HHB438" s="11"/>
      <c r="HHC438" s="11"/>
      <c r="HHD438" s="11"/>
      <c r="HHE438" s="11"/>
      <c r="HHF438" s="11"/>
      <c r="HHG438" s="11"/>
      <c r="HHH438" s="11"/>
      <c r="HHI438" s="11"/>
      <c r="HHJ438" s="11"/>
      <c r="HHK438" s="11"/>
      <c r="HHL438" s="11"/>
      <c r="HHM438" s="11"/>
      <c r="HHN438" s="11"/>
      <c r="HHO438" s="11"/>
      <c r="HHP438" s="11"/>
      <c r="HHQ438" s="11"/>
      <c r="HHR438" s="11"/>
      <c r="HHS438" s="11"/>
      <c r="HHT438" s="11"/>
      <c r="HHU438" s="11"/>
      <c r="HHV438" s="11"/>
      <c r="HHW438" s="11"/>
      <c r="HHX438" s="11"/>
      <c r="HHY438" s="11"/>
      <c r="HHZ438" s="11"/>
      <c r="HIA438" s="11"/>
      <c r="HIB438" s="11"/>
      <c r="HIC438" s="11"/>
      <c r="HID438" s="11"/>
      <c r="HIE438" s="11"/>
      <c r="HIF438" s="11"/>
      <c r="HIG438" s="11"/>
      <c r="HIH438" s="11"/>
      <c r="HII438" s="11"/>
      <c r="HIJ438" s="11"/>
      <c r="HIK438" s="11"/>
      <c r="HIL438" s="11"/>
      <c r="HIM438" s="11"/>
      <c r="HIN438" s="11"/>
      <c r="HIO438" s="11"/>
      <c r="HIP438" s="11"/>
      <c r="HIQ438" s="11"/>
      <c r="HIR438" s="11"/>
      <c r="HIS438" s="11"/>
      <c r="HIT438" s="11"/>
      <c r="HIU438" s="11"/>
      <c r="HIV438" s="11"/>
      <c r="HIW438" s="11"/>
      <c r="HIX438" s="11"/>
      <c r="HIY438" s="11"/>
      <c r="HIZ438" s="11"/>
      <c r="HJA438" s="11"/>
      <c r="HJB438" s="11"/>
      <c r="HJC438" s="11"/>
      <c r="HJD438" s="11"/>
      <c r="HJE438" s="11"/>
      <c r="HJF438" s="11"/>
      <c r="HJG438" s="11"/>
      <c r="HJH438" s="11"/>
      <c r="HJI438" s="11"/>
      <c r="HJJ438" s="11"/>
      <c r="HJK438" s="11"/>
      <c r="HJL438" s="11"/>
      <c r="HJM438" s="11"/>
      <c r="HJN438" s="11"/>
      <c r="HJO438" s="11"/>
      <c r="HJP438" s="11"/>
      <c r="HJQ438" s="11"/>
      <c r="HJR438" s="11"/>
      <c r="HJS438" s="11"/>
      <c r="HJT438" s="11"/>
      <c r="HJU438" s="11"/>
      <c r="HJV438" s="11"/>
      <c r="HJW438" s="11"/>
      <c r="HJX438" s="11"/>
      <c r="HJY438" s="11"/>
      <c r="HJZ438" s="11"/>
      <c r="HKA438" s="11"/>
      <c r="HKB438" s="11"/>
      <c r="HKC438" s="11"/>
      <c r="HKD438" s="11"/>
      <c r="HKE438" s="11"/>
      <c r="HKF438" s="11"/>
      <c r="HKG438" s="11"/>
      <c r="HKH438" s="11"/>
      <c r="HKI438" s="11"/>
      <c r="HKJ438" s="11"/>
      <c r="HKK438" s="11"/>
      <c r="HKL438" s="11"/>
      <c r="HKM438" s="11"/>
      <c r="HKN438" s="11"/>
      <c r="HKO438" s="11"/>
      <c r="HKP438" s="11"/>
      <c r="HKQ438" s="11"/>
      <c r="HKR438" s="11"/>
      <c r="HKS438" s="11"/>
      <c r="HKT438" s="11"/>
      <c r="HKU438" s="11"/>
      <c r="HKV438" s="11"/>
      <c r="HKW438" s="11"/>
      <c r="HKX438" s="11"/>
      <c r="HKY438" s="11"/>
      <c r="HKZ438" s="11"/>
      <c r="HLA438" s="11"/>
      <c r="HLB438" s="11"/>
      <c r="HLC438" s="11"/>
      <c r="HLD438" s="11"/>
      <c r="HLE438" s="11"/>
      <c r="HLF438" s="11"/>
      <c r="HLG438" s="11"/>
      <c r="HLH438" s="11"/>
      <c r="HLI438" s="11"/>
      <c r="HLJ438" s="11"/>
      <c r="HLK438" s="11"/>
      <c r="HLL438" s="11"/>
      <c r="HLM438" s="11"/>
      <c r="HLN438" s="11"/>
      <c r="HLO438" s="11"/>
      <c r="HLP438" s="11"/>
      <c r="HLQ438" s="11"/>
      <c r="HLR438" s="11"/>
      <c r="HLS438" s="11"/>
      <c r="HLT438" s="11"/>
      <c r="HLU438" s="11"/>
      <c r="HLV438" s="11"/>
      <c r="HLW438" s="11"/>
      <c r="HLX438" s="11"/>
      <c r="HLY438" s="11"/>
      <c r="HLZ438" s="11"/>
      <c r="HMA438" s="11"/>
      <c r="HMB438" s="11"/>
      <c r="HMC438" s="11"/>
      <c r="HMD438" s="11"/>
      <c r="HME438" s="11"/>
      <c r="HMF438" s="11"/>
      <c r="HMG438" s="11"/>
      <c r="HMH438" s="11"/>
      <c r="HMI438" s="11"/>
      <c r="HMJ438" s="11"/>
      <c r="HMK438" s="11"/>
      <c r="HML438" s="11"/>
      <c r="HMM438" s="11"/>
      <c r="HMN438" s="11"/>
      <c r="HMO438" s="11"/>
      <c r="HMP438" s="11"/>
      <c r="HMQ438" s="11"/>
      <c r="HMR438" s="11"/>
      <c r="HMS438" s="11"/>
      <c r="HMT438" s="11"/>
      <c r="HMU438" s="11"/>
      <c r="HMV438" s="11"/>
      <c r="HMW438" s="11"/>
      <c r="HMX438" s="11"/>
      <c r="HMY438" s="11"/>
      <c r="HMZ438" s="11"/>
      <c r="HNA438" s="11"/>
      <c r="HNB438" s="11"/>
      <c r="HNC438" s="11"/>
      <c r="HND438" s="11"/>
      <c r="HNE438" s="11"/>
      <c r="HNF438" s="11"/>
      <c r="HNG438" s="11"/>
      <c r="HNH438" s="11"/>
      <c r="HNI438" s="11"/>
      <c r="HNJ438" s="11"/>
      <c r="HNK438" s="11"/>
      <c r="HNL438" s="11"/>
      <c r="HNM438" s="11"/>
      <c r="HNN438" s="11"/>
      <c r="HNO438" s="11"/>
      <c r="HNP438" s="11"/>
      <c r="HNQ438" s="11"/>
      <c r="HNR438" s="11"/>
      <c r="HNS438" s="11"/>
      <c r="HNT438" s="11"/>
      <c r="HNU438" s="11"/>
      <c r="HNV438" s="11"/>
      <c r="HNW438" s="11"/>
      <c r="HNX438" s="11"/>
      <c r="HNY438" s="11"/>
      <c r="HNZ438" s="11"/>
      <c r="HOA438" s="11"/>
      <c r="HOB438" s="11"/>
      <c r="HOC438" s="11"/>
      <c r="HOD438" s="11"/>
      <c r="HOE438" s="11"/>
      <c r="HOF438" s="11"/>
      <c r="HOG438" s="11"/>
      <c r="HOH438" s="11"/>
      <c r="HOI438" s="11"/>
      <c r="HOJ438" s="11"/>
      <c r="HOK438" s="11"/>
      <c r="HOL438" s="11"/>
      <c r="HOM438" s="11"/>
      <c r="HON438" s="11"/>
      <c r="HOO438" s="11"/>
      <c r="HOP438" s="11"/>
      <c r="HOQ438" s="11"/>
      <c r="HOR438" s="11"/>
      <c r="HOS438" s="11"/>
      <c r="HOT438" s="11"/>
      <c r="HOU438" s="11"/>
      <c r="HOV438" s="11"/>
      <c r="HOW438" s="11"/>
      <c r="HOX438" s="11"/>
      <c r="HOY438" s="11"/>
      <c r="HOZ438" s="11"/>
      <c r="HPA438" s="11"/>
      <c r="HPB438" s="11"/>
      <c r="HPC438" s="11"/>
      <c r="HPD438" s="11"/>
      <c r="HPE438" s="11"/>
      <c r="HPF438" s="11"/>
      <c r="HPG438" s="11"/>
      <c r="HPH438" s="11"/>
      <c r="HPI438" s="11"/>
      <c r="HPJ438" s="11"/>
      <c r="HPK438" s="11"/>
      <c r="HPL438" s="11"/>
      <c r="HPM438" s="11"/>
      <c r="HPN438" s="11"/>
      <c r="HPO438" s="11"/>
      <c r="HPP438" s="11"/>
      <c r="HPQ438" s="11"/>
      <c r="HPR438" s="11"/>
      <c r="HPS438" s="11"/>
      <c r="HPT438" s="11"/>
      <c r="HPU438" s="11"/>
      <c r="HPV438" s="11"/>
      <c r="HPW438" s="11"/>
      <c r="HPX438" s="11"/>
      <c r="HPY438" s="11"/>
      <c r="HPZ438" s="11"/>
      <c r="HQA438" s="11"/>
      <c r="HQB438" s="11"/>
      <c r="HQC438" s="11"/>
      <c r="HQD438" s="11"/>
      <c r="HQE438" s="11"/>
      <c r="HQF438" s="11"/>
      <c r="HQG438" s="11"/>
      <c r="HQH438" s="11"/>
      <c r="HQI438" s="11"/>
      <c r="HQJ438" s="11"/>
      <c r="HQK438" s="11"/>
      <c r="HQL438" s="11"/>
      <c r="HQM438" s="11"/>
      <c r="HQN438" s="11"/>
      <c r="HQO438" s="11"/>
      <c r="HQP438" s="11"/>
      <c r="HQQ438" s="11"/>
      <c r="HQR438" s="11"/>
      <c r="HQS438" s="11"/>
      <c r="HQT438" s="11"/>
      <c r="HQU438" s="11"/>
      <c r="HQV438" s="11"/>
      <c r="HQW438" s="11"/>
      <c r="HQX438" s="11"/>
      <c r="HQY438" s="11"/>
      <c r="HQZ438" s="11"/>
      <c r="HRA438" s="11"/>
      <c r="HRB438" s="11"/>
      <c r="HRC438" s="11"/>
      <c r="HRD438" s="11"/>
      <c r="HRE438" s="11"/>
      <c r="HRF438" s="11"/>
      <c r="HRG438" s="11"/>
      <c r="HRH438" s="11"/>
      <c r="HRI438" s="11"/>
      <c r="HRJ438" s="11"/>
      <c r="HRK438" s="11"/>
      <c r="HRL438" s="11"/>
      <c r="HRM438" s="11"/>
      <c r="HRN438" s="11"/>
      <c r="HRO438" s="11"/>
      <c r="HRP438" s="11"/>
      <c r="HRQ438" s="11"/>
      <c r="HRR438" s="11"/>
      <c r="HRS438" s="11"/>
      <c r="HRT438" s="11"/>
      <c r="HRU438" s="11"/>
      <c r="HRV438" s="11"/>
      <c r="HRW438" s="11"/>
      <c r="HRX438" s="11"/>
      <c r="HRY438" s="11"/>
      <c r="HRZ438" s="11"/>
      <c r="HSA438" s="11"/>
      <c r="HSB438" s="11"/>
      <c r="HSC438" s="11"/>
      <c r="HSD438" s="11"/>
      <c r="HSE438" s="11"/>
      <c r="HSF438" s="11"/>
      <c r="HSG438" s="11"/>
      <c r="HSH438" s="11"/>
      <c r="HSI438" s="11"/>
      <c r="HSJ438" s="11"/>
      <c r="HSK438" s="11"/>
      <c r="HSL438" s="11"/>
      <c r="HSM438" s="11"/>
      <c r="HSN438" s="11"/>
      <c r="HSO438" s="11"/>
      <c r="HSP438" s="11"/>
      <c r="HSQ438" s="11"/>
      <c r="HSR438" s="11"/>
      <c r="HSS438" s="11"/>
      <c r="HST438" s="11"/>
      <c r="HSU438" s="11"/>
      <c r="HSV438" s="11"/>
      <c r="HSW438" s="11"/>
      <c r="HSX438" s="11"/>
      <c r="HSY438" s="11"/>
      <c r="HSZ438" s="11"/>
      <c r="HTA438" s="11"/>
      <c r="HTB438" s="11"/>
      <c r="HTC438" s="11"/>
      <c r="HTD438" s="11"/>
      <c r="HTE438" s="11"/>
      <c r="HTF438" s="11"/>
      <c r="HTG438" s="11"/>
      <c r="HTH438" s="11"/>
      <c r="HTI438" s="11"/>
      <c r="HTJ438" s="11"/>
      <c r="HTK438" s="11"/>
      <c r="HTL438" s="11"/>
      <c r="HTM438" s="11"/>
      <c r="HTN438" s="11"/>
      <c r="HTO438" s="11"/>
      <c r="HTP438" s="11"/>
      <c r="HTQ438" s="11"/>
      <c r="HTR438" s="11"/>
      <c r="HTS438" s="11"/>
      <c r="HTT438" s="11"/>
      <c r="HTU438" s="11"/>
      <c r="HTV438" s="11"/>
      <c r="HTW438" s="11"/>
      <c r="HTX438" s="11"/>
      <c r="HTY438" s="11"/>
      <c r="HTZ438" s="11"/>
      <c r="HUA438" s="11"/>
      <c r="HUB438" s="11"/>
      <c r="HUC438" s="11"/>
      <c r="HUD438" s="11"/>
      <c r="HUE438" s="11"/>
      <c r="HUF438" s="11"/>
      <c r="HUG438" s="11"/>
      <c r="HUH438" s="11"/>
      <c r="HUI438" s="11"/>
      <c r="HUJ438" s="11"/>
      <c r="HUK438" s="11"/>
      <c r="HUL438" s="11"/>
      <c r="HUM438" s="11"/>
      <c r="HUN438" s="11"/>
      <c r="HUO438" s="11"/>
      <c r="HUP438" s="11"/>
      <c r="HUQ438" s="11"/>
      <c r="HUR438" s="11"/>
      <c r="HUS438" s="11"/>
      <c r="HUT438" s="11"/>
      <c r="HUU438" s="11"/>
      <c r="HUV438" s="11"/>
      <c r="HUW438" s="11"/>
      <c r="HUX438" s="11"/>
      <c r="HUY438" s="11"/>
      <c r="HUZ438" s="11"/>
      <c r="HVA438" s="11"/>
      <c r="HVB438" s="11"/>
      <c r="HVC438" s="11"/>
      <c r="HVD438" s="11"/>
      <c r="HVE438" s="11"/>
      <c r="HVF438" s="11"/>
      <c r="HVG438" s="11"/>
      <c r="HVH438" s="11"/>
      <c r="HVI438" s="11"/>
      <c r="HVJ438" s="11"/>
      <c r="HVK438" s="11"/>
      <c r="HVL438" s="11"/>
      <c r="HVM438" s="11"/>
      <c r="HVN438" s="11"/>
      <c r="HVO438" s="11"/>
      <c r="HVP438" s="11"/>
      <c r="HVQ438" s="11"/>
      <c r="HVR438" s="11"/>
      <c r="HVS438" s="11"/>
      <c r="HVT438" s="11"/>
      <c r="HVU438" s="11"/>
      <c r="HVV438" s="11"/>
      <c r="HVW438" s="11"/>
      <c r="HVX438" s="11"/>
      <c r="HVY438" s="11"/>
      <c r="HVZ438" s="11"/>
      <c r="HWA438" s="11"/>
      <c r="HWB438" s="11"/>
      <c r="HWC438" s="11"/>
      <c r="HWD438" s="11"/>
      <c r="HWE438" s="11"/>
      <c r="HWF438" s="11"/>
      <c r="HWG438" s="11"/>
      <c r="HWH438" s="11"/>
      <c r="HWI438" s="11"/>
      <c r="HWJ438" s="11"/>
      <c r="HWK438" s="11"/>
      <c r="HWL438" s="11"/>
      <c r="HWM438" s="11"/>
      <c r="HWN438" s="11"/>
      <c r="HWO438" s="11"/>
      <c r="HWP438" s="11"/>
      <c r="HWQ438" s="11"/>
      <c r="HWR438" s="11"/>
      <c r="HWS438" s="11"/>
      <c r="HWT438" s="11"/>
      <c r="HWU438" s="11"/>
      <c r="HWV438" s="11"/>
      <c r="HWW438" s="11"/>
      <c r="HWX438" s="11"/>
      <c r="HWY438" s="11"/>
      <c r="HWZ438" s="11"/>
      <c r="HXA438" s="11"/>
      <c r="HXB438" s="11"/>
      <c r="HXC438" s="11"/>
      <c r="HXD438" s="11"/>
      <c r="HXE438" s="11"/>
      <c r="HXF438" s="11"/>
      <c r="HXG438" s="11"/>
      <c r="HXH438" s="11"/>
      <c r="HXI438" s="11"/>
      <c r="HXJ438" s="11"/>
      <c r="HXK438" s="11"/>
      <c r="HXL438" s="11"/>
      <c r="HXM438" s="11"/>
      <c r="HXN438" s="11"/>
      <c r="HXO438" s="11"/>
      <c r="HXP438" s="11"/>
      <c r="HXQ438" s="11"/>
      <c r="HXR438" s="11"/>
      <c r="HXS438" s="11"/>
      <c r="HXT438" s="11"/>
      <c r="HXU438" s="11"/>
      <c r="HXV438" s="11"/>
      <c r="HXW438" s="11"/>
      <c r="HXX438" s="11"/>
      <c r="HXY438" s="11"/>
      <c r="HXZ438" s="11"/>
      <c r="HYA438" s="11"/>
      <c r="HYB438" s="11"/>
      <c r="HYC438" s="11"/>
      <c r="HYD438" s="11"/>
      <c r="HYE438" s="11"/>
      <c r="HYF438" s="11"/>
      <c r="HYG438" s="11"/>
      <c r="HYH438" s="11"/>
      <c r="HYI438" s="11"/>
      <c r="HYJ438" s="11"/>
      <c r="HYK438" s="11"/>
      <c r="HYL438" s="11"/>
      <c r="HYM438" s="11"/>
      <c r="HYN438" s="11"/>
      <c r="HYO438" s="11"/>
      <c r="HYP438" s="11"/>
      <c r="HYQ438" s="11"/>
      <c r="HYR438" s="11"/>
      <c r="HYS438" s="11"/>
      <c r="HYT438" s="11"/>
      <c r="HYU438" s="11"/>
      <c r="HYV438" s="11"/>
      <c r="HYW438" s="11"/>
      <c r="HYX438" s="11"/>
      <c r="HYY438" s="11"/>
      <c r="HYZ438" s="11"/>
      <c r="HZA438" s="11"/>
      <c r="HZB438" s="11"/>
      <c r="HZC438" s="11"/>
      <c r="HZD438" s="11"/>
      <c r="HZE438" s="11"/>
      <c r="HZF438" s="11"/>
      <c r="HZG438" s="11"/>
      <c r="HZH438" s="11"/>
      <c r="HZI438" s="11"/>
      <c r="HZJ438" s="11"/>
      <c r="HZK438" s="11"/>
      <c r="HZL438" s="11"/>
      <c r="HZM438" s="11"/>
      <c r="HZN438" s="11"/>
      <c r="HZO438" s="11"/>
      <c r="HZP438" s="11"/>
      <c r="HZQ438" s="11"/>
      <c r="HZR438" s="11"/>
      <c r="HZS438" s="11"/>
      <c r="HZT438" s="11"/>
      <c r="HZU438" s="11"/>
      <c r="HZV438" s="11"/>
      <c r="HZW438" s="11"/>
      <c r="HZX438" s="11"/>
      <c r="HZY438" s="11"/>
      <c r="HZZ438" s="11"/>
      <c r="IAA438" s="11"/>
      <c r="IAB438" s="11"/>
      <c r="IAC438" s="11"/>
      <c r="IAD438" s="11"/>
      <c r="IAE438" s="11"/>
      <c r="IAF438" s="11"/>
      <c r="IAG438" s="11"/>
      <c r="IAH438" s="11"/>
      <c r="IAI438" s="11"/>
      <c r="IAJ438" s="11"/>
      <c r="IAK438" s="11"/>
      <c r="IAL438" s="11"/>
      <c r="IAM438" s="11"/>
      <c r="IAN438" s="11"/>
      <c r="IAO438" s="11"/>
      <c r="IAP438" s="11"/>
      <c r="IAQ438" s="11"/>
      <c r="IAR438" s="11"/>
      <c r="IAS438" s="11"/>
      <c r="IAT438" s="11"/>
      <c r="IAU438" s="11"/>
      <c r="IAV438" s="11"/>
      <c r="IAW438" s="11"/>
      <c r="IAX438" s="11"/>
      <c r="IAY438" s="11"/>
      <c r="IAZ438" s="11"/>
      <c r="IBA438" s="11"/>
      <c r="IBB438" s="11"/>
      <c r="IBC438" s="11"/>
      <c r="IBD438" s="11"/>
      <c r="IBE438" s="11"/>
      <c r="IBF438" s="11"/>
      <c r="IBG438" s="11"/>
      <c r="IBH438" s="11"/>
      <c r="IBI438" s="11"/>
      <c r="IBJ438" s="11"/>
      <c r="IBK438" s="11"/>
      <c r="IBL438" s="11"/>
      <c r="IBM438" s="11"/>
      <c r="IBN438" s="11"/>
      <c r="IBO438" s="11"/>
      <c r="IBP438" s="11"/>
      <c r="IBQ438" s="11"/>
      <c r="IBR438" s="11"/>
      <c r="IBS438" s="11"/>
      <c r="IBT438" s="11"/>
      <c r="IBU438" s="11"/>
      <c r="IBV438" s="11"/>
      <c r="IBW438" s="11"/>
      <c r="IBX438" s="11"/>
      <c r="IBY438" s="11"/>
      <c r="IBZ438" s="11"/>
      <c r="ICA438" s="11"/>
      <c r="ICB438" s="11"/>
      <c r="ICC438" s="11"/>
      <c r="ICD438" s="11"/>
      <c r="ICE438" s="11"/>
      <c r="ICF438" s="11"/>
      <c r="ICG438" s="11"/>
      <c r="ICH438" s="11"/>
      <c r="ICI438" s="11"/>
      <c r="ICJ438" s="11"/>
      <c r="ICK438" s="11"/>
      <c r="ICL438" s="11"/>
      <c r="ICM438" s="11"/>
      <c r="ICN438" s="11"/>
      <c r="ICO438" s="11"/>
      <c r="ICP438" s="11"/>
      <c r="ICQ438" s="11"/>
      <c r="ICR438" s="11"/>
      <c r="ICS438" s="11"/>
      <c r="ICT438" s="11"/>
      <c r="ICU438" s="11"/>
      <c r="ICV438" s="11"/>
      <c r="ICW438" s="11"/>
      <c r="ICX438" s="11"/>
      <c r="ICY438" s="11"/>
      <c r="ICZ438" s="11"/>
      <c r="IDA438" s="11"/>
      <c r="IDB438" s="11"/>
      <c r="IDC438" s="11"/>
      <c r="IDD438" s="11"/>
      <c r="IDE438" s="11"/>
      <c r="IDF438" s="11"/>
      <c r="IDG438" s="11"/>
      <c r="IDH438" s="11"/>
      <c r="IDI438" s="11"/>
      <c r="IDJ438" s="11"/>
      <c r="IDK438" s="11"/>
      <c r="IDL438" s="11"/>
      <c r="IDM438" s="11"/>
      <c r="IDN438" s="11"/>
      <c r="IDO438" s="11"/>
      <c r="IDP438" s="11"/>
      <c r="IDQ438" s="11"/>
      <c r="IDR438" s="11"/>
      <c r="IDS438" s="11"/>
      <c r="IDT438" s="11"/>
      <c r="IDU438" s="11"/>
      <c r="IDV438" s="11"/>
      <c r="IDW438" s="11"/>
      <c r="IDX438" s="11"/>
      <c r="IDY438" s="11"/>
      <c r="IDZ438" s="11"/>
      <c r="IEA438" s="11"/>
      <c r="IEB438" s="11"/>
      <c r="IEC438" s="11"/>
      <c r="IED438" s="11"/>
      <c r="IEE438" s="11"/>
      <c r="IEF438" s="11"/>
      <c r="IEG438" s="11"/>
      <c r="IEH438" s="11"/>
      <c r="IEI438" s="11"/>
      <c r="IEJ438" s="11"/>
      <c r="IEK438" s="11"/>
      <c r="IEL438" s="11"/>
      <c r="IEM438" s="11"/>
      <c r="IEN438" s="11"/>
      <c r="IEO438" s="11"/>
      <c r="IEP438" s="11"/>
      <c r="IEQ438" s="11"/>
      <c r="IER438" s="11"/>
      <c r="IES438" s="11"/>
      <c r="IET438" s="11"/>
      <c r="IEU438" s="11"/>
      <c r="IEV438" s="11"/>
      <c r="IEW438" s="11"/>
      <c r="IEX438" s="11"/>
      <c r="IEY438" s="11"/>
      <c r="IEZ438" s="11"/>
      <c r="IFA438" s="11"/>
      <c r="IFB438" s="11"/>
      <c r="IFC438" s="11"/>
      <c r="IFD438" s="11"/>
      <c r="IFE438" s="11"/>
      <c r="IFF438" s="11"/>
      <c r="IFG438" s="11"/>
      <c r="IFH438" s="11"/>
      <c r="IFI438" s="11"/>
      <c r="IFJ438" s="11"/>
      <c r="IFK438" s="11"/>
      <c r="IFL438" s="11"/>
      <c r="IFM438" s="11"/>
      <c r="IFN438" s="11"/>
      <c r="IFO438" s="11"/>
      <c r="IFP438" s="11"/>
      <c r="IFQ438" s="11"/>
      <c r="IFR438" s="11"/>
      <c r="IFS438" s="11"/>
      <c r="IFT438" s="11"/>
      <c r="IFU438" s="11"/>
      <c r="IFV438" s="11"/>
      <c r="IFW438" s="11"/>
      <c r="IFX438" s="11"/>
      <c r="IFY438" s="11"/>
      <c r="IFZ438" s="11"/>
      <c r="IGA438" s="11"/>
      <c r="IGB438" s="11"/>
      <c r="IGC438" s="11"/>
      <c r="IGD438" s="11"/>
      <c r="IGE438" s="11"/>
      <c r="IGF438" s="11"/>
      <c r="IGG438" s="11"/>
      <c r="IGH438" s="11"/>
      <c r="IGI438" s="11"/>
      <c r="IGJ438" s="11"/>
      <c r="IGK438" s="11"/>
      <c r="IGL438" s="11"/>
      <c r="IGM438" s="11"/>
      <c r="IGN438" s="11"/>
      <c r="IGO438" s="11"/>
      <c r="IGP438" s="11"/>
      <c r="IGQ438" s="11"/>
      <c r="IGR438" s="11"/>
      <c r="IGS438" s="11"/>
      <c r="IGT438" s="11"/>
      <c r="IGU438" s="11"/>
      <c r="IGV438" s="11"/>
      <c r="IGW438" s="11"/>
      <c r="IGX438" s="11"/>
      <c r="IGY438" s="11"/>
      <c r="IGZ438" s="11"/>
      <c r="IHA438" s="11"/>
      <c r="IHB438" s="11"/>
      <c r="IHC438" s="11"/>
      <c r="IHD438" s="11"/>
      <c r="IHE438" s="11"/>
      <c r="IHF438" s="11"/>
      <c r="IHG438" s="11"/>
      <c r="IHH438" s="11"/>
      <c r="IHI438" s="11"/>
      <c r="IHJ438" s="11"/>
      <c r="IHK438" s="11"/>
      <c r="IHL438" s="11"/>
      <c r="IHM438" s="11"/>
      <c r="IHN438" s="11"/>
      <c r="IHO438" s="11"/>
      <c r="IHP438" s="11"/>
      <c r="IHQ438" s="11"/>
      <c r="IHR438" s="11"/>
      <c r="IHS438" s="11"/>
      <c r="IHT438" s="11"/>
      <c r="IHU438" s="11"/>
      <c r="IHV438" s="11"/>
      <c r="IHW438" s="11"/>
      <c r="IHX438" s="11"/>
      <c r="IHY438" s="11"/>
      <c r="IHZ438" s="11"/>
      <c r="IIA438" s="11"/>
      <c r="IIB438" s="11"/>
      <c r="IIC438" s="11"/>
      <c r="IID438" s="11"/>
      <c r="IIE438" s="11"/>
      <c r="IIF438" s="11"/>
      <c r="IIG438" s="11"/>
      <c r="IIH438" s="11"/>
      <c r="III438" s="11"/>
      <c r="IIJ438" s="11"/>
      <c r="IIK438" s="11"/>
      <c r="IIL438" s="11"/>
      <c r="IIM438" s="11"/>
      <c r="IIN438" s="11"/>
      <c r="IIO438" s="11"/>
      <c r="IIP438" s="11"/>
      <c r="IIQ438" s="11"/>
      <c r="IIR438" s="11"/>
      <c r="IIS438" s="11"/>
      <c r="IIT438" s="11"/>
      <c r="IIU438" s="11"/>
      <c r="IIV438" s="11"/>
      <c r="IIW438" s="11"/>
      <c r="IIX438" s="11"/>
      <c r="IIY438" s="11"/>
      <c r="IIZ438" s="11"/>
      <c r="IJA438" s="11"/>
      <c r="IJB438" s="11"/>
      <c r="IJC438" s="11"/>
      <c r="IJD438" s="11"/>
      <c r="IJE438" s="11"/>
      <c r="IJF438" s="11"/>
      <c r="IJG438" s="11"/>
      <c r="IJH438" s="11"/>
      <c r="IJI438" s="11"/>
      <c r="IJJ438" s="11"/>
      <c r="IJK438" s="11"/>
      <c r="IJL438" s="11"/>
      <c r="IJM438" s="11"/>
      <c r="IJN438" s="11"/>
      <c r="IJO438" s="11"/>
      <c r="IJP438" s="11"/>
      <c r="IJQ438" s="11"/>
      <c r="IJR438" s="11"/>
      <c r="IJS438" s="11"/>
      <c r="IJT438" s="11"/>
      <c r="IJU438" s="11"/>
      <c r="IJV438" s="11"/>
      <c r="IJW438" s="11"/>
      <c r="IJX438" s="11"/>
      <c r="IJY438" s="11"/>
      <c r="IJZ438" s="11"/>
      <c r="IKA438" s="11"/>
      <c r="IKB438" s="11"/>
      <c r="IKC438" s="11"/>
      <c r="IKD438" s="11"/>
      <c r="IKE438" s="11"/>
      <c r="IKF438" s="11"/>
      <c r="IKG438" s="11"/>
      <c r="IKH438" s="11"/>
      <c r="IKI438" s="11"/>
      <c r="IKJ438" s="11"/>
      <c r="IKK438" s="11"/>
      <c r="IKL438" s="11"/>
      <c r="IKM438" s="11"/>
      <c r="IKN438" s="11"/>
      <c r="IKO438" s="11"/>
      <c r="IKP438" s="11"/>
      <c r="IKQ438" s="11"/>
      <c r="IKR438" s="11"/>
      <c r="IKS438" s="11"/>
      <c r="IKT438" s="11"/>
      <c r="IKU438" s="11"/>
      <c r="IKV438" s="11"/>
      <c r="IKW438" s="11"/>
      <c r="IKX438" s="11"/>
      <c r="IKY438" s="11"/>
      <c r="IKZ438" s="11"/>
      <c r="ILA438" s="11"/>
      <c r="ILB438" s="11"/>
      <c r="ILC438" s="11"/>
      <c r="ILD438" s="11"/>
      <c r="ILE438" s="11"/>
      <c r="ILF438" s="11"/>
      <c r="ILG438" s="11"/>
      <c r="ILH438" s="11"/>
      <c r="ILI438" s="11"/>
      <c r="ILJ438" s="11"/>
      <c r="ILK438" s="11"/>
      <c r="ILL438" s="11"/>
      <c r="ILM438" s="11"/>
      <c r="ILN438" s="11"/>
      <c r="ILO438" s="11"/>
      <c r="ILP438" s="11"/>
      <c r="ILQ438" s="11"/>
      <c r="ILR438" s="11"/>
      <c r="ILS438" s="11"/>
      <c r="ILT438" s="11"/>
      <c r="ILU438" s="11"/>
      <c r="ILV438" s="11"/>
      <c r="ILW438" s="11"/>
      <c r="ILX438" s="11"/>
      <c r="ILY438" s="11"/>
      <c r="ILZ438" s="11"/>
      <c r="IMA438" s="11"/>
      <c r="IMB438" s="11"/>
      <c r="IMC438" s="11"/>
      <c r="IMD438" s="11"/>
      <c r="IME438" s="11"/>
      <c r="IMF438" s="11"/>
      <c r="IMG438" s="11"/>
      <c r="IMH438" s="11"/>
      <c r="IMI438" s="11"/>
      <c r="IMJ438" s="11"/>
      <c r="IMK438" s="11"/>
      <c r="IML438" s="11"/>
      <c r="IMM438" s="11"/>
      <c r="IMN438" s="11"/>
      <c r="IMO438" s="11"/>
      <c r="IMP438" s="11"/>
      <c r="IMQ438" s="11"/>
      <c r="IMR438" s="11"/>
      <c r="IMS438" s="11"/>
      <c r="IMT438" s="11"/>
      <c r="IMU438" s="11"/>
      <c r="IMV438" s="11"/>
      <c r="IMW438" s="11"/>
      <c r="IMX438" s="11"/>
      <c r="IMY438" s="11"/>
      <c r="IMZ438" s="11"/>
      <c r="INA438" s="11"/>
      <c r="INB438" s="11"/>
      <c r="INC438" s="11"/>
      <c r="IND438" s="11"/>
      <c r="INE438" s="11"/>
      <c r="INF438" s="11"/>
      <c r="ING438" s="11"/>
      <c r="INH438" s="11"/>
      <c r="INI438" s="11"/>
      <c r="INJ438" s="11"/>
      <c r="INK438" s="11"/>
      <c r="INL438" s="11"/>
      <c r="INM438" s="11"/>
      <c r="INN438" s="11"/>
      <c r="INO438" s="11"/>
      <c r="INP438" s="11"/>
      <c r="INQ438" s="11"/>
      <c r="INR438" s="11"/>
      <c r="INS438" s="11"/>
      <c r="INT438" s="11"/>
      <c r="INU438" s="11"/>
      <c r="INV438" s="11"/>
      <c r="INW438" s="11"/>
      <c r="INX438" s="11"/>
      <c r="INY438" s="11"/>
      <c r="INZ438" s="11"/>
      <c r="IOA438" s="11"/>
      <c r="IOB438" s="11"/>
      <c r="IOC438" s="11"/>
      <c r="IOD438" s="11"/>
      <c r="IOE438" s="11"/>
      <c r="IOF438" s="11"/>
      <c r="IOG438" s="11"/>
      <c r="IOH438" s="11"/>
      <c r="IOI438" s="11"/>
      <c r="IOJ438" s="11"/>
      <c r="IOK438" s="11"/>
      <c r="IOL438" s="11"/>
      <c r="IOM438" s="11"/>
      <c r="ION438" s="11"/>
      <c r="IOO438" s="11"/>
      <c r="IOP438" s="11"/>
      <c r="IOQ438" s="11"/>
      <c r="IOR438" s="11"/>
      <c r="IOS438" s="11"/>
      <c r="IOT438" s="11"/>
      <c r="IOU438" s="11"/>
      <c r="IOV438" s="11"/>
      <c r="IOW438" s="11"/>
      <c r="IOX438" s="11"/>
      <c r="IOY438" s="11"/>
      <c r="IOZ438" s="11"/>
      <c r="IPA438" s="11"/>
      <c r="IPB438" s="11"/>
      <c r="IPC438" s="11"/>
      <c r="IPD438" s="11"/>
      <c r="IPE438" s="11"/>
      <c r="IPF438" s="11"/>
      <c r="IPG438" s="11"/>
      <c r="IPH438" s="11"/>
      <c r="IPI438" s="11"/>
      <c r="IPJ438" s="11"/>
      <c r="IPK438" s="11"/>
      <c r="IPL438" s="11"/>
      <c r="IPM438" s="11"/>
      <c r="IPN438" s="11"/>
      <c r="IPO438" s="11"/>
      <c r="IPP438" s="11"/>
      <c r="IPQ438" s="11"/>
      <c r="IPR438" s="11"/>
      <c r="IPS438" s="11"/>
      <c r="IPT438" s="11"/>
      <c r="IPU438" s="11"/>
      <c r="IPV438" s="11"/>
      <c r="IPW438" s="11"/>
      <c r="IPX438" s="11"/>
      <c r="IPY438" s="11"/>
      <c r="IPZ438" s="11"/>
      <c r="IQA438" s="11"/>
      <c r="IQB438" s="11"/>
      <c r="IQC438" s="11"/>
      <c r="IQD438" s="11"/>
      <c r="IQE438" s="11"/>
      <c r="IQF438" s="11"/>
      <c r="IQG438" s="11"/>
      <c r="IQH438" s="11"/>
      <c r="IQI438" s="11"/>
      <c r="IQJ438" s="11"/>
      <c r="IQK438" s="11"/>
      <c r="IQL438" s="11"/>
      <c r="IQM438" s="11"/>
      <c r="IQN438" s="11"/>
      <c r="IQO438" s="11"/>
      <c r="IQP438" s="11"/>
      <c r="IQQ438" s="11"/>
      <c r="IQR438" s="11"/>
      <c r="IQS438" s="11"/>
      <c r="IQT438" s="11"/>
      <c r="IQU438" s="11"/>
      <c r="IQV438" s="11"/>
      <c r="IQW438" s="11"/>
      <c r="IQX438" s="11"/>
      <c r="IQY438" s="11"/>
      <c r="IQZ438" s="11"/>
      <c r="IRA438" s="11"/>
      <c r="IRB438" s="11"/>
      <c r="IRC438" s="11"/>
      <c r="IRD438" s="11"/>
      <c r="IRE438" s="11"/>
      <c r="IRF438" s="11"/>
      <c r="IRG438" s="11"/>
      <c r="IRH438" s="11"/>
      <c r="IRI438" s="11"/>
      <c r="IRJ438" s="11"/>
      <c r="IRK438" s="11"/>
      <c r="IRL438" s="11"/>
      <c r="IRM438" s="11"/>
      <c r="IRN438" s="11"/>
      <c r="IRO438" s="11"/>
      <c r="IRP438" s="11"/>
      <c r="IRQ438" s="11"/>
      <c r="IRR438" s="11"/>
      <c r="IRS438" s="11"/>
      <c r="IRT438" s="11"/>
      <c r="IRU438" s="11"/>
      <c r="IRV438" s="11"/>
      <c r="IRW438" s="11"/>
      <c r="IRX438" s="11"/>
      <c r="IRY438" s="11"/>
      <c r="IRZ438" s="11"/>
      <c r="ISA438" s="11"/>
      <c r="ISB438" s="11"/>
      <c r="ISC438" s="11"/>
      <c r="ISD438" s="11"/>
      <c r="ISE438" s="11"/>
      <c r="ISF438" s="11"/>
      <c r="ISG438" s="11"/>
      <c r="ISH438" s="11"/>
      <c r="ISI438" s="11"/>
      <c r="ISJ438" s="11"/>
      <c r="ISK438" s="11"/>
      <c r="ISL438" s="11"/>
      <c r="ISM438" s="11"/>
      <c r="ISN438" s="11"/>
      <c r="ISO438" s="11"/>
      <c r="ISP438" s="11"/>
      <c r="ISQ438" s="11"/>
      <c r="ISR438" s="11"/>
      <c r="ISS438" s="11"/>
      <c r="IST438" s="11"/>
      <c r="ISU438" s="11"/>
      <c r="ISV438" s="11"/>
      <c r="ISW438" s="11"/>
      <c r="ISX438" s="11"/>
      <c r="ISY438" s="11"/>
      <c r="ISZ438" s="11"/>
      <c r="ITA438" s="11"/>
      <c r="ITB438" s="11"/>
      <c r="ITC438" s="11"/>
      <c r="ITD438" s="11"/>
      <c r="ITE438" s="11"/>
      <c r="ITF438" s="11"/>
      <c r="ITG438" s="11"/>
      <c r="ITH438" s="11"/>
      <c r="ITI438" s="11"/>
      <c r="ITJ438" s="11"/>
      <c r="ITK438" s="11"/>
      <c r="ITL438" s="11"/>
      <c r="ITM438" s="11"/>
      <c r="ITN438" s="11"/>
      <c r="ITO438" s="11"/>
      <c r="ITP438" s="11"/>
      <c r="ITQ438" s="11"/>
      <c r="ITR438" s="11"/>
      <c r="ITS438" s="11"/>
      <c r="ITT438" s="11"/>
      <c r="ITU438" s="11"/>
      <c r="ITV438" s="11"/>
      <c r="ITW438" s="11"/>
      <c r="ITX438" s="11"/>
      <c r="ITY438" s="11"/>
      <c r="ITZ438" s="11"/>
      <c r="IUA438" s="11"/>
      <c r="IUB438" s="11"/>
      <c r="IUC438" s="11"/>
      <c r="IUD438" s="11"/>
      <c r="IUE438" s="11"/>
      <c r="IUF438" s="11"/>
      <c r="IUG438" s="11"/>
      <c r="IUH438" s="11"/>
      <c r="IUI438" s="11"/>
      <c r="IUJ438" s="11"/>
      <c r="IUK438" s="11"/>
      <c r="IUL438" s="11"/>
      <c r="IUM438" s="11"/>
      <c r="IUN438" s="11"/>
      <c r="IUO438" s="11"/>
      <c r="IUP438" s="11"/>
      <c r="IUQ438" s="11"/>
      <c r="IUR438" s="11"/>
      <c r="IUS438" s="11"/>
      <c r="IUT438" s="11"/>
      <c r="IUU438" s="11"/>
      <c r="IUV438" s="11"/>
      <c r="IUW438" s="11"/>
      <c r="IUX438" s="11"/>
      <c r="IUY438" s="11"/>
      <c r="IUZ438" s="11"/>
      <c r="IVA438" s="11"/>
      <c r="IVB438" s="11"/>
      <c r="IVC438" s="11"/>
      <c r="IVD438" s="11"/>
      <c r="IVE438" s="11"/>
      <c r="IVF438" s="11"/>
      <c r="IVG438" s="11"/>
      <c r="IVH438" s="11"/>
      <c r="IVI438" s="11"/>
      <c r="IVJ438" s="11"/>
      <c r="IVK438" s="11"/>
      <c r="IVL438" s="11"/>
      <c r="IVM438" s="11"/>
      <c r="IVN438" s="11"/>
      <c r="IVO438" s="11"/>
      <c r="IVP438" s="11"/>
      <c r="IVQ438" s="11"/>
      <c r="IVR438" s="11"/>
      <c r="IVS438" s="11"/>
      <c r="IVT438" s="11"/>
      <c r="IVU438" s="11"/>
      <c r="IVV438" s="11"/>
      <c r="IVW438" s="11"/>
      <c r="IVX438" s="11"/>
      <c r="IVY438" s="11"/>
      <c r="IVZ438" s="11"/>
      <c r="IWA438" s="11"/>
      <c r="IWB438" s="11"/>
      <c r="IWC438" s="11"/>
      <c r="IWD438" s="11"/>
      <c r="IWE438" s="11"/>
      <c r="IWF438" s="11"/>
      <c r="IWG438" s="11"/>
      <c r="IWH438" s="11"/>
      <c r="IWI438" s="11"/>
      <c r="IWJ438" s="11"/>
      <c r="IWK438" s="11"/>
      <c r="IWL438" s="11"/>
      <c r="IWM438" s="11"/>
      <c r="IWN438" s="11"/>
      <c r="IWO438" s="11"/>
      <c r="IWP438" s="11"/>
      <c r="IWQ438" s="11"/>
      <c r="IWR438" s="11"/>
      <c r="IWS438" s="11"/>
      <c r="IWT438" s="11"/>
      <c r="IWU438" s="11"/>
      <c r="IWV438" s="11"/>
      <c r="IWW438" s="11"/>
      <c r="IWX438" s="11"/>
      <c r="IWY438" s="11"/>
      <c r="IWZ438" s="11"/>
      <c r="IXA438" s="11"/>
      <c r="IXB438" s="11"/>
      <c r="IXC438" s="11"/>
      <c r="IXD438" s="11"/>
      <c r="IXE438" s="11"/>
      <c r="IXF438" s="11"/>
      <c r="IXG438" s="11"/>
      <c r="IXH438" s="11"/>
      <c r="IXI438" s="11"/>
      <c r="IXJ438" s="11"/>
      <c r="IXK438" s="11"/>
      <c r="IXL438" s="11"/>
      <c r="IXM438" s="11"/>
      <c r="IXN438" s="11"/>
      <c r="IXO438" s="11"/>
      <c r="IXP438" s="11"/>
      <c r="IXQ438" s="11"/>
      <c r="IXR438" s="11"/>
      <c r="IXS438" s="11"/>
      <c r="IXT438" s="11"/>
      <c r="IXU438" s="11"/>
      <c r="IXV438" s="11"/>
      <c r="IXW438" s="11"/>
      <c r="IXX438" s="11"/>
      <c r="IXY438" s="11"/>
      <c r="IXZ438" s="11"/>
      <c r="IYA438" s="11"/>
      <c r="IYB438" s="11"/>
      <c r="IYC438" s="11"/>
      <c r="IYD438" s="11"/>
      <c r="IYE438" s="11"/>
      <c r="IYF438" s="11"/>
      <c r="IYG438" s="11"/>
      <c r="IYH438" s="11"/>
      <c r="IYI438" s="11"/>
      <c r="IYJ438" s="11"/>
      <c r="IYK438" s="11"/>
      <c r="IYL438" s="11"/>
      <c r="IYM438" s="11"/>
      <c r="IYN438" s="11"/>
      <c r="IYO438" s="11"/>
      <c r="IYP438" s="11"/>
      <c r="IYQ438" s="11"/>
      <c r="IYR438" s="11"/>
      <c r="IYS438" s="11"/>
      <c r="IYT438" s="11"/>
      <c r="IYU438" s="11"/>
      <c r="IYV438" s="11"/>
      <c r="IYW438" s="11"/>
      <c r="IYX438" s="11"/>
      <c r="IYY438" s="11"/>
      <c r="IYZ438" s="11"/>
      <c r="IZA438" s="11"/>
      <c r="IZB438" s="11"/>
      <c r="IZC438" s="11"/>
      <c r="IZD438" s="11"/>
      <c r="IZE438" s="11"/>
      <c r="IZF438" s="11"/>
      <c r="IZG438" s="11"/>
      <c r="IZH438" s="11"/>
      <c r="IZI438" s="11"/>
      <c r="IZJ438" s="11"/>
      <c r="IZK438" s="11"/>
      <c r="IZL438" s="11"/>
      <c r="IZM438" s="11"/>
      <c r="IZN438" s="11"/>
      <c r="IZO438" s="11"/>
      <c r="IZP438" s="11"/>
      <c r="IZQ438" s="11"/>
      <c r="IZR438" s="11"/>
      <c r="IZS438" s="11"/>
      <c r="IZT438" s="11"/>
      <c r="IZU438" s="11"/>
      <c r="IZV438" s="11"/>
      <c r="IZW438" s="11"/>
      <c r="IZX438" s="11"/>
      <c r="IZY438" s="11"/>
      <c r="IZZ438" s="11"/>
      <c r="JAA438" s="11"/>
      <c r="JAB438" s="11"/>
      <c r="JAC438" s="11"/>
      <c r="JAD438" s="11"/>
      <c r="JAE438" s="11"/>
      <c r="JAF438" s="11"/>
      <c r="JAG438" s="11"/>
      <c r="JAH438" s="11"/>
      <c r="JAI438" s="11"/>
      <c r="JAJ438" s="11"/>
      <c r="JAK438" s="11"/>
      <c r="JAL438" s="11"/>
      <c r="JAM438" s="11"/>
      <c r="JAN438" s="11"/>
      <c r="JAO438" s="11"/>
      <c r="JAP438" s="11"/>
      <c r="JAQ438" s="11"/>
      <c r="JAR438" s="11"/>
      <c r="JAS438" s="11"/>
      <c r="JAT438" s="11"/>
      <c r="JAU438" s="11"/>
      <c r="JAV438" s="11"/>
      <c r="JAW438" s="11"/>
      <c r="JAX438" s="11"/>
      <c r="JAY438" s="11"/>
      <c r="JAZ438" s="11"/>
      <c r="JBA438" s="11"/>
      <c r="JBB438" s="11"/>
      <c r="JBC438" s="11"/>
      <c r="JBD438" s="11"/>
      <c r="JBE438" s="11"/>
      <c r="JBF438" s="11"/>
      <c r="JBG438" s="11"/>
      <c r="JBH438" s="11"/>
      <c r="JBI438" s="11"/>
      <c r="JBJ438" s="11"/>
      <c r="JBK438" s="11"/>
      <c r="JBL438" s="11"/>
      <c r="JBM438" s="11"/>
      <c r="JBN438" s="11"/>
      <c r="JBO438" s="11"/>
      <c r="JBP438" s="11"/>
      <c r="JBQ438" s="11"/>
      <c r="JBR438" s="11"/>
      <c r="JBS438" s="11"/>
      <c r="JBT438" s="11"/>
      <c r="JBU438" s="11"/>
      <c r="JBV438" s="11"/>
      <c r="JBW438" s="11"/>
      <c r="JBX438" s="11"/>
      <c r="JBY438" s="11"/>
      <c r="JBZ438" s="11"/>
      <c r="JCA438" s="11"/>
      <c r="JCB438" s="11"/>
      <c r="JCC438" s="11"/>
      <c r="JCD438" s="11"/>
      <c r="JCE438" s="11"/>
      <c r="JCF438" s="11"/>
      <c r="JCG438" s="11"/>
      <c r="JCH438" s="11"/>
      <c r="JCI438" s="11"/>
      <c r="JCJ438" s="11"/>
      <c r="JCK438" s="11"/>
      <c r="JCL438" s="11"/>
      <c r="JCM438" s="11"/>
      <c r="JCN438" s="11"/>
      <c r="JCO438" s="11"/>
      <c r="JCP438" s="11"/>
      <c r="JCQ438" s="11"/>
      <c r="JCR438" s="11"/>
      <c r="JCS438" s="11"/>
      <c r="JCT438" s="11"/>
      <c r="JCU438" s="11"/>
      <c r="JCV438" s="11"/>
      <c r="JCW438" s="11"/>
      <c r="JCX438" s="11"/>
      <c r="JCY438" s="11"/>
      <c r="JCZ438" s="11"/>
      <c r="JDA438" s="11"/>
      <c r="JDB438" s="11"/>
      <c r="JDC438" s="11"/>
      <c r="JDD438" s="11"/>
      <c r="JDE438" s="11"/>
      <c r="JDF438" s="11"/>
      <c r="JDG438" s="11"/>
      <c r="JDH438" s="11"/>
      <c r="JDI438" s="11"/>
      <c r="JDJ438" s="11"/>
      <c r="JDK438" s="11"/>
      <c r="JDL438" s="11"/>
      <c r="JDM438" s="11"/>
      <c r="JDN438" s="11"/>
      <c r="JDO438" s="11"/>
      <c r="JDP438" s="11"/>
      <c r="JDQ438" s="11"/>
      <c r="JDR438" s="11"/>
      <c r="JDS438" s="11"/>
      <c r="JDT438" s="11"/>
      <c r="JDU438" s="11"/>
      <c r="JDV438" s="11"/>
      <c r="JDW438" s="11"/>
      <c r="JDX438" s="11"/>
      <c r="JDY438" s="11"/>
      <c r="JDZ438" s="11"/>
      <c r="JEA438" s="11"/>
      <c r="JEB438" s="11"/>
      <c r="JEC438" s="11"/>
      <c r="JED438" s="11"/>
      <c r="JEE438" s="11"/>
      <c r="JEF438" s="11"/>
      <c r="JEG438" s="11"/>
      <c r="JEH438" s="11"/>
      <c r="JEI438" s="11"/>
      <c r="JEJ438" s="11"/>
      <c r="JEK438" s="11"/>
      <c r="JEL438" s="11"/>
      <c r="JEM438" s="11"/>
      <c r="JEN438" s="11"/>
      <c r="JEO438" s="11"/>
      <c r="JEP438" s="11"/>
      <c r="JEQ438" s="11"/>
      <c r="JER438" s="11"/>
      <c r="JES438" s="11"/>
      <c r="JET438" s="11"/>
      <c r="JEU438" s="11"/>
      <c r="JEV438" s="11"/>
      <c r="JEW438" s="11"/>
      <c r="JEX438" s="11"/>
      <c r="JEY438" s="11"/>
      <c r="JEZ438" s="11"/>
      <c r="JFA438" s="11"/>
      <c r="JFB438" s="11"/>
      <c r="JFC438" s="11"/>
      <c r="JFD438" s="11"/>
      <c r="JFE438" s="11"/>
      <c r="JFF438" s="11"/>
      <c r="JFG438" s="11"/>
      <c r="JFH438" s="11"/>
      <c r="JFI438" s="11"/>
      <c r="JFJ438" s="11"/>
      <c r="JFK438" s="11"/>
      <c r="JFL438" s="11"/>
      <c r="JFM438" s="11"/>
      <c r="JFN438" s="11"/>
      <c r="JFO438" s="11"/>
      <c r="JFP438" s="11"/>
      <c r="JFQ438" s="11"/>
      <c r="JFR438" s="11"/>
      <c r="JFS438" s="11"/>
      <c r="JFT438" s="11"/>
      <c r="JFU438" s="11"/>
      <c r="JFV438" s="11"/>
      <c r="JFW438" s="11"/>
      <c r="JFX438" s="11"/>
      <c r="JFY438" s="11"/>
      <c r="JFZ438" s="11"/>
      <c r="JGA438" s="11"/>
      <c r="JGB438" s="11"/>
      <c r="JGC438" s="11"/>
      <c r="JGD438" s="11"/>
      <c r="JGE438" s="11"/>
      <c r="JGF438" s="11"/>
      <c r="JGG438" s="11"/>
      <c r="JGH438" s="11"/>
      <c r="JGI438" s="11"/>
      <c r="JGJ438" s="11"/>
      <c r="JGK438" s="11"/>
      <c r="JGL438" s="11"/>
      <c r="JGM438" s="11"/>
      <c r="JGN438" s="11"/>
      <c r="JGO438" s="11"/>
      <c r="JGP438" s="11"/>
      <c r="JGQ438" s="11"/>
      <c r="JGR438" s="11"/>
      <c r="JGS438" s="11"/>
      <c r="JGT438" s="11"/>
      <c r="JGU438" s="11"/>
      <c r="JGV438" s="11"/>
      <c r="JGW438" s="11"/>
      <c r="JGX438" s="11"/>
      <c r="JGY438" s="11"/>
      <c r="JGZ438" s="11"/>
      <c r="JHA438" s="11"/>
      <c r="JHB438" s="11"/>
      <c r="JHC438" s="11"/>
      <c r="JHD438" s="11"/>
      <c r="JHE438" s="11"/>
      <c r="JHF438" s="11"/>
      <c r="JHG438" s="11"/>
      <c r="JHH438" s="11"/>
      <c r="JHI438" s="11"/>
      <c r="JHJ438" s="11"/>
      <c r="JHK438" s="11"/>
      <c r="JHL438" s="11"/>
      <c r="JHM438" s="11"/>
      <c r="JHN438" s="11"/>
      <c r="JHO438" s="11"/>
      <c r="JHP438" s="11"/>
      <c r="JHQ438" s="11"/>
      <c r="JHR438" s="11"/>
      <c r="JHS438" s="11"/>
      <c r="JHT438" s="11"/>
      <c r="JHU438" s="11"/>
      <c r="JHV438" s="11"/>
      <c r="JHW438" s="11"/>
      <c r="JHX438" s="11"/>
      <c r="JHY438" s="11"/>
      <c r="JHZ438" s="11"/>
      <c r="JIA438" s="11"/>
      <c r="JIB438" s="11"/>
      <c r="JIC438" s="11"/>
      <c r="JID438" s="11"/>
      <c r="JIE438" s="11"/>
      <c r="JIF438" s="11"/>
      <c r="JIG438" s="11"/>
      <c r="JIH438" s="11"/>
      <c r="JII438" s="11"/>
      <c r="JIJ438" s="11"/>
      <c r="JIK438" s="11"/>
      <c r="JIL438" s="11"/>
      <c r="JIM438" s="11"/>
      <c r="JIN438" s="11"/>
      <c r="JIO438" s="11"/>
      <c r="JIP438" s="11"/>
      <c r="JIQ438" s="11"/>
      <c r="JIR438" s="11"/>
      <c r="JIS438" s="11"/>
      <c r="JIT438" s="11"/>
      <c r="JIU438" s="11"/>
      <c r="JIV438" s="11"/>
      <c r="JIW438" s="11"/>
      <c r="JIX438" s="11"/>
      <c r="JIY438" s="11"/>
      <c r="JIZ438" s="11"/>
      <c r="JJA438" s="11"/>
      <c r="JJB438" s="11"/>
      <c r="JJC438" s="11"/>
      <c r="JJD438" s="11"/>
      <c r="JJE438" s="11"/>
      <c r="JJF438" s="11"/>
      <c r="JJG438" s="11"/>
      <c r="JJH438" s="11"/>
      <c r="JJI438" s="11"/>
      <c r="JJJ438" s="11"/>
      <c r="JJK438" s="11"/>
      <c r="JJL438" s="11"/>
      <c r="JJM438" s="11"/>
      <c r="JJN438" s="11"/>
      <c r="JJO438" s="11"/>
      <c r="JJP438" s="11"/>
      <c r="JJQ438" s="11"/>
      <c r="JJR438" s="11"/>
      <c r="JJS438" s="11"/>
      <c r="JJT438" s="11"/>
      <c r="JJU438" s="11"/>
      <c r="JJV438" s="11"/>
      <c r="JJW438" s="11"/>
      <c r="JJX438" s="11"/>
      <c r="JJY438" s="11"/>
      <c r="JJZ438" s="11"/>
      <c r="JKA438" s="11"/>
      <c r="JKB438" s="11"/>
      <c r="JKC438" s="11"/>
      <c r="JKD438" s="11"/>
      <c r="JKE438" s="11"/>
      <c r="JKF438" s="11"/>
      <c r="JKG438" s="11"/>
      <c r="JKH438" s="11"/>
      <c r="JKI438" s="11"/>
      <c r="JKJ438" s="11"/>
      <c r="JKK438" s="11"/>
      <c r="JKL438" s="11"/>
      <c r="JKM438" s="11"/>
      <c r="JKN438" s="11"/>
      <c r="JKO438" s="11"/>
      <c r="JKP438" s="11"/>
      <c r="JKQ438" s="11"/>
      <c r="JKR438" s="11"/>
      <c r="JKS438" s="11"/>
      <c r="JKT438" s="11"/>
      <c r="JKU438" s="11"/>
      <c r="JKV438" s="11"/>
      <c r="JKW438" s="11"/>
      <c r="JKX438" s="11"/>
      <c r="JKY438" s="11"/>
      <c r="JKZ438" s="11"/>
      <c r="JLA438" s="11"/>
      <c r="JLB438" s="11"/>
      <c r="JLC438" s="11"/>
      <c r="JLD438" s="11"/>
      <c r="JLE438" s="11"/>
      <c r="JLF438" s="11"/>
      <c r="JLG438" s="11"/>
      <c r="JLH438" s="11"/>
      <c r="JLI438" s="11"/>
      <c r="JLJ438" s="11"/>
      <c r="JLK438" s="11"/>
      <c r="JLL438" s="11"/>
      <c r="JLM438" s="11"/>
      <c r="JLN438" s="11"/>
      <c r="JLO438" s="11"/>
      <c r="JLP438" s="11"/>
      <c r="JLQ438" s="11"/>
      <c r="JLR438" s="11"/>
      <c r="JLS438" s="11"/>
      <c r="JLT438" s="11"/>
      <c r="JLU438" s="11"/>
      <c r="JLV438" s="11"/>
      <c r="JLW438" s="11"/>
      <c r="JLX438" s="11"/>
      <c r="JLY438" s="11"/>
      <c r="JLZ438" s="11"/>
      <c r="JMA438" s="11"/>
      <c r="JMB438" s="11"/>
      <c r="JMC438" s="11"/>
      <c r="JMD438" s="11"/>
      <c r="JME438" s="11"/>
      <c r="JMF438" s="11"/>
      <c r="JMG438" s="11"/>
      <c r="JMH438" s="11"/>
      <c r="JMI438" s="11"/>
      <c r="JMJ438" s="11"/>
      <c r="JMK438" s="11"/>
      <c r="JML438" s="11"/>
      <c r="JMM438" s="11"/>
      <c r="JMN438" s="11"/>
      <c r="JMO438" s="11"/>
      <c r="JMP438" s="11"/>
      <c r="JMQ438" s="11"/>
      <c r="JMR438" s="11"/>
      <c r="JMS438" s="11"/>
      <c r="JMT438" s="11"/>
      <c r="JMU438" s="11"/>
      <c r="JMV438" s="11"/>
      <c r="JMW438" s="11"/>
      <c r="JMX438" s="11"/>
      <c r="JMY438" s="11"/>
      <c r="JMZ438" s="11"/>
      <c r="JNA438" s="11"/>
      <c r="JNB438" s="11"/>
      <c r="JNC438" s="11"/>
      <c r="JND438" s="11"/>
      <c r="JNE438" s="11"/>
      <c r="JNF438" s="11"/>
      <c r="JNG438" s="11"/>
      <c r="JNH438" s="11"/>
      <c r="JNI438" s="11"/>
      <c r="JNJ438" s="11"/>
      <c r="JNK438" s="11"/>
      <c r="JNL438" s="11"/>
      <c r="JNM438" s="11"/>
      <c r="JNN438" s="11"/>
      <c r="JNO438" s="11"/>
      <c r="JNP438" s="11"/>
      <c r="JNQ438" s="11"/>
      <c r="JNR438" s="11"/>
      <c r="JNS438" s="11"/>
      <c r="JNT438" s="11"/>
      <c r="JNU438" s="11"/>
      <c r="JNV438" s="11"/>
      <c r="JNW438" s="11"/>
      <c r="JNX438" s="11"/>
      <c r="JNY438" s="11"/>
      <c r="JNZ438" s="11"/>
      <c r="JOA438" s="11"/>
      <c r="JOB438" s="11"/>
      <c r="JOC438" s="11"/>
      <c r="JOD438" s="11"/>
      <c r="JOE438" s="11"/>
      <c r="JOF438" s="11"/>
      <c r="JOG438" s="11"/>
      <c r="JOH438" s="11"/>
      <c r="JOI438" s="11"/>
      <c r="JOJ438" s="11"/>
      <c r="JOK438" s="11"/>
      <c r="JOL438" s="11"/>
      <c r="JOM438" s="11"/>
      <c r="JON438" s="11"/>
      <c r="JOO438" s="11"/>
      <c r="JOP438" s="11"/>
      <c r="JOQ438" s="11"/>
      <c r="JOR438" s="11"/>
      <c r="JOS438" s="11"/>
      <c r="JOT438" s="11"/>
      <c r="JOU438" s="11"/>
      <c r="JOV438" s="11"/>
      <c r="JOW438" s="11"/>
      <c r="JOX438" s="11"/>
      <c r="JOY438" s="11"/>
      <c r="JOZ438" s="11"/>
      <c r="JPA438" s="11"/>
      <c r="JPB438" s="11"/>
      <c r="JPC438" s="11"/>
      <c r="JPD438" s="11"/>
      <c r="JPE438" s="11"/>
      <c r="JPF438" s="11"/>
      <c r="JPG438" s="11"/>
      <c r="JPH438" s="11"/>
      <c r="JPI438" s="11"/>
      <c r="JPJ438" s="11"/>
      <c r="JPK438" s="11"/>
      <c r="JPL438" s="11"/>
      <c r="JPM438" s="11"/>
      <c r="JPN438" s="11"/>
      <c r="JPO438" s="11"/>
      <c r="JPP438" s="11"/>
      <c r="JPQ438" s="11"/>
      <c r="JPR438" s="11"/>
      <c r="JPS438" s="11"/>
      <c r="JPT438" s="11"/>
      <c r="JPU438" s="11"/>
      <c r="JPV438" s="11"/>
      <c r="JPW438" s="11"/>
      <c r="JPX438" s="11"/>
      <c r="JPY438" s="11"/>
      <c r="JPZ438" s="11"/>
      <c r="JQA438" s="11"/>
      <c r="JQB438" s="11"/>
      <c r="JQC438" s="11"/>
      <c r="JQD438" s="11"/>
      <c r="JQE438" s="11"/>
      <c r="JQF438" s="11"/>
      <c r="JQG438" s="11"/>
      <c r="JQH438" s="11"/>
      <c r="JQI438" s="11"/>
      <c r="JQJ438" s="11"/>
      <c r="JQK438" s="11"/>
      <c r="JQL438" s="11"/>
      <c r="JQM438" s="11"/>
      <c r="JQN438" s="11"/>
      <c r="JQO438" s="11"/>
      <c r="JQP438" s="11"/>
      <c r="JQQ438" s="11"/>
      <c r="JQR438" s="11"/>
      <c r="JQS438" s="11"/>
      <c r="JQT438" s="11"/>
      <c r="JQU438" s="11"/>
      <c r="JQV438" s="11"/>
      <c r="JQW438" s="11"/>
      <c r="JQX438" s="11"/>
      <c r="JQY438" s="11"/>
      <c r="JQZ438" s="11"/>
      <c r="JRA438" s="11"/>
      <c r="JRB438" s="11"/>
      <c r="JRC438" s="11"/>
      <c r="JRD438" s="11"/>
      <c r="JRE438" s="11"/>
      <c r="JRF438" s="11"/>
      <c r="JRG438" s="11"/>
      <c r="JRH438" s="11"/>
      <c r="JRI438" s="11"/>
      <c r="JRJ438" s="11"/>
      <c r="JRK438" s="11"/>
      <c r="JRL438" s="11"/>
      <c r="JRM438" s="11"/>
      <c r="JRN438" s="11"/>
      <c r="JRO438" s="11"/>
      <c r="JRP438" s="11"/>
      <c r="JRQ438" s="11"/>
      <c r="JRR438" s="11"/>
      <c r="JRS438" s="11"/>
      <c r="JRT438" s="11"/>
      <c r="JRU438" s="11"/>
      <c r="JRV438" s="11"/>
      <c r="JRW438" s="11"/>
      <c r="JRX438" s="11"/>
      <c r="JRY438" s="11"/>
      <c r="JRZ438" s="11"/>
      <c r="JSA438" s="11"/>
      <c r="JSB438" s="11"/>
      <c r="JSC438" s="11"/>
      <c r="JSD438" s="11"/>
      <c r="JSE438" s="11"/>
      <c r="JSF438" s="11"/>
      <c r="JSG438" s="11"/>
      <c r="JSH438" s="11"/>
      <c r="JSI438" s="11"/>
      <c r="JSJ438" s="11"/>
      <c r="JSK438" s="11"/>
      <c r="JSL438" s="11"/>
      <c r="JSM438" s="11"/>
      <c r="JSN438" s="11"/>
      <c r="JSO438" s="11"/>
      <c r="JSP438" s="11"/>
      <c r="JSQ438" s="11"/>
      <c r="JSR438" s="11"/>
      <c r="JSS438" s="11"/>
      <c r="JST438" s="11"/>
      <c r="JSU438" s="11"/>
      <c r="JSV438" s="11"/>
      <c r="JSW438" s="11"/>
      <c r="JSX438" s="11"/>
      <c r="JSY438" s="11"/>
      <c r="JSZ438" s="11"/>
      <c r="JTA438" s="11"/>
      <c r="JTB438" s="11"/>
      <c r="JTC438" s="11"/>
      <c r="JTD438" s="11"/>
      <c r="JTE438" s="11"/>
      <c r="JTF438" s="11"/>
      <c r="JTG438" s="11"/>
      <c r="JTH438" s="11"/>
      <c r="JTI438" s="11"/>
      <c r="JTJ438" s="11"/>
      <c r="JTK438" s="11"/>
      <c r="JTL438" s="11"/>
      <c r="JTM438" s="11"/>
      <c r="JTN438" s="11"/>
      <c r="JTO438" s="11"/>
      <c r="JTP438" s="11"/>
      <c r="JTQ438" s="11"/>
      <c r="JTR438" s="11"/>
      <c r="JTS438" s="11"/>
      <c r="JTT438" s="11"/>
      <c r="JTU438" s="11"/>
      <c r="JTV438" s="11"/>
      <c r="JTW438" s="11"/>
      <c r="JTX438" s="11"/>
      <c r="JTY438" s="11"/>
      <c r="JTZ438" s="11"/>
      <c r="JUA438" s="11"/>
      <c r="JUB438" s="11"/>
      <c r="JUC438" s="11"/>
      <c r="JUD438" s="11"/>
      <c r="JUE438" s="11"/>
      <c r="JUF438" s="11"/>
      <c r="JUG438" s="11"/>
      <c r="JUH438" s="11"/>
      <c r="JUI438" s="11"/>
      <c r="JUJ438" s="11"/>
      <c r="JUK438" s="11"/>
      <c r="JUL438" s="11"/>
      <c r="JUM438" s="11"/>
      <c r="JUN438" s="11"/>
      <c r="JUO438" s="11"/>
      <c r="JUP438" s="11"/>
      <c r="JUQ438" s="11"/>
      <c r="JUR438" s="11"/>
      <c r="JUS438" s="11"/>
      <c r="JUT438" s="11"/>
      <c r="JUU438" s="11"/>
      <c r="JUV438" s="11"/>
      <c r="JUW438" s="11"/>
      <c r="JUX438" s="11"/>
      <c r="JUY438" s="11"/>
      <c r="JUZ438" s="11"/>
      <c r="JVA438" s="11"/>
      <c r="JVB438" s="11"/>
      <c r="JVC438" s="11"/>
      <c r="JVD438" s="11"/>
      <c r="JVE438" s="11"/>
      <c r="JVF438" s="11"/>
      <c r="JVG438" s="11"/>
      <c r="JVH438" s="11"/>
      <c r="JVI438" s="11"/>
      <c r="JVJ438" s="11"/>
      <c r="JVK438" s="11"/>
      <c r="JVL438" s="11"/>
      <c r="JVM438" s="11"/>
      <c r="JVN438" s="11"/>
      <c r="JVO438" s="11"/>
      <c r="JVP438" s="11"/>
      <c r="JVQ438" s="11"/>
      <c r="JVR438" s="11"/>
      <c r="JVS438" s="11"/>
      <c r="JVT438" s="11"/>
      <c r="JVU438" s="11"/>
      <c r="JVV438" s="11"/>
      <c r="JVW438" s="11"/>
      <c r="JVX438" s="11"/>
      <c r="JVY438" s="11"/>
      <c r="JVZ438" s="11"/>
      <c r="JWA438" s="11"/>
      <c r="JWB438" s="11"/>
      <c r="JWC438" s="11"/>
      <c r="JWD438" s="11"/>
      <c r="JWE438" s="11"/>
      <c r="JWF438" s="11"/>
      <c r="JWG438" s="11"/>
      <c r="JWH438" s="11"/>
      <c r="JWI438" s="11"/>
      <c r="JWJ438" s="11"/>
      <c r="JWK438" s="11"/>
      <c r="JWL438" s="11"/>
      <c r="JWM438" s="11"/>
      <c r="JWN438" s="11"/>
      <c r="JWO438" s="11"/>
      <c r="JWP438" s="11"/>
      <c r="JWQ438" s="11"/>
      <c r="JWR438" s="11"/>
      <c r="JWS438" s="11"/>
      <c r="JWT438" s="11"/>
      <c r="JWU438" s="11"/>
      <c r="JWV438" s="11"/>
      <c r="JWW438" s="11"/>
      <c r="JWX438" s="11"/>
      <c r="JWY438" s="11"/>
      <c r="JWZ438" s="11"/>
      <c r="JXA438" s="11"/>
      <c r="JXB438" s="11"/>
      <c r="JXC438" s="11"/>
      <c r="JXD438" s="11"/>
      <c r="JXE438" s="11"/>
      <c r="JXF438" s="11"/>
      <c r="JXG438" s="11"/>
      <c r="JXH438" s="11"/>
      <c r="JXI438" s="11"/>
      <c r="JXJ438" s="11"/>
      <c r="JXK438" s="11"/>
      <c r="JXL438" s="11"/>
      <c r="JXM438" s="11"/>
      <c r="JXN438" s="11"/>
      <c r="JXO438" s="11"/>
      <c r="JXP438" s="11"/>
      <c r="JXQ438" s="11"/>
      <c r="JXR438" s="11"/>
      <c r="JXS438" s="11"/>
      <c r="JXT438" s="11"/>
      <c r="JXU438" s="11"/>
      <c r="JXV438" s="11"/>
      <c r="JXW438" s="11"/>
      <c r="JXX438" s="11"/>
      <c r="JXY438" s="11"/>
      <c r="JXZ438" s="11"/>
      <c r="JYA438" s="11"/>
      <c r="JYB438" s="11"/>
      <c r="JYC438" s="11"/>
      <c r="JYD438" s="11"/>
      <c r="JYE438" s="11"/>
      <c r="JYF438" s="11"/>
      <c r="JYG438" s="11"/>
      <c r="JYH438" s="11"/>
      <c r="JYI438" s="11"/>
      <c r="JYJ438" s="11"/>
      <c r="JYK438" s="11"/>
      <c r="JYL438" s="11"/>
      <c r="JYM438" s="11"/>
      <c r="JYN438" s="11"/>
      <c r="JYO438" s="11"/>
      <c r="JYP438" s="11"/>
      <c r="JYQ438" s="11"/>
      <c r="JYR438" s="11"/>
      <c r="JYS438" s="11"/>
      <c r="JYT438" s="11"/>
      <c r="JYU438" s="11"/>
      <c r="JYV438" s="11"/>
      <c r="JYW438" s="11"/>
      <c r="JYX438" s="11"/>
      <c r="JYY438" s="11"/>
      <c r="JYZ438" s="11"/>
      <c r="JZA438" s="11"/>
      <c r="JZB438" s="11"/>
      <c r="JZC438" s="11"/>
      <c r="JZD438" s="11"/>
      <c r="JZE438" s="11"/>
      <c r="JZF438" s="11"/>
      <c r="JZG438" s="11"/>
      <c r="JZH438" s="11"/>
      <c r="JZI438" s="11"/>
      <c r="JZJ438" s="11"/>
      <c r="JZK438" s="11"/>
      <c r="JZL438" s="11"/>
      <c r="JZM438" s="11"/>
      <c r="JZN438" s="11"/>
      <c r="JZO438" s="11"/>
      <c r="JZP438" s="11"/>
      <c r="JZQ438" s="11"/>
      <c r="JZR438" s="11"/>
      <c r="JZS438" s="11"/>
      <c r="JZT438" s="11"/>
      <c r="JZU438" s="11"/>
      <c r="JZV438" s="11"/>
      <c r="JZW438" s="11"/>
      <c r="JZX438" s="11"/>
      <c r="JZY438" s="11"/>
      <c r="JZZ438" s="11"/>
      <c r="KAA438" s="11"/>
      <c r="KAB438" s="11"/>
      <c r="KAC438" s="11"/>
      <c r="KAD438" s="11"/>
      <c r="KAE438" s="11"/>
      <c r="KAF438" s="11"/>
      <c r="KAG438" s="11"/>
      <c r="KAH438" s="11"/>
      <c r="KAI438" s="11"/>
      <c r="KAJ438" s="11"/>
      <c r="KAK438" s="11"/>
      <c r="KAL438" s="11"/>
      <c r="KAM438" s="11"/>
      <c r="KAN438" s="11"/>
      <c r="KAO438" s="11"/>
      <c r="KAP438" s="11"/>
      <c r="KAQ438" s="11"/>
      <c r="KAR438" s="11"/>
      <c r="KAS438" s="11"/>
      <c r="KAT438" s="11"/>
      <c r="KAU438" s="11"/>
      <c r="KAV438" s="11"/>
      <c r="KAW438" s="11"/>
      <c r="KAX438" s="11"/>
      <c r="KAY438" s="11"/>
      <c r="KAZ438" s="11"/>
      <c r="KBA438" s="11"/>
      <c r="KBB438" s="11"/>
      <c r="KBC438" s="11"/>
      <c r="KBD438" s="11"/>
      <c r="KBE438" s="11"/>
      <c r="KBF438" s="11"/>
      <c r="KBG438" s="11"/>
      <c r="KBH438" s="11"/>
      <c r="KBI438" s="11"/>
      <c r="KBJ438" s="11"/>
      <c r="KBK438" s="11"/>
      <c r="KBL438" s="11"/>
      <c r="KBM438" s="11"/>
      <c r="KBN438" s="11"/>
      <c r="KBO438" s="11"/>
      <c r="KBP438" s="11"/>
      <c r="KBQ438" s="11"/>
      <c r="KBR438" s="11"/>
      <c r="KBS438" s="11"/>
      <c r="KBT438" s="11"/>
      <c r="KBU438" s="11"/>
      <c r="KBV438" s="11"/>
      <c r="KBW438" s="11"/>
      <c r="KBX438" s="11"/>
      <c r="KBY438" s="11"/>
      <c r="KBZ438" s="11"/>
      <c r="KCA438" s="11"/>
      <c r="KCB438" s="11"/>
      <c r="KCC438" s="11"/>
      <c r="KCD438" s="11"/>
      <c r="KCE438" s="11"/>
      <c r="KCF438" s="11"/>
      <c r="KCG438" s="11"/>
      <c r="KCH438" s="11"/>
      <c r="KCI438" s="11"/>
      <c r="KCJ438" s="11"/>
      <c r="KCK438" s="11"/>
      <c r="KCL438" s="11"/>
      <c r="KCM438" s="11"/>
      <c r="KCN438" s="11"/>
      <c r="KCO438" s="11"/>
      <c r="KCP438" s="11"/>
      <c r="KCQ438" s="11"/>
      <c r="KCR438" s="11"/>
      <c r="KCS438" s="11"/>
      <c r="KCT438" s="11"/>
      <c r="KCU438" s="11"/>
      <c r="KCV438" s="11"/>
      <c r="KCW438" s="11"/>
      <c r="KCX438" s="11"/>
      <c r="KCY438" s="11"/>
      <c r="KCZ438" s="11"/>
      <c r="KDA438" s="11"/>
      <c r="KDB438" s="11"/>
      <c r="KDC438" s="11"/>
      <c r="KDD438" s="11"/>
      <c r="KDE438" s="11"/>
      <c r="KDF438" s="11"/>
      <c r="KDG438" s="11"/>
      <c r="KDH438" s="11"/>
      <c r="KDI438" s="11"/>
      <c r="KDJ438" s="11"/>
      <c r="KDK438" s="11"/>
      <c r="KDL438" s="11"/>
      <c r="KDM438" s="11"/>
      <c r="KDN438" s="11"/>
      <c r="KDO438" s="11"/>
      <c r="KDP438" s="11"/>
      <c r="KDQ438" s="11"/>
      <c r="KDR438" s="11"/>
      <c r="KDS438" s="11"/>
      <c r="KDT438" s="11"/>
      <c r="KDU438" s="11"/>
      <c r="KDV438" s="11"/>
      <c r="KDW438" s="11"/>
      <c r="KDX438" s="11"/>
      <c r="KDY438" s="11"/>
      <c r="KDZ438" s="11"/>
      <c r="KEA438" s="11"/>
      <c r="KEB438" s="11"/>
      <c r="KEC438" s="11"/>
      <c r="KED438" s="11"/>
      <c r="KEE438" s="11"/>
      <c r="KEF438" s="11"/>
      <c r="KEG438" s="11"/>
      <c r="KEH438" s="11"/>
      <c r="KEI438" s="11"/>
      <c r="KEJ438" s="11"/>
      <c r="KEK438" s="11"/>
      <c r="KEL438" s="11"/>
      <c r="KEM438" s="11"/>
      <c r="KEN438" s="11"/>
      <c r="KEO438" s="11"/>
      <c r="KEP438" s="11"/>
      <c r="KEQ438" s="11"/>
      <c r="KER438" s="11"/>
      <c r="KES438" s="11"/>
      <c r="KET438" s="11"/>
      <c r="KEU438" s="11"/>
      <c r="KEV438" s="11"/>
      <c r="KEW438" s="11"/>
      <c r="KEX438" s="11"/>
      <c r="KEY438" s="11"/>
      <c r="KEZ438" s="11"/>
      <c r="KFA438" s="11"/>
      <c r="KFB438" s="11"/>
      <c r="KFC438" s="11"/>
      <c r="KFD438" s="11"/>
      <c r="KFE438" s="11"/>
      <c r="KFF438" s="11"/>
      <c r="KFG438" s="11"/>
      <c r="KFH438" s="11"/>
      <c r="KFI438" s="11"/>
      <c r="KFJ438" s="11"/>
      <c r="KFK438" s="11"/>
      <c r="KFL438" s="11"/>
      <c r="KFM438" s="11"/>
      <c r="KFN438" s="11"/>
      <c r="KFO438" s="11"/>
      <c r="KFP438" s="11"/>
      <c r="KFQ438" s="11"/>
      <c r="KFR438" s="11"/>
      <c r="KFS438" s="11"/>
      <c r="KFT438" s="11"/>
      <c r="KFU438" s="11"/>
      <c r="KFV438" s="11"/>
      <c r="KFW438" s="11"/>
      <c r="KFX438" s="11"/>
      <c r="KFY438" s="11"/>
      <c r="KFZ438" s="11"/>
      <c r="KGA438" s="11"/>
      <c r="KGB438" s="11"/>
      <c r="KGC438" s="11"/>
      <c r="KGD438" s="11"/>
      <c r="KGE438" s="11"/>
      <c r="KGF438" s="11"/>
      <c r="KGG438" s="11"/>
      <c r="KGH438" s="11"/>
      <c r="KGI438" s="11"/>
      <c r="KGJ438" s="11"/>
      <c r="KGK438" s="11"/>
      <c r="KGL438" s="11"/>
      <c r="KGM438" s="11"/>
      <c r="KGN438" s="11"/>
      <c r="KGO438" s="11"/>
      <c r="KGP438" s="11"/>
      <c r="KGQ438" s="11"/>
      <c r="KGR438" s="11"/>
      <c r="KGS438" s="11"/>
      <c r="KGT438" s="11"/>
      <c r="KGU438" s="11"/>
      <c r="KGV438" s="11"/>
      <c r="KGW438" s="11"/>
      <c r="KGX438" s="11"/>
      <c r="KGY438" s="11"/>
      <c r="KGZ438" s="11"/>
      <c r="KHA438" s="11"/>
      <c r="KHB438" s="11"/>
      <c r="KHC438" s="11"/>
      <c r="KHD438" s="11"/>
      <c r="KHE438" s="11"/>
      <c r="KHF438" s="11"/>
      <c r="KHG438" s="11"/>
      <c r="KHH438" s="11"/>
      <c r="KHI438" s="11"/>
      <c r="KHJ438" s="11"/>
      <c r="KHK438" s="11"/>
      <c r="KHL438" s="11"/>
      <c r="KHM438" s="11"/>
      <c r="KHN438" s="11"/>
      <c r="KHO438" s="11"/>
      <c r="KHP438" s="11"/>
      <c r="KHQ438" s="11"/>
      <c r="KHR438" s="11"/>
      <c r="KHS438" s="11"/>
      <c r="KHT438" s="11"/>
      <c r="KHU438" s="11"/>
      <c r="KHV438" s="11"/>
      <c r="KHW438" s="11"/>
      <c r="KHX438" s="11"/>
      <c r="KHY438" s="11"/>
      <c r="KHZ438" s="11"/>
      <c r="KIA438" s="11"/>
      <c r="KIB438" s="11"/>
      <c r="KIC438" s="11"/>
      <c r="KID438" s="11"/>
      <c r="KIE438" s="11"/>
      <c r="KIF438" s="11"/>
      <c r="KIG438" s="11"/>
      <c r="KIH438" s="11"/>
      <c r="KII438" s="11"/>
      <c r="KIJ438" s="11"/>
      <c r="KIK438" s="11"/>
      <c r="KIL438" s="11"/>
      <c r="KIM438" s="11"/>
      <c r="KIN438" s="11"/>
      <c r="KIO438" s="11"/>
      <c r="KIP438" s="11"/>
      <c r="KIQ438" s="11"/>
      <c r="KIR438" s="11"/>
      <c r="KIS438" s="11"/>
      <c r="KIT438" s="11"/>
      <c r="KIU438" s="11"/>
      <c r="KIV438" s="11"/>
      <c r="KIW438" s="11"/>
      <c r="KIX438" s="11"/>
      <c r="KIY438" s="11"/>
      <c r="KIZ438" s="11"/>
      <c r="KJA438" s="11"/>
      <c r="KJB438" s="11"/>
      <c r="KJC438" s="11"/>
      <c r="KJD438" s="11"/>
      <c r="KJE438" s="11"/>
      <c r="KJF438" s="11"/>
      <c r="KJG438" s="11"/>
      <c r="KJH438" s="11"/>
      <c r="KJI438" s="11"/>
      <c r="KJJ438" s="11"/>
      <c r="KJK438" s="11"/>
      <c r="KJL438" s="11"/>
      <c r="KJM438" s="11"/>
      <c r="KJN438" s="11"/>
      <c r="KJO438" s="11"/>
      <c r="KJP438" s="11"/>
      <c r="KJQ438" s="11"/>
      <c r="KJR438" s="11"/>
      <c r="KJS438" s="11"/>
      <c r="KJT438" s="11"/>
      <c r="KJU438" s="11"/>
      <c r="KJV438" s="11"/>
      <c r="KJW438" s="11"/>
      <c r="KJX438" s="11"/>
      <c r="KJY438" s="11"/>
      <c r="KJZ438" s="11"/>
      <c r="KKA438" s="11"/>
      <c r="KKB438" s="11"/>
      <c r="KKC438" s="11"/>
      <c r="KKD438" s="11"/>
      <c r="KKE438" s="11"/>
      <c r="KKF438" s="11"/>
      <c r="KKG438" s="11"/>
      <c r="KKH438" s="11"/>
      <c r="KKI438" s="11"/>
      <c r="KKJ438" s="11"/>
      <c r="KKK438" s="11"/>
      <c r="KKL438" s="11"/>
      <c r="KKM438" s="11"/>
      <c r="KKN438" s="11"/>
      <c r="KKO438" s="11"/>
      <c r="KKP438" s="11"/>
      <c r="KKQ438" s="11"/>
      <c r="KKR438" s="11"/>
      <c r="KKS438" s="11"/>
      <c r="KKT438" s="11"/>
      <c r="KKU438" s="11"/>
      <c r="KKV438" s="11"/>
      <c r="KKW438" s="11"/>
      <c r="KKX438" s="11"/>
      <c r="KKY438" s="11"/>
      <c r="KKZ438" s="11"/>
      <c r="KLA438" s="11"/>
      <c r="KLB438" s="11"/>
      <c r="KLC438" s="11"/>
      <c r="KLD438" s="11"/>
      <c r="KLE438" s="11"/>
      <c r="KLF438" s="11"/>
      <c r="KLG438" s="11"/>
      <c r="KLH438" s="11"/>
      <c r="KLI438" s="11"/>
      <c r="KLJ438" s="11"/>
      <c r="KLK438" s="11"/>
      <c r="KLL438" s="11"/>
      <c r="KLM438" s="11"/>
      <c r="KLN438" s="11"/>
      <c r="KLO438" s="11"/>
      <c r="KLP438" s="11"/>
      <c r="KLQ438" s="11"/>
      <c r="KLR438" s="11"/>
      <c r="KLS438" s="11"/>
      <c r="KLT438" s="11"/>
      <c r="KLU438" s="11"/>
      <c r="KLV438" s="11"/>
      <c r="KLW438" s="11"/>
      <c r="KLX438" s="11"/>
      <c r="KLY438" s="11"/>
      <c r="KLZ438" s="11"/>
      <c r="KMA438" s="11"/>
      <c r="KMB438" s="11"/>
      <c r="KMC438" s="11"/>
      <c r="KMD438" s="11"/>
      <c r="KME438" s="11"/>
      <c r="KMF438" s="11"/>
      <c r="KMG438" s="11"/>
      <c r="KMH438" s="11"/>
      <c r="KMI438" s="11"/>
      <c r="KMJ438" s="11"/>
      <c r="KMK438" s="11"/>
      <c r="KML438" s="11"/>
      <c r="KMM438" s="11"/>
      <c r="KMN438" s="11"/>
      <c r="KMO438" s="11"/>
      <c r="KMP438" s="11"/>
      <c r="KMQ438" s="11"/>
      <c r="KMR438" s="11"/>
      <c r="KMS438" s="11"/>
      <c r="KMT438" s="11"/>
      <c r="KMU438" s="11"/>
      <c r="KMV438" s="11"/>
      <c r="KMW438" s="11"/>
      <c r="KMX438" s="11"/>
      <c r="KMY438" s="11"/>
      <c r="KMZ438" s="11"/>
      <c r="KNA438" s="11"/>
      <c r="KNB438" s="11"/>
      <c r="KNC438" s="11"/>
      <c r="KND438" s="11"/>
      <c r="KNE438" s="11"/>
      <c r="KNF438" s="11"/>
      <c r="KNG438" s="11"/>
      <c r="KNH438" s="11"/>
      <c r="KNI438" s="11"/>
      <c r="KNJ438" s="11"/>
      <c r="KNK438" s="11"/>
      <c r="KNL438" s="11"/>
      <c r="KNM438" s="11"/>
      <c r="KNN438" s="11"/>
      <c r="KNO438" s="11"/>
      <c r="KNP438" s="11"/>
      <c r="KNQ438" s="11"/>
      <c r="KNR438" s="11"/>
      <c r="KNS438" s="11"/>
      <c r="KNT438" s="11"/>
      <c r="KNU438" s="11"/>
      <c r="KNV438" s="11"/>
      <c r="KNW438" s="11"/>
      <c r="KNX438" s="11"/>
      <c r="KNY438" s="11"/>
      <c r="KNZ438" s="11"/>
      <c r="KOA438" s="11"/>
      <c r="KOB438" s="11"/>
      <c r="KOC438" s="11"/>
      <c r="KOD438" s="11"/>
      <c r="KOE438" s="11"/>
      <c r="KOF438" s="11"/>
      <c r="KOG438" s="11"/>
      <c r="KOH438" s="11"/>
      <c r="KOI438" s="11"/>
      <c r="KOJ438" s="11"/>
      <c r="KOK438" s="11"/>
      <c r="KOL438" s="11"/>
      <c r="KOM438" s="11"/>
      <c r="KON438" s="11"/>
      <c r="KOO438" s="11"/>
      <c r="KOP438" s="11"/>
      <c r="KOQ438" s="11"/>
      <c r="KOR438" s="11"/>
      <c r="KOS438" s="11"/>
      <c r="KOT438" s="11"/>
      <c r="KOU438" s="11"/>
      <c r="KOV438" s="11"/>
      <c r="KOW438" s="11"/>
      <c r="KOX438" s="11"/>
      <c r="KOY438" s="11"/>
      <c r="KOZ438" s="11"/>
      <c r="KPA438" s="11"/>
      <c r="KPB438" s="11"/>
      <c r="KPC438" s="11"/>
      <c r="KPD438" s="11"/>
      <c r="KPE438" s="11"/>
      <c r="KPF438" s="11"/>
      <c r="KPG438" s="11"/>
      <c r="KPH438" s="11"/>
      <c r="KPI438" s="11"/>
      <c r="KPJ438" s="11"/>
      <c r="KPK438" s="11"/>
      <c r="KPL438" s="11"/>
      <c r="KPM438" s="11"/>
      <c r="KPN438" s="11"/>
      <c r="KPO438" s="11"/>
      <c r="KPP438" s="11"/>
      <c r="KPQ438" s="11"/>
      <c r="KPR438" s="11"/>
      <c r="KPS438" s="11"/>
      <c r="KPT438" s="11"/>
      <c r="KPU438" s="11"/>
      <c r="KPV438" s="11"/>
      <c r="KPW438" s="11"/>
      <c r="KPX438" s="11"/>
      <c r="KPY438" s="11"/>
      <c r="KPZ438" s="11"/>
      <c r="KQA438" s="11"/>
      <c r="KQB438" s="11"/>
      <c r="KQC438" s="11"/>
      <c r="KQD438" s="11"/>
      <c r="KQE438" s="11"/>
      <c r="KQF438" s="11"/>
      <c r="KQG438" s="11"/>
      <c r="KQH438" s="11"/>
      <c r="KQI438" s="11"/>
      <c r="KQJ438" s="11"/>
      <c r="KQK438" s="11"/>
      <c r="KQL438" s="11"/>
      <c r="KQM438" s="11"/>
      <c r="KQN438" s="11"/>
      <c r="KQO438" s="11"/>
      <c r="KQP438" s="11"/>
      <c r="KQQ438" s="11"/>
      <c r="KQR438" s="11"/>
      <c r="KQS438" s="11"/>
      <c r="KQT438" s="11"/>
      <c r="KQU438" s="11"/>
      <c r="KQV438" s="11"/>
      <c r="KQW438" s="11"/>
      <c r="KQX438" s="11"/>
      <c r="KQY438" s="11"/>
      <c r="KQZ438" s="11"/>
      <c r="KRA438" s="11"/>
      <c r="KRB438" s="11"/>
      <c r="KRC438" s="11"/>
      <c r="KRD438" s="11"/>
      <c r="KRE438" s="11"/>
      <c r="KRF438" s="11"/>
      <c r="KRG438" s="11"/>
      <c r="KRH438" s="11"/>
      <c r="KRI438" s="11"/>
      <c r="KRJ438" s="11"/>
      <c r="KRK438" s="11"/>
      <c r="KRL438" s="11"/>
      <c r="KRM438" s="11"/>
      <c r="KRN438" s="11"/>
      <c r="KRO438" s="11"/>
      <c r="KRP438" s="11"/>
      <c r="KRQ438" s="11"/>
      <c r="KRR438" s="11"/>
      <c r="KRS438" s="11"/>
      <c r="KRT438" s="11"/>
      <c r="KRU438" s="11"/>
      <c r="KRV438" s="11"/>
      <c r="KRW438" s="11"/>
      <c r="KRX438" s="11"/>
      <c r="KRY438" s="11"/>
      <c r="KRZ438" s="11"/>
      <c r="KSA438" s="11"/>
      <c r="KSB438" s="11"/>
      <c r="KSC438" s="11"/>
      <c r="KSD438" s="11"/>
      <c r="KSE438" s="11"/>
      <c r="KSF438" s="11"/>
      <c r="KSG438" s="11"/>
      <c r="KSH438" s="11"/>
      <c r="KSI438" s="11"/>
      <c r="KSJ438" s="11"/>
      <c r="KSK438" s="11"/>
      <c r="KSL438" s="11"/>
      <c r="KSM438" s="11"/>
      <c r="KSN438" s="11"/>
      <c r="KSO438" s="11"/>
      <c r="KSP438" s="11"/>
      <c r="KSQ438" s="11"/>
      <c r="KSR438" s="11"/>
      <c r="KSS438" s="11"/>
      <c r="KST438" s="11"/>
      <c r="KSU438" s="11"/>
      <c r="KSV438" s="11"/>
      <c r="KSW438" s="11"/>
      <c r="KSX438" s="11"/>
      <c r="KSY438" s="11"/>
      <c r="KSZ438" s="11"/>
      <c r="KTA438" s="11"/>
      <c r="KTB438" s="11"/>
      <c r="KTC438" s="11"/>
      <c r="KTD438" s="11"/>
      <c r="KTE438" s="11"/>
      <c r="KTF438" s="11"/>
      <c r="KTG438" s="11"/>
      <c r="KTH438" s="11"/>
      <c r="KTI438" s="11"/>
      <c r="KTJ438" s="11"/>
      <c r="KTK438" s="11"/>
      <c r="KTL438" s="11"/>
      <c r="KTM438" s="11"/>
      <c r="KTN438" s="11"/>
      <c r="KTO438" s="11"/>
      <c r="KTP438" s="11"/>
      <c r="KTQ438" s="11"/>
      <c r="KTR438" s="11"/>
      <c r="KTS438" s="11"/>
      <c r="KTT438" s="11"/>
      <c r="KTU438" s="11"/>
      <c r="KTV438" s="11"/>
      <c r="KTW438" s="11"/>
      <c r="KTX438" s="11"/>
      <c r="KTY438" s="11"/>
      <c r="KTZ438" s="11"/>
      <c r="KUA438" s="11"/>
      <c r="KUB438" s="11"/>
      <c r="KUC438" s="11"/>
      <c r="KUD438" s="11"/>
      <c r="KUE438" s="11"/>
      <c r="KUF438" s="11"/>
      <c r="KUG438" s="11"/>
      <c r="KUH438" s="11"/>
      <c r="KUI438" s="11"/>
      <c r="KUJ438" s="11"/>
      <c r="KUK438" s="11"/>
      <c r="KUL438" s="11"/>
      <c r="KUM438" s="11"/>
      <c r="KUN438" s="11"/>
      <c r="KUO438" s="11"/>
      <c r="KUP438" s="11"/>
      <c r="KUQ438" s="11"/>
      <c r="KUR438" s="11"/>
      <c r="KUS438" s="11"/>
      <c r="KUT438" s="11"/>
      <c r="KUU438" s="11"/>
      <c r="KUV438" s="11"/>
      <c r="KUW438" s="11"/>
      <c r="KUX438" s="11"/>
      <c r="KUY438" s="11"/>
      <c r="KUZ438" s="11"/>
      <c r="KVA438" s="11"/>
      <c r="KVB438" s="11"/>
      <c r="KVC438" s="11"/>
      <c r="KVD438" s="11"/>
      <c r="KVE438" s="11"/>
      <c r="KVF438" s="11"/>
      <c r="KVG438" s="11"/>
      <c r="KVH438" s="11"/>
      <c r="KVI438" s="11"/>
      <c r="KVJ438" s="11"/>
      <c r="KVK438" s="11"/>
      <c r="KVL438" s="11"/>
      <c r="KVM438" s="11"/>
      <c r="KVN438" s="11"/>
      <c r="KVO438" s="11"/>
      <c r="KVP438" s="11"/>
      <c r="KVQ438" s="11"/>
      <c r="KVR438" s="11"/>
      <c r="KVS438" s="11"/>
      <c r="KVT438" s="11"/>
      <c r="KVU438" s="11"/>
      <c r="KVV438" s="11"/>
      <c r="KVW438" s="11"/>
      <c r="KVX438" s="11"/>
      <c r="KVY438" s="11"/>
      <c r="KVZ438" s="11"/>
      <c r="KWA438" s="11"/>
      <c r="KWB438" s="11"/>
      <c r="KWC438" s="11"/>
      <c r="KWD438" s="11"/>
      <c r="KWE438" s="11"/>
      <c r="KWF438" s="11"/>
      <c r="KWG438" s="11"/>
      <c r="KWH438" s="11"/>
      <c r="KWI438" s="11"/>
      <c r="KWJ438" s="11"/>
      <c r="KWK438" s="11"/>
      <c r="KWL438" s="11"/>
      <c r="KWM438" s="11"/>
      <c r="KWN438" s="11"/>
      <c r="KWO438" s="11"/>
      <c r="KWP438" s="11"/>
      <c r="KWQ438" s="11"/>
      <c r="KWR438" s="11"/>
      <c r="KWS438" s="11"/>
      <c r="KWT438" s="11"/>
      <c r="KWU438" s="11"/>
      <c r="KWV438" s="11"/>
      <c r="KWW438" s="11"/>
      <c r="KWX438" s="11"/>
      <c r="KWY438" s="11"/>
      <c r="KWZ438" s="11"/>
      <c r="KXA438" s="11"/>
      <c r="KXB438" s="11"/>
      <c r="KXC438" s="11"/>
      <c r="KXD438" s="11"/>
      <c r="KXE438" s="11"/>
      <c r="KXF438" s="11"/>
      <c r="KXG438" s="11"/>
      <c r="KXH438" s="11"/>
      <c r="KXI438" s="11"/>
      <c r="KXJ438" s="11"/>
      <c r="KXK438" s="11"/>
      <c r="KXL438" s="11"/>
      <c r="KXM438" s="11"/>
      <c r="KXN438" s="11"/>
      <c r="KXO438" s="11"/>
      <c r="KXP438" s="11"/>
      <c r="KXQ438" s="11"/>
      <c r="KXR438" s="11"/>
      <c r="KXS438" s="11"/>
      <c r="KXT438" s="11"/>
      <c r="KXU438" s="11"/>
      <c r="KXV438" s="11"/>
      <c r="KXW438" s="11"/>
      <c r="KXX438" s="11"/>
      <c r="KXY438" s="11"/>
      <c r="KXZ438" s="11"/>
      <c r="KYA438" s="11"/>
      <c r="KYB438" s="11"/>
      <c r="KYC438" s="11"/>
      <c r="KYD438" s="11"/>
      <c r="KYE438" s="11"/>
      <c r="KYF438" s="11"/>
      <c r="KYG438" s="11"/>
      <c r="KYH438" s="11"/>
      <c r="KYI438" s="11"/>
      <c r="KYJ438" s="11"/>
      <c r="KYK438" s="11"/>
      <c r="KYL438" s="11"/>
      <c r="KYM438" s="11"/>
      <c r="KYN438" s="11"/>
      <c r="KYO438" s="11"/>
      <c r="KYP438" s="11"/>
      <c r="KYQ438" s="11"/>
      <c r="KYR438" s="11"/>
      <c r="KYS438" s="11"/>
      <c r="KYT438" s="11"/>
      <c r="KYU438" s="11"/>
      <c r="KYV438" s="11"/>
      <c r="KYW438" s="11"/>
      <c r="KYX438" s="11"/>
      <c r="KYY438" s="11"/>
      <c r="KYZ438" s="11"/>
      <c r="KZA438" s="11"/>
      <c r="KZB438" s="11"/>
      <c r="KZC438" s="11"/>
      <c r="KZD438" s="11"/>
      <c r="KZE438" s="11"/>
      <c r="KZF438" s="11"/>
      <c r="KZG438" s="11"/>
      <c r="KZH438" s="11"/>
      <c r="KZI438" s="11"/>
      <c r="KZJ438" s="11"/>
      <c r="KZK438" s="11"/>
      <c r="KZL438" s="11"/>
      <c r="KZM438" s="11"/>
      <c r="KZN438" s="11"/>
      <c r="KZO438" s="11"/>
      <c r="KZP438" s="11"/>
      <c r="KZQ438" s="11"/>
      <c r="KZR438" s="11"/>
      <c r="KZS438" s="11"/>
      <c r="KZT438" s="11"/>
      <c r="KZU438" s="11"/>
      <c r="KZV438" s="11"/>
      <c r="KZW438" s="11"/>
      <c r="KZX438" s="11"/>
      <c r="KZY438" s="11"/>
      <c r="KZZ438" s="11"/>
      <c r="LAA438" s="11"/>
      <c r="LAB438" s="11"/>
      <c r="LAC438" s="11"/>
      <c r="LAD438" s="11"/>
      <c r="LAE438" s="11"/>
      <c r="LAF438" s="11"/>
      <c r="LAG438" s="11"/>
      <c r="LAH438" s="11"/>
      <c r="LAI438" s="11"/>
      <c r="LAJ438" s="11"/>
      <c r="LAK438" s="11"/>
      <c r="LAL438" s="11"/>
      <c r="LAM438" s="11"/>
      <c r="LAN438" s="11"/>
      <c r="LAO438" s="11"/>
      <c r="LAP438" s="11"/>
      <c r="LAQ438" s="11"/>
      <c r="LAR438" s="11"/>
      <c r="LAS438" s="11"/>
      <c r="LAT438" s="11"/>
      <c r="LAU438" s="11"/>
      <c r="LAV438" s="11"/>
      <c r="LAW438" s="11"/>
      <c r="LAX438" s="11"/>
      <c r="LAY438" s="11"/>
      <c r="LAZ438" s="11"/>
      <c r="LBA438" s="11"/>
      <c r="LBB438" s="11"/>
      <c r="LBC438" s="11"/>
      <c r="LBD438" s="11"/>
      <c r="LBE438" s="11"/>
      <c r="LBF438" s="11"/>
      <c r="LBG438" s="11"/>
      <c r="LBH438" s="11"/>
      <c r="LBI438" s="11"/>
      <c r="LBJ438" s="11"/>
      <c r="LBK438" s="11"/>
      <c r="LBL438" s="11"/>
      <c r="LBM438" s="11"/>
      <c r="LBN438" s="11"/>
      <c r="LBO438" s="11"/>
      <c r="LBP438" s="11"/>
      <c r="LBQ438" s="11"/>
      <c r="LBR438" s="11"/>
      <c r="LBS438" s="11"/>
      <c r="LBT438" s="11"/>
      <c r="LBU438" s="11"/>
      <c r="LBV438" s="11"/>
      <c r="LBW438" s="11"/>
      <c r="LBX438" s="11"/>
      <c r="LBY438" s="11"/>
      <c r="LBZ438" s="11"/>
      <c r="LCA438" s="11"/>
      <c r="LCB438" s="11"/>
      <c r="LCC438" s="11"/>
      <c r="LCD438" s="11"/>
      <c r="LCE438" s="11"/>
      <c r="LCF438" s="11"/>
      <c r="LCG438" s="11"/>
      <c r="LCH438" s="11"/>
      <c r="LCI438" s="11"/>
      <c r="LCJ438" s="11"/>
      <c r="LCK438" s="11"/>
      <c r="LCL438" s="11"/>
      <c r="LCM438" s="11"/>
      <c r="LCN438" s="11"/>
      <c r="LCO438" s="11"/>
      <c r="LCP438" s="11"/>
      <c r="LCQ438" s="11"/>
      <c r="LCR438" s="11"/>
      <c r="LCS438" s="11"/>
      <c r="LCT438" s="11"/>
      <c r="LCU438" s="11"/>
      <c r="LCV438" s="11"/>
      <c r="LCW438" s="11"/>
      <c r="LCX438" s="11"/>
      <c r="LCY438" s="11"/>
      <c r="LCZ438" s="11"/>
      <c r="LDA438" s="11"/>
      <c r="LDB438" s="11"/>
      <c r="LDC438" s="11"/>
      <c r="LDD438" s="11"/>
      <c r="LDE438" s="11"/>
      <c r="LDF438" s="11"/>
      <c r="LDG438" s="11"/>
      <c r="LDH438" s="11"/>
      <c r="LDI438" s="11"/>
      <c r="LDJ438" s="11"/>
      <c r="LDK438" s="11"/>
      <c r="LDL438" s="11"/>
      <c r="LDM438" s="11"/>
      <c r="LDN438" s="11"/>
      <c r="LDO438" s="11"/>
      <c r="LDP438" s="11"/>
      <c r="LDQ438" s="11"/>
      <c r="LDR438" s="11"/>
      <c r="LDS438" s="11"/>
      <c r="LDT438" s="11"/>
      <c r="LDU438" s="11"/>
      <c r="LDV438" s="11"/>
      <c r="LDW438" s="11"/>
      <c r="LDX438" s="11"/>
      <c r="LDY438" s="11"/>
      <c r="LDZ438" s="11"/>
      <c r="LEA438" s="11"/>
      <c r="LEB438" s="11"/>
      <c r="LEC438" s="11"/>
      <c r="LED438" s="11"/>
      <c r="LEE438" s="11"/>
      <c r="LEF438" s="11"/>
      <c r="LEG438" s="11"/>
      <c r="LEH438" s="11"/>
      <c r="LEI438" s="11"/>
      <c r="LEJ438" s="11"/>
      <c r="LEK438" s="11"/>
      <c r="LEL438" s="11"/>
      <c r="LEM438" s="11"/>
      <c r="LEN438" s="11"/>
      <c r="LEO438" s="11"/>
      <c r="LEP438" s="11"/>
      <c r="LEQ438" s="11"/>
      <c r="LER438" s="11"/>
      <c r="LES438" s="11"/>
      <c r="LET438" s="11"/>
      <c r="LEU438" s="11"/>
      <c r="LEV438" s="11"/>
      <c r="LEW438" s="11"/>
      <c r="LEX438" s="11"/>
      <c r="LEY438" s="11"/>
      <c r="LEZ438" s="11"/>
      <c r="LFA438" s="11"/>
      <c r="LFB438" s="11"/>
      <c r="LFC438" s="11"/>
      <c r="LFD438" s="11"/>
      <c r="LFE438" s="11"/>
      <c r="LFF438" s="11"/>
      <c r="LFG438" s="11"/>
      <c r="LFH438" s="11"/>
      <c r="LFI438" s="11"/>
      <c r="LFJ438" s="11"/>
      <c r="LFK438" s="11"/>
      <c r="LFL438" s="11"/>
      <c r="LFM438" s="11"/>
      <c r="LFN438" s="11"/>
      <c r="LFO438" s="11"/>
      <c r="LFP438" s="11"/>
      <c r="LFQ438" s="11"/>
      <c r="LFR438" s="11"/>
      <c r="LFS438" s="11"/>
      <c r="LFT438" s="11"/>
      <c r="LFU438" s="11"/>
      <c r="LFV438" s="11"/>
      <c r="LFW438" s="11"/>
      <c r="LFX438" s="11"/>
      <c r="LFY438" s="11"/>
      <c r="LFZ438" s="11"/>
      <c r="LGA438" s="11"/>
      <c r="LGB438" s="11"/>
      <c r="LGC438" s="11"/>
      <c r="LGD438" s="11"/>
      <c r="LGE438" s="11"/>
      <c r="LGF438" s="11"/>
      <c r="LGG438" s="11"/>
      <c r="LGH438" s="11"/>
      <c r="LGI438" s="11"/>
      <c r="LGJ438" s="11"/>
      <c r="LGK438" s="11"/>
      <c r="LGL438" s="11"/>
      <c r="LGM438" s="11"/>
      <c r="LGN438" s="11"/>
      <c r="LGO438" s="11"/>
      <c r="LGP438" s="11"/>
      <c r="LGQ438" s="11"/>
      <c r="LGR438" s="11"/>
      <c r="LGS438" s="11"/>
      <c r="LGT438" s="11"/>
      <c r="LGU438" s="11"/>
      <c r="LGV438" s="11"/>
      <c r="LGW438" s="11"/>
      <c r="LGX438" s="11"/>
      <c r="LGY438" s="11"/>
      <c r="LGZ438" s="11"/>
      <c r="LHA438" s="11"/>
      <c r="LHB438" s="11"/>
      <c r="LHC438" s="11"/>
      <c r="LHD438" s="11"/>
      <c r="LHE438" s="11"/>
      <c r="LHF438" s="11"/>
      <c r="LHG438" s="11"/>
      <c r="LHH438" s="11"/>
      <c r="LHI438" s="11"/>
      <c r="LHJ438" s="11"/>
      <c r="LHK438" s="11"/>
      <c r="LHL438" s="11"/>
      <c r="LHM438" s="11"/>
      <c r="LHN438" s="11"/>
      <c r="LHO438" s="11"/>
      <c r="LHP438" s="11"/>
      <c r="LHQ438" s="11"/>
      <c r="LHR438" s="11"/>
      <c r="LHS438" s="11"/>
      <c r="LHT438" s="11"/>
      <c r="LHU438" s="11"/>
      <c r="LHV438" s="11"/>
      <c r="LHW438" s="11"/>
      <c r="LHX438" s="11"/>
      <c r="LHY438" s="11"/>
      <c r="LHZ438" s="11"/>
      <c r="LIA438" s="11"/>
      <c r="LIB438" s="11"/>
      <c r="LIC438" s="11"/>
      <c r="LID438" s="11"/>
      <c r="LIE438" s="11"/>
      <c r="LIF438" s="11"/>
      <c r="LIG438" s="11"/>
      <c r="LIH438" s="11"/>
      <c r="LII438" s="11"/>
      <c r="LIJ438" s="11"/>
      <c r="LIK438" s="11"/>
      <c r="LIL438" s="11"/>
      <c r="LIM438" s="11"/>
      <c r="LIN438" s="11"/>
      <c r="LIO438" s="11"/>
      <c r="LIP438" s="11"/>
      <c r="LIQ438" s="11"/>
      <c r="LIR438" s="11"/>
      <c r="LIS438" s="11"/>
      <c r="LIT438" s="11"/>
      <c r="LIU438" s="11"/>
      <c r="LIV438" s="11"/>
      <c r="LIW438" s="11"/>
      <c r="LIX438" s="11"/>
      <c r="LIY438" s="11"/>
      <c r="LIZ438" s="11"/>
      <c r="LJA438" s="11"/>
      <c r="LJB438" s="11"/>
      <c r="LJC438" s="11"/>
      <c r="LJD438" s="11"/>
      <c r="LJE438" s="11"/>
      <c r="LJF438" s="11"/>
      <c r="LJG438" s="11"/>
      <c r="LJH438" s="11"/>
      <c r="LJI438" s="11"/>
      <c r="LJJ438" s="11"/>
      <c r="LJK438" s="11"/>
      <c r="LJL438" s="11"/>
      <c r="LJM438" s="11"/>
      <c r="LJN438" s="11"/>
      <c r="LJO438" s="11"/>
      <c r="LJP438" s="11"/>
      <c r="LJQ438" s="11"/>
      <c r="LJR438" s="11"/>
      <c r="LJS438" s="11"/>
      <c r="LJT438" s="11"/>
      <c r="LJU438" s="11"/>
      <c r="LJV438" s="11"/>
      <c r="LJW438" s="11"/>
      <c r="LJX438" s="11"/>
      <c r="LJY438" s="11"/>
      <c r="LJZ438" s="11"/>
      <c r="LKA438" s="11"/>
      <c r="LKB438" s="11"/>
      <c r="LKC438" s="11"/>
      <c r="LKD438" s="11"/>
      <c r="LKE438" s="11"/>
      <c r="LKF438" s="11"/>
      <c r="LKG438" s="11"/>
      <c r="LKH438" s="11"/>
      <c r="LKI438" s="11"/>
      <c r="LKJ438" s="11"/>
      <c r="LKK438" s="11"/>
      <c r="LKL438" s="11"/>
      <c r="LKM438" s="11"/>
      <c r="LKN438" s="11"/>
      <c r="LKO438" s="11"/>
      <c r="LKP438" s="11"/>
      <c r="LKQ438" s="11"/>
      <c r="LKR438" s="11"/>
      <c r="LKS438" s="11"/>
      <c r="LKT438" s="11"/>
      <c r="LKU438" s="11"/>
      <c r="LKV438" s="11"/>
      <c r="LKW438" s="11"/>
      <c r="LKX438" s="11"/>
      <c r="LKY438" s="11"/>
      <c r="LKZ438" s="11"/>
      <c r="LLA438" s="11"/>
      <c r="LLB438" s="11"/>
      <c r="LLC438" s="11"/>
      <c r="LLD438" s="11"/>
      <c r="LLE438" s="11"/>
      <c r="LLF438" s="11"/>
      <c r="LLG438" s="11"/>
      <c r="LLH438" s="11"/>
      <c r="LLI438" s="11"/>
      <c r="LLJ438" s="11"/>
      <c r="LLK438" s="11"/>
      <c r="LLL438" s="11"/>
      <c r="LLM438" s="11"/>
      <c r="LLN438" s="11"/>
      <c r="LLO438" s="11"/>
      <c r="LLP438" s="11"/>
      <c r="LLQ438" s="11"/>
      <c r="LLR438" s="11"/>
      <c r="LLS438" s="11"/>
      <c r="LLT438" s="11"/>
      <c r="LLU438" s="11"/>
      <c r="LLV438" s="11"/>
      <c r="LLW438" s="11"/>
      <c r="LLX438" s="11"/>
      <c r="LLY438" s="11"/>
      <c r="LLZ438" s="11"/>
      <c r="LMA438" s="11"/>
      <c r="LMB438" s="11"/>
      <c r="LMC438" s="11"/>
      <c r="LMD438" s="11"/>
      <c r="LME438" s="11"/>
      <c r="LMF438" s="11"/>
      <c r="LMG438" s="11"/>
      <c r="LMH438" s="11"/>
      <c r="LMI438" s="11"/>
      <c r="LMJ438" s="11"/>
      <c r="LMK438" s="11"/>
      <c r="LML438" s="11"/>
      <c r="LMM438" s="11"/>
      <c r="LMN438" s="11"/>
      <c r="LMO438" s="11"/>
      <c r="LMP438" s="11"/>
      <c r="LMQ438" s="11"/>
      <c r="LMR438" s="11"/>
      <c r="LMS438" s="11"/>
      <c r="LMT438" s="11"/>
      <c r="LMU438" s="11"/>
      <c r="LMV438" s="11"/>
      <c r="LMW438" s="11"/>
      <c r="LMX438" s="11"/>
      <c r="LMY438" s="11"/>
      <c r="LMZ438" s="11"/>
      <c r="LNA438" s="11"/>
      <c r="LNB438" s="11"/>
      <c r="LNC438" s="11"/>
      <c r="LND438" s="11"/>
      <c r="LNE438" s="11"/>
      <c r="LNF438" s="11"/>
      <c r="LNG438" s="11"/>
      <c r="LNH438" s="11"/>
      <c r="LNI438" s="11"/>
      <c r="LNJ438" s="11"/>
      <c r="LNK438" s="11"/>
      <c r="LNL438" s="11"/>
      <c r="LNM438" s="11"/>
      <c r="LNN438" s="11"/>
      <c r="LNO438" s="11"/>
      <c r="LNP438" s="11"/>
      <c r="LNQ438" s="11"/>
      <c r="LNR438" s="11"/>
      <c r="LNS438" s="11"/>
      <c r="LNT438" s="11"/>
      <c r="LNU438" s="11"/>
      <c r="LNV438" s="11"/>
      <c r="LNW438" s="11"/>
      <c r="LNX438" s="11"/>
      <c r="LNY438" s="11"/>
      <c r="LNZ438" s="11"/>
      <c r="LOA438" s="11"/>
      <c r="LOB438" s="11"/>
      <c r="LOC438" s="11"/>
      <c r="LOD438" s="11"/>
      <c r="LOE438" s="11"/>
      <c r="LOF438" s="11"/>
      <c r="LOG438" s="11"/>
      <c r="LOH438" s="11"/>
      <c r="LOI438" s="11"/>
      <c r="LOJ438" s="11"/>
      <c r="LOK438" s="11"/>
      <c r="LOL438" s="11"/>
      <c r="LOM438" s="11"/>
      <c r="LON438" s="11"/>
      <c r="LOO438" s="11"/>
      <c r="LOP438" s="11"/>
      <c r="LOQ438" s="11"/>
      <c r="LOR438" s="11"/>
      <c r="LOS438" s="11"/>
      <c r="LOT438" s="11"/>
      <c r="LOU438" s="11"/>
      <c r="LOV438" s="11"/>
      <c r="LOW438" s="11"/>
      <c r="LOX438" s="11"/>
      <c r="LOY438" s="11"/>
      <c r="LOZ438" s="11"/>
      <c r="LPA438" s="11"/>
      <c r="LPB438" s="11"/>
      <c r="LPC438" s="11"/>
      <c r="LPD438" s="11"/>
      <c r="LPE438" s="11"/>
      <c r="LPF438" s="11"/>
      <c r="LPG438" s="11"/>
      <c r="LPH438" s="11"/>
      <c r="LPI438" s="11"/>
      <c r="LPJ438" s="11"/>
      <c r="LPK438" s="11"/>
      <c r="LPL438" s="11"/>
      <c r="LPM438" s="11"/>
      <c r="LPN438" s="11"/>
      <c r="LPO438" s="11"/>
      <c r="LPP438" s="11"/>
      <c r="LPQ438" s="11"/>
      <c r="LPR438" s="11"/>
      <c r="LPS438" s="11"/>
      <c r="LPT438" s="11"/>
      <c r="LPU438" s="11"/>
      <c r="LPV438" s="11"/>
      <c r="LPW438" s="11"/>
      <c r="LPX438" s="11"/>
      <c r="LPY438" s="11"/>
      <c r="LPZ438" s="11"/>
      <c r="LQA438" s="11"/>
      <c r="LQB438" s="11"/>
      <c r="LQC438" s="11"/>
      <c r="LQD438" s="11"/>
      <c r="LQE438" s="11"/>
      <c r="LQF438" s="11"/>
      <c r="LQG438" s="11"/>
      <c r="LQH438" s="11"/>
      <c r="LQI438" s="11"/>
      <c r="LQJ438" s="11"/>
      <c r="LQK438" s="11"/>
      <c r="LQL438" s="11"/>
      <c r="LQM438" s="11"/>
      <c r="LQN438" s="11"/>
      <c r="LQO438" s="11"/>
      <c r="LQP438" s="11"/>
      <c r="LQQ438" s="11"/>
      <c r="LQR438" s="11"/>
      <c r="LQS438" s="11"/>
      <c r="LQT438" s="11"/>
      <c r="LQU438" s="11"/>
      <c r="LQV438" s="11"/>
      <c r="LQW438" s="11"/>
      <c r="LQX438" s="11"/>
      <c r="LQY438" s="11"/>
      <c r="LQZ438" s="11"/>
      <c r="LRA438" s="11"/>
      <c r="LRB438" s="11"/>
      <c r="LRC438" s="11"/>
      <c r="LRD438" s="11"/>
      <c r="LRE438" s="11"/>
      <c r="LRF438" s="11"/>
      <c r="LRG438" s="11"/>
      <c r="LRH438" s="11"/>
      <c r="LRI438" s="11"/>
      <c r="LRJ438" s="11"/>
      <c r="LRK438" s="11"/>
      <c r="LRL438" s="11"/>
      <c r="LRM438" s="11"/>
      <c r="LRN438" s="11"/>
      <c r="LRO438" s="11"/>
      <c r="LRP438" s="11"/>
      <c r="LRQ438" s="11"/>
      <c r="LRR438" s="11"/>
      <c r="LRS438" s="11"/>
      <c r="LRT438" s="11"/>
      <c r="LRU438" s="11"/>
      <c r="LRV438" s="11"/>
      <c r="LRW438" s="11"/>
      <c r="LRX438" s="11"/>
      <c r="LRY438" s="11"/>
      <c r="LRZ438" s="11"/>
      <c r="LSA438" s="11"/>
      <c r="LSB438" s="11"/>
      <c r="LSC438" s="11"/>
      <c r="LSD438" s="11"/>
      <c r="LSE438" s="11"/>
      <c r="LSF438" s="11"/>
      <c r="LSG438" s="11"/>
      <c r="LSH438" s="11"/>
      <c r="LSI438" s="11"/>
      <c r="LSJ438" s="11"/>
      <c r="LSK438" s="11"/>
      <c r="LSL438" s="11"/>
      <c r="LSM438" s="11"/>
      <c r="LSN438" s="11"/>
      <c r="LSO438" s="11"/>
      <c r="LSP438" s="11"/>
      <c r="LSQ438" s="11"/>
      <c r="LSR438" s="11"/>
      <c r="LSS438" s="11"/>
      <c r="LST438" s="11"/>
      <c r="LSU438" s="11"/>
      <c r="LSV438" s="11"/>
      <c r="LSW438" s="11"/>
      <c r="LSX438" s="11"/>
      <c r="LSY438" s="11"/>
      <c r="LSZ438" s="11"/>
      <c r="LTA438" s="11"/>
      <c r="LTB438" s="11"/>
      <c r="LTC438" s="11"/>
      <c r="LTD438" s="11"/>
      <c r="LTE438" s="11"/>
      <c r="LTF438" s="11"/>
      <c r="LTG438" s="11"/>
      <c r="LTH438" s="11"/>
      <c r="LTI438" s="11"/>
      <c r="LTJ438" s="11"/>
      <c r="LTK438" s="11"/>
      <c r="LTL438" s="11"/>
      <c r="LTM438" s="11"/>
      <c r="LTN438" s="11"/>
      <c r="LTO438" s="11"/>
      <c r="LTP438" s="11"/>
      <c r="LTQ438" s="11"/>
      <c r="LTR438" s="11"/>
      <c r="LTS438" s="11"/>
      <c r="LTT438" s="11"/>
      <c r="LTU438" s="11"/>
      <c r="LTV438" s="11"/>
      <c r="LTW438" s="11"/>
      <c r="LTX438" s="11"/>
      <c r="LTY438" s="11"/>
      <c r="LTZ438" s="11"/>
      <c r="LUA438" s="11"/>
      <c r="LUB438" s="11"/>
      <c r="LUC438" s="11"/>
      <c r="LUD438" s="11"/>
      <c r="LUE438" s="11"/>
      <c r="LUF438" s="11"/>
      <c r="LUG438" s="11"/>
      <c r="LUH438" s="11"/>
      <c r="LUI438" s="11"/>
      <c r="LUJ438" s="11"/>
      <c r="LUK438" s="11"/>
      <c r="LUL438" s="11"/>
      <c r="LUM438" s="11"/>
      <c r="LUN438" s="11"/>
      <c r="LUO438" s="11"/>
      <c r="LUP438" s="11"/>
      <c r="LUQ438" s="11"/>
      <c r="LUR438" s="11"/>
      <c r="LUS438" s="11"/>
      <c r="LUT438" s="11"/>
      <c r="LUU438" s="11"/>
      <c r="LUV438" s="11"/>
      <c r="LUW438" s="11"/>
      <c r="LUX438" s="11"/>
      <c r="LUY438" s="11"/>
      <c r="LUZ438" s="11"/>
      <c r="LVA438" s="11"/>
      <c r="LVB438" s="11"/>
      <c r="LVC438" s="11"/>
      <c r="LVD438" s="11"/>
      <c r="LVE438" s="11"/>
      <c r="LVF438" s="11"/>
      <c r="LVG438" s="11"/>
      <c r="LVH438" s="11"/>
      <c r="LVI438" s="11"/>
      <c r="LVJ438" s="11"/>
      <c r="LVK438" s="11"/>
      <c r="LVL438" s="11"/>
      <c r="LVM438" s="11"/>
      <c r="LVN438" s="11"/>
      <c r="LVO438" s="11"/>
      <c r="LVP438" s="11"/>
      <c r="LVQ438" s="11"/>
      <c r="LVR438" s="11"/>
      <c r="LVS438" s="11"/>
      <c r="LVT438" s="11"/>
      <c r="LVU438" s="11"/>
      <c r="LVV438" s="11"/>
      <c r="LVW438" s="11"/>
      <c r="LVX438" s="11"/>
      <c r="LVY438" s="11"/>
      <c r="LVZ438" s="11"/>
      <c r="LWA438" s="11"/>
      <c r="LWB438" s="11"/>
      <c r="LWC438" s="11"/>
      <c r="LWD438" s="11"/>
      <c r="LWE438" s="11"/>
      <c r="LWF438" s="11"/>
      <c r="LWG438" s="11"/>
      <c r="LWH438" s="11"/>
      <c r="LWI438" s="11"/>
      <c r="LWJ438" s="11"/>
      <c r="LWK438" s="11"/>
      <c r="LWL438" s="11"/>
      <c r="LWM438" s="11"/>
      <c r="LWN438" s="11"/>
      <c r="LWO438" s="11"/>
      <c r="LWP438" s="11"/>
      <c r="LWQ438" s="11"/>
      <c r="LWR438" s="11"/>
      <c r="LWS438" s="11"/>
      <c r="LWT438" s="11"/>
      <c r="LWU438" s="11"/>
      <c r="LWV438" s="11"/>
      <c r="LWW438" s="11"/>
      <c r="LWX438" s="11"/>
      <c r="LWY438" s="11"/>
      <c r="LWZ438" s="11"/>
      <c r="LXA438" s="11"/>
      <c r="LXB438" s="11"/>
      <c r="LXC438" s="11"/>
      <c r="LXD438" s="11"/>
      <c r="LXE438" s="11"/>
      <c r="LXF438" s="11"/>
      <c r="LXG438" s="11"/>
      <c r="LXH438" s="11"/>
      <c r="LXI438" s="11"/>
      <c r="LXJ438" s="11"/>
      <c r="LXK438" s="11"/>
      <c r="LXL438" s="11"/>
      <c r="LXM438" s="11"/>
      <c r="LXN438" s="11"/>
      <c r="LXO438" s="11"/>
      <c r="LXP438" s="11"/>
      <c r="LXQ438" s="11"/>
      <c r="LXR438" s="11"/>
      <c r="LXS438" s="11"/>
      <c r="LXT438" s="11"/>
      <c r="LXU438" s="11"/>
      <c r="LXV438" s="11"/>
      <c r="LXW438" s="11"/>
      <c r="LXX438" s="11"/>
      <c r="LXY438" s="11"/>
      <c r="LXZ438" s="11"/>
      <c r="LYA438" s="11"/>
      <c r="LYB438" s="11"/>
      <c r="LYC438" s="11"/>
      <c r="LYD438" s="11"/>
      <c r="LYE438" s="11"/>
      <c r="LYF438" s="11"/>
      <c r="LYG438" s="11"/>
      <c r="LYH438" s="11"/>
      <c r="LYI438" s="11"/>
      <c r="LYJ438" s="11"/>
      <c r="LYK438" s="11"/>
      <c r="LYL438" s="11"/>
      <c r="LYM438" s="11"/>
      <c r="LYN438" s="11"/>
      <c r="LYO438" s="11"/>
      <c r="LYP438" s="11"/>
      <c r="LYQ438" s="11"/>
      <c r="LYR438" s="11"/>
      <c r="LYS438" s="11"/>
      <c r="LYT438" s="11"/>
      <c r="LYU438" s="11"/>
      <c r="LYV438" s="11"/>
      <c r="LYW438" s="11"/>
      <c r="LYX438" s="11"/>
      <c r="LYY438" s="11"/>
      <c r="LYZ438" s="11"/>
      <c r="LZA438" s="11"/>
      <c r="LZB438" s="11"/>
      <c r="LZC438" s="11"/>
      <c r="LZD438" s="11"/>
      <c r="LZE438" s="11"/>
      <c r="LZF438" s="11"/>
      <c r="LZG438" s="11"/>
      <c r="LZH438" s="11"/>
      <c r="LZI438" s="11"/>
      <c r="LZJ438" s="11"/>
      <c r="LZK438" s="11"/>
      <c r="LZL438" s="11"/>
      <c r="LZM438" s="11"/>
      <c r="LZN438" s="11"/>
      <c r="LZO438" s="11"/>
      <c r="LZP438" s="11"/>
      <c r="LZQ438" s="11"/>
      <c r="LZR438" s="11"/>
      <c r="LZS438" s="11"/>
      <c r="LZT438" s="11"/>
      <c r="LZU438" s="11"/>
      <c r="LZV438" s="11"/>
      <c r="LZW438" s="11"/>
      <c r="LZX438" s="11"/>
      <c r="LZY438" s="11"/>
      <c r="LZZ438" s="11"/>
      <c r="MAA438" s="11"/>
      <c r="MAB438" s="11"/>
      <c r="MAC438" s="11"/>
      <c r="MAD438" s="11"/>
      <c r="MAE438" s="11"/>
      <c r="MAF438" s="11"/>
      <c r="MAG438" s="11"/>
      <c r="MAH438" s="11"/>
      <c r="MAI438" s="11"/>
      <c r="MAJ438" s="11"/>
      <c r="MAK438" s="11"/>
      <c r="MAL438" s="11"/>
      <c r="MAM438" s="11"/>
      <c r="MAN438" s="11"/>
      <c r="MAO438" s="11"/>
      <c r="MAP438" s="11"/>
      <c r="MAQ438" s="11"/>
      <c r="MAR438" s="11"/>
      <c r="MAS438" s="11"/>
      <c r="MAT438" s="11"/>
      <c r="MAU438" s="11"/>
      <c r="MAV438" s="11"/>
      <c r="MAW438" s="11"/>
      <c r="MAX438" s="11"/>
      <c r="MAY438" s="11"/>
      <c r="MAZ438" s="11"/>
      <c r="MBA438" s="11"/>
      <c r="MBB438" s="11"/>
      <c r="MBC438" s="11"/>
      <c r="MBD438" s="11"/>
      <c r="MBE438" s="11"/>
      <c r="MBF438" s="11"/>
      <c r="MBG438" s="11"/>
      <c r="MBH438" s="11"/>
      <c r="MBI438" s="11"/>
      <c r="MBJ438" s="11"/>
      <c r="MBK438" s="11"/>
      <c r="MBL438" s="11"/>
      <c r="MBM438" s="11"/>
      <c r="MBN438" s="11"/>
      <c r="MBO438" s="11"/>
      <c r="MBP438" s="11"/>
      <c r="MBQ438" s="11"/>
      <c r="MBR438" s="11"/>
      <c r="MBS438" s="11"/>
      <c r="MBT438" s="11"/>
      <c r="MBU438" s="11"/>
      <c r="MBV438" s="11"/>
      <c r="MBW438" s="11"/>
      <c r="MBX438" s="11"/>
      <c r="MBY438" s="11"/>
      <c r="MBZ438" s="11"/>
      <c r="MCA438" s="11"/>
      <c r="MCB438" s="11"/>
      <c r="MCC438" s="11"/>
      <c r="MCD438" s="11"/>
      <c r="MCE438" s="11"/>
      <c r="MCF438" s="11"/>
      <c r="MCG438" s="11"/>
      <c r="MCH438" s="11"/>
      <c r="MCI438" s="11"/>
      <c r="MCJ438" s="11"/>
      <c r="MCK438" s="11"/>
      <c r="MCL438" s="11"/>
      <c r="MCM438" s="11"/>
      <c r="MCN438" s="11"/>
      <c r="MCO438" s="11"/>
      <c r="MCP438" s="11"/>
      <c r="MCQ438" s="11"/>
      <c r="MCR438" s="11"/>
      <c r="MCS438" s="11"/>
      <c r="MCT438" s="11"/>
      <c r="MCU438" s="11"/>
      <c r="MCV438" s="11"/>
      <c r="MCW438" s="11"/>
      <c r="MCX438" s="11"/>
      <c r="MCY438" s="11"/>
      <c r="MCZ438" s="11"/>
      <c r="MDA438" s="11"/>
      <c r="MDB438" s="11"/>
      <c r="MDC438" s="11"/>
      <c r="MDD438" s="11"/>
      <c r="MDE438" s="11"/>
      <c r="MDF438" s="11"/>
      <c r="MDG438" s="11"/>
      <c r="MDH438" s="11"/>
      <c r="MDI438" s="11"/>
      <c r="MDJ438" s="11"/>
      <c r="MDK438" s="11"/>
      <c r="MDL438" s="11"/>
      <c r="MDM438" s="11"/>
      <c r="MDN438" s="11"/>
      <c r="MDO438" s="11"/>
      <c r="MDP438" s="11"/>
      <c r="MDQ438" s="11"/>
      <c r="MDR438" s="11"/>
      <c r="MDS438" s="11"/>
      <c r="MDT438" s="11"/>
      <c r="MDU438" s="11"/>
      <c r="MDV438" s="11"/>
      <c r="MDW438" s="11"/>
      <c r="MDX438" s="11"/>
      <c r="MDY438" s="11"/>
      <c r="MDZ438" s="11"/>
      <c r="MEA438" s="11"/>
      <c r="MEB438" s="11"/>
      <c r="MEC438" s="11"/>
      <c r="MED438" s="11"/>
      <c r="MEE438" s="11"/>
      <c r="MEF438" s="11"/>
      <c r="MEG438" s="11"/>
      <c r="MEH438" s="11"/>
      <c r="MEI438" s="11"/>
      <c r="MEJ438" s="11"/>
      <c r="MEK438" s="11"/>
      <c r="MEL438" s="11"/>
      <c r="MEM438" s="11"/>
      <c r="MEN438" s="11"/>
      <c r="MEO438" s="11"/>
      <c r="MEP438" s="11"/>
      <c r="MEQ438" s="11"/>
      <c r="MER438" s="11"/>
      <c r="MES438" s="11"/>
      <c r="MET438" s="11"/>
      <c r="MEU438" s="11"/>
      <c r="MEV438" s="11"/>
      <c r="MEW438" s="11"/>
      <c r="MEX438" s="11"/>
      <c r="MEY438" s="11"/>
      <c r="MEZ438" s="11"/>
      <c r="MFA438" s="11"/>
      <c r="MFB438" s="11"/>
      <c r="MFC438" s="11"/>
      <c r="MFD438" s="11"/>
      <c r="MFE438" s="11"/>
      <c r="MFF438" s="11"/>
      <c r="MFG438" s="11"/>
      <c r="MFH438" s="11"/>
      <c r="MFI438" s="11"/>
      <c r="MFJ438" s="11"/>
      <c r="MFK438" s="11"/>
      <c r="MFL438" s="11"/>
      <c r="MFM438" s="11"/>
      <c r="MFN438" s="11"/>
      <c r="MFO438" s="11"/>
      <c r="MFP438" s="11"/>
      <c r="MFQ438" s="11"/>
      <c r="MFR438" s="11"/>
      <c r="MFS438" s="11"/>
      <c r="MFT438" s="11"/>
      <c r="MFU438" s="11"/>
      <c r="MFV438" s="11"/>
      <c r="MFW438" s="11"/>
      <c r="MFX438" s="11"/>
      <c r="MFY438" s="11"/>
      <c r="MFZ438" s="11"/>
      <c r="MGA438" s="11"/>
      <c r="MGB438" s="11"/>
      <c r="MGC438" s="11"/>
      <c r="MGD438" s="11"/>
      <c r="MGE438" s="11"/>
      <c r="MGF438" s="11"/>
      <c r="MGG438" s="11"/>
      <c r="MGH438" s="11"/>
      <c r="MGI438" s="11"/>
      <c r="MGJ438" s="11"/>
      <c r="MGK438" s="11"/>
      <c r="MGL438" s="11"/>
      <c r="MGM438" s="11"/>
      <c r="MGN438" s="11"/>
      <c r="MGO438" s="11"/>
      <c r="MGP438" s="11"/>
      <c r="MGQ438" s="11"/>
      <c r="MGR438" s="11"/>
      <c r="MGS438" s="11"/>
      <c r="MGT438" s="11"/>
      <c r="MGU438" s="11"/>
      <c r="MGV438" s="11"/>
      <c r="MGW438" s="11"/>
      <c r="MGX438" s="11"/>
      <c r="MGY438" s="11"/>
      <c r="MGZ438" s="11"/>
      <c r="MHA438" s="11"/>
      <c r="MHB438" s="11"/>
      <c r="MHC438" s="11"/>
      <c r="MHD438" s="11"/>
      <c r="MHE438" s="11"/>
      <c r="MHF438" s="11"/>
      <c r="MHG438" s="11"/>
      <c r="MHH438" s="11"/>
      <c r="MHI438" s="11"/>
      <c r="MHJ438" s="11"/>
      <c r="MHK438" s="11"/>
      <c r="MHL438" s="11"/>
      <c r="MHM438" s="11"/>
      <c r="MHN438" s="11"/>
      <c r="MHO438" s="11"/>
      <c r="MHP438" s="11"/>
      <c r="MHQ438" s="11"/>
      <c r="MHR438" s="11"/>
      <c r="MHS438" s="11"/>
      <c r="MHT438" s="11"/>
      <c r="MHU438" s="11"/>
      <c r="MHV438" s="11"/>
      <c r="MHW438" s="11"/>
      <c r="MHX438" s="11"/>
      <c r="MHY438" s="11"/>
      <c r="MHZ438" s="11"/>
      <c r="MIA438" s="11"/>
      <c r="MIB438" s="11"/>
      <c r="MIC438" s="11"/>
      <c r="MID438" s="11"/>
      <c r="MIE438" s="11"/>
      <c r="MIF438" s="11"/>
      <c r="MIG438" s="11"/>
      <c r="MIH438" s="11"/>
      <c r="MII438" s="11"/>
      <c r="MIJ438" s="11"/>
      <c r="MIK438" s="11"/>
      <c r="MIL438" s="11"/>
      <c r="MIM438" s="11"/>
      <c r="MIN438" s="11"/>
      <c r="MIO438" s="11"/>
      <c r="MIP438" s="11"/>
      <c r="MIQ438" s="11"/>
      <c r="MIR438" s="11"/>
      <c r="MIS438" s="11"/>
      <c r="MIT438" s="11"/>
      <c r="MIU438" s="11"/>
      <c r="MIV438" s="11"/>
      <c r="MIW438" s="11"/>
      <c r="MIX438" s="11"/>
      <c r="MIY438" s="11"/>
      <c r="MIZ438" s="11"/>
      <c r="MJA438" s="11"/>
      <c r="MJB438" s="11"/>
      <c r="MJC438" s="11"/>
      <c r="MJD438" s="11"/>
      <c r="MJE438" s="11"/>
      <c r="MJF438" s="11"/>
      <c r="MJG438" s="11"/>
      <c r="MJH438" s="11"/>
      <c r="MJI438" s="11"/>
      <c r="MJJ438" s="11"/>
      <c r="MJK438" s="11"/>
      <c r="MJL438" s="11"/>
      <c r="MJM438" s="11"/>
      <c r="MJN438" s="11"/>
      <c r="MJO438" s="11"/>
      <c r="MJP438" s="11"/>
      <c r="MJQ438" s="11"/>
      <c r="MJR438" s="11"/>
      <c r="MJS438" s="11"/>
      <c r="MJT438" s="11"/>
      <c r="MJU438" s="11"/>
      <c r="MJV438" s="11"/>
      <c r="MJW438" s="11"/>
      <c r="MJX438" s="11"/>
      <c r="MJY438" s="11"/>
      <c r="MJZ438" s="11"/>
      <c r="MKA438" s="11"/>
      <c r="MKB438" s="11"/>
      <c r="MKC438" s="11"/>
      <c r="MKD438" s="11"/>
      <c r="MKE438" s="11"/>
      <c r="MKF438" s="11"/>
      <c r="MKG438" s="11"/>
      <c r="MKH438" s="11"/>
      <c r="MKI438" s="11"/>
      <c r="MKJ438" s="11"/>
      <c r="MKK438" s="11"/>
      <c r="MKL438" s="11"/>
      <c r="MKM438" s="11"/>
      <c r="MKN438" s="11"/>
      <c r="MKO438" s="11"/>
      <c r="MKP438" s="11"/>
      <c r="MKQ438" s="11"/>
      <c r="MKR438" s="11"/>
      <c r="MKS438" s="11"/>
      <c r="MKT438" s="11"/>
      <c r="MKU438" s="11"/>
      <c r="MKV438" s="11"/>
      <c r="MKW438" s="11"/>
      <c r="MKX438" s="11"/>
      <c r="MKY438" s="11"/>
      <c r="MKZ438" s="11"/>
      <c r="MLA438" s="11"/>
      <c r="MLB438" s="11"/>
      <c r="MLC438" s="11"/>
      <c r="MLD438" s="11"/>
      <c r="MLE438" s="11"/>
      <c r="MLF438" s="11"/>
      <c r="MLG438" s="11"/>
      <c r="MLH438" s="11"/>
      <c r="MLI438" s="11"/>
      <c r="MLJ438" s="11"/>
      <c r="MLK438" s="11"/>
      <c r="MLL438" s="11"/>
      <c r="MLM438" s="11"/>
      <c r="MLN438" s="11"/>
      <c r="MLO438" s="11"/>
      <c r="MLP438" s="11"/>
      <c r="MLQ438" s="11"/>
      <c r="MLR438" s="11"/>
      <c r="MLS438" s="11"/>
      <c r="MLT438" s="11"/>
      <c r="MLU438" s="11"/>
      <c r="MLV438" s="11"/>
      <c r="MLW438" s="11"/>
      <c r="MLX438" s="11"/>
      <c r="MLY438" s="11"/>
      <c r="MLZ438" s="11"/>
      <c r="MMA438" s="11"/>
      <c r="MMB438" s="11"/>
      <c r="MMC438" s="11"/>
      <c r="MMD438" s="11"/>
      <c r="MME438" s="11"/>
      <c r="MMF438" s="11"/>
      <c r="MMG438" s="11"/>
      <c r="MMH438" s="11"/>
      <c r="MMI438" s="11"/>
      <c r="MMJ438" s="11"/>
      <c r="MMK438" s="11"/>
      <c r="MML438" s="11"/>
      <c r="MMM438" s="11"/>
      <c r="MMN438" s="11"/>
      <c r="MMO438" s="11"/>
      <c r="MMP438" s="11"/>
      <c r="MMQ438" s="11"/>
      <c r="MMR438" s="11"/>
      <c r="MMS438" s="11"/>
      <c r="MMT438" s="11"/>
      <c r="MMU438" s="11"/>
      <c r="MMV438" s="11"/>
      <c r="MMW438" s="11"/>
      <c r="MMX438" s="11"/>
      <c r="MMY438" s="11"/>
      <c r="MMZ438" s="11"/>
      <c r="MNA438" s="11"/>
      <c r="MNB438" s="11"/>
      <c r="MNC438" s="11"/>
      <c r="MND438" s="11"/>
      <c r="MNE438" s="11"/>
      <c r="MNF438" s="11"/>
      <c r="MNG438" s="11"/>
      <c r="MNH438" s="11"/>
      <c r="MNI438" s="11"/>
      <c r="MNJ438" s="11"/>
      <c r="MNK438" s="11"/>
      <c r="MNL438" s="11"/>
      <c r="MNM438" s="11"/>
      <c r="MNN438" s="11"/>
      <c r="MNO438" s="11"/>
      <c r="MNP438" s="11"/>
      <c r="MNQ438" s="11"/>
      <c r="MNR438" s="11"/>
      <c r="MNS438" s="11"/>
      <c r="MNT438" s="11"/>
      <c r="MNU438" s="11"/>
      <c r="MNV438" s="11"/>
      <c r="MNW438" s="11"/>
      <c r="MNX438" s="11"/>
      <c r="MNY438" s="11"/>
      <c r="MNZ438" s="11"/>
      <c r="MOA438" s="11"/>
      <c r="MOB438" s="11"/>
      <c r="MOC438" s="11"/>
      <c r="MOD438" s="11"/>
      <c r="MOE438" s="11"/>
      <c r="MOF438" s="11"/>
      <c r="MOG438" s="11"/>
      <c r="MOH438" s="11"/>
      <c r="MOI438" s="11"/>
      <c r="MOJ438" s="11"/>
      <c r="MOK438" s="11"/>
      <c r="MOL438" s="11"/>
      <c r="MOM438" s="11"/>
      <c r="MON438" s="11"/>
      <c r="MOO438" s="11"/>
      <c r="MOP438" s="11"/>
      <c r="MOQ438" s="11"/>
      <c r="MOR438" s="11"/>
      <c r="MOS438" s="11"/>
      <c r="MOT438" s="11"/>
      <c r="MOU438" s="11"/>
      <c r="MOV438" s="11"/>
      <c r="MOW438" s="11"/>
      <c r="MOX438" s="11"/>
      <c r="MOY438" s="11"/>
      <c r="MOZ438" s="11"/>
      <c r="MPA438" s="11"/>
      <c r="MPB438" s="11"/>
      <c r="MPC438" s="11"/>
      <c r="MPD438" s="11"/>
      <c r="MPE438" s="11"/>
      <c r="MPF438" s="11"/>
      <c r="MPG438" s="11"/>
      <c r="MPH438" s="11"/>
      <c r="MPI438" s="11"/>
      <c r="MPJ438" s="11"/>
      <c r="MPK438" s="11"/>
      <c r="MPL438" s="11"/>
      <c r="MPM438" s="11"/>
      <c r="MPN438" s="11"/>
      <c r="MPO438" s="11"/>
      <c r="MPP438" s="11"/>
      <c r="MPQ438" s="11"/>
      <c r="MPR438" s="11"/>
      <c r="MPS438" s="11"/>
      <c r="MPT438" s="11"/>
      <c r="MPU438" s="11"/>
      <c r="MPV438" s="11"/>
      <c r="MPW438" s="11"/>
      <c r="MPX438" s="11"/>
      <c r="MPY438" s="11"/>
      <c r="MPZ438" s="11"/>
      <c r="MQA438" s="11"/>
      <c r="MQB438" s="11"/>
      <c r="MQC438" s="11"/>
      <c r="MQD438" s="11"/>
      <c r="MQE438" s="11"/>
      <c r="MQF438" s="11"/>
      <c r="MQG438" s="11"/>
      <c r="MQH438" s="11"/>
      <c r="MQI438" s="11"/>
      <c r="MQJ438" s="11"/>
      <c r="MQK438" s="11"/>
      <c r="MQL438" s="11"/>
      <c r="MQM438" s="11"/>
      <c r="MQN438" s="11"/>
      <c r="MQO438" s="11"/>
      <c r="MQP438" s="11"/>
      <c r="MQQ438" s="11"/>
      <c r="MQR438" s="11"/>
      <c r="MQS438" s="11"/>
      <c r="MQT438" s="11"/>
      <c r="MQU438" s="11"/>
      <c r="MQV438" s="11"/>
      <c r="MQW438" s="11"/>
      <c r="MQX438" s="11"/>
      <c r="MQY438" s="11"/>
      <c r="MQZ438" s="11"/>
      <c r="MRA438" s="11"/>
      <c r="MRB438" s="11"/>
      <c r="MRC438" s="11"/>
      <c r="MRD438" s="11"/>
      <c r="MRE438" s="11"/>
      <c r="MRF438" s="11"/>
      <c r="MRG438" s="11"/>
      <c r="MRH438" s="11"/>
      <c r="MRI438" s="11"/>
      <c r="MRJ438" s="11"/>
      <c r="MRK438" s="11"/>
      <c r="MRL438" s="11"/>
      <c r="MRM438" s="11"/>
      <c r="MRN438" s="11"/>
      <c r="MRO438" s="11"/>
      <c r="MRP438" s="11"/>
      <c r="MRQ438" s="11"/>
      <c r="MRR438" s="11"/>
      <c r="MRS438" s="11"/>
      <c r="MRT438" s="11"/>
      <c r="MRU438" s="11"/>
      <c r="MRV438" s="11"/>
      <c r="MRW438" s="11"/>
      <c r="MRX438" s="11"/>
      <c r="MRY438" s="11"/>
      <c r="MRZ438" s="11"/>
      <c r="MSA438" s="11"/>
      <c r="MSB438" s="11"/>
      <c r="MSC438" s="11"/>
      <c r="MSD438" s="11"/>
      <c r="MSE438" s="11"/>
      <c r="MSF438" s="11"/>
      <c r="MSG438" s="11"/>
      <c r="MSH438" s="11"/>
      <c r="MSI438" s="11"/>
      <c r="MSJ438" s="11"/>
      <c r="MSK438" s="11"/>
      <c r="MSL438" s="11"/>
      <c r="MSM438" s="11"/>
      <c r="MSN438" s="11"/>
      <c r="MSO438" s="11"/>
      <c r="MSP438" s="11"/>
      <c r="MSQ438" s="11"/>
      <c r="MSR438" s="11"/>
      <c r="MSS438" s="11"/>
      <c r="MST438" s="11"/>
      <c r="MSU438" s="11"/>
      <c r="MSV438" s="11"/>
      <c r="MSW438" s="11"/>
      <c r="MSX438" s="11"/>
      <c r="MSY438" s="11"/>
      <c r="MSZ438" s="11"/>
      <c r="MTA438" s="11"/>
      <c r="MTB438" s="11"/>
      <c r="MTC438" s="11"/>
      <c r="MTD438" s="11"/>
      <c r="MTE438" s="11"/>
      <c r="MTF438" s="11"/>
      <c r="MTG438" s="11"/>
      <c r="MTH438" s="11"/>
      <c r="MTI438" s="11"/>
      <c r="MTJ438" s="11"/>
      <c r="MTK438" s="11"/>
      <c r="MTL438" s="11"/>
      <c r="MTM438" s="11"/>
      <c r="MTN438" s="11"/>
      <c r="MTO438" s="11"/>
      <c r="MTP438" s="11"/>
      <c r="MTQ438" s="11"/>
      <c r="MTR438" s="11"/>
      <c r="MTS438" s="11"/>
      <c r="MTT438" s="11"/>
      <c r="MTU438" s="11"/>
      <c r="MTV438" s="11"/>
      <c r="MTW438" s="11"/>
      <c r="MTX438" s="11"/>
      <c r="MTY438" s="11"/>
      <c r="MTZ438" s="11"/>
      <c r="MUA438" s="11"/>
      <c r="MUB438" s="11"/>
      <c r="MUC438" s="11"/>
      <c r="MUD438" s="11"/>
      <c r="MUE438" s="11"/>
      <c r="MUF438" s="11"/>
      <c r="MUG438" s="11"/>
      <c r="MUH438" s="11"/>
      <c r="MUI438" s="11"/>
      <c r="MUJ438" s="11"/>
      <c r="MUK438" s="11"/>
      <c r="MUL438" s="11"/>
      <c r="MUM438" s="11"/>
      <c r="MUN438" s="11"/>
      <c r="MUO438" s="11"/>
      <c r="MUP438" s="11"/>
      <c r="MUQ438" s="11"/>
      <c r="MUR438" s="11"/>
      <c r="MUS438" s="11"/>
      <c r="MUT438" s="11"/>
      <c r="MUU438" s="11"/>
      <c r="MUV438" s="11"/>
      <c r="MUW438" s="11"/>
      <c r="MUX438" s="11"/>
      <c r="MUY438" s="11"/>
      <c r="MUZ438" s="11"/>
      <c r="MVA438" s="11"/>
      <c r="MVB438" s="11"/>
      <c r="MVC438" s="11"/>
      <c r="MVD438" s="11"/>
      <c r="MVE438" s="11"/>
      <c r="MVF438" s="11"/>
      <c r="MVG438" s="11"/>
      <c r="MVH438" s="11"/>
      <c r="MVI438" s="11"/>
      <c r="MVJ438" s="11"/>
      <c r="MVK438" s="11"/>
      <c r="MVL438" s="11"/>
      <c r="MVM438" s="11"/>
      <c r="MVN438" s="11"/>
      <c r="MVO438" s="11"/>
      <c r="MVP438" s="11"/>
      <c r="MVQ438" s="11"/>
      <c r="MVR438" s="11"/>
      <c r="MVS438" s="11"/>
      <c r="MVT438" s="11"/>
      <c r="MVU438" s="11"/>
      <c r="MVV438" s="11"/>
      <c r="MVW438" s="11"/>
      <c r="MVX438" s="11"/>
      <c r="MVY438" s="11"/>
      <c r="MVZ438" s="11"/>
      <c r="MWA438" s="11"/>
      <c r="MWB438" s="11"/>
      <c r="MWC438" s="11"/>
      <c r="MWD438" s="11"/>
      <c r="MWE438" s="11"/>
      <c r="MWF438" s="11"/>
      <c r="MWG438" s="11"/>
      <c r="MWH438" s="11"/>
      <c r="MWI438" s="11"/>
      <c r="MWJ438" s="11"/>
      <c r="MWK438" s="11"/>
      <c r="MWL438" s="11"/>
      <c r="MWM438" s="11"/>
      <c r="MWN438" s="11"/>
      <c r="MWO438" s="11"/>
      <c r="MWP438" s="11"/>
      <c r="MWQ438" s="11"/>
      <c r="MWR438" s="11"/>
      <c r="MWS438" s="11"/>
      <c r="MWT438" s="11"/>
      <c r="MWU438" s="11"/>
      <c r="MWV438" s="11"/>
      <c r="MWW438" s="11"/>
      <c r="MWX438" s="11"/>
      <c r="MWY438" s="11"/>
      <c r="MWZ438" s="11"/>
      <c r="MXA438" s="11"/>
      <c r="MXB438" s="11"/>
      <c r="MXC438" s="11"/>
      <c r="MXD438" s="11"/>
      <c r="MXE438" s="11"/>
      <c r="MXF438" s="11"/>
      <c r="MXG438" s="11"/>
      <c r="MXH438" s="11"/>
      <c r="MXI438" s="11"/>
      <c r="MXJ438" s="11"/>
      <c r="MXK438" s="11"/>
      <c r="MXL438" s="11"/>
      <c r="MXM438" s="11"/>
      <c r="MXN438" s="11"/>
      <c r="MXO438" s="11"/>
      <c r="MXP438" s="11"/>
      <c r="MXQ438" s="11"/>
      <c r="MXR438" s="11"/>
      <c r="MXS438" s="11"/>
      <c r="MXT438" s="11"/>
      <c r="MXU438" s="11"/>
      <c r="MXV438" s="11"/>
      <c r="MXW438" s="11"/>
      <c r="MXX438" s="11"/>
      <c r="MXY438" s="11"/>
      <c r="MXZ438" s="11"/>
      <c r="MYA438" s="11"/>
      <c r="MYB438" s="11"/>
      <c r="MYC438" s="11"/>
      <c r="MYD438" s="11"/>
      <c r="MYE438" s="11"/>
      <c r="MYF438" s="11"/>
      <c r="MYG438" s="11"/>
      <c r="MYH438" s="11"/>
      <c r="MYI438" s="11"/>
      <c r="MYJ438" s="11"/>
      <c r="MYK438" s="11"/>
      <c r="MYL438" s="11"/>
      <c r="MYM438" s="11"/>
      <c r="MYN438" s="11"/>
      <c r="MYO438" s="11"/>
      <c r="MYP438" s="11"/>
      <c r="MYQ438" s="11"/>
      <c r="MYR438" s="11"/>
      <c r="MYS438" s="11"/>
      <c r="MYT438" s="11"/>
      <c r="MYU438" s="11"/>
      <c r="MYV438" s="11"/>
      <c r="MYW438" s="11"/>
      <c r="MYX438" s="11"/>
      <c r="MYY438" s="11"/>
      <c r="MYZ438" s="11"/>
      <c r="MZA438" s="11"/>
      <c r="MZB438" s="11"/>
      <c r="MZC438" s="11"/>
      <c r="MZD438" s="11"/>
      <c r="MZE438" s="11"/>
      <c r="MZF438" s="11"/>
      <c r="MZG438" s="11"/>
      <c r="MZH438" s="11"/>
      <c r="MZI438" s="11"/>
      <c r="MZJ438" s="11"/>
      <c r="MZK438" s="11"/>
      <c r="MZL438" s="11"/>
      <c r="MZM438" s="11"/>
      <c r="MZN438" s="11"/>
      <c r="MZO438" s="11"/>
      <c r="MZP438" s="11"/>
      <c r="MZQ438" s="11"/>
      <c r="MZR438" s="11"/>
      <c r="MZS438" s="11"/>
      <c r="MZT438" s="11"/>
      <c r="MZU438" s="11"/>
      <c r="MZV438" s="11"/>
      <c r="MZW438" s="11"/>
      <c r="MZX438" s="11"/>
      <c r="MZY438" s="11"/>
      <c r="MZZ438" s="11"/>
      <c r="NAA438" s="11"/>
      <c r="NAB438" s="11"/>
      <c r="NAC438" s="11"/>
      <c r="NAD438" s="11"/>
      <c r="NAE438" s="11"/>
      <c r="NAF438" s="11"/>
      <c r="NAG438" s="11"/>
      <c r="NAH438" s="11"/>
      <c r="NAI438" s="11"/>
      <c r="NAJ438" s="11"/>
      <c r="NAK438" s="11"/>
      <c r="NAL438" s="11"/>
      <c r="NAM438" s="11"/>
      <c r="NAN438" s="11"/>
      <c r="NAO438" s="11"/>
      <c r="NAP438" s="11"/>
      <c r="NAQ438" s="11"/>
      <c r="NAR438" s="11"/>
      <c r="NAS438" s="11"/>
      <c r="NAT438" s="11"/>
      <c r="NAU438" s="11"/>
      <c r="NAV438" s="11"/>
      <c r="NAW438" s="11"/>
      <c r="NAX438" s="11"/>
      <c r="NAY438" s="11"/>
      <c r="NAZ438" s="11"/>
      <c r="NBA438" s="11"/>
      <c r="NBB438" s="11"/>
      <c r="NBC438" s="11"/>
      <c r="NBD438" s="11"/>
      <c r="NBE438" s="11"/>
      <c r="NBF438" s="11"/>
      <c r="NBG438" s="11"/>
      <c r="NBH438" s="11"/>
      <c r="NBI438" s="11"/>
      <c r="NBJ438" s="11"/>
      <c r="NBK438" s="11"/>
      <c r="NBL438" s="11"/>
      <c r="NBM438" s="11"/>
      <c r="NBN438" s="11"/>
      <c r="NBO438" s="11"/>
      <c r="NBP438" s="11"/>
      <c r="NBQ438" s="11"/>
      <c r="NBR438" s="11"/>
      <c r="NBS438" s="11"/>
      <c r="NBT438" s="11"/>
      <c r="NBU438" s="11"/>
      <c r="NBV438" s="11"/>
      <c r="NBW438" s="11"/>
      <c r="NBX438" s="11"/>
      <c r="NBY438" s="11"/>
      <c r="NBZ438" s="11"/>
      <c r="NCA438" s="11"/>
      <c r="NCB438" s="11"/>
      <c r="NCC438" s="11"/>
      <c r="NCD438" s="11"/>
      <c r="NCE438" s="11"/>
      <c r="NCF438" s="11"/>
      <c r="NCG438" s="11"/>
      <c r="NCH438" s="11"/>
      <c r="NCI438" s="11"/>
      <c r="NCJ438" s="11"/>
      <c r="NCK438" s="11"/>
      <c r="NCL438" s="11"/>
      <c r="NCM438" s="11"/>
      <c r="NCN438" s="11"/>
      <c r="NCO438" s="11"/>
      <c r="NCP438" s="11"/>
      <c r="NCQ438" s="11"/>
      <c r="NCR438" s="11"/>
      <c r="NCS438" s="11"/>
      <c r="NCT438" s="11"/>
      <c r="NCU438" s="11"/>
      <c r="NCV438" s="11"/>
      <c r="NCW438" s="11"/>
      <c r="NCX438" s="11"/>
      <c r="NCY438" s="11"/>
      <c r="NCZ438" s="11"/>
      <c r="NDA438" s="11"/>
      <c r="NDB438" s="11"/>
      <c r="NDC438" s="11"/>
      <c r="NDD438" s="11"/>
      <c r="NDE438" s="11"/>
      <c r="NDF438" s="11"/>
      <c r="NDG438" s="11"/>
      <c r="NDH438" s="11"/>
      <c r="NDI438" s="11"/>
      <c r="NDJ438" s="11"/>
      <c r="NDK438" s="11"/>
      <c r="NDL438" s="11"/>
      <c r="NDM438" s="11"/>
      <c r="NDN438" s="11"/>
      <c r="NDO438" s="11"/>
      <c r="NDP438" s="11"/>
      <c r="NDQ438" s="11"/>
      <c r="NDR438" s="11"/>
      <c r="NDS438" s="11"/>
      <c r="NDT438" s="11"/>
      <c r="NDU438" s="11"/>
      <c r="NDV438" s="11"/>
      <c r="NDW438" s="11"/>
      <c r="NDX438" s="11"/>
      <c r="NDY438" s="11"/>
      <c r="NDZ438" s="11"/>
      <c r="NEA438" s="11"/>
      <c r="NEB438" s="11"/>
      <c r="NEC438" s="11"/>
      <c r="NED438" s="11"/>
      <c r="NEE438" s="11"/>
      <c r="NEF438" s="11"/>
      <c r="NEG438" s="11"/>
      <c r="NEH438" s="11"/>
      <c r="NEI438" s="11"/>
      <c r="NEJ438" s="11"/>
      <c r="NEK438" s="11"/>
      <c r="NEL438" s="11"/>
      <c r="NEM438" s="11"/>
      <c r="NEN438" s="11"/>
      <c r="NEO438" s="11"/>
      <c r="NEP438" s="11"/>
      <c r="NEQ438" s="11"/>
      <c r="NER438" s="11"/>
      <c r="NES438" s="11"/>
      <c r="NET438" s="11"/>
      <c r="NEU438" s="11"/>
      <c r="NEV438" s="11"/>
      <c r="NEW438" s="11"/>
      <c r="NEX438" s="11"/>
      <c r="NEY438" s="11"/>
      <c r="NEZ438" s="11"/>
      <c r="NFA438" s="11"/>
      <c r="NFB438" s="11"/>
      <c r="NFC438" s="11"/>
      <c r="NFD438" s="11"/>
      <c r="NFE438" s="11"/>
      <c r="NFF438" s="11"/>
      <c r="NFG438" s="11"/>
      <c r="NFH438" s="11"/>
      <c r="NFI438" s="11"/>
      <c r="NFJ438" s="11"/>
      <c r="NFK438" s="11"/>
      <c r="NFL438" s="11"/>
      <c r="NFM438" s="11"/>
      <c r="NFN438" s="11"/>
      <c r="NFO438" s="11"/>
      <c r="NFP438" s="11"/>
      <c r="NFQ438" s="11"/>
      <c r="NFR438" s="11"/>
      <c r="NFS438" s="11"/>
      <c r="NFT438" s="11"/>
      <c r="NFU438" s="11"/>
      <c r="NFV438" s="11"/>
      <c r="NFW438" s="11"/>
      <c r="NFX438" s="11"/>
      <c r="NFY438" s="11"/>
      <c r="NFZ438" s="11"/>
      <c r="NGA438" s="11"/>
      <c r="NGB438" s="11"/>
      <c r="NGC438" s="11"/>
      <c r="NGD438" s="11"/>
      <c r="NGE438" s="11"/>
      <c r="NGF438" s="11"/>
      <c r="NGG438" s="11"/>
      <c r="NGH438" s="11"/>
      <c r="NGI438" s="11"/>
      <c r="NGJ438" s="11"/>
      <c r="NGK438" s="11"/>
      <c r="NGL438" s="11"/>
      <c r="NGM438" s="11"/>
      <c r="NGN438" s="11"/>
      <c r="NGO438" s="11"/>
      <c r="NGP438" s="11"/>
      <c r="NGQ438" s="11"/>
      <c r="NGR438" s="11"/>
      <c r="NGS438" s="11"/>
      <c r="NGT438" s="11"/>
      <c r="NGU438" s="11"/>
      <c r="NGV438" s="11"/>
      <c r="NGW438" s="11"/>
      <c r="NGX438" s="11"/>
      <c r="NGY438" s="11"/>
      <c r="NGZ438" s="11"/>
      <c r="NHA438" s="11"/>
      <c r="NHB438" s="11"/>
      <c r="NHC438" s="11"/>
      <c r="NHD438" s="11"/>
      <c r="NHE438" s="11"/>
      <c r="NHF438" s="11"/>
      <c r="NHG438" s="11"/>
      <c r="NHH438" s="11"/>
      <c r="NHI438" s="11"/>
      <c r="NHJ438" s="11"/>
      <c r="NHK438" s="11"/>
      <c r="NHL438" s="11"/>
      <c r="NHM438" s="11"/>
      <c r="NHN438" s="11"/>
      <c r="NHO438" s="11"/>
      <c r="NHP438" s="11"/>
      <c r="NHQ438" s="11"/>
      <c r="NHR438" s="11"/>
      <c r="NHS438" s="11"/>
      <c r="NHT438" s="11"/>
      <c r="NHU438" s="11"/>
      <c r="NHV438" s="11"/>
      <c r="NHW438" s="11"/>
      <c r="NHX438" s="11"/>
      <c r="NHY438" s="11"/>
      <c r="NHZ438" s="11"/>
      <c r="NIA438" s="11"/>
      <c r="NIB438" s="11"/>
      <c r="NIC438" s="11"/>
      <c r="NID438" s="11"/>
      <c r="NIE438" s="11"/>
      <c r="NIF438" s="11"/>
      <c r="NIG438" s="11"/>
      <c r="NIH438" s="11"/>
      <c r="NII438" s="11"/>
      <c r="NIJ438" s="11"/>
      <c r="NIK438" s="11"/>
      <c r="NIL438" s="11"/>
      <c r="NIM438" s="11"/>
      <c r="NIN438" s="11"/>
      <c r="NIO438" s="11"/>
      <c r="NIP438" s="11"/>
      <c r="NIQ438" s="11"/>
      <c r="NIR438" s="11"/>
      <c r="NIS438" s="11"/>
      <c r="NIT438" s="11"/>
      <c r="NIU438" s="11"/>
      <c r="NIV438" s="11"/>
      <c r="NIW438" s="11"/>
      <c r="NIX438" s="11"/>
      <c r="NIY438" s="11"/>
      <c r="NIZ438" s="11"/>
      <c r="NJA438" s="11"/>
      <c r="NJB438" s="11"/>
      <c r="NJC438" s="11"/>
      <c r="NJD438" s="11"/>
      <c r="NJE438" s="11"/>
      <c r="NJF438" s="11"/>
      <c r="NJG438" s="11"/>
      <c r="NJH438" s="11"/>
      <c r="NJI438" s="11"/>
      <c r="NJJ438" s="11"/>
      <c r="NJK438" s="11"/>
      <c r="NJL438" s="11"/>
      <c r="NJM438" s="11"/>
      <c r="NJN438" s="11"/>
      <c r="NJO438" s="11"/>
      <c r="NJP438" s="11"/>
      <c r="NJQ438" s="11"/>
      <c r="NJR438" s="11"/>
      <c r="NJS438" s="11"/>
      <c r="NJT438" s="11"/>
      <c r="NJU438" s="11"/>
      <c r="NJV438" s="11"/>
      <c r="NJW438" s="11"/>
      <c r="NJX438" s="11"/>
      <c r="NJY438" s="11"/>
      <c r="NJZ438" s="11"/>
      <c r="NKA438" s="11"/>
      <c r="NKB438" s="11"/>
      <c r="NKC438" s="11"/>
      <c r="NKD438" s="11"/>
      <c r="NKE438" s="11"/>
      <c r="NKF438" s="11"/>
      <c r="NKG438" s="11"/>
      <c r="NKH438" s="11"/>
      <c r="NKI438" s="11"/>
      <c r="NKJ438" s="11"/>
      <c r="NKK438" s="11"/>
      <c r="NKL438" s="11"/>
      <c r="NKM438" s="11"/>
      <c r="NKN438" s="11"/>
      <c r="NKO438" s="11"/>
      <c r="NKP438" s="11"/>
      <c r="NKQ438" s="11"/>
      <c r="NKR438" s="11"/>
      <c r="NKS438" s="11"/>
      <c r="NKT438" s="11"/>
      <c r="NKU438" s="11"/>
      <c r="NKV438" s="11"/>
      <c r="NKW438" s="11"/>
      <c r="NKX438" s="11"/>
      <c r="NKY438" s="11"/>
      <c r="NKZ438" s="11"/>
      <c r="NLA438" s="11"/>
      <c r="NLB438" s="11"/>
      <c r="NLC438" s="11"/>
      <c r="NLD438" s="11"/>
      <c r="NLE438" s="11"/>
      <c r="NLF438" s="11"/>
      <c r="NLG438" s="11"/>
      <c r="NLH438" s="11"/>
      <c r="NLI438" s="11"/>
      <c r="NLJ438" s="11"/>
      <c r="NLK438" s="11"/>
      <c r="NLL438" s="11"/>
      <c r="NLM438" s="11"/>
      <c r="NLN438" s="11"/>
      <c r="NLO438" s="11"/>
      <c r="NLP438" s="11"/>
      <c r="NLQ438" s="11"/>
      <c r="NLR438" s="11"/>
      <c r="NLS438" s="11"/>
      <c r="NLT438" s="11"/>
      <c r="NLU438" s="11"/>
      <c r="NLV438" s="11"/>
      <c r="NLW438" s="11"/>
      <c r="NLX438" s="11"/>
      <c r="NLY438" s="11"/>
      <c r="NLZ438" s="11"/>
      <c r="NMA438" s="11"/>
      <c r="NMB438" s="11"/>
      <c r="NMC438" s="11"/>
      <c r="NMD438" s="11"/>
      <c r="NME438" s="11"/>
      <c r="NMF438" s="11"/>
      <c r="NMG438" s="11"/>
      <c r="NMH438" s="11"/>
      <c r="NMI438" s="11"/>
      <c r="NMJ438" s="11"/>
      <c r="NMK438" s="11"/>
      <c r="NML438" s="11"/>
      <c r="NMM438" s="11"/>
      <c r="NMN438" s="11"/>
      <c r="NMO438" s="11"/>
      <c r="NMP438" s="11"/>
      <c r="NMQ438" s="11"/>
      <c r="NMR438" s="11"/>
      <c r="NMS438" s="11"/>
      <c r="NMT438" s="11"/>
      <c r="NMU438" s="11"/>
      <c r="NMV438" s="11"/>
      <c r="NMW438" s="11"/>
      <c r="NMX438" s="11"/>
      <c r="NMY438" s="11"/>
      <c r="NMZ438" s="11"/>
      <c r="NNA438" s="11"/>
      <c r="NNB438" s="11"/>
      <c r="NNC438" s="11"/>
      <c r="NND438" s="11"/>
      <c r="NNE438" s="11"/>
      <c r="NNF438" s="11"/>
      <c r="NNG438" s="11"/>
      <c r="NNH438" s="11"/>
      <c r="NNI438" s="11"/>
      <c r="NNJ438" s="11"/>
      <c r="NNK438" s="11"/>
      <c r="NNL438" s="11"/>
      <c r="NNM438" s="11"/>
      <c r="NNN438" s="11"/>
      <c r="NNO438" s="11"/>
      <c r="NNP438" s="11"/>
      <c r="NNQ438" s="11"/>
      <c r="NNR438" s="11"/>
      <c r="NNS438" s="11"/>
      <c r="NNT438" s="11"/>
      <c r="NNU438" s="11"/>
      <c r="NNV438" s="11"/>
      <c r="NNW438" s="11"/>
      <c r="NNX438" s="11"/>
      <c r="NNY438" s="11"/>
      <c r="NNZ438" s="11"/>
      <c r="NOA438" s="11"/>
      <c r="NOB438" s="11"/>
      <c r="NOC438" s="11"/>
      <c r="NOD438" s="11"/>
      <c r="NOE438" s="11"/>
      <c r="NOF438" s="11"/>
      <c r="NOG438" s="11"/>
      <c r="NOH438" s="11"/>
      <c r="NOI438" s="11"/>
      <c r="NOJ438" s="11"/>
      <c r="NOK438" s="11"/>
      <c r="NOL438" s="11"/>
      <c r="NOM438" s="11"/>
      <c r="NON438" s="11"/>
      <c r="NOO438" s="11"/>
      <c r="NOP438" s="11"/>
      <c r="NOQ438" s="11"/>
      <c r="NOR438" s="11"/>
      <c r="NOS438" s="11"/>
      <c r="NOT438" s="11"/>
      <c r="NOU438" s="11"/>
      <c r="NOV438" s="11"/>
      <c r="NOW438" s="11"/>
      <c r="NOX438" s="11"/>
      <c r="NOY438" s="11"/>
      <c r="NOZ438" s="11"/>
      <c r="NPA438" s="11"/>
      <c r="NPB438" s="11"/>
      <c r="NPC438" s="11"/>
      <c r="NPD438" s="11"/>
      <c r="NPE438" s="11"/>
      <c r="NPF438" s="11"/>
      <c r="NPG438" s="11"/>
      <c r="NPH438" s="11"/>
      <c r="NPI438" s="11"/>
      <c r="NPJ438" s="11"/>
      <c r="NPK438" s="11"/>
      <c r="NPL438" s="11"/>
      <c r="NPM438" s="11"/>
      <c r="NPN438" s="11"/>
      <c r="NPO438" s="11"/>
      <c r="NPP438" s="11"/>
      <c r="NPQ438" s="11"/>
      <c r="NPR438" s="11"/>
      <c r="NPS438" s="11"/>
      <c r="NPT438" s="11"/>
      <c r="NPU438" s="11"/>
      <c r="NPV438" s="11"/>
      <c r="NPW438" s="11"/>
      <c r="NPX438" s="11"/>
      <c r="NPY438" s="11"/>
      <c r="NPZ438" s="11"/>
      <c r="NQA438" s="11"/>
      <c r="NQB438" s="11"/>
      <c r="NQC438" s="11"/>
      <c r="NQD438" s="11"/>
      <c r="NQE438" s="11"/>
      <c r="NQF438" s="11"/>
      <c r="NQG438" s="11"/>
      <c r="NQH438" s="11"/>
      <c r="NQI438" s="11"/>
      <c r="NQJ438" s="11"/>
      <c r="NQK438" s="11"/>
      <c r="NQL438" s="11"/>
      <c r="NQM438" s="11"/>
      <c r="NQN438" s="11"/>
      <c r="NQO438" s="11"/>
      <c r="NQP438" s="11"/>
      <c r="NQQ438" s="11"/>
      <c r="NQR438" s="11"/>
      <c r="NQS438" s="11"/>
      <c r="NQT438" s="11"/>
      <c r="NQU438" s="11"/>
      <c r="NQV438" s="11"/>
      <c r="NQW438" s="11"/>
      <c r="NQX438" s="11"/>
      <c r="NQY438" s="11"/>
      <c r="NQZ438" s="11"/>
      <c r="NRA438" s="11"/>
      <c r="NRB438" s="11"/>
      <c r="NRC438" s="11"/>
      <c r="NRD438" s="11"/>
      <c r="NRE438" s="11"/>
      <c r="NRF438" s="11"/>
      <c r="NRG438" s="11"/>
      <c r="NRH438" s="11"/>
      <c r="NRI438" s="11"/>
      <c r="NRJ438" s="11"/>
      <c r="NRK438" s="11"/>
      <c r="NRL438" s="11"/>
      <c r="NRM438" s="11"/>
      <c r="NRN438" s="11"/>
      <c r="NRO438" s="11"/>
      <c r="NRP438" s="11"/>
      <c r="NRQ438" s="11"/>
      <c r="NRR438" s="11"/>
      <c r="NRS438" s="11"/>
      <c r="NRT438" s="11"/>
      <c r="NRU438" s="11"/>
      <c r="NRV438" s="11"/>
      <c r="NRW438" s="11"/>
      <c r="NRX438" s="11"/>
      <c r="NRY438" s="11"/>
      <c r="NRZ438" s="11"/>
      <c r="NSA438" s="11"/>
      <c r="NSB438" s="11"/>
      <c r="NSC438" s="11"/>
      <c r="NSD438" s="11"/>
      <c r="NSE438" s="11"/>
      <c r="NSF438" s="11"/>
      <c r="NSG438" s="11"/>
      <c r="NSH438" s="11"/>
      <c r="NSI438" s="11"/>
      <c r="NSJ438" s="11"/>
      <c r="NSK438" s="11"/>
      <c r="NSL438" s="11"/>
      <c r="NSM438" s="11"/>
      <c r="NSN438" s="11"/>
      <c r="NSO438" s="11"/>
      <c r="NSP438" s="11"/>
      <c r="NSQ438" s="11"/>
      <c r="NSR438" s="11"/>
      <c r="NSS438" s="11"/>
      <c r="NST438" s="11"/>
      <c r="NSU438" s="11"/>
      <c r="NSV438" s="11"/>
      <c r="NSW438" s="11"/>
      <c r="NSX438" s="11"/>
      <c r="NSY438" s="11"/>
      <c r="NSZ438" s="11"/>
      <c r="NTA438" s="11"/>
      <c r="NTB438" s="11"/>
      <c r="NTC438" s="11"/>
      <c r="NTD438" s="11"/>
      <c r="NTE438" s="11"/>
      <c r="NTF438" s="11"/>
      <c r="NTG438" s="11"/>
      <c r="NTH438" s="11"/>
      <c r="NTI438" s="11"/>
      <c r="NTJ438" s="11"/>
      <c r="NTK438" s="11"/>
      <c r="NTL438" s="11"/>
      <c r="NTM438" s="11"/>
      <c r="NTN438" s="11"/>
      <c r="NTO438" s="11"/>
      <c r="NTP438" s="11"/>
      <c r="NTQ438" s="11"/>
      <c r="NTR438" s="11"/>
      <c r="NTS438" s="11"/>
      <c r="NTT438" s="11"/>
      <c r="NTU438" s="11"/>
      <c r="NTV438" s="11"/>
      <c r="NTW438" s="11"/>
      <c r="NTX438" s="11"/>
      <c r="NTY438" s="11"/>
      <c r="NTZ438" s="11"/>
      <c r="NUA438" s="11"/>
      <c r="NUB438" s="11"/>
      <c r="NUC438" s="11"/>
      <c r="NUD438" s="11"/>
      <c r="NUE438" s="11"/>
      <c r="NUF438" s="11"/>
      <c r="NUG438" s="11"/>
      <c r="NUH438" s="11"/>
      <c r="NUI438" s="11"/>
      <c r="NUJ438" s="11"/>
      <c r="NUK438" s="11"/>
      <c r="NUL438" s="11"/>
      <c r="NUM438" s="11"/>
      <c r="NUN438" s="11"/>
      <c r="NUO438" s="11"/>
      <c r="NUP438" s="11"/>
      <c r="NUQ438" s="11"/>
      <c r="NUR438" s="11"/>
      <c r="NUS438" s="11"/>
      <c r="NUT438" s="11"/>
      <c r="NUU438" s="11"/>
      <c r="NUV438" s="11"/>
      <c r="NUW438" s="11"/>
      <c r="NUX438" s="11"/>
      <c r="NUY438" s="11"/>
      <c r="NUZ438" s="11"/>
      <c r="NVA438" s="11"/>
      <c r="NVB438" s="11"/>
      <c r="NVC438" s="11"/>
      <c r="NVD438" s="11"/>
      <c r="NVE438" s="11"/>
      <c r="NVF438" s="11"/>
      <c r="NVG438" s="11"/>
      <c r="NVH438" s="11"/>
      <c r="NVI438" s="11"/>
      <c r="NVJ438" s="11"/>
      <c r="NVK438" s="11"/>
      <c r="NVL438" s="11"/>
      <c r="NVM438" s="11"/>
      <c r="NVN438" s="11"/>
      <c r="NVO438" s="11"/>
      <c r="NVP438" s="11"/>
      <c r="NVQ438" s="11"/>
      <c r="NVR438" s="11"/>
      <c r="NVS438" s="11"/>
      <c r="NVT438" s="11"/>
      <c r="NVU438" s="11"/>
      <c r="NVV438" s="11"/>
      <c r="NVW438" s="11"/>
      <c r="NVX438" s="11"/>
      <c r="NVY438" s="11"/>
      <c r="NVZ438" s="11"/>
      <c r="NWA438" s="11"/>
      <c r="NWB438" s="11"/>
      <c r="NWC438" s="11"/>
      <c r="NWD438" s="11"/>
      <c r="NWE438" s="11"/>
      <c r="NWF438" s="11"/>
      <c r="NWG438" s="11"/>
      <c r="NWH438" s="11"/>
      <c r="NWI438" s="11"/>
      <c r="NWJ438" s="11"/>
      <c r="NWK438" s="11"/>
      <c r="NWL438" s="11"/>
      <c r="NWM438" s="11"/>
      <c r="NWN438" s="11"/>
      <c r="NWO438" s="11"/>
      <c r="NWP438" s="11"/>
      <c r="NWQ438" s="11"/>
      <c r="NWR438" s="11"/>
      <c r="NWS438" s="11"/>
      <c r="NWT438" s="11"/>
      <c r="NWU438" s="11"/>
      <c r="NWV438" s="11"/>
      <c r="NWW438" s="11"/>
      <c r="NWX438" s="11"/>
      <c r="NWY438" s="11"/>
      <c r="NWZ438" s="11"/>
      <c r="NXA438" s="11"/>
      <c r="NXB438" s="11"/>
      <c r="NXC438" s="11"/>
      <c r="NXD438" s="11"/>
      <c r="NXE438" s="11"/>
      <c r="NXF438" s="11"/>
      <c r="NXG438" s="11"/>
      <c r="NXH438" s="11"/>
      <c r="NXI438" s="11"/>
      <c r="NXJ438" s="11"/>
      <c r="NXK438" s="11"/>
      <c r="NXL438" s="11"/>
      <c r="NXM438" s="11"/>
      <c r="NXN438" s="11"/>
      <c r="NXO438" s="11"/>
      <c r="NXP438" s="11"/>
      <c r="NXQ438" s="11"/>
      <c r="NXR438" s="11"/>
      <c r="NXS438" s="11"/>
      <c r="NXT438" s="11"/>
      <c r="NXU438" s="11"/>
      <c r="NXV438" s="11"/>
      <c r="NXW438" s="11"/>
      <c r="NXX438" s="11"/>
      <c r="NXY438" s="11"/>
      <c r="NXZ438" s="11"/>
      <c r="NYA438" s="11"/>
      <c r="NYB438" s="11"/>
      <c r="NYC438" s="11"/>
      <c r="NYD438" s="11"/>
      <c r="NYE438" s="11"/>
      <c r="NYF438" s="11"/>
      <c r="NYG438" s="11"/>
      <c r="NYH438" s="11"/>
      <c r="NYI438" s="11"/>
      <c r="NYJ438" s="11"/>
      <c r="NYK438" s="11"/>
      <c r="NYL438" s="11"/>
      <c r="NYM438" s="11"/>
      <c r="NYN438" s="11"/>
      <c r="NYO438" s="11"/>
      <c r="NYP438" s="11"/>
      <c r="NYQ438" s="11"/>
      <c r="NYR438" s="11"/>
      <c r="NYS438" s="11"/>
      <c r="NYT438" s="11"/>
      <c r="NYU438" s="11"/>
      <c r="NYV438" s="11"/>
      <c r="NYW438" s="11"/>
      <c r="NYX438" s="11"/>
      <c r="NYY438" s="11"/>
      <c r="NYZ438" s="11"/>
      <c r="NZA438" s="11"/>
      <c r="NZB438" s="11"/>
      <c r="NZC438" s="11"/>
      <c r="NZD438" s="11"/>
      <c r="NZE438" s="11"/>
      <c r="NZF438" s="11"/>
      <c r="NZG438" s="11"/>
      <c r="NZH438" s="11"/>
      <c r="NZI438" s="11"/>
      <c r="NZJ438" s="11"/>
      <c r="NZK438" s="11"/>
      <c r="NZL438" s="11"/>
      <c r="NZM438" s="11"/>
      <c r="NZN438" s="11"/>
      <c r="NZO438" s="11"/>
      <c r="NZP438" s="11"/>
      <c r="NZQ438" s="11"/>
      <c r="NZR438" s="11"/>
      <c r="NZS438" s="11"/>
      <c r="NZT438" s="11"/>
      <c r="NZU438" s="11"/>
      <c r="NZV438" s="11"/>
      <c r="NZW438" s="11"/>
      <c r="NZX438" s="11"/>
      <c r="NZY438" s="11"/>
      <c r="NZZ438" s="11"/>
      <c r="OAA438" s="11"/>
      <c r="OAB438" s="11"/>
      <c r="OAC438" s="11"/>
      <c r="OAD438" s="11"/>
      <c r="OAE438" s="11"/>
      <c r="OAF438" s="11"/>
      <c r="OAG438" s="11"/>
      <c r="OAH438" s="11"/>
      <c r="OAI438" s="11"/>
      <c r="OAJ438" s="11"/>
      <c r="OAK438" s="11"/>
      <c r="OAL438" s="11"/>
      <c r="OAM438" s="11"/>
      <c r="OAN438" s="11"/>
      <c r="OAO438" s="11"/>
      <c r="OAP438" s="11"/>
      <c r="OAQ438" s="11"/>
      <c r="OAR438" s="11"/>
      <c r="OAS438" s="11"/>
      <c r="OAT438" s="11"/>
      <c r="OAU438" s="11"/>
      <c r="OAV438" s="11"/>
      <c r="OAW438" s="11"/>
      <c r="OAX438" s="11"/>
      <c r="OAY438" s="11"/>
      <c r="OAZ438" s="11"/>
      <c r="OBA438" s="11"/>
      <c r="OBB438" s="11"/>
      <c r="OBC438" s="11"/>
      <c r="OBD438" s="11"/>
      <c r="OBE438" s="11"/>
      <c r="OBF438" s="11"/>
      <c r="OBG438" s="11"/>
      <c r="OBH438" s="11"/>
      <c r="OBI438" s="11"/>
      <c r="OBJ438" s="11"/>
      <c r="OBK438" s="11"/>
      <c r="OBL438" s="11"/>
      <c r="OBM438" s="11"/>
      <c r="OBN438" s="11"/>
      <c r="OBO438" s="11"/>
      <c r="OBP438" s="11"/>
      <c r="OBQ438" s="11"/>
      <c r="OBR438" s="11"/>
      <c r="OBS438" s="11"/>
      <c r="OBT438" s="11"/>
      <c r="OBU438" s="11"/>
      <c r="OBV438" s="11"/>
      <c r="OBW438" s="11"/>
      <c r="OBX438" s="11"/>
      <c r="OBY438" s="11"/>
      <c r="OBZ438" s="11"/>
      <c r="OCA438" s="11"/>
      <c r="OCB438" s="11"/>
      <c r="OCC438" s="11"/>
      <c r="OCD438" s="11"/>
      <c r="OCE438" s="11"/>
      <c r="OCF438" s="11"/>
      <c r="OCG438" s="11"/>
      <c r="OCH438" s="11"/>
      <c r="OCI438" s="11"/>
      <c r="OCJ438" s="11"/>
      <c r="OCK438" s="11"/>
      <c r="OCL438" s="11"/>
      <c r="OCM438" s="11"/>
      <c r="OCN438" s="11"/>
      <c r="OCO438" s="11"/>
      <c r="OCP438" s="11"/>
      <c r="OCQ438" s="11"/>
      <c r="OCR438" s="11"/>
      <c r="OCS438" s="11"/>
      <c r="OCT438" s="11"/>
      <c r="OCU438" s="11"/>
      <c r="OCV438" s="11"/>
      <c r="OCW438" s="11"/>
      <c r="OCX438" s="11"/>
      <c r="OCY438" s="11"/>
      <c r="OCZ438" s="11"/>
      <c r="ODA438" s="11"/>
      <c r="ODB438" s="11"/>
      <c r="ODC438" s="11"/>
      <c r="ODD438" s="11"/>
      <c r="ODE438" s="11"/>
      <c r="ODF438" s="11"/>
      <c r="ODG438" s="11"/>
      <c r="ODH438" s="11"/>
      <c r="ODI438" s="11"/>
      <c r="ODJ438" s="11"/>
      <c r="ODK438" s="11"/>
      <c r="ODL438" s="11"/>
      <c r="ODM438" s="11"/>
      <c r="ODN438" s="11"/>
      <c r="ODO438" s="11"/>
      <c r="ODP438" s="11"/>
      <c r="ODQ438" s="11"/>
      <c r="ODR438" s="11"/>
      <c r="ODS438" s="11"/>
      <c r="ODT438" s="11"/>
      <c r="ODU438" s="11"/>
      <c r="ODV438" s="11"/>
      <c r="ODW438" s="11"/>
      <c r="ODX438" s="11"/>
      <c r="ODY438" s="11"/>
      <c r="ODZ438" s="11"/>
      <c r="OEA438" s="11"/>
      <c r="OEB438" s="11"/>
      <c r="OEC438" s="11"/>
      <c r="OED438" s="11"/>
      <c r="OEE438" s="11"/>
      <c r="OEF438" s="11"/>
      <c r="OEG438" s="11"/>
      <c r="OEH438" s="11"/>
      <c r="OEI438" s="11"/>
      <c r="OEJ438" s="11"/>
      <c r="OEK438" s="11"/>
      <c r="OEL438" s="11"/>
      <c r="OEM438" s="11"/>
      <c r="OEN438" s="11"/>
      <c r="OEO438" s="11"/>
      <c r="OEP438" s="11"/>
      <c r="OEQ438" s="11"/>
      <c r="OER438" s="11"/>
      <c r="OES438" s="11"/>
      <c r="OET438" s="11"/>
      <c r="OEU438" s="11"/>
      <c r="OEV438" s="11"/>
      <c r="OEW438" s="11"/>
      <c r="OEX438" s="11"/>
      <c r="OEY438" s="11"/>
      <c r="OEZ438" s="11"/>
      <c r="OFA438" s="11"/>
      <c r="OFB438" s="11"/>
      <c r="OFC438" s="11"/>
      <c r="OFD438" s="11"/>
      <c r="OFE438" s="11"/>
      <c r="OFF438" s="11"/>
      <c r="OFG438" s="11"/>
      <c r="OFH438" s="11"/>
      <c r="OFI438" s="11"/>
      <c r="OFJ438" s="11"/>
      <c r="OFK438" s="11"/>
      <c r="OFL438" s="11"/>
      <c r="OFM438" s="11"/>
      <c r="OFN438" s="11"/>
      <c r="OFO438" s="11"/>
      <c r="OFP438" s="11"/>
      <c r="OFQ438" s="11"/>
      <c r="OFR438" s="11"/>
      <c r="OFS438" s="11"/>
      <c r="OFT438" s="11"/>
      <c r="OFU438" s="11"/>
      <c r="OFV438" s="11"/>
      <c r="OFW438" s="11"/>
      <c r="OFX438" s="11"/>
      <c r="OFY438" s="11"/>
      <c r="OFZ438" s="11"/>
      <c r="OGA438" s="11"/>
      <c r="OGB438" s="11"/>
      <c r="OGC438" s="11"/>
      <c r="OGD438" s="11"/>
      <c r="OGE438" s="11"/>
      <c r="OGF438" s="11"/>
      <c r="OGG438" s="11"/>
      <c r="OGH438" s="11"/>
      <c r="OGI438" s="11"/>
      <c r="OGJ438" s="11"/>
      <c r="OGK438" s="11"/>
      <c r="OGL438" s="11"/>
      <c r="OGM438" s="11"/>
      <c r="OGN438" s="11"/>
      <c r="OGO438" s="11"/>
      <c r="OGP438" s="11"/>
      <c r="OGQ438" s="11"/>
      <c r="OGR438" s="11"/>
      <c r="OGS438" s="11"/>
      <c r="OGT438" s="11"/>
      <c r="OGU438" s="11"/>
      <c r="OGV438" s="11"/>
      <c r="OGW438" s="11"/>
      <c r="OGX438" s="11"/>
      <c r="OGY438" s="11"/>
      <c r="OGZ438" s="11"/>
      <c r="OHA438" s="11"/>
      <c r="OHB438" s="11"/>
      <c r="OHC438" s="11"/>
      <c r="OHD438" s="11"/>
      <c r="OHE438" s="11"/>
      <c r="OHF438" s="11"/>
      <c r="OHG438" s="11"/>
      <c r="OHH438" s="11"/>
      <c r="OHI438" s="11"/>
      <c r="OHJ438" s="11"/>
      <c r="OHK438" s="11"/>
      <c r="OHL438" s="11"/>
      <c r="OHM438" s="11"/>
      <c r="OHN438" s="11"/>
      <c r="OHO438" s="11"/>
      <c r="OHP438" s="11"/>
      <c r="OHQ438" s="11"/>
      <c r="OHR438" s="11"/>
      <c r="OHS438" s="11"/>
      <c r="OHT438" s="11"/>
      <c r="OHU438" s="11"/>
      <c r="OHV438" s="11"/>
      <c r="OHW438" s="11"/>
      <c r="OHX438" s="11"/>
      <c r="OHY438" s="11"/>
      <c r="OHZ438" s="11"/>
      <c r="OIA438" s="11"/>
      <c r="OIB438" s="11"/>
      <c r="OIC438" s="11"/>
      <c r="OID438" s="11"/>
      <c r="OIE438" s="11"/>
      <c r="OIF438" s="11"/>
      <c r="OIG438" s="11"/>
      <c r="OIH438" s="11"/>
      <c r="OII438" s="11"/>
      <c r="OIJ438" s="11"/>
      <c r="OIK438" s="11"/>
      <c r="OIL438" s="11"/>
      <c r="OIM438" s="11"/>
      <c r="OIN438" s="11"/>
      <c r="OIO438" s="11"/>
      <c r="OIP438" s="11"/>
      <c r="OIQ438" s="11"/>
      <c r="OIR438" s="11"/>
      <c r="OIS438" s="11"/>
      <c r="OIT438" s="11"/>
      <c r="OIU438" s="11"/>
      <c r="OIV438" s="11"/>
      <c r="OIW438" s="11"/>
      <c r="OIX438" s="11"/>
      <c r="OIY438" s="11"/>
      <c r="OIZ438" s="11"/>
      <c r="OJA438" s="11"/>
      <c r="OJB438" s="11"/>
      <c r="OJC438" s="11"/>
      <c r="OJD438" s="11"/>
      <c r="OJE438" s="11"/>
      <c r="OJF438" s="11"/>
      <c r="OJG438" s="11"/>
      <c r="OJH438" s="11"/>
      <c r="OJI438" s="11"/>
      <c r="OJJ438" s="11"/>
      <c r="OJK438" s="11"/>
      <c r="OJL438" s="11"/>
      <c r="OJM438" s="11"/>
      <c r="OJN438" s="11"/>
      <c r="OJO438" s="11"/>
      <c r="OJP438" s="11"/>
      <c r="OJQ438" s="11"/>
      <c r="OJR438" s="11"/>
      <c r="OJS438" s="11"/>
      <c r="OJT438" s="11"/>
      <c r="OJU438" s="11"/>
      <c r="OJV438" s="11"/>
      <c r="OJW438" s="11"/>
      <c r="OJX438" s="11"/>
      <c r="OJY438" s="11"/>
      <c r="OJZ438" s="11"/>
      <c r="OKA438" s="11"/>
      <c r="OKB438" s="11"/>
      <c r="OKC438" s="11"/>
      <c r="OKD438" s="11"/>
      <c r="OKE438" s="11"/>
      <c r="OKF438" s="11"/>
      <c r="OKG438" s="11"/>
      <c r="OKH438" s="11"/>
      <c r="OKI438" s="11"/>
      <c r="OKJ438" s="11"/>
      <c r="OKK438" s="11"/>
      <c r="OKL438" s="11"/>
      <c r="OKM438" s="11"/>
      <c r="OKN438" s="11"/>
      <c r="OKO438" s="11"/>
      <c r="OKP438" s="11"/>
      <c r="OKQ438" s="11"/>
      <c r="OKR438" s="11"/>
      <c r="OKS438" s="11"/>
      <c r="OKT438" s="11"/>
      <c r="OKU438" s="11"/>
      <c r="OKV438" s="11"/>
      <c r="OKW438" s="11"/>
      <c r="OKX438" s="11"/>
      <c r="OKY438" s="11"/>
      <c r="OKZ438" s="11"/>
      <c r="OLA438" s="11"/>
      <c r="OLB438" s="11"/>
      <c r="OLC438" s="11"/>
      <c r="OLD438" s="11"/>
      <c r="OLE438" s="11"/>
      <c r="OLF438" s="11"/>
      <c r="OLG438" s="11"/>
      <c r="OLH438" s="11"/>
      <c r="OLI438" s="11"/>
      <c r="OLJ438" s="11"/>
      <c r="OLK438" s="11"/>
      <c r="OLL438" s="11"/>
      <c r="OLM438" s="11"/>
      <c r="OLN438" s="11"/>
      <c r="OLO438" s="11"/>
      <c r="OLP438" s="11"/>
      <c r="OLQ438" s="11"/>
      <c r="OLR438" s="11"/>
      <c r="OLS438" s="11"/>
      <c r="OLT438" s="11"/>
      <c r="OLU438" s="11"/>
      <c r="OLV438" s="11"/>
      <c r="OLW438" s="11"/>
      <c r="OLX438" s="11"/>
      <c r="OLY438" s="11"/>
      <c r="OLZ438" s="11"/>
      <c r="OMA438" s="11"/>
      <c r="OMB438" s="11"/>
      <c r="OMC438" s="11"/>
      <c r="OMD438" s="11"/>
      <c r="OME438" s="11"/>
      <c r="OMF438" s="11"/>
      <c r="OMG438" s="11"/>
      <c r="OMH438" s="11"/>
      <c r="OMI438" s="11"/>
      <c r="OMJ438" s="11"/>
      <c r="OMK438" s="11"/>
      <c r="OML438" s="11"/>
      <c r="OMM438" s="11"/>
      <c r="OMN438" s="11"/>
      <c r="OMO438" s="11"/>
      <c r="OMP438" s="11"/>
      <c r="OMQ438" s="11"/>
      <c r="OMR438" s="11"/>
      <c r="OMS438" s="11"/>
      <c r="OMT438" s="11"/>
      <c r="OMU438" s="11"/>
      <c r="OMV438" s="11"/>
      <c r="OMW438" s="11"/>
      <c r="OMX438" s="11"/>
      <c r="OMY438" s="11"/>
      <c r="OMZ438" s="11"/>
      <c r="ONA438" s="11"/>
      <c r="ONB438" s="11"/>
      <c r="ONC438" s="11"/>
      <c r="OND438" s="11"/>
      <c r="ONE438" s="11"/>
      <c r="ONF438" s="11"/>
      <c r="ONG438" s="11"/>
      <c r="ONH438" s="11"/>
      <c r="ONI438" s="11"/>
      <c r="ONJ438" s="11"/>
      <c r="ONK438" s="11"/>
      <c r="ONL438" s="11"/>
      <c r="ONM438" s="11"/>
      <c r="ONN438" s="11"/>
      <c r="ONO438" s="11"/>
      <c r="ONP438" s="11"/>
      <c r="ONQ438" s="11"/>
      <c r="ONR438" s="11"/>
      <c r="ONS438" s="11"/>
      <c r="ONT438" s="11"/>
      <c r="ONU438" s="11"/>
      <c r="ONV438" s="11"/>
      <c r="ONW438" s="11"/>
      <c r="ONX438" s="11"/>
      <c r="ONY438" s="11"/>
      <c r="ONZ438" s="11"/>
      <c r="OOA438" s="11"/>
      <c r="OOB438" s="11"/>
      <c r="OOC438" s="11"/>
      <c r="OOD438" s="11"/>
      <c r="OOE438" s="11"/>
      <c r="OOF438" s="11"/>
      <c r="OOG438" s="11"/>
      <c r="OOH438" s="11"/>
      <c r="OOI438" s="11"/>
      <c r="OOJ438" s="11"/>
      <c r="OOK438" s="11"/>
      <c r="OOL438" s="11"/>
      <c r="OOM438" s="11"/>
      <c r="OON438" s="11"/>
      <c r="OOO438" s="11"/>
      <c r="OOP438" s="11"/>
      <c r="OOQ438" s="11"/>
      <c r="OOR438" s="11"/>
      <c r="OOS438" s="11"/>
      <c r="OOT438" s="11"/>
      <c r="OOU438" s="11"/>
      <c r="OOV438" s="11"/>
      <c r="OOW438" s="11"/>
      <c r="OOX438" s="11"/>
      <c r="OOY438" s="11"/>
      <c r="OOZ438" s="11"/>
      <c r="OPA438" s="11"/>
      <c r="OPB438" s="11"/>
      <c r="OPC438" s="11"/>
      <c r="OPD438" s="11"/>
      <c r="OPE438" s="11"/>
      <c r="OPF438" s="11"/>
      <c r="OPG438" s="11"/>
      <c r="OPH438" s="11"/>
      <c r="OPI438" s="11"/>
      <c r="OPJ438" s="11"/>
      <c r="OPK438" s="11"/>
      <c r="OPL438" s="11"/>
      <c r="OPM438" s="11"/>
      <c r="OPN438" s="11"/>
      <c r="OPO438" s="11"/>
      <c r="OPP438" s="11"/>
      <c r="OPQ438" s="11"/>
      <c r="OPR438" s="11"/>
      <c r="OPS438" s="11"/>
      <c r="OPT438" s="11"/>
      <c r="OPU438" s="11"/>
      <c r="OPV438" s="11"/>
      <c r="OPW438" s="11"/>
      <c r="OPX438" s="11"/>
      <c r="OPY438" s="11"/>
      <c r="OPZ438" s="11"/>
      <c r="OQA438" s="11"/>
      <c r="OQB438" s="11"/>
      <c r="OQC438" s="11"/>
      <c r="OQD438" s="11"/>
      <c r="OQE438" s="11"/>
      <c r="OQF438" s="11"/>
      <c r="OQG438" s="11"/>
      <c r="OQH438" s="11"/>
      <c r="OQI438" s="11"/>
      <c r="OQJ438" s="11"/>
      <c r="OQK438" s="11"/>
      <c r="OQL438" s="11"/>
      <c r="OQM438" s="11"/>
      <c r="OQN438" s="11"/>
      <c r="OQO438" s="11"/>
      <c r="OQP438" s="11"/>
      <c r="OQQ438" s="11"/>
      <c r="OQR438" s="11"/>
      <c r="OQS438" s="11"/>
      <c r="OQT438" s="11"/>
      <c r="OQU438" s="11"/>
      <c r="OQV438" s="11"/>
      <c r="OQW438" s="11"/>
      <c r="OQX438" s="11"/>
      <c r="OQY438" s="11"/>
      <c r="OQZ438" s="11"/>
      <c r="ORA438" s="11"/>
      <c r="ORB438" s="11"/>
      <c r="ORC438" s="11"/>
      <c r="ORD438" s="11"/>
      <c r="ORE438" s="11"/>
      <c r="ORF438" s="11"/>
      <c r="ORG438" s="11"/>
      <c r="ORH438" s="11"/>
      <c r="ORI438" s="11"/>
      <c r="ORJ438" s="11"/>
      <c r="ORK438" s="11"/>
      <c r="ORL438" s="11"/>
      <c r="ORM438" s="11"/>
      <c r="ORN438" s="11"/>
      <c r="ORO438" s="11"/>
      <c r="ORP438" s="11"/>
      <c r="ORQ438" s="11"/>
      <c r="ORR438" s="11"/>
      <c r="ORS438" s="11"/>
      <c r="ORT438" s="11"/>
      <c r="ORU438" s="11"/>
      <c r="ORV438" s="11"/>
      <c r="ORW438" s="11"/>
      <c r="ORX438" s="11"/>
      <c r="ORY438" s="11"/>
      <c r="ORZ438" s="11"/>
      <c r="OSA438" s="11"/>
      <c r="OSB438" s="11"/>
      <c r="OSC438" s="11"/>
      <c r="OSD438" s="11"/>
      <c r="OSE438" s="11"/>
      <c r="OSF438" s="11"/>
      <c r="OSG438" s="11"/>
      <c r="OSH438" s="11"/>
      <c r="OSI438" s="11"/>
      <c r="OSJ438" s="11"/>
      <c r="OSK438" s="11"/>
      <c r="OSL438" s="11"/>
      <c r="OSM438" s="11"/>
      <c r="OSN438" s="11"/>
      <c r="OSO438" s="11"/>
      <c r="OSP438" s="11"/>
      <c r="OSQ438" s="11"/>
      <c r="OSR438" s="11"/>
      <c r="OSS438" s="11"/>
      <c r="OST438" s="11"/>
      <c r="OSU438" s="11"/>
      <c r="OSV438" s="11"/>
      <c r="OSW438" s="11"/>
      <c r="OSX438" s="11"/>
      <c r="OSY438" s="11"/>
      <c r="OSZ438" s="11"/>
      <c r="OTA438" s="11"/>
      <c r="OTB438" s="11"/>
      <c r="OTC438" s="11"/>
      <c r="OTD438" s="11"/>
      <c r="OTE438" s="11"/>
      <c r="OTF438" s="11"/>
      <c r="OTG438" s="11"/>
      <c r="OTH438" s="11"/>
      <c r="OTI438" s="11"/>
      <c r="OTJ438" s="11"/>
      <c r="OTK438" s="11"/>
      <c r="OTL438" s="11"/>
      <c r="OTM438" s="11"/>
      <c r="OTN438" s="11"/>
      <c r="OTO438" s="11"/>
      <c r="OTP438" s="11"/>
      <c r="OTQ438" s="11"/>
      <c r="OTR438" s="11"/>
      <c r="OTS438" s="11"/>
      <c r="OTT438" s="11"/>
      <c r="OTU438" s="11"/>
      <c r="OTV438" s="11"/>
      <c r="OTW438" s="11"/>
      <c r="OTX438" s="11"/>
      <c r="OTY438" s="11"/>
      <c r="OTZ438" s="11"/>
      <c r="OUA438" s="11"/>
      <c r="OUB438" s="11"/>
      <c r="OUC438" s="11"/>
      <c r="OUD438" s="11"/>
      <c r="OUE438" s="11"/>
      <c r="OUF438" s="11"/>
      <c r="OUG438" s="11"/>
      <c r="OUH438" s="11"/>
      <c r="OUI438" s="11"/>
      <c r="OUJ438" s="11"/>
      <c r="OUK438" s="11"/>
      <c r="OUL438" s="11"/>
      <c r="OUM438" s="11"/>
      <c r="OUN438" s="11"/>
      <c r="OUO438" s="11"/>
      <c r="OUP438" s="11"/>
      <c r="OUQ438" s="11"/>
      <c r="OUR438" s="11"/>
      <c r="OUS438" s="11"/>
      <c r="OUT438" s="11"/>
      <c r="OUU438" s="11"/>
      <c r="OUV438" s="11"/>
      <c r="OUW438" s="11"/>
      <c r="OUX438" s="11"/>
      <c r="OUY438" s="11"/>
      <c r="OUZ438" s="11"/>
      <c r="OVA438" s="11"/>
      <c r="OVB438" s="11"/>
      <c r="OVC438" s="11"/>
      <c r="OVD438" s="11"/>
      <c r="OVE438" s="11"/>
      <c r="OVF438" s="11"/>
      <c r="OVG438" s="11"/>
      <c r="OVH438" s="11"/>
      <c r="OVI438" s="11"/>
      <c r="OVJ438" s="11"/>
      <c r="OVK438" s="11"/>
      <c r="OVL438" s="11"/>
      <c r="OVM438" s="11"/>
      <c r="OVN438" s="11"/>
      <c r="OVO438" s="11"/>
      <c r="OVP438" s="11"/>
      <c r="OVQ438" s="11"/>
      <c r="OVR438" s="11"/>
      <c r="OVS438" s="11"/>
      <c r="OVT438" s="11"/>
      <c r="OVU438" s="11"/>
      <c r="OVV438" s="11"/>
      <c r="OVW438" s="11"/>
      <c r="OVX438" s="11"/>
      <c r="OVY438" s="11"/>
      <c r="OVZ438" s="11"/>
      <c r="OWA438" s="11"/>
      <c r="OWB438" s="11"/>
      <c r="OWC438" s="11"/>
      <c r="OWD438" s="11"/>
      <c r="OWE438" s="11"/>
      <c r="OWF438" s="11"/>
      <c r="OWG438" s="11"/>
      <c r="OWH438" s="11"/>
      <c r="OWI438" s="11"/>
      <c r="OWJ438" s="11"/>
      <c r="OWK438" s="11"/>
      <c r="OWL438" s="11"/>
      <c r="OWM438" s="11"/>
      <c r="OWN438" s="11"/>
      <c r="OWO438" s="11"/>
      <c r="OWP438" s="11"/>
      <c r="OWQ438" s="11"/>
      <c r="OWR438" s="11"/>
      <c r="OWS438" s="11"/>
      <c r="OWT438" s="11"/>
      <c r="OWU438" s="11"/>
      <c r="OWV438" s="11"/>
      <c r="OWW438" s="11"/>
      <c r="OWX438" s="11"/>
      <c r="OWY438" s="11"/>
      <c r="OWZ438" s="11"/>
      <c r="OXA438" s="11"/>
      <c r="OXB438" s="11"/>
      <c r="OXC438" s="11"/>
      <c r="OXD438" s="11"/>
      <c r="OXE438" s="11"/>
      <c r="OXF438" s="11"/>
      <c r="OXG438" s="11"/>
      <c r="OXH438" s="11"/>
      <c r="OXI438" s="11"/>
      <c r="OXJ438" s="11"/>
      <c r="OXK438" s="11"/>
      <c r="OXL438" s="11"/>
      <c r="OXM438" s="11"/>
      <c r="OXN438" s="11"/>
      <c r="OXO438" s="11"/>
      <c r="OXP438" s="11"/>
      <c r="OXQ438" s="11"/>
      <c r="OXR438" s="11"/>
      <c r="OXS438" s="11"/>
      <c r="OXT438" s="11"/>
      <c r="OXU438" s="11"/>
      <c r="OXV438" s="11"/>
      <c r="OXW438" s="11"/>
      <c r="OXX438" s="11"/>
      <c r="OXY438" s="11"/>
      <c r="OXZ438" s="11"/>
      <c r="OYA438" s="11"/>
      <c r="OYB438" s="11"/>
      <c r="OYC438" s="11"/>
      <c r="OYD438" s="11"/>
      <c r="OYE438" s="11"/>
      <c r="OYF438" s="11"/>
      <c r="OYG438" s="11"/>
      <c r="OYH438" s="11"/>
      <c r="OYI438" s="11"/>
      <c r="OYJ438" s="11"/>
      <c r="OYK438" s="11"/>
      <c r="OYL438" s="11"/>
      <c r="OYM438" s="11"/>
      <c r="OYN438" s="11"/>
      <c r="OYO438" s="11"/>
      <c r="OYP438" s="11"/>
      <c r="OYQ438" s="11"/>
      <c r="OYR438" s="11"/>
      <c r="OYS438" s="11"/>
      <c r="OYT438" s="11"/>
      <c r="OYU438" s="11"/>
      <c r="OYV438" s="11"/>
      <c r="OYW438" s="11"/>
      <c r="OYX438" s="11"/>
      <c r="OYY438" s="11"/>
      <c r="OYZ438" s="11"/>
      <c r="OZA438" s="11"/>
      <c r="OZB438" s="11"/>
      <c r="OZC438" s="11"/>
      <c r="OZD438" s="11"/>
      <c r="OZE438" s="11"/>
      <c r="OZF438" s="11"/>
      <c r="OZG438" s="11"/>
      <c r="OZH438" s="11"/>
      <c r="OZI438" s="11"/>
      <c r="OZJ438" s="11"/>
      <c r="OZK438" s="11"/>
      <c r="OZL438" s="11"/>
      <c r="OZM438" s="11"/>
      <c r="OZN438" s="11"/>
      <c r="OZO438" s="11"/>
      <c r="OZP438" s="11"/>
      <c r="OZQ438" s="11"/>
      <c r="OZR438" s="11"/>
      <c r="OZS438" s="11"/>
      <c r="OZT438" s="11"/>
      <c r="OZU438" s="11"/>
      <c r="OZV438" s="11"/>
      <c r="OZW438" s="11"/>
      <c r="OZX438" s="11"/>
      <c r="OZY438" s="11"/>
      <c r="OZZ438" s="11"/>
      <c r="PAA438" s="11"/>
      <c r="PAB438" s="11"/>
      <c r="PAC438" s="11"/>
      <c r="PAD438" s="11"/>
      <c r="PAE438" s="11"/>
      <c r="PAF438" s="11"/>
      <c r="PAG438" s="11"/>
      <c r="PAH438" s="11"/>
      <c r="PAI438" s="11"/>
      <c r="PAJ438" s="11"/>
      <c r="PAK438" s="11"/>
      <c r="PAL438" s="11"/>
      <c r="PAM438" s="11"/>
      <c r="PAN438" s="11"/>
      <c r="PAO438" s="11"/>
      <c r="PAP438" s="11"/>
      <c r="PAQ438" s="11"/>
      <c r="PAR438" s="11"/>
      <c r="PAS438" s="11"/>
      <c r="PAT438" s="11"/>
      <c r="PAU438" s="11"/>
      <c r="PAV438" s="11"/>
      <c r="PAW438" s="11"/>
      <c r="PAX438" s="11"/>
      <c r="PAY438" s="11"/>
      <c r="PAZ438" s="11"/>
      <c r="PBA438" s="11"/>
      <c r="PBB438" s="11"/>
      <c r="PBC438" s="11"/>
      <c r="PBD438" s="11"/>
      <c r="PBE438" s="11"/>
      <c r="PBF438" s="11"/>
      <c r="PBG438" s="11"/>
      <c r="PBH438" s="11"/>
      <c r="PBI438" s="11"/>
      <c r="PBJ438" s="11"/>
      <c r="PBK438" s="11"/>
      <c r="PBL438" s="11"/>
      <c r="PBM438" s="11"/>
      <c r="PBN438" s="11"/>
      <c r="PBO438" s="11"/>
      <c r="PBP438" s="11"/>
      <c r="PBQ438" s="11"/>
      <c r="PBR438" s="11"/>
      <c r="PBS438" s="11"/>
      <c r="PBT438" s="11"/>
      <c r="PBU438" s="11"/>
      <c r="PBV438" s="11"/>
      <c r="PBW438" s="11"/>
      <c r="PBX438" s="11"/>
      <c r="PBY438" s="11"/>
      <c r="PBZ438" s="11"/>
      <c r="PCA438" s="11"/>
      <c r="PCB438" s="11"/>
      <c r="PCC438" s="11"/>
      <c r="PCD438" s="11"/>
      <c r="PCE438" s="11"/>
      <c r="PCF438" s="11"/>
      <c r="PCG438" s="11"/>
      <c r="PCH438" s="11"/>
      <c r="PCI438" s="11"/>
      <c r="PCJ438" s="11"/>
      <c r="PCK438" s="11"/>
      <c r="PCL438" s="11"/>
      <c r="PCM438" s="11"/>
      <c r="PCN438" s="11"/>
      <c r="PCO438" s="11"/>
      <c r="PCP438" s="11"/>
      <c r="PCQ438" s="11"/>
      <c r="PCR438" s="11"/>
      <c r="PCS438" s="11"/>
      <c r="PCT438" s="11"/>
      <c r="PCU438" s="11"/>
      <c r="PCV438" s="11"/>
      <c r="PCW438" s="11"/>
      <c r="PCX438" s="11"/>
      <c r="PCY438" s="11"/>
      <c r="PCZ438" s="11"/>
      <c r="PDA438" s="11"/>
      <c r="PDB438" s="11"/>
      <c r="PDC438" s="11"/>
      <c r="PDD438" s="11"/>
      <c r="PDE438" s="11"/>
      <c r="PDF438" s="11"/>
      <c r="PDG438" s="11"/>
      <c r="PDH438" s="11"/>
      <c r="PDI438" s="11"/>
      <c r="PDJ438" s="11"/>
      <c r="PDK438" s="11"/>
      <c r="PDL438" s="11"/>
      <c r="PDM438" s="11"/>
      <c r="PDN438" s="11"/>
      <c r="PDO438" s="11"/>
      <c r="PDP438" s="11"/>
      <c r="PDQ438" s="11"/>
      <c r="PDR438" s="11"/>
      <c r="PDS438" s="11"/>
      <c r="PDT438" s="11"/>
      <c r="PDU438" s="11"/>
      <c r="PDV438" s="11"/>
      <c r="PDW438" s="11"/>
      <c r="PDX438" s="11"/>
      <c r="PDY438" s="11"/>
      <c r="PDZ438" s="11"/>
      <c r="PEA438" s="11"/>
      <c r="PEB438" s="11"/>
      <c r="PEC438" s="11"/>
      <c r="PED438" s="11"/>
      <c r="PEE438" s="11"/>
      <c r="PEF438" s="11"/>
      <c r="PEG438" s="11"/>
      <c r="PEH438" s="11"/>
      <c r="PEI438" s="11"/>
      <c r="PEJ438" s="11"/>
      <c r="PEK438" s="11"/>
      <c r="PEL438" s="11"/>
      <c r="PEM438" s="11"/>
      <c r="PEN438" s="11"/>
      <c r="PEO438" s="11"/>
      <c r="PEP438" s="11"/>
      <c r="PEQ438" s="11"/>
      <c r="PER438" s="11"/>
      <c r="PES438" s="11"/>
      <c r="PET438" s="11"/>
      <c r="PEU438" s="11"/>
      <c r="PEV438" s="11"/>
      <c r="PEW438" s="11"/>
      <c r="PEX438" s="11"/>
      <c r="PEY438" s="11"/>
      <c r="PEZ438" s="11"/>
      <c r="PFA438" s="11"/>
      <c r="PFB438" s="11"/>
      <c r="PFC438" s="11"/>
      <c r="PFD438" s="11"/>
      <c r="PFE438" s="11"/>
      <c r="PFF438" s="11"/>
      <c r="PFG438" s="11"/>
      <c r="PFH438" s="11"/>
      <c r="PFI438" s="11"/>
      <c r="PFJ438" s="11"/>
      <c r="PFK438" s="11"/>
      <c r="PFL438" s="11"/>
      <c r="PFM438" s="11"/>
      <c r="PFN438" s="11"/>
      <c r="PFO438" s="11"/>
      <c r="PFP438" s="11"/>
      <c r="PFQ438" s="11"/>
      <c r="PFR438" s="11"/>
      <c r="PFS438" s="11"/>
      <c r="PFT438" s="11"/>
      <c r="PFU438" s="11"/>
      <c r="PFV438" s="11"/>
      <c r="PFW438" s="11"/>
      <c r="PFX438" s="11"/>
      <c r="PFY438" s="11"/>
      <c r="PFZ438" s="11"/>
      <c r="PGA438" s="11"/>
      <c r="PGB438" s="11"/>
      <c r="PGC438" s="11"/>
      <c r="PGD438" s="11"/>
      <c r="PGE438" s="11"/>
      <c r="PGF438" s="11"/>
      <c r="PGG438" s="11"/>
      <c r="PGH438" s="11"/>
      <c r="PGI438" s="11"/>
      <c r="PGJ438" s="11"/>
      <c r="PGK438" s="11"/>
      <c r="PGL438" s="11"/>
      <c r="PGM438" s="11"/>
      <c r="PGN438" s="11"/>
      <c r="PGO438" s="11"/>
      <c r="PGP438" s="11"/>
      <c r="PGQ438" s="11"/>
      <c r="PGR438" s="11"/>
      <c r="PGS438" s="11"/>
      <c r="PGT438" s="11"/>
      <c r="PGU438" s="11"/>
      <c r="PGV438" s="11"/>
      <c r="PGW438" s="11"/>
      <c r="PGX438" s="11"/>
      <c r="PGY438" s="11"/>
      <c r="PGZ438" s="11"/>
      <c r="PHA438" s="11"/>
      <c r="PHB438" s="11"/>
      <c r="PHC438" s="11"/>
      <c r="PHD438" s="11"/>
      <c r="PHE438" s="11"/>
      <c r="PHF438" s="11"/>
      <c r="PHG438" s="11"/>
      <c r="PHH438" s="11"/>
      <c r="PHI438" s="11"/>
      <c r="PHJ438" s="11"/>
      <c r="PHK438" s="11"/>
      <c r="PHL438" s="11"/>
      <c r="PHM438" s="11"/>
      <c r="PHN438" s="11"/>
      <c r="PHO438" s="11"/>
      <c r="PHP438" s="11"/>
      <c r="PHQ438" s="11"/>
      <c r="PHR438" s="11"/>
      <c r="PHS438" s="11"/>
      <c r="PHT438" s="11"/>
      <c r="PHU438" s="11"/>
      <c r="PHV438" s="11"/>
      <c r="PHW438" s="11"/>
      <c r="PHX438" s="11"/>
      <c r="PHY438" s="11"/>
      <c r="PHZ438" s="11"/>
      <c r="PIA438" s="11"/>
      <c r="PIB438" s="11"/>
      <c r="PIC438" s="11"/>
      <c r="PID438" s="11"/>
      <c r="PIE438" s="11"/>
      <c r="PIF438" s="11"/>
      <c r="PIG438" s="11"/>
      <c r="PIH438" s="11"/>
      <c r="PII438" s="11"/>
      <c r="PIJ438" s="11"/>
      <c r="PIK438" s="11"/>
      <c r="PIL438" s="11"/>
      <c r="PIM438" s="11"/>
      <c r="PIN438" s="11"/>
      <c r="PIO438" s="11"/>
      <c r="PIP438" s="11"/>
      <c r="PIQ438" s="11"/>
      <c r="PIR438" s="11"/>
      <c r="PIS438" s="11"/>
      <c r="PIT438" s="11"/>
      <c r="PIU438" s="11"/>
      <c r="PIV438" s="11"/>
      <c r="PIW438" s="11"/>
      <c r="PIX438" s="11"/>
      <c r="PIY438" s="11"/>
      <c r="PIZ438" s="11"/>
      <c r="PJA438" s="11"/>
      <c r="PJB438" s="11"/>
      <c r="PJC438" s="11"/>
      <c r="PJD438" s="11"/>
      <c r="PJE438" s="11"/>
      <c r="PJF438" s="11"/>
      <c r="PJG438" s="11"/>
      <c r="PJH438" s="11"/>
      <c r="PJI438" s="11"/>
      <c r="PJJ438" s="11"/>
      <c r="PJK438" s="11"/>
      <c r="PJL438" s="11"/>
      <c r="PJM438" s="11"/>
      <c r="PJN438" s="11"/>
      <c r="PJO438" s="11"/>
      <c r="PJP438" s="11"/>
      <c r="PJQ438" s="11"/>
      <c r="PJR438" s="11"/>
      <c r="PJS438" s="11"/>
      <c r="PJT438" s="11"/>
      <c r="PJU438" s="11"/>
      <c r="PJV438" s="11"/>
      <c r="PJW438" s="11"/>
      <c r="PJX438" s="11"/>
      <c r="PJY438" s="11"/>
      <c r="PJZ438" s="11"/>
      <c r="PKA438" s="11"/>
      <c r="PKB438" s="11"/>
      <c r="PKC438" s="11"/>
      <c r="PKD438" s="11"/>
      <c r="PKE438" s="11"/>
      <c r="PKF438" s="11"/>
      <c r="PKG438" s="11"/>
      <c r="PKH438" s="11"/>
      <c r="PKI438" s="11"/>
      <c r="PKJ438" s="11"/>
      <c r="PKK438" s="11"/>
      <c r="PKL438" s="11"/>
      <c r="PKM438" s="11"/>
      <c r="PKN438" s="11"/>
      <c r="PKO438" s="11"/>
      <c r="PKP438" s="11"/>
      <c r="PKQ438" s="11"/>
      <c r="PKR438" s="11"/>
      <c r="PKS438" s="11"/>
      <c r="PKT438" s="11"/>
      <c r="PKU438" s="11"/>
      <c r="PKV438" s="11"/>
      <c r="PKW438" s="11"/>
      <c r="PKX438" s="11"/>
      <c r="PKY438" s="11"/>
      <c r="PKZ438" s="11"/>
      <c r="PLA438" s="11"/>
      <c r="PLB438" s="11"/>
      <c r="PLC438" s="11"/>
      <c r="PLD438" s="11"/>
      <c r="PLE438" s="11"/>
      <c r="PLF438" s="11"/>
      <c r="PLG438" s="11"/>
      <c r="PLH438" s="11"/>
      <c r="PLI438" s="11"/>
      <c r="PLJ438" s="11"/>
      <c r="PLK438" s="11"/>
      <c r="PLL438" s="11"/>
      <c r="PLM438" s="11"/>
      <c r="PLN438" s="11"/>
      <c r="PLO438" s="11"/>
      <c r="PLP438" s="11"/>
      <c r="PLQ438" s="11"/>
      <c r="PLR438" s="11"/>
      <c r="PLS438" s="11"/>
      <c r="PLT438" s="11"/>
      <c r="PLU438" s="11"/>
      <c r="PLV438" s="11"/>
      <c r="PLW438" s="11"/>
      <c r="PLX438" s="11"/>
      <c r="PLY438" s="11"/>
      <c r="PLZ438" s="11"/>
      <c r="PMA438" s="11"/>
      <c r="PMB438" s="11"/>
      <c r="PMC438" s="11"/>
      <c r="PMD438" s="11"/>
      <c r="PME438" s="11"/>
      <c r="PMF438" s="11"/>
      <c r="PMG438" s="11"/>
      <c r="PMH438" s="11"/>
      <c r="PMI438" s="11"/>
      <c r="PMJ438" s="11"/>
      <c r="PMK438" s="11"/>
      <c r="PML438" s="11"/>
      <c r="PMM438" s="11"/>
      <c r="PMN438" s="11"/>
      <c r="PMO438" s="11"/>
      <c r="PMP438" s="11"/>
      <c r="PMQ438" s="11"/>
      <c r="PMR438" s="11"/>
      <c r="PMS438" s="11"/>
      <c r="PMT438" s="11"/>
      <c r="PMU438" s="11"/>
      <c r="PMV438" s="11"/>
      <c r="PMW438" s="11"/>
      <c r="PMX438" s="11"/>
      <c r="PMY438" s="11"/>
      <c r="PMZ438" s="11"/>
      <c r="PNA438" s="11"/>
      <c r="PNB438" s="11"/>
      <c r="PNC438" s="11"/>
      <c r="PND438" s="11"/>
      <c r="PNE438" s="11"/>
      <c r="PNF438" s="11"/>
      <c r="PNG438" s="11"/>
      <c r="PNH438" s="11"/>
      <c r="PNI438" s="11"/>
      <c r="PNJ438" s="11"/>
      <c r="PNK438" s="11"/>
      <c r="PNL438" s="11"/>
      <c r="PNM438" s="11"/>
      <c r="PNN438" s="11"/>
      <c r="PNO438" s="11"/>
      <c r="PNP438" s="11"/>
      <c r="PNQ438" s="11"/>
      <c r="PNR438" s="11"/>
      <c r="PNS438" s="11"/>
      <c r="PNT438" s="11"/>
      <c r="PNU438" s="11"/>
      <c r="PNV438" s="11"/>
      <c r="PNW438" s="11"/>
      <c r="PNX438" s="11"/>
      <c r="PNY438" s="11"/>
      <c r="PNZ438" s="11"/>
      <c r="POA438" s="11"/>
      <c r="POB438" s="11"/>
      <c r="POC438" s="11"/>
      <c r="POD438" s="11"/>
      <c r="POE438" s="11"/>
      <c r="POF438" s="11"/>
      <c r="POG438" s="11"/>
      <c r="POH438" s="11"/>
      <c r="POI438" s="11"/>
      <c r="POJ438" s="11"/>
      <c r="POK438" s="11"/>
      <c r="POL438" s="11"/>
      <c r="POM438" s="11"/>
      <c r="PON438" s="11"/>
      <c r="POO438" s="11"/>
      <c r="POP438" s="11"/>
      <c r="POQ438" s="11"/>
      <c r="POR438" s="11"/>
      <c r="POS438" s="11"/>
      <c r="POT438" s="11"/>
      <c r="POU438" s="11"/>
      <c r="POV438" s="11"/>
      <c r="POW438" s="11"/>
      <c r="POX438" s="11"/>
      <c r="POY438" s="11"/>
      <c r="POZ438" s="11"/>
      <c r="PPA438" s="11"/>
      <c r="PPB438" s="11"/>
      <c r="PPC438" s="11"/>
      <c r="PPD438" s="11"/>
      <c r="PPE438" s="11"/>
      <c r="PPF438" s="11"/>
      <c r="PPG438" s="11"/>
      <c r="PPH438" s="11"/>
      <c r="PPI438" s="11"/>
      <c r="PPJ438" s="11"/>
      <c r="PPK438" s="11"/>
      <c r="PPL438" s="11"/>
      <c r="PPM438" s="11"/>
      <c r="PPN438" s="11"/>
      <c r="PPO438" s="11"/>
      <c r="PPP438" s="11"/>
      <c r="PPQ438" s="11"/>
      <c r="PPR438" s="11"/>
      <c r="PPS438" s="11"/>
      <c r="PPT438" s="11"/>
      <c r="PPU438" s="11"/>
      <c r="PPV438" s="11"/>
      <c r="PPW438" s="11"/>
      <c r="PPX438" s="11"/>
      <c r="PPY438" s="11"/>
      <c r="PPZ438" s="11"/>
      <c r="PQA438" s="11"/>
      <c r="PQB438" s="11"/>
      <c r="PQC438" s="11"/>
      <c r="PQD438" s="11"/>
      <c r="PQE438" s="11"/>
      <c r="PQF438" s="11"/>
      <c r="PQG438" s="11"/>
      <c r="PQH438" s="11"/>
      <c r="PQI438" s="11"/>
      <c r="PQJ438" s="11"/>
      <c r="PQK438" s="11"/>
      <c r="PQL438" s="11"/>
      <c r="PQM438" s="11"/>
      <c r="PQN438" s="11"/>
      <c r="PQO438" s="11"/>
      <c r="PQP438" s="11"/>
      <c r="PQQ438" s="11"/>
      <c r="PQR438" s="11"/>
      <c r="PQS438" s="11"/>
      <c r="PQT438" s="11"/>
      <c r="PQU438" s="11"/>
      <c r="PQV438" s="11"/>
      <c r="PQW438" s="11"/>
      <c r="PQX438" s="11"/>
      <c r="PQY438" s="11"/>
      <c r="PQZ438" s="11"/>
      <c r="PRA438" s="11"/>
      <c r="PRB438" s="11"/>
      <c r="PRC438" s="11"/>
      <c r="PRD438" s="11"/>
      <c r="PRE438" s="11"/>
      <c r="PRF438" s="11"/>
      <c r="PRG438" s="11"/>
      <c r="PRH438" s="11"/>
      <c r="PRI438" s="11"/>
      <c r="PRJ438" s="11"/>
      <c r="PRK438" s="11"/>
      <c r="PRL438" s="11"/>
      <c r="PRM438" s="11"/>
      <c r="PRN438" s="11"/>
      <c r="PRO438" s="11"/>
      <c r="PRP438" s="11"/>
      <c r="PRQ438" s="11"/>
      <c r="PRR438" s="11"/>
      <c r="PRS438" s="11"/>
      <c r="PRT438" s="11"/>
      <c r="PRU438" s="11"/>
      <c r="PRV438" s="11"/>
      <c r="PRW438" s="11"/>
      <c r="PRX438" s="11"/>
      <c r="PRY438" s="11"/>
      <c r="PRZ438" s="11"/>
      <c r="PSA438" s="11"/>
      <c r="PSB438" s="11"/>
      <c r="PSC438" s="11"/>
      <c r="PSD438" s="11"/>
      <c r="PSE438" s="11"/>
      <c r="PSF438" s="11"/>
      <c r="PSG438" s="11"/>
      <c r="PSH438" s="11"/>
      <c r="PSI438" s="11"/>
      <c r="PSJ438" s="11"/>
      <c r="PSK438" s="11"/>
      <c r="PSL438" s="11"/>
      <c r="PSM438" s="11"/>
      <c r="PSN438" s="11"/>
      <c r="PSO438" s="11"/>
      <c r="PSP438" s="11"/>
      <c r="PSQ438" s="11"/>
      <c r="PSR438" s="11"/>
      <c r="PSS438" s="11"/>
      <c r="PST438" s="11"/>
      <c r="PSU438" s="11"/>
      <c r="PSV438" s="11"/>
      <c r="PSW438" s="11"/>
      <c r="PSX438" s="11"/>
      <c r="PSY438" s="11"/>
      <c r="PSZ438" s="11"/>
      <c r="PTA438" s="11"/>
      <c r="PTB438" s="11"/>
      <c r="PTC438" s="11"/>
      <c r="PTD438" s="11"/>
      <c r="PTE438" s="11"/>
      <c r="PTF438" s="11"/>
      <c r="PTG438" s="11"/>
      <c r="PTH438" s="11"/>
      <c r="PTI438" s="11"/>
      <c r="PTJ438" s="11"/>
      <c r="PTK438" s="11"/>
      <c r="PTL438" s="11"/>
      <c r="PTM438" s="11"/>
      <c r="PTN438" s="11"/>
      <c r="PTO438" s="11"/>
      <c r="PTP438" s="11"/>
      <c r="PTQ438" s="11"/>
      <c r="PTR438" s="11"/>
      <c r="PTS438" s="11"/>
      <c r="PTT438" s="11"/>
      <c r="PTU438" s="11"/>
      <c r="PTV438" s="11"/>
      <c r="PTW438" s="11"/>
      <c r="PTX438" s="11"/>
      <c r="PTY438" s="11"/>
      <c r="PTZ438" s="11"/>
      <c r="PUA438" s="11"/>
      <c r="PUB438" s="11"/>
      <c r="PUC438" s="11"/>
      <c r="PUD438" s="11"/>
      <c r="PUE438" s="11"/>
      <c r="PUF438" s="11"/>
      <c r="PUG438" s="11"/>
      <c r="PUH438" s="11"/>
      <c r="PUI438" s="11"/>
      <c r="PUJ438" s="11"/>
      <c r="PUK438" s="11"/>
      <c r="PUL438" s="11"/>
      <c r="PUM438" s="11"/>
      <c r="PUN438" s="11"/>
      <c r="PUO438" s="11"/>
      <c r="PUP438" s="11"/>
      <c r="PUQ438" s="11"/>
      <c r="PUR438" s="11"/>
      <c r="PUS438" s="11"/>
      <c r="PUT438" s="11"/>
      <c r="PUU438" s="11"/>
      <c r="PUV438" s="11"/>
      <c r="PUW438" s="11"/>
      <c r="PUX438" s="11"/>
      <c r="PUY438" s="11"/>
      <c r="PUZ438" s="11"/>
      <c r="PVA438" s="11"/>
      <c r="PVB438" s="11"/>
      <c r="PVC438" s="11"/>
      <c r="PVD438" s="11"/>
      <c r="PVE438" s="11"/>
      <c r="PVF438" s="11"/>
      <c r="PVG438" s="11"/>
      <c r="PVH438" s="11"/>
      <c r="PVI438" s="11"/>
      <c r="PVJ438" s="11"/>
      <c r="PVK438" s="11"/>
      <c r="PVL438" s="11"/>
      <c r="PVM438" s="11"/>
      <c r="PVN438" s="11"/>
      <c r="PVO438" s="11"/>
      <c r="PVP438" s="11"/>
      <c r="PVQ438" s="11"/>
      <c r="PVR438" s="11"/>
      <c r="PVS438" s="11"/>
      <c r="PVT438" s="11"/>
      <c r="PVU438" s="11"/>
      <c r="PVV438" s="11"/>
      <c r="PVW438" s="11"/>
      <c r="PVX438" s="11"/>
      <c r="PVY438" s="11"/>
      <c r="PVZ438" s="11"/>
      <c r="PWA438" s="11"/>
      <c r="PWB438" s="11"/>
      <c r="PWC438" s="11"/>
      <c r="PWD438" s="11"/>
      <c r="PWE438" s="11"/>
      <c r="PWF438" s="11"/>
      <c r="PWG438" s="11"/>
      <c r="PWH438" s="11"/>
      <c r="PWI438" s="11"/>
      <c r="PWJ438" s="11"/>
      <c r="PWK438" s="11"/>
      <c r="PWL438" s="11"/>
      <c r="PWM438" s="11"/>
      <c r="PWN438" s="11"/>
      <c r="PWO438" s="11"/>
      <c r="PWP438" s="11"/>
      <c r="PWQ438" s="11"/>
      <c r="PWR438" s="11"/>
      <c r="PWS438" s="11"/>
      <c r="PWT438" s="11"/>
      <c r="PWU438" s="11"/>
      <c r="PWV438" s="11"/>
      <c r="PWW438" s="11"/>
      <c r="PWX438" s="11"/>
      <c r="PWY438" s="11"/>
      <c r="PWZ438" s="11"/>
      <c r="PXA438" s="11"/>
      <c r="PXB438" s="11"/>
      <c r="PXC438" s="11"/>
      <c r="PXD438" s="11"/>
      <c r="PXE438" s="11"/>
      <c r="PXF438" s="11"/>
      <c r="PXG438" s="11"/>
      <c r="PXH438" s="11"/>
      <c r="PXI438" s="11"/>
      <c r="PXJ438" s="11"/>
      <c r="PXK438" s="11"/>
      <c r="PXL438" s="11"/>
      <c r="PXM438" s="11"/>
      <c r="PXN438" s="11"/>
      <c r="PXO438" s="11"/>
      <c r="PXP438" s="11"/>
      <c r="PXQ438" s="11"/>
      <c r="PXR438" s="11"/>
      <c r="PXS438" s="11"/>
      <c r="PXT438" s="11"/>
      <c r="PXU438" s="11"/>
      <c r="PXV438" s="11"/>
      <c r="PXW438" s="11"/>
      <c r="PXX438" s="11"/>
      <c r="PXY438" s="11"/>
      <c r="PXZ438" s="11"/>
      <c r="PYA438" s="11"/>
      <c r="PYB438" s="11"/>
      <c r="PYC438" s="11"/>
      <c r="PYD438" s="11"/>
      <c r="PYE438" s="11"/>
      <c r="PYF438" s="11"/>
      <c r="PYG438" s="11"/>
      <c r="PYH438" s="11"/>
      <c r="PYI438" s="11"/>
      <c r="PYJ438" s="11"/>
      <c r="PYK438" s="11"/>
      <c r="PYL438" s="11"/>
      <c r="PYM438" s="11"/>
      <c r="PYN438" s="11"/>
      <c r="PYO438" s="11"/>
      <c r="PYP438" s="11"/>
      <c r="PYQ438" s="11"/>
      <c r="PYR438" s="11"/>
      <c r="PYS438" s="11"/>
      <c r="PYT438" s="11"/>
      <c r="PYU438" s="11"/>
      <c r="PYV438" s="11"/>
      <c r="PYW438" s="11"/>
      <c r="PYX438" s="11"/>
      <c r="PYY438" s="11"/>
      <c r="PYZ438" s="11"/>
      <c r="PZA438" s="11"/>
      <c r="PZB438" s="11"/>
      <c r="PZC438" s="11"/>
      <c r="PZD438" s="11"/>
      <c r="PZE438" s="11"/>
      <c r="PZF438" s="11"/>
      <c r="PZG438" s="11"/>
      <c r="PZH438" s="11"/>
      <c r="PZI438" s="11"/>
      <c r="PZJ438" s="11"/>
      <c r="PZK438" s="11"/>
      <c r="PZL438" s="11"/>
      <c r="PZM438" s="11"/>
      <c r="PZN438" s="11"/>
      <c r="PZO438" s="11"/>
      <c r="PZP438" s="11"/>
      <c r="PZQ438" s="11"/>
      <c r="PZR438" s="11"/>
      <c r="PZS438" s="11"/>
      <c r="PZT438" s="11"/>
      <c r="PZU438" s="11"/>
      <c r="PZV438" s="11"/>
      <c r="PZW438" s="11"/>
      <c r="PZX438" s="11"/>
      <c r="PZY438" s="11"/>
      <c r="PZZ438" s="11"/>
      <c r="QAA438" s="11"/>
      <c r="QAB438" s="11"/>
      <c r="QAC438" s="11"/>
      <c r="QAD438" s="11"/>
      <c r="QAE438" s="11"/>
      <c r="QAF438" s="11"/>
      <c r="QAG438" s="11"/>
      <c r="QAH438" s="11"/>
      <c r="QAI438" s="11"/>
      <c r="QAJ438" s="11"/>
      <c r="QAK438" s="11"/>
      <c r="QAL438" s="11"/>
      <c r="QAM438" s="11"/>
      <c r="QAN438" s="11"/>
      <c r="QAO438" s="11"/>
      <c r="QAP438" s="11"/>
      <c r="QAQ438" s="11"/>
      <c r="QAR438" s="11"/>
      <c r="QAS438" s="11"/>
      <c r="QAT438" s="11"/>
      <c r="QAU438" s="11"/>
      <c r="QAV438" s="11"/>
      <c r="QAW438" s="11"/>
      <c r="QAX438" s="11"/>
      <c r="QAY438" s="11"/>
      <c r="QAZ438" s="11"/>
      <c r="QBA438" s="11"/>
      <c r="QBB438" s="11"/>
      <c r="QBC438" s="11"/>
      <c r="QBD438" s="11"/>
      <c r="QBE438" s="11"/>
      <c r="QBF438" s="11"/>
      <c r="QBG438" s="11"/>
      <c r="QBH438" s="11"/>
      <c r="QBI438" s="11"/>
      <c r="QBJ438" s="11"/>
      <c r="QBK438" s="11"/>
      <c r="QBL438" s="11"/>
      <c r="QBM438" s="11"/>
      <c r="QBN438" s="11"/>
      <c r="QBO438" s="11"/>
      <c r="QBP438" s="11"/>
      <c r="QBQ438" s="11"/>
      <c r="QBR438" s="11"/>
      <c r="QBS438" s="11"/>
      <c r="QBT438" s="11"/>
      <c r="QBU438" s="11"/>
      <c r="QBV438" s="11"/>
      <c r="QBW438" s="11"/>
      <c r="QBX438" s="11"/>
      <c r="QBY438" s="11"/>
      <c r="QBZ438" s="11"/>
      <c r="QCA438" s="11"/>
      <c r="QCB438" s="11"/>
      <c r="QCC438" s="11"/>
      <c r="QCD438" s="11"/>
      <c r="QCE438" s="11"/>
      <c r="QCF438" s="11"/>
      <c r="QCG438" s="11"/>
      <c r="QCH438" s="11"/>
      <c r="QCI438" s="11"/>
      <c r="QCJ438" s="11"/>
      <c r="QCK438" s="11"/>
      <c r="QCL438" s="11"/>
      <c r="QCM438" s="11"/>
      <c r="QCN438" s="11"/>
      <c r="QCO438" s="11"/>
      <c r="QCP438" s="11"/>
      <c r="QCQ438" s="11"/>
      <c r="QCR438" s="11"/>
      <c r="QCS438" s="11"/>
      <c r="QCT438" s="11"/>
      <c r="QCU438" s="11"/>
      <c r="QCV438" s="11"/>
      <c r="QCW438" s="11"/>
      <c r="QCX438" s="11"/>
      <c r="QCY438" s="11"/>
      <c r="QCZ438" s="11"/>
      <c r="QDA438" s="11"/>
      <c r="QDB438" s="11"/>
      <c r="QDC438" s="11"/>
      <c r="QDD438" s="11"/>
      <c r="QDE438" s="11"/>
      <c r="QDF438" s="11"/>
      <c r="QDG438" s="11"/>
      <c r="QDH438" s="11"/>
      <c r="QDI438" s="11"/>
      <c r="QDJ438" s="11"/>
      <c r="QDK438" s="11"/>
      <c r="QDL438" s="11"/>
      <c r="QDM438" s="11"/>
      <c r="QDN438" s="11"/>
      <c r="QDO438" s="11"/>
      <c r="QDP438" s="11"/>
      <c r="QDQ438" s="11"/>
      <c r="QDR438" s="11"/>
      <c r="QDS438" s="11"/>
      <c r="QDT438" s="11"/>
      <c r="QDU438" s="11"/>
      <c r="QDV438" s="11"/>
      <c r="QDW438" s="11"/>
      <c r="QDX438" s="11"/>
      <c r="QDY438" s="11"/>
      <c r="QDZ438" s="11"/>
      <c r="QEA438" s="11"/>
      <c r="QEB438" s="11"/>
      <c r="QEC438" s="11"/>
      <c r="QED438" s="11"/>
      <c r="QEE438" s="11"/>
      <c r="QEF438" s="11"/>
      <c r="QEG438" s="11"/>
      <c r="QEH438" s="11"/>
      <c r="QEI438" s="11"/>
      <c r="QEJ438" s="11"/>
      <c r="QEK438" s="11"/>
      <c r="QEL438" s="11"/>
      <c r="QEM438" s="11"/>
      <c r="QEN438" s="11"/>
      <c r="QEO438" s="11"/>
      <c r="QEP438" s="11"/>
      <c r="QEQ438" s="11"/>
      <c r="QER438" s="11"/>
      <c r="QES438" s="11"/>
      <c r="QET438" s="11"/>
      <c r="QEU438" s="11"/>
      <c r="QEV438" s="11"/>
      <c r="QEW438" s="11"/>
      <c r="QEX438" s="11"/>
      <c r="QEY438" s="11"/>
      <c r="QEZ438" s="11"/>
      <c r="QFA438" s="11"/>
      <c r="QFB438" s="11"/>
      <c r="QFC438" s="11"/>
      <c r="QFD438" s="11"/>
      <c r="QFE438" s="11"/>
      <c r="QFF438" s="11"/>
      <c r="QFG438" s="11"/>
      <c r="QFH438" s="11"/>
      <c r="QFI438" s="11"/>
      <c r="QFJ438" s="11"/>
      <c r="QFK438" s="11"/>
      <c r="QFL438" s="11"/>
      <c r="QFM438" s="11"/>
      <c r="QFN438" s="11"/>
      <c r="QFO438" s="11"/>
      <c r="QFP438" s="11"/>
      <c r="QFQ438" s="11"/>
      <c r="QFR438" s="11"/>
      <c r="QFS438" s="11"/>
      <c r="QFT438" s="11"/>
      <c r="QFU438" s="11"/>
      <c r="QFV438" s="11"/>
      <c r="QFW438" s="11"/>
      <c r="QFX438" s="11"/>
      <c r="QFY438" s="11"/>
      <c r="QFZ438" s="11"/>
      <c r="QGA438" s="11"/>
      <c r="QGB438" s="11"/>
      <c r="QGC438" s="11"/>
      <c r="QGD438" s="11"/>
      <c r="QGE438" s="11"/>
      <c r="QGF438" s="11"/>
      <c r="QGG438" s="11"/>
      <c r="QGH438" s="11"/>
      <c r="QGI438" s="11"/>
      <c r="QGJ438" s="11"/>
      <c r="QGK438" s="11"/>
      <c r="QGL438" s="11"/>
      <c r="QGM438" s="11"/>
      <c r="QGN438" s="11"/>
      <c r="QGO438" s="11"/>
      <c r="QGP438" s="11"/>
      <c r="QGQ438" s="11"/>
      <c r="QGR438" s="11"/>
      <c r="QGS438" s="11"/>
      <c r="QGT438" s="11"/>
      <c r="QGU438" s="11"/>
      <c r="QGV438" s="11"/>
      <c r="QGW438" s="11"/>
      <c r="QGX438" s="11"/>
      <c r="QGY438" s="11"/>
      <c r="QGZ438" s="11"/>
      <c r="QHA438" s="11"/>
      <c r="QHB438" s="11"/>
      <c r="QHC438" s="11"/>
      <c r="QHD438" s="11"/>
      <c r="QHE438" s="11"/>
      <c r="QHF438" s="11"/>
      <c r="QHG438" s="11"/>
      <c r="QHH438" s="11"/>
      <c r="QHI438" s="11"/>
      <c r="QHJ438" s="11"/>
      <c r="QHK438" s="11"/>
      <c r="QHL438" s="11"/>
      <c r="QHM438" s="11"/>
      <c r="QHN438" s="11"/>
      <c r="QHO438" s="11"/>
      <c r="QHP438" s="11"/>
      <c r="QHQ438" s="11"/>
      <c r="QHR438" s="11"/>
      <c r="QHS438" s="11"/>
      <c r="QHT438" s="11"/>
      <c r="QHU438" s="11"/>
      <c r="QHV438" s="11"/>
      <c r="QHW438" s="11"/>
      <c r="QHX438" s="11"/>
      <c r="QHY438" s="11"/>
      <c r="QHZ438" s="11"/>
      <c r="QIA438" s="11"/>
      <c r="QIB438" s="11"/>
      <c r="QIC438" s="11"/>
      <c r="QID438" s="11"/>
      <c r="QIE438" s="11"/>
      <c r="QIF438" s="11"/>
      <c r="QIG438" s="11"/>
      <c r="QIH438" s="11"/>
      <c r="QII438" s="11"/>
      <c r="QIJ438" s="11"/>
      <c r="QIK438" s="11"/>
      <c r="QIL438" s="11"/>
      <c r="QIM438" s="11"/>
      <c r="QIN438" s="11"/>
      <c r="QIO438" s="11"/>
      <c r="QIP438" s="11"/>
      <c r="QIQ438" s="11"/>
      <c r="QIR438" s="11"/>
      <c r="QIS438" s="11"/>
      <c r="QIT438" s="11"/>
      <c r="QIU438" s="11"/>
      <c r="QIV438" s="11"/>
      <c r="QIW438" s="11"/>
      <c r="QIX438" s="11"/>
      <c r="QIY438" s="11"/>
      <c r="QIZ438" s="11"/>
      <c r="QJA438" s="11"/>
      <c r="QJB438" s="11"/>
      <c r="QJC438" s="11"/>
      <c r="QJD438" s="11"/>
      <c r="QJE438" s="11"/>
      <c r="QJF438" s="11"/>
      <c r="QJG438" s="11"/>
      <c r="QJH438" s="11"/>
      <c r="QJI438" s="11"/>
      <c r="QJJ438" s="11"/>
      <c r="QJK438" s="11"/>
      <c r="QJL438" s="11"/>
      <c r="QJM438" s="11"/>
      <c r="QJN438" s="11"/>
      <c r="QJO438" s="11"/>
      <c r="QJP438" s="11"/>
      <c r="QJQ438" s="11"/>
      <c r="QJR438" s="11"/>
      <c r="QJS438" s="11"/>
      <c r="QJT438" s="11"/>
      <c r="QJU438" s="11"/>
      <c r="QJV438" s="11"/>
      <c r="QJW438" s="11"/>
      <c r="QJX438" s="11"/>
      <c r="QJY438" s="11"/>
      <c r="QJZ438" s="11"/>
      <c r="QKA438" s="11"/>
      <c r="QKB438" s="11"/>
      <c r="QKC438" s="11"/>
      <c r="QKD438" s="11"/>
      <c r="QKE438" s="11"/>
      <c r="QKF438" s="11"/>
      <c r="QKG438" s="11"/>
      <c r="QKH438" s="11"/>
      <c r="QKI438" s="11"/>
      <c r="QKJ438" s="11"/>
      <c r="QKK438" s="11"/>
      <c r="QKL438" s="11"/>
      <c r="QKM438" s="11"/>
      <c r="QKN438" s="11"/>
      <c r="QKO438" s="11"/>
      <c r="QKP438" s="11"/>
      <c r="QKQ438" s="11"/>
      <c r="QKR438" s="11"/>
      <c r="QKS438" s="11"/>
      <c r="QKT438" s="11"/>
      <c r="QKU438" s="11"/>
      <c r="QKV438" s="11"/>
      <c r="QKW438" s="11"/>
      <c r="QKX438" s="11"/>
      <c r="QKY438" s="11"/>
      <c r="QKZ438" s="11"/>
      <c r="QLA438" s="11"/>
      <c r="QLB438" s="11"/>
      <c r="QLC438" s="11"/>
      <c r="QLD438" s="11"/>
      <c r="QLE438" s="11"/>
      <c r="QLF438" s="11"/>
      <c r="QLG438" s="11"/>
      <c r="QLH438" s="11"/>
      <c r="QLI438" s="11"/>
      <c r="QLJ438" s="11"/>
      <c r="QLK438" s="11"/>
      <c r="QLL438" s="11"/>
      <c r="QLM438" s="11"/>
      <c r="QLN438" s="11"/>
      <c r="QLO438" s="11"/>
      <c r="QLP438" s="11"/>
      <c r="QLQ438" s="11"/>
      <c r="QLR438" s="11"/>
      <c r="QLS438" s="11"/>
      <c r="QLT438" s="11"/>
      <c r="QLU438" s="11"/>
      <c r="QLV438" s="11"/>
      <c r="QLW438" s="11"/>
      <c r="QLX438" s="11"/>
      <c r="QLY438" s="11"/>
      <c r="QLZ438" s="11"/>
      <c r="QMA438" s="11"/>
      <c r="QMB438" s="11"/>
      <c r="QMC438" s="11"/>
      <c r="QMD438" s="11"/>
      <c r="QME438" s="11"/>
      <c r="QMF438" s="11"/>
      <c r="QMG438" s="11"/>
      <c r="QMH438" s="11"/>
      <c r="QMI438" s="11"/>
      <c r="QMJ438" s="11"/>
      <c r="QMK438" s="11"/>
      <c r="QML438" s="11"/>
      <c r="QMM438" s="11"/>
      <c r="QMN438" s="11"/>
      <c r="QMO438" s="11"/>
      <c r="QMP438" s="11"/>
      <c r="QMQ438" s="11"/>
      <c r="QMR438" s="11"/>
      <c r="QMS438" s="11"/>
      <c r="QMT438" s="11"/>
      <c r="QMU438" s="11"/>
      <c r="QMV438" s="11"/>
      <c r="QMW438" s="11"/>
      <c r="QMX438" s="11"/>
      <c r="QMY438" s="11"/>
      <c r="QMZ438" s="11"/>
      <c r="QNA438" s="11"/>
      <c r="QNB438" s="11"/>
      <c r="QNC438" s="11"/>
      <c r="QND438" s="11"/>
      <c r="QNE438" s="11"/>
      <c r="QNF438" s="11"/>
      <c r="QNG438" s="11"/>
      <c r="QNH438" s="11"/>
      <c r="QNI438" s="11"/>
      <c r="QNJ438" s="11"/>
      <c r="QNK438" s="11"/>
      <c r="QNL438" s="11"/>
      <c r="QNM438" s="11"/>
      <c r="QNN438" s="11"/>
      <c r="QNO438" s="11"/>
      <c r="QNP438" s="11"/>
      <c r="QNQ438" s="11"/>
      <c r="QNR438" s="11"/>
      <c r="QNS438" s="11"/>
      <c r="QNT438" s="11"/>
      <c r="QNU438" s="11"/>
      <c r="QNV438" s="11"/>
      <c r="QNW438" s="11"/>
      <c r="QNX438" s="11"/>
      <c r="QNY438" s="11"/>
      <c r="QNZ438" s="11"/>
      <c r="QOA438" s="11"/>
      <c r="QOB438" s="11"/>
      <c r="QOC438" s="11"/>
      <c r="QOD438" s="11"/>
      <c r="QOE438" s="11"/>
      <c r="QOF438" s="11"/>
      <c r="QOG438" s="11"/>
      <c r="QOH438" s="11"/>
      <c r="QOI438" s="11"/>
      <c r="QOJ438" s="11"/>
      <c r="QOK438" s="11"/>
      <c r="QOL438" s="11"/>
      <c r="QOM438" s="11"/>
      <c r="QON438" s="11"/>
      <c r="QOO438" s="11"/>
      <c r="QOP438" s="11"/>
      <c r="QOQ438" s="11"/>
      <c r="QOR438" s="11"/>
      <c r="QOS438" s="11"/>
      <c r="QOT438" s="11"/>
      <c r="QOU438" s="11"/>
      <c r="QOV438" s="11"/>
      <c r="QOW438" s="11"/>
      <c r="QOX438" s="11"/>
      <c r="QOY438" s="11"/>
      <c r="QOZ438" s="11"/>
      <c r="QPA438" s="11"/>
      <c r="QPB438" s="11"/>
      <c r="QPC438" s="11"/>
      <c r="QPD438" s="11"/>
      <c r="QPE438" s="11"/>
      <c r="QPF438" s="11"/>
      <c r="QPG438" s="11"/>
      <c r="QPH438" s="11"/>
      <c r="QPI438" s="11"/>
      <c r="QPJ438" s="11"/>
      <c r="QPK438" s="11"/>
      <c r="QPL438" s="11"/>
      <c r="QPM438" s="11"/>
      <c r="QPN438" s="11"/>
      <c r="QPO438" s="11"/>
      <c r="QPP438" s="11"/>
      <c r="QPQ438" s="11"/>
      <c r="QPR438" s="11"/>
      <c r="QPS438" s="11"/>
      <c r="QPT438" s="11"/>
      <c r="QPU438" s="11"/>
      <c r="QPV438" s="11"/>
      <c r="QPW438" s="11"/>
      <c r="QPX438" s="11"/>
      <c r="QPY438" s="11"/>
      <c r="QPZ438" s="11"/>
      <c r="QQA438" s="11"/>
      <c r="QQB438" s="11"/>
      <c r="QQC438" s="11"/>
      <c r="QQD438" s="11"/>
      <c r="QQE438" s="11"/>
      <c r="QQF438" s="11"/>
      <c r="QQG438" s="11"/>
      <c r="QQH438" s="11"/>
      <c r="QQI438" s="11"/>
      <c r="QQJ438" s="11"/>
      <c r="QQK438" s="11"/>
      <c r="QQL438" s="11"/>
      <c r="QQM438" s="11"/>
      <c r="QQN438" s="11"/>
      <c r="QQO438" s="11"/>
      <c r="QQP438" s="11"/>
      <c r="QQQ438" s="11"/>
      <c r="QQR438" s="11"/>
      <c r="QQS438" s="11"/>
      <c r="QQT438" s="11"/>
      <c r="QQU438" s="11"/>
      <c r="QQV438" s="11"/>
      <c r="QQW438" s="11"/>
      <c r="QQX438" s="11"/>
      <c r="QQY438" s="11"/>
      <c r="QQZ438" s="11"/>
      <c r="QRA438" s="11"/>
      <c r="QRB438" s="11"/>
      <c r="QRC438" s="11"/>
      <c r="QRD438" s="11"/>
      <c r="QRE438" s="11"/>
      <c r="QRF438" s="11"/>
      <c r="QRG438" s="11"/>
      <c r="QRH438" s="11"/>
      <c r="QRI438" s="11"/>
      <c r="QRJ438" s="11"/>
      <c r="QRK438" s="11"/>
      <c r="QRL438" s="11"/>
      <c r="QRM438" s="11"/>
      <c r="QRN438" s="11"/>
      <c r="QRO438" s="11"/>
      <c r="QRP438" s="11"/>
      <c r="QRQ438" s="11"/>
      <c r="QRR438" s="11"/>
      <c r="QRS438" s="11"/>
      <c r="QRT438" s="11"/>
      <c r="QRU438" s="11"/>
      <c r="QRV438" s="11"/>
      <c r="QRW438" s="11"/>
      <c r="QRX438" s="11"/>
      <c r="QRY438" s="11"/>
      <c r="QRZ438" s="11"/>
      <c r="QSA438" s="11"/>
      <c r="QSB438" s="11"/>
      <c r="QSC438" s="11"/>
      <c r="QSD438" s="11"/>
      <c r="QSE438" s="11"/>
      <c r="QSF438" s="11"/>
      <c r="QSG438" s="11"/>
      <c r="QSH438" s="11"/>
      <c r="QSI438" s="11"/>
      <c r="QSJ438" s="11"/>
      <c r="QSK438" s="11"/>
      <c r="QSL438" s="11"/>
      <c r="QSM438" s="11"/>
      <c r="QSN438" s="11"/>
      <c r="QSO438" s="11"/>
      <c r="QSP438" s="11"/>
      <c r="QSQ438" s="11"/>
      <c r="QSR438" s="11"/>
      <c r="QSS438" s="11"/>
      <c r="QST438" s="11"/>
      <c r="QSU438" s="11"/>
      <c r="QSV438" s="11"/>
      <c r="QSW438" s="11"/>
      <c r="QSX438" s="11"/>
      <c r="QSY438" s="11"/>
      <c r="QSZ438" s="11"/>
      <c r="QTA438" s="11"/>
      <c r="QTB438" s="11"/>
      <c r="QTC438" s="11"/>
      <c r="QTD438" s="11"/>
      <c r="QTE438" s="11"/>
      <c r="QTF438" s="11"/>
      <c r="QTG438" s="11"/>
      <c r="QTH438" s="11"/>
      <c r="QTI438" s="11"/>
      <c r="QTJ438" s="11"/>
      <c r="QTK438" s="11"/>
      <c r="QTL438" s="11"/>
      <c r="QTM438" s="11"/>
      <c r="QTN438" s="11"/>
      <c r="QTO438" s="11"/>
      <c r="QTP438" s="11"/>
      <c r="QTQ438" s="11"/>
      <c r="QTR438" s="11"/>
      <c r="QTS438" s="11"/>
      <c r="QTT438" s="11"/>
      <c r="QTU438" s="11"/>
      <c r="QTV438" s="11"/>
      <c r="QTW438" s="11"/>
      <c r="QTX438" s="11"/>
      <c r="QTY438" s="11"/>
      <c r="QTZ438" s="11"/>
      <c r="QUA438" s="11"/>
      <c r="QUB438" s="11"/>
      <c r="QUC438" s="11"/>
      <c r="QUD438" s="11"/>
      <c r="QUE438" s="11"/>
      <c r="QUF438" s="11"/>
      <c r="QUG438" s="11"/>
      <c r="QUH438" s="11"/>
      <c r="QUI438" s="11"/>
      <c r="QUJ438" s="11"/>
      <c r="QUK438" s="11"/>
      <c r="QUL438" s="11"/>
      <c r="QUM438" s="11"/>
      <c r="QUN438" s="11"/>
      <c r="QUO438" s="11"/>
      <c r="QUP438" s="11"/>
      <c r="QUQ438" s="11"/>
      <c r="QUR438" s="11"/>
      <c r="QUS438" s="11"/>
      <c r="QUT438" s="11"/>
      <c r="QUU438" s="11"/>
      <c r="QUV438" s="11"/>
      <c r="QUW438" s="11"/>
      <c r="QUX438" s="11"/>
      <c r="QUY438" s="11"/>
      <c r="QUZ438" s="11"/>
      <c r="QVA438" s="11"/>
      <c r="QVB438" s="11"/>
      <c r="QVC438" s="11"/>
      <c r="QVD438" s="11"/>
      <c r="QVE438" s="11"/>
      <c r="QVF438" s="11"/>
      <c r="QVG438" s="11"/>
      <c r="QVH438" s="11"/>
      <c r="QVI438" s="11"/>
      <c r="QVJ438" s="11"/>
      <c r="QVK438" s="11"/>
      <c r="QVL438" s="11"/>
      <c r="QVM438" s="11"/>
      <c r="QVN438" s="11"/>
      <c r="QVO438" s="11"/>
      <c r="QVP438" s="11"/>
      <c r="QVQ438" s="11"/>
      <c r="QVR438" s="11"/>
      <c r="QVS438" s="11"/>
      <c r="QVT438" s="11"/>
      <c r="QVU438" s="11"/>
      <c r="QVV438" s="11"/>
      <c r="QVW438" s="11"/>
      <c r="QVX438" s="11"/>
      <c r="QVY438" s="11"/>
      <c r="QVZ438" s="11"/>
      <c r="QWA438" s="11"/>
      <c r="QWB438" s="11"/>
      <c r="QWC438" s="11"/>
      <c r="QWD438" s="11"/>
      <c r="QWE438" s="11"/>
      <c r="QWF438" s="11"/>
      <c r="QWG438" s="11"/>
      <c r="QWH438" s="11"/>
      <c r="QWI438" s="11"/>
      <c r="QWJ438" s="11"/>
      <c r="QWK438" s="11"/>
      <c r="QWL438" s="11"/>
      <c r="QWM438" s="11"/>
      <c r="QWN438" s="11"/>
      <c r="QWO438" s="11"/>
      <c r="QWP438" s="11"/>
      <c r="QWQ438" s="11"/>
      <c r="QWR438" s="11"/>
      <c r="QWS438" s="11"/>
      <c r="QWT438" s="11"/>
      <c r="QWU438" s="11"/>
      <c r="QWV438" s="11"/>
      <c r="QWW438" s="11"/>
      <c r="QWX438" s="11"/>
      <c r="QWY438" s="11"/>
      <c r="QWZ438" s="11"/>
      <c r="QXA438" s="11"/>
      <c r="QXB438" s="11"/>
      <c r="QXC438" s="11"/>
      <c r="QXD438" s="11"/>
      <c r="QXE438" s="11"/>
      <c r="QXF438" s="11"/>
      <c r="QXG438" s="11"/>
      <c r="QXH438" s="11"/>
      <c r="QXI438" s="11"/>
      <c r="QXJ438" s="11"/>
      <c r="QXK438" s="11"/>
      <c r="QXL438" s="11"/>
      <c r="QXM438" s="11"/>
      <c r="QXN438" s="11"/>
      <c r="QXO438" s="11"/>
      <c r="QXP438" s="11"/>
      <c r="QXQ438" s="11"/>
      <c r="QXR438" s="11"/>
      <c r="QXS438" s="11"/>
      <c r="QXT438" s="11"/>
      <c r="QXU438" s="11"/>
      <c r="QXV438" s="11"/>
      <c r="QXW438" s="11"/>
      <c r="QXX438" s="11"/>
      <c r="QXY438" s="11"/>
      <c r="QXZ438" s="11"/>
      <c r="QYA438" s="11"/>
      <c r="QYB438" s="11"/>
      <c r="QYC438" s="11"/>
      <c r="QYD438" s="11"/>
      <c r="QYE438" s="11"/>
      <c r="QYF438" s="11"/>
      <c r="QYG438" s="11"/>
      <c r="QYH438" s="11"/>
      <c r="QYI438" s="11"/>
      <c r="QYJ438" s="11"/>
      <c r="QYK438" s="11"/>
      <c r="QYL438" s="11"/>
      <c r="QYM438" s="11"/>
      <c r="QYN438" s="11"/>
      <c r="QYO438" s="11"/>
      <c r="QYP438" s="11"/>
      <c r="QYQ438" s="11"/>
      <c r="QYR438" s="11"/>
      <c r="QYS438" s="11"/>
      <c r="QYT438" s="11"/>
      <c r="QYU438" s="11"/>
      <c r="QYV438" s="11"/>
      <c r="QYW438" s="11"/>
      <c r="QYX438" s="11"/>
      <c r="QYY438" s="11"/>
      <c r="QYZ438" s="11"/>
      <c r="QZA438" s="11"/>
      <c r="QZB438" s="11"/>
      <c r="QZC438" s="11"/>
      <c r="QZD438" s="11"/>
      <c r="QZE438" s="11"/>
      <c r="QZF438" s="11"/>
      <c r="QZG438" s="11"/>
      <c r="QZH438" s="11"/>
      <c r="QZI438" s="11"/>
      <c r="QZJ438" s="11"/>
      <c r="QZK438" s="11"/>
      <c r="QZL438" s="11"/>
      <c r="QZM438" s="11"/>
      <c r="QZN438" s="11"/>
      <c r="QZO438" s="11"/>
      <c r="QZP438" s="11"/>
      <c r="QZQ438" s="11"/>
      <c r="QZR438" s="11"/>
      <c r="QZS438" s="11"/>
      <c r="QZT438" s="11"/>
      <c r="QZU438" s="11"/>
      <c r="QZV438" s="11"/>
      <c r="QZW438" s="11"/>
      <c r="QZX438" s="11"/>
      <c r="QZY438" s="11"/>
      <c r="QZZ438" s="11"/>
      <c r="RAA438" s="11"/>
      <c r="RAB438" s="11"/>
      <c r="RAC438" s="11"/>
      <c r="RAD438" s="11"/>
      <c r="RAE438" s="11"/>
      <c r="RAF438" s="11"/>
      <c r="RAG438" s="11"/>
      <c r="RAH438" s="11"/>
      <c r="RAI438" s="11"/>
      <c r="RAJ438" s="11"/>
      <c r="RAK438" s="11"/>
      <c r="RAL438" s="11"/>
      <c r="RAM438" s="11"/>
      <c r="RAN438" s="11"/>
      <c r="RAO438" s="11"/>
      <c r="RAP438" s="11"/>
      <c r="RAQ438" s="11"/>
      <c r="RAR438" s="11"/>
      <c r="RAS438" s="11"/>
      <c r="RAT438" s="11"/>
      <c r="RAU438" s="11"/>
      <c r="RAV438" s="11"/>
      <c r="RAW438" s="11"/>
      <c r="RAX438" s="11"/>
      <c r="RAY438" s="11"/>
      <c r="RAZ438" s="11"/>
      <c r="RBA438" s="11"/>
      <c r="RBB438" s="11"/>
      <c r="RBC438" s="11"/>
      <c r="RBD438" s="11"/>
      <c r="RBE438" s="11"/>
      <c r="RBF438" s="11"/>
      <c r="RBG438" s="11"/>
      <c r="RBH438" s="11"/>
      <c r="RBI438" s="11"/>
      <c r="RBJ438" s="11"/>
      <c r="RBK438" s="11"/>
      <c r="RBL438" s="11"/>
      <c r="RBM438" s="11"/>
      <c r="RBN438" s="11"/>
      <c r="RBO438" s="11"/>
      <c r="RBP438" s="11"/>
      <c r="RBQ438" s="11"/>
      <c r="RBR438" s="11"/>
      <c r="RBS438" s="11"/>
      <c r="RBT438" s="11"/>
      <c r="RBU438" s="11"/>
      <c r="RBV438" s="11"/>
      <c r="RBW438" s="11"/>
      <c r="RBX438" s="11"/>
      <c r="RBY438" s="11"/>
      <c r="RBZ438" s="11"/>
      <c r="RCA438" s="11"/>
      <c r="RCB438" s="11"/>
      <c r="RCC438" s="11"/>
      <c r="RCD438" s="11"/>
      <c r="RCE438" s="11"/>
      <c r="RCF438" s="11"/>
      <c r="RCG438" s="11"/>
      <c r="RCH438" s="11"/>
      <c r="RCI438" s="11"/>
      <c r="RCJ438" s="11"/>
      <c r="RCK438" s="11"/>
      <c r="RCL438" s="11"/>
      <c r="RCM438" s="11"/>
      <c r="RCN438" s="11"/>
      <c r="RCO438" s="11"/>
      <c r="RCP438" s="11"/>
      <c r="RCQ438" s="11"/>
      <c r="RCR438" s="11"/>
      <c r="RCS438" s="11"/>
      <c r="RCT438" s="11"/>
      <c r="RCU438" s="11"/>
      <c r="RCV438" s="11"/>
      <c r="RCW438" s="11"/>
      <c r="RCX438" s="11"/>
      <c r="RCY438" s="11"/>
      <c r="RCZ438" s="11"/>
      <c r="RDA438" s="11"/>
      <c r="RDB438" s="11"/>
      <c r="RDC438" s="11"/>
      <c r="RDD438" s="11"/>
      <c r="RDE438" s="11"/>
      <c r="RDF438" s="11"/>
      <c r="RDG438" s="11"/>
      <c r="RDH438" s="11"/>
      <c r="RDI438" s="11"/>
      <c r="RDJ438" s="11"/>
      <c r="RDK438" s="11"/>
      <c r="RDL438" s="11"/>
      <c r="RDM438" s="11"/>
      <c r="RDN438" s="11"/>
      <c r="RDO438" s="11"/>
      <c r="RDP438" s="11"/>
      <c r="RDQ438" s="11"/>
      <c r="RDR438" s="11"/>
      <c r="RDS438" s="11"/>
      <c r="RDT438" s="11"/>
      <c r="RDU438" s="11"/>
      <c r="RDV438" s="11"/>
      <c r="RDW438" s="11"/>
      <c r="RDX438" s="11"/>
      <c r="RDY438" s="11"/>
      <c r="RDZ438" s="11"/>
      <c r="REA438" s="11"/>
      <c r="REB438" s="11"/>
      <c r="REC438" s="11"/>
      <c r="RED438" s="11"/>
      <c r="REE438" s="11"/>
      <c r="REF438" s="11"/>
      <c r="REG438" s="11"/>
      <c r="REH438" s="11"/>
      <c r="REI438" s="11"/>
      <c r="REJ438" s="11"/>
      <c r="REK438" s="11"/>
      <c r="REL438" s="11"/>
      <c r="REM438" s="11"/>
      <c r="REN438" s="11"/>
      <c r="REO438" s="11"/>
      <c r="REP438" s="11"/>
      <c r="REQ438" s="11"/>
      <c r="RER438" s="11"/>
      <c r="RES438" s="11"/>
      <c r="RET438" s="11"/>
      <c r="REU438" s="11"/>
      <c r="REV438" s="11"/>
      <c r="REW438" s="11"/>
      <c r="REX438" s="11"/>
      <c r="REY438" s="11"/>
      <c r="REZ438" s="11"/>
      <c r="RFA438" s="11"/>
      <c r="RFB438" s="11"/>
      <c r="RFC438" s="11"/>
      <c r="RFD438" s="11"/>
      <c r="RFE438" s="11"/>
      <c r="RFF438" s="11"/>
      <c r="RFG438" s="11"/>
      <c r="RFH438" s="11"/>
      <c r="RFI438" s="11"/>
      <c r="RFJ438" s="11"/>
      <c r="RFK438" s="11"/>
      <c r="RFL438" s="11"/>
      <c r="RFM438" s="11"/>
      <c r="RFN438" s="11"/>
      <c r="RFO438" s="11"/>
      <c r="RFP438" s="11"/>
      <c r="RFQ438" s="11"/>
      <c r="RFR438" s="11"/>
      <c r="RFS438" s="11"/>
      <c r="RFT438" s="11"/>
      <c r="RFU438" s="11"/>
      <c r="RFV438" s="11"/>
      <c r="RFW438" s="11"/>
      <c r="RFX438" s="11"/>
      <c r="RFY438" s="11"/>
      <c r="RFZ438" s="11"/>
      <c r="RGA438" s="11"/>
      <c r="RGB438" s="11"/>
      <c r="RGC438" s="11"/>
      <c r="RGD438" s="11"/>
      <c r="RGE438" s="11"/>
      <c r="RGF438" s="11"/>
      <c r="RGG438" s="11"/>
      <c r="RGH438" s="11"/>
      <c r="RGI438" s="11"/>
      <c r="RGJ438" s="11"/>
      <c r="RGK438" s="11"/>
      <c r="RGL438" s="11"/>
      <c r="RGM438" s="11"/>
      <c r="RGN438" s="11"/>
      <c r="RGO438" s="11"/>
      <c r="RGP438" s="11"/>
      <c r="RGQ438" s="11"/>
      <c r="RGR438" s="11"/>
      <c r="RGS438" s="11"/>
      <c r="RGT438" s="11"/>
      <c r="RGU438" s="11"/>
      <c r="RGV438" s="11"/>
      <c r="RGW438" s="11"/>
      <c r="RGX438" s="11"/>
      <c r="RGY438" s="11"/>
      <c r="RGZ438" s="11"/>
      <c r="RHA438" s="11"/>
      <c r="RHB438" s="11"/>
      <c r="RHC438" s="11"/>
      <c r="RHD438" s="11"/>
      <c r="RHE438" s="11"/>
      <c r="RHF438" s="11"/>
      <c r="RHG438" s="11"/>
      <c r="RHH438" s="11"/>
      <c r="RHI438" s="11"/>
      <c r="RHJ438" s="11"/>
      <c r="RHK438" s="11"/>
      <c r="RHL438" s="11"/>
      <c r="RHM438" s="11"/>
      <c r="RHN438" s="11"/>
      <c r="RHO438" s="11"/>
      <c r="RHP438" s="11"/>
      <c r="RHQ438" s="11"/>
      <c r="RHR438" s="11"/>
      <c r="RHS438" s="11"/>
      <c r="RHT438" s="11"/>
      <c r="RHU438" s="11"/>
      <c r="RHV438" s="11"/>
      <c r="RHW438" s="11"/>
      <c r="RHX438" s="11"/>
      <c r="RHY438" s="11"/>
      <c r="RHZ438" s="11"/>
      <c r="RIA438" s="11"/>
      <c r="RIB438" s="11"/>
      <c r="RIC438" s="11"/>
      <c r="RID438" s="11"/>
      <c r="RIE438" s="11"/>
      <c r="RIF438" s="11"/>
      <c r="RIG438" s="11"/>
      <c r="RIH438" s="11"/>
      <c r="RII438" s="11"/>
      <c r="RIJ438" s="11"/>
      <c r="RIK438" s="11"/>
      <c r="RIL438" s="11"/>
      <c r="RIM438" s="11"/>
      <c r="RIN438" s="11"/>
      <c r="RIO438" s="11"/>
      <c r="RIP438" s="11"/>
      <c r="RIQ438" s="11"/>
      <c r="RIR438" s="11"/>
      <c r="RIS438" s="11"/>
      <c r="RIT438" s="11"/>
      <c r="RIU438" s="11"/>
      <c r="RIV438" s="11"/>
      <c r="RIW438" s="11"/>
      <c r="RIX438" s="11"/>
      <c r="RIY438" s="11"/>
      <c r="RIZ438" s="11"/>
      <c r="RJA438" s="11"/>
      <c r="RJB438" s="11"/>
      <c r="RJC438" s="11"/>
      <c r="RJD438" s="11"/>
      <c r="RJE438" s="11"/>
      <c r="RJF438" s="11"/>
      <c r="RJG438" s="11"/>
      <c r="RJH438" s="11"/>
      <c r="RJI438" s="11"/>
      <c r="RJJ438" s="11"/>
      <c r="RJK438" s="11"/>
      <c r="RJL438" s="11"/>
      <c r="RJM438" s="11"/>
      <c r="RJN438" s="11"/>
      <c r="RJO438" s="11"/>
      <c r="RJP438" s="11"/>
      <c r="RJQ438" s="11"/>
      <c r="RJR438" s="11"/>
      <c r="RJS438" s="11"/>
      <c r="RJT438" s="11"/>
      <c r="RJU438" s="11"/>
      <c r="RJV438" s="11"/>
      <c r="RJW438" s="11"/>
      <c r="RJX438" s="11"/>
      <c r="RJY438" s="11"/>
      <c r="RJZ438" s="11"/>
      <c r="RKA438" s="11"/>
      <c r="RKB438" s="11"/>
      <c r="RKC438" s="11"/>
      <c r="RKD438" s="11"/>
      <c r="RKE438" s="11"/>
      <c r="RKF438" s="11"/>
      <c r="RKG438" s="11"/>
      <c r="RKH438" s="11"/>
      <c r="RKI438" s="11"/>
      <c r="RKJ438" s="11"/>
      <c r="RKK438" s="11"/>
      <c r="RKL438" s="11"/>
      <c r="RKM438" s="11"/>
      <c r="RKN438" s="11"/>
      <c r="RKO438" s="11"/>
      <c r="RKP438" s="11"/>
      <c r="RKQ438" s="11"/>
      <c r="RKR438" s="11"/>
      <c r="RKS438" s="11"/>
      <c r="RKT438" s="11"/>
      <c r="RKU438" s="11"/>
      <c r="RKV438" s="11"/>
      <c r="RKW438" s="11"/>
      <c r="RKX438" s="11"/>
      <c r="RKY438" s="11"/>
      <c r="RKZ438" s="11"/>
      <c r="RLA438" s="11"/>
      <c r="RLB438" s="11"/>
      <c r="RLC438" s="11"/>
      <c r="RLD438" s="11"/>
      <c r="RLE438" s="11"/>
      <c r="RLF438" s="11"/>
      <c r="RLG438" s="11"/>
      <c r="RLH438" s="11"/>
      <c r="RLI438" s="11"/>
      <c r="RLJ438" s="11"/>
      <c r="RLK438" s="11"/>
      <c r="RLL438" s="11"/>
      <c r="RLM438" s="11"/>
      <c r="RLN438" s="11"/>
      <c r="RLO438" s="11"/>
      <c r="RLP438" s="11"/>
      <c r="RLQ438" s="11"/>
      <c r="RLR438" s="11"/>
      <c r="RLS438" s="11"/>
      <c r="RLT438" s="11"/>
      <c r="RLU438" s="11"/>
      <c r="RLV438" s="11"/>
      <c r="RLW438" s="11"/>
      <c r="RLX438" s="11"/>
      <c r="RLY438" s="11"/>
      <c r="RLZ438" s="11"/>
      <c r="RMA438" s="11"/>
      <c r="RMB438" s="11"/>
      <c r="RMC438" s="11"/>
      <c r="RMD438" s="11"/>
      <c r="RME438" s="11"/>
      <c r="RMF438" s="11"/>
      <c r="RMG438" s="11"/>
      <c r="RMH438" s="11"/>
      <c r="RMI438" s="11"/>
      <c r="RMJ438" s="11"/>
      <c r="RMK438" s="11"/>
      <c r="RML438" s="11"/>
      <c r="RMM438" s="11"/>
      <c r="RMN438" s="11"/>
      <c r="RMO438" s="11"/>
      <c r="RMP438" s="11"/>
      <c r="RMQ438" s="11"/>
      <c r="RMR438" s="11"/>
      <c r="RMS438" s="11"/>
      <c r="RMT438" s="11"/>
      <c r="RMU438" s="11"/>
      <c r="RMV438" s="11"/>
      <c r="RMW438" s="11"/>
      <c r="RMX438" s="11"/>
      <c r="RMY438" s="11"/>
      <c r="RMZ438" s="11"/>
      <c r="RNA438" s="11"/>
      <c r="RNB438" s="11"/>
      <c r="RNC438" s="11"/>
      <c r="RND438" s="11"/>
      <c r="RNE438" s="11"/>
      <c r="RNF438" s="11"/>
      <c r="RNG438" s="11"/>
      <c r="RNH438" s="11"/>
      <c r="RNI438" s="11"/>
      <c r="RNJ438" s="11"/>
      <c r="RNK438" s="11"/>
      <c r="RNL438" s="11"/>
      <c r="RNM438" s="11"/>
      <c r="RNN438" s="11"/>
      <c r="RNO438" s="11"/>
      <c r="RNP438" s="11"/>
      <c r="RNQ438" s="11"/>
      <c r="RNR438" s="11"/>
      <c r="RNS438" s="11"/>
      <c r="RNT438" s="11"/>
      <c r="RNU438" s="11"/>
      <c r="RNV438" s="11"/>
      <c r="RNW438" s="11"/>
      <c r="RNX438" s="11"/>
      <c r="RNY438" s="11"/>
      <c r="RNZ438" s="11"/>
      <c r="ROA438" s="11"/>
      <c r="ROB438" s="11"/>
      <c r="ROC438" s="11"/>
      <c r="ROD438" s="11"/>
      <c r="ROE438" s="11"/>
      <c r="ROF438" s="11"/>
      <c r="ROG438" s="11"/>
      <c r="ROH438" s="11"/>
      <c r="ROI438" s="11"/>
      <c r="ROJ438" s="11"/>
      <c r="ROK438" s="11"/>
      <c r="ROL438" s="11"/>
      <c r="ROM438" s="11"/>
      <c r="RON438" s="11"/>
      <c r="ROO438" s="11"/>
      <c r="ROP438" s="11"/>
      <c r="ROQ438" s="11"/>
      <c r="ROR438" s="11"/>
      <c r="ROS438" s="11"/>
      <c r="ROT438" s="11"/>
      <c r="ROU438" s="11"/>
      <c r="ROV438" s="11"/>
      <c r="ROW438" s="11"/>
      <c r="ROX438" s="11"/>
      <c r="ROY438" s="11"/>
      <c r="ROZ438" s="11"/>
      <c r="RPA438" s="11"/>
      <c r="RPB438" s="11"/>
      <c r="RPC438" s="11"/>
      <c r="RPD438" s="11"/>
      <c r="RPE438" s="11"/>
      <c r="RPF438" s="11"/>
      <c r="RPG438" s="11"/>
      <c r="RPH438" s="11"/>
      <c r="RPI438" s="11"/>
      <c r="RPJ438" s="11"/>
      <c r="RPK438" s="11"/>
      <c r="RPL438" s="11"/>
      <c r="RPM438" s="11"/>
      <c r="RPN438" s="11"/>
      <c r="RPO438" s="11"/>
      <c r="RPP438" s="11"/>
      <c r="RPQ438" s="11"/>
      <c r="RPR438" s="11"/>
      <c r="RPS438" s="11"/>
      <c r="RPT438" s="11"/>
      <c r="RPU438" s="11"/>
      <c r="RPV438" s="11"/>
      <c r="RPW438" s="11"/>
      <c r="RPX438" s="11"/>
      <c r="RPY438" s="11"/>
      <c r="RPZ438" s="11"/>
      <c r="RQA438" s="11"/>
      <c r="RQB438" s="11"/>
      <c r="RQC438" s="11"/>
      <c r="RQD438" s="11"/>
      <c r="RQE438" s="11"/>
      <c r="RQF438" s="11"/>
      <c r="RQG438" s="11"/>
      <c r="RQH438" s="11"/>
      <c r="RQI438" s="11"/>
      <c r="RQJ438" s="11"/>
      <c r="RQK438" s="11"/>
      <c r="RQL438" s="11"/>
      <c r="RQM438" s="11"/>
      <c r="RQN438" s="11"/>
      <c r="RQO438" s="11"/>
      <c r="RQP438" s="11"/>
      <c r="RQQ438" s="11"/>
      <c r="RQR438" s="11"/>
      <c r="RQS438" s="11"/>
      <c r="RQT438" s="11"/>
      <c r="RQU438" s="11"/>
      <c r="RQV438" s="11"/>
      <c r="RQW438" s="11"/>
      <c r="RQX438" s="11"/>
      <c r="RQY438" s="11"/>
      <c r="RQZ438" s="11"/>
      <c r="RRA438" s="11"/>
      <c r="RRB438" s="11"/>
      <c r="RRC438" s="11"/>
      <c r="RRD438" s="11"/>
      <c r="RRE438" s="11"/>
      <c r="RRF438" s="11"/>
      <c r="RRG438" s="11"/>
      <c r="RRH438" s="11"/>
      <c r="RRI438" s="11"/>
      <c r="RRJ438" s="11"/>
      <c r="RRK438" s="11"/>
      <c r="RRL438" s="11"/>
      <c r="RRM438" s="11"/>
      <c r="RRN438" s="11"/>
      <c r="RRO438" s="11"/>
      <c r="RRP438" s="11"/>
      <c r="RRQ438" s="11"/>
      <c r="RRR438" s="11"/>
      <c r="RRS438" s="11"/>
      <c r="RRT438" s="11"/>
      <c r="RRU438" s="11"/>
      <c r="RRV438" s="11"/>
      <c r="RRW438" s="11"/>
      <c r="RRX438" s="11"/>
      <c r="RRY438" s="11"/>
      <c r="RRZ438" s="11"/>
      <c r="RSA438" s="11"/>
      <c r="RSB438" s="11"/>
      <c r="RSC438" s="11"/>
      <c r="RSD438" s="11"/>
      <c r="RSE438" s="11"/>
      <c r="RSF438" s="11"/>
      <c r="RSG438" s="11"/>
      <c r="RSH438" s="11"/>
      <c r="RSI438" s="11"/>
      <c r="RSJ438" s="11"/>
      <c r="RSK438" s="11"/>
      <c r="RSL438" s="11"/>
      <c r="RSM438" s="11"/>
      <c r="RSN438" s="11"/>
      <c r="RSO438" s="11"/>
      <c r="RSP438" s="11"/>
      <c r="RSQ438" s="11"/>
      <c r="RSR438" s="11"/>
      <c r="RSS438" s="11"/>
      <c r="RST438" s="11"/>
      <c r="RSU438" s="11"/>
      <c r="RSV438" s="11"/>
      <c r="RSW438" s="11"/>
      <c r="RSX438" s="11"/>
      <c r="RSY438" s="11"/>
      <c r="RSZ438" s="11"/>
      <c r="RTA438" s="11"/>
      <c r="RTB438" s="11"/>
      <c r="RTC438" s="11"/>
      <c r="RTD438" s="11"/>
      <c r="RTE438" s="11"/>
      <c r="RTF438" s="11"/>
      <c r="RTG438" s="11"/>
      <c r="RTH438" s="11"/>
      <c r="RTI438" s="11"/>
      <c r="RTJ438" s="11"/>
      <c r="RTK438" s="11"/>
      <c r="RTL438" s="11"/>
      <c r="RTM438" s="11"/>
      <c r="RTN438" s="11"/>
      <c r="RTO438" s="11"/>
      <c r="RTP438" s="11"/>
      <c r="RTQ438" s="11"/>
      <c r="RTR438" s="11"/>
      <c r="RTS438" s="11"/>
      <c r="RTT438" s="11"/>
      <c r="RTU438" s="11"/>
      <c r="RTV438" s="11"/>
      <c r="RTW438" s="11"/>
      <c r="RTX438" s="11"/>
      <c r="RTY438" s="11"/>
      <c r="RTZ438" s="11"/>
      <c r="RUA438" s="11"/>
      <c r="RUB438" s="11"/>
      <c r="RUC438" s="11"/>
      <c r="RUD438" s="11"/>
      <c r="RUE438" s="11"/>
      <c r="RUF438" s="11"/>
      <c r="RUG438" s="11"/>
      <c r="RUH438" s="11"/>
      <c r="RUI438" s="11"/>
      <c r="RUJ438" s="11"/>
      <c r="RUK438" s="11"/>
      <c r="RUL438" s="11"/>
      <c r="RUM438" s="11"/>
      <c r="RUN438" s="11"/>
      <c r="RUO438" s="11"/>
      <c r="RUP438" s="11"/>
      <c r="RUQ438" s="11"/>
      <c r="RUR438" s="11"/>
      <c r="RUS438" s="11"/>
      <c r="RUT438" s="11"/>
      <c r="RUU438" s="11"/>
      <c r="RUV438" s="11"/>
      <c r="RUW438" s="11"/>
      <c r="RUX438" s="11"/>
      <c r="RUY438" s="11"/>
      <c r="RUZ438" s="11"/>
      <c r="RVA438" s="11"/>
      <c r="RVB438" s="11"/>
      <c r="RVC438" s="11"/>
      <c r="RVD438" s="11"/>
      <c r="RVE438" s="11"/>
      <c r="RVF438" s="11"/>
      <c r="RVG438" s="11"/>
      <c r="RVH438" s="11"/>
      <c r="RVI438" s="11"/>
      <c r="RVJ438" s="11"/>
      <c r="RVK438" s="11"/>
      <c r="RVL438" s="11"/>
      <c r="RVM438" s="11"/>
      <c r="RVN438" s="11"/>
      <c r="RVO438" s="11"/>
      <c r="RVP438" s="11"/>
      <c r="RVQ438" s="11"/>
      <c r="RVR438" s="11"/>
      <c r="RVS438" s="11"/>
      <c r="RVT438" s="11"/>
      <c r="RVU438" s="11"/>
      <c r="RVV438" s="11"/>
      <c r="RVW438" s="11"/>
      <c r="RVX438" s="11"/>
      <c r="RVY438" s="11"/>
      <c r="RVZ438" s="11"/>
      <c r="RWA438" s="11"/>
      <c r="RWB438" s="11"/>
      <c r="RWC438" s="11"/>
      <c r="RWD438" s="11"/>
      <c r="RWE438" s="11"/>
      <c r="RWF438" s="11"/>
      <c r="RWG438" s="11"/>
      <c r="RWH438" s="11"/>
      <c r="RWI438" s="11"/>
      <c r="RWJ438" s="11"/>
      <c r="RWK438" s="11"/>
      <c r="RWL438" s="11"/>
      <c r="RWM438" s="11"/>
      <c r="RWN438" s="11"/>
      <c r="RWO438" s="11"/>
      <c r="RWP438" s="11"/>
      <c r="RWQ438" s="11"/>
      <c r="RWR438" s="11"/>
      <c r="RWS438" s="11"/>
      <c r="RWT438" s="11"/>
      <c r="RWU438" s="11"/>
      <c r="RWV438" s="11"/>
      <c r="RWW438" s="11"/>
      <c r="RWX438" s="11"/>
      <c r="RWY438" s="11"/>
      <c r="RWZ438" s="11"/>
      <c r="RXA438" s="11"/>
      <c r="RXB438" s="11"/>
      <c r="RXC438" s="11"/>
      <c r="RXD438" s="11"/>
      <c r="RXE438" s="11"/>
      <c r="RXF438" s="11"/>
      <c r="RXG438" s="11"/>
      <c r="RXH438" s="11"/>
      <c r="RXI438" s="11"/>
      <c r="RXJ438" s="11"/>
      <c r="RXK438" s="11"/>
      <c r="RXL438" s="11"/>
      <c r="RXM438" s="11"/>
      <c r="RXN438" s="11"/>
      <c r="RXO438" s="11"/>
      <c r="RXP438" s="11"/>
      <c r="RXQ438" s="11"/>
      <c r="RXR438" s="11"/>
      <c r="RXS438" s="11"/>
      <c r="RXT438" s="11"/>
      <c r="RXU438" s="11"/>
      <c r="RXV438" s="11"/>
      <c r="RXW438" s="11"/>
      <c r="RXX438" s="11"/>
      <c r="RXY438" s="11"/>
      <c r="RXZ438" s="11"/>
      <c r="RYA438" s="11"/>
      <c r="RYB438" s="11"/>
      <c r="RYC438" s="11"/>
      <c r="RYD438" s="11"/>
      <c r="RYE438" s="11"/>
      <c r="RYF438" s="11"/>
      <c r="RYG438" s="11"/>
      <c r="RYH438" s="11"/>
      <c r="RYI438" s="11"/>
      <c r="RYJ438" s="11"/>
      <c r="RYK438" s="11"/>
      <c r="RYL438" s="11"/>
      <c r="RYM438" s="11"/>
      <c r="RYN438" s="11"/>
      <c r="RYO438" s="11"/>
      <c r="RYP438" s="11"/>
      <c r="RYQ438" s="11"/>
      <c r="RYR438" s="11"/>
      <c r="RYS438" s="11"/>
      <c r="RYT438" s="11"/>
      <c r="RYU438" s="11"/>
      <c r="RYV438" s="11"/>
      <c r="RYW438" s="11"/>
      <c r="RYX438" s="11"/>
      <c r="RYY438" s="11"/>
      <c r="RYZ438" s="11"/>
      <c r="RZA438" s="11"/>
      <c r="RZB438" s="11"/>
      <c r="RZC438" s="11"/>
      <c r="RZD438" s="11"/>
      <c r="RZE438" s="11"/>
      <c r="RZF438" s="11"/>
      <c r="RZG438" s="11"/>
      <c r="RZH438" s="11"/>
      <c r="RZI438" s="11"/>
      <c r="RZJ438" s="11"/>
      <c r="RZK438" s="11"/>
      <c r="RZL438" s="11"/>
      <c r="RZM438" s="11"/>
      <c r="RZN438" s="11"/>
      <c r="RZO438" s="11"/>
      <c r="RZP438" s="11"/>
      <c r="RZQ438" s="11"/>
      <c r="RZR438" s="11"/>
      <c r="RZS438" s="11"/>
      <c r="RZT438" s="11"/>
      <c r="RZU438" s="11"/>
      <c r="RZV438" s="11"/>
      <c r="RZW438" s="11"/>
      <c r="RZX438" s="11"/>
      <c r="RZY438" s="11"/>
      <c r="RZZ438" s="11"/>
      <c r="SAA438" s="11"/>
      <c r="SAB438" s="11"/>
      <c r="SAC438" s="11"/>
      <c r="SAD438" s="11"/>
      <c r="SAE438" s="11"/>
      <c r="SAF438" s="11"/>
      <c r="SAG438" s="11"/>
      <c r="SAH438" s="11"/>
      <c r="SAI438" s="11"/>
      <c r="SAJ438" s="11"/>
      <c r="SAK438" s="11"/>
      <c r="SAL438" s="11"/>
      <c r="SAM438" s="11"/>
      <c r="SAN438" s="11"/>
      <c r="SAO438" s="11"/>
      <c r="SAP438" s="11"/>
      <c r="SAQ438" s="11"/>
      <c r="SAR438" s="11"/>
      <c r="SAS438" s="11"/>
      <c r="SAT438" s="11"/>
      <c r="SAU438" s="11"/>
      <c r="SAV438" s="11"/>
      <c r="SAW438" s="11"/>
      <c r="SAX438" s="11"/>
      <c r="SAY438" s="11"/>
      <c r="SAZ438" s="11"/>
      <c r="SBA438" s="11"/>
      <c r="SBB438" s="11"/>
      <c r="SBC438" s="11"/>
      <c r="SBD438" s="11"/>
      <c r="SBE438" s="11"/>
      <c r="SBF438" s="11"/>
      <c r="SBG438" s="11"/>
      <c r="SBH438" s="11"/>
      <c r="SBI438" s="11"/>
      <c r="SBJ438" s="11"/>
      <c r="SBK438" s="11"/>
      <c r="SBL438" s="11"/>
      <c r="SBM438" s="11"/>
      <c r="SBN438" s="11"/>
      <c r="SBO438" s="11"/>
      <c r="SBP438" s="11"/>
      <c r="SBQ438" s="11"/>
      <c r="SBR438" s="11"/>
      <c r="SBS438" s="11"/>
      <c r="SBT438" s="11"/>
      <c r="SBU438" s="11"/>
      <c r="SBV438" s="11"/>
      <c r="SBW438" s="11"/>
      <c r="SBX438" s="11"/>
      <c r="SBY438" s="11"/>
      <c r="SBZ438" s="11"/>
      <c r="SCA438" s="11"/>
      <c r="SCB438" s="11"/>
      <c r="SCC438" s="11"/>
      <c r="SCD438" s="11"/>
      <c r="SCE438" s="11"/>
      <c r="SCF438" s="11"/>
      <c r="SCG438" s="11"/>
      <c r="SCH438" s="11"/>
      <c r="SCI438" s="11"/>
      <c r="SCJ438" s="11"/>
      <c r="SCK438" s="11"/>
      <c r="SCL438" s="11"/>
      <c r="SCM438" s="11"/>
      <c r="SCN438" s="11"/>
      <c r="SCO438" s="11"/>
      <c r="SCP438" s="11"/>
      <c r="SCQ438" s="11"/>
      <c r="SCR438" s="11"/>
      <c r="SCS438" s="11"/>
      <c r="SCT438" s="11"/>
      <c r="SCU438" s="11"/>
      <c r="SCV438" s="11"/>
      <c r="SCW438" s="11"/>
      <c r="SCX438" s="11"/>
      <c r="SCY438" s="11"/>
      <c r="SCZ438" s="11"/>
      <c r="SDA438" s="11"/>
      <c r="SDB438" s="11"/>
      <c r="SDC438" s="11"/>
      <c r="SDD438" s="11"/>
      <c r="SDE438" s="11"/>
      <c r="SDF438" s="11"/>
      <c r="SDG438" s="11"/>
      <c r="SDH438" s="11"/>
      <c r="SDI438" s="11"/>
      <c r="SDJ438" s="11"/>
      <c r="SDK438" s="11"/>
      <c r="SDL438" s="11"/>
      <c r="SDM438" s="11"/>
      <c r="SDN438" s="11"/>
      <c r="SDO438" s="11"/>
      <c r="SDP438" s="11"/>
      <c r="SDQ438" s="11"/>
      <c r="SDR438" s="11"/>
      <c r="SDS438" s="11"/>
      <c r="SDT438" s="11"/>
      <c r="SDU438" s="11"/>
      <c r="SDV438" s="11"/>
      <c r="SDW438" s="11"/>
      <c r="SDX438" s="11"/>
      <c r="SDY438" s="11"/>
      <c r="SDZ438" s="11"/>
      <c r="SEA438" s="11"/>
      <c r="SEB438" s="11"/>
      <c r="SEC438" s="11"/>
      <c r="SED438" s="11"/>
      <c r="SEE438" s="11"/>
      <c r="SEF438" s="11"/>
      <c r="SEG438" s="11"/>
      <c r="SEH438" s="11"/>
      <c r="SEI438" s="11"/>
      <c r="SEJ438" s="11"/>
      <c r="SEK438" s="11"/>
      <c r="SEL438" s="11"/>
      <c r="SEM438" s="11"/>
      <c r="SEN438" s="11"/>
      <c r="SEO438" s="11"/>
      <c r="SEP438" s="11"/>
      <c r="SEQ438" s="11"/>
      <c r="SER438" s="11"/>
      <c r="SES438" s="11"/>
      <c r="SET438" s="11"/>
      <c r="SEU438" s="11"/>
      <c r="SEV438" s="11"/>
      <c r="SEW438" s="11"/>
      <c r="SEX438" s="11"/>
      <c r="SEY438" s="11"/>
      <c r="SEZ438" s="11"/>
      <c r="SFA438" s="11"/>
      <c r="SFB438" s="11"/>
      <c r="SFC438" s="11"/>
      <c r="SFD438" s="11"/>
      <c r="SFE438" s="11"/>
      <c r="SFF438" s="11"/>
      <c r="SFG438" s="11"/>
      <c r="SFH438" s="11"/>
      <c r="SFI438" s="11"/>
      <c r="SFJ438" s="11"/>
      <c r="SFK438" s="11"/>
      <c r="SFL438" s="11"/>
      <c r="SFM438" s="11"/>
      <c r="SFN438" s="11"/>
      <c r="SFO438" s="11"/>
      <c r="SFP438" s="11"/>
      <c r="SFQ438" s="11"/>
      <c r="SFR438" s="11"/>
      <c r="SFS438" s="11"/>
      <c r="SFT438" s="11"/>
      <c r="SFU438" s="11"/>
      <c r="SFV438" s="11"/>
      <c r="SFW438" s="11"/>
      <c r="SFX438" s="11"/>
      <c r="SFY438" s="11"/>
      <c r="SFZ438" s="11"/>
      <c r="SGA438" s="11"/>
      <c r="SGB438" s="11"/>
      <c r="SGC438" s="11"/>
      <c r="SGD438" s="11"/>
      <c r="SGE438" s="11"/>
      <c r="SGF438" s="11"/>
      <c r="SGG438" s="11"/>
      <c r="SGH438" s="11"/>
      <c r="SGI438" s="11"/>
      <c r="SGJ438" s="11"/>
      <c r="SGK438" s="11"/>
      <c r="SGL438" s="11"/>
      <c r="SGM438" s="11"/>
      <c r="SGN438" s="11"/>
      <c r="SGO438" s="11"/>
      <c r="SGP438" s="11"/>
      <c r="SGQ438" s="11"/>
      <c r="SGR438" s="11"/>
      <c r="SGS438" s="11"/>
      <c r="SGT438" s="11"/>
      <c r="SGU438" s="11"/>
      <c r="SGV438" s="11"/>
      <c r="SGW438" s="11"/>
      <c r="SGX438" s="11"/>
      <c r="SGY438" s="11"/>
      <c r="SGZ438" s="11"/>
      <c r="SHA438" s="11"/>
      <c r="SHB438" s="11"/>
      <c r="SHC438" s="11"/>
      <c r="SHD438" s="11"/>
      <c r="SHE438" s="11"/>
      <c r="SHF438" s="11"/>
      <c r="SHG438" s="11"/>
      <c r="SHH438" s="11"/>
      <c r="SHI438" s="11"/>
      <c r="SHJ438" s="11"/>
      <c r="SHK438" s="11"/>
      <c r="SHL438" s="11"/>
      <c r="SHM438" s="11"/>
      <c r="SHN438" s="11"/>
      <c r="SHO438" s="11"/>
      <c r="SHP438" s="11"/>
      <c r="SHQ438" s="11"/>
      <c r="SHR438" s="11"/>
      <c r="SHS438" s="11"/>
      <c r="SHT438" s="11"/>
      <c r="SHU438" s="11"/>
      <c r="SHV438" s="11"/>
      <c r="SHW438" s="11"/>
      <c r="SHX438" s="11"/>
      <c r="SHY438" s="11"/>
      <c r="SHZ438" s="11"/>
      <c r="SIA438" s="11"/>
      <c r="SIB438" s="11"/>
      <c r="SIC438" s="11"/>
      <c r="SID438" s="11"/>
      <c r="SIE438" s="11"/>
      <c r="SIF438" s="11"/>
      <c r="SIG438" s="11"/>
      <c r="SIH438" s="11"/>
      <c r="SII438" s="11"/>
      <c r="SIJ438" s="11"/>
      <c r="SIK438" s="11"/>
      <c r="SIL438" s="11"/>
      <c r="SIM438" s="11"/>
      <c r="SIN438" s="11"/>
      <c r="SIO438" s="11"/>
      <c r="SIP438" s="11"/>
      <c r="SIQ438" s="11"/>
      <c r="SIR438" s="11"/>
      <c r="SIS438" s="11"/>
      <c r="SIT438" s="11"/>
      <c r="SIU438" s="11"/>
      <c r="SIV438" s="11"/>
      <c r="SIW438" s="11"/>
      <c r="SIX438" s="11"/>
      <c r="SIY438" s="11"/>
      <c r="SIZ438" s="11"/>
      <c r="SJA438" s="11"/>
      <c r="SJB438" s="11"/>
      <c r="SJC438" s="11"/>
      <c r="SJD438" s="11"/>
      <c r="SJE438" s="11"/>
      <c r="SJF438" s="11"/>
      <c r="SJG438" s="11"/>
      <c r="SJH438" s="11"/>
      <c r="SJI438" s="11"/>
      <c r="SJJ438" s="11"/>
      <c r="SJK438" s="11"/>
      <c r="SJL438" s="11"/>
      <c r="SJM438" s="11"/>
      <c r="SJN438" s="11"/>
      <c r="SJO438" s="11"/>
      <c r="SJP438" s="11"/>
      <c r="SJQ438" s="11"/>
      <c r="SJR438" s="11"/>
      <c r="SJS438" s="11"/>
      <c r="SJT438" s="11"/>
      <c r="SJU438" s="11"/>
      <c r="SJV438" s="11"/>
      <c r="SJW438" s="11"/>
      <c r="SJX438" s="11"/>
      <c r="SJY438" s="11"/>
      <c r="SJZ438" s="11"/>
      <c r="SKA438" s="11"/>
      <c r="SKB438" s="11"/>
      <c r="SKC438" s="11"/>
      <c r="SKD438" s="11"/>
      <c r="SKE438" s="11"/>
      <c r="SKF438" s="11"/>
      <c r="SKG438" s="11"/>
      <c r="SKH438" s="11"/>
      <c r="SKI438" s="11"/>
      <c r="SKJ438" s="11"/>
      <c r="SKK438" s="11"/>
      <c r="SKL438" s="11"/>
      <c r="SKM438" s="11"/>
      <c r="SKN438" s="11"/>
      <c r="SKO438" s="11"/>
      <c r="SKP438" s="11"/>
      <c r="SKQ438" s="11"/>
      <c r="SKR438" s="11"/>
      <c r="SKS438" s="11"/>
      <c r="SKT438" s="11"/>
      <c r="SKU438" s="11"/>
      <c r="SKV438" s="11"/>
      <c r="SKW438" s="11"/>
      <c r="SKX438" s="11"/>
      <c r="SKY438" s="11"/>
      <c r="SKZ438" s="11"/>
      <c r="SLA438" s="11"/>
      <c r="SLB438" s="11"/>
      <c r="SLC438" s="11"/>
      <c r="SLD438" s="11"/>
      <c r="SLE438" s="11"/>
      <c r="SLF438" s="11"/>
      <c r="SLG438" s="11"/>
      <c r="SLH438" s="11"/>
      <c r="SLI438" s="11"/>
      <c r="SLJ438" s="11"/>
      <c r="SLK438" s="11"/>
      <c r="SLL438" s="11"/>
      <c r="SLM438" s="11"/>
      <c r="SLN438" s="11"/>
      <c r="SLO438" s="11"/>
      <c r="SLP438" s="11"/>
      <c r="SLQ438" s="11"/>
      <c r="SLR438" s="11"/>
      <c r="SLS438" s="11"/>
      <c r="SLT438" s="11"/>
      <c r="SLU438" s="11"/>
      <c r="SLV438" s="11"/>
      <c r="SLW438" s="11"/>
      <c r="SLX438" s="11"/>
      <c r="SLY438" s="11"/>
      <c r="SLZ438" s="11"/>
      <c r="SMA438" s="11"/>
      <c r="SMB438" s="11"/>
      <c r="SMC438" s="11"/>
      <c r="SMD438" s="11"/>
      <c r="SME438" s="11"/>
      <c r="SMF438" s="11"/>
      <c r="SMG438" s="11"/>
      <c r="SMH438" s="11"/>
      <c r="SMI438" s="11"/>
      <c r="SMJ438" s="11"/>
      <c r="SMK438" s="11"/>
      <c r="SML438" s="11"/>
      <c r="SMM438" s="11"/>
      <c r="SMN438" s="11"/>
      <c r="SMO438" s="11"/>
      <c r="SMP438" s="11"/>
      <c r="SMQ438" s="11"/>
      <c r="SMR438" s="11"/>
      <c r="SMS438" s="11"/>
      <c r="SMT438" s="11"/>
      <c r="SMU438" s="11"/>
      <c r="SMV438" s="11"/>
      <c r="SMW438" s="11"/>
      <c r="SMX438" s="11"/>
      <c r="SMY438" s="11"/>
      <c r="SMZ438" s="11"/>
      <c r="SNA438" s="11"/>
      <c r="SNB438" s="11"/>
      <c r="SNC438" s="11"/>
      <c r="SND438" s="11"/>
      <c r="SNE438" s="11"/>
      <c r="SNF438" s="11"/>
      <c r="SNG438" s="11"/>
      <c r="SNH438" s="11"/>
      <c r="SNI438" s="11"/>
      <c r="SNJ438" s="11"/>
      <c r="SNK438" s="11"/>
      <c r="SNL438" s="11"/>
      <c r="SNM438" s="11"/>
      <c r="SNN438" s="11"/>
      <c r="SNO438" s="11"/>
      <c r="SNP438" s="11"/>
      <c r="SNQ438" s="11"/>
      <c r="SNR438" s="11"/>
      <c r="SNS438" s="11"/>
      <c r="SNT438" s="11"/>
      <c r="SNU438" s="11"/>
      <c r="SNV438" s="11"/>
      <c r="SNW438" s="11"/>
      <c r="SNX438" s="11"/>
      <c r="SNY438" s="11"/>
      <c r="SNZ438" s="11"/>
      <c r="SOA438" s="11"/>
      <c r="SOB438" s="11"/>
      <c r="SOC438" s="11"/>
      <c r="SOD438" s="11"/>
      <c r="SOE438" s="11"/>
      <c r="SOF438" s="11"/>
      <c r="SOG438" s="11"/>
      <c r="SOH438" s="11"/>
      <c r="SOI438" s="11"/>
      <c r="SOJ438" s="11"/>
      <c r="SOK438" s="11"/>
      <c r="SOL438" s="11"/>
      <c r="SOM438" s="11"/>
      <c r="SON438" s="11"/>
      <c r="SOO438" s="11"/>
      <c r="SOP438" s="11"/>
      <c r="SOQ438" s="11"/>
      <c r="SOR438" s="11"/>
      <c r="SOS438" s="11"/>
      <c r="SOT438" s="11"/>
      <c r="SOU438" s="11"/>
      <c r="SOV438" s="11"/>
      <c r="SOW438" s="11"/>
      <c r="SOX438" s="11"/>
      <c r="SOY438" s="11"/>
      <c r="SOZ438" s="11"/>
      <c r="SPA438" s="11"/>
      <c r="SPB438" s="11"/>
      <c r="SPC438" s="11"/>
      <c r="SPD438" s="11"/>
      <c r="SPE438" s="11"/>
      <c r="SPF438" s="11"/>
      <c r="SPG438" s="11"/>
      <c r="SPH438" s="11"/>
      <c r="SPI438" s="11"/>
      <c r="SPJ438" s="11"/>
      <c r="SPK438" s="11"/>
      <c r="SPL438" s="11"/>
      <c r="SPM438" s="11"/>
      <c r="SPN438" s="11"/>
      <c r="SPO438" s="11"/>
      <c r="SPP438" s="11"/>
      <c r="SPQ438" s="11"/>
      <c r="SPR438" s="11"/>
      <c r="SPS438" s="11"/>
      <c r="SPT438" s="11"/>
      <c r="SPU438" s="11"/>
      <c r="SPV438" s="11"/>
      <c r="SPW438" s="11"/>
      <c r="SPX438" s="11"/>
      <c r="SPY438" s="11"/>
      <c r="SPZ438" s="11"/>
      <c r="SQA438" s="11"/>
      <c r="SQB438" s="11"/>
      <c r="SQC438" s="11"/>
      <c r="SQD438" s="11"/>
      <c r="SQE438" s="11"/>
      <c r="SQF438" s="11"/>
      <c r="SQG438" s="11"/>
      <c r="SQH438" s="11"/>
      <c r="SQI438" s="11"/>
      <c r="SQJ438" s="11"/>
      <c r="SQK438" s="11"/>
      <c r="SQL438" s="11"/>
      <c r="SQM438" s="11"/>
      <c r="SQN438" s="11"/>
      <c r="SQO438" s="11"/>
      <c r="SQP438" s="11"/>
      <c r="SQQ438" s="11"/>
      <c r="SQR438" s="11"/>
      <c r="SQS438" s="11"/>
      <c r="SQT438" s="11"/>
      <c r="SQU438" s="11"/>
      <c r="SQV438" s="11"/>
      <c r="SQW438" s="11"/>
      <c r="SQX438" s="11"/>
      <c r="SQY438" s="11"/>
      <c r="SQZ438" s="11"/>
      <c r="SRA438" s="11"/>
      <c r="SRB438" s="11"/>
      <c r="SRC438" s="11"/>
      <c r="SRD438" s="11"/>
      <c r="SRE438" s="11"/>
      <c r="SRF438" s="11"/>
      <c r="SRG438" s="11"/>
      <c r="SRH438" s="11"/>
      <c r="SRI438" s="11"/>
      <c r="SRJ438" s="11"/>
      <c r="SRK438" s="11"/>
      <c r="SRL438" s="11"/>
      <c r="SRM438" s="11"/>
      <c r="SRN438" s="11"/>
      <c r="SRO438" s="11"/>
      <c r="SRP438" s="11"/>
      <c r="SRQ438" s="11"/>
      <c r="SRR438" s="11"/>
      <c r="SRS438" s="11"/>
      <c r="SRT438" s="11"/>
      <c r="SRU438" s="11"/>
      <c r="SRV438" s="11"/>
      <c r="SRW438" s="11"/>
      <c r="SRX438" s="11"/>
      <c r="SRY438" s="11"/>
      <c r="SRZ438" s="11"/>
      <c r="SSA438" s="11"/>
      <c r="SSB438" s="11"/>
      <c r="SSC438" s="11"/>
      <c r="SSD438" s="11"/>
      <c r="SSE438" s="11"/>
      <c r="SSF438" s="11"/>
      <c r="SSG438" s="11"/>
      <c r="SSH438" s="11"/>
      <c r="SSI438" s="11"/>
      <c r="SSJ438" s="11"/>
      <c r="SSK438" s="11"/>
      <c r="SSL438" s="11"/>
      <c r="SSM438" s="11"/>
      <c r="SSN438" s="11"/>
      <c r="SSO438" s="11"/>
      <c r="SSP438" s="11"/>
      <c r="SSQ438" s="11"/>
      <c r="SSR438" s="11"/>
      <c r="SSS438" s="11"/>
      <c r="SST438" s="11"/>
      <c r="SSU438" s="11"/>
      <c r="SSV438" s="11"/>
      <c r="SSW438" s="11"/>
      <c r="SSX438" s="11"/>
      <c r="SSY438" s="11"/>
      <c r="SSZ438" s="11"/>
      <c r="STA438" s="11"/>
      <c r="STB438" s="11"/>
      <c r="STC438" s="11"/>
      <c r="STD438" s="11"/>
      <c r="STE438" s="11"/>
      <c r="STF438" s="11"/>
      <c r="STG438" s="11"/>
      <c r="STH438" s="11"/>
      <c r="STI438" s="11"/>
      <c r="STJ438" s="11"/>
      <c r="STK438" s="11"/>
      <c r="STL438" s="11"/>
      <c r="STM438" s="11"/>
      <c r="STN438" s="11"/>
      <c r="STO438" s="11"/>
      <c r="STP438" s="11"/>
      <c r="STQ438" s="11"/>
      <c r="STR438" s="11"/>
      <c r="STS438" s="11"/>
      <c r="STT438" s="11"/>
      <c r="STU438" s="11"/>
      <c r="STV438" s="11"/>
      <c r="STW438" s="11"/>
      <c r="STX438" s="11"/>
      <c r="STY438" s="11"/>
      <c r="STZ438" s="11"/>
      <c r="SUA438" s="11"/>
      <c r="SUB438" s="11"/>
      <c r="SUC438" s="11"/>
      <c r="SUD438" s="11"/>
      <c r="SUE438" s="11"/>
      <c r="SUF438" s="11"/>
      <c r="SUG438" s="11"/>
      <c r="SUH438" s="11"/>
      <c r="SUI438" s="11"/>
      <c r="SUJ438" s="11"/>
      <c r="SUK438" s="11"/>
      <c r="SUL438" s="11"/>
      <c r="SUM438" s="11"/>
      <c r="SUN438" s="11"/>
      <c r="SUO438" s="11"/>
      <c r="SUP438" s="11"/>
      <c r="SUQ438" s="11"/>
      <c r="SUR438" s="11"/>
      <c r="SUS438" s="11"/>
      <c r="SUT438" s="11"/>
      <c r="SUU438" s="11"/>
      <c r="SUV438" s="11"/>
      <c r="SUW438" s="11"/>
      <c r="SUX438" s="11"/>
      <c r="SUY438" s="11"/>
      <c r="SUZ438" s="11"/>
      <c r="SVA438" s="11"/>
      <c r="SVB438" s="11"/>
      <c r="SVC438" s="11"/>
      <c r="SVD438" s="11"/>
      <c r="SVE438" s="11"/>
      <c r="SVF438" s="11"/>
      <c r="SVG438" s="11"/>
      <c r="SVH438" s="11"/>
      <c r="SVI438" s="11"/>
      <c r="SVJ438" s="11"/>
      <c r="SVK438" s="11"/>
      <c r="SVL438" s="11"/>
      <c r="SVM438" s="11"/>
      <c r="SVN438" s="11"/>
      <c r="SVO438" s="11"/>
      <c r="SVP438" s="11"/>
      <c r="SVQ438" s="11"/>
      <c r="SVR438" s="11"/>
      <c r="SVS438" s="11"/>
      <c r="SVT438" s="11"/>
      <c r="SVU438" s="11"/>
      <c r="SVV438" s="11"/>
      <c r="SVW438" s="11"/>
      <c r="SVX438" s="11"/>
      <c r="SVY438" s="11"/>
      <c r="SVZ438" s="11"/>
      <c r="SWA438" s="11"/>
      <c r="SWB438" s="11"/>
      <c r="SWC438" s="11"/>
      <c r="SWD438" s="11"/>
      <c r="SWE438" s="11"/>
      <c r="SWF438" s="11"/>
      <c r="SWG438" s="11"/>
      <c r="SWH438" s="11"/>
      <c r="SWI438" s="11"/>
      <c r="SWJ438" s="11"/>
      <c r="SWK438" s="11"/>
      <c r="SWL438" s="11"/>
      <c r="SWM438" s="11"/>
      <c r="SWN438" s="11"/>
      <c r="SWO438" s="11"/>
      <c r="SWP438" s="11"/>
      <c r="SWQ438" s="11"/>
      <c r="SWR438" s="11"/>
      <c r="SWS438" s="11"/>
      <c r="SWT438" s="11"/>
      <c r="SWU438" s="11"/>
      <c r="SWV438" s="11"/>
      <c r="SWW438" s="11"/>
      <c r="SWX438" s="11"/>
      <c r="SWY438" s="11"/>
      <c r="SWZ438" s="11"/>
      <c r="SXA438" s="11"/>
      <c r="SXB438" s="11"/>
      <c r="SXC438" s="11"/>
      <c r="SXD438" s="11"/>
      <c r="SXE438" s="11"/>
      <c r="SXF438" s="11"/>
      <c r="SXG438" s="11"/>
      <c r="SXH438" s="11"/>
      <c r="SXI438" s="11"/>
      <c r="SXJ438" s="11"/>
      <c r="SXK438" s="11"/>
      <c r="SXL438" s="11"/>
      <c r="SXM438" s="11"/>
      <c r="SXN438" s="11"/>
      <c r="SXO438" s="11"/>
      <c r="SXP438" s="11"/>
      <c r="SXQ438" s="11"/>
      <c r="SXR438" s="11"/>
      <c r="SXS438" s="11"/>
      <c r="SXT438" s="11"/>
      <c r="SXU438" s="11"/>
      <c r="SXV438" s="11"/>
      <c r="SXW438" s="11"/>
      <c r="SXX438" s="11"/>
      <c r="SXY438" s="11"/>
      <c r="SXZ438" s="11"/>
      <c r="SYA438" s="11"/>
      <c r="SYB438" s="11"/>
      <c r="SYC438" s="11"/>
      <c r="SYD438" s="11"/>
      <c r="SYE438" s="11"/>
      <c r="SYF438" s="11"/>
      <c r="SYG438" s="11"/>
      <c r="SYH438" s="11"/>
      <c r="SYI438" s="11"/>
      <c r="SYJ438" s="11"/>
      <c r="SYK438" s="11"/>
      <c r="SYL438" s="11"/>
      <c r="SYM438" s="11"/>
      <c r="SYN438" s="11"/>
      <c r="SYO438" s="11"/>
      <c r="SYP438" s="11"/>
      <c r="SYQ438" s="11"/>
      <c r="SYR438" s="11"/>
      <c r="SYS438" s="11"/>
      <c r="SYT438" s="11"/>
      <c r="SYU438" s="11"/>
      <c r="SYV438" s="11"/>
      <c r="SYW438" s="11"/>
      <c r="SYX438" s="11"/>
      <c r="SYY438" s="11"/>
      <c r="SYZ438" s="11"/>
      <c r="SZA438" s="11"/>
      <c r="SZB438" s="11"/>
      <c r="SZC438" s="11"/>
      <c r="SZD438" s="11"/>
      <c r="SZE438" s="11"/>
      <c r="SZF438" s="11"/>
      <c r="SZG438" s="11"/>
      <c r="SZH438" s="11"/>
      <c r="SZI438" s="11"/>
      <c r="SZJ438" s="11"/>
      <c r="SZK438" s="11"/>
      <c r="SZL438" s="11"/>
      <c r="SZM438" s="11"/>
      <c r="SZN438" s="11"/>
      <c r="SZO438" s="11"/>
      <c r="SZP438" s="11"/>
      <c r="SZQ438" s="11"/>
      <c r="SZR438" s="11"/>
      <c r="SZS438" s="11"/>
      <c r="SZT438" s="11"/>
      <c r="SZU438" s="11"/>
      <c r="SZV438" s="11"/>
      <c r="SZW438" s="11"/>
      <c r="SZX438" s="11"/>
      <c r="SZY438" s="11"/>
      <c r="SZZ438" s="11"/>
      <c r="TAA438" s="11"/>
      <c r="TAB438" s="11"/>
      <c r="TAC438" s="11"/>
      <c r="TAD438" s="11"/>
      <c r="TAE438" s="11"/>
      <c r="TAF438" s="11"/>
      <c r="TAG438" s="11"/>
      <c r="TAH438" s="11"/>
      <c r="TAI438" s="11"/>
      <c r="TAJ438" s="11"/>
      <c r="TAK438" s="11"/>
      <c r="TAL438" s="11"/>
      <c r="TAM438" s="11"/>
      <c r="TAN438" s="11"/>
      <c r="TAO438" s="11"/>
      <c r="TAP438" s="11"/>
      <c r="TAQ438" s="11"/>
      <c r="TAR438" s="11"/>
      <c r="TAS438" s="11"/>
      <c r="TAT438" s="11"/>
      <c r="TAU438" s="11"/>
      <c r="TAV438" s="11"/>
      <c r="TAW438" s="11"/>
      <c r="TAX438" s="11"/>
      <c r="TAY438" s="11"/>
      <c r="TAZ438" s="11"/>
      <c r="TBA438" s="11"/>
      <c r="TBB438" s="11"/>
      <c r="TBC438" s="11"/>
      <c r="TBD438" s="11"/>
      <c r="TBE438" s="11"/>
      <c r="TBF438" s="11"/>
      <c r="TBG438" s="11"/>
      <c r="TBH438" s="11"/>
      <c r="TBI438" s="11"/>
      <c r="TBJ438" s="11"/>
      <c r="TBK438" s="11"/>
      <c r="TBL438" s="11"/>
      <c r="TBM438" s="11"/>
      <c r="TBN438" s="11"/>
      <c r="TBO438" s="11"/>
      <c r="TBP438" s="11"/>
      <c r="TBQ438" s="11"/>
      <c r="TBR438" s="11"/>
      <c r="TBS438" s="11"/>
      <c r="TBT438" s="11"/>
      <c r="TBU438" s="11"/>
      <c r="TBV438" s="11"/>
      <c r="TBW438" s="11"/>
      <c r="TBX438" s="11"/>
      <c r="TBY438" s="11"/>
      <c r="TBZ438" s="11"/>
      <c r="TCA438" s="11"/>
      <c r="TCB438" s="11"/>
      <c r="TCC438" s="11"/>
      <c r="TCD438" s="11"/>
      <c r="TCE438" s="11"/>
      <c r="TCF438" s="11"/>
      <c r="TCG438" s="11"/>
      <c r="TCH438" s="11"/>
      <c r="TCI438" s="11"/>
      <c r="TCJ438" s="11"/>
      <c r="TCK438" s="11"/>
      <c r="TCL438" s="11"/>
      <c r="TCM438" s="11"/>
      <c r="TCN438" s="11"/>
      <c r="TCO438" s="11"/>
      <c r="TCP438" s="11"/>
      <c r="TCQ438" s="11"/>
      <c r="TCR438" s="11"/>
      <c r="TCS438" s="11"/>
      <c r="TCT438" s="11"/>
      <c r="TCU438" s="11"/>
      <c r="TCV438" s="11"/>
      <c r="TCW438" s="11"/>
      <c r="TCX438" s="11"/>
      <c r="TCY438" s="11"/>
      <c r="TCZ438" s="11"/>
      <c r="TDA438" s="11"/>
      <c r="TDB438" s="11"/>
      <c r="TDC438" s="11"/>
      <c r="TDD438" s="11"/>
      <c r="TDE438" s="11"/>
      <c r="TDF438" s="11"/>
      <c r="TDG438" s="11"/>
      <c r="TDH438" s="11"/>
      <c r="TDI438" s="11"/>
      <c r="TDJ438" s="11"/>
      <c r="TDK438" s="11"/>
      <c r="TDL438" s="11"/>
      <c r="TDM438" s="11"/>
      <c r="TDN438" s="11"/>
      <c r="TDO438" s="11"/>
      <c r="TDP438" s="11"/>
      <c r="TDQ438" s="11"/>
      <c r="TDR438" s="11"/>
      <c r="TDS438" s="11"/>
      <c r="TDT438" s="11"/>
      <c r="TDU438" s="11"/>
      <c r="TDV438" s="11"/>
      <c r="TDW438" s="11"/>
      <c r="TDX438" s="11"/>
      <c r="TDY438" s="11"/>
      <c r="TDZ438" s="11"/>
      <c r="TEA438" s="11"/>
      <c r="TEB438" s="11"/>
      <c r="TEC438" s="11"/>
      <c r="TED438" s="11"/>
      <c r="TEE438" s="11"/>
      <c r="TEF438" s="11"/>
      <c r="TEG438" s="11"/>
      <c r="TEH438" s="11"/>
      <c r="TEI438" s="11"/>
      <c r="TEJ438" s="11"/>
      <c r="TEK438" s="11"/>
      <c r="TEL438" s="11"/>
      <c r="TEM438" s="11"/>
      <c r="TEN438" s="11"/>
      <c r="TEO438" s="11"/>
      <c r="TEP438" s="11"/>
      <c r="TEQ438" s="11"/>
      <c r="TER438" s="11"/>
      <c r="TES438" s="11"/>
      <c r="TET438" s="11"/>
      <c r="TEU438" s="11"/>
      <c r="TEV438" s="11"/>
      <c r="TEW438" s="11"/>
      <c r="TEX438" s="11"/>
      <c r="TEY438" s="11"/>
      <c r="TEZ438" s="11"/>
      <c r="TFA438" s="11"/>
      <c r="TFB438" s="11"/>
      <c r="TFC438" s="11"/>
      <c r="TFD438" s="11"/>
      <c r="TFE438" s="11"/>
      <c r="TFF438" s="11"/>
      <c r="TFG438" s="11"/>
      <c r="TFH438" s="11"/>
      <c r="TFI438" s="11"/>
      <c r="TFJ438" s="11"/>
      <c r="TFK438" s="11"/>
      <c r="TFL438" s="11"/>
      <c r="TFM438" s="11"/>
      <c r="TFN438" s="11"/>
      <c r="TFO438" s="11"/>
      <c r="TFP438" s="11"/>
      <c r="TFQ438" s="11"/>
      <c r="TFR438" s="11"/>
      <c r="TFS438" s="11"/>
      <c r="TFT438" s="11"/>
      <c r="TFU438" s="11"/>
      <c r="TFV438" s="11"/>
      <c r="TFW438" s="11"/>
      <c r="TFX438" s="11"/>
      <c r="TFY438" s="11"/>
      <c r="TFZ438" s="11"/>
      <c r="TGA438" s="11"/>
      <c r="TGB438" s="11"/>
      <c r="TGC438" s="11"/>
      <c r="TGD438" s="11"/>
      <c r="TGE438" s="11"/>
      <c r="TGF438" s="11"/>
      <c r="TGG438" s="11"/>
      <c r="TGH438" s="11"/>
      <c r="TGI438" s="11"/>
      <c r="TGJ438" s="11"/>
      <c r="TGK438" s="11"/>
      <c r="TGL438" s="11"/>
      <c r="TGM438" s="11"/>
      <c r="TGN438" s="11"/>
      <c r="TGO438" s="11"/>
      <c r="TGP438" s="11"/>
      <c r="TGQ438" s="11"/>
      <c r="TGR438" s="11"/>
      <c r="TGS438" s="11"/>
      <c r="TGT438" s="11"/>
      <c r="TGU438" s="11"/>
      <c r="TGV438" s="11"/>
      <c r="TGW438" s="11"/>
      <c r="TGX438" s="11"/>
      <c r="TGY438" s="11"/>
      <c r="TGZ438" s="11"/>
      <c r="THA438" s="11"/>
      <c r="THB438" s="11"/>
      <c r="THC438" s="11"/>
      <c r="THD438" s="11"/>
      <c r="THE438" s="11"/>
      <c r="THF438" s="11"/>
      <c r="THG438" s="11"/>
      <c r="THH438" s="11"/>
      <c r="THI438" s="11"/>
      <c r="THJ438" s="11"/>
      <c r="THK438" s="11"/>
      <c r="THL438" s="11"/>
      <c r="THM438" s="11"/>
      <c r="THN438" s="11"/>
      <c r="THO438" s="11"/>
      <c r="THP438" s="11"/>
      <c r="THQ438" s="11"/>
      <c r="THR438" s="11"/>
      <c r="THS438" s="11"/>
      <c r="THT438" s="11"/>
      <c r="THU438" s="11"/>
      <c r="THV438" s="11"/>
      <c r="THW438" s="11"/>
      <c r="THX438" s="11"/>
      <c r="THY438" s="11"/>
      <c r="THZ438" s="11"/>
      <c r="TIA438" s="11"/>
      <c r="TIB438" s="11"/>
      <c r="TIC438" s="11"/>
      <c r="TID438" s="11"/>
      <c r="TIE438" s="11"/>
      <c r="TIF438" s="11"/>
      <c r="TIG438" s="11"/>
      <c r="TIH438" s="11"/>
      <c r="TII438" s="11"/>
      <c r="TIJ438" s="11"/>
      <c r="TIK438" s="11"/>
      <c r="TIL438" s="11"/>
      <c r="TIM438" s="11"/>
      <c r="TIN438" s="11"/>
      <c r="TIO438" s="11"/>
      <c r="TIP438" s="11"/>
      <c r="TIQ438" s="11"/>
      <c r="TIR438" s="11"/>
      <c r="TIS438" s="11"/>
      <c r="TIT438" s="11"/>
      <c r="TIU438" s="11"/>
      <c r="TIV438" s="11"/>
      <c r="TIW438" s="11"/>
      <c r="TIX438" s="11"/>
      <c r="TIY438" s="11"/>
      <c r="TIZ438" s="11"/>
      <c r="TJA438" s="11"/>
      <c r="TJB438" s="11"/>
      <c r="TJC438" s="11"/>
      <c r="TJD438" s="11"/>
      <c r="TJE438" s="11"/>
      <c r="TJF438" s="11"/>
      <c r="TJG438" s="11"/>
      <c r="TJH438" s="11"/>
      <c r="TJI438" s="11"/>
      <c r="TJJ438" s="11"/>
      <c r="TJK438" s="11"/>
      <c r="TJL438" s="11"/>
      <c r="TJM438" s="11"/>
      <c r="TJN438" s="11"/>
      <c r="TJO438" s="11"/>
      <c r="TJP438" s="11"/>
      <c r="TJQ438" s="11"/>
      <c r="TJR438" s="11"/>
      <c r="TJS438" s="11"/>
      <c r="TJT438" s="11"/>
      <c r="TJU438" s="11"/>
      <c r="TJV438" s="11"/>
      <c r="TJW438" s="11"/>
      <c r="TJX438" s="11"/>
      <c r="TJY438" s="11"/>
      <c r="TJZ438" s="11"/>
      <c r="TKA438" s="11"/>
      <c r="TKB438" s="11"/>
      <c r="TKC438" s="11"/>
      <c r="TKD438" s="11"/>
      <c r="TKE438" s="11"/>
      <c r="TKF438" s="11"/>
      <c r="TKG438" s="11"/>
      <c r="TKH438" s="11"/>
      <c r="TKI438" s="11"/>
      <c r="TKJ438" s="11"/>
      <c r="TKK438" s="11"/>
      <c r="TKL438" s="11"/>
      <c r="TKM438" s="11"/>
      <c r="TKN438" s="11"/>
      <c r="TKO438" s="11"/>
      <c r="TKP438" s="11"/>
      <c r="TKQ438" s="11"/>
      <c r="TKR438" s="11"/>
      <c r="TKS438" s="11"/>
      <c r="TKT438" s="11"/>
      <c r="TKU438" s="11"/>
      <c r="TKV438" s="11"/>
      <c r="TKW438" s="11"/>
      <c r="TKX438" s="11"/>
      <c r="TKY438" s="11"/>
      <c r="TKZ438" s="11"/>
      <c r="TLA438" s="11"/>
      <c r="TLB438" s="11"/>
      <c r="TLC438" s="11"/>
      <c r="TLD438" s="11"/>
      <c r="TLE438" s="11"/>
      <c r="TLF438" s="11"/>
      <c r="TLG438" s="11"/>
      <c r="TLH438" s="11"/>
      <c r="TLI438" s="11"/>
      <c r="TLJ438" s="11"/>
      <c r="TLK438" s="11"/>
      <c r="TLL438" s="11"/>
      <c r="TLM438" s="11"/>
      <c r="TLN438" s="11"/>
      <c r="TLO438" s="11"/>
      <c r="TLP438" s="11"/>
      <c r="TLQ438" s="11"/>
      <c r="TLR438" s="11"/>
      <c r="TLS438" s="11"/>
      <c r="TLT438" s="11"/>
      <c r="TLU438" s="11"/>
      <c r="TLV438" s="11"/>
      <c r="TLW438" s="11"/>
      <c r="TLX438" s="11"/>
      <c r="TLY438" s="11"/>
      <c r="TLZ438" s="11"/>
      <c r="TMA438" s="11"/>
      <c r="TMB438" s="11"/>
      <c r="TMC438" s="11"/>
      <c r="TMD438" s="11"/>
      <c r="TME438" s="11"/>
      <c r="TMF438" s="11"/>
      <c r="TMG438" s="11"/>
      <c r="TMH438" s="11"/>
      <c r="TMI438" s="11"/>
      <c r="TMJ438" s="11"/>
      <c r="TMK438" s="11"/>
      <c r="TML438" s="11"/>
      <c r="TMM438" s="11"/>
      <c r="TMN438" s="11"/>
      <c r="TMO438" s="11"/>
      <c r="TMP438" s="11"/>
      <c r="TMQ438" s="11"/>
      <c r="TMR438" s="11"/>
      <c r="TMS438" s="11"/>
      <c r="TMT438" s="11"/>
      <c r="TMU438" s="11"/>
      <c r="TMV438" s="11"/>
      <c r="TMW438" s="11"/>
      <c r="TMX438" s="11"/>
      <c r="TMY438" s="11"/>
      <c r="TMZ438" s="11"/>
      <c r="TNA438" s="11"/>
      <c r="TNB438" s="11"/>
      <c r="TNC438" s="11"/>
      <c r="TND438" s="11"/>
      <c r="TNE438" s="11"/>
      <c r="TNF438" s="11"/>
      <c r="TNG438" s="11"/>
      <c r="TNH438" s="11"/>
      <c r="TNI438" s="11"/>
      <c r="TNJ438" s="11"/>
      <c r="TNK438" s="11"/>
      <c r="TNL438" s="11"/>
      <c r="TNM438" s="11"/>
      <c r="TNN438" s="11"/>
      <c r="TNO438" s="11"/>
      <c r="TNP438" s="11"/>
      <c r="TNQ438" s="11"/>
      <c r="TNR438" s="11"/>
      <c r="TNS438" s="11"/>
      <c r="TNT438" s="11"/>
      <c r="TNU438" s="11"/>
      <c r="TNV438" s="11"/>
      <c r="TNW438" s="11"/>
      <c r="TNX438" s="11"/>
      <c r="TNY438" s="11"/>
      <c r="TNZ438" s="11"/>
      <c r="TOA438" s="11"/>
      <c r="TOB438" s="11"/>
      <c r="TOC438" s="11"/>
      <c r="TOD438" s="11"/>
      <c r="TOE438" s="11"/>
      <c r="TOF438" s="11"/>
      <c r="TOG438" s="11"/>
      <c r="TOH438" s="11"/>
      <c r="TOI438" s="11"/>
      <c r="TOJ438" s="11"/>
      <c r="TOK438" s="11"/>
      <c r="TOL438" s="11"/>
      <c r="TOM438" s="11"/>
      <c r="TON438" s="11"/>
      <c r="TOO438" s="11"/>
      <c r="TOP438" s="11"/>
      <c r="TOQ438" s="11"/>
      <c r="TOR438" s="11"/>
      <c r="TOS438" s="11"/>
      <c r="TOT438" s="11"/>
      <c r="TOU438" s="11"/>
      <c r="TOV438" s="11"/>
      <c r="TOW438" s="11"/>
      <c r="TOX438" s="11"/>
      <c r="TOY438" s="11"/>
      <c r="TOZ438" s="11"/>
      <c r="TPA438" s="11"/>
      <c r="TPB438" s="11"/>
      <c r="TPC438" s="11"/>
      <c r="TPD438" s="11"/>
      <c r="TPE438" s="11"/>
      <c r="TPF438" s="11"/>
      <c r="TPG438" s="11"/>
      <c r="TPH438" s="11"/>
      <c r="TPI438" s="11"/>
      <c r="TPJ438" s="11"/>
      <c r="TPK438" s="11"/>
      <c r="TPL438" s="11"/>
      <c r="TPM438" s="11"/>
      <c r="TPN438" s="11"/>
      <c r="TPO438" s="11"/>
      <c r="TPP438" s="11"/>
      <c r="TPQ438" s="11"/>
      <c r="TPR438" s="11"/>
      <c r="TPS438" s="11"/>
      <c r="TPT438" s="11"/>
      <c r="TPU438" s="11"/>
      <c r="TPV438" s="11"/>
      <c r="TPW438" s="11"/>
      <c r="TPX438" s="11"/>
      <c r="TPY438" s="11"/>
      <c r="TPZ438" s="11"/>
      <c r="TQA438" s="11"/>
      <c r="TQB438" s="11"/>
      <c r="TQC438" s="11"/>
      <c r="TQD438" s="11"/>
      <c r="TQE438" s="11"/>
      <c r="TQF438" s="11"/>
      <c r="TQG438" s="11"/>
      <c r="TQH438" s="11"/>
      <c r="TQI438" s="11"/>
      <c r="TQJ438" s="11"/>
      <c r="TQK438" s="11"/>
      <c r="TQL438" s="11"/>
      <c r="TQM438" s="11"/>
      <c r="TQN438" s="11"/>
      <c r="TQO438" s="11"/>
      <c r="TQP438" s="11"/>
      <c r="TQQ438" s="11"/>
      <c r="TQR438" s="11"/>
      <c r="TQS438" s="11"/>
      <c r="TQT438" s="11"/>
      <c r="TQU438" s="11"/>
      <c r="TQV438" s="11"/>
      <c r="TQW438" s="11"/>
      <c r="TQX438" s="11"/>
      <c r="TQY438" s="11"/>
      <c r="TQZ438" s="11"/>
      <c r="TRA438" s="11"/>
      <c r="TRB438" s="11"/>
      <c r="TRC438" s="11"/>
      <c r="TRD438" s="11"/>
      <c r="TRE438" s="11"/>
      <c r="TRF438" s="11"/>
      <c r="TRG438" s="11"/>
      <c r="TRH438" s="11"/>
      <c r="TRI438" s="11"/>
      <c r="TRJ438" s="11"/>
      <c r="TRK438" s="11"/>
      <c r="TRL438" s="11"/>
      <c r="TRM438" s="11"/>
      <c r="TRN438" s="11"/>
      <c r="TRO438" s="11"/>
      <c r="TRP438" s="11"/>
      <c r="TRQ438" s="11"/>
      <c r="TRR438" s="11"/>
      <c r="TRS438" s="11"/>
      <c r="TRT438" s="11"/>
      <c r="TRU438" s="11"/>
      <c r="TRV438" s="11"/>
      <c r="TRW438" s="11"/>
      <c r="TRX438" s="11"/>
      <c r="TRY438" s="11"/>
      <c r="TRZ438" s="11"/>
      <c r="TSA438" s="11"/>
      <c r="TSB438" s="11"/>
      <c r="TSC438" s="11"/>
      <c r="TSD438" s="11"/>
      <c r="TSE438" s="11"/>
      <c r="TSF438" s="11"/>
      <c r="TSG438" s="11"/>
      <c r="TSH438" s="11"/>
      <c r="TSI438" s="11"/>
      <c r="TSJ438" s="11"/>
      <c r="TSK438" s="11"/>
      <c r="TSL438" s="11"/>
      <c r="TSM438" s="11"/>
      <c r="TSN438" s="11"/>
      <c r="TSO438" s="11"/>
      <c r="TSP438" s="11"/>
      <c r="TSQ438" s="11"/>
      <c r="TSR438" s="11"/>
      <c r="TSS438" s="11"/>
      <c r="TST438" s="11"/>
      <c r="TSU438" s="11"/>
      <c r="TSV438" s="11"/>
      <c r="TSW438" s="11"/>
      <c r="TSX438" s="11"/>
      <c r="TSY438" s="11"/>
      <c r="TSZ438" s="11"/>
      <c r="TTA438" s="11"/>
      <c r="TTB438" s="11"/>
      <c r="TTC438" s="11"/>
      <c r="TTD438" s="11"/>
      <c r="TTE438" s="11"/>
      <c r="TTF438" s="11"/>
      <c r="TTG438" s="11"/>
      <c r="TTH438" s="11"/>
      <c r="TTI438" s="11"/>
      <c r="TTJ438" s="11"/>
      <c r="TTK438" s="11"/>
      <c r="TTL438" s="11"/>
      <c r="TTM438" s="11"/>
      <c r="TTN438" s="11"/>
      <c r="TTO438" s="11"/>
      <c r="TTP438" s="11"/>
      <c r="TTQ438" s="11"/>
      <c r="TTR438" s="11"/>
      <c r="TTS438" s="11"/>
      <c r="TTT438" s="11"/>
      <c r="TTU438" s="11"/>
      <c r="TTV438" s="11"/>
      <c r="TTW438" s="11"/>
      <c r="TTX438" s="11"/>
      <c r="TTY438" s="11"/>
      <c r="TTZ438" s="11"/>
      <c r="TUA438" s="11"/>
      <c r="TUB438" s="11"/>
      <c r="TUC438" s="11"/>
      <c r="TUD438" s="11"/>
      <c r="TUE438" s="11"/>
      <c r="TUF438" s="11"/>
      <c r="TUG438" s="11"/>
      <c r="TUH438" s="11"/>
      <c r="TUI438" s="11"/>
      <c r="TUJ438" s="11"/>
      <c r="TUK438" s="11"/>
      <c r="TUL438" s="11"/>
      <c r="TUM438" s="11"/>
      <c r="TUN438" s="11"/>
      <c r="TUO438" s="11"/>
      <c r="TUP438" s="11"/>
      <c r="TUQ438" s="11"/>
      <c r="TUR438" s="11"/>
      <c r="TUS438" s="11"/>
      <c r="TUT438" s="11"/>
      <c r="TUU438" s="11"/>
      <c r="TUV438" s="11"/>
      <c r="TUW438" s="11"/>
      <c r="TUX438" s="11"/>
      <c r="TUY438" s="11"/>
      <c r="TUZ438" s="11"/>
      <c r="TVA438" s="11"/>
      <c r="TVB438" s="11"/>
      <c r="TVC438" s="11"/>
      <c r="TVD438" s="11"/>
      <c r="TVE438" s="11"/>
      <c r="TVF438" s="11"/>
      <c r="TVG438" s="11"/>
      <c r="TVH438" s="11"/>
      <c r="TVI438" s="11"/>
      <c r="TVJ438" s="11"/>
      <c r="TVK438" s="11"/>
      <c r="TVL438" s="11"/>
      <c r="TVM438" s="11"/>
      <c r="TVN438" s="11"/>
      <c r="TVO438" s="11"/>
      <c r="TVP438" s="11"/>
      <c r="TVQ438" s="11"/>
      <c r="TVR438" s="11"/>
      <c r="TVS438" s="11"/>
      <c r="TVT438" s="11"/>
      <c r="TVU438" s="11"/>
      <c r="TVV438" s="11"/>
      <c r="TVW438" s="11"/>
      <c r="TVX438" s="11"/>
      <c r="TVY438" s="11"/>
      <c r="TVZ438" s="11"/>
      <c r="TWA438" s="11"/>
      <c r="TWB438" s="11"/>
      <c r="TWC438" s="11"/>
      <c r="TWD438" s="11"/>
      <c r="TWE438" s="11"/>
      <c r="TWF438" s="11"/>
      <c r="TWG438" s="11"/>
      <c r="TWH438" s="11"/>
      <c r="TWI438" s="11"/>
      <c r="TWJ438" s="11"/>
      <c r="TWK438" s="11"/>
      <c r="TWL438" s="11"/>
      <c r="TWM438" s="11"/>
      <c r="TWN438" s="11"/>
      <c r="TWO438" s="11"/>
      <c r="TWP438" s="11"/>
      <c r="TWQ438" s="11"/>
      <c r="TWR438" s="11"/>
      <c r="TWS438" s="11"/>
      <c r="TWT438" s="11"/>
      <c r="TWU438" s="11"/>
      <c r="TWV438" s="11"/>
      <c r="TWW438" s="11"/>
      <c r="TWX438" s="11"/>
      <c r="TWY438" s="11"/>
      <c r="TWZ438" s="11"/>
      <c r="TXA438" s="11"/>
      <c r="TXB438" s="11"/>
      <c r="TXC438" s="11"/>
      <c r="TXD438" s="11"/>
      <c r="TXE438" s="11"/>
      <c r="TXF438" s="11"/>
      <c r="TXG438" s="11"/>
      <c r="TXH438" s="11"/>
      <c r="TXI438" s="11"/>
      <c r="TXJ438" s="11"/>
      <c r="TXK438" s="11"/>
      <c r="TXL438" s="11"/>
      <c r="TXM438" s="11"/>
      <c r="TXN438" s="11"/>
      <c r="TXO438" s="11"/>
      <c r="TXP438" s="11"/>
      <c r="TXQ438" s="11"/>
      <c r="TXR438" s="11"/>
      <c r="TXS438" s="11"/>
      <c r="TXT438" s="11"/>
      <c r="TXU438" s="11"/>
      <c r="TXV438" s="11"/>
      <c r="TXW438" s="11"/>
      <c r="TXX438" s="11"/>
      <c r="TXY438" s="11"/>
      <c r="TXZ438" s="11"/>
      <c r="TYA438" s="11"/>
      <c r="TYB438" s="11"/>
      <c r="TYC438" s="11"/>
      <c r="TYD438" s="11"/>
      <c r="TYE438" s="11"/>
      <c r="TYF438" s="11"/>
      <c r="TYG438" s="11"/>
      <c r="TYH438" s="11"/>
      <c r="TYI438" s="11"/>
      <c r="TYJ438" s="11"/>
      <c r="TYK438" s="11"/>
      <c r="TYL438" s="11"/>
      <c r="TYM438" s="11"/>
      <c r="TYN438" s="11"/>
      <c r="TYO438" s="11"/>
      <c r="TYP438" s="11"/>
      <c r="TYQ438" s="11"/>
      <c r="TYR438" s="11"/>
      <c r="TYS438" s="11"/>
      <c r="TYT438" s="11"/>
      <c r="TYU438" s="11"/>
      <c r="TYV438" s="11"/>
      <c r="TYW438" s="11"/>
      <c r="TYX438" s="11"/>
      <c r="TYY438" s="11"/>
      <c r="TYZ438" s="11"/>
      <c r="TZA438" s="11"/>
      <c r="TZB438" s="11"/>
      <c r="TZC438" s="11"/>
      <c r="TZD438" s="11"/>
      <c r="TZE438" s="11"/>
      <c r="TZF438" s="11"/>
      <c r="TZG438" s="11"/>
      <c r="TZH438" s="11"/>
      <c r="TZI438" s="11"/>
      <c r="TZJ438" s="11"/>
      <c r="TZK438" s="11"/>
      <c r="TZL438" s="11"/>
      <c r="TZM438" s="11"/>
      <c r="TZN438" s="11"/>
      <c r="TZO438" s="11"/>
      <c r="TZP438" s="11"/>
      <c r="TZQ438" s="11"/>
      <c r="TZR438" s="11"/>
      <c r="TZS438" s="11"/>
      <c r="TZT438" s="11"/>
      <c r="TZU438" s="11"/>
      <c r="TZV438" s="11"/>
      <c r="TZW438" s="11"/>
      <c r="TZX438" s="11"/>
      <c r="TZY438" s="11"/>
      <c r="TZZ438" s="11"/>
      <c r="UAA438" s="11"/>
      <c r="UAB438" s="11"/>
      <c r="UAC438" s="11"/>
      <c r="UAD438" s="11"/>
      <c r="UAE438" s="11"/>
      <c r="UAF438" s="11"/>
      <c r="UAG438" s="11"/>
      <c r="UAH438" s="11"/>
      <c r="UAI438" s="11"/>
      <c r="UAJ438" s="11"/>
      <c r="UAK438" s="11"/>
      <c r="UAL438" s="11"/>
      <c r="UAM438" s="11"/>
      <c r="UAN438" s="11"/>
      <c r="UAO438" s="11"/>
      <c r="UAP438" s="11"/>
      <c r="UAQ438" s="11"/>
      <c r="UAR438" s="11"/>
      <c r="UAS438" s="11"/>
      <c r="UAT438" s="11"/>
      <c r="UAU438" s="11"/>
      <c r="UAV438" s="11"/>
      <c r="UAW438" s="11"/>
      <c r="UAX438" s="11"/>
      <c r="UAY438" s="11"/>
      <c r="UAZ438" s="11"/>
      <c r="UBA438" s="11"/>
      <c r="UBB438" s="11"/>
      <c r="UBC438" s="11"/>
      <c r="UBD438" s="11"/>
      <c r="UBE438" s="11"/>
      <c r="UBF438" s="11"/>
      <c r="UBG438" s="11"/>
      <c r="UBH438" s="11"/>
      <c r="UBI438" s="11"/>
      <c r="UBJ438" s="11"/>
      <c r="UBK438" s="11"/>
      <c r="UBL438" s="11"/>
      <c r="UBM438" s="11"/>
      <c r="UBN438" s="11"/>
      <c r="UBO438" s="11"/>
      <c r="UBP438" s="11"/>
      <c r="UBQ438" s="11"/>
      <c r="UBR438" s="11"/>
      <c r="UBS438" s="11"/>
      <c r="UBT438" s="11"/>
      <c r="UBU438" s="11"/>
      <c r="UBV438" s="11"/>
      <c r="UBW438" s="11"/>
      <c r="UBX438" s="11"/>
      <c r="UBY438" s="11"/>
      <c r="UBZ438" s="11"/>
      <c r="UCA438" s="11"/>
      <c r="UCB438" s="11"/>
      <c r="UCC438" s="11"/>
      <c r="UCD438" s="11"/>
      <c r="UCE438" s="11"/>
      <c r="UCF438" s="11"/>
      <c r="UCG438" s="11"/>
      <c r="UCH438" s="11"/>
      <c r="UCI438" s="11"/>
      <c r="UCJ438" s="11"/>
      <c r="UCK438" s="11"/>
      <c r="UCL438" s="11"/>
      <c r="UCM438" s="11"/>
      <c r="UCN438" s="11"/>
      <c r="UCO438" s="11"/>
      <c r="UCP438" s="11"/>
      <c r="UCQ438" s="11"/>
      <c r="UCR438" s="11"/>
      <c r="UCS438" s="11"/>
      <c r="UCT438" s="11"/>
      <c r="UCU438" s="11"/>
      <c r="UCV438" s="11"/>
      <c r="UCW438" s="11"/>
      <c r="UCX438" s="11"/>
      <c r="UCY438" s="11"/>
      <c r="UCZ438" s="11"/>
      <c r="UDA438" s="11"/>
      <c r="UDB438" s="11"/>
      <c r="UDC438" s="11"/>
      <c r="UDD438" s="11"/>
      <c r="UDE438" s="11"/>
      <c r="UDF438" s="11"/>
      <c r="UDG438" s="11"/>
      <c r="UDH438" s="11"/>
      <c r="UDI438" s="11"/>
      <c r="UDJ438" s="11"/>
      <c r="UDK438" s="11"/>
      <c r="UDL438" s="11"/>
      <c r="UDM438" s="11"/>
      <c r="UDN438" s="11"/>
      <c r="UDO438" s="11"/>
      <c r="UDP438" s="11"/>
      <c r="UDQ438" s="11"/>
      <c r="UDR438" s="11"/>
      <c r="UDS438" s="11"/>
      <c r="UDT438" s="11"/>
      <c r="UDU438" s="11"/>
      <c r="UDV438" s="11"/>
      <c r="UDW438" s="11"/>
      <c r="UDX438" s="11"/>
      <c r="UDY438" s="11"/>
      <c r="UDZ438" s="11"/>
      <c r="UEA438" s="11"/>
      <c r="UEB438" s="11"/>
      <c r="UEC438" s="11"/>
      <c r="UED438" s="11"/>
      <c r="UEE438" s="11"/>
      <c r="UEF438" s="11"/>
      <c r="UEG438" s="11"/>
      <c r="UEH438" s="11"/>
      <c r="UEI438" s="11"/>
      <c r="UEJ438" s="11"/>
      <c r="UEK438" s="11"/>
      <c r="UEL438" s="11"/>
      <c r="UEM438" s="11"/>
      <c r="UEN438" s="11"/>
      <c r="UEO438" s="11"/>
      <c r="UEP438" s="11"/>
      <c r="UEQ438" s="11"/>
      <c r="UER438" s="11"/>
      <c r="UES438" s="11"/>
      <c r="UET438" s="11"/>
      <c r="UEU438" s="11"/>
      <c r="UEV438" s="11"/>
      <c r="UEW438" s="11"/>
      <c r="UEX438" s="11"/>
      <c r="UEY438" s="11"/>
      <c r="UEZ438" s="11"/>
      <c r="UFA438" s="11"/>
      <c r="UFB438" s="11"/>
      <c r="UFC438" s="11"/>
      <c r="UFD438" s="11"/>
      <c r="UFE438" s="11"/>
      <c r="UFF438" s="11"/>
      <c r="UFG438" s="11"/>
      <c r="UFH438" s="11"/>
      <c r="UFI438" s="11"/>
      <c r="UFJ438" s="11"/>
      <c r="UFK438" s="11"/>
      <c r="UFL438" s="11"/>
      <c r="UFM438" s="11"/>
      <c r="UFN438" s="11"/>
      <c r="UFO438" s="11"/>
      <c r="UFP438" s="11"/>
      <c r="UFQ438" s="11"/>
      <c r="UFR438" s="11"/>
      <c r="UFS438" s="11"/>
      <c r="UFT438" s="11"/>
      <c r="UFU438" s="11"/>
      <c r="UFV438" s="11"/>
      <c r="UFW438" s="11"/>
      <c r="UFX438" s="11"/>
      <c r="UFY438" s="11"/>
      <c r="UFZ438" s="11"/>
      <c r="UGA438" s="11"/>
      <c r="UGB438" s="11"/>
      <c r="UGC438" s="11"/>
      <c r="UGD438" s="11"/>
      <c r="UGE438" s="11"/>
      <c r="UGF438" s="11"/>
      <c r="UGG438" s="11"/>
      <c r="UGH438" s="11"/>
      <c r="UGI438" s="11"/>
      <c r="UGJ438" s="11"/>
      <c r="UGK438" s="11"/>
      <c r="UGL438" s="11"/>
      <c r="UGM438" s="11"/>
      <c r="UGN438" s="11"/>
      <c r="UGO438" s="11"/>
      <c r="UGP438" s="11"/>
      <c r="UGQ438" s="11"/>
      <c r="UGR438" s="11"/>
      <c r="UGS438" s="11"/>
      <c r="UGT438" s="11"/>
      <c r="UGU438" s="11"/>
      <c r="UGV438" s="11"/>
      <c r="UGW438" s="11"/>
      <c r="UGX438" s="11"/>
      <c r="UGY438" s="11"/>
      <c r="UGZ438" s="11"/>
      <c r="UHA438" s="11"/>
      <c r="UHB438" s="11"/>
      <c r="UHC438" s="11"/>
      <c r="UHD438" s="11"/>
      <c r="UHE438" s="11"/>
      <c r="UHF438" s="11"/>
      <c r="UHG438" s="11"/>
      <c r="UHH438" s="11"/>
      <c r="UHI438" s="11"/>
      <c r="UHJ438" s="11"/>
      <c r="UHK438" s="11"/>
      <c r="UHL438" s="11"/>
      <c r="UHM438" s="11"/>
      <c r="UHN438" s="11"/>
      <c r="UHO438" s="11"/>
      <c r="UHP438" s="11"/>
      <c r="UHQ438" s="11"/>
      <c r="UHR438" s="11"/>
      <c r="UHS438" s="11"/>
      <c r="UHT438" s="11"/>
      <c r="UHU438" s="11"/>
      <c r="UHV438" s="11"/>
      <c r="UHW438" s="11"/>
      <c r="UHX438" s="11"/>
      <c r="UHY438" s="11"/>
      <c r="UHZ438" s="11"/>
      <c r="UIA438" s="11"/>
      <c r="UIB438" s="11"/>
      <c r="UIC438" s="11"/>
      <c r="UID438" s="11"/>
      <c r="UIE438" s="11"/>
      <c r="UIF438" s="11"/>
      <c r="UIG438" s="11"/>
      <c r="UIH438" s="11"/>
      <c r="UII438" s="11"/>
      <c r="UIJ438" s="11"/>
      <c r="UIK438" s="11"/>
      <c r="UIL438" s="11"/>
      <c r="UIM438" s="11"/>
      <c r="UIN438" s="11"/>
      <c r="UIO438" s="11"/>
      <c r="UIP438" s="11"/>
      <c r="UIQ438" s="11"/>
      <c r="UIR438" s="11"/>
      <c r="UIS438" s="11"/>
      <c r="UIT438" s="11"/>
      <c r="UIU438" s="11"/>
      <c r="UIV438" s="11"/>
      <c r="UIW438" s="11"/>
      <c r="UIX438" s="11"/>
      <c r="UIY438" s="11"/>
      <c r="UIZ438" s="11"/>
      <c r="UJA438" s="11"/>
      <c r="UJB438" s="11"/>
      <c r="UJC438" s="11"/>
      <c r="UJD438" s="11"/>
      <c r="UJE438" s="11"/>
      <c r="UJF438" s="11"/>
      <c r="UJG438" s="11"/>
      <c r="UJH438" s="11"/>
      <c r="UJI438" s="11"/>
      <c r="UJJ438" s="11"/>
      <c r="UJK438" s="11"/>
      <c r="UJL438" s="11"/>
      <c r="UJM438" s="11"/>
      <c r="UJN438" s="11"/>
      <c r="UJO438" s="11"/>
      <c r="UJP438" s="11"/>
      <c r="UJQ438" s="11"/>
      <c r="UJR438" s="11"/>
      <c r="UJS438" s="11"/>
      <c r="UJT438" s="11"/>
      <c r="UJU438" s="11"/>
      <c r="UJV438" s="11"/>
      <c r="UJW438" s="11"/>
      <c r="UJX438" s="11"/>
      <c r="UJY438" s="11"/>
      <c r="UJZ438" s="11"/>
      <c r="UKA438" s="11"/>
      <c r="UKB438" s="11"/>
      <c r="UKC438" s="11"/>
      <c r="UKD438" s="11"/>
      <c r="UKE438" s="11"/>
      <c r="UKF438" s="11"/>
      <c r="UKG438" s="11"/>
      <c r="UKH438" s="11"/>
      <c r="UKI438" s="11"/>
      <c r="UKJ438" s="11"/>
      <c r="UKK438" s="11"/>
      <c r="UKL438" s="11"/>
      <c r="UKM438" s="11"/>
      <c r="UKN438" s="11"/>
      <c r="UKO438" s="11"/>
      <c r="UKP438" s="11"/>
      <c r="UKQ438" s="11"/>
      <c r="UKR438" s="11"/>
      <c r="UKS438" s="11"/>
      <c r="UKT438" s="11"/>
      <c r="UKU438" s="11"/>
      <c r="UKV438" s="11"/>
      <c r="UKW438" s="11"/>
      <c r="UKX438" s="11"/>
      <c r="UKY438" s="11"/>
      <c r="UKZ438" s="11"/>
      <c r="ULA438" s="11"/>
      <c r="ULB438" s="11"/>
      <c r="ULC438" s="11"/>
      <c r="ULD438" s="11"/>
      <c r="ULE438" s="11"/>
      <c r="ULF438" s="11"/>
      <c r="ULG438" s="11"/>
      <c r="ULH438" s="11"/>
      <c r="ULI438" s="11"/>
      <c r="ULJ438" s="11"/>
      <c r="ULK438" s="11"/>
      <c r="ULL438" s="11"/>
      <c r="ULM438" s="11"/>
      <c r="ULN438" s="11"/>
      <c r="ULO438" s="11"/>
      <c r="ULP438" s="11"/>
      <c r="ULQ438" s="11"/>
      <c r="ULR438" s="11"/>
      <c r="ULS438" s="11"/>
      <c r="ULT438" s="11"/>
      <c r="ULU438" s="11"/>
      <c r="ULV438" s="11"/>
      <c r="ULW438" s="11"/>
      <c r="ULX438" s="11"/>
      <c r="ULY438" s="11"/>
      <c r="ULZ438" s="11"/>
      <c r="UMA438" s="11"/>
      <c r="UMB438" s="11"/>
      <c r="UMC438" s="11"/>
      <c r="UMD438" s="11"/>
      <c r="UME438" s="11"/>
      <c r="UMF438" s="11"/>
      <c r="UMG438" s="11"/>
      <c r="UMH438" s="11"/>
      <c r="UMI438" s="11"/>
      <c r="UMJ438" s="11"/>
      <c r="UMK438" s="11"/>
      <c r="UML438" s="11"/>
      <c r="UMM438" s="11"/>
      <c r="UMN438" s="11"/>
      <c r="UMO438" s="11"/>
      <c r="UMP438" s="11"/>
      <c r="UMQ438" s="11"/>
      <c r="UMR438" s="11"/>
      <c r="UMS438" s="11"/>
      <c r="UMT438" s="11"/>
      <c r="UMU438" s="11"/>
      <c r="UMV438" s="11"/>
      <c r="UMW438" s="11"/>
      <c r="UMX438" s="11"/>
      <c r="UMY438" s="11"/>
      <c r="UMZ438" s="11"/>
      <c r="UNA438" s="11"/>
      <c r="UNB438" s="11"/>
      <c r="UNC438" s="11"/>
      <c r="UND438" s="11"/>
      <c r="UNE438" s="11"/>
      <c r="UNF438" s="11"/>
      <c r="UNG438" s="11"/>
      <c r="UNH438" s="11"/>
      <c r="UNI438" s="11"/>
      <c r="UNJ438" s="11"/>
      <c r="UNK438" s="11"/>
      <c r="UNL438" s="11"/>
      <c r="UNM438" s="11"/>
      <c r="UNN438" s="11"/>
      <c r="UNO438" s="11"/>
      <c r="UNP438" s="11"/>
      <c r="UNQ438" s="11"/>
      <c r="UNR438" s="11"/>
      <c r="UNS438" s="11"/>
      <c r="UNT438" s="11"/>
      <c r="UNU438" s="11"/>
      <c r="UNV438" s="11"/>
      <c r="UNW438" s="11"/>
      <c r="UNX438" s="11"/>
      <c r="UNY438" s="11"/>
      <c r="UNZ438" s="11"/>
      <c r="UOA438" s="11"/>
      <c r="UOB438" s="11"/>
      <c r="UOC438" s="11"/>
      <c r="UOD438" s="11"/>
      <c r="UOE438" s="11"/>
      <c r="UOF438" s="11"/>
      <c r="UOG438" s="11"/>
      <c r="UOH438" s="11"/>
      <c r="UOI438" s="11"/>
      <c r="UOJ438" s="11"/>
      <c r="UOK438" s="11"/>
      <c r="UOL438" s="11"/>
      <c r="UOM438" s="11"/>
      <c r="UON438" s="11"/>
      <c r="UOO438" s="11"/>
      <c r="UOP438" s="11"/>
      <c r="UOQ438" s="11"/>
      <c r="UOR438" s="11"/>
      <c r="UOS438" s="11"/>
      <c r="UOT438" s="11"/>
      <c r="UOU438" s="11"/>
      <c r="UOV438" s="11"/>
      <c r="UOW438" s="11"/>
      <c r="UOX438" s="11"/>
      <c r="UOY438" s="11"/>
      <c r="UOZ438" s="11"/>
      <c r="UPA438" s="11"/>
      <c r="UPB438" s="11"/>
      <c r="UPC438" s="11"/>
      <c r="UPD438" s="11"/>
      <c r="UPE438" s="11"/>
      <c r="UPF438" s="11"/>
      <c r="UPG438" s="11"/>
      <c r="UPH438" s="11"/>
      <c r="UPI438" s="11"/>
      <c r="UPJ438" s="11"/>
      <c r="UPK438" s="11"/>
      <c r="UPL438" s="11"/>
      <c r="UPM438" s="11"/>
      <c r="UPN438" s="11"/>
      <c r="UPO438" s="11"/>
      <c r="UPP438" s="11"/>
      <c r="UPQ438" s="11"/>
      <c r="UPR438" s="11"/>
      <c r="UPS438" s="11"/>
      <c r="UPT438" s="11"/>
      <c r="UPU438" s="11"/>
      <c r="UPV438" s="11"/>
      <c r="UPW438" s="11"/>
      <c r="UPX438" s="11"/>
      <c r="UPY438" s="11"/>
      <c r="UPZ438" s="11"/>
      <c r="UQA438" s="11"/>
      <c r="UQB438" s="11"/>
      <c r="UQC438" s="11"/>
      <c r="UQD438" s="11"/>
      <c r="UQE438" s="11"/>
      <c r="UQF438" s="11"/>
      <c r="UQG438" s="11"/>
      <c r="UQH438" s="11"/>
      <c r="UQI438" s="11"/>
      <c r="UQJ438" s="11"/>
      <c r="UQK438" s="11"/>
      <c r="UQL438" s="11"/>
      <c r="UQM438" s="11"/>
      <c r="UQN438" s="11"/>
      <c r="UQO438" s="11"/>
      <c r="UQP438" s="11"/>
      <c r="UQQ438" s="11"/>
      <c r="UQR438" s="11"/>
      <c r="UQS438" s="11"/>
      <c r="UQT438" s="11"/>
      <c r="UQU438" s="11"/>
      <c r="UQV438" s="11"/>
      <c r="UQW438" s="11"/>
      <c r="UQX438" s="11"/>
      <c r="UQY438" s="11"/>
      <c r="UQZ438" s="11"/>
      <c r="URA438" s="11"/>
      <c r="URB438" s="11"/>
      <c r="URC438" s="11"/>
      <c r="URD438" s="11"/>
      <c r="URE438" s="11"/>
      <c r="URF438" s="11"/>
      <c r="URG438" s="11"/>
      <c r="URH438" s="11"/>
      <c r="URI438" s="11"/>
      <c r="URJ438" s="11"/>
      <c r="URK438" s="11"/>
      <c r="URL438" s="11"/>
      <c r="URM438" s="11"/>
      <c r="URN438" s="11"/>
      <c r="URO438" s="11"/>
      <c r="URP438" s="11"/>
      <c r="URQ438" s="11"/>
      <c r="URR438" s="11"/>
      <c r="URS438" s="11"/>
      <c r="URT438" s="11"/>
      <c r="URU438" s="11"/>
      <c r="URV438" s="11"/>
      <c r="URW438" s="11"/>
      <c r="URX438" s="11"/>
      <c r="URY438" s="11"/>
      <c r="URZ438" s="11"/>
      <c r="USA438" s="11"/>
      <c r="USB438" s="11"/>
      <c r="USC438" s="11"/>
      <c r="USD438" s="11"/>
      <c r="USE438" s="11"/>
      <c r="USF438" s="11"/>
      <c r="USG438" s="11"/>
      <c r="USH438" s="11"/>
      <c r="USI438" s="11"/>
      <c r="USJ438" s="11"/>
      <c r="USK438" s="11"/>
      <c r="USL438" s="11"/>
      <c r="USM438" s="11"/>
      <c r="USN438" s="11"/>
      <c r="USO438" s="11"/>
      <c r="USP438" s="11"/>
      <c r="USQ438" s="11"/>
      <c r="USR438" s="11"/>
      <c r="USS438" s="11"/>
      <c r="UST438" s="11"/>
      <c r="USU438" s="11"/>
      <c r="USV438" s="11"/>
      <c r="USW438" s="11"/>
      <c r="USX438" s="11"/>
      <c r="USY438" s="11"/>
      <c r="USZ438" s="11"/>
      <c r="UTA438" s="11"/>
      <c r="UTB438" s="11"/>
      <c r="UTC438" s="11"/>
      <c r="UTD438" s="11"/>
      <c r="UTE438" s="11"/>
      <c r="UTF438" s="11"/>
      <c r="UTG438" s="11"/>
      <c r="UTH438" s="11"/>
      <c r="UTI438" s="11"/>
      <c r="UTJ438" s="11"/>
      <c r="UTK438" s="11"/>
      <c r="UTL438" s="11"/>
      <c r="UTM438" s="11"/>
      <c r="UTN438" s="11"/>
      <c r="UTO438" s="11"/>
      <c r="UTP438" s="11"/>
      <c r="UTQ438" s="11"/>
      <c r="UTR438" s="11"/>
      <c r="UTS438" s="11"/>
      <c r="UTT438" s="11"/>
      <c r="UTU438" s="11"/>
      <c r="UTV438" s="11"/>
      <c r="UTW438" s="11"/>
      <c r="UTX438" s="11"/>
      <c r="UTY438" s="11"/>
      <c r="UTZ438" s="11"/>
      <c r="UUA438" s="11"/>
      <c r="UUB438" s="11"/>
      <c r="UUC438" s="11"/>
      <c r="UUD438" s="11"/>
      <c r="UUE438" s="11"/>
      <c r="UUF438" s="11"/>
      <c r="UUG438" s="11"/>
      <c r="UUH438" s="11"/>
      <c r="UUI438" s="11"/>
      <c r="UUJ438" s="11"/>
      <c r="UUK438" s="11"/>
      <c r="UUL438" s="11"/>
      <c r="UUM438" s="11"/>
      <c r="UUN438" s="11"/>
      <c r="UUO438" s="11"/>
      <c r="UUP438" s="11"/>
      <c r="UUQ438" s="11"/>
      <c r="UUR438" s="11"/>
      <c r="UUS438" s="11"/>
      <c r="UUT438" s="11"/>
      <c r="UUU438" s="11"/>
      <c r="UUV438" s="11"/>
      <c r="UUW438" s="11"/>
      <c r="UUX438" s="11"/>
      <c r="UUY438" s="11"/>
      <c r="UUZ438" s="11"/>
      <c r="UVA438" s="11"/>
      <c r="UVB438" s="11"/>
      <c r="UVC438" s="11"/>
      <c r="UVD438" s="11"/>
      <c r="UVE438" s="11"/>
      <c r="UVF438" s="11"/>
      <c r="UVG438" s="11"/>
      <c r="UVH438" s="11"/>
      <c r="UVI438" s="11"/>
      <c r="UVJ438" s="11"/>
      <c r="UVK438" s="11"/>
      <c r="UVL438" s="11"/>
      <c r="UVM438" s="11"/>
      <c r="UVN438" s="11"/>
      <c r="UVO438" s="11"/>
      <c r="UVP438" s="11"/>
      <c r="UVQ438" s="11"/>
      <c r="UVR438" s="11"/>
      <c r="UVS438" s="11"/>
      <c r="UVT438" s="11"/>
      <c r="UVU438" s="11"/>
      <c r="UVV438" s="11"/>
      <c r="UVW438" s="11"/>
      <c r="UVX438" s="11"/>
      <c r="UVY438" s="11"/>
      <c r="UVZ438" s="11"/>
      <c r="UWA438" s="11"/>
      <c r="UWB438" s="11"/>
      <c r="UWC438" s="11"/>
      <c r="UWD438" s="11"/>
      <c r="UWE438" s="11"/>
      <c r="UWF438" s="11"/>
      <c r="UWG438" s="11"/>
      <c r="UWH438" s="11"/>
      <c r="UWI438" s="11"/>
      <c r="UWJ438" s="11"/>
      <c r="UWK438" s="11"/>
      <c r="UWL438" s="11"/>
      <c r="UWM438" s="11"/>
      <c r="UWN438" s="11"/>
      <c r="UWO438" s="11"/>
      <c r="UWP438" s="11"/>
      <c r="UWQ438" s="11"/>
      <c r="UWR438" s="11"/>
      <c r="UWS438" s="11"/>
      <c r="UWT438" s="11"/>
      <c r="UWU438" s="11"/>
      <c r="UWV438" s="11"/>
      <c r="UWW438" s="11"/>
      <c r="UWX438" s="11"/>
      <c r="UWY438" s="11"/>
      <c r="UWZ438" s="11"/>
      <c r="UXA438" s="11"/>
      <c r="UXB438" s="11"/>
      <c r="UXC438" s="11"/>
      <c r="UXD438" s="11"/>
      <c r="UXE438" s="11"/>
      <c r="UXF438" s="11"/>
      <c r="UXG438" s="11"/>
      <c r="UXH438" s="11"/>
      <c r="UXI438" s="11"/>
      <c r="UXJ438" s="11"/>
      <c r="UXK438" s="11"/>
      <c r="UXL438" s="11"/>
      <c r="UXM438" s="11"/>
      <c r="UXN438" s="11"/>
      <c r="UXO438" s="11"/>
      <c r="UXP438" s="11"/>
      <c r="UXQ438" s="11"/>
      <c r="UXR438" s="11"/>
      <c r="UXS438" s="11"/>
      <c r="UXT438" s="11"/>
      <c r="UXU438" s="11"/>
      <c r="UXV438" s="11"/>
      <c r="UXW438" s="11"/>
      <c r="UXX438" s="11"/>
      <c r="UXY438" s="11"/>
      <c r="UXZ438" s="11"/>
      <c r="UYA438" s="11"/>
      <c r="UYB438" s="11"/>
      <c r="UYC438" s="11"/>
      <c r="UYD438" s="11"/>
      <c r="UYE438" s="11"/>
      <c r="UYF438" s="11"/>
      <c r="UYG438" s="11"/>
      <c r="UYH438" s="11"/>
      <c r="UYI438" s="11"/>
      <c r="UYJ438" s="11"/>
      <c r="UYK438" s="11"/>
      <c r="UYL438" s="11"/>
      <c r="UYM438" s="11"/>
      <c r="UYN438" s="11"/>
      <c r="UYO438" s="11"/>
      <c r="UYP438" s="11"/>
      <c r="UYQ438" s="11"/>
      <c r="UYR438" s="11"/>
      <c r="UYS438" s="11"/>
      <c r="UYT438" s="11"/>
      <c r="UYU438" s="11"/>
      <c r="UYV438" s="11"/>
      <c r="UYW438" s="11"/>
      <c r="UYX438" s="11"/>
      <c r="UYY438" s="11"/>
      <c r="UYZ438" s="11"/>
      <c r="UZA438" s="11"/>
      <c r="UZB438" s="11"/>
      <c r="UZC438" s="11"/>
      <c r="UZD438" s="11"/>
      <c r="UZE438" s="11"/>
      <c r="UZF438" s="11"/>
      <c r="UZG438" s="11"/>
      <c r="UZH438" s="11"/>
      <c r="UZI438" s="11"/>
      <c r="UZJ438" s="11"/>
      <c r="UZK438" s="11"/>
      <c r="UZL438" s="11"/>
      <c r="UZM438" s="11"/>
      <c r="UZN438" s="11"/>
      <c r="UZO438" s="11"/>
      <c r="UZP438" s="11"/>
      <c r="UZQ438" s="11"/>
      <c r="UZR438" s="11"/>
      <c r="UZS438" s="11"/>
      <c r="UZT438" s="11"/>
      <c r="UZU438" s="11"/>
      <c r="UZV438" s="11"/>
      <c r="UZW438" s="11"/>
      <c r="UZX438" s="11"/>
      <c r="UZY438" s="11"/>
      <c r="UZZ438" s="11"/>
      <c r="VAA438" s="11"/>
      <c r="VAB438" s="11"/>
      <c r="VAC438" s="11"/>
      <c r="VAD438" s="11"/>
      <c r="VAE438" s="11"/>
      <c r="VAF438" s="11"/>
      <c r="VAG438" s="11"/>
      <c r="VAH438" s="11"/>
      <c r="VAI438" s="11"/>
      <c r="VAJ438" s="11"/>
      <c r="VAK438" s="11"/>
      <c r="VAL438" s="11"/>
      <c r="VAM438" s="11"/>
      <c r="VAN438" s="11"/>
      <c r="VAO438" s="11"/>
      <c r="VAP438" s="11"/>
      <c r="VAQ438" s="11"/>
      <c r="VAR438" s="11"/>
      <c r="VAS438" s="11"/>
      <c r="VAT438" s="11"/>
      <c r="VAU438" s="11"/>
      <c r="VAV438" s="11"/>
      <c r="VAW438" s="11"/>
      <c r="VAX438" s="11"/>
      <c r="VAY438" s="11"/>
      <c r="VAZ438" s="11"/>
      <c r="VBA438" s="11"/>
      <c r="VBB438" s="11"/>
      <c r="VBC438" s="11"/>
      <c r="VBD438" s="11"/>
      <c r="VBE438" s="11"/>
      <c r="VBF438" s="11"/>
      <c r="VBG438" s="11"/>
      <c r="VBH438" s="11"/>
      <c r="VBI438" s="11"/>
      <c r="VBJ438" s="11"/>
      <c r="VBK438" s="11"/>
      <c r="VBL438" s="11"/>
      <c r="VBM438" s="11"/>
      <c r="VBN438" s="11"/>
      <c r="VBO438" s="11"/>
      <c r="VBP438" s="11"/>
      <c r="VBQ438" s="11"/>
      <c r="VBR438" s="11"/>
      <c r="VBS438" s="11"/>
      <c r="VBT438" s="11"/>
      <c r="VBU438" s="11"/>
      <c r="VBV438" s="11"/>
      <c r="VBW438" s="11"/>
      <c r="VBX438" s="11"/>
      <c r="VBY438" s="11"/>
      <c r="VBZ438" s="11"/>
      <c r="VCA438" s="11"/>
      <c r="VCB438" s="11"/>
      <c r="VCC438" s="11"/>
      <c r="VCD438" s="11"/>
      <c r="VCE438" s="11"/>
      <c r="VCF438" s="11"/>
      <c r="VCG438" s="11"/>
      <c r="VCH438" s="11"/>
      <c r="VCI438" s="11"/>
      <c r="VCJ438" s="11"/>
      <c r="VCK438" s="11"/>
      <c r="VCL438" s="11"/>
      <c r="VCM438" s="11"/>
      <c r="VCN438" s="11"/>
      <c r="VCO438" s="11"/>
      <c r="VCP438" s="11"/>
      <c r="VCQ438" s="11"/>
      <c r="VCR438" s="11"/>
      <c r="VCS438" s="11"/>
      <c r="VCT438" s="11"/>
      <c r="VCU438" s="11"/>
      <c r="VCV438" s="11"/>
      <c r="VCW438" s="11"/>
      <c r="VCX438" s="11"/>
      <c r="VCY438" s="11"/>
      <c r="VCZ438" s="11"/>
      <c r="VDA438" s="11"/>
      <c r="VDB438" s="11"/>
      <c r="VDC438" s="11"/>
      <c r="VDD438" s="11"/>
      <c r="VDE438" s="11"/>
      <c r="VDF438" s="11"/>
      <c r="VDG438" s="11"/>
      <c r="VDH438" s="11"/>
      <c r="VDI438" s="11"/>
      <c r="VDJ438" s="11"/>
      <c r="VDK438" s="11"/>
      <c r="VDL438" s="11"/>
      <c r="VDM438" s="11"/>
      <c r="VDN438" s="11"/>
      <c r="VDO438" s="11"/>
      <c r="VDP438" s="11"/>
      <c r="VDQ438" s="11"/>
      <c r="VDR438" s="11"/>
      <c r="VDS438" s="11"/>
      <c r="VDT438" s="11"/>
      <c r="VDU438" s="11"/>
      <c r="VDV438" s="11"/>
      <c r="VDW438" s="11"/>
      <c r="VDX438" s="11"/>
      <c r="VDY438" s="11"/>
      <c r="VDZ438" s="11"/>
      <c r="VEA438" s="11"/>
      <c r="VEB438" s="11"/>
      <c r="VEC438" s="11"/>
      <c r="VED438" s="11"/>
      <c r="VEE438" s="11"/>
      <c r="VEF438" s="11"/>
      <c r="VEG438" s="11"/>
      <c r="VEH438" s="11"/>
      <c r="VEI438" s="11"/>
      <c r="VEJ438" s="11"/>
      <c r="VEK438" s="11"/>
      <c r="VEL438" s="11"/>
      <c r="VEM438" s="11"/>
      <c r="VEN438" s="11"/>
      <c r="VEO438" s="11"/>
      <c r="VEP438" s="11"/>
      <c r="VEQ438" s="11"/>
      <c r="VER438" s="11"/>
      <c r="VES438" s="11"/>
      <c r="VET438" s="11"/>
      <c r="VEU438" s="11"/>
      <c r="VEV438" s="11"/>
      <c r="VEW438" s="11"/>
      <c r="VEX438" s="11"/>
      <c r="VEY438" s="11"/>
      <c r="VEZ438" s="11"/>
      <c r="VFA438" s="11"/>
      <c r="VFB438" s="11"/>
      <c r="VFC438" s="11"/>
      <c r="VFD438" s="11"/>
      <c r="VFE438" s="11"/>
      <c r="VFF438" s="11"/>
      <c r="VFG438" s="11"/>
      <c r="VFH438" s="11"/>
      <c r="VFI438" s="11"/>
      <c r="VFJ438" s="11"/>
      <c r="VFK438" s="11"/>
      <c r="VFL438" s="11"/>
      <c r="VFM438" s="11"/>
      <c r="VFN438" s="11"/>
      <c r="VFO438" s="11"/>
      <c r="VFP438" s="11"/>
      <c r="VFQ438" s="11"/>
      <c r="VFR438" s="11"/>
      <c r="VFS438" s="11"/>
      <c r="VFT438" s="11"/>
      <c r="VFU438" s="11"/>
      <c r="VFV438" s="11"/>
      <c r="VFW438" s="11"/>
      <c r="VFX438" s="11"/>
      <c r="VFY438" s="11"/>
      <c r="VFZ438" s="11"/>
      <c r="VGA438" s="11"/>
      <c r="VGB438" s="11"/>
      <c r="VGC438" s="11"/>
      <c r="VGD438" s="11"/>
      <c r="VGE438" s="11"/>
      <c r="VGF438" s="11"/>
      <c r="VGG438" s="11"/>
      <c r="VGH438" s="11"/>
      <c r="VGI438" s="11"/>
      <c r="VGJ438" s="11"/>
      <c r="VGK438" s="11"/>
      <c r="VGL438" s="11"/>
      <c r="VGM438" s="11"/>
      <c r="VGN438" s="11"/>
      <c r="VGO438" s="11"/>
      <c r="VGP438" s="11"/>
      <c r="VGQ438" s="11"/>
      <c r="VGR438" s="11"/>
      <c r="VGS438" s="11"/>
      <c r="VGT438" s="11"/>
      <c r="VGU438" s="11"/>
      <c r="VGV438" s="11"/>
      <c r="VGW438" s="11"/>
      <c r="VGX438" s="11"/>
      <c r="VGY438" s="11"/>
      <c r="VGZ438" s="11"/>
      <c r="VHA438" s="11"/>
      <c r="VHB438" s="11"/>
      <c r="VHC438" s="11"/>
      <c r="VHD438" s="11"/>
      <c r="VHE438" s="11"/>
      <c r="VHF438" s="11"/>
      <c r="VHG438" s="11"/>
      <c r="VHH438" s="11"/>
      <c r="VHI438" s="11"/>
      <c r="VHJ438" s="11"/>
      <c r="VHK438" s="11"/>
      <c r="VHL438" s="11"/>
      <c r="VHM438" s="11"/>
      <c r="VHN438" s="11"/>
      <c r="VHO438" s="11"/>
      <c r="VHP438" s="11"/>
      <c r="VHQ438" s="11"/>
      <c r="VHR438" s="11"/>
      <c r="VHS438" s="11"/>
      <c r="VHT438" s="11"/>
      <c r="VHU438" s="11"/>
      <c r="VHV438" s="11"/>
      <c r="VHW438" s="11"/>
      <c r="VHX438" s="11"/>
      <c r="VHY438" s="11"/>
      <c r="VHZ438" s="11"/>
      <c r="VIA438" s="11"/>
      <c r="VIB438" s="11"/>
      <c r="VIC438" s="11"/>
      <c r="VID438" s="11"/>
      <c r="VIE438" s="11"/>
      <c r="VIF438" s="11"/>
      <c r="VIG438" s="11"/>
      <c r="VIH438" s="11"/>
      <c r="VII438" s="11"/>
      <c r="VIJ438" s="11"/>
      <c r="VIK438" s="11"/>
      <c r="VIL438" s="11"/>
      <c r="VIM438" s="11"/>
      <c r="VIN438" s="11"/>
      <c r="VIO438" s="11"/>
      <c r="VIP438" s="11"/>
      <c r="VIQ438" s="11"/>
      <c r="VIR438" s="11"/>
      <c r="VIS438" s="11"/>
      <c r="VIT438" s="11"/>
      <c r="VIU438" s="11"/>
      <c r="VIV438" s="11"/>
      <c r="VIW438" s="11"/>
      <c r="VIX438" s="11"/>
      <c r="VIY438" s="11"/>
      <c r="VIZ438" s="11"/>
      <c r="VJA438" s="11"/>
      <c r="VJB438" s="11"/>
      <c r="VJC438" s="11"/>
      <c r="VJD438" s="11"/>
      <c r="VJE438" s="11"/>
      <c r="VJF438" s="11"/>
      <c r="VJG438" s="11"/>
      <c r="VJH438" s="11"/>
      <c r="VJI438" s="11"/>
      <c r="VJJ438" s="11"/>
      <c r="VJK438" s="11"/>
      <c r="VJL438" s="11"/>
      <c r="VJM438" s="11"/>
      <c r="VJN438" s="11"/>
      <c r="VJO438" s="11"/>
      <c r="VJP438" s="11"/>
      <c r="VJQ438" s="11"/>
      <c r="VJR438" s="11"/>
      <c r="VJS438" s="11"/>
      <c r="VJT438" s="11"/>
      <c r="VJU438" s="11"/>
      <c r="VJV438" s="11"/>
      <c r="VJW438" s="11"/>
      <c r="VJX438" s="11"/>
      <c r="VJY438" s="11"/>
      <c r="VJZ438" s="11"/>
      <c r="VKA438" s="11"/>
      <c r="VKB438" s="11"/>
      <c r="VKC438" s="11"/>
      <c r="VKD438" s="11"/>
      <c r="VKE438" s="11"/>
      <c r="VKF438" s="11"/>
      <c r="VKG438" s="11"/>
      <c r="VKH438" s="11"/>
      <c r="VKI438" s="11"/>
      <c r="VKJ438" s="11"/>
      <c r="VKK438" s="11"/>
      <c r="VKL438" s="11"/>
      <c r="VKM438" s="11"/>
      <c r="VKN438" s="11"/>
      <c r="VKO438" s="11"/>
      <c r="VKP438" s="11"/>
      <c r="VKQ438" s="11"/>
      <c r="VKR438" s="11"/>
      <c r="VKS438" s="11"/>
      <c r="VKT438" s="11"/>
      <c r="VKU438" s="11"/>
      <c r="VKV438" s="11"/>
      <c r="VKW438" s="11"/>
      <c r="VKX438" s="11"/>
      <c r="VKY438" s="11"/>
      <c r="VKZ438" s="11"/>
      <c r="VLA438" s="11"/>
      <c r="VLB438" s="11"/>
      <c r="VLC438" s="11"/>
      <c r="VLD438" s="11"/>
      <c r="VLE438" s="11"/>
      <c r="VLF438" s="11"/>
      <c r="VLG438" s="11"/>
      <c r="VLH438" s="11"/>
      <c r="VLI438" s="11"/>
      <c r="VLJ438" s="11"/>
      <c r="VLK438" s="11"/>
      <c r="VLL438" s="11"/>
      <c r="VLM438" s="11"/>
      <c r="VLN438" s="11"/>
      <c r="VLO438" s="11"/>
      <c r="VLP438" s="11"/>
      <c r="VLQ438" s="11"/>
      <c r="VLR438" s="11"/>
      <c r="VLS438" s="11"/>
      <c r="VLT438" s="11"/>
      <c r="VLU438" s="11"/>
      <c r="VLV438" s="11"/>
      <c r="VLW438" s="11"/>
      <c r="VLX438" s="11"/>
      <c r="VLY438" s="11"/>
      <c r="VLZ438" s="11"/>
      <c r="VMA438" s="11"/>
      <c r="VMB438" s="11"/>
      <c r="VMC438" s="11"/>
      <c r="VMD438" s="11"/>
      <c r="VME438" s="11"/>
      <c r="VMF438" s="11"/>
      <c r="VMG438" s="11"/>
      <c r="VMH438" s="11"/>
      <c r="VMI438" s="11"/>
      <c r="VMJ438" s="11"/>
      <c r="VMK438" s="11"/>
      <c r="VML438" s="11"/>
      <c r="VMM438" s="11"/>
      <c r="VMN438" s="11"/>
      <c r="VMO438" s="11"/>
      <c r="VMP438" s="11"/>
      <c r="VMQ438" s="11"/>
      <c r="VMR438" s="11"/>
      <c r="VMS438" s="11"/>
      <c r="VMT438" s="11"/>
      <c r="VMU438" s="11"/>
      <c r="VMV438" s="11"/>
      <c r="VMW438" s="11"/>
      <c r="VMX438" s="11"/>
      <c r="VMY438" s="11"/>
      <c r="VMZ438" s="11"/>
      <c r="VNA438" s="11"/>
      <c r="VNB438" s="11"/>
      <c r="VNC438" s="11"/>
      <c r="VND438" s="11"/>
      <c r="VNE438" s="11"/>
      <c r="VNF438" s="11"/>
      <c r="VNG438" s="11"/>
      <c r="VNH438" s="11"/>
      <c r="VNI438" s="11"/>
      <c r="VNJ438" s="11"/>
      <c r="VNK438" s="11"/>
      <c r="VNL438" s="11"/>
      <c r="VNM438" s="11"/>
      <c r="VNN438" s="11"/>
      <c r="VNO438" s="11"/>
      <c r="VNP438" s="11"/>
      <c r="VNQ438" s="11"/>
      <c r="VNR438" s="11"/>
      <c r="VNS438" s="11"/>
      <c r="VNT438" s="11"/>
      <c r="VNU438" s="11"/>
      <c r="VNV438" s="11"/>
      <c r="VNW438" s="11"/>
      <c r="VNX438" s="11"/>
      <c r="VNY438" s="11"/>
      <c r="VNZ438" s="11"/>
      <c r="VOA438" s="11"/>
      <c r="VOB438" s="11"/>
      <c r="VOC438" s="11"/>
      <c r="VOD438" s="11"/>
      <c r="VOE438" s="11"/>
      <c r="VOF438" s="11"/>
      <c r="VOG438" s="11"/>
      <c r="VOH438" s="11"/>
      <c r="VOI438" s="11"/>
      <c r="VOJ438" s="11"/>
      <c r="VOK438" s="11"/>
      <c r="VOL438" s="11"/>
      <c r="VOM438" s="11"/>
      <c r="VON438" s="11"/>
      <c r="VOO438" s="11"/>
      <c r="VOP438" s="11"/>
      <c r="VOQ438" s="11"/>
      <c r="VOR438" s="11"/>
      <c r="VOS438" s="11"/>
      <c r="VOT438" s="11"/>
      <c r="VOU438" s="11"/>
      <c r="VOV438" s="11"/>
      <c r="VOW438" s="11"/>
      <c r="VOX438" s="11"/>
      <c r="VOY438" s="11"/>
      <c r="VOZ438" s="11"/>
      <c r="VPA438" s="11"/>
      <c r="VPB438" s="11"/>
      <c r="VPC438" s="11"/>
      <c r="VPD438" s="11"/>
      <c r="VPE438" s="11"/>
      <c r="VPF438" s="11"/>
      <c r="VPG438" s="11"/>
      <c r="VPH438" s="11"/>
      <c r="VPI438" s="11"/>
      <c r="VPJ438" s="11"/>
      <c r="VPK438" s="11"/>
      <c r="VPL438" s="11"/>
      <c r="VPM438" s="11"/>
      <c r="VPN438" s="11"/>
      <c r="VPO438" s="11"/>
      <c r="VPP438" s="11"/>
      <c r="VPQ438" s="11"/>
      <c r="VPR438" s="11"/>
      <c r="VPS438" s="11"/>
      <c r="VPT438" s="11"/>
      <c r="VPU438" s="11"/>
      <c r="VPV438" s="11"/>
      <c r="VPW438" s="11"/>
      <c r="VPX438" s="11"/>
      <c r="VPY438" s="11"/>
      <c r="VPZ438" s="11"/>
      <c r="VQA438" s="11"/>
      <c r="VQB438" s="11"/>
      <c r="VQC438" s="11"/>
      <c r="VQD438" s="11"/>
      <c r="VQE438" s="11"/>
      <c r="VQF438" s="11"/>
      <c r="VQG438" s="11"/>
      <c r="VQH438" s="11"/>
      <c r="VQI438" s="11"/>
      <c r="VQJ438" s="11"/>
      <c r="VQK438" s="11"/>
      <c r="VQL438" s="11"/>
      <c r="VQM438" s="11"/>
      <c r="VQN438" s="11"/>
      <c r="VQO438" s="11"/>
      <c r="VQP438" s="11"/>
      <c r="VQQ438" s="11"/>
      <c r="VQR438" s="11"/>
      <c r="VQS438" s="11"/>
      <c r="VQT438" s="11"/>
      <c r="VQU438" s="11"/>
      <c r="VQV438" s="11"/>
      <c r="VQW438" s="11"/>
      <c r="VQX438" s="11"/>
      <c r="VQY438" s="11"/>
      <c r="VQZ438" s="11"/>
      <c r="VRA438" s="11"/>
      <c r="VRB438" s="11"/>
      <c r="VRC438" s="11"/>
      <c r="VRD438" s="11"/>
      <c r="VRE438" s="11"/>
      <c r="VRF438" s="11"/>
      <c r="VRG438" s="11"/>
      <c r="VRH438" s="11"/>
      <c r="VRI438" s="11"/>
      <c r="VRJ438" s="11"/>
      <c r="VRK438" s="11"/>
      <c r="VRL438" s="11"/>
      <c r="VRM438" s="11"/>
      <c r="VRN438" s="11"/>
      <c r="VRO438" s="11"/>
      <c r="VRP438" s="11"/>
      <c r="VRQ438" s="11"/>
      <c r="VRR438" s="11"/>
      <c r="VRS438" s="11"/>
      <c r="VRT438" s="11"/>
      <c r="VRU438" s="11"/>
      <c r="VRV438" s="11"/>
      <c r="VRW438" s="11"/>
      <c r="VRX438" s="11"/>
      <c r="VRY438" s="11"/>
      <c r="VRZ438" s="11"/>
      <c r="VSA438" s="11"/>
      <c r="VSB438" s="11"/>
      <c r="VSC438" s="11"/>
      <c r="VSD438" s="11"/>
      <c r="VSE438" s="11"/>
      <c r="VSF438" s="11"/>
      <c r="VSG438" s="11"/>
      <c r="VSH438" s="11"/>
      <c r="VSI438" s="11"/>
      <c r="VSJ438" s="11"/>
      <c r="VSK438" s="11"/>
      <c r="VSL438" s="11"/>
      <c r="VSM438" s="11"/>
      <c r="VSN438" s="11"/>
      <c r="VSO438" s="11"/>
      <c r="VSP438" s="11"/>
      <c r="VSQ438" s="11"/>
      <c r="VSR438" s="11"/>
      <c r="VSS438" s="11"/>
      <c r="VST438" s="11"/>
      <c r="VSU438" s="11"/>
      <c r="VSV438" s="11"/>
      <c r="VSW438" s="11"/>
      <c r="VSX438" s="11"/>
      <c r="VSY438" s="11"/>
      <c r="VSZ438" s="11"/>
      <c r="VTA438" s="11"/>
      <c r="VTB438" s="11"/>
      <c r="VTC438" s="11"/>
      <c r="VTD438" s="11"/>
      <c r="VTE438" s="11"/>
      <c r="VTF438" s="11"/>
      <c r="VTG438" s="11"/>
      <c r="VTH438" s="11"/>
      <c r="VTI438" s="11"/>
      <c r="VTJ438" s="11"/>
      <c r="VTK438" s="11"/>
      <c r="VTL438" s="11"/>
      <c r="VTM438" s="11"/>
      <c r="VTN438" s="11"/>
      <c r="VTO438" s="11"/>
      <c r="VTP438" s="11"/>
      <c r="VTQ438" s="11"/>
      <c r="VTR438" s="11"/>
      <c r="VTS438" s="11"/>
      <c r="VTT438" s="11"/>
      <c r="VTU438" s="11"/>
      <c r="VTV438" s="11"/>
      <c r="VTW438" s="11"/>
      <c r="VTX438" s="11"/>
      <c r="VTY438" s="11"/>
      <c r="VTZ438" s="11"/>
      <c r="VUA438" s="11"/>
      <c r="VUB438" s="11"/>
      <c r="VUC438" s="11"/>
      <c r="VUD438" s="11"/>
      <c r="VUE438" s="11"/>
      <c r="VUF438" s="11"/>
      <c r="VUG438" s="11"/>
      <c r="VUH438" s="11"/>
      <c r="VUI438" s="11"/>
      <c r="VUJ438" s="11"/>
      <c r="VUK438" s="11"/>
      <c r="VUL438" s="11"/>
      <c r="VUM438" s="11"/>
      <c r="VUN438" s="11"/>
      <c r="VUO438" s="11"/>
      <c r="VUP438" s="11"/>
      <c r="VUQ438" s="11"/>
      <c r="VUR438" s="11"/>
      <c r="VUS438" s="11"/>
      <c r="VUT438" s="11"/>
      <c r="VUU438" s="11"/>
      <c r="VUV438" s="11"/>
      <c r="VUW438" s="11"/>
      <c r="VUX438" s="11"/>
      <c r="VUY438" s="11"/>
      <c r="VUZ438" s="11"/>
      <c r="VVA438" s="11"/>
      <c r="VVB438" s="11"/>
      <c r="VVC438" s="11"/>
      <c r="VVD438" s="11"/>
      <c r="VVE438" s="11"/>
      <c r="VVF438" s="11"/>
      <c r="VVG438" s="11"/>
      <c r="VVH438" s="11"/>
      <c r="VVI438" s="11"/>
      <c r="VVJ438" s="11"/>
      <c r="VVK438" s="11"/>
      <c r="VVL438" s="11"/>
      <c r="VVM438" s="11"/>
      <c r="VVN438" s="11"/>
      <c r="VVO438" s="11"/>
      <c r="VVP438" s="11"/>
      <c r="VVQ438" s="11"/>
      <c r="VVR438" s="11"/>
      <c r="VVS438" s="11"/>
      <c r="VVT438" s="11"/>
      <c r="VVU438" s="11"/>
      <c r="VVV438" s="11"/>
      <c r="VVW438" s="11"/>
      <c r="VVX438" s="11"/>
      <c r="VVY438" s="11"/>
      <c r="VVZ438" s="11"/>
      <c r="VWA438" s="11"/>
      <c r="VWB438" s="11"/>
      <c r="VWC438" s="11"/>
      <c r="VWD438" s="11"/>
      <c r="VWE438" s="11"/>
      <c r="VWF438" s="11"/>
      <c r="VWG438" s="11"/>
      <c r="VWH438" s="11"/>
      <c r="VWI438" s="11"/>
      <c r="VWJ438" s="11"/>
      <c r="VWK438" s="11"/>
      <c r="VWL438" s="11"/>
      <c r="VWM438" s="11"/>
      <c r="VWN438" s="11"/>
      <c r="VWO438" s="11"/>
      <c r="VWP438" s="11"/>
      <c r="VWQ438" s="11"/>
      <c r="VWR438" s="11"/>
      <c r="VWS438" s="11"/>
      <c r="VWT438" s="11"/>
      <c r="VWU438" s="11"/>
      <c r="VWV438" s="11"/>
      <c r="VWW438" s="11"/>
      <c r="VWX438" s="11"/>
      <c r="VWY438" s="11"/>
      <c r="VWZ438" s="11"/>
      <c r="VXA438" s="11"/>
      <c r="VXB438" s="11"/>
      <c r="VXC438" s="11"/>
      <c r="VXD438" s="11"/>
      <c r="VXE438" s="11"/>
      <c r="VXF438" s="11"/>
      <c r="VXG438" s="11"/>
      <c r="VXH438" s="11"/>
      <c r="VXI438" s="11"/>
      <c r="VXJ438" s="11"/>
      <c r="VXK438" s="11"/>
      <c r="VXL438" s="11"/>
      <c r="VXM438" s="11"/>
      <c r="VXN438" s="11"/>
      <c r="VXO438" s="11"/>
      <c r="VXP438" s="11"/>
      <c r="VXQ438" s="11"/>
      <c r="VXR438" s="11"/>
      <c r="VXS438" s="11"/>
      <c r="VXT438" s="11"/>
      <c r="VXU438" s="11"/>
      <c r="VXV438" s="11"/>
      <c r="VXW438" s="11"/>
      <c r="VXX438" s="11"/>
      <c r="VXY438" s="11"/>
      <c r="VXZ438" s="11"/>
      <c r="VYA438" s="11"/>
      <c r="VYB438" s="11"/>
      <c r="VYC438" s="11"/>
      <c r="VYD438" s="11"/>
      <c r="VYE438" s="11"/>
      <c r="VYF438" s="11"/>
      <c r="VYG438" s="11"/>
      <c r="VYH438" s="11"/>
      <c r="VYI438" s="11"/>
      <c r="VYJ438" s="11"/>
      <c r="VYK438" s="11"/>
      <c r="VYL438" s="11"/>
      <c r="VYM438" s="11"/>
      <c r="VYN438" s="11"/>
      <c r="VYO438" s="11"/>
      <c r="VYP438" s="11"/>
      <c r="VYQ438" s="11"/>
      <c r="VYR438" s="11"/>
      <c r="VYS438" s="11"/>
      <c r="VYT438" s="11"/>
      <c r="VYU438" s="11"/>
      <c r="VYV438" s="11"/>
      <c r="VYW438" s="11"/>
      <c r="VYX438" s="11"/>
      <c r="VYY438" s="11"/>
      <c r="VYZ438" s="11"/>
      <c r="VZA438" s="11"/>
      <c r="VZB438" s="11"/>
      <c r="VZC438" s="11"/>
      <c r="VZD438" s="11"/>
      <c r="VZE438" s="11"/>
      <c r="VZF438" s="11"/>
      <c r="VZG438" s="11"/>
      <c r="VZH438" s="11"/>
      <c r="VZI438" s="11"/>
      <c r="VZJ438" s="11"/>
      <c r="VZK438" s="11"/>
      <c r="VZL438" s="11"/>
      <c r="VZM438" s="11"/>
      <c r="VZN438" s="11"/>
      <c r="VZO438" s="11"/>
      <c r="VZP438" s="11"/>
      <c r="VZQ438" s="11"/>
      <c r="VZR438" s="11"/>
      <c r="VZS438" s="11"/>
      <c r="VZT438" s="11"/>
      <c r="VZU438" s="11"/>
      <c r="VZV438" s="11"/>
      <c r="VZW438" s="11"/>
      <c r="VZX438" s="11"/>
      <c r="VZY438" s="11"/>
      <c r="VZZ438" s="11"/>
      <c r="WAA438" s="11"/>
      <c r="WAB438" s="11"/>
      <c r="WAC438" s="11"/>
      <c r="WAD438" s="11"/>
      <c r="WAE438" s="11"/>
      <c r="WAF438" s="11"/>
      <c r="WAG438" s="11"/>
      <c r="WAH438" s="11"/>
      <c r="WAI438" s="11"/>
      <c r="WAJ438" s="11"/>
      <c r="WAK438" s="11"/>
      <c r="WAL438" s="11"/>
      <c r="WAM438" s="11"/>
      <c r="WAN438" s="11"/>
      <c r="WAO438" s="11"/>
      <c r="WAP438" s="11"/>
      <c r="WAQ438" s="11"/>
      <c r="WAR438" s="11"/>
      <c r="WAS438" s="11"/>
      <c r="WAT438" s="11"/>
      <c r="WAU438" s="11"/>
      <c r="WAV438" s="11"/>
      <c r="WAW438" s="11"/>
      <c r="WAX438" s="11"/>
      <c r="WAY438" s="11"/>
      <c r="WAZ438" s="11"/>
      <c r="WBA438" s="11"/>
      <c r="WBB438" s="11"/>
      <c r="WBC438" s="11"/>
      <c r="WBD438" s="11"/>
      <c r="WBE438" s="11"/>
      <c r="WBF438" s="11"/>
      <c r="WBG438" s="11"/>
      <c r="WBH438" s="11"/>
      <c r="WBI438" s="11"/>
      <c r="WBJ438" s="11"/>
      <c r="WBK438" s="11"/>
      <c r="WBL438" s="11"/>
      <c r="WBM438" s="11"/>
      <c r="WBN438" s="11"/>
      <c r="WBO438" s="11"/>
      <c r="WBP438" s="11"/>
      <c r="WBQ438" s="11"/>
      <c r="WBR438" s="11"/>
      <c r="WBS438" s="11"/>
      <c r="WBT438" s="11"/>
      <c r="WBU438" s="11"/>
      <c r="WBV438" s="11"/>
      <c r="WBW438" s="11"/>
      <c r="WBX438" s="11"/>
      <c r="WBY438" s="11"/>
      <c r="WBZ438" s="11"/>
      <c r="WCA438" s="11"/>
      <c r="WCB438" s="11"/>
      <c r="WCC438" s="11"/>
      <c r="WCD438" s="11"/>
      <c r="WCE438" s="11"/>
      <c r="WCF438" s="11"/>
      <c r="WCG438" s="11"/>
      <c r="WCH438" s="11"/>
      <c r="WCI438" s="11"/>
      <c r="WCJ438" s="11"/>
      <c r="WCK438" s="11"/>
      <c r="WCL438" s="11"/>
      <c r="WCM438" s="11"/>
      <c r="WCN438" s="11"/>
      <c r="WCO438" s="11"/>
      <c r="WCP438" s="11"/>
      <c r="WCQ438" s="11"/>
      <c r="WCR438" s="11"/>
      <c r="WCS438" s="11"/>
      <c r="WCT438" s="11"/>
      <c r="WCU438" s="11"/>
      <c r="WCV438" s="11"/>
      <c r="WCW438" s="11"/>
      <c r="WCX438" s="11"/>
      <c r="WCY438" s="11"/>
      <c r="WCZ438" s="11"/>
      <c r="WDA438" s="11"/>
      <c r="WDB438" s="11"/>
      <c r="WDC438" s="11"/>
      <c r="WDD438" s="11"/>
      <c r="WDE438" s="11"/>
      <c r="WDF438" s="11"/>
      <c r="WDG438" s="11"/>
      <c r="WDH438" s="11"/>
      <c r="WDI438" s="11"/>
      <c r="WDJ438" s="11"/>
      <c r="WDK438" s="11"/>
      <c r="WDL438" s="11"/>
      <c r="WDM438" s="11"/>
      <c r="WDN438" s="11"/>
      <c r="WDO438" s="11"/>
      <c r="WDP438" s="11"/>
      <c r="WDQ438" s="11"/>
      <c r="WDR438" s="11"/>
      <c r="WDS438" s="11"/>
      <c r="WDT438" s="11"/>
      <c r="WDU438" s="11"/>
      <c r="WDV438" s="11"/>
      <c r="WDW438" s="11"/>
      <c r="WDX438" s="11"/>
      <c r="WDY438" s="11"/>
      <c r="WDZ438" s="11"/>
      <c r="WEA438" s="11"/>
      <c r="WEB438" s="11"/>
      <c r="WEC438" s="11"/>
      <c r="WED438" s="11"/>
      <c r="WEE438" s="11"/>
      <c r="WEF438" s="11"/>
      <c r="WEG438" s="11"/>
      <c r="WEH438" s="11"/>
      <c r="WEI438" s="11"/>
      <c r="WEJ438" s="11"/>
      <c r="WEK438" s="11"/>
      <c r="WEL438" s="11"/>
      <c r="WEM438" s="11"/>
      <c r="WEN438" s="11"/>
      <c r="WEO438" s="11"/>
      <c r="WEP438" s="11"/>
      <c r="WEQ438" s="11"/>
      <c r="WER438" s="11"/>
      <c r="WES438" s="11"/>
      <c r="WET438" s="11"/>
      <c r="WEU438" s="11"/>
      <c r="WEV438" s="11"/>
      <c r="WEW438" s="11"/>
      <c r="WEX438" s="11"/>
      <c r="WEY438" s="11"/>
      <c r="WEZ438" s="11"/>
      <c r="WFA438" s="11"/>
      <c r="WFB438" s="11"/>
      <c r="WFC438" s="11"/>
      <c r="WFD438" s="11"/>
      <c r="WFE438" s="11"/>
      <c r="WFF438" s="11"/>
      <c r="WFG438" s="11"/>
      <c r="WFH438" s="11"/>
      <c r="WFI438" s="11"/>
      <c r="WFJ438" s="11"/>
      <c r="WFK438" s="11"/>
      <c r="WFL438" s="11"/>
      <c r="WFM438" s="11"/>
      <c r="WFN438" s="11"/>
      <c r="WFO438" s="11"/>
      <c r="WFP438" s="11"/>
      <c r="WFQ438" s="11"/>
      <c r="WFR438" s="11"/>
      <c r="WFS438" s="11"/>
      <c r="WFT438" s="11"/>
      <c r="WFU438" s="11"/>
      <c r="WFV438" s="11"/>
      <c r="WFW438" s="11"/>
      <c r="WFX438" s="11"/>
      <c r="WFY438" s="11"/>
      <c r="WFZ438" s="11"/>
      <c r="WGA438" s="11"/>
      <c r="WGB438" s="11"/>
      <c r="WGC438" s="11"/>
      <c r="WGD438" s="11"/>
      <c r="WGE438" s="11"/>
      <c r="WGF438" s="11"/>
      <c r="WGG438" s="11"/>
      <c r="WGH438" s="11"/>
      <c r="WGI438" s="11"/>
      <c r="WGJ438" s="11"/>
      <c r="WGK438" s="11"/>
      <c r="WGL438" s="11"/>
      <c r="WGM438" s="11"/>
      <c r="WGN438" s="11"/>
      <c r="WGO438" s="11"/>
      <c r="WGP438" s="11"/>
      <c r="WGQ438" s="11"/>
      <c r="WGR438" s="11"/>
      <c r="WGS438" s="11"/>
      <c r="WGT438" s="11"/>
      <c r="WGU438" s="11"/>
      <c r="WGV438" s="11"/>
      <c r="WGW438" s="11"/>
      <c r="WGX438" s="11"/>
      <c r="WGY438" s="11"/>
      <c r="WGZ438" s="11"/>
      <c r="WHA438" s="11"/>
      <c r="WHB438" s="11"/>
      <c r="WHC438" s="11"/>
      <c r="WHD438" s="11"/>
      <c r="WHE438" s="11"/>
      <c r="WHF438" s="11"/>
      <c r="WHG438" s="11"/>
      <c r="WHH438" s="11"/>
      <c r="WHI438" s="11"/>
      <c r="WHJ438" s="11"/>
      <c r="WHK438" s="11"/>
      <c r="WHL438" s="11"/>
      <c r="WHM438" s="11"/>
      <c r="WHN438" s="11"/>
      <c r="WHO438" s="11"/>
      <c r="WHP438" s="11"/>
      <c r="WHQ438" s="11"/>
      <c r="WHR438" s="11"/>
      <c r="WHS438" s="11"/>
      <c r="WHT438" s="11"/>
      <c r="WHU438" s="11"/>
      <c r="WHV438" s="11"/>
      <c r="WHW438" s="11"/>
      <c r="WHX438" s="11"/>
      <c r="WHY438" s="11"/>
      <c r="WHZ438" s="11"/>
      <c r="WIA438" s="11"/>
      <c r="WIB438" s="11"/>
      <c r="WIC438" s="11"/>
      <c r="WID438" s="11"/>
      <c r="WIE438" s="11"/>
      <c r="WIF438" s="11"/>
      <c r="WIG438" s="11"/>
      <c r="WIH438" s="11"/>
      <c r="WII438" s="11"/>
      <c r="WIJ438" s="11"/>
      <c r="WIK438" s="11"/>
      <c r="WIL438" s="11"/>
      <c r="WIM438" s="11"/>
      <c r="WIN438" s="11"/>
      <c r="WIO438" s="11"/>
      <c r="WIP438" s="11"/>
      <c r="WIQ438" s="11"/>
      <c r="WIR438" s="11"/>
      <c r="WIS438" s="11"/>
      <c r="WIT438" s="11"/>
      <c r="WIU438" s="11"/>
      <c r="WIV438" s="11"/>
      <c r="WIW438" s="11"/>
      <c r="WIX438" s="11"/>
      <c r="WIY438" s="11"/>
      <c r="WIZ438" s="11"/>
      <c r="WJA438" s="11"/>
      <c r="WJB438" s="11"/>
      <c r="WJC438" s="11"/>
      <c r="WJD438" s="11"/>
      <c r="WJE438" s="11"/>
      <c r="WJF438" s="11"/>
      <c r="WJG438" s="11"/>
      <c r="WJH438" s="11"/>
      <c r="WJI438" s="11"/>
      <c r="WJJ438" s="11"/>
      <c r="WJK438" s="11"/>
      <c r="WJL438" s="11"/>
      <c r="WJM438" s="11"/>
      <c r="WJN438" s="11"/>
      <c r="WJO438" s="11"/>
      <c r="WJP438" s="11"/>
      <c r="WJQ438" s="11"/>
      <c r="WJR438" s="11"/>
      <c r="WJS438" s="11"/>
      <c r="WJT438" s="11"/>
      <c r="WJU438" s="11"/>
      <c r="WJV438" s="11"/>
      <c r="WJW438" s="11"/>
      <c r="WJX438" s="11"/>
      <c r="WJY438" s="11"/>
      <c r="WJZ438" s="11"/>
      <c r="WKA438" s="11"/>
      <c r="WKB438" s="11"/>
      <c r="WKC438" s="11"/>
      <c r="WKD438" s="11"/>
      <c r="WKE438" s="11"/>
      <c r="WKF438" s="11"/>
      <c r="WKG438" s="11"/>
      <c r="WKH438" s="11"/>
      <c r="WKI438" s="11"/>
      <c r="WKJ438" s="11"/>
      <c r="WKK438" s="11"/>
      <c r="WKL438" s="11"/>
      <c r="WKM438" s="11"/>
      <c r="WKN438" s="11"/>
      <c r="WKO438" s="11"/>
      <c r="WKP438" s="11"/>
      <c r="WKQ438" s="11"/>
      <c r="WKR438" s="11"/>
      <c r="WKS438" s="11"/>
      <c r="WKT438" s="11"/>
      <c r="WKU438" s="11"/>
      <c r="WKV438" s="11"/>
      <c r="WKW438" s="11"/>
      <c r="WKX438" s="11"/>
      <c r="WKY438" s="11"/>
      <c r="WKZ438" s="11"/>
      <c r="WLA438" s="11"/>
      <c r="WLB438" s="11"/>
      <c r="WLC438" s="11"/>
      <c r="WLD438" s="11"/>
      <c r="WLE438" s="11"/>
      <c r="WLF438" s="11"/>
      <c r="WLG438" s="11"/>
      <c r="WLH438" s="11"/>
      <c r="WLI438" s="11"/>
      <c r="WLJ438" s="11"/>
      <c r="WLK438" s="11"/>
      <c r="WLL438" s="11"/>
      <c r="WLM438" s="11"/>
      <c r="WLN438" s="11"/>
      <c r="WLO438" s="11"/>
      <c r="WLP438" s="11"/>
      <c r="WLQ438" s="11"/>
      <c r="WLR438" s="11"/>
      <c r="WLS438" s="11"/>
      <c r="WLT438" s="11"/>
      <c r="WLU438" s="11"/>
      <c r="WLV438" s="11"/>
      <c r="WLW438" s="11"/>
      <c r="WLX438" s="11"/>
      <c r="WLY438" s="11"/>
      <c r="WLZ438" s="11"/>
      <c r="WMA438" s="11"/>
      <c r="WMB438" s="11"/>
      <c r="WMC438" s="11"/>
      <c r="WMD438" s="11"/>
      <c r="WME438" s="11"/>
      <c r="WMF438" s="11"/>
      <c r="WMG438" s="11"/>
      <c r="WMH438" s="11"/>
      <c r="WMI438" s="11"/>
      <c r="WMJ438" s="11"/>
      <c r="WMK438" s="11"/>
      <c r="WML438" s="11"/>
      <c r="WMM438" s="11"/>
      <c r="WMN438" s="11"/>
      <c r="WMO438" s="11"/>
      <c r="WMP438" s="11"/>
      <c r="WMQ438" s="11"/>
      <c r="WMR438" s="11"/>
      <c r="WMS438" s="11"/>
      <c r="WMT438" s="11"/>
      <c r="WMU438" s="11"/>
      <c r="WMV438" s="11"/>
      <c r="WMW438" s="11"/>
      <c r="WMX438" s="11"/>
      <c r="WMY438" s="11"/>
      <c r="WMZ438" s="11"/>
      <c r="WNA438" s="11"/>
      <c r="WNB438" s="11"/>
      <c r="WNC438" s="11"/>
      <c r="WND438" s="11"/>
      <c r="WNE438" s="11"/>
      <c r="WNF438" s="11"/>
      <c r="WNG438" s="11"/>
      <c r="WNH438" s="11"/>
      <c r="WNI438" s="11"/>
      <c r="WNJ438" s="11"/>
      <c r="WNK438" s="11"/>
      <c r="WNL438" s="11"/>
      <c r="WNM438" s="11"/>
      <c r="WNN438" s="11"/>
      <c r="WNO438" s="11"/>
      <c r="WNP438" s="11"/>
      <c r="WNQ438" s="11"/>
      <c r="WNR438" s="11"/>
      <c r="WNS438" s="11"/>
      <c r="WNT438" s="11"/>
      <c r="WNU438" s="11"/>
      <c r="WNV438" s="11"/>
      <c r="WNW438" s="11"/>
      <c r="WNX438" s="11"/>
      <c r="WNY438" s="11"/>
      <c r="WNZ438" s="11"/>
      <c r="WOA438" s="11"/>
      <c r="WOB438" s="11"/>
      <c r="WOC438" s="11"/>
      <c r="WOD438" s="11"/>
      <c r="WOE438" s="11"/>
      <c r="WOF438" s="11"/>
      <c r="WOG438" s="11"/>
      <c r="WOH438" s="11"/>
      <c r="WOI438" s="11"/>
      <c r="WOJ438" s="11"/>
      <c r="WOK438" s="11"/>
      <c r="WOL438" s="11"/>
      <c r="WOM438" s="11"/>
      <c r="WON438" s="11"/>
      <c r="WOO438" s="11"/>
      <c r="WOP438" s="11"/>
      <c r="WOQ438" s="11"/>
      <c r="WOR438" s="11"/>
      <c r="WOS438" s="11"/>
      <c r="WOT438" s="11"/>
      <c r="WOU438" s="11"/>
      <c r="WOV438" s="11"/>
      <c r="WOW438" s="11"/>
      <c r="WOX438" s="11"/>
      <c r="WOY438" s="11"/>
      <c r="WOZ438" s="11"/>
      <c r="WPA438" s="11"/>
      <c r="WPB438" s="11"/>
      <c r="WPC438" s="11"/>
      <c r="WPD438" s="11"/>
      <c r="WPE438" s="11"/>
      <c r="WPF438" s="11"/>
      <c r="WPG438" s="11"/>
      <c r="WPH438" s="11"/>
      <c r="WPI438" s="11"/>
      <c r="WPJ438" s="11"/>
      <c r="WPK438" s="11"/>
      <c r="WPL438" s="11"/>
      <c r="WPM438" s="11"/>
      <c r="WPN438" s="11"/>
      <c r="WPO438" s="11"/>
      <c r="WPP438" s="11"/>
      <c r="WPQ438" s="11"/>
      <c r="WPR438" s="11"/>
      <c r="WPS438" s="11"/>
      <c r="WPT438" s="11"/>
      <c r="WPU438" s="11"/>
      <c r="WPV438" s="11"/>
      <c r="WPW438" s="11"/>
      <c r="WPX438" s="11"/>
      <c r="WPY438" s="11"/>
      <c r="WPZ438" s="11"/>
      <c r="WQA438" s="11"/>
      <c r="WQB438" s="11"/>
      <c r="WQC438" s="11"/>
      <c r="WQD438" s="11"/>
      <c r="WQE438" s="11"/>
      <c r="WQF438" s="11"/>
      <c r="WQG438" s="11"/>
      <c r="WQH438" s="11"/>
      <c r="WQI438" s="11"/>
      <c r="WQJ438" s="11"/>
      <c r="WQK438" s="11"/>
      <c r="WQL438" s="11"/>
      <c r="WQM438" s="11"/>
      <c r="WQN438" s="11"/>
      <c r="WQO438" s="11"/>
      <c r="WQP438" s="11"/>
      <c r="WQQ438" s="11"/>
      <c r="WQR438" s="11"/>
      <c r="WQS438" s="11"/>
      <c r="WQT438" s="11"/>
      <c r="WQU438" s="11"/>
      <c r="WQV438" s="11"/>
      <c r="WQW438" s="11"/>
      <c r="WQX438" s="11"/>
      <c r="WQY438" s="11"/>
      <c r="WQZ438" s="11"/>
      <c r="WRA438" s="11"/>
      <c r="WRB438" s="11"/>
      <c r="WRC438" s="11"/>
      <c r="WRD438" s="11"/>
      <c r="WRE438" s="11"/>
      <c r="WRF438" s="11"/>
      <c r="WRG438" s="11"/>
      <c r="WRH438" s="11"/>
      <c r="WRI438" s="11"/>
      <c r="WRJ438" s="11"/>
      <c r="WRK438" s="11"/>
      <c r="WRL438" s="11"/>
      <c r="WRM438" s="11"/>
      <c r="WRN438" s="11"/>
      <c r="WRO438" s="11"/>
      <c r="WRP438" s="11"/>
      <c r="WRQ438" s="11"/>
      <c r="WRR438" s="11"/>
      <c r="WRS438" s="11"/>
      <c r="WRT438" s="11"/>
      <c r="WRU438" s="11"/>
      <c r="WRV438" s="11"/>
      <c r="WRW438" s="11"/>
      <c r="WRX438" s="11"/>
      <c r="WRY438" s="11"/>
      <c r="WRZ438" s="11"/>
      <c r="WSA438" s="11"/>
      <c r="WSB438" s="11"/>
      <c r="WSC438" s="11"/>
      <c r="WSD438" s="11"/>
      <c r="WSE438" s="11"/>
      <c r="WSF438" s="11"/>
      <c r="WSG438" s="11"/>
      <c r="WSH438" s="11"/>
      <c r="WSI438" s="11"/>
      <c r="WSJ438" s="11"/>
      <c r="WSK438" s="11"/>
      <c r="WSL438" s="11"/>
      <c r="WSM438" s="11"/>
      <c r="WSN438" s="11"/>
      <c r="WSO438" s="11"/>
      <c r="WSP438" s="11"/>
      <c r="WSQ438" s="11"/>
      <c r="WSR438" s="11"/>
      <c r="WSS438" s="11"/>
      <c r="WST438" s="11"/>
      <c r="WSU438" s="11"/>
      <c r="WSV438" s="11"/>
      <c r="WSW438" s="11"/>
      <c r="WSX438" s="11"/>
      <c r="WSY438" s="11"/>
      <c r="WSZ438" s="11"/>
      <c r="WTA438" s="11"/>
      <c r="WTB438" s="11"/>
      <c r="WTC438" s="11"/>
      <c r="WTD438" s="11"/>
      <c r="WTE438" s="11"/>
      <c r="WTF438" s="11"/>
      <c r="WTG438" s="11"/>
      <c r="WTH438" s="11"/>
      <c r="WTI438" s="11"/>
      <c r="WTJ438" s="11"/>
      <c r="WTK438" s="11"/>
      <c r="WTL438" s="11"/>
      <c r="WTM438" s="11"/>
      <c r="WTN438" s="11"/>
      <c r="WTO438" s="11"/>
      <c r="WTP438" s="11"/>
      <c r="WTQ438" s="11"/>
      <c r="WTR438" s="11"/>
      <c r="WTS438" s="11"/>
      <c r="WTT438" s="11"/>
      <c r="WTU438" s="11"/>
      <c r="WTV438" s="11"/>
      <c r="WTW438" s="11"/>
      <c r="WTX438" s="11"/>
      <c r="WTY438" s="11"/>
      <c r="WTZ438" s="11"/>
      <c r="WUA438" s="11"/>
      <c r="WUB438" s="11"/>
      <c r="WUC438" s="11"/>
      <c r="WUD438" s="11"/>
      <c r="WUE438" s="11"/>
      <c r="WUF438" s="11"/>
      <c r="WUG438" s="11"/>
      <c r="WUH438" s="11"/>
      <c r="WUI438" s="11"/>
      <c r="WUJ438" s="11"/>
      <c r="WUK438" s="11"/>
      <c r="WUL438" s="11"/>
      <c r="WUM438" s="11"/>
      <c r="WUN438" s="11"/>
      <c r="WUO438" s="11"/>
      <c r="WUP438" s="11"/>
      <c r="WUQ438" s="11"/>
      <c r="WUR438" s="11"/>
      <c r="WUS438" s="11"/>
      <c r="WUT438" s="11"/>
      <c r="WUU438" s="11"/>
      <c r="WUV438" s="11"/>
      <c r="WUW438" s="11"/>
      <c r="WUX438" s="11"/>
      <c r="WUY438" s="11"/>
      <c r="WUZ438" s="11"/>
      <c r="WVA438" s="11"/>
      <c r="WVB438" s="11"/>
      <c r="WVC438" s="11"/>
      <c r="WVD438" s="11"/>
      <c r="WVE438" s="11"/>
      <c r="WVF438" s="11"/>
      <c r="WVG438" s="11"/>
      <c r="WVH438" s="11"/>
      <c r="WVI438" s="11"/>
      <c r="WVJ438" s="11"/>
      <c r="WVK438" s="11"/>
      <c r="WVL438" s="11"/>
      <c r="WVM438" s="11"/>
      <c r="WVN438" s="11"/>
      <c r="WVO438" s="11"/>
      <c r="WVP438" s="11"/>
      <c r="WVQ438" s="11"/>
      <c r="WVR438" s="11"/>
      <c r="WVS438" s="11"/>
      <c r="WVT438" s="11"/>
      <c r="WVU438" s="11"/>
      <c r="WVV438" s="11"/>
      <c r="WVW438" s="11"/>
      <c r="WVX438" s="11"/>
      <c r="WVY438" s="11"/>
      <c r="WVZ438" s="11"/>
      <c r="WWA438" s="11"/>
      <c r="WWB438" s="11"/>
      <c r="WWC438" s="11"/>
      <c r="WWD438" s="11"/>
      <c r="WWE438" s="11"/>
      <c r="WWF438" s="11"/>
      <c r="WWG438" s="11"/>
      <c r="WWH438" s="11"/>
      <c r="WWI438" s="11"/>
      <c r="WWJ438" s="11"/>
      <c r="WWK438" s="11"/>
      <c r="WWL438" s="11"/>
      <c r="WWM438" s="11"/>
      <c r="WWN438" s="11"/>
      <c r="WWO438" s="11"/>
      <c r="WWP438" s="11"/>
      <c r="WWQ438" s="11"/>
      <c r="WWR438" s="11"/>
      <c r="WWS438" s="11"/>
      <c r="WWT438" s="11"/>
      <c r="WWU438" s="11"/>
      <c r="WWV438" s="11"/>
      <c r="WWW438" s="11"/>
      <c r="WWX438" s="11"/>
      <c r="WWY438" s="11"/>
      <c r="WWZ438" s="11"/>
      <c r="WXA438" s="11"/>
      <c r="WXB438" s="11"/>
      <c r="WXC438" s="11"/>
      <c r="WXD438" s="11"/>
      <c r="WXE438" s="11"/>
      <c r="WXF438" s="11"/>
      <c r="WXG438" s="11"/>
      <c r="WXH438" s="11"/>
      <c r="WXI438" s="11"/>
      <c r="WXJ438" s="11"/>
      <c r="WXK438" s="11"/>
      <c r="WXL438" s="11"/>
      <c r="WXM438" s="11"/>
      <c r="WXN438" s="11"/>
      <c r="WXO438" s="11"/>
      <c r="WXP438" s="11"/>
      <c r="WXQ438" s="11"/>
      <c r="WXR438" s="11"/>
      <c r="WXS438" s="11"/>
      <c r="WXT438" s="11"/>
      <c r="WXU438" s="11"/>
      <c r="WXV438" s="11"/>
      <c r="WXW438" s="11"/>
      <c r="WXX438" s="11"/>
      <c r="WXY438" s="11"/>
      <c r="WXZ438" s="11"/>
      <c r="WYA438" s="11"/>
      <c r="WYB438" s="11"/>
      <c r="WYC438" s="11"/>
      <c r="WYD438" s="11"/>
      <c r="WYE438" s="11"/>
      <c r="WYF438" s="11"/>
      <c r="WYG438" s="11"/>
      <c r="WYH438" s="11"/>
      <c r="WYI438" s="11"/>
      <c r="WYJ438" s="11"/>
      <c r="WYK438" s="11"/>
      <c r="WYL438" s="11"/>
      <c r="WYM438" s="11"/>
      <c r="WYN438" s="11"/>
      <c r="WYO438" s="11"/>
      <c r="WYP438" s="11"/>
      <c r="WYQ438" s="11"/>
      <c r="WYR438" s="11"/>
      <c r="WYS438" s="11"/>
      <c r="WYT438" s="11"/>
      <c r="WYU438" s="11"/>
      <c r="WYV438" s="11"/>
      <c r="WYW438" s="11"/>
      <c r="WYX438" s="11"/>
      <c r="WYY438" s="11"/>
      <c r="WYZ438" s="11"/>
      <c r="WZA438" s="11"/>
      <c r="WZB438" s="11"/>
      <c r="WZC438" s="11"/>
      <c r="WZD438" s="11"/>
      <c r="WZE438" s="11"/>
      <c r="WZF438" s="11"/>
      <c r="WZG438" s="11"/>
      <c r="WZH438" s="11"/>
      <c r="WZI438" s="11"/>
      <c r="WZJ438" s="11"/>
      <c r="WZK438" s="11"/>
      <c r="WZL438" s="11"/>
      <c r="WZM438" s="11"/>
      <c r="WZN438" s="11"/>
      <c r="WZO438" s="11"/>
      <c r="WZP438" s="11"/>
      <c r="WZQ438" s="11"/>
      <c r="WZR438" s="11"/>
      <c r="WZS438" s="11"/>
      <c r="WZT438" s="11"/>
      <c r="WZU438" s="11"/>
      <c r="WZV438" s="11"/>
      <c r="WZW438" s="11"/>
      <c r="WZX438" s="11"/>
      <c r="WZY438" s="11"/>
      <c r="WZZ438" s="11"/>
      <c r="XAA438" s="11"/>
      <c r="XAB438" s="11"/>
      <c r="XAC438" s="11"/>
      <c r="XAD438" s="11"/>
      <c r="XAE438" s="11"/>
      <c r="XAF438" s="11"/>
      <c r="XAG438" s="11"/>
      <c r="XAH438" s="11"/>
      <c r="XAI438" s="11"/>
      <c r="XAJ438" s="11"/>
      <c r="XAK438" s="11"/>
      <c r="XAL438" s="11"/>
      <c r="XAM438" s="11"/>
      <c r="XAN438" s="11"/>
      <c r="XAO438" s="11"/>
      <c r="XAP438" s="11"/>
      <c r="XAQ438" s="11"/>
      <c r="XAR438" s="11"/>
      <c r="XAS438" s="11"/>
      <c r="XAT438" s="11"/>
      <c r="XAU438" s="11"/>
      <c r="XAV438" s="11"/>
      <c r="XAW438" s="11"/>
      <c r="XAX438" s="11"/>
      <c r="XAY438" s="11"/>
      <c r="XAZ438" s="11"/>
      <c r="XBA438" s="11"/>
      <c r="XBB438" s="11"/>
      <c r="XBC438" s="11"/>
      <c r="XBD438" s="11"/>
      <c r="XBE438" s="11"/>
      <c r="XBF438" s="11"/>
      <c r="XBG438" s="11"/>
      <c r="XBH438" s="11"/>
      <c r="XBI438" s="11"/>
      <c r="XBJ438" s="11"/>
      <c r="XBK438" s="11"/>
      <c r="XBL438" s="11"/>
      <c r="XBM438" s="11"/>
      <c r="XBN438" s="11"/>
      <c r="XBO438" s="11"/>
      <c r="XBP438" s="11"/>
      <c r="XBQ438" s="11"/>
      <c r="XBR438" s="11"/>
      <c r="XBS438" s="11"/>
      <c r="XBT438" s="11"/>
      <c r="XBU438" s="11"/>
      <c r="XBV438" s="11"/>
      <c r="XBW438" s="11"/>
      <c r="XBX438" s="11"/>
      <c r="XBY438" s="11"/>
      <c r="XBZ438" s="11"/>
      <c r="XCA438" s="11"/>
      <c r="XCB438" s="11"/>
      <c r="XCC438" s="11"/>
      <c r="XCD438" s="11"/>
      <c r="XCE438" s="11"/>
      <c r="XCF438" s="11"/>
      <c r="XCG438" s="11"/>
      <c r="XCH438" s="11"/>
      <c r="XCI438" s="11"/>
      <c r="XCJ438" s="11"/>
      <c r="XCK438" s="11"/>
      <c r="XCL438" s="11"/>
      <c r="XCM438" s="11"/>
      <c r="XCN438" s="11"/>
      <c r="XCO438" s="11"/>
      <c r="XCP438" s="11"/>
      <c r="XCQ438" s="11"/>
      <c r="XCR438" s="11"/>
      <c r="XCS438" s="11"/>
      <c r="XCT438" s="11"/>
      <c r="XCU438" s="11"/>
      <c r="XCV438" s="11"/>
      <c r="XCW438" s="11"/>
      <c r="XCX438" s="11"/>
      <c r="XCY438" s="11"/>
      <c r="XCZ438" s="11"/>
      <c r="XDA438" s="11"/>
      <c r="XDB438" s="11"/>
      <c r="XDC438" s="11"/>
      <c r="XDD438" s="11"/>
      <c r="XDE438" s="11"/>
      <c r="XDF438" s="11"/>
      <c r="XDG438" s="11"/>
      <c r="XDH438" s="11"/>
      <c r="XDI438" s="11"/>
      <c r="XDJ438" s="11"/>
      <c r="XDK438" s="11"/>
      <c r="XDL438" s="11"/>
      <c r="XDM438" s="11"/>
      <c r="XDN438" s="11"/>
      <c r="XDO438" s="11"/>
      <c r="XDP438" s="11"/>
      <c r="XDQ438" s="11"/>
      <c r="XDR438" s="11"/>
      <c r="XDS438" s="11"/>
      <c r="XDT438" s="11"/>
      <c r="XDU438" s="11"/>
      <c r="XDV438" s="11"/>
      <c r="XDW438" s="11"/>
      <c r="XDX438" s="11"/>
      <c r="XDY438" s="11"/>
      <c r="XDZ438" s="11"/>
      <c r="XEA438" s="11"/>
      <c r="XEB438" s="11"/>
      <c r="XEC438" s="11"/>
      <c r="XED438" s="11"/>
      <c r="XEE438" s="11"/>
      <c r="XEF438" s="11"/>
      <c r="XEG438" s="11"/>
      <c r="XEH438" s="11"/>
      <c r="XEI438" s="11"/>
      <c r="XEJ438" s="11"/>
      <c r="XEK438" s="11"/>
      <c r="XEL438" s="11"/>
      <c r="XEM438" s="11"/>
      <c r="XEN438" s="11"/>
      <c r="XEO438" s="11"/>
      <c r="XEP438" s="11"/>
      <c r="XEQ438" s="11"/>
      <c r="XER438" s="11"/>
      <c r="XES438" s="11"/>
      <c r="XET438" s="11"/>
      <c r="XEU438" s="11"/>
      <c r="XEV438" s="11"/>
      <c r="XEW438" s="11"/>
      <c r="XEX438" s="11"/>
      <c r="XEY438" s="11"/>
      <c r="XEZ438" s="11"/>
      <c r="XFA438" s="11"/>
      <c r="XFB438" s="11"/>
      <c r="XFC438" s="11"/>
    </row>
    <row r="439" spans="1:16383" s="11" customFormat="1" ht="27" x14ac:dyDescent="0.25">
      <c r="A439" s="6" t="s">
        <v>1440</v>
      </c>
      <c r="B439" s="6" t="s">
        <v>2885</v>
      </c>
      <c r="C439" s="26" t="s">
        <v>3617</v>
      </c>
      <c r="D439" s="26" t="s">
        <v>1437</v>
      </c>
      <c r="E439" s="4">
        <v>901502111</v>
      </c>
      <c r="F439" s="6" t="s">
        <v>1438</v>
      </c>
      <c r="G439" s="42" t="s">
        <v>1439</v>
      </c>
      <c r="H439" s="8">
        <f t="shared" si="17"/>
        <v>31</v>
      </c>
      <c r="I439" s="8"/>
      <c r="J439" s="8"/>
      <c r="K439" s="8"/>
      <c r="L439" s="8"/>
      <c r="M439" s="8"/>
      <c r="N439" s="8"/>
      <c r="O439" s="8"/>
      <c r="P439" s="8"/>
      <c r="Q439" s="8"/>
      <c r="R439" s="8"/>
      <c r="S439" s="8"/>
      <c r="T439" s="8"/>
      <c r="U439" s="8"/>
      <c r="V439" s="8"/>
      <c r="W439" s="8"/>
      <c r="X439" s="8"/>
      <c r="Y439" s="8"/>
      <c r="Z439" s="8"/>
      <c r="AA439" s="8"/>
      <c r="AB439" s="8"/>
      <c r="AC439" s="8"/>
      <c r="AD439" s="8"/>
      <c r="AE439" s="8"/>
      <c r="AF439" s="8"/>
      <c r="AG439" s="8"/>
      <c r="AH439" s="8"/>
      <c r="AI439" s="8"/>
      <c r="AJ439" s="8"/>
      <c r="AK439" s="8"/>
      <c r="AL439" s="8"/>
      <c r="AM439" s="8"/>
      <c r="AN439" s="8"/>
      <c r="AO439" s="8"/>
      <c r="AP439" s="8"/>
      <c r="AQ439" s="8"/>
      <c r="AR439" s="8"/>
      <c r="AS439" s="8"/>
      <c r="AT439" s="8"/>
      <c r="AU439" s="8"/>
      <c r="AV439" s="8"/>
      <c r="AW439" s="8"/>
      <c r="AX439" s="8"/>
      <c r="AY439" s="8"/>
      <c r="AZ439" s="8"/>
      <c r="BA439" s="8"/>
      <c r="BB439" s="8"/>
      <c r="BC439" s="8"/>
      <c r="BD439" s="8"/>
      <c r="BE439" s="8"/>
      <c r="BF439" s="8"/>
      <c r="BG439" s="8"/>
      <c r="BH439" s="8"/>
      <c r="BI439" s="8"/>
      <c r="BJ439" s="8"/>
      <c r="BK439" s="8"/>
      <c r="BL439" s="8"/>
      <c r="BM439" s="8"/>
      <c r="BN439" s="8"/>
      <c r="BO439" s="8"/>
      <c r="BP439" s="8"/>
      <c r="BQ439" s="8"/>
      <c r="BR439" s="8"/>
      <c r="BS439" s="8"/>
      <c r="BT439" s="8"/>
      <c r="BU439" s="8"/>
      <c r="BV439" s="8"/>
      <c r="BW439" s="8"/>
      <c r="BX439" s="8"/>
      <c r="BY439" s="8"/>
      <c r="BZ439" s="8"/>
      <c r="CA439" s="8"/>
      <c r="CB439" s="8"/>
      <c r="CC439" s="8"/>
      <c r="CD439" s="8"/>
      <c r="CE439" s="8"/>
      <c r="CF439" s="8"/>
      <c r="CG439" s="8"/>
      <c r="CH439" s="8"/>
      <c r="CI439" s="8"/>
      <c r="CJ439" s="8"/>
      <c r="CK439" s="8"/>
      <c r="CL439" s="8"/>
      <c r="CM439" s="8"/>
      <c r="CN439" s="8"/>
      <c r="CO439" s="8"/>
      <c r="CP439" s="8"/>
      <c r="CQ439" s="8"/>
      <c r="CR439" s="8"/>
      <c r="CS439" s="8"/>
      <c r="CT439" s="8"/>
      <c r="CU439" s="8"/>
      <c r="CV439" s="8"/>
      <c r="CW439" s="8"/>
      <c r="CX439" s="8"/>
      <c r="CY439" s="8"/>
      <c r="CZ439" s="8"/>
      <c r="DA439" s="8"/>
      <c r="DB439" s="8"/>
      <c r="DC439" s="8"/>
      <c r="DD439" s="8"/>
      <c r="DE439" s="8"/>
      <c r="DF439" s="8"/>
      <c r="DG439" s="8"/>
      <c r="DH439" s="8"/>
      <c r="DI439" s="8"/>
      <c r="DJ439" s="8"/>
      <c r="DK439" s="8"/>
      <c r="DL439" s="8"/>
      <c r="DM439" s="8"/>
      <c r="DN439" s="8"/>
      <c r="DO439" s="8"/>
      <c r="DP439" s="8"/>
      <c r="DQ439" s="8"/>
      <c r="DR439" s="8"/>
      <c r="DS439" s="8"/>
      <c r="DT439" s="8"/>
      <c r="DU439" s="8"/>
      <c r="DV439" s="8"/>
      <c r="DW439" s="8"/>
      <c r="DX439" s="8"/>
      <c r="DY439" s="8"/>
      <c r="DZ439" s="8"/>
      <c r="EA439" s="8"/>
      <c r="EB439" s="8"/>
      <c r="EC439" s="8"/>
      <c r="ED439" s="8"/>
      <c r="EE439" s="8"/>
      <c r="EF439" s="8"/>
      <c r="EG439" s="8"/>
      <c r="EH439" s="8"/>
      <c r="EI439" s="8"/>
      <c r="EJ439" s="8"/>
      <c r="EK439" s="8"/>
      <c r="EL439" s="8"/>
      <c r="EM439" s="8"/>
      <c r="EN439" s="8"/>
      <c r="EO439" s="8"/>
      <c r="EP439" s="8"/>
      <c r="EQ439" s="8"/>
      <c r="ER439" s="8"/>
      <c r="ES439" s="8"/>
      <c r="ET439" s="8"/>
      <c r="EU439" s="8"/>
      <c r="EV439" s="8"/>
      <c r="EW439" s="8"/>
      <c r="EX439" s="8"/>
      <c r="EY439" s="8"/>
      <c r="EZ439" s="8"/>
      <c r="FA439" s="8"/>
      <c r="FB439" s="8"/>
      <c r="FC439" s="8"/>
      <c r="FD439" s="8"/>
      <c r="FE439" s="8"/>
      <c r="FF439" s="8"/>
      <c r="FG439" s="8"/>
      <c r="FH439" s="8"/>
      <c r="FI439" s="8"/>
      <c r="FJ439" s="8"/>
      <c r="FK439" s="8"/>
      <c r="FL439" s="8"/>
      <c r="FM439" s="8"/>
      <c r="FN439" s="8"/>
      <c r="FO439" s="8"/>
      <c r="FP439" s="8"/>
      <c r="FQ439" s="8"/>
      <c r="FR439" s="8"/>
      <c r="FS439" s="8"/>
      <c r="FT439" s="8"/>
      <c r="FU439" s="8"/>
      <c r="FV439" s="8"/>
      <c r="FW439" s="8"/>
      <c r="FX439" s="8"/>
      <c r="FY439" s="8"/>
      <c r="FZ439" s="8"/>
      <c r="GA439" s="8"/>
      <c r="GB439" s="8"/>
      <c r="GC439" s="8"/>
      <c r="GD439" s="8"/>
      <c r="GE439" s="8"/>
      <c r="GF439" s="8"/>
      <c r="GG439" s="8"/>
      <c r="GH439" s="8"/>
      <c r="GI439" s="8"/>
      <c r="GJ439" s="8"/>
      <c r="GK439" s="8"/>
      <c r="GL439" s="8"/>
      <c r="GM439" s="8"/>
      <c r="GN439" s="8"/>
      <c r="GO439" s="8"/>
      <c r="GP439" s="8"/>
      <c r="GQ439" s="8"/>
      <c r="GR439" s="8"/>
      <c r="GS439" s="8"/>
      <c r="GT439" s="8"/>
      <c r="GU439" s="8"/>
      <c r="GV439" s="8"/>
      <c r="GW439" s="8"/>
      <c r="GX439" s="8"/>
      <c r="GY439" s="8"/>
      <c r="GZ439" s="8"/>
      <c r="HA439" s="8"/>
      <c r="HB439" s="8"/>
      <c r="HC439" s="8"/>
      <c r="HD439" s="8"/>
      <c r="HE439" s="8"/>
      <c r="HF439" s="8"/>
      <c r="HG439" s="8"/>
      <c r="HH439" s="8"/>
      <c r="HI439" s="8"/>
      <c r="HJ439" s="8"/>
      <c r="HK439" s="8"/>
      <c r="HL439" s="8"/>
      <c r="HM439" s="8"/>
      <c r="HN439" s="8"/>
      <c r="HO439" s="8"/>
      <c r="HP439" s="8"/>
      <c r="HQ439" s="8"/>
      <c r="HR439" s="8"/>
      <c r="HS439" s="8"/>
      <c r="HT439" s="8"/>
      <c r="HU439" s="8"/>
      <c r="HV439" s="8"/>
      <c r="HW439" s="8"/>
      <c r="HX439" s="8"/>
      <c r="HY439" s="8"/>
      <c r="HZ439" s="8"/>
      <c r="IA439" s="8"/>
      <c r="IB439" s="8"/>
      <c r="IC439" s="8"/>
      <c r="ID439" s="8"/>
      <c r="IE439" s="8"/>
      <c r="IF439" s="8"/>
      <c r="IG439" s="8"/>
      <c r="IH439" s="8"/>
      <c r="II439" s="8"/>
      <c r="IJ439" s="8"/>
      <c r="IK439" s="8"/>
      <c r="IL439" s="8"/>
      <c r="IM439" s="8"/>
      <c r="IN439" s="8"/>
      <c r="IO439" s="8"/>
      <c r="IP439" s="8"/>
      <c r="IQ439" s="8"/>
      <c r="IR439" s="8"/>
      <c r="IS439" s="8"/>
      <c r="IT439" s="8"/>
      <c r="IU439" s="8"/>
      <c r="IV439" s="8"/>
      <c r="IW439" s="8"/>
      <c r="IX439" s="8"/>
      <c r="IY439" s="8"/>
      <c r="IZ439" s="8"/>
      <c r="JA439" s="8"/>
      <c r="JB439" s="8"/>
      <c r="JC439" s="8"/>
      <c r="JD439" s="8"/>
      <c r="JE439" s="8"/>
      <c r="JF439" s="8"/>
      <c r="JG439" s="8"/>
      <c r="JH439" s="8"/>
      <c r="JI439" s="8"/>
      <c r="JJ439" s="8"/>
      <c r="JK439" s="8"/>
      <c r="JL439" s="8"/>
      <c r="JM439" s="8"/>
      <c r="JN439" s="8"/>
      <c r="JO439" s="8"/>
      <c r="JP439" s="8"/>
      <c r="JQ439" s="8"/>
      <c r="JR439" s="8"/>
      <c r="JS439" s="8"/>
      <c r="JT439" s="8"/>
      <c r="JU439" s="8"/>
      <c r="JV439" s="8"/>
      <c r="JW439" s="8"/>
      <c r="JX439" s="8"/>
      <c r="JY439" s="8"/>
      <c r="JZ439" s="8"/>
      <c r="KA439" s="8"/>
      <c r="KB439" s="8"/>
      <c r="KC439" s="8"/>
      <c r="KD439" s="8"/>
      <c r="KE439" s="8"/>
      <c r="KF439" s="8"/>
      <c r="KG439" s="8"/>
      <c r="KH439" s="8"/>
      <c r="KI439" s="8"/>
      <c r="KJ439" s="8"/>
      <c r="KK439" s="8"/>
      <c r="KL439" s="8"/>
      <c r="KM439" s="8"/>
      <c r="KN439" s="8"/>
      <c r="KO439" s="8"/>
      <c r="KP439" s="8"/>
      <c r="KQ439" s="8"/>
      <c r="KR439" s="8"/>
      <c r="KS439" s="8"/>
      <c r="KT439" s="8"/>
      <c r="KU439" s="8"/>
      <c r="KV439" s="8"/>
      <c r="KW439" s="8"/>
      <c r="KX439" s="8"/>
      <c r="KY439" s="8"/>
      <c r="KZ439" s="8"/>
      <c r="LA439" s="8"/>
      <c r="LB439" s="8"/>
      <c r="LC439" s="8"/>
      <c r="LD439" s="8"/>
      <c r="LE439" s="8"/>
      <c r="LF439" s="8"/>
      <c r="LG439" s="8"/>
      <c r="LH439" s="8"/>
      <c r="LI439" s="8"/>
      <c r="LJ439" s="8"/>
      <c r="LK439" s="8"/>
      <c r="LL439" s="8"/>
      <c r="LM439" s="8"/>
      <c r="LN439" s="8"/>
      <c r="LO439" s="8"/>
      <c r="LP439" s="8"/>
      <c r="LQ439" s="8"/>
      <c r="LR439" s="8"/>
      <c r="LS439" s="8"/>
      <c r="LT439" s="8"/>
      <c r="LU439" s="8"/>
      <c r="LV439" s="8"/>
      <c r="LW439" s="8"/>
      <c r="LX439" s="8"/>
      <c r="LY439" s="8"/>
      <c r="LZ439" s="8"/>
      <c r="MA439" s="8"/>
      <c r="MB439" s="8"/>
      <c r="MC439" s="8"/>
      <c r="MD439" s="8"/>
      <c r="ME439" s="8"/>
      <c r="MF439" s="8"/>
      <c r="MG439" s="8"/>
      <c r="MH439" s="8"/>
      <c r="MI439" s="8"/>
      <c r="MJ439" s="8"/>
      <c r="MK439" s="8"/>
      <c r="ML439" s="8"/>
      <c r="MM439" s="8"/>
      <c r="MN439" s="8"/>
      <c r="MO439" s="8"/>
      <c r="MP439" s="8"/>
      <c r="MQ439" s="8"/>
      <c r="MR439" s="8"/>
      <c r="MS439" s="8"/>
      <c r="MT439" s="8"/>
      <c r="MU439" s="8"/>
      <c r="MV439" s="8"/>
      <c r="MW439" s="8"/>
      <c r="MX439" s="8"/>
      <c r="MY439" s="8"/>
      <c r="MZ439" s="8"/>
      <c r="NA439" s="8"/>
      <c r="NB439" s="8"/>
      <c r="NC439" s="8"/>
      <c r="ND439" s="8"/>
      <c r="NE439" s="8"/>
      <c r="NF439" s="8"/>
      <c r="NG439" s="8"/>
      <c r="NH439" s="8"/>
      <c r="NI439" s="8"/>
      <c r="NJ439" s="8"/>
      <c r="NK439" s="8"/>
      <c r="NL439" s="8"/>
      <c r="NM439" s="8"/>
      <c r="NN439" s="8"/>
      <c r="NO439" s="8"/>
      <c r="NP439" s="8"/>
      <c r="NQ439" s="8"/>
      <c r="NR439" s="8"/>
      <c r="NS439" s="8"/>
      <c r="NT439" s="8"/>
      <c r="NU439" s="8"/>
      <c r="NV439" s="8"/>
      <c r="NW439" s="8"/>
      <c r="NX439" s="8"/>
      <c r="NY439" s="8"/>
      <c r="NZ439" s="8"/>
      <c r="OA439" s="8"/>
      <c r="OB439" s="8"/>
      <c r="OC439" s="8"/>
      <c r="OD439" s="8"/>
      <c r="OE439" s="8"/>
      <c r="OF439" s="8"/>
      <c r="OG439" s="8"/>
      <c r="OH439" s="8"/>
      <c r="OI439" s="8"/>
      <c r="OJ439" s="8"/>
      <c r="OK439" s="8"/>
      <c r="OL439" s="8"/>
      <c r="OM439" s="8"/>
      <c r="ON439" s="8"/>
      <c r="OO439" s="8"/>
      <c r="OP439" s="8"/>
      <c r="OQ439" s="8"/>
      <c r="OR439" s="8"/>
      <c r="OS439" s="8"/>
      <c r="OT439" s="8"/>
      <c r="OU439" s="8"/>
      <c r="OV439" s="8"/>
      <c r="OW439" s="8"/>
      <c r="OX439" s="8"/>
      <c r="OY439" s="8"/>
      <c r="OZ439" s="8"/>
      <c r="PA439" s="8"/>
      <c r="PB439" s="8"/>
      <c r="PC439" s="8"/>
      <c r="PD439" s="8"/>
      <c r="PE439" s="8"/>
      <c r="PF439" s="8"/>
      <c r="PG439" s="8"/>
      <c r="PH439" s="8"/>
      <c r="PI439" s="8"/>
      <c r="PJ439" s="8"/>
      <c r="PK439" s="8"/>
      <c r="PL439" s="8"/>
      <c r="PM439" s="8"/>
      <c r="PN439" s="8"/>
      <c r="PO439" s="8"/>
      <c r="PP439" s="8"/>
      <c r="PQ439" s="8"/>
      <c r="PR439" s="8"/>
      <c r="PS439" s="8"/>
      <c r="PT439" s="8"/>
      <c r="PU439" s="8"/>
      <c r="PV439" s="8"/>
      <c r="PW439" s="8"/>
      <c r="PX439" s="8"/>
      <c r="PY439" s="8"/>
      <c r="PZ439" s="8"/>
      <c r="QA439" s="8"/>
      <c r="QB439" s="8"/>
      <c r="QC439" s="8"/>
      <c r="QD439" s="8"/>
      <c r="QE439" s="8"/>
      <c r="QF439" s="8"/>
      <c r="QG439" s="8"/>
      <c r="QH439" s="8"/>
      <c r="QI439" s="8"/>
      <c r="QJ439" s="8"/>
      <c r="QK439" s="8"/>
      <c r="QL439" s="8"/>
      <c r="QM439" s="8"/>
      <c r="QN439" s="8"/>
      <c r="QO439" s="8"/>
      <c r="QP439" s="8"/>
      <c r="QQ439" s="8"/>
      <c r="QR439" s="8"/>
      <c r="QS439" s="8"/>
      <c r="QT439" s="8"/>
      <c r="QU439" s="8"/>
      <c r="QV439" s="8"/>
      <c r="QW439" s="8"/>
      <c r="QX439" s="8"/>
      <c r="QY439" s="8"/>
      <c r="QZ439" s="8"/>
      <c r="RA439" s="8"/>
      <c r="RB439" s="8"/>
      <c r="RC439" s="8"/>
      <c r="RD439" s="8"/>
      <c r="RE439" s="8"/>
      <c r="RF439" s="8"/>
      <c r="RG439" s="8"/>
      <c r="RH439" s="8"/>
      <c r="RI439" s="8"/>
      <c r="RJ439" s="8"/>
      <c r="RK439" s="8"/>
      <c r="RL439" s="8"/>
      <c r="RM439" s="8"/>
      <c r="RN439" s="8"/>
      <c r="RO439" s="8"/>
      <c r="RP439" s="8"/>
      <c r="RQ439" s="8"/>
      <c r="RR439" s="8"/>
      <c r="RS439" s="8"/>
      <c r="RT439" s="8"/>
      <c r="RU439" s="8"/>
      <c r="RV439" s="8"/>
      <c r="RW439" s="8"/>
      <c r="RX439" s="8"/>
      <c r="RY439" s="8"/>
      <c r="RZ439" s="8"/>
      <c r="SA439" s="8"/>
      <c r="SB439" s="8"/>
      <c r="SC439" s="8"/>
      <c r="SD439" s="8"/>
      <c r="SE439" s="8"/>
      <c r="SF439" s="8"/>
      <c r="SG439" s="8"/>
      <c r="SH439" s="8"/>
      <c r="SI439" s="8"/>
      <c r="SJ439" s="8"/>
      <c r="SK439" s="8"/>
      <c r="SL439" s="8"/>
      <c r="SM439" s="8"/>
      <c r="SN439" s="8"/>
      <c r="SO439" s="8"/>
      <c r="SP439" s="8"/>
      <c r="SQ439" s="8"/>
      <c r="SR439" s="8"/>
      <c r="SS439" s="8"/>
      <c r="ST439" s="8"/>
      <c r="SU439" s="8"/>
      <c r="SV439" s="8"/>
      <c r="SW439" s="8"/>
      <c r="SX439" s="8"/>
      <c r="SY439" s="8"/>
      <c r="SZ439" s="8"/>
      <c r="TA439" s="8"/>
      <c r="TB439" s="8"/>
      <c r="TC439" s="8"/>
      <c r="TD439" s="8"/>
      <c r="TE439" s="8"/>
      <c r="TF439" s="8"/>
      <c r="TG439" s="8"/>
      <c r="TH439" s="8"/>
      <c r="TI439" s="8"/>
      <c r="TJ439" s="8"/>
      <c r="TK439" s="8"/>
      <c r="TL439" s="8"/>
      <c r="TM439" s="8"/>
      <c r="TN439" s="8"/>
      <c r="TO439" s="8"/>
      <c r="TP439" s="8"/>
      <c r="TQ439" s="8"/>
      <c r="TR439" s="8"/>
      <c r="TS439" s="8"/>
      <c r="TT439" s="8"/>
      <c r="TU439" s="8"/>
      <c r="TV439" s="8"/>
      <c r="TW439" s="8"/>
      <c r="TX439" s="8"/>
      <c r="TY439" s="8"/>
      <c r="TZ439" s="8"/>
      <c r="UA439" s="8"/>
      <c r="UB439" s="8"/>
      <c r="UC439" s="8"/>
      <c r="UD439" s="8"/>
      <c r="UE439" s="8"/>
      <c r="UF439" s="8"/>
      <c r="UG439" s="8"/>
      <c r="UH439" s="8"/>
      <c r="UI439" s="8"/>
      <c r="UJ439" s="8"/>
      <c r="UK439" s="8"/>
      <c r="UL439" s="8"/>
      <c r="UM439" s="8"/>
      <c r="UN439" s="8"/>
      <c r="UO439" s="8"/>
      <c r="UP439" s="8"/>
      <c r="UQ439" s="8"/>
      <c r="UR439" s="8"/>
      <c r="US439" s="8"/>
      <c r="UT439" s="8"/>
      <c r="UU439" s="8"/>
      <c r="UV439" s="8"/>
      <c r="UW439" s="8"/>
      <c r="UX439" s="8"/>
      <c r="UY439" s="8"/>
      <c r="UZ439" s="8"/>
      <c r="VA439" s="8"/>
      <c r="VB439" s="8"/>
      <c r="VC439" s="8"/>
      <c r="VD439" s="8"/>
      <c r="VE439" s="8"/>
      <c r="VF439" s="8"/>
      <c r="VG439" s="8"/>
      <c r="VH439" s="8"/>
      <c r="VI439" s="8"/>
      <c r="VJ439" s="8"/>
      <c r="VK439" s="8"/>
      <c r="VL439" s="8"/>
      <c r="VM439" s="8"/>
      <c r="VN439" s="8"/>
      <c r="VO439" s="8"/>
      <c r="VP439" s="8"/>
      <c r="VQ439" s="8"/>
      <c r="VR439" s="8"/>
      <c r="VS439" s="8"/>
      <c r="VT439" s="8"/>
      <c r="VU439" s="8"/>
      <c r="VV439" s="8"/>
      <c r="VW439" s="8"/>
      <c r="VX439" s="8"/>
      <c r="VY439" s="8"/>
      <c r="VZ439" s="8"/>
      <c r="WA439" s="8"/>
      <c r="WB439" s="8"/>
      <c r="WC439" s="8"/>
      <c r="WD439" s="8"/>
      <c r="WE439" s="8"/>
      <c r="WF439" s="8"/>
      <c r="WG439" s="8"/>
      <c r="WH439" s="8"/>
      <c r="WI439" s="8"/>
      <c r="WJ439" s="8"/>
      <c r="WK439" s="8"/>
      <c r="WL439" s="8"/>
      <c r="WM439" s="8"/>
      <c r="WN439" s="8"/>
      <c r="WO439" s="8"/>
      <c r="WP439" s="8"/>
      <c r="WQ439" s="8"/>
      <c r="WR439" s="8"/>
      <c r="WS439" s="8"/>
      <c r="WT439" s="8"/>
      <c r="WU439" s="8"/>
      <c r="WV439" s="8"/>
      <c r="WW439" s="8"/>
      <c r="WX439" s="8"/>
      <c r="WY439" s="8"/>
      <c r="WZ439" s="8"/>
      <c r="XA439" s="8"/>
      <c r="XB439" s="8"/>
      <c r="XC439" s="8"/>
      <c r="XD439" s="8"/>
      <c r="XE439" s="8"/>
      <c r="XF439" s="8"/>
      <c r="XG439" s="8"/>
      <c r="XH439" s="8"/>
      <c r="XI439" s="8"/>
      <c r="XJ439" s="8"/>
      <c r="XK439" s="8"/>
      <c r="XL439" s="8"/>
      <c r="XM439" s="8"/>
      <c r="XN439" s="8"/>
      <c r="XO439" s="8"/>
      <c r="XP439" s="8"/>
      <c r="XQ439" s="8"/>
      <c r="XR439" s="8"/>
      <c r="XS439" s="8"/>
      <c r="XT439" s="8"/>
      <c r="XU439" s="8"/>
      <c r="XV439" s="8"/>
      <c r="XW439" s="8"/>
      <c r="XX439" s="8"/>
      <c r="XY439" s="8"/>
      <c r="XZ439" s="8"/>
      <c r="YA439" s="8"/>
      <c r="YB439" s="8"/>
      <c r="YC439" s="8"/>
      <c r="YD439" s="8"/>
      <c r="YE439" s="8"/>
      <c r="YF439" s="8"/>
      <c r="YG439" s="8"/>
      <c r="YH439" s="8"/>
      <c r="YI439" s="8"/>
      <c r="YJ439" s="8"/>
      <c r="YK439" s="8"/>
      <c r="YL439" s="8"/>
      <c r="YM439" s="8"/>
      <c r="YN439" s="8"/>
      <c r="YO439" s="8"/>
      <c r="YP439" s="8"/>
      <c r="YQ439" s="8"/>
      <c r="YR439" s="8"/>
      <c r="YS439" s="8"/>
      <c r="YT439" s="8"/>
      <c r="YU439" s="8"/>
      <c r="YV439" s="8"/>
      <c r="YW439" s="8"/>
      <c r="YX439" s="8"/>
      <c r="YY439" s="8"/>
      <c r="YZ439" s="8"/>
      <c r="ZA439" s="8"/>
      <c r="ZB439" s="8"/>
      <c r="ZC439" s="8"/>
      <c r="ZD439" s="8"/>
      <c r="ZE439" s="8"/>
      <c r="ZF439" s="8"/>
      <c r="ZG439" s="8"/>
      <c r="ZH439" s="8"/>
      <c r="ZI439" s="8"/>
      <c r="ZJ439" s="8"/>
      <c r="ZK439" s="8"/>
      <c r="ZL439" s="8"/>
      <c r="ZM439" s="8"/>
      <c r="ZN439" s="8"/>
      <c r="ZO439" s="8"/>
      <c r="ZP439" s="8"/>
      <c r="ZQ439" s="8"/>
      <c r="ZR439" s="8"/>
      <c r="ZS439" s="8"/>
      <c r="ZT439" s="8"/>
      <c r="ZU439" s="8"/>
      <c r="ZV439" s="8"/>
      <c r="ZW439" s="8"/>
      <c r="ZX439" s="8"/>
      <c r="ZY439" s="8"/>
      <c r="ZZ439" s="8"/>
      <c r="AAA439" s="8"/>
      <c r="AAB439" s="8"/>
      <c r="AAC439" s="8"/>
      <c r="AAD439" s="8"/>
      <c r="AAE439" s="8"/>
      <c r="AAF439" s="8"/>
      <c r="AAG439" s="8"/>
      <c r="AAH439" s="8"/>
      <c r="AAI439" s="8"/>
      <c r="AAJ439" s="8"/>
      <c r="AAK439" s="8"/>
      <c r="AAL439" s="8"/>
      <c r="AAM439" s="8"/>
      <c r="AAN439" s="8"/>
      <c r="AAO439" s="8"/>
      <c r="AAP439" s="8"/>
      <c r="AAQ439" s="8"/>
      <c r="AAR439" s="8"/>
      <c r="AAS439" s="8"/>
      <c r="AAT439" s="8"/>
      <c r="AAU439" s="8"/>
      <c r="AAV439" s="8"/>
      <c r="AAW439" s="8"/>
      <c r="AAX439" s="8"/>
      <c r="AAY439" s="8"/>
      <c r="AAZ439" s="8"/>
      <c r="ABA439" s="8"/>
      <c r="ABB439" s="8"/>
      <c r="ABC439" s="8"/>
      <c r="ABD439" s="8"/>
      <c r="ABE439" s="8"/>
      <c r="ABF439" s="8"/>
      <c r="ABG439" s="8"/>
      <c r="ABH439" s="8"/>
      <c r="ABI439" s="8"/>
      <c r="ABJ439" s="8"/>
      <c r="ABK439" s="8"/>
      <c r="ABL439" s="8"/>
      <c r="ABM439" s="8"/>
      <c r="ABN439" s="8"/>
      <c r="ABO439" s="8"/>
      <c r="ABP439" s="8"/>
      <c r="ABQ439" s="8"/>
      <c r="ABR439" s="8"/>
      <c r="ABS439" s="8"/>
      <c r="ABT439" s="8"/>
      <c r="ABU439" s="8"/>
      <c r="ABV439" s="8"/>
      <c r="ABW439" s="8"/>
      <c r="ABX439" s="8"/>
      <c r="ABY439" s="8"/>
      <c r="ABZ439" s="8"/>
      <c r="ACA439" s="8"/>
      <c r="ACB439" s="8"/>
      <c r="ACC439" s="8"/>
      <c r="ACD439" s="8"/>
      <c r="ACE439" s="8"/>
      <c r="ACF439" s="8"/>
      <c r="ACG439" s="8"/>
      <c r="ACH439" s="8"/>
      <c r="ACI439" s="8"/>
      <c r="ACJ439" s="8"/>
      <c r="ACK439" s="8"/>
      <c r="ACL439" s="8"/>
      <c r="ACM439" s="8"/>
      <c r="ACN439" s="8"/>
      <c r="ACO439" s="8"/>
      <c r="ACP439" s="8"/>
      <c r="ACQ439" s="8"/>
      <c r="ACR439" s="8"/>
      <c r="ACS439" s="8"/>
      <c r="ACT439" s="8"/>
      <c r="ACU439" s="8"/>
      <c r="ACV439" s="8"/>
      <c r="ACW439" s="8"/>
      <c r="ACX439" s="8"/>
      <c r="ACY439" s="8"/>
      <c r="ACZ439" s="8"/>
      <c r="ADA439" s="8"/>
      <c r="ADB439" s="8"/>
      <c r="ADC439" s="8"/>
      <c r="ADD439" s="8"/>
      <c r="ADE439" s="8"/>
      <c r="ADF439" s="8"/>
      <c r="ADG439" s="8"/>
      <c r="ADH439" s="8"/>
      <c r="ADI439" s="8"/>
      <c r="ADJ439" s="8"/>
      <c r="ADK439" s="8"/>
      <c r="ADL439" s="8"/>
      <c r="ADM439" s="8"/>
      <c r="ADN439" s="8"/>
      <c r="ADO439" s="8"/>
      <c r="ADP439" s="8"/>
      <c r="ADQ439" s="8"/>
      <c r="ADR439" s="8"/>
      <c r="ADS439" s="8"/>
      <c r="ADT439" s="8"/>
      <c r="ADU439" s="8"/>
      <c r="ADV439" s="8"/>
      <c r="ADW439" s="8"/>
      <c r="ADX439" s="8"/>
      <c r="ADY439" s="8"/>
      <c r="ADZ439" s="8"/>
      <c r="AEA439" s="8"/>
      <c r="AEB439" s="8"/>
      <c r="AEC439" s="8"/>
      <c r="AED439" s="8"/>
      <c r="AEE439" s="8"/>
      <c r="AEF439" s="8"/>
      <c r="AEG439" s="8"/>
      <c r="AEH439" s="8"/>
      <c r="AEI439" s="8"/>
      <c r="AEJ439" s="8"/>
      <c r="AEK439" s="8"/>
      <c r="AEL439" s="8"/>
      <c r="AEM439" s="8"/>
      <c r="AEN439" s="8"/>
      <c r="AEO439" s="8"/>
      <c r="AEP439" s="8"/>
      <c r="AEQ439" s="8"/>
      <c r="AER439" s="8"/>
      <c r="AES439" s="8"/>
      <c r="AET439" s="8"/>
      <c r="AEU439" s="8"/>
      <c r="AEV439" s="8"/>
      <c r="AEW439" s="8"/>
      <c r="AEX439" s="8"/>
      <c r="AEY439" s="8"/>
      <c r="AEZ439" s="8"/>
      <c r="AFA439" s="8"/>
      <c r="AFB439" s="8"/>
      <c r="AFC439" s="8"/>
      <c r="AFD439" s="8"/>
      <c r="AFE439" s="8"/>
      <c r="AFF439" s="8"/>
      <c r="AFG439" s="8"/>
      <c r="AFH439" s="8"/>
      <c r="AFI439" s="8"/>
      <c r="AFJ439" s="8"/>
      <c r="AFK439" s="8"/>
      <c r="AFL439" s="8"/>
      <c r="AFM439" s="8"/>
      <c r="AFN439" s="8"/>
      <c r="AFO439" s="8"/>
      <c r="AFP439" s="8"/>
      <c r="AFQ439" s="8"/>
      <c r="AFR439" s="8"/>
      <c r="AFS439" s="8"/>
      <c r="AFT439" s="8"/>
      <c r="AFU439" s="8"/>
      <c r="AFV439" s="8"/>
      <c r="AFW439" s="8"/>
      <c r="AFX439" s="8"/>
      <c r="AFY439" s="8"/>
      <c r="AFZ439" s="8"/>
      <c r="AGA439" s="8"/>
      <c r="AGB439" s="8"/>
      <c r="AGC439" s="8"/>
      <c r="AGD439" s="8"/>
      <c r="AGE439" s="8"/>
      <c r="AGF439" s="8"/>
      <c r="AGG439" s="8"/>
      <c r="AGH439" s="8"/>
      <c r="AGI439" s="8"/>
      <c r="AGJ439" s="8"/>
      <c r="AGK439" s="8"/>
      <c r="AGL439" s="8"/>
      <c r="AGM439" s="8"/>
      <c r="AGN439" s="8"/>
      <c r="AGO439" s="8"/>
      <c r="AGP439" s="8"/>
      <c r="AGQ439" s="8"/>
      <c r="AGR439" s="8"/>
      <c r="AGS439" s="8"/>
      <c r="AGT439" s="8"/>
      <c r="AGU439" s="8"/>
      <c r="AGV439" s="8"/>
      <c r="AGW439" s="8"/>
      <c r="AGX439" s="8"/>
      <c r="AGY439" s="8"/>
      <c r="AGZ439" s="8"/>
      <c r="AHA439" s="8"/>
      <c r="AHB439" s="8"/>
      <c r="AHC439" s="8"/>
      <c r="AHD439" s="8"/>
      <c r="AHE439" s="8"/>
      <c r="AHF439" s="8"/>
      <c r="AHG439" s="8"/>
      <c r="AHH439" s="8"/>
      <c r="AHI439" s="8"/>
      <c r="AHJ439" s="8"/>
      <c r="AHK439" s="8"/>
      <c r="AHL439" s="8"/>
      <c r="AHM439" s="8"/>
      <c r="AHN439" s="8"/>
      <c r="AHO439" s="8"/>
      <c r="AHP439" s="8"/>
      <c r="AHQ439" s="8"/>
      <c r="AHR439" s="8"/>
      <c r="AHS439" s="8"/>
      <c r="AHT439" s="8"/>
      <c r="AHU439" s="8"/>
      <c r="AHV439" s="8"/>
      <c r="AHW439" s="8"/>
      <c r="AHX439" s="8"/>
      <c r="AHY439" s="8"/>
      <c r="AHZ439" s="8"/>
      <c r="AIA439" s="8"/>
      <c r="AIB439" s="8"/>
      <c r="AIC439" s="8"/>
      <c r="AID439" s="8"/>
      <c r="AIE439" s="8"/>
      <c r="AIF439" s="8"/>
      <c r="AIG439" s="8"/>
      <c r="AIH439" s="8"/>
      <c r="AII439" s="8"/>
      <c r="AIJ439" s="8"/>
      <c r="AIK439" s="8"/>
      <c r="AIL439" s="8"/>
      <c r="AIM439" s="8"/>
      <c r="AIN439" s="8"/>
      <c r="AIO439" s="8"/>
      <c r="AIP439" s="8"/>
      <c r="AIQ439" s="8"/>
      <c r="AIR439" s="8"/>
      <c r="AIS439" s="8"/>
      <c r="AIT439" s="8"/>
      <c r="AIU439" s="8"/>
      <c r="AIV439" s="8"/>
      <c r="AIW439" s="8"/>
      <c r="AIX439" s="8"/>
      <c r="AIY439" s="8"/>
      <c r="AIZ439" s="8"/>
      <c r="AJA439" s="8"/>
      <c r="AJB439" s="8"/>
      <c r="AJC439" s="8"/>
      <c r="AJD439" s="8"/>
      <c r="AJE439" s="8"/>
      <c r="AJF439" s="8"/>
      <c r="AJG439" s="8"/>
      <c r="AJH439" s="8"/>
      <c r="AJI439" s="8"/>
      <c r="AJJ439" s="8"/>
      <c r="AJK439" s="8"/>
      <c r="AJL439" s="8"/>
      <c r="AJM439" s="8"/>
      <c r="AJN439" s="8"/>
      <c r="AJO439" s="8"/>
      <c r="AJP439" s="8"/>
      <c r="AJQ439" s="8"/>
      <c r="AJR439" s="8"/>
      <c r="AJS439" s="8"/>
      <c r="AJT439" s="8"/>
      <c r="AJU439" s="8"/>
      <c r="AJV439" s="8"/>
      <c r="AJW439" s="8"/>
      <c r="AJX439" s="8"/>
      <c r="AJY439" s="8"/>
      <c r="AJZ439" s="8"/>
      <c r="AKA439" s="8"/>
      <c r="AKB439" s="8"/>
      <c r="AKC439" s="8"/>
      <c r="AKD439" s="8"/>
      <c r="AKE439" s="8"/>
      <c r="AKF439" s="8"/>
      <c r="AKG439" s="8"/>
      <c r="AKH439" s="8"/>
      <c r="AKI439" s="8"/>
      <c r="AKJ439" s="8"/>
      <c r="AKK439" s="8"/>
      <c r="AKL439" s="8"/>
      <c r="AKM439" s="8"/>
      <c r="AKN439" s="8"/>
      <c r="AKO439" s="8"/>
      <c r="AKP439" s="8"/>
      <c r="AKQ439" s="8"/>
      <c r="AKR439" s="8"/>
      <c r="AKS439" s="8"/>
      <c r="AKT439" s="8"/>
      <c r="AKU439" s="8"/>
      <c r="AKV439" s="8"/>
      <c r="AKW439" s="8"/>
      <c r="AKX439" s="8"/>
      <c r="AKY439" s="8"/>
      <c r="AKZ439" s="8"/>
      <c r="ALA439" s="8"/>
      <c r="ALB439" s="8"/>
      <c r="ALC439" s="8"/>
      <c r="ALD439" s="8"/>
      <c r="ALE439" s="8"/>
      <c r="ALF439" s="8"/>
      <c r="ALG439" s="8"/>
      <c r="ALH439" s="8"/>
      <c r="ALI439" s="8"/>
      <c r="ALJ439" s="8"/>
      <c r="ALK439" s="8"/>
      <c r="ALL439" s="8"/>
      <c r="ALM439" s="8"/>
      <c r="ALN439" s="8"/>
      <c r="ALO439" s="8"/>
      <c r="ALP439" s="8"/>
      <c r="ALQ439" s="8"/>
      <c r="ALR439" s="8"/>
      <c r="ALS439" s="8"/>
      <c r="ALT439" s="8"/>
      <c r="ALU439" s="8"/>
      <c r="ALV439" s="8"/>
      <c r="ALW439" s="8"/>
      <c r="ALX439" s="8"/>
      <c r="ALY439" s="8"/>
      <c r="ALZ439" s="8"/>
      <c r="AMA439" s="8"/>
      <c r="AMB439" s="8"/>
      <c r="AMC439" s="8"/>
      <c r="AMD439" s="8"/>
      <c r="AME439" s="8"/>
      <c r="AMF439" s="8"/>
      <c r="AMG439" s="8"/>
      <c r="AMH439" s="8"/>
      <c r="AMI439" s="8"/>
      <c r="AMJ439" s="8"/>
      <c r="AMK439" s="8"/>
      <c r="AML439" s="8"/>
      <c r="AMM439" s="8"/>
      <c r="AMN439" s="8"/>
      <c r="AMO439" s="8"/>
      <c r="AMP439" s="8"/>
      <c r="AMQ439" s="8"/>
      <c r="AMR439" s="8"/>
      <c r="AMS439" s="8"/>
      <c r="AMT439" s="8"/>
      <c r="AMU439" s="8"/>
      <c r="AMV439" s="8"/>
      <c r="AMW439" s="8"/>
      <c r="AMX439" s="8"/>
      <c r="AMY439" s="8"/>
      <c r="AMZ439" s="8"/>
      <c r="ANA439" s="8"/>
      <c r="ANB439" s="8"/>
      <c r="ANC439" s="8"/>
      <c r="AND439" s="8"/>
      <c r="ANE439" s="8"/>
      <c r="ANF439" s="8"/>
      <c r="ANG439" s="8"/>
      <c r="ANH439" s="8"/>
      <c r="ANI439" s="8"/>
      <c r="ANJ439" s="8"/>
      <c r="ANK439" s="8"/>
      <c r="ANL439" s="8"/>
      <c r="ANM439" s="8"/>
      <c r="ANN439" s="8"/>
      <c r="ANO439" s="8"/>
      <c r="ANP439" s="8"/>
      <c r="ANQ439" s="8"/>
      <c r="ANR439" s="8"/>
      <c r="ANS439" s="8"/>
      <c r="ANT439" s="8"/>
      <c r="ANU439" s="8"/>
      <c r="ANV439" s="8"/>
      <c r="ANW439" s="8"/>
      <c r="ANX439" s="8"/>
      <c r="ANY439" s="8"/>
      <c r="ANZ439" s="8"/>
      <c r="AOA439" s="8"/>
      <c r="AOB439" s="8"/>
      <c r="AOC439" s="8"/>
      <c r="AOD439" s="8"/>
      <c r="AOE439" s="8"/>
      <c r="AOF439" s="8"/>
      <c r="AOG439" s="8"/>
      <c r="AOH439" s="8"/>
      <c r="AOI439" s="8"/>
      <c r="AOJ439" s="8"/>
      <c r="AOK439" s="8"/>
      <c r="AOL439" s="8"/>
      <c r="AOM439" s="8"/>
      <c r="AON439" s="8"/>
      <c r="AOO439" s="8"/>
      <c r="AOP439" s="8"/>
      <c r="AOQ439" s="8"/>
      <c r="AOR439" s="8"/>
      <c r="AOS439" s="8"/>
      <c r="AOT439" s="8"/>
      <c r="AOU439" s="8"/>
      <c r="AOV439" s="8"/>
      <c r="AOW439" s="8"/>
      <c r="AOX439" s="8"/>
      <c r="AOY439" s="8"/>
      <c r="AOZ439" s="8"/>
      <c r="APA439" s="8"/>
      <c r="APB439" s="8"/>
      <c r="APC439" s="8"/>
      <c r="APD439" s="8"/>
      <c r="APE439" s="8"/>
      <c r="APF439" s="8"/>
      <c r="APG439" s="8"/>
      <c r="APH439" s="8"/>
      <c r="API439" s="8"/>
      <c r="APJ439" s="8"/>
      <c r="APK439" s="8"/>
      <c r="APL439" s="8"/>
      <c r="APM439" s="8"/>
      <c r="APN439" s="8"/>
      <c r="APO439" s="8"/>
      <c r="APP439" s="8"/>
      <c r="APQ439" s="8"/>
      <c r="APR439" s="8"/>
      <c r="APS439" s="8"/>
      <c r="APT439" s="8"/>
      <c r="APU439" s="8"/>
      <c r="APV439" s="8"/>
      <c r="APW439" s="8"/>
      <c r="APX439" s="8"/>
      <c r="APY439" s="8"/>
      <c r="APZ439" s="8"/>
      <c r="AQA439" s="8"/>
      <c r="AQB439" s="8"/>
      <c r="AQC439" s="8"/>
      <c r="AQD439" s="8"/>
      <c r="AQE439" s="8"/>
      <c r="AQF439" s="8"/>
      <c r="AQG439" s="8"/>
      <c r="AQH439" s="8"/>
      <c r="AQI439" s="8"/>
      <c r="AQJ439" s="8"/>
      <c r="AQK439" s="8"/>
      <c r="AQL439" s="8"/>
      <c r="AQM439" s="8"/>
      <c r="AQN439" s="8"/>
      <c r="AQO439" s="8"/>
      <c r="AQP439" s="8"/>
      <c r="AQQ439" s="8"/>
      <c r="AQR439" s="8"/>
      <c r="AQS439" s="8"/>
      <c r="AQT439" s="8"/>
      <c r="AQU439" s="8"/>
      <c r="AQV439" s="8"/>
      <c r="AQW439" s="8"/>
      <c r="AQX439" s="8"/>
      <c r="AQY439" s="8"/>
      <c r="AQZ439" s="8"/>
      <c r="ARA439" s="8"/>
      <c r="ARB439" s="8"/>
      <c r="ARC439" s="8"/>
      <c r="ARD439" s="8"/>
      <c r="ARE439" s="8"/>
      <c r="ARF439" s="8"/>
      <c r="ARG439" s="8"/>
      <c r="ARH439" s="8"/>
      <c r="ARI439" s="8"/>
      <c r="ARJ439" s="8"/>
      <c r="ARK439" s="8"/>
      <c r="ARL439" s="8"/>
      <c r="ARM439" s="8"/>
      <c r="ARN439" s="8"/>
      <c r="ARO439" s="8"/>
      <c r="ARP439" s="8"/>
      <c r="ARQ439" s="8"/>
      <c r="ARR439" s="8"/>
      <c r="ARS439" s="8"/>
      <c r="ART439" s="8"/>
      <c r="ARU439" s="8"/>
      <c r="ARV439" s="8"/>
      <c r="ARW439" s="8"/>
      <c r="ARX439" s="8"/>
      <c r="ARY439" s="8"/>
      <c r="ARZ439" s="8"/>
      <c r="ASA439" s="8"/>
      <c r="ASB439" s="8"/>
      <c r="ASC439" s="8"/>
      <c r="ASD439" s="8"/>
      <c r="ASE439" s="8"/>
      <c r="ASF439" s="8"/>
      <c r="ASG439" s="8"/>
      <c r="ASH439" s="8"/>
      <c r="ASI439" s="8"/>
      <c r="ASJ439" s="8"/>
      <c r="ASK439" s="8"/>
      <c r="ASL439" s="8"/>
      <c r="ASM439" s="8"/>
      <c r="ASN439" s="8"/>
      <c r="ASO439" s="8"/>
      <c r="ASP439" s="8"/>
      <c r="ASQ439" s="8"/>
      <c r="ASR439" s="8"/>
      <c r="ASS439" s="8"/>
      <c r="AST439" s="8"/>
      <c r="ASU439" s="8"/>
      <c r="ASV439" s="8"/>
      <c r="ASW439" s="8"/>
      <c r="ASX439" s="8"/>
      <c r="ASY439" s="8"/>
      <c r="ASZ439" s="8"/>
      <c r="ATA439" s="8"/>
      <c r="ATB439" s="8"/>
      <c r="ATC439" s="8"/>
      <c r="ATD439" s="8"/>
      <c r="ATE439" s="8"/>
      <c r="ATF439" s="8"/>
      <c r="ATG439" s="8"/>
      <c r="ATH439" s="8"/>
      <c r="ATI439" s="8"/>
      <c r="ATJ439" s="8"/>
      <c r="ATK439" s="8"/>
      <c r="ATL439" s="8"/>
      <c r="ATM439" s="8"/>
      <c r="ATN439" s="8"/>
      <c r="ATO439" s="8"/>
      <c r="ATP439" s="8"/>
      <c r="ATQ439" s="8"/>
      <c r="ATR439" s="8"/>
      <c r="ATS439" s="8"/>
      <c r="ATT439" s="8"/>
      <c r="ATU439" s="8"/>
      <c r="ATV439" s="8"/>
      <c r="ATW439" s="8"/>
      <c r="ATX439" s="8"/>
      <c r="ATY439" s="8"/>
      <c r="ATZ439" s="8"/>
      <c r="AUA439" s="8"/>
      <c r="AUB439" s="8"/>
      <c r="AUC439" s="8"/>
      <c r="AUD439" s="8"/>
      <c r="AUE439" s="8"/>
      <c r="AUF439" s="8"/>
      <c r="AUG439" s="8"/>
      <c r="AUH439" s="8"/>
      <c r="AUI439" s="8"/>
      <c r="AUJ439" s="8"/>
      <c r="AUK439" s="8"/>
      <c r="AUL439" s="8"/>
      <c r="AUM439" s="8"/>
      <c r="AUN439" s="8"/>
      <c r="AUO439" s="8"/>
      <c r="AUP439" s="8"/>
      <c r="AUQ439" s="8"/>
      <c r="AUR439" s="8"/>
      <c r="AUS439" s="8"/>
      <c r="AUT439" s="8"/>
      <c r="AUU439" s="8"/>
      <c r="AUV439" s="8"/>
      <c r="AUW439" s="8"/>
      <c r="AUX439" s="8"/>
      <c r="AUY439" s="8"/>
      <c r="AUZ439" s="8"/>
      <c r="AVA439" s="8"/>
      <c r="AVB439" s="8"/>
      <c r="AVC439" s="8"/>
      <c r="AVD439" s="8"/>
      <c r="AVE439" s="8"/>
      <c r="AVF439" s="8"/>
      <c r="AVG439" s="8"/>
      <c r="AVH439" s="8"/>
      <c r="AVI439" s="8"/>
      <c r="AVJ439" s="8"/>
      <c r="AVK439" s="8"/>
      <c r="AVL439" s="8"/>
      <c r="AVM439" s="8"/>
      <c r="AVN439" s="8"/>
      <c r="AVO439" s="8"/>
      <c r="AVP439" s="8"/>
      <c r="AVQ439" s="8"/>
      <c r="AVR439" s="8"/>
      <c r="AVS439" s="8"/>
      <c r="AVT439" s="8"/>
      <c r="AVU439" s="8"/>
      <c r="AVV439" s="8"/>
      <c r="AVW439" s="8"/>
      <c r="AVX439" s="8"/>
      <c r="AVY439" s="8"/>
      <c r="AVZ439" s="8"/>
      <c r="AWA439" s="8"/>
      <c r="AWB439" s="8"/>
      <c r="AWC439" s="8"/>
      <c r="AWD439" s="8"/>
      <c r="AWE439" s="8"/>
      <c r="AWF439" s="8"/>
      <c r="AWG439" s="8"/>
      <c r="AWH439" s="8"/>
      <c r="AWI439" s="8"/>
      <c r="AWJ439" s="8"/>
      <c r="AWK439" s="8"/>
      <c r="AWL439" s="8"/>
      <c r="AWM439" s="8"/>
      <c r="AWN439" s="8"/>
      <c r="AWO439" s="8"/>
      <c r="AWP439" s="8"/>
      <c r="AWQ439" s="8"/>
      <c r="AWR439" s="8"/>
      <c r="AWS439" s="8"/>
      <c r="AWT439" s="8"/>
      <c r="AWU439" s="8"/>
      <c r="AWV439" s="8"/>
      <c r="AWW439" s="8"/>
      <c r="AWX439" s="8"/>
      <c r="AWY439" s="8"/>
      <c r="AWZ439" s="8"/>
      <c r="AXA439" s="8"/>
      <c r="AXB439" s="8"/>
      <c r="AXC439" s="8"/>
      <c r="AXD439" s="8"/>
      <c r="AXE439" s="8"/>
      <c r="AXF439" s="8"/>
      <c r="AXG439" s="8"/>
      <c r="AXH439" s="8"/>
      <c r="AXI439" s="8"/>
      <c r="AXJ439" s="8"/>
      <c r="AXK439" s="8"/>
      <c r="AXL439" s="8"/>
      <c r="AXM439" s="8"/>
      <c r="AXN439" s="8"/>
      <c r="AXO439" s="8"/>
      <c r="AXP439" s="8"/>
      <c r="AXQ439" s="8"/>
      <c r="AXR439" s="8"/>
      <c r="AXS439" s="8"/>
      <c r="AXT439" s="8"/>
      <c r="AXU439" s="8"/>
      <c r="AXV439" s="8"/>
      <c r="AXW439" s="8"/>
      <c r="AXX439" s="8"/>
      <c r="AXY439" s="8"/>
      <c r="AXZ439" s="8"/>
      <c r="AYA439" s="8"/>
      <c r="AYB439" s="8"/>
      <c r="AYC439" s="8"/>
      <c r="AYD439" s="8"/>
      <c r="AYE439" s="8"/>
      <c r="AYF439" s="8"/>
      <c r="AYG439" s="8"/>
      <c r="AYH439" s="8"/>
      <c r="AYI439" s="8"/>
      <c r="AYJ439" s="8"/>
      <c r="AYK439" s="8"/>
      <c r="AYL439" s="8"/>
      <c r="AYM439" s="8"/>
      <c r="AYN439" s="8"/>
      <c r="AYO439" s="8"/>
      <c r="AYP439" s="8"/>
      <c r="AYQ439" s="8"/>
      <c r="AYR439" s="8"/>
      <c r="AYS439" s="8"/>
      <c r="AYT439" s="8"/>
      <c r="AYU439" s="8"/>
      <c r="AYV439" s="8"/>
      <c r="AYW439" s="8"/>
      <c r="AYX439" s="8"/>
      <c r="AYY439" s="8"/>
      <c r="AYZ439" s="8"/>
      <c r="AZA439" s="8"/>
      <c r="AZB439" s="8"/>
      <c r="AZC439" s="8"/>
      <c r="AZD439" s="8"/>
      <c r="AZE439" s="8"/>
      <c r="AZF439" s="8"/>
      <c r="AZG439" s="8"/>
      <c r="AZH439" s="8"/>
      <c r="AZI439" s="8"/>
      <c r="AZJ439" s="8"/>
      <c r="AZK439" s="8"/>
      <c r="AZL439" s="8"/>
      <c r="AZM439" s="8"/>
      <c r="AZN439" s="8"/>
      <c r="AZO439" s="8"/>
      <c r="AZP439" s="8"/>
      <c r="AZQ439" s="8"/>
      <c r="AZR439" s="8"/>
      <c r="AZS439" s="8"/>
      <c r="AZT439" s="8"/>
      <c r="AZU439" s="8"/>
      <c r="AZV439" s="8"/>
      <c r="AZW439" s="8"/>
      <c r="AZX439" s="8"/>
      <c r="AZY439" s="8"/>
      <c r="AZZ439" s="8"/>
      <c r="BAA439" s="8"/>
      <c r="BAB439" s="8"/>
      <c r="BAC439" s="8"/>
      <c r="BAD439" s="8"/>
      <c r="BAE439" s="8"/>
      <c r="BAF439" s="8"/>
      <c r="BAG439" s="8"/>
      <c r="BAH439" s="8"/>
      <c r="BAI439" s="8"/>
      <c r="BAJ439" s="8"/>
      <c r="BAK439" s="8"/>
      <c r="BAL439" s="8"/>
      <c r="BAM439" s="8"/>
      <c r="BAN439" s="8"/>
      <c r="BAO439" s="8"/>
      <c r="BAP439" s="8"/>
      <c r="BAQ439" s="8"/>
      <c r="BAR439" s="8"/>
      <c r="BAS439" s="8"/>
      <c r="BAT439" s="8"/>
      <c r="BAU439" s="8"/>
      <c r="BAV439" s="8"/>
      <c r="BAW439" s="8"/>
      <c r="BAX439" s="8"/>
      <c r="BAY439" s="8"/>
      <c r="BAZ439" s="8"/>
      <c r="BBA439" s="8"/>
      <c r="BBB439" s="8"/>
      <c r="BBC439" s="8"/>
      <c r="BBD439" s="8"/>
      <c r="BBE439" s="8"/>
      <c r="BBF439" s="8"/>
      <c r="BBG439" s="8"/>
      <c r="BBH439" s="8"/>
      <c r="BBI439" s="8"/>
      <c r="BBJ439" s="8"/>
      <c r="BBK439" s="8"/>
      <c r="BBL439" s="8"/>
      <c r="BBM439" s="8"/>
      <c r="BBN439" s="8"/>
      <c r="BBO439" s="8"/>
      <c r="BBP439" s="8"/>
      <c r="BBQ439" s="8"/>
      <c r="BBR439" s="8"/>
      <c r="BBS439" s="8"/>
      <c r="BBT439" s="8"/>
      <c r="BBU439" s="8"/>
      <c r="BBV439" s="8"/>
      <c r="BBW439" s="8"/>
      <c r="BBX439" s="8"/>
      <c r="BBY439" s="8"/>
      <c r="BBZ439" s="8"/>
      <c r="BCA439" s="8"/>
      <c r="BCB439" s="8"/>
      <c r="BCC439" s="8"/>
      <c r="BCD439" s="8"/>
      <c r="BCE439" s="8"/>
      <c r="BCF439" s="8"/>
      <c r="BCG439" s="8"/>
      <c r="BCH439" s="8"/>
      <c r="BCI439" s="8"/>
      <c r="BCJ439" s="8"/>
      <c r="BCK439" s="8"/>
      <c r="BCL439" s="8"/>
      <c r="BCM439" s="8"/>
      <c r="BCN439" s="8"/>
      <c r="BCO439" s="8"/>
      <c r="BCP439" s="8"/>
      <c r="BCQ439" s="8"/>
      <c r="BCR439" s="8"/>
      <c r="BCS439" s="8"/>
      <c r="BCT439" s="8"/>
      <c r="BCU439" s="8"/>
      <c r="BCV439" s="8"/>
      <c r="BCW439" s="8"/>
      <c r="BCX439" s="8"/>
      <c r="BCY439" s="8"/>
      <c r="BCZ439" s="8"/>
      <c r="BDA439" s="8"/>
      <c r="BDB439" s="8"/>
      <c r="BDC439" s="8"/>
      <c r="BDD439" s="8"/>
      <c r="BDE439" s="8"/>
      <c r="BDF439" s="8"/>
      <c r="BDG439" s="8"/>
      <c r="BDH439" s="8"/>
      <c r="BDI439" s="8"/>
      <c r="BDJ439" s="8"/>
      <c r="BDK439" s="8"/>
      <c r="BDL439" s="8"/>
      <c r="BDM439" s="8"/>
      <c r="BDN439" s="8"/>
      <c r="BDO439" s="8"/>
      <c r="BDP439" s="8"/>
      <c r="BDQ439" s="8"/>
      <c r="BDR439" s="8"/>
      <c r="BDS439" s="8"/>
      <c r="BDT439" s="8"/>
      <c r="BDU439" s="8"/>
      <c r="BDV439" s="8"/>
      <c r="BDW439" s="8"/>
      <c r="BDX439" s="8"/>
      <c r="BDY439" s="8"/>
      <c r="BDZ439" s="8"/>
      <c r="BEA439" s="8"/>
      <c r="BEB439" s="8"/>
      <c r="BEC439" s="8"/>
      <c r="BED439" s="8"/>
      <c r="BEE439" s="8"/>
      <c r="BEF439" s="8"/>
      <c r="BEG439" s="8"/>
      <c r="BEH439" s="8"/>
      <c r="BEI439" s="8"/>
      <c r="BEJ439" s="8"/>
      <c r="BEK439" s="8"/>
      <c r="BEL439" s="8"/>
      <c r="BEM439" s="8"/>
      <c r="BEN439" s="8"/>
      <c r="BEO439" s="8"/>
      <c r="BEP439" s="8"/>
      <c r="BEQ439" s="8"/>
      <c r="BER439" s="8"/>
      <c r="BES439" s="8"/>
      <c r="BET439" s="8"/>
      <c r="BEU439" s="8"/>
      <c r="BEV439" s="8"/>
      <c r="BEW439" s="8"/>
      <c r="BEX439" s="8"/>
      <c r="BEY439" s="8"/>
      <c r="BEZ439" s="8"/>
      <c r="BFA439" s="8"/>
      <c r="BFB439" s="8"/>
      <c r="BFC439" s="8"/>
      <c r="BFD439" s="8"/>
      <c r="BFE439" s="8"/>
      <c r="BFF439" s="8"/>
      <c r="BFG439" s="8"/>
      <c r="BFH439" s="8"/>
      <c r="BFI439" s="8"/>
      <c r="BFJ439" s="8"/>
      <c r="BFK439" s="8"/>
      <c r="BFL439" s="8"/>
      <c r="BFM439" s="8"/>
      <c r="BFN439" s="8"/>
      <c r="BFO439" s="8"/>
      <c r="BFP439" s="8"/>
      <c r="BFQ439" s="8"/>
      <c r="BFR439" s="8"/>
      <c r="BFS439" s="8"/>
      <c r="BFT439" s="8"/>
      <c r="BFU439" s="8"/>
      <c r="BFV439" s="8"/>
      <c r="BFW439" s="8"/>
      <c r="BFX439" s="8"/>
      <c r="BFY439" s="8"/>
      <c r="BFZ439" s="8"/>
      <c r="BGA439" s="8"/>
      <c r="BGB439" s="8"/>
      <c r="BGC439" s="8"/>
      <c r="BGD439" s="8"/>
      <c r="BGE439" s="8"/>
      <c r="BGF439" s="8"/>
      <c r="BGG439" s="8"/>
      <c r="BGH439" s="8"/>
      <c r="BGI439" s="8"/>
      <c r="BGJ439" s="8"/>
      <c r="BGK439" s="8"/>
      <c r="BGL439" s="8"/>
      <c r="BGM439" s="8"/>
      <c r="BGN439" s="8"/>
      <c r="BGO439" s="8"/>
      <c r="BGP439" s="8"/>
      <c r="BGQ439" s="8"/>
      <c r="BGR439" s="8"/>
      <c r="BGS439" s="8"/>
      <c r="BGT439" s="8"/>
      <c r="BGU439" s="8"/>
      <c r="BGV439" s="8"/>
      <c r="BGW439" s="8"/>
      <c r="BGX439" s="8"/>
      <c r="BGY439" s="8"/>
      <c r="BGZ439" s="8"/>
      <c r="BHA439" s="8"/>
      <c r="BHB439" s="8"/>
      <c r="BHC439" s="8"/>
      <c r="BHD439" s="8"/>
      <c r="BHE439" s="8"/>
      <c r="BHF439" s="8"/>
      <c r="BHG439" s="8"/>
      <c r="BHH439" s="8"/>
      <c r="BHI439" s="8"/>
      <c r="BHJ439" s="8"/>
      <c r="BHK439" s="8"/>
      <c r="BHL439" s="8"/>
      <c r="BHM439" s="8"/>
      <c r="BHN439" s="8"/>
      <c r="BHO439" s="8"/>
      <c r="BHP439" s="8"/>
      <c r="BHQ439" s="8"/>
      <c r="BHR439" s="8"/>
      <c r="BHS439" s="8"/>
      <c r="BHT439" s="8"/>
      <c r="BHU439" s="8"/>
      <c r="BHV439" s="8"/>
      <c r="BHW439" s="8"/>
      <c r="BHX439" s="8"/>
      <c r="BHY439" s="8"/>
      <c r="BHZ439" s="8"/>
      <c r="BIA439" s="8"/>
      <c r="BIB439" s="8"/>
      <c r="BIC439" s="8"/>
      <c r="BID439" s="8"/>
      <c r="BIE439" s="8"/>
      <c r="BIF439" s="8"/>
      <c r="BIG439" s="8"/>
      <c r="BIH439" s="8"/>
      <c r="BII439" s="8"/>
      <c r="BIJ439" s="8"/>
      <c r="BIK439" s="8"/>
      <c r="BIL439" s="8"/>
      <c r="BIM439" s="8"/>
      <c r="BIN439" s="8"/>
      <c r="BIO439" s="8"/>
      <c r="BIP439" s="8"/>
      <c r="BIQ439" s="8"/>
      <c r="BIR439" s="8"/>
      <c r="BIS439" s="8"/>
      <c r="BIT439" s="8"/>
      <c r="BIU439" s="8"/>
      <c r="BIV439" s="8"/>
      <c r="BIW439" s="8"/>
      <c r="BIX439" s="8"/>
      <c r="BIY439" s="8"/>
      <c r="BIZ439" s="8"/>
      <c r="BJA439" s="8"/>
      <c r="BJB439" s="8"/>
      <c r="BJC439" s="8"/>
      <c r="BJD439" s="8"/>
      <c r="BJE439" s="8"/>
      <c r="BJF439" s="8"/>
      <c r="BJG439" s="8"/>
      <c r="BJH439" s="8"/>
      <c r="BJI439" s="8"/>
      <c r="BJJ439" s="8"/>
      <c r="BJK439" s="8"/>
      <c r="BJL439" s="8"/>
      <c r="BJM439" s="8"/>
      <c r="BJN439" s="8"/>
      <c r="BJO439" s="8"/>
      <c r="BJP439" s="8"/>
      <c r="BJQ439" s="8"/>
      <c r="BJR439" s="8"/>
      <c r="BJS439" s="8"/>
      <c r="BJT439" s="8"/>
      <c r="BJU439" s="8"/>
      <c r="BJV439" s="8"/>
      <c r="BJW439" s="8"/>
      <c r="BJX439" s="8"/>
      <c r="BJY439" s="8"/>
      <c r="BJZ439" s="8"/>
      <c r="BKA439" s="8"/>
      <c r="BKB439" s="8"/>
      <c r="BKC439" s="8"/>
      <c r="BKD439" s="8"/>
      <c r="BKE439" s="8"/>
      <c r="BKF439" s="8"/>
      <c r="BKG439" s="8"/>
      <c r="BKH439" s="8"/>
      <c r="BKI439" s="8"/>
      <c r="BKJ439" s="8"/>
      <c r="BKK439" s="8"/>
      <c r="BKL439" s="8"/>
      <c r="BKM439" s="8"/>
      <c r="BKN439" s="8"/>
      <c r="BKO439" s="8"/>
      <c r="BKP439" s="8"/>
      <c r="BKQ439" s="8"/>
      <c r="BKR439" s="8"/>
      <c r="BKS439" s="8"/>
      <c r="BKT439" s="8"/>
      <c r="BKU439" s="8"/>
      <c r="BKV439" s="8"/>
      <c r="BKW439" s="8"/>
      <c r="BKX439" s="8"/>
      <c r="BKY439" s="8"/>
      <c r="BKZ439" s="8"/>
      <c r="BLA439" s="8"/>
      <c r="BLB439" s="8"/>
      <c r="BLC439" s="8"/>
      <c r="BLD439" s="8"/>
      <c r="BLE439" s="8"/>
      <c r="BLF439" s="8"/>
      <c r="BLG439" s="8"/>
      <c r="BLH439" s="8"/>
      <c r="BLI439" s="8"/>
      <c r="BLJ439" s="8"/>
      <c r="BLK439" s="8"/>
      <c r="BLL439" s="8"/>
      <c r="BLM439" s="8"/>
      <c r="BLN439" s="8"/>
      <c r="BLO439" s="8"/>
      <c r="BLP439" s="8"/>
      <c r="BLQ439" s="8"/>
      <c r="BLR439" s="8"/>
      <c r="BLS439" s="8"/>
      <c r="BLT439" s="8"/>
      <c r="BLU439" s="8"/>
      <c r="BLV439" s="8"/>
      <c r="BLW439" s="8"/>
      <c r="BLX439" s="8"/>
      <c r="BLY439" s="8"/>
      <c r="BLZ439" s="8"/>
      <c r="BMA439" s="8"/>
      <c r="BMB439" s="8"/>
      <c r="BMC439" s="8"/>
      <c r="BMD439" s="8"/>
      <c r="BME439" s="8"/>
      <c r="BMF439" s="8"/>
      <c r="BMG439" s="8"/>
      <c r="BMH439" s="8"/>
      <c r="BMI439" s="8"/>
      <c r="BMJ439" s="8"/>
      <c r="BMK439" s="8"/>
      <c r="BML439" s="8"/>
      <c r="BMM439" s="8"/>
      <c r="BMN439" s="8"/>
      <c r="BMO439" s="8"/>
      <c r="BMP439" s="8"/>
      <c r="BMQ439" s="8"/>
      <c r="BMR439" s="8"/>
      <c r="BMS439" s="8"/>
      <c r="BMT439" s="8"/>
      <c r="BMU439" s="8"/>
      <c r="BMV439" s="8"/>
      <c r="BMW439" s="8"/>
      <c r="BMX439" s="8"/>
      <c r="BMY439" s="8"/>
      <c r="BMZ439" s="8"/>
      <c r="BNA439" s="8"/>
      <c r="BNB439" s="8"/>
      <c r="BNC439" s="8"/>
      <c r="BND439" s="8"/>
      <c r="BNE439" s="8"/>
      <c r="BNF439" s="8"/>
      <c r="BNG439" s="8"/>
      <c r="BNH439" s="8"/>
      <c r="BNI439" s="8"/>
      <c r="BNJ439" s="8"/>
      <c r="BNK439" s="8"/>
      <c r="BNL439" s="8"/>
      <c r="BNM439" s="8"/>
      <c r="BNN439" s="8"/>
      <c r="BNO439" s="8"/>
      <c r="BNP439" s="8"/>
      <c r="BNQ439" s="8"/>
      <c r="BNR439" s="8"/>
      <c r="BNS439" s="8"/>
      <c r="BNT439" s="8"/>
      <c r="BNU439" s="8"/>
      <c r="BNV439" s="8"/>
      <c r="BNW439" s="8"/>
      <c r="BNX439" s="8"/>
      <c r="BNY439" s="8"/>
      <c r="BNZ439" s="8"/>
      <c r="BOA439" s="8"/>
      <c r="BOB439" s="8"/>
      <c r="BOC439" s="8"/>
      <c r="BOD439" s="8"/>
      <c r="BOE439" s="8"/>
      <c r="BOF439" s="8"/>
      <c r="BOG439" s="8"/>
      <c r="BOH439" s="8"/>
      <c r="BOI439" s="8"/>
      <c r="BOJ439" s="8"/>
      <c r="BOK439" s="8"/>
      <c r="BOL439" s="8"/>
      <c r="BOM439" s="8"/>
      <c r="BON439" s="8"/>
      <c r="BOO439" s="8"/>
      <c r="BOP439" s="8"/>
      <c r="BOQ439" s="8"/>
      <c r="BOR439" s="8"/>
      <c r="BOS439" s="8"/>
      <c r="BOT439" s="8"/>
      <c r="BOU439" s="8"/>
      <c r="BOV439" s="8"/>
      <c r="BOW439" s="8"/>
      <c r="BOX439" s="8"/>
      <c r="BOY439" s="8"/>
      <c r="BOZ439" s="8"/>
      <c r="BPA439" s="8"/>
      <c r="BPB439" s="8"/>
      <c r="BPC439" s="8"/>
      <c r="BPD439" s="8"/>
      <c r="BPE439" s="8"/>
      <c r="BPF439" s="8"/>
      <c r="BPG439" s="8"/>
      <c r="BPH439" s="8"/>
      <c r="BPI439" s="8"/>
      <c r="BPJ439" s="8"/>
      <c r="BPK439" s="8"/>
      <c r="BPL439" s="8"/>
      <c r="BPM439" s="8"/>
      <c r="BPN439" s="8"/>
      <c r="BPO439" s="8"/>
      <c r="BPP439" s="8"/>
      <c r="BPQ439" s="8"/>
      <c r="BPR439" s="8"/>
      <c r="BPS439" s="8"/>
      <c r="BPT439" s="8"/>
      <c r="BPU439" s="8"/>
      <c r="BPV439" s="8"/>
      <c r="BPW439" s="8"/>
      <c r="BPX439" s="8"/>
      <c r="BPY439" s="8"/>
      <c r="BPZ439" s="8"/>
      <c r="BQA439" s="8"/>
      <c r="BQB439" s="8"/>
      <c r="BQC439" s="8"/>
      <c r="BQD439" s="8"/>
      <c r="BQE439" s="8"/>
      <c r="BQF439" s="8"/>
      <c r="BQG439" s="8"/>
      <c r="BQH439" s="8"/>
      <c r="BQI439" s="8"/>
      <c r="BQJ439" s="8"/>
      <c r="BQK439" s="8"/>
      <c r="BQL439" s="8"/>
      <c r="BQM439" s="8"/>
      <c r="BQN439" s="8"/>
      <c r="BQO439" s="8"/>
      <c r="BQP439" s="8"/>
      <c r="BQQ439" s="8"/>
      <c r="BQR439" s="8"/>
      <c r="BQS439" s="8"/>
      <c r="BQT439" s="8"/>
      <c r="BQU439" s="8"/>
      <c r="BQV439" s="8"/>
      <c r="BQW439" s="8"/>
      <c r="BQX439" s="8"/>
      <c r="BQY439" s="8"/>
      <c r="BQZ439" s="8"/>
      <c r="BRA439" s="8"/>
      <c r="BRB439" s="8"/>
      <c r="BRC439" s="8"/>
      <c r="BRD439" s="8"/>
      <c r="BRE439" s="8"/>
      <c r="BRF439" s="8"/>
      <c r="BRG439" s="8"/>
      <c r="BRH439" s="8"/>
      <c r="BRI439" s="8"/>
      <c r="BRJ439" s="8"/>
      <c r="BRK439" s="8"/>
      <c r="BRL439" s="8"/>
      <c r="BRM439" s="8"/>
      <c r="BRN439" s="8"/>
      <c r="BRO439" s="8"/>
      <c r="BRP439" s="8"/>
      <c r="BRQ439" s="8"/>
      <c r="BRR439" s="8"/>
      <c r="BRS439" s="8"/>
      <c r="BRT439" s="8"/>
      <c r="BRU439" s="8"/>
      <c r="BRV439" s="8"/>
      <c r="BRW439" s="8"/>
      <c r="BRX439" s="8"/>
      <c r="BRY439" s="8"/>
      <c r="BRZ439" s="8"/>
      <c r="BSA439" s="8"/>
      <c r="BSB439" s="8"/>
      <c r="BSC439" s="8"/>
      <c r="BSD439" s="8"/>
      <c r="BSE439" s="8"/>
      <c r="BSF439" s="8"/>
      <c r="BSG439" s="8"/>
      <c r="BSH439" s="8"/>
      <c r="BSI439" s="8"/>
      <c r="BSJ439" s="8"/>
      <c r="BSK439" s="8"/>
      <c r="BSL439" s="8"/>
      <c r="BSM439" s="8"/>
      <c r="BSN439" s="8"/>
      <c r="BSO439" s="8"/>
      <c r="BSP439" s="8"/>
      <c r="BSQ439" s="8"/>
      <c r="BSR439" s="8"/>
      <c r="BSS439" s="8"/>
      <c r="BST439" s="8"/>
      <c r="BSU439" s="8"/>
      <c r="BSV439" s="8"/>
      <c r="BSW439" s="8"/>
      <c r="BSX439" s="8"/>
      <c r="BSY439" s="8"/>
      <c r="BSZ439" s="8"/>
      <c r="BTA439" s="8"/>
      <c r="BTB439" s="8"/>
      <c r="BTC439" s="8"/>
      <c r="BTD439" s="8"/>
      <c r="BTE439" s="8"/>
      <c r="BTF439" s="8"/>
      <c r="BTG439" s="8"/>
      <c r="BTH439" s="8"/>
      <c r="BTI439" s="8"/>
      <c r="BTJ439" s="8"/>
      <c r="BTK439" s="8"/>
      <c r="BTL439" s="8"/>
      <c r="BTM439" s="8"/>
      <c r="BTN439" s="8"/>
      <c r="BTO439" s="8"/>
      <c r="BTP439" s="8"/>
      <c r="BTQ439" s="8"/>
      <c r="BTR439" s="8"/>
      <c r="BTS439" s="8"/>
      <c r="BTT439" s="8"/>
      <c r="BTU439" s="8"/>
      <c r="BTV439" s="8"/>
      <c r="BTW439" s="8"/>
      <c r="BTX439" s="8"/>
      <c r="BTY439" s="8"/>
      <c r="BTZ439" s="8"/>
      <c r="BUA439" s="8"/>
      <c r="BUB439" s="8"/>
      <c r="BUC439" s="8"/>
      <c r="BUD439" s="8"/>
      <c r="BUE439" s="8"/>
      <c r="BUF439" s="8"/>
      <c r="BUG439" s="8"/>
      <c r="BUH439" s="8"/>
      <c r="BUI439" s="8"/>
      <c r="BUJ439" s="8"/>
      <c r="BUK439" s="8"/>
      <c r="BUL439" s="8"/>
      <c r="BUM439" s="8"/>
      <c r="BUN439" s="8"/>
      <c r="BUO439" s="8"/>
      <c r="BUP439" s="8"/>
      <c r="BUQ439" s="8"/>
      <c r="BUR439" s="8"/>
      <c r="BUS439" s="8"/>
      <c r="BUT439" s="8"/>
      <c r="BUU439" s="8"/>
      <c r="BUV439" s="8"/>
      <c r="BUW439" s="8"/>
      <c r="BUX439" s="8"/>
      <c r="BUY439" s="8"/>
      <c r="BUZ439" s="8"/>
      <c r="BVA439" s="8"/>
      <c r="BVB439" s="8"/>
      <c r="BVC439" s="8"/>
      <c r="BVD439" s="8"/>
      <c r="BVE439" s="8"/>
      <c r="BVF439" s="8"/>
      <c r="BVG439" s="8"/>
      <c r="BVH439" s="8"/>
      <c r="BVI439" s="8"/>
      <c r="BVJ439" s="8"/>
      <c r="BVK439" s="8"/>
      <c r="BVL439" s="8"/>
      <c r="BVM439" s="8"/>
      <c r="BVN439" s="8"/>
      <c r="BVO439" s="8"/>
      <c r="BVP439" s="8"/>
      <c r="BVQ439" s="8"/>
      <c r="BVR439" s="8"/>
      <c r="BVS439" s="8"/>
      <c r="BVT439" s="8"/>
      <c r="BVU439" s="8"/>
      <c r="BVV439" s="8"/>
      <c r="BVW439" s="8"/>
      <c r="BVX439" s="8"/>
      <c r="BVY439" s="8"/>
      <c r="BVZ439" s="8"/>
      <c r="BWA439" s="8"/>
      <c r="BWB439" s="8"/>
      <c r="BWC439" s="8"/>
      <c r="BWD439" s="8"/>
      <c r="BWE439" s="8"/>
      <c r="BWF439" s="8"/>
      <c r="BWG439" s="8"/>
      <c r="BWH439" s="8"/>
      <c r="BWI439" s="8"/>
      <c r="BWJ439" s="8"/>
      <c r="BWK439" s="8"/>
      <c r="BWL439" s="8"/>
      <c r="BWM439" s="8"/>
      <c r="BWN439" s="8"/>
      <c r="BWO439" s="8"/>
      <c r="BWP439" s="8"/>
      <c r="BWQ439" s="8"/>
      <c r="BWR439" s="8"/>
      <c r="BWS439" s="8"/>
      <c r="BWT439" s="8"/>
      <c r="BWU439" s="8"/>
      <c r="BWV439" s="8"/>
      <c r="BWW439" s="8"/>
      <c r="BWX439" s="8"/>
      <c r="BWY439" s="8"/>
      <c r="BWZ439" s="8"/>
      <c r="BXA439" s="8"/>
      <c r="BXB439" s="8"/>
      <c r="BXC439" s="8"/>
      <c r="BXD439" s="8"/>
      <c r="BXE439" s="8"/>
      <c r="BXF439" s="8"/>
      <c r="BXG439" s="8"/>
      <c r="BXH439" s="8"/>
      <c r="BXI439" s="8"/>
      <c r="BXJ439" s="8"/>
      <c r="BXK439" s="8"/>
      <c r="BXL439" s="8"/>
      <c r="BXM439" s="8"/>
      <c r="BXN439" s="8"/>
      <c r="BXO439" s="8"/>
      <c r="BXP439" s="8"/>
      <c r="BXQ439" s="8"/>
      <c r="BXR439" s="8"/>
      <c r="BXS439" s="8"/>
      <c r="BXT439" s="8"/>
      <c r="BXU439" s="8"/>
      <c r="BXV439" s="8"/>
      <c r="BXW439" s="8"/>
      <c r="BXX439" s="8"/>
      <c r="BXY439" s="8"/>
      <c r="BXZ439" s="8"/>
      <c r="BYA439" s="8"/>
      <c r="BYB439" s="8"/>
      <c r="BYC439" s="8"/>
      <c r="BYD439" s="8"/>
      <c r="BYE439" s="8"/>
      <c r="BYF439" s="8"/>
      <c r="BYG439" s="8"/>
      <c r="BYH439" s="8"/>
      <c r="BYI439" s="8"/>
      <c r="BYJ439" s="8"/>
      <c r="BYK439" s="8"/>
      <c r="BYL439" s="8"/>
      <c r="BYM439" s="8"/>
      <c r="BYN439" s="8"/>
      <c r="BYO439" s="8"/>
      <c r="BYP439" s="8"/>
      <c r="BYQ439" s="8"/>
      <c r="BYR439" s="8"/>
      <c r="BYS439" s="8"/>
      <c r="BYT439" s="8"/>
      <c r="BYU439" s="8"/>
      <c r="BYV439" s="8"/>
      <c r="BYW439" s="8"/>
      <c r="BYX439" s="8"/>
      <c r="BYY439" s="8"/>
      <c r="BYZ439" s="8"/>
      <c r="BZA439" s="8"/>
      <c r="BZB439" s="8"/>
      <c r="BZC439" s="8"/>
      <c r="BZD439" s="8"/>
      <c r="BZE439" s="8"/>
      <c r="BZF439" s="8"/>
      <c r="BZG439" s="8"/>
      <c r="BZH439" s="8"/>
      <c r="BZI439" s="8"/>
      <c r="BZJ439" s="8"/>
      <c r="BZK439" s="8"/>
      <c r="BZL439" s="8"/>
      <c r="BZM439" s="8"/>
      <c r="BZN439" s="8"/>
      <c r="BZO439" s="8"/>
      <c r="BZP439" s="8"/>
      <c r="BZQ439" s="8"/>
      <c r="BZR439" s="8"/>
      <c r="BZS439" s="8"/>
      <c r="BZT439" s="8"/>
      <c r="BZU439" s="8"/>
      <c r="BZV439" s="8"/>
      <c r="BZW439" s="8"/>
      <c r="BZX439" s="8"/>
      <c r="BZY439" s="8"/>
      <c r="BZZ439" s="8"/>
      <c r="CAA439" s="8"/>
      <c r="CAB439" s="8"/>
      <c r="CAC439" s="8"/>
      <c r="CAD439" s="8"/>
      <c r="CAE439" s="8"/>
      <c r="CAF439" s="8"/>
      <c r="CAG439" s="8"/>
      <c r="CAH439" s="8"/>
      <c r="CAI439" s="8"/>
      <c r="CAJ439" s="8"/>
      <c r="CAK439" s="8"/>
      <c r="CAL439" s="8"/>
      <c r="CAM439" s="8"/>
      <c r="CAN439" s="8"/>
      <c r="CAO439" s="8"/>
      <c r="CAP439" s="8"/>
      <c r="CAQ439" s="8"/>
      <c r="CAR439" s="8"/>
      <c r="CAS439" s="8"/>
      <c r="CAT439" s="8"/>
      <c r="CAU439" s="8"/>
      <c r="CAV439" s="8"/>
      <c r="CAW439" s="8"/>
      <c r="CAX439" s="8"/>
      <c r="CAY439" s="8"/>
      <c r="CAZ439" s="8"/>
      <c r="CBA439" s="8"/>
      <c r="CBB439" s="8"/>
      <c r="CBC439" s="8"/>
      <c r="CBD439" s="8"/>
      <c r="CBE439" s="8"/>
      <c r="CBF439" s="8"/>
      <c r="CBG439" s="8"/>
      <c r="CBH439" s="8"/>
      <c r="CBI439" s="8"/>
      <c r="CBJ439" s="8"/>
      <c r="CBK439" s="8"/>
      <c r="CBL439" s="8"/>
      <c r="CBM439" s="8"/>
      <c r="CBN439" s="8"/>
      <c r="CBO439" s="8"/>
      <c r="CBP439" s="8"/>
      <c r="CBQ439" s="8"/>
      <c r="CBR439" s="8"/>
      <c r="CBS439" s="8"/>
      <c r="CBT439" s="8"/>
      <c r="CBU439" s="8"/>
      <c r="CBV439" s="8"/>
      <c r="CBW439" s="8"/>
      <c r="CBX439" s="8"/>
      <c r="CBY439" s="8"/>
      <c r="CBZ439" s="8"/>
      <c r="CCA439" s="8"/>
      <c r="CCB439" s="8"/>
      <c r="CCC439" s="8"/>
      <c r="CCD439" s="8"/>
      <c r="CCE439" s="8"/>
      <c r="CCF439" s="8"/>
      <c r="CCG439" s="8"/>
      <c r="CCH439" s="8"/>
      <c r="CCI439" s="8"/>
      <c r="CCJ439" s="8"/>
      <c r="CCK439" s="8"/>
      <c r="CCL439" s="8"/>
      <c r="CCM439" s="8"/>
      <c r="CCN439" s="8"/>
      <c r="CCO439" s="8"/>
      <c r="CCP439" s="8"/>
      <c r="CCQ439" s="8"/>
      <c r="CCR439" s="8"/>
      <c r="CCS439" s="8"/>
      <c r="CCT439" s="8"/>
      <c r="CCU439" s="8"/>
      <c r="CCV439" s="8"/>
      <c r="CCW439" s="8"/>
      <c r="CCX439" s="8"/>
      <c r="CCY439" s="8"/>
      <c r="CCZ439" s="8"/>
      <c r="CDA439" s="8"/>
      <c r="CDB439" s="8"/>
      <c r="CDC439" s="8"/>
      <c r="CDD439" s="8"/>
      <c r="CDE439" s="8"/>
      <c r="CDF439" s="8"/>
      <c r="CDG439" s="8"/>
      <c r="CDH439" s="8"/>
      <c r="CDI439" s="8"/>
      <c r="CDJ439" s="8"/>
      <c r="CDK439" s="8"/>
      <c r="CDL439" s="8"/>
      <c r="CDM439" s="8"/>
      <c r="CDN439" s="8"/>
      <c r="CDO439" s="8"/>
      <c r="CDP439" s="8"/>
      <c r="CDQ439" s="8"/>
      <c r="CDR439" s="8"/>
      <c r="CDS439" s="8"/>
      <c r="CDT439" s="8"/>
      <c r="CDU439" s="8"/>
      <c r="CDV439" s="8"/>
      <c r="CDW439" s="8"/>
      <c r="CDX439" s="8"/>
      <c r="CDY439" s="8"/>
      <c r="CDZ439" s="8"/>
      <c r="CEA439" s="8"/>
      <c r="CEB439" s="8"/>
      <c r="CEC439" s="8"/>
      <c r="CED439" s="8"/>
      <c r="CEE439" s="8"/>
      <c r="CEF439" s="8"/>
      <c r="CEG439" s="8"/>
      <c r="CEH439" s="8"/>
      <c r="CEI439" s="8"/>
      <c r="CEJ439" s="8"/>
      <c r="CEK439" s="8"/>
      <c r="CEL439" s="8"/>
      <c r="CEM439" s="8"/>
      <c r="CEN439" s="8"/>
      <c r="CEO439" s="8"/>
      <c r="CEP439" s="8"/>
      <c r="CEQ439" s="8"/>
      <c r="CER439" s="8"/>
      <c r="CES439" s="8"/>
      <c r="CET439" s="8"/>
      <c r="CEU439" s="8"/>
      <c r="CEV439" s="8"/>
      <c r="CEW439" s="8"/>
      <c r="CEX439" s="8"/>
      <c r="CEY439" s="8"/>
      <c r="CEZ439" s="8"/>
      <c r="CFA439" s="8"/>
      <c r="CFB439" s="8"/>
      <c r="CFC439" s="8"/>
      <c r="CFD439" s="8"/>
      <c r="CFE439" s="8"/>
      <c r="CFF439" s="8"/>
      <c r="CFG439" s="8"/>
      <c r="CFH439" s="8"/>
      <c r="CFI439" s="8"/>
      <c r="CFJ439" s="8"/>
      <c r="CFK439" s="8"/>
      <c r="CFL439" s="8"/>
      <c r="CFM439" s="8"/>
      <c r="CFN439" s="8"/>
      <c r="CFO439" s="8"/>
      <c r="CFP439" s="8"/>
      <c r="CFQ439" s="8"/>
      <c r="CFR439" s="8"/>
      <c r="CFS439" s="8"/>
      <c r="CFT439" s="8"/>
      <c r="CFU439" s="8"/>
      <c r="CFV439" s="8"/>
      <c r="CFW439" s="8"/>
      <c r="CFX439" s="8"/>
      <c r="CFY439" s="8"/>
      <c r="CFZ439" s="8"/>
      <c r="CGA439" s="8"/>
      <c r="CGB439" s="8"/>
      <c r="CGC439" s="8"/>
      <c r="CGD439" s="8"/>
      <c r="CGE439" s="8"/>
      <c r="CGF439" s="8"/>
      <c r="CGG439" s="8"/>
      <c r="CGH439" s="8"/>
      <c r="CGI439" s="8"/>
      <c r="CGJ439" s="8"/>
      <c r="CGK439" s="8"/>
      <c r="CGL439" s="8"/>
      <c r="CGM439" s="8"/>
      <c r="CGN439" s="8"/>
      <c r="CGO439" s="8"/>
      <c r="CGP439" s="8"/>
      <c r="CGQ439" s="8"/>
      <c r="CGR439" s="8"/>
      <c r="CGS439" s="8"/>
      <c r="CGT439" s="8"/>
      <c r="CGU439" s="8"/>
      <c r="CGV439" s="8"/>
      <c r="CGW439" s="8"/>
      <c r="CGX439" s="8"/>
      <c r="CGY439" s="8"/>
      <c r="CGZ439" s="8"/>
      <c r="CHA439" s="8"/>
      <c r="CHB439" s="8"/>
      <c r="CHC439" s="8"/>
      <c r="CHD439" s="8"/>
      <c r="CHE439" s="8"/>
      <c r="CHF439" s="8"/>
      <c r="CHG439" s="8"/>
      <c r="CHH439" s="8"/>
      <c r="CHI439" s="8"/>
      <c r="CHJ439" s="8"/>
      <c r="CHK439" s="8"/>
      <c r="CHL439" s="8"/>
      <c r="CHM439" s="8"/>
      <c r="CHN439" s="8"/>
      <c r="CHO439" s="8"/>
      <c r="CHP439" s="8"/>
      <c r="CHQ439" s="8"/>
      <c r="CHR439" s="8"/>
      <c r="CHS439" s="8"/>
      <c r="CHT439" s="8"/>
      <c r="CHU439" s="8"/>
      <c r="CHV439" s="8"/>
      <c r="CHW439" s="8"/>
      <c r="CHX439" s="8"/>
      <c r="CHY439" s="8"/>
      <c r="CHZ439" s="8"/>
      <c r="CIA439" s="8"/>
      <c r="CIB439" s="8"/>
      <c r="CIC439" s="8"/>
      <c r="CID439" s="8"/>
      <c r="CIE439" s="8"/>
      <c r="CIF439" s="8"/>
      <c r="CIG439" s="8"/>
      <c r="CIH439" s="8"/>
      <c r="CII439" s="8"/>
      <c r="CIJ439" s="8"/>
      <c r="CIK439" s="8"/>
      <c r="CIL439" s="8"/>
      <c r="CIM439" s="8"/>
      <c r="CIN439" s="8"/>
      <c r="CIO439" s="8"/>
      <c r="CIP439" s="8"/>
      <c r="CIQ439" s="8"/>
      <c r="CIR439" s="8"/>
      <c r="CIS439" s="8"/>
      <c r="CIT439" s="8"/>
      <c r="CIU439" s="8"/>
      <c r="CIV439" s="8"/>
      <c r="CIW439" s="8"/>
      <c r="CIX439" s="8"/>
      <c r="CIY439" s="8"/>
      <c r="CIZ439" s="8"/>
      <c r="CJA439" s="8"/>
      <c r="CJB439" s="8"/>
      <c r="CJC439" s="8"/>
      <c r="CJD439" s="8"/>
      <c r="CJE439" s="8"/>
      <c r="CJF439" s="8"/>
      <c r="CJG439" s="8"/>
      <c r="CJH439" s="8"/>
      <c r="CJI439" s="8"/>
      <c r="CJJ439" s="8"/>
      <c r="CJK439" s="8"/>
      <c r="CJL439" s="8"/>
      <c r="CJM439" s="8"/>
      <c r="CJN439" s="8"/>
      <c r="CJO439" s="8"/>
      <c r="CJP439" s="8"/>
      <c r="CJQ439" s="8"/>
      <c r="CJR439" s="8"/>
      <c r="CJS439" s="8"/>
      <c r="CJT439" s="8"/>
      <c r="CJU439" s="8"/>
      <c r="CJV439" s="8"/>
      <c r="CJW439" s="8"/>
      <c r="CJX439" s="8"/>
      <c r="CJY439" s="8"/>
      <c r="CJZ439" s="8"/>
      <c r="CKA439" s="8"/>
      <c r="CKB439" s="8"/>
      <c r="CKC439" s="8"/>
      <c r="CKD439" s="8"/>
      <c r="CKE439" s="8"/>
      <c r="CKF439" s="8"/>
      <c r="CKG439" s="8"/>
      <c r="CKH439" s="8"/>
      <c r="CKI439" s="8"/>
      <c r="CKJ439" s="8"/>
      <c r="CKK439" s="8"/>
      <c r="CKL439" s="8"/>
      <c r="CKM439" s="8"/>
      <c r="CKN439" s="8"/>
      <c r="CKO439" s="8"/>
      <c r="CKP439" s="8"/>
      <c r="CKQ439" s="8"/>
      <c r="CKR439" s="8"/>
      <c r="CKS439" s="8"/>
      <c r="CKT439" s="8"/>
      <c r="CKU439" s="8"/>
      <c r="CKV439" s="8"/>
      <c r="CKW439" s="8"/>
      <c r="CKX439" s="8"/>
      <c r="CKY439" s="8"/>
      <c r="CKZ439" s="8"/>
      <c r="CLA439" s="8"/>
      <c r="CLB439" s="8"/>
      <c r="CLC439" s="8"/>
      <c r="CLD439" s="8"/>
      <c r="CLE439" s="8"/>
      <c r="CLF439" s="8"/>
      <c r="CLG439" s="8"/>
      <c r="CLH439" s="8"/>
      <c r="CLI439" s="8"/>
      <c r="CLJ439" s="8"/>
      <c r="CLK439" s="8"/>
      <c r="CLL439" s="8"/>
      <c r="CLM439" s="8"/>
      <c r="CLN439" s="8"/>
      <c r="CLO439" s="8"/>
      <c r="CLP439" s="8"/>
      <c r="CLQ439" s="8"/>
      <c r="CLR439" s="8"/>
      <c r="CLS439" s="8"/>
      <c r="CLT439" s="8"/>
      <c r="CLU439" s="8"/>
      <c r="CLV439" s="8"/>
      <c r="CLW439" s="8"/>
      <c r="CLX439" s="8"/>
      <c r="CLY439" s="8"/>
      <c r="CLZ439" s="8"/>
      <c r="CMA439" s="8"/>
      <c r="CMB439" s="8"/>
      <c r="CMC439" s="8"/>
      <c r="CMD439" s="8"/>
      <c r="CME439" s="8"/>
      <c r="CMF439" s="8"/>
      <c r="CMG439" s="8"/>
      <c r="CMH439" s="8"/>
      <c r="CMI439" s="8"/>
      <c r="CMJ439" s="8"/>
      <c r="CMK439" s="8"/>
      <c r="CML439" s="8"/>
      <c r="CMM439" s="8"/>
      <c r="CMN439" s="8"/>
      <c r="CMO439" s="8"/>
      <c r="CMP439" s="8"/>
      <c r="CMQ439" s="8"/>
      <c r="CMR439" s="8"/>
      <c r="CMS439" s="8"/>
      <c r="CMT439" s="8"/>
      <c r="CMU439" s="8"/>
      <c r="CMV439" s="8"/>
      <c r="CMW439" s="8"/>
      <c r="CMX439" s="8"/>
      <c r="CMY439" s="8"/>
      <c r="CMZ439" s="8"/>
      <c r="CNA439" s="8"/>
      <c r="CNB439" s="8"/>
      <c r="CNC439" s="8"/>
      <c r="CND439" s="8"/>
      <c r="CNE439" s="8"/>
      <c r="CNF439" s="8"/>
      <c r="CNG439" s="8"/>
      <c r="CNH439" s="8"/>
      <c r="CNI439" s="8"/>
      <c r="CNJ439" s="8"/>
      <c r="CNK439" s="8"/>
      <c r="CNL439" s="8"/>
      <c r="CNM439" s="8"/>
      <c r="CNN439" s="8"/>
      <c r="CNO439" s="8"/>
      <c r="CNP439" s="8"/>
      <c r="CNQ439" s="8"/>
      <c r="CNR439" s="8"/>
      <c r="CNS439" s="8"/>
      <c r="CNT439" s="8"/>
      <c r="CNU439" s="8"/>
      <c r="CNV439" s="8"/>
      <c r="CNW439" s="8"/>
      <c r="CNX439" s="8"/>
      <c r="CNY439" s="8"/>
      <c r="CNZ439" s="8"/>
      <c r="COA439" s="8"/>
      <c r="COB439" s="8"/>
      <c r="COC439" s="8"/>
      <c r="COD439" s="8"/>
      <c r="COE439" s="8"/>
      <c r="COF439" s="8"/>
      <c r="COG439" s="8"/>
      <c r="COH439" s="8"/>
      <c r="COI439" s="8"/>
      <c r="COJ439" s="8"/>
      <c r="COK439" s="8"/>
      <c r="COL439" s="8"/>
      <c r="COM439" s="8"/>
      <c r="CON439" s="8"/>
      <c r="COO439" s="8"/>
      <c r="COP439" s="8"/>
      <c r="COQ439" s="8"/>
      <c r="COR439" s="8"/>
      <c r="COS439" s="8"/>
      <c r="COT439" s="8"/>
      <c r="COU439" s="8"/>
      <c r="COV439" s="8"/>
      <c r="COW439" s="8"/>
      <c r="COX439" s="8"/>
      <c r="COY439" s="8"/>
      <c r="COZ439" s="8"/>
      <c r="CPA439" s="8"/>
      <c r="CPB439" s="8"/>
      <c r="CPC439" s="8"/>
      <c r="CPD439" s="8"/>
      <c r="CPE439" s="8"/>
      <c r="CPF439" s="8"/>
      <c r="CPG439" s="8"/>
      <c r="CPH439" s="8"/>
      <c r="CPI439" s="8"/>
      <c r="CPJ439" s="8"/>
      <c r="CPK439" s="8"/>
      <c r="CPL439" s="8"/>
      <c r="CPM439" s="8"/>
      <c r="CPN439" s="8"/>
      <c r="CPO439" s="8"/>
      <c r="CPP439" s="8"/>
      <c r="CPQ439" s="8"/>
      <c r="CPR439" s="8"/>
      <c r="CPS439" s="8"/>
      <c r="CPT439" s="8"/>
      <c r="CPU439" s="8"/>
      <c r="CPV439" s="8"/>
      <c r="CPW439" s="8"/>
      <c r="CPX439" s="8"/>
      <c r="CPY439" s="8"/>
      <c r="CPZ439" s="8"/>
      <c r="CQA439" s="8"/>
      <c r="CQB439" s="8"/>
      <c r="CQC439" s="8"/>
      <c r="CQD439" s="8"/>
      <c r="CQE439" s="8"/>
      <c r="CQF439" s="8"/>
      <c r="CQG439" s="8"/>
      <c r="CQH439" s="8"/>
      <c r="CQI439" s="8"/>
      <c r="CQJ439" s="8"/>
      <c r="CQK439" s="8"/>
      <c r="CQL439" s="8"/>
      <c r="CQM439" s="8"/>
      <c r="CQN439" s="8"/>
      <c r="CQO439" s="8"/>
      <c r="CQP439" s="8"/>
      <c r="CQQ439" s="8"/>
      <c r="CQR439" s="8"/>
      <c r="CQS439" s="8"/>
      <c r="CQT439" s="8"/>
      <c r="CQU439" s="8"/>
      <c r="CQV439" s="8"/>
      <c r="CQW439" s="8"/>
      <c r="CQX439" s="8"/>
      <c r="CQY439" s="8"/>
      <c r="CQZ439" s="8"/>
      <c r="CRA439" s="8"/>
      <c r="CRB439" s="8"/>
      <c r="CRC439" s="8"/>
      <c r="CRD439" s="8"/>
      <c r="CRE439" s="8"/>
      <c r="CRF439" s="8"/>
      <c r="CRG439" s="8"/>
      <c r="CRH439" s="8"/>
      <c r="CRI439" s="8"/>
      <c r="CRJ439" s="8"/>
      <c r="CRK439" s="8"/>
      <c r="CRL439" s="8"/>
      <c r="CRM439" s="8"/>
      <c r="CRN439" s="8"/>
      <c r="CRO439" s="8"/>
      <c r="CRP439" s="8"/>
      <c r="CRQ439" s="8"/>
      <c r="CRR439" s="8"/>
      <c r="CRS439" s="8"/>
      <c r="CRT439" s="8"/>
      <c r="CRU439" s="8"/>
      <c r="CRV439" s="8"/>
      <c r="CRW439" s="8"/>
      <c r="CRX439" s="8"/>
      <c r="CRY439" s="8"/>
      <c r="CRZ439" s="8"/>
      <c r="CSA439" s="8"/>
      <c r="CSB439" s="8"/>
      <c r="CSC439" s="8"/>
      <c r="CSD439" s="8"/>
      <c r="CSE439" s="8"/>
      <c r="CSF439" s="8"/>
      <c r="CSG439" s="8"/>
      <c r="CSH439" s="8"/>
      <c r="CSI439" s="8"/>
      <c r="CSJ439" s="8"/>
      <c r="CSK439" s="8"/>
      <c r="CSL439" s="8"/>
      <c r="CSM439" s="8"/>
      <c r="CSN439" s="8"/>
      <c r="CSO439" s="8"/>
      <c r="CSP439" s="8"/>
      <c r="CSQ439" s="8"/>
      <c r="CSR439" s="8"/>
      <c r="CSS439" s="8"/>
      <c r="CST439" s="8"/>
      <c r="CSU439" s="8"/>
      <c r="CSV439" s="8"/>
      <c r="CSW439" s="8"/>
      <c r="CSX439" s="8"/>
      <c r="CSY439" s="8"/>
      <c r="CSZ439" s="8"/>
      <c r="CTA439" s="8"/>
      <c r="CTB439" s="8"/>
      <c r="CTC439" s="8"/>
      <c r="CTD439" s="8"/>
      <c r="CTE439" s="8"/>
      <c r="CTF439" s="8"/>
      <c r="CTG439" s="8"/>
      <c r="CTH439" s="8"/>
      <c r="CTI439" s="8"/>
      <c r="CTJ439" s="8"/>
      <c r="CTK439" s="8"/>
      <c r="CTL439" s="8"/>
      <c r="CTM439" s="8"/>
      <c r="CTN439" s="8"/>
      <c r="CTO439" s="8"/>
      <c r="CTP439" s="8"/>
      <c r="CTQ439" s="8"/>
      <c r="CTR439" s="8"/>
      <c r="CTS439" s="8"/>
      <c r="CTT439" s="8"/>
      <c r="CTU439" s="8"/>
      <c r="CTV439" s="8"/>
      <c r="CTW439" s="8"/>
      <c r="CTX439" s="8"/>
      <c r="CTY439" s="8"/>
      <c r="CTZ439" s="8"/>
      <c r="CUA439" s="8"/>
      <c r="CUB439" s="8"/>
      <c r="CUC439" s="8"/>
      <c r="CUD439" s="8"/>
      <c r="CUE439" s="8"/>
      <c r="CUF439" s="8"/>
      <c r="CUG439" s="8"/>
      <c r="CUH439" s="8"/>
      <c r="CUI439" s="8"/>
      <c r="CUJ439" s="8"/>
      <c r="CUK439" s="8"/>
      <c r="CUL439" s="8"/>
      <c r="CUM439" s="8"/>
      <c r="CUN439" s="8"/>
      <c r="CUO439" s="8"/>
      <c r="CUP439" s="8"/>
      <c r="CUQ439" s="8"/>
      <c r="CUR439" s="8"/>
      <c r="CUS439" s="8"/>
      <c r="CUT439" s="8"/>
      <c r="CUU439" s="8"/>
      <c r="CUV439" s="8"/>
      <c r="CUW439" s="8"/>
      <c r="CUX439" s="8"/>
      <c r="CUY439" s="8"/>
      <c r="CUZ439" s="8"/>
      <c r="CVA439" s="8"/>
      <c r="CVB439" s="8"/>
      <c r="CVC439" s="8"/>
      <c r="CVD439" s="8"/>
      <c r="CVE439" s="8"/>
      <c r="CVF439" s="8"/>
      <c r="CVG439" s="8"/>
      <c r="CVH439" s="8"/>
      <c r="CVI439" s="8"/>
      <c r="CVJ439" s="8"/>
      <c r="CVK439" s="8"/>
      <c r="CVL439" s="8"/>
      <c r="CVM439" s="8"/>
      <c r="CVN439" s="8"/>
      <c r="CVO439" s="8"/>
      <c r="CVP439" s="8"/>
      <c r="CVQ439" s="8"/>
      <c r="CVR439" s="8"/>
      <c r="CVS439" s="8"/>
      <c r="CVT439" s="8"/>
      <c r="CVU439" s="8"/>
      <c r="CVV439" s="8"/>
      <c r="CVW439" s="8"/>
      <c r="CVX439" s="8"/>
      <c r="CVY439" s="8"/>
      <c r="CVZ439" s="8"/>
      <c r="CWA439" s="8"/>
      <c r="CWB439" s="8"/>
      <c r="CWC439" s="8"/>
      <c r="CWD439" s="8"/>
      <c r="CWE439" s="8"/>
      <c r="CWF439" s="8"/>
      <c r="CWG439" s="8"/>
      <c r="CWH439" s="8"/>
      <c r="CWI439" s="8"/>
      <c r="CWJ439" s="8"/>
      <c r="CWK439" s="8"/>
      <c r="CWL439" s="8"/>
      <c r="CWM439" s="8"/>
      <c r="CWN439" s="8"/>
      <c r="CWO439" s="8"/>
      <c r="CWP439" s="8"/>
      <c r="CWQ439" s="8"/>
      <c r="CWR439" s="8"/>
      <c r="CWS439" s="8"/>
      <c r="CWT439" s="8"/>
      <c r="CWU439" s="8"/>
      <c r="CWV439" s="8"/>
      <c r="CWW439" s="8"/>
      <c r="CWX439" s="8"/>
      <c r="CWY439" s="8"/>
      <c r="CWZ439" s="8"/>
      <c r="CXA439" s="8"/>
      <c r="CXB439" s="8"/>
      <c r="CXC439" s="8"/>
      <c r="CXD439" s="8"/>
      <c r="CXE439" s="8"/>
      <c r="CXF439" s="8"/>
      <c r="CXG439" s="8"/>
      <c r="CXH439" s="8"/>
      <c r="CXI439" s="8"/>
      <c r="CXJ439" s="8"/>
      <c r="CXK439" s="8"/>
      <c r="CXL439" s="8"/>
      <c r="CXM439" s="8"/>
      <c r="CXN439" s="8"/>
      <c r="CXO439" s="8"/>
      <c r="CXP439" s="8"/>
      <c r="CXQ439" s="8"/>
      <c r="CXR439" s="8"/>
      <c r="CXS439" s="8"/>
      <c r="CXT439" s="8"/>
      <c r="CXU439" s="8"/>
      <c r="CXV439" s="8"/>
      <c r="CXW439" s="8"/>
      <c r="CXX439" s="8"/>
      <c r="CXY439" s="8"/>
      <c r="CXZ439" s="8"/>
      <c r="CYA439" s="8"/>
      <c r="CYB439" s="8"/>
      <c r="CYC439" s="8"/>
      <c r="CYD439" s="8"/>
      <c r="CYE439" s="8"/>
      <c r="CYF439" s="8"/>
      <c r="CYG439" s="8"/>
      <c r="CYH439" s="8"/>
      <c r="CYI439" s="8"/>
      <c r="CYJ439" s="8"/>
      <c r="CYK439" s="8"/>
      <c r="CYL439" s="8"/>
      <c r="CYM439" s="8"/>
      <c r="CYN439" s="8"/>
      <c r="CYO439" s="8"/>
      <c r="CYP439" s="8"/>
      <c r="CYQ439" s="8"/>
      <c r="CYR439" s="8"/>
      <c r="CYS439" s="8"/>
      <c r="CYT439" s="8"/>
      <c r="CYU439" s="8"/>
      <c r="CYV439" s="8"/>
      <c r="CYW439" s="8"/>
      <c r="CYX439" s="8"/>
      <c r="CYY439" s="8"/>
      <c r="CYZ439" s="8"/>
      <c r="CZA439" s="8"/>
      <c r="CZB439" s="8"/>
      <c r="CZC439" s="8"/>
      <c r="CZD439" s="8"/>
      <c r="CZE439" s="8"/>
      <c r="CZF439" s="8"/>
      <c r="CZG439" s="8"/>
      <c r="CZH439" s="8"/>
      <c r="CZI439" s="8"/>
      <c r="CZJ439" s="8"/>
      <c r="CZK439" s="8"/>
      <c r="CZL439" s="8"/>
      <c r="CZM439" s="8"/>
      <c r="CZN439" s="8"/>
      <c r="CZO439" s="8"/>
      <c r="CZP439" s="8"/>
      <c r="CZQ439" s="8"/>
      <c r="CZR439" s="8"/>
      <c r="CZS439" s="8"/>
      <c r="CZT439" s="8"/>
      <c r="CZU439" s="8"/>
      <c r="CZV439" s="8"/>
      <c r="CZW439" s="8"/>
      <c r="CZX439" s="8"/>
      <c r="CZY439" s="8"/>
      <c r="CZZ439" s="8"/>
      <c r="DAA439" s="8"/>
      <c r="DAB439" s="8"/>
      <c r="DAC439" s="8"/>
      <c r="DAD439" s="8"/>
      <c r="DAE439" s="8"/>
      <c r="DAF439" s="8"/>
      <c r="DAG439" s="8"/>
      <c r="DAH439" s="8"/>
      <c r="DAI439" s="8"/>
      <c r="DAJ439" s="8"/>
      <c r="DAK439" s="8"/>
      <c r="DAL439" s="8"/>
      <c r="DAM439" s="8"/>
      <c r="DAN439" s="8"/>
      <c r="DAO439" s="8"/>
      <c r="DAP439" s="8"/>
      <c r="DAQ439" s="8"/>
      <c r="DAR439" s="8"/>
      <c r="DAS439" s="8"/>
      <c r="DAT439" s="8"/>
      <c r="DAU439" s="8"/>
      <c r="DAV439" s="8"/>
      <c r="DAW439" s="8"/>
      <c r="DAX439" s="8"/>
      <c r="DAY439" s="8"/>
      <c r="DAZ439" s="8"/>
      <c r="DBA439" s="8"/>
      <c r="DBB439" s="8"/>
      <c r="DBC439" s="8"/>
      <c r="DBD439" s="8"/>
      <c r="DBE439" s="8"/>
      <c r="DBF439" s="8"/>
      <c r="DBG439" s="8"/>
      <c r="DBH439" s="8"/>
      <c r="DBI439" s="8"/>
      <c r="DBJ439" s="8"/>
      <c r="DBK439" s="8"/>
      <c r="DBL439" s="8"/>
      <c r="DBM439" s="8"/>
      <c r="DBN439" s="8"/>
      <c r="DBO439" s="8"/>
      <c r="DBP439" s="8"/>
      <c r="DBQ439" s="8"/>
      <c r="DBR439" s="8"/>
      <c r="DBS439" s="8"/>
      <c r="DBT439" s="8"/>
      <c r="DBU439" s="8"/>
      <c r="DBV439" s="8"/>
      <c r="DBW439" s="8"/>
      <c r="DBX439" s="8"/>
      <c r="DBY439" s="8"/>
      <c r="DBZ439" s="8"/>
      <c r="DCA439" s="8"/>
      <c r="DCB439" s="8"/>
      <c r="DCC439" s="8"/>
      <c r="DCD439" s="8"/>
      <c r="DCE439" s="8"/>
      <c r="DCF439" s="8"/>
      <c r="DCG439" s="8"/>
      <c r="DCH439" s="8"/>
      <c r="DCI439" s="8"/>
      <c r="DCJ439" s="8"/>
      <c r="DCK439" s="8"/>
      <c r="DCL439" s="8"/>
      <c r="DCM439" s="8"/>
      <c r="DCN439" s="8"/>
      <c r="DCO439" s="8"/>
      <c r="DCP439" s="8"/>
      <c r="DCQ439" s="8"/>
      <c r="DCR439" s="8"/>
      <c r="DCS439" s="8"/>
      <c r="DCT439" s="8"/>
      <c r="DCU439" s="8"/>
      <c r="DCV439" s="8"/>
      <c r="DCW439" s="8"/>
      <c r="DCX439" s="8"/>
      <c r="DCY439" s="8"/>
      <c r="DCZ439" s="8"/>
      <c r="DDA439" s="8"/>
      <c r="DDB439" s="8"/>
      <c r="DDC439" s="8"/>
      <c r="DDD439" s="8"/>
      <c r="DDE439" s="8"/>
      <c r="DDF439" s="8"/>
      <c r="DDG439" s="8"/>
      <c r="DDH439" s="8"/>
      <c r="DDI439" s="8"/>
      <c r="DDJ439" s="8"/>
      <c r="DDK439" s="8"/>
      <c r="DDL439" s="8"/>
      <c r="DDM439" s="8"/>
      <c r="DDN439" s="8"/>
      <c r="DDO439" s="8"/>
      <c r="DDP439" s="8"/>
      <c r="DDQ439" s="8"/>
      <c r="DDR439" s="8"/>
      <c r="DDS439" s="8"/>
      <c r="DDT439" s="8"/>
      <c r="DDU439" s="8"/>
      <c r="DDV439" s="8"/>
      <c r="DDW439" s="8"/>
      <c r="DDX439" s="8"/>
      <c r="DDY439" s="8"/>
      <c r="DDZ439" s="8"/>
      <c r="DEA439" s="8"/>
      <c r="DEB439" s="8"/>
      <c r="DEC439" s="8"/>
      <c r="DED439" s="8"/>
      <c r="DEE439" s="8"/>
      <c r="DEF439" s="8"/>
      <c r="DEG439" s="8"/>
      <c r="DEH439" s="8"/>
      <c r="DEI439" s="8"/>
      <c r="DEJ439" s="8"/>
      <c r="DEK439" s="8"/>
      <c r="DEL439" s="8"/>
      <c r="DEM439" s="8"/>
      <c r="DEN439" s="8"/>
      <c r="DEO439" s="8"/>
      <c r="DEP439" s="8"/>
      <c r="DEQ439" s="8"/>
      <c r="DER439" s="8"/>
      <c r="DES439" s="8"/>
      <c r="DET439" s="8"/>
      <c r="DEU439" s="8"/>
      <c r="DEV439" s="8"/>
      <c r="DEW439" s="8"/>
      <c r="DEX439" s="8"/>
      <c r="DEY439" s="8"/>
      <c r="DEZ439" s="8"/>
      <c r="DFA439" s="8"/>
      <c r="DFB439" s="8"/>
      <c r="DFC439" s="8"/>
      <c r="DFD439" s="8"/>
      <c r="DFE439" s="8"/>
      <c r="DFF439" s="8"/>
      <c r="DFG439" s="8"/>
      <c r="DFH439" s="8"/>
      <c r="DFI439" s="8"/>
      <c r="DFJ439" s="8"/>
      <c r="DFK439" s="8"/>
      <c r="DFL439" s="8"/>
      <c r="DFM439" s="8"/>
      <c r="DFN439" s="8"/>
      <c r="DFO439" s="8"/>
      <c r="DFP439" s="8"/>
      <c r="DFQ439" s="8"/>
      <c r="DFR439" s="8"/>
      <c r="DFS439" s="8"/>
      <c r="DFT439" s="8"/>
      <c r="DFU439" s="8"/>
      <c r="DFV439" s="8"/>
      <c r="DFW439" s="8"/>
      <c r="DFX439" s="8"/>
      <c r="DFY439" s="8"/>
      <c r="DFZ439" s="8"/>
      <c r="DGA439" s="8"/>
      <c r="DGB439" s="8"/>
      <c r="DGC439" s="8"/>
      <c r="DGD439" s="8"/>
      <c r="DGE439" s="8"/>
      <c r="DGF439" s="8"/>
      <c r="DGG439" s="8"/>
      <c r="DGH439" s="8"/>
      <c r="DGI439" s="8"/>
      <c r="DGJ439" s="8"/>
      <c r="DGK439" s="8"/>
      <c r="DGL439" s="8"/>
      <c r="DGM439" s="8"/>
      <c r="DGN439" s="8"/>
      <c r="DGO439" s="8"/>
      <c r="DGP439" s="8"/>
      <c r="DGQ439" s="8"/>
      <c r="DGR439" s="8"/>
      <c r="DGS439" s="8"/>
      <c r="DGT439" s="8"/>
      <c r="DGU439" s="8"/>
      <c r="DGV439" s="8"/>
      <c r="DGW439" s="8"/>
      <c r="DGX439" s="8"/>
      <c r="DGY439" s="8"/>
      <c r="DGZ439" s="8"/>
      <c r="DHA439" s="8"/>
      <c r="DHB439" s="8"/>
      <c r="DHC439" s="8"/>
      <c r="DHD439" s="8"/>
      <c r="DHE439" s="8"/>
      <c r="DHF439" s="8"/>
      <c r="DHG439" s="8"/>
      <c r="DHH439" s="8"/>
      <c r="DHI439" s="8"/>
      <c r="DHJ439" s="8"/>
      <c r="DHK439" s="8"/>
      <c r="DHL439" s="8"/>
      <c r="DHM439" s="8"/>
      <c r="DHN439" s="8"/>
      <c r="DHO439" s="8"/>
      <c r="DHP439" s="8"/>
      <c r="DHQ439" s="8"/>
      <c r="DHR439" s="8"/>
      <c r="DHS439" s="8"/>
      <c r="DHT439" s="8"/>
      <c r="DHU439" s="8"/>
      <c r="DHV439" s="8"/>
      <c r="DHW439" s="8"/>
      <c r="DHX439" s="8"/>
      <c r="DHY439" s="8"/>
      <c r="DHZ439" s="8"/>
      <c r="DIA439" s="8"/>
      <c r="DIB439" s="8"/>
      <c r="DIC439" s="8"/>
      <c r="DID439" s="8"/>
      <c r="DIE439" s="8"/>
      <c r="DIF439" s="8"/>
      <c r="DIG439" s="8"/>
      <c r="DIH439" s="8"/>
      <c r="DII439" s="8"/>
      <c r="DIJ439" s="8"/>
      <c r="DIK439" s="8"/>
      <c r="DIL439" s="8"/>
      <c r="DIM439" s="8"/>
      <c r="DIN439" s="8"/>
      <c r="DIO439" s="8"/>
      <c r="DIP439" s="8"/>
      <c r="DIQ439" s="8"/>
      <c r="DIR439" s="8"/>
      <c r="DIS439" s="8"/>
      <c r="DIT439" s="8"/>
      <c r="DIU439" s="8"/>
      <c r="DIV439" s="8"/>
      <c r="DIW439" s="8"/>
      <c r="DIX439" s="8"/>
      <c r="DIY439" s="8"/>
      <c r="DIZ439" s="8"/>
      <c r="DJA439" s="8"/>
      <c r="DJB439" s="8"/>
      <c r="DJC439" s="8"/>
      <c r="DJD439" s="8"/>
      <c r="DJE439" s="8"/>
      <c r="DJF439" s="8"/>
      <c r="DJG439" s="8"/>
      <c r="DJH439" s="8"/>
      <c r="DJI439" s="8"/>
      <c r="DJJ439" s="8"/>
      <c r="DJK439" s="8"/>
      <c r="DJL439" s="8"/>
      <c r="DJM439" s="8"/>
      <c r="DJN439" s="8"/>
      <c r="DJO439" s="8"/>
      <c r="DJP439" s="8"/>
      <c r="DJQ439" s="8"/>
      <c r="DJR439" s="8"/>
      <c r="DJS439" s="8"/>
      <c r="DJT439" s="8"/>
      <c r="DJU439" s="8"/>
      <c r="DJV439" s="8"/>
      <c r="DJW439" s="8"/>
      <c r="DJX439" s="8"/>
      <c r="DJY439" s="8"/>
      <c r="DJZ439" s="8"/>
      <c r="DKA439" s="8"/>
      <c r="DKB439" s="8"/>
      <c r="DKC439" s="8"/>
      <c r="DKD439" s="8"/>
      <c r="DKE439" s="8"/>
      <c r="DKF439" s="8"/>
      <c r="DKG439" s="8"/>
      <c r="DKH439" s="8"/>
      <c r="DKI439" s="8"/>
      <c r="DKJ439" s="8"/>
      <c r="DKK439" s="8"/>
      <c r="DKL439" s="8"/>
      <c r="DKM439" s="8"/>
      <c r="DKN439" s="8"/>
      <c r="DKO439" s="8"/>
      <c r="DKP439" s="8"/>
      <c r="DKQ439" s="8"/>
      <c r="DKR439" s="8"/>
      <c r="DKS439" s="8"/>
      <c r="DKT439" s="8"/>
      <c r="DKU439" s="8"/>
      <c r="DKV439" s="8"/>
      <c r="DKW439" s="8"/>
      <c r="DKX439" s="8"/>
      <c r="DKY439" s="8"/>
      <c r="DKZ439" s="8"/>
      <c r="DLA439" s="8"/>
      <c r="DLB439" s="8"/>
      <c r="DLC439" s="8"/>
      <c r="DLD439" s="8"/>
      <c r="DLE439" s="8"/>
      <c r="DLF439" s="8"/>
      <c r="DLG439" s="8"/>
      <c r="DLH439" s="8"/>
      <c r="DLI439" s="8"/>
      <c r="DLJ439" s="8"/>
      <c r="DLK439" s="8"/>
      <c r="DLL439" s="8"/>
      <c r="DLM439" s="8"/>
      <c r="DLN439" s="8"/>
      <c r="DLO439" s="8"/>
      <c r="DLP439" s="8"/>
      <c r="DLQ439" s="8"/>
      <c r="DLR439" s="8"/>
      <c r="DLS439" s="8"/>
      <c r="DLT439" s="8"/>
      <c r="DLU439" s="8"/>
      <c r="DLV439" s="8"/>
      <c r="DLW439" s="8"/>
      <c r="DLX439" s="8"/>
      <c r="DLY439" s="8"/>
      <c r="DLZ439" s="8"/>
      <c r="DMA439" s="8"/>
      <c r="DMB439" s="8"/>
      <c r="DMC439" s="8"/>
      <c r="DMD439" s="8"/>
      <c r="DME439" s="8"/>
      <c r="DMF439" s="8"/>
      <c r="DMG439" s="8"/>
      <c r="DMH439" s="8"/>
      <c r="DMI439" s="8"/>
      <c r="DMJ439" s="8"/>
      <c r="DMK439" s="8"/>
      <c r="DML439" s="8"/>
      <c r="DMM439" s="8"/>
      <c r="DMN439" s="8"/>
      <c r="DMO439" s="8"/>
      <c r="DMP439" s="8"/>
      <c r="DMQ439" s="8"/>
      <c r="DMR439" s="8"/>
      <c r="DMS439" s="8"/>
      <c r="DMT439" s="8"/>
      <c r="DMU439" s="8"/>
      <c r="DMV439" s="8"/>
      <c r="DMW439" s="8"/>
      <c r="DMX439" s="8"/>
      <c r="DMY439" s="8"/>
      <c r="DMZ439" s="8"/>
      <c r="DNA439" s="8"/>
      <c r="DNB439" s="8"/>
      <c r="DNC439" s="8"/>
      <c r="DND439" s="8"/>
      <c r="DNE439" s="8"/>
      <c r="DNF439" s="8"/>
      <c r="DNG439" s="8"/>
      <c r="DNH439" s="8"/>
      <c r="DNI439" s="8"/>
      <c r="DNJ439" s="8"/>
      <c r="DNK439" s="8"/>
      <c r="DNL439" s="8"/>
      <c r="DNM439" s="8"/>
      <c r="DNN439" s="8"/>
      <c r="DNO439" s="8"/>
      <c r="DNP439" s="8"/>
      <c r="DNQ439" s="8"/>
      <c r="DNR439" s="8"/>
      <c r="DNS439" s="8"/>
      <c r="DNT439" s="8"/>
      <c r="DNU439" s="8"/>
      <c r="DNV439" s="8"/>
      <c r="DNW439" s="8"/>
      <c r="DNX439" s="8"/>
      <c r="DNY439" s="8"/>
      <c r="DNZ439" s="8"/>
      <c r="DOA439" s="8"/>
      <c r="DOB439" s="8"/>
      <c r="DOC439" s="8"/>
      <c r="DOD439" s="8"/>
      <c r="DOE439" s="8"/>
      <c r="DOF439" s="8"/>
      <c r="DOG439" s="8"/>
      <c r="DOH439" s="8"/>
      <c r="DOI439" s="8"/>
      <c r="DOJ439" s="8"/>
      <c r="DOK439" s="8"/>
      <c r="DOL439" s="8"/>
      <c r="DOM439" s="8"/>
      <c r="DON439" s="8"/>
      <c r="DOO439" s="8"/>
      <c r="DOP439" s="8"/>
      <c r="DOQ439" s="8"/>
      <c r="DOR439" s="8"/>
      <c r="DOS439" s="8"/>
      <c r="DOT439" s="8"/>
      <c r="DOU439" s="8"/>
      <c r="DOV439" s="8"/>
      <c r="DOW439" s="8"/>
      <c r="DOX439" s="8"/>
      <c r="DOY439" s="8"/>
      <c r="DOZ439" s="8"/>
      <c r="DPA439" s="8"/>
      <c r="DPB439" s="8"/>
      <c r="DPC439" s="8"/>
      <c r="DPD439" s="8"/>
      <c r="DPE439" s="8"/>
      <c r="DPF439" s="8"/>
      <c r="DPG439" s="8"/>
      <c r="DPH439" s="8"/>
      <c r="DPI439" s="8"/>
      <c r="DPJ439" s="8"/>
      <c r="DPK439" s="8"/>
      <c r="DPL439" s="8"/>
      <c r="DPM439" s="8"/>
      <c r="DPN439" s="8"/>
      <c r="DPO439" s="8"/>
      <c r="DPP439" s="8"/>
      <c r="DPQ439" s="8"/>
      <c r="DPR439" s="8"/>
      <c r="DPS439" s="8"/>
      <c r="DPT439" s="8"/>
      <c r="DPU439" s="8"/>
      <c r="DPV439" s="8"/>
      <c r="DPW439" s="8"/>
      <c r="DPX439" s="8"/>
      <c r="DPY439" s="8"/>
      <c r="DPZ439" s="8"/>
      <c r="DQA439" s="8"/>
      <c r="DQB439" s="8"/>
      <c r="DQC439" s="8"/>
      <c r="DQD439" s="8"/>
      <c r="DQE439" s="8"/>
      <c r="DQF439" s="8"/>
      <c r="DQG439" s="8"/>
      <c r="DQH439" s="8"/>
      <c r="DQI439" s="8"/>
      <c r="DQJ439" s="8"/>
      <c r="DQK439" s="8"/>
      <c r="DQL439" s="8"/>
      <c r="DQM439" s="8"/>
      <c r="DQN439" s="8"/>
      <c r="DQO439" s="8"/>
      <c r="DQP439" s="8"/>
      <c r="DQQ439" s="8"/>
      <c r="DQR439" s="8"/>
      <c r="DQS439" s="8"/>
      <c r="DQT439" s="8"/>
      <c r="DQU439" s="8"/>
      <c r="DQV439" s="8"/>
      <c r="DQW439" s="8"/>
      <c r="DQX439" s="8"/>
      <c r="DQY439" s="8"/>
      <c r="DQZ439" s="8"/>
      <c r="DRA439" s="8"/>
      <c r="DRB439" s="8"/>
      <c r="DRC439" s="8"/>
      <c r="DRD439" s="8"/>
      <c r="DRE439" s="8"/>
      <c r="DRF439" s="8"/>
      <c r="DRG439" s="8"/>
      <c r="DRH439" s="8"/>
      <c r="DRI439" s="8"/>
      <c r="DRJ439" s="8"/>
      <c r="DRK439" s="8"/>
      <c r="DRL439" s="8"/>
      <c r="DRM439" s="8"/>
      <c r="DRN439" s="8"/>
      <c r="DRO439" s="8"/>
      <c r="DRP439" s="8"/>
      <c r="DRQ439" s="8"/>
      <c r="DRR439" s="8"/>
      <c r="DRS439" s="8"/>
      <c r="DRT439" s="8"/>
      <c r="DRU439" s="8"/>
      <c r="DRV439" s="8"/>
      <c r="DRW439" s="8"/>
      <c r="DRX439" s="8"/>
      <c r="DRY439" s="8"/>
      <c r="DRZ439" s="8"/>
      <c r="DSA439" s="8"/>
      <c r="DSB439" s="8"/>
      <c r="DSC439" s="8"/>
      <c r="DSD439" s="8"/>
      <c r="DSE439" s="8"/>
      <c r="DSF439" s="8"/>
      <c r="DSG439" s="8"/>
      <c r="DSH439" s="8"/>
      <c r="DSI439" s="8"/>
      <c r="DSJ439" s="8"/>
      <c r="DSK439" s="8"/>
      <c r="DSL439" s="8"/>
      <c r="DSM439" s="8"/>
      <c r="DSN439" s="8"/>
      <c r="DSO439" s="8"/>
      <c r="DSP439" s="8"/>
      <c r="DSQ439" s="8"/>
      <c r="DSR439" s="8"/>
      <c r="DSS439" s="8"/>
      <c r="DST439" s="8"/>
      <c r="DSU439" s="8"/>
      <c r="DSV439" s="8"/>
      <c r="DSW439" s="8"/>
      <c r="DSX439" s="8"/>
      <c r="DSY439" s="8"/>
      <c r="DSZ439" s="8"/>
      <c r="DTA439" s="8"/>
      <c r="DTB439" s="8"/>
      <c r="DTC439" s="8"/>
      <c r="DTD439" s="8"/>
      <c r="DTE439" s="8"/>
      <c r="DTF439" s="8"/>
      <c r="DTG439" s="8"/>
      <c r="DTH439" s="8"/>
      <c r="DTI439" s="8"/>
      <c r="DTJ439" s="8"/>
      <c r="DTK439" s="8"/>
      <c r="DTL439" s="8"/>
      <c r="DTM439" s="8"/>
      <c r="DTN439" s="8"/>
      <c r="DTO439" s="8"/>
      <c r="DTP439" s="8"/>
      <c r="DTQ439" s="8"/>
      <c r="DTR439" s="8"/>
      <c r="DTS439" s="8"/>
      <c r="DTT439" s="8"/>
      <c r="DTU439" s="8"/>
      <c r="DTV439" s="8"/>
      <c r="DTW439" s="8"/>
      <c r="DTX439" s="8"/>
      <c r="DTY439" s="8"/>
      <c r="DTZ439" s="8"/>
      <c r="DUA439" s="8"/>
      <c r="DUB439" s="8"/>
      <c r="DUC439" s="8"/>
      <c r="DUD439" s="8"/>
      <c r="DUE439" s="8"/>
      <c r="DUF439" s="8"/>
      <c r="DUG439" s="8"/>
      <c r="DUH439" s="8"/>
      <c r="DUI439" s="8"/>
      <c r="DUJ439" s="8"/>
      <c r="DUK439" s="8"/>
      <c r="DUL439" s="8"/>
      <c r="DUM439" s="8"/>
      <c r="DUN439" s="8"/>
      <c r="DUO439" s="8"/>
      <c r="DUP439" s="8"/>
      <c r="DUQ439" s="8"/>
      <c r="DUR439" s="8"/>
      <c r="DUS439" s="8"/>
      <c r="DUT439" s="8"/>
      <c r="DUU439" s="8"/>
      <c r="DUV439" s="8"/>
      <c r="DUW439" s="8"/>
      <c r="DUX439" s="8"/>
      <c r="DUY439" s="8"/>
      <c r="DUZ439" s="8"/>
      <c r="DVA439" s="8"/>
      <c r="DVB439" s="8"/>
      <c r="DVC439" s="8"/>
      <c r="DVD439" s="8"/>
      <c r="DVE439" s="8"/>
      <c r="DVF439" s="8"/>
      <c r="DVG439" s="8"/>
      <c r="DVH439" s="8"/>
      <c r="DVI439" s="8"/>
      <c r="DVJ439" s="8"/>
      <c r="DVK439" s="8"/>
      <c r="DVL439" s="8"/>
      <c r="DVM439" s="8"/>
      <c r="DVN439" s="8"/>
      <c r="DVO439" s="8"/>
      <c r="DVP439" s="8"/>
      <c r="DVQ439" s="8"/>
      <c r="DVR439" s="8"/>
      <c r="DVS439" s="8"/>
      <c r="DVT439" s="8"/>
      <c r="DVU439" s="8"/>
      <c r="DVV439" s="8"/>
      <c r="DVW439" s="8"/>
      <c r="DVX439" s="8"/>
      <c r="DVY439" s="8"/>
      <c r="DVZ439" s="8"/>
      <c r="DWA439" s="8"/>
      <c r="DWB439" s="8"/>
      <c r="DWC439" s="8"/>
      <c r="DWD439" s="8"/>
      <c r="DWE439" s="8"/>
      <c r="DWF439" s="8"/>
      <c r="DWG439" s="8"/>
      <c r="DWH439" s="8"/>
      <c r="DWI439" s="8"/>
      <c r="DWJ439" s="8"/>
      <c r="DWK439" s="8"/>
      <c r="DWL439" s="8"/>
      <c r="DWM439" s="8"/>
      <c r="DWN439" s="8"/>
      <c r="DWO439" s="8"/>
      <c r="DWP439" s="8"/>
      <c r="DWQ439" s="8"/>
      <c r="DWR439" s="8"/>
      <c r="DWS439" s="8"/>
      <c r="DWT439" s="8"/>
      <c r="DWU439" s="8"/>
      <c r="DWV439" s="8"/>
      <c r="DWW439" s="8"/>
      <c r="DWX439" s="8"/>
      <c r="DWY439" s="8"/>
      <c r="DWZ439" s="8"/>
      <c r="DXA439" s="8"/>
      <c r="DXB439" s="8"/>
      <c r="DXC439" s="8"/>
      <c r="DXD439" s="8"/>
      <c r="DXE439" s="8"/>
      <c r="DXF439" s="8"/>
      <c r="DXG439" s="8"/>
      <c r="DXH439" s="8"/>
      <c r="DXI439" s="8"/>
      <c r="DXJ439" s="8"/>
      <c r="DXK439" s="8"/>
      <c r="DXL439" s="8"/>
      <c r="DXM439" s="8"/>
      <c r="DXN439" s="8"/>
      <c r="DXO439" s="8"/>
      <c r="DXP439" s="8"/>
      <c r="DXQ439" s="8"/>
      <c r="DXR439" s="8"/>
      <c r="DXS439" s="8"/>
      <c r="DXT439" s="8"/>
      <c r="DXU439" s="8"/>
      <c r="DXV439" s="8"/>
      <c r="DXW439" s="8"/>
      <c r="DXX439" s="8"/>
      <c r="DXY439" s="8"/>
      <c r="DXZ439" s="8"/>
      <c r="DYA439" s="8"/>
      <c r="DYB439" s="8"/>
      <c r="DYC439" s="8"/>
      <c r="DYD439" s="8"/>
      <c r="DYE439" s="8"/>
      <c r="DYF439" s="8"/>
      <c r="DYG439" s="8"/>
      <c r="DYH439" s="8"/>
      <c r="DYI439" s="8"/>
      <c r="DYJ439" s="8"/>
      <c r="DYK439" s="8"/>
      <c r="DYL439" s="8"/>
      <c r="DYM439" s="8"/>
      <c r="DYN439" s="8"/>
      <c r="DYO439" s="8"/>
      <c r="DYP439" s="8"/>
      <c r="DYQ439" s="8"/>
      <c r="DYR439" s="8"/>
      <c r="DYS439" s="8"/>
      <c r="DYT439" s="8"/>
      <c r="DYU439" s="8"/>
      <c r="DYV439" s="8"/>
      <c r="DYW439" s="8"/>
      <c r="DYX439" s="8"/>
      <c r="DYY439" s="8"/>
      <c r="DYZ439" s="8"/>
      <c r="DZA439" s="8"/>
      <c r="DZB439" s="8"/>
      <c r="DZC439" s="8"/>
      <c r="DZD439" s="8"/>
      <c r="DZE439" s="8"/>
      <c r="DZF439" s="8"/>
      <c r="DZG439" s="8"/>
      <c r="DZH439" s="8"/>
      <c r="DZI439" s="8"/>
      <c r="DZJ439" s="8"/>
      <c r="DZK439" s="8"/>
      <c r="DZL439" s="8"/>
      <c r="DZM439" s="8"/>
      <c r="DZN439" s="8"/>
      <c r="DZO439" s="8"/>
      <c r="DZP439" s="8"/>
      <c r="DZQ439" s="8"/>
      <c r="DZR439" s="8"/>
      <c r="DZS439" s="8"/>
      <c r="DZT439" s="8"/>
      <c r="DZU439" s="8"/>
      <c r="DZV439" s="8"/>
      <c r="DZW439" s="8"/>
      <c r="DZX439" s="8"/>
      <c r="DZY439" s="8"/>
      <c r="DZZ439" s="8"/>
      <c r="EAA439" s="8"/>
      <c r="EAB439" s="8"/>
      <c r="EAC439" s="8"/>
      <c r="EAD439" s="8"/>
      <c r="EAE439" s="8"/>
      <c r="EAF439" s="8"/>
      <c r="EAG439" s="8"/>
      <c r="EAH439" s="8"/>
      <c r="EAI439" s="8"/>
      <c r="EAJ439" s="8"/>
      <c r="EAK439" s="8"/>
      <c r="EAL439" s="8"/>
      <c r="EAM439" s="8"/>
      <c r="EAN439" s="8"/>
      <c r="EAO439" s="8"/>
      <c r="EAP439" s="8"/>
      <c r="EAQ439" s="8"/>
      <c r="EAR439" s="8"/>
      <c r="EAS439" s="8"/>
      <c r="EAT439" s="8"/>
      <c r="EAU439" s="8"/>
      <c r="EAV439" s="8"/>
      <c r="EAW439" s="8"/>
      <c r="EAX439" s="8"/>
      <c r="EAY439" s="8"/>
      <c r="EAZ439" s="8"/>
      <c r="EBA439" s="8"/>
      <c r="EBB439" s="8"/>
      <c r="EBC439" s="8"/>
      <c r="EBD439" s="8"/>
      <c r="EBE439" s="8"/>
      <c r="EBF439" s="8"/>
      <c r="EBG439" s="8"/>
      <c r="EBH439" s="8"/>
      <c r="EBI439" s="8"/>
      <c r="EBJ439" s="8"/>
      <c r="EBK439" s="8"/>
      <c r="EBL439" s="8"/>
      <c r="EBM439" s="8"/>
      <c r="EBN439" s="8"/>
      <c r="EBO439" s="8"/>
      <c r="EBP439" s="8"/>
      <c r="EBQ439" s="8"/>
      <c r="EBR439" s="8"/>
      <c r="EBS439" s="8"/>
      <c r="EBT439" s="8"/>
      <c r="EBU439" s="8"/>
      <c r="EBV439" s="8"/>
      <c r="EBW439" s="8"/>
      <c r="EBX439" s="8"/>
      <c r="EBY439" s="8"/>
      <c r="EBZ439" s="8"/>
      <c r="ECA439" s="8"/>
      <c r="ECB439" s="8"/>
      <c r="ECC439" s="8"/>
      <c r="ECD439" s="8"/>
      <c r="ECE439" s="8"/>
      <c r="ECF439" s="8"/>
      <c r="ECG439" s="8"/>
      <c r="ECH439" s="8"/>
      <c r="ECI439" s="8"/>
      <c r="ECJ439" s="8"/>
      <c r="ECK439" s="8"/>
      <c r="ECL439" s="8"/>
      <c r="ECM439" s="8"/>
      <c r="ECN439" s="8"/>
      <c r="ECO439" s="8"/>
      <c r="ECP439" s="8"/>
      <c r="ECQ439" s="8"/>
      <c r="ECR439" s="8"/>
      <c r="ECS439" s="8"/>
      <c r="ECT439" s="8"/>
      <c r="ECU439" s="8"/>
      <c r="ECV439" s="8"/>
      <c r="ECW439" s="8"/>
      <c r="ECX439" s="8"/>
      <c r="ECY439" s="8"/>
      <c r="ECZ439" s="8"/>
      <c r="EDA439" s="8"/>
      <c r="EDB439" s="8"/>
      <c r="EDC439" s="8"/>
      <c r="EDD439" s="8"/>
      <c r="EDE439" s="8"/>
      <c r="EDF439" s="8"/>
      <c r="EDG439" s="8"/>
      <c r="EDH439" s="8"/>
      <c r="EDI439" s="8"/>
      <c r="EDJ439" s="8"/>
      <c r="EDK439" s="8"/>
      <c r="EDL439" s="8"/>
      <c r="EDM439" s="8"/>
      <c r="EDN439" s="8"/>
      <c r="EDO439" s="8"/>
      <c r="EDP439" s="8"/>
      <c r="EDQ439" s="8"/>
      <c r="EDR439" s="8"/>
      <c r="EDS439" s="8"/>
      <c r="EDT439" s="8"/>
      <c r="EDU439" s="8"/>
      <c r="EDV439" s="8"/>
      <c r="EDW439" s="8"/>
      <c r="EDX439" s="8"/>
      <c r="EDY439" s="8"/>
      <c r="EDZ439" s="8"/>
      <c r="EEA439" s="8"/>
      <c r="EEB439" s="8"/>
      <c r="EEC439" s="8"/>
      <c r="EED439" s="8"/>
      <c r="EEE439" s="8"/>
      <c r="EEF439" s="8"/>
      <c r="EEG439" s="8"/>
      <c r="EEH439" s="8"/>
      <c r="EEI439" s="8"/>
      <c r="EEJ439" s="8"/>
      <c r="EEK439" s="8"/>
      <c r="EEL439" s="8"/>
      <c r="EEM439" s="8"/>
      <c r="EEN439" s="8"/>
      <c r="EEO439" s="8"/>
      <c r="EEP439" s="8"/>
      <c r="EEQ439" s="8"/>
      <c r="EER439" s="8"/>
      <c r="EES439" s="8"/>
      <c r="EET439" s="8"/>
      <c r="EEU439" s="8"/>
      <c r="EEV439" s="8"/>
      <c r="EEW439" s="8"/>
      <c r="EEX439" s="8"/>
      <c r="EEY439" s="8"/>
      <c r="EEZ439" s="8"/>
      <c r="EFA439" s="8"/>
      <c r="EFB439" s="8"/>
      <c r="EFC439" s="8"/>
      <c r="EFD439" s="8"/>
      <c r="EFE439" s="8"/>
      <c r="EFF439" s="8"/>
      <c r="EFG439" s="8"/>
      <c r="EFH439" s="8"/>
      <c r="EFI439" s="8"/>
      <c r="EFJ439" s="8"/>
      <c r="EFK439" s="8"/>
      <c r="EFL439" s="8"/>
      <c r="EFM439" s="8"/>
      <c r="EFN439" s="8"/>
      <c r="EFO439" s="8"/>
      <c r="EFP439" s="8"/>
      <c r="EFQ439" s="8"/>
      <c r="EFR439" s="8"/>
      <c r="EFS439" s="8"/>
      <c r="EFT439" s="8"/>
      <c r="EFU439" s="8"/>
      <c r="EFV439" s="8"/>
      <c r="EFW439" s="8"/>
      <c r="EFX439" s="8"/>
      <c r="EFY439" s="8"/>
      <c r="EFZ439" s="8"/>
      <c r="EGA439" s="8"/>
      <c r="EGB439" s="8"/>
      <c r="EGC439" s="8"/>
      <c r="EGD439" s="8"/>
      <c r="EGE439" s="8"/>
      <c r="EGF439" s="8"/>
      <c r="EGG439" s="8"/>
      <c r="EGH439" s="8"/>
      <c r="EGI439" s="8"/>
      <c r="EGJ439" s="8"/>
      <c r="EGK439" s="8"/>
      <c r="EGL439" s="8"/>
      <c r="EGM439" s="8"/>
      <c r="EGN439" s="8"/>
      <c r="EGO439" s="8"/>
      <c r="EGP439" s="8"/>
      <c r="EGQ439" s="8"/>
      <c r="EGR439" s="8"/>
      <c r="EGS439" s="8"/>
      <c r="EGT439" s="8"/>
      <c r="EGU439" s="8"/>
      <c r="EGV439" s="8"/>
      <c r="EGW439" s="8"/>
      <c r="EGX439" s="8"/>
      <c r="EGY439" s="8"/>
      <c r="EGZ439" s="8"/>
      <c r="EHA439" s="8"/>
      <c r="EHB439" s="8"/>
      <c r="EHC439" s="8"/>
      <c r="EHD439" s="8"/>
      <c r="EHE439" s="8"/>
      <c r="EHF439" s="8"/>
      <c r="EHG439" s="8"/>
      <c r="EHH439" s="8"/>
      <c r="EHI439" s="8"/>
      <c r="EHJ439" s="8"/>
      <c r="EHK439" s="8"/>
      <c r="EHL439" s="8"/>
      <c r="EHM439" s="8"/>
      <c r="EHN439" s="8"/>
      <c r="EHO439" s="8"/>
      <c r="EHP439" s="8"/>
      <c r="EHQ439" s="8"/>
      <c r="EHR439" s="8"/>
      <c r="EHS439" s="8"/>
      <c r="EHT439" s="8"/>
      <c r="EHU439" s="8"/>
      <c r="EHV439" s="8"/>
      <c r="EHW439" s="8"/>
      <c r="EHX439" s="8"/>
      <c r="EHY439" s="8"/>
      <c r="EHZ439" s="8"/>
      <c r="EIA439" s="8"/>
      <c r="EIB439" s="8"/>
      <c r="EIC439" s="8"/>
      <c r="EID439" s="8"/>
      <c r="EIE439" s="8"/>
      <c r="EIF439" s="8"/>
      <c r="EIG439" s="8"/>
      <c r="EIH439" s="8"/>
      <c r="EII439" s="8"/>
      <c r="EIJ439" s="8"/>
      <c r="EIK439" s="8"/>
      <c r="EIL439" s="8"/>
      <c r="EIM439" s="8"/>
      <c r="EIN439" s="8"/>
      <c r="EIO439" s="8"/>
      <c r="EIP439" s="8"/>
      <c r="EIQ439" s="8"/>
      <c r="EIR439" s="8"/>
      <c r="EIS439" s="8"/>
      <c r="EIT439" s="8"/>
      <c r="EIU439" s="8"/>
      <c r="EIV439" s="8"/>
      <c r="EIW439" s="8"/>
      <c r="EIX439" s="8"/>
      <c r="EIY439" s="8"/>
      <c r="EIZ439" s="8"/>
      <c r="EJA439" s="8"/>
      <c r="EJB439" s="8"/>
      <c r="EJC439" s="8"/>
      <c r="EJD439" s="8"/>
      <c r="EJE439" s="8"/>
      <c r="EJF439" s="8"/>
      <c r="EJG439" s="8"/>
      <c r="EJH439" s="8"/>
      <c r="EJI439" s="8"/>
      <c r="EJJ439" s="8"/>
      <c r="EJK439" s="8"/>
      <c r="EJL439" s="8"/>
      <c r="EJM439" s="8"/>
      <c r="EJN439" s="8"/>
      <c r="EJO439" s="8"/>
      <c r="EJP439" s="8"/>
      <c r="EJQ439" s="8"/>
      <c r="EJR439" s="8"/>
      <c r="EJS439" s="8"/>
      <c r="EJT439" s="8"/>
      <c r="EJU439" s="8"/>
      <c r="EJV439" s="8"/>
      <c r="EJW439" s="8"/>
      <c r="EJX439" s="8"/>
      <c r="EJY439" s="8"/>
      <c r="EJZ439" s="8"/>
      <c r="EKA439" s="8"/>
      <c r="EKB439" s="8"/>
      <c r="EKC439" s="8"/>
      <c r="EKD439" s="8"/>
      <c r="EKE439" s="8"/>
      <c r="EKF439" s="8"/>
      <c r="EKG439" s="8"/>
      <c r="EKH439" s="8"/>
      <c r="EKI439" s="8"/>
      <c r="EKJ439" s="8"/>
      <c r="EKK439" s="8"/>
      <c r="EKL439" s="8"/>
      <c r="EKM439" s="8"/>
      <c r="EKN439" s="8"/>
      <c r="EKO439" s="8"/>
      <c r="EKP439" s="8"/>
      <c r="EKQ439" s="8"/>
      <c r="EKR439" s="8"/>
      <c r="EKS439" s="8"/>
      <c r="EKT439" s="8"/>
      <c r="EKU439" s="8"/>
      <c r="EKV439" s="8"/>
      <c r="EKW439" s="8"/>
      <c r="EKX439" s="8"/>
      <c r="EKY439" s="8"/>
      <c r="EKZ439" s="8"/>
      <c r="ELA439" s="8"/>
      <c r="ELB439" s="8"/>
      <c r="ELC439" s="8"/>
      <c r="ELD439" s="8"/>
      <c r="ELE439" s="8"/>
      <c r="ELF439" s="8"/>
      <c r="ELG439" s="8"/>
      <c r="ELH439" s="8"/>
      <c r="ELI439" s="8"/>
      <c r="ELJ439" s="8"/>
      <c r="ELK439" s="8"/>
      <c r="ELL439" s="8"/>
      <c r="ELM439" s="8"/>
      <c r="ELN439" s="8"/>
      <c r="ELO439" s="8"/>
      <c r="ELP439" s="8"/>
      <c r="ELQ439" s="8"/>
      <c r="ELR439" s="8"/>
      <c r="ELS439" s="8"/>
      <c r="ELT439" s="8"/>
      <c r="ELU439" s="8"/>
      <c r="ELV439" s="8"/>
      <c r="ELW439" s="8"/>
      <c r="ELX439" s="8"/>
      <c r="ELY439" s="8"/>
      <c r="ELZ439" s="8"/>
      <c r="EMA439" s="8"/>
      <c r="EMB439" s="8"/>
      <c r="EMC439" s="8"/>
      <c r="EMD439" s="8"/>
      <c r="EME439" s="8"/>
      <c r="EMF439" s="8"/>
      <c r="EMG439" s="8"/>
      <c r="EMH439" s="8"/>
      <c r="EMI439" s="8"/>
      <c r="EMJ439" s="8"/>
      <c r="EMK439" s="8"/>
      <c r="EML439" s="8"/>
      <c r="EMM439" s="8"/>
      <c r="EMN439" s="8"/>
      <c r="EMO439" s="8"/>
      <c r="EMP439" s="8"/>
      <c r="EMQ439" s="8"/>
      <c r="EMR439" s="8"/>
      <c r="EMS439" s="8"/>
      <c r="EMT439" s="8"/>
      <c r="EMU439" s="8"/>
      <c r="EMV439" s="8"/>
      <c r="EMW439" s="8"/>
      <c r="EMX439" s="8"/>
      <c r="EMY439" s="8"/>
      <c r="EMZ439" s="8"/>
      <c r="ENA439" s="8"/>
      <c r="ENB439" s="8"/>
      <c r="ENC439" s="8"/>
      <c r="END439" s="8"/>
      <c r="ENE439" s="8"/>
      <c r="ENF439" s="8"/>
      <c r="ENG439" s="8"/>
      <c r="ENH439" s="8"/>
      <c r="ENI439" s="8"/>
      <c r="ENJ439" s="8"/>
      <c r="ENK439" s="8"/>
      <c r="ENL439" s="8"/>
      <c r="ENM439" s="8"/>
      <c r="ENN439" s="8"/>
      <c r="ENO439" s="8"/>
      <c r="ENP439" s="8"/>
      <c r="ENQ439" s="8"/>
      <c r="ENR439" s="8"/>
      <c r="ENS439" s="8"/>
      <c r="ENT439" s="8"/>
      <c r="ENU439" s="8"/>
      <c r="ENV439" s="8"/>
      <c r="ENW439" s="8"/>
      <c r="ENX439" s="8"/>
      <c r="ENY439" s="8"/>
      <c r="ENZ439" s="8"/>
      <c r="EOA439" s="8"/>
      <c r="EOB439" s="8"/>
      <c r="EOC439" s="8"/>
      <c r="EOD439" s="8"/>
      <c r="EOE439" s="8"/>
      <c r="EOF439" s="8"/>
      <c r="EOG439" s="8"/>
      <c r="EOH439" s="8"/>
      <c r="EOI439" s="8"/>
      <c r="EOJ439" s="8"/>
      <c r="EOK439" s="8"/>
      <c r="EOL439" s="8"/>
      <c r="EOM439" s="8"/>
      <c r="EON439" s="8"/>
      <c r="EOO439" s="8"/>
      <c r="EOP439" s="8"/>
      <c r="EOQ439" s="8"/>
      <c r="EOR439" s="8"/>
      <c r="EOS439" s="8"/>
      <c r="EOT439" s="8"/>
      <c r="EOU439" s="8"/>
      <c r="EOV439" s="8"/>
      <c r="EOW439" s="8"/>
      <c r="EOX439" s="8"/>
      <c r="EOY439" s="8"/>
      <c r="EOZ439" s="8"/>
      <c r="EPA439" s="8"/>
      <c r="EPB439" s="8"/>
      <c r="EPC439" s="8"/>
      <c r="EPD439" s="8"/>
      <c r="EPE439" s="8"/>
      <c r="EPF439" s="8"/>
      <c r="EPG439" s="8"/>
      <c r="EPH439" s="8"/>
      <c r="EPI439" s="8"/>
      <c r="EPJ439" s="8"/>
      <c r="EPK439" s="8"/>
      <c r="EPL439" s="8"/>
      <c r="EPM439" s="8"/>
      <c r="EPN439" s="8"/>
      <c r="EPO439" s="8"/>
      <c r="EPP439" s="8"/>
      <c r="EPQ439" s="8"/>
      <c r="EPR439" s="8"/>
      <c r="EPS439" s="8"/>
      <c r="EPT439" s="8"/>
      <c r="EPU439" s="8"/>
      <c r="EPV439" s="8"/>
      <c r="EPW439" s="8"/>
      <c r="EPX439" s="8"/>
      <c r="EPY439" s="8"/>
      <c r="EPZ439" s="8"/>
      <c r="EQA439" s="8"/>
      <c r="EQB439" s="8"/>
      <c r="EQC439" s="8"/>
      <c r="EQD439" s="8"/>
      <c r="EQE439" s="8"/>
      <c r="EQF439" s="8"/>
      <c r="EQG439" s="8"/>
      <c r="EQH439" s="8"/>
      <c r="EQI439" s="8"/>
      <c r="EQJ439" s="8"/>
      <c r="EQK439" s="8"/>
      <c r="EQL439" s="8"/>
      <c r="EQM439" s="8"/>
      <c r="EQN439" s="8"/>
      <c r="EQO439" s="8"/>
      <c r="EQP439" s="8"/>
      <c r="EQQ439" s="8"/>
      <c r="EQR439" s="8"/>
      <c r="EQS439" s="8"/>
      <c r="EQT439" s="8"/>
      <c r="EQU439" s="8"/>
      <c r="EQV439" s="8"/>
      <c r="EQW439" s="8"/>
      <c r="EQX439" s="8"/>
      <c r="EQY439" s="8"/>
      <c r="EQZ439" s="8"/>
      <c r="ERA439" s="8"/>
      <c r="ERB439" s="8"/>
      <c r="ERC439" s="8"/>
      <c r="ERD439" s="8"/>
      <c r="ERE439" s="8"/>
      <c r="ERF439" s="8"/>
      <c r="ERG439" s="8"/>
      <c r="ERH439" s="8"/>
      <c r="ERI439" s="8"/>
      <c r="ERJ439" s="8"/>
      <c r="ERK439" s="8"/>
      <c r="ERL439" s="8"/>
      <c r="ERM439" s="8"/>
      <c r="ERN439" s="8"/>
      <c r="ERO439" s="8"/>
      <c r="ERP439" s="8"/>
      <c r="ERQ439" s="8"/>
      <c r="ERR439" s="8"/>
      <c r="ERS439" s="8"/>
      <c r="ERT439" s="8"/>
      <c r="ERU439" s="8"/>
      <c r="ERV439" s="8"/>
      <c r="ERW439" s="8"/>
      <c r="ERX439" s="8"/>
      <c r="ERY439" s="8"/>
      <c r="ERZ439" s="8"/>
      <c r="ESA439" s="8"/>
      <c r="ESB439" s="8"/>
      <c r="ESC439" s="8"/>
      <c r="ESD439" s="8"/>
      <c r="ESE439" s="8"/>
      <c r="ESF439" s="8"/>
      <c r="ESG439" s="8"/>
      <c r="ESH439" s="8"/>
      <c r="ESI439" s="8"/>
      <c r="ESJ439" s="8"/>
      <c r="ESK439" s="8"/>
      <c r="ESL439" s="8"/>
      <c r="ESM439" s="8"/>
      <c r="ESN439" s="8"/>
      <c r="ESO439" s="8"/>
      <c r="ESP439" s="8"/>
      <c r="ESQ439" s="8"/>
      <c r="ESR439" s="8"/>
      <c r="ESS439" s="8"/>
      <c r="EST439" s="8"/>
      <c r="ESU439" s="8"/>
      <c r="ESV439" s="8"/>
      <c r="ESW439" s="8"/>
      <c r="ESX439" s="8"/>
      <c r="ESY439" s="8"/>
      <c r="ESZ439" s="8"/>
      <c r="ETA439" s="8"/>
      <c r="ETB439" s="8"/>
      <c r="ETC439" s="8"/>
      <c r="ETD439" s="8"/>
      <c r="ETE439" s="8"/>
      <c r="ETF439" s="8"/>
      <c r="ETG439" s="8"/>
      <c r="ETH439" s="8"/>
      <c r="ETI439" s="8"/>
      <c r="ETJ439" s="8"/>
      <c r="ETK439" s="8"/>
      <c r="ETL439" s="8"/>
      <c r="ETM439" s="8"/>
      <c r="ETN439" s="8"/>
      <c r="ETO439" s="8"/>
      <c r="ETP439" s="8"/>
      <c r="ETQ439" s="8"/>
      <c r="ETR439" s="8"/>
      <c r="ETS439" s="8"/>
      <c r="ETT439" s="8"/>
      <c r="ETU439" s="8"/>
      <c r="ETV439" s="8"/>
      <c r="ETW439" s="8"/>
      <c r="ETX439" s="8"/>
      <c r="ETY439" s="8"/>
      <c r="ETZ439" s="8"/>
      <c r="EUA439" s="8"/>
      <c r="EUB439" s="8"/>
      <c r="EUC439" s="8"/>
      <c r="EUD439" s="8"/>
      <c r="EUE439" s="8"/>
      <c r="EUF439" s="8"/>
      <c r="EUG439" s="8"/>
      <c r="EUH439" s="8"/>
      <c r="EUI439" s="8"/>
      <c r="EUJ439" s="8"/>
      <c r="EUK439" s="8"/>
      <c r="EUL439" s="8"/>
      <c r="EUM439" s="8"/>
      <c r="EUN439" s="8"/>
      <c r="EUO439" s="8"/>
      <c r="EUP439" s="8"/>
      <c r="EUQ439" s="8"/>
      <c r="EUR439" s="8"/>
      <c r="EUS439" s="8"/>
      <c r="EUT439" s="8"/>
      <c r="EUU439" s="8"/>
      <c r="EUV439" s="8"/>
      <c r="EUW439" s="8"/>
      <c r="EUX439" s="8"/>
      <c r="EUY439" s="8"/>
      <c r="EUZ439" s="8"/>
      <c r="EVA439" s="8"/>
      <c r="EVB439" s="8"/>
      <c r="EVC439" s="8"/>
      <c r="EVD439" s="8"/>
      <c r="EVE439" s="8"/>
      <c r="EVF439" s="8"/>
      <c r="EVG439" s="8"/>
      <c r="EVH439" s="8"/>
      <c r="EVI439" s="8"/>
      <c r="EVJ439" s="8"/>
      <c r="EVK439" s="8"/>
      <c r="EVL439" s="8"/>
      <c r="EVM439" s="8"/>
      <c r="EVN439" s="8"/>
      <c r="EVO439" s="8"/>
      <c r="EVP439" s="8"/>
      <c r="EVQ439" s="8"/>
      <c r="EVR439" s="8"/>
      <c r="EVS439" s="8"/>
      <c r="EVT439" s="8"/>
      <c r="EVU439" s="8"/>
      <c r="EVV439" s="8"/>
      <c r="EVW439" s="8"/>
      <c r="EVX439" s="8"/>
      <c r="EVY439" s="8"/>
      <c r="EVZ439" s="8"/>
      <c r="EWA439" s="8"/>
      <c r="EWB439" s="8"/>
      <c r="EWC439" s="8"/>
      <c r="EWD439" s="8"/>
      <c r="EWE439" s="8"/>
      <c r="EWF439" s="8"/>
      <c r="EWG439" s="8"/>
      <c r="EWH439" s="8"/>
      <c r="EWI439" s="8"/>
      <c r="EWJ439" s="8"/>
      <c r="EWK439" s="8"/>
      <c r="EWL439" s="8"/>
      <c r="EWM439" s="8"/>
      <c r="EWN439" s="8"/>
      <c r="EWO439" s="8"/>
      <c r="EWP439" s="8"/>
      <c r="EWQ439" s="8"/>
      <c r="EWR439" s="8"/>
      <c r="EWS439" s="8"/>
      <c r="EWT439" s="8"/>
      <c r="EWU439" s="8"/>
      <c r="EWV439" s="8"/>
      <c r="EWW439" s="8"/>
      <c r="EWX439" s="8"/>
      <c r="EWY439" s="8"/>
      <c r="EWZ439" s="8"/>
      <c r="EXA439" s="8"/>
      <c r="EXB439" s="8"/>
      <c r="EXC439" s="8"/>
      <c r="EXD439" s="8"/>
      <c r="EXE439" s="8"/>
      <c r="EXF439" s="8"/>
      <c r="EXG439" s="8"/>
      <c r="EXH439" s="8"/>
      <c r="EXI439" s="8"/>
      <c r="EXJ439" s="8"/>
      <c r="EXK439" s="8"/>
      <c r="EXL439" s="8"/>
      <c r="EXM439" s="8"/>
      <c r="EXN439" s="8"/>
      <c r="EXO439" s="8"/>
      <c r="EXP439" s="8"/>
      <c r="EXQ439" s="8"/>
      <c r="EXR439" s="8"/>
      <c r="EXS439" s="8"/>
      <c r="EXT439" s="8"/>
      <c r="EXU439" s="8"/>
      <c r="EXV439" s="8"/>
      <c r="EXW439" s="8"/>
      <c r="EXX439" s="8"/>
      <c r="EXY439" s="8"/>
      <c r="EXZ439" s="8"/>
      <c r="EYA439" s="8"/>
      <c r="EYB439" s="8"/>
      <c r="EYC439" s="8"/>
      <c r="EYD439" s="8"/>
      <c r="EYE439" s="8"/>
      <c r="EYF439" s="8"/>
      <c r="EYG439" s="8"/>
      <c r="EYH439" s="8"/>
      <c r="EYI439" s="8"/>
      <c r="EYJ439" s="8"/>
      <c r="EYK439" s="8"/>
      <c r="EYL439" s="8"/>
      <c r="EYM439" s="8"/>
      <c r="EYN439" s="8"/>
      <c r="EYO439" s="8"/>
      <c r="EYP439" s="8"/>
      <c r="EYQ439" s="8"/>
      <c r="EYR439" s="8"/>
      <c r="EYS439" s="8"/>
      <c r="EYT439" s="8"/>
      <c r="EYU439" s="8"/>
      <c r="EYV439" s="8"/>
      <c r="EYW439" s="8"/>
      <c r="EYX439" s="8"/>
      <c r="EYY439" s="8"/>
      <c r="EYZ439" s="8"/>
      <c r="EZA439" s="8"/>
      <c r="EZB439" s="8"/>
      <c r="EZC439" s="8"/>
      <c r="EZD439" s="8"/>
      <c r="EZE439" s="8"/>
      <c r="EZF439" s="8"/>
      <c r="EZG439" s="8"/>
      <c r="EZH439" s="8"/>
      <c r="EZI439" s="8"/>
      <c r="EZJ439" s="8"/>
      <c r="EZK439" s="8"/>
      <c r="EZL439" s="8"/>
      <c r="EZM439" s="8"/>
      <c r="EZN439" s="8"/>
      <c r="EZO439" s="8"/>
      <c r="EZP439" s="8"/>
      <c r="EZQ439" s="8"/>
      <c r="EZR439" s="8"/>
      <c r="EZS439" s="8"/>
      <c r="EZT439" s="8"/>
      <c r="EZU439" s="8"/>
      <c r="EZV439" s="8"/>
      <c r="EZW439" s="8"/>
      <c r="EZX439" s="8"/>
      <c r="EZY439" s="8"/>
      <c r="EZZ439" s="8"/>
      <c r="FAA439" s="8"/>
      <c r="FAB439" s="8"/>
      <c r="FAC439" s="8"/>
      <c r="FAD439" s="8"/>
      <c r="FAE439" s="8"/>
      <c r="FAF439" s="8"/>
      <c r="FAG439" s="8"/>
      <c r="FAH439" s="8"/>
      <c r="FAI439" s="8"/>
      <c r="FAJ439" s="8"/>
      <c r="FAK439" s="8"/>
      <c r="FAL439" s="8"/>
      <c r="FAM439" s="8"/>
      <c r="FAN439" s="8"/>
      <c r="FAO439" s="8"/>
      <c r="FAP439" s="8"/>
      <c r="FAQ439" s="8"/>
      <c r="FAR439" s="8"/>
      <c r="FAS439" s="8"/>
      <c r="FAT439" s="8"/>
      <c r="FAU439" s="8"/>
      <c r="FAV439" s="8"/>
      <c r="FAW439" s="8"/>
      <c r="FAX439" s="8"/>
      <c r="FAY439" s="8"/>
      <c r="FAZ439" s="8"/>
      <c r="FBA439" s="8"/>
      <c r="FBB439" s="8"/>
      <c r="FBC439" s="8"/>
      <c r="FBD439" s="8"/>
      <c r="FBE439" s="8"/>
      <c r="FBF439" s="8"/>
      <c r="FBG439" s="8"/>
      <c r="FBH439" s="8"/>
      <c r="FBI439" s="8"/>
      <c r="FBJ439" s="8"/>
      <c r="FBK439" s="8"/>
      <c r="FBL439" s="8"/>
      <c r="FBM439" s="8"/>
      <c r="FBN439" s="8"/>
      <c r="FBO439" s="8"/>
      <c r="FBP439" s="8"/>
      <c r="FBQ439" s="8"/>
      <c r="FBR439" s="8"/>
      <c r="FBS439" s="8"/>
      <c r="FBT439" s="8"/>
      <c r="FBU439" s="8"/>
      <c r="FBV439" s="8"/>
      <c r="FBW439" s="8"/>
      <c r="FBX439" s="8"/>
      <c r="FBY439" s="8"/>
      <c r="FBZ439" s="8"/>
      <c r="FCA439" s="8"/>
      <c r="FCB439" s="8"/>
      <c r="FCC439" s="8"/>
      <c r="FCD439" s="8"/>
      <c r="FCE439" s="8"/>
      <c r="FCF439" s="8"/>
      <c r="FCG439" s="8"/>
      <c r="FCH439" s="8"/>
      <c r="FCI439" s="8"/>
      <c r="FCJ439" s="8"/>
      <c r="FCK439" s="8"/>
      <c r="FCL439" s="8"/>
      <c r="FCM439" s="8"/>
      <c r="FCN439" s="8"/>
      <c r="FCO439" s="8"/>
      <c r="FCP439" s="8"/>
      <c r="FCQ439" s="8"/>
      <c r="FCR439" s="8"/>
      <c r="FCS439" s="8"/>
      <c r="FCT439" s="8"/>
      <c r="FCU439" s="8"/>
      <c r="FCV439" s="8"/>
      <c r="FCW439" s="8"/>
      <c r="FCX439" s="8"/>
      <c r="FCY439" s="8"/>
      <c r="FCZ439" s="8"/>
      <c r="FDA439" s="8"/>
      <c r="FDB439" s="8"/>
      <c r="FDC439" s="8"/>
      <c r="FDD439" s="8"/>
      <c r="FDE439" s="8"/>
      <c r="FDF439" s="8"/>
      <c r="FDG439" s="8"/>
      <c r="FDH439" s="8"/>
      <c r="FDI439" s="8"/>
      <c r="FDJ439" s="8"/>
      <c r="FDK439" s="8"/>
      <c r="FDL439" s="8"/>
      <c r="FDM439" s="8"/>
      <c r="FDN439" s="8"/>
      <c r="FDO439" s="8"/>
      <c r="FDP439" s="8"/>
      <c r="FDQ439" s="8"/>
      <c r="FDR439" s="8"/>
      <c r="FDS439" s="8"/>
      <c r="FDT439" s="8"/>
      <c r="FDU439" s="8"/>
      <c r="FDV439" s="8"/>
      <c r="FDW439" s="8"/>
      <c r="FDX439" s="8"/>
      <c r="FDY439" s="8"/>
      <c r="FDZ439" s="8"/>
      <c r="FEA439" s="8"/>
      <c r="FEB439" s="8"/>
      <c r="FEC439" s="8"/>
      <c r="FED439" s="8"/>
      <c r="FEE439" s="8"/>
      <c r="FEF439" s="8"/>
      <c r="FEG439" s="8"/>
      <c r="FEH439" s="8"/>
      <c r="FEI439" s="8"/>
      <c r="FEJ439" s="8"/>
      <c r="FEK439" s="8"/>
      <c r="FEL439" s="8"/>
      <c r="FEM439" s="8"/>
      <c r="FEN439" s="8"/>
      <c r="FEO439" s="8"/>
      <c r="FEP439" s="8"/>
      <c r="FEQ439" s="8"/>
      <c r="FER439" s="8"/>
      <c r="FES439" s="8"/>
      <c r="FET439" s="8"/>
      <c r="FEU439" s="8"/>
      <c r="FEV439" s="8"/>
      <c r="FEW439" s="8"/>
      <c r="FEX439" s="8"/>
      <c r="FEY439" s="8"/>
      <c r="FEZ439" s="8"/>
      <c r="FFA439" s="8"/>
      <c r="FFB439" s="8"/>
      <c r="FFC439" s="8"/>
      <c r="FFD439" s="8"/>
      <c r="FFE439" s="8"/>
      <c r="FFF439" s="8"/>
      <c r="FFG439" s="8"/>
      <c r="FFH439" s="8"/>
      <c r="FFI439" s="8"/>
      <c r="FFJ439" s="8"/>
      <c r="FFK439" s="8"/>
      <c r="FFL439" s="8"/>
      <c r="FFM439" s="8"/>
      <c r="FFN439" s="8"/>
      <c r="FFO439" s="8"/>
      <c r="FFP439" s="8"/>
      <c r="FFQ439" s="8"/>
      <c r="FFR439" s="8"/>
      <c r="FFS439" s="8"/>
      <c r="FFT439" s="8"/>
      <c r="FFU439" s="8"/>
      <c r="FFV439" s="8"/>
      <c r="FFW439" s="8"/>
      <c r="FFX439" s="8"/>
      <c r="FFY439" s="8"/>
      <c r="FFZ439" s="8"/>
      <c r="FGA439" s="8"/>
      <c r="FGB439" s="8"/>
      <c r="FGC439" s="8"/>
      <c r="FGD439" s="8"/>
      <c r="FGE439" s="8"/>
      <c r="FGF439" s="8"/>
      <c r="FGG439" s="8"/>
      <c r="FGH439" s="8"/>
      <c r="FGI439" s="8"/>
      <c r="FGJ439" s="8"/>
      <c r="FGK439" s="8"/>
      <c r="FGL439" s="8"/>
      <c r="FGM439" s="8"/>
      <c r="FGN439" s="8"/>
      <c r="FGO439" s="8"/>
      <c r="FGP439" s="8"/>
      <c r="FGQ439" s="8"/>
      <c r="FGR439" s="8"/>
      <c r="FGS439" s="8"/>
      <c r="FGT439" s="8"/>
      <c r="FGU439" s="8"/>
      <c r="FGV439" s="8"/>
      <c r="FGW439" s="8"/>
      <c r="FGX439" s="8"/>
      <c r="FGY439" s="8"/>
      <c r="FGZ439" s="8"/>
      <c r="FHA439" s="8"/>
      <c r="FHB439" s="8"/>
      <c r="FHC439" s="8"/>
      <c r="FHD439" s="8"/>
      <c r="FHE439" s="8"/>
      <c r="FHF439" s="8"/>
      <c r="FHG439" s="8"/>
      <c r="FHH439" s="8"/>
      <c r="FHI439" s="8"/>
      <c r="FHJ439" s="8"/>
      <c r="FHK439" s="8"/>
      <c r="FHL439" s="8"/>
      <c r="FHM439" s="8"/>
      <c r="FHN439" s="8"/>
      <c r="FHO439" s="8"/>
      <c r="FHP439" s="8"/>
      <c r="FHQ439" s="8"/>
      <c r="FHR439" s="8"/>
      <c r="FHS439" s="8"/>
      <c r="FHT439" s="8"/>
      <c r="FHU439" s="8"/>
      <c r="FHV439" s="8"/>
      <c r="FHW439" s="8"/>
      <c r="FHX439" s="8"/>
      <c r="FHY439" s="8"/>
      <c r="FHZ439" s="8"/>
      <c r="FIA439" s="8"/>
      <c r="FIB439" s="8"/>
      <c r="FIC439" s="8"/>
      <c r="FID439" s="8"/>
      <c r="FIE439" s="8"/>
      <c r="FIF439" s="8"/>
      <c r="FIG439" s="8"/>
      <c r="FIH439" s="8"/>
      <c r="FII439" s="8"/>
      <c r="FIJ439" s="8"/>
      <c r="FIK439" s="8"/>
      <c r="FIL439" s="8"/>
      <c r="FIM439" s="8"/>
      <c r="FIN439" s="8"/>
      <c r="FIO439" s="8"/>
      <c r="FIP439" s="8"/>
      <c r="FIQ439" s="8"/>
      <c r="FIR439" s="8"/>
      <c r="FIS439" s="8"/>
      <c r="FIT439" s="8"/>
      <c r="FIU439" s="8"/>
      <c r="FIV439" s="8"/>
      <c r="FIW439" s="8"/>
      <c r="FIX439" s="8"/>
      <c r="FIY439" s="8"/>
      <c r="FIZ439" s="8"/>
      <c r="FJA439" s="8"/>
      <c r="FJB439" s="8"/>
      <c r="FJC439" s="8"/>
      <c r="FJD439" s="8"/>
      <c r="FJE439" s="8"/>
      <c r="FJF439" s="8"/>
      <c r="FJG439" s="8"/>
      <c r="FJH439" s="8"/>
      <c r="FJI439" s="8"/>
      <c r="FJJ439" s="8"/>
      <c r="FJK439" s="8"/>
      <c r="FJL439" s="8"/>
      <c r="FJM439" s="8"/>
      <c r="FJN439" s="8"/>
      <c r="FJO439" s="8"/>
      <c r="FJP439" s="8"/>
      <c r="FJQ439" s="8"/>
      <c r="FJR439" s="8"/>
      <c r="FJS439" s="8"/>
      <c r="FJT439" s="8"/>
      <c r="FJU439" s="8"/>
      <c r="FJV439" s="8"/>
      <c r="FJW439" s="8"/>
      <c r="FJX439" s="8"/>
      <c r="FJY439" s="8"/>
      <c r="FJZ439" s="8"/>
      <c r="FKA439" s="8"/>
      <c r="FKB439" s="8"/>
      <c r="FKC439" s="8"/>
      <c r="FKD439" s="8"/>
      <c r="FKE439" s="8"/>
      <c r="FKF439" s="8"/>
      <c r="FKG439" s="8"/>
      <c r="FKH439" s="8"/>
      <c r="FKI439" s="8"/>
      <c r="FKJ439" s="8"/>
      <c r="FKK439" s="8"/>
      <c r="FKL439" s="8"/>
      <c r="FKM439" s="8"/>
      <c r="FKN439" s="8"/>
      <c r="FKO439" s="8"/>
      <c r="FKP439" s="8"/>
      <c r="FKQ439" s="8"/>
      <c r="FKR439" s="8"/>
      <c r="FKS439" s="8"/>
      <c r="FKT439" s="8"/>
      <c r="FKU439" s="8"/>
      <c r="FKV439" s="8"/>
      <c r="FKW439" s="8"/>
      <c r="FKX439" s="8"/>
      <c r="FKY439" s="8"/>
      <c r="FKZ439" s="8"/>
      <c r="FLA439" s="8"/>
      <c r="FLB439" s="8"/>
      <c r="FLC439" s="8"/>
      <c r="FLD439" s="8"/>
      <c r="FLE439" s="8"/>
      <c r="FLF439" s="8"/>
      <c r="FLG439" s="8"/>
      <c r="FLH439" s="8"/>
      <c r="FLI439" s="8"/>
      <c r="FLJ439" s="8"/>
      <c r="FLK439" s="8"/>
      <c r="FLL439" s="8"/>
      <c r="FLM439" s="8"/>
      <c r="FLN439" s="8"/>
      <c r="FLO439" s="8"/>
      <c r="FLP439" s="8"/>
      <c r="FLQ439" s="8"/>
      <c r="FLR439" s="8"/>
      <c r="FLS439" s="8"/>
      <c r="FLT439" s="8"/>
      <c r="FLU439" s="8"/>
      <c r="FLV439" s="8"/>
      <c r="FLW439" s="8"/>
      <c r="FLX439" s="8"/>
      <c r="FLY439" s="8"/>
      <c r="FLZ439" s="8"/>
      <c r="FMA439" s="8"/>
      <c r="FMB439" s="8"/>
      <c r="FMC439" s="8"/>
      <c r="FMD439" s="8"/>
      <c r="FME439" s="8"/>
      <c r="FMF439" s="8"/>
      <c r="FMG439" s="8"/>
      <c r="FMH439" s="8"/>
      <c r="FMI439" s="8"/>
      <c r="FMJ439" s="8"/>
      <c r="FMK439" s="8"/>
      <c r="FML439" s="8"/>
      <c r="FMM439" s="8"/>
      <c r="FMN439" s="8"/>
      <c r="FMO439" s="8"/>
      <c r="FMP439" s="8"/>
      <c r="FMQ439" s="8"/>
      <c r="FMR439" s="8"/>
      <c r="FMS439" s="8"/>
      <c r="FMT439" s="8"/>
      <c r="FMU439" s="8"/>
      <c r="FMV439" s="8"/>
      <c r="FMW439" s="8"/>
      <c r="FMX439" s="8"/>
      <c r="FMY439" s="8"/>
      <c r="FMZ439" s="8"/>
      <c r="FNA439" s="8"/>
      <c r="FNB439" s="8"/>
      <c r="FNC439" s="8"/>
      <c r="FND439" s="8"/>
      <c r="FNE439" s="8"/>
      <c r="FNF439" s="8"/>
      <c r="FNG439" s="8"/>
      <c r="FNH439" s="8"/>
      <c r="FNI439" s="8"/>
      <c r="FNJ439" s="8"/>
      <c r="FNK439" s="8"/>
      <c r="FNL439" s="8"/>
      <c r="FNM439" s="8"/>
      <c r="FNN439" s="8"/>
      <c r="FNO439" s="8"/>
      <c r="FNP439" s="8"/>
      <c r="FNQ439" s="8"/>
      <c r="FNR439" s="8"/>
      <c r="FNS439" s="8"/>
      <c r="FNT439" s="8"/>
      <c r="FNU439" s="8"/>
      <c r="FNV439" s="8"/>
      <c r="FNW439" s="8"/>
      <c r="FNX439" s="8"/>
      <c r="FNY439" s="8"/>
      <c r="FNZ439" s="8"/>
      <c r="FOA439" s="8"/>
      <c r="FOB439" s="8"/>
      <c r="FOC439" s="8"/>
      <c r="FOD439" s="8"/>
      <c r="FOE439" s="8"/>
      <c r="FOF439" s="8"/>
      <c r="FOG439" s="8"/>
      <c r="FOH439" s="8"/>
      <c r="FOI439" s="8"/>
      <c r="FOJ439" s="8"/>
      <c r="FOK439" s="8"/>
      <c r="FOL439" s="8"/>
      <c r="FOM439" s="8"/>
      <c r="FON439" s="8"/>
      <c r="FOO439" s="8"/>
      <c r="FOP439" s="8"/>
      <c r="FOQ439" s="8"/>
      <c r="FOR439" s="8"/>
      <c r="FOS439" s="8"/>
      <c r="FOT439" s="8"/>
      <c r="FOU439" s="8"/>
      <c r="FOV439" s="8"/>
      <c r="FOW439" s="8"/>
      <c r="FOX439" s="8"/>
      <c r="FOY439" s="8"/>
      <c r="FOZ439" s="8"/>
      <c r="FPA439" s="8"/>
      <c r="FPB439" s="8"/>
      <c r="FPC439" s="8"/>
      <c r="FPD439" s="8"/>
      <c r="FPE439" s="8"/>
      <c r="FPF439" s="8"/>
      <c r="FPG439" s="8"/>
      <c r="FPH439" s="8"/>
      <c r="FPI439" s="8"/>
      <c r="FPJ439" s="8"/>
      <c r="FPK439" s="8"/>
      <c r="FPL439" s="8"/>
      <c r="FPM439" s="8"/>
      <c r="FPN439" s="8"/>
      <c r="FPO439" s="8"/>
      <c r="FPP439" s="8"/>
      <c r="FPQ439" s="8"/>
      <c r="FPR439" s="8"/>
      <c r="FPS439" s="8"/>
      <c r="FPT439" s="8"/>
      <c r="FPU439" s="8"/>
      <c r="FPV439" s="8"/>
      <c r="FPW439" s="8"/>
      <c r="FPX439" s="8"/>
      <c r="FPY439" s="8"/>
      <c r="FPZ439" s="8"/>
      <c r="FQA439" s="8"/>
      <c r="FQB439" s="8"/>
      <c r="FQC439" s="8"/>
      <c r="FQD439" s="8"/>
      <c r="FQE439" s="8"/>
      <c r="FQF439" s="8"/>
      <c r="FQG439" s="8"/>
      <c r="FQH439" s="8"/>
      <c r="FQI439" s="8"/>
      <c r="FQJ439" s="8"/>
      <c r="FQK439" s="8"/>
      <c r="FQL439" s="8"/>
      <c r="FQM439" s="8"/>
      <c r="FQN439" s="8"/>
      <c r="FQO439" s="8"/>
      <c r="FQP439" s="8"/>
      <c r="FQQ439" s="8"/>
      <c r="FQR439" s="8"/>
      <c r="FQS439" s="8"/>
      <c r="FQT439" s="8"/>
      <c r="FQU439" s="8"/>
      <c r="FQV439" s="8"/>
      <c r="FQW439" s="8"/>
      <c r="FQX439" s="8"/>
      <c r="FQY439" s="8"/>
      <c r="FQZ439" s="8"/>
      <c r="FRA439" s="8"/>
      <c r="FRB439" s="8"/>
      <c r="FRC439" s="8"/>
      <c r="FRD439" s="8"/>
      <c r="FRE439" s="8"/>
      <c r="FRF439" s="8"/>
      <c r="FRG439" s="8"/>
      <c r="FRH439" s="8"/>
      <c r="FRI439" s="8"/>
      <c r="FRJ439" s="8"/>
      <c r="FRK439" s="8"/>
      <c r="FRL439" s="8"/>
      <c r="FRM439" s="8"/>
      <c r="FRN439" s="8"/>
      <c r="FRO439" s="8"/>
      <c r="FRP439" s="8"/>
      <c r="FRQ439" s="8"/>
      <c r="FRR439" s="8"/>
      <c r="FRS439" s="8"/>
      <c r="FRT439" s="8"/>
      <c r="FRU439" s="8"/>
      <c r="FRV439" s="8"/>
      <c r="FRW439" s="8"/>
      <c r="FRX439" s="8"/>
      <c r="FRY439" s="8"/>
      <c r="FRZ439" s="8"/>
      <c r="FSA439" s="8"/>
      <c r="FSB439" s="8"/>
      <c r="FSC439" s="8"/>
      <c r="FSD439" s="8"/>
      <c r="FSE439" s="8"/>
      <c r="FSF439" s="8"/>
      <c r="FSG439" s="8"/>
      <c r="FSH439" s="8"/>
      <c r="FSI439" s="8"/>
      <c r="FSJ439" s="8"/>
      <c r="FSK439" s="8"/>
      <c r="FSL439" s="8"/>
      <c r="FSM439" s="8"/>
      <c r="FSN439" s="8"/>
      <c r="FSO439" s="8"/>
      <c r="FSP439" s="8"/>
      <c r="FSQ439" s="8"/>
      <c r="FSR439" s="8"/>
      <c r="FSS439" s="8"/>
      <c r="FST439" s="8"/>
      <c r="FSU439" s="8"/>
      <c r="FSV439" s="8"/>
      <c r="FSW439" s="8"/>
      <c r="FSX439" s="8"/>
      <c r="FSY439" s="8"/>
      <c r="FSZ439" s="8"/>
      <c r="FTA439" s="8"/>
      <c r="FTB439" s="8"/>
      <c r="FTC439" s="8"/>
      <c r="FTD439" s="8"/>
      <c r="FTE439" s="8"/>
      <c r="FTF439" s="8"/>
      <c r="FTG439" s="8"/>
      <c r="FTH439" s="8"/>
      <c r="FTI439" s="8"/>
      <c r="FTJ439" s="8"/>
      <c r="FTK439" s="8"/>
      <c r="FTL439" s="8"/>
      <c r="FTM439" s="8"/>
      <c r="FTN439" s="8"/>
      <c r="FTO439" s="8"/>
      <c r="FTP439" s="8"/>
      <c r="FTQ439" s="8"/>
      <c r="FTR439" s="8"/>
      <c r="FTS439" s="8"/>
      <c r="FTT439" s="8"/>
      <c r="FTU439" s="8"/>
      <c r="FTV439" s="8"/>
      <c r="FTW439" s="8"/>
      <c r="FTX439" s="8"/>
      <c r="FTY439" s="8"/>
      <c r="FTZ439" s="8"/>
      <c r="FUA439" s="8"/>
      <c r="FUB439" s="8"/>
      <c r="FUC439" s="8"/>
      <c r="FUD439" s="8"/>
      <c r="FUE439" s="8"/>
      <c r="FUF439" s="8"/>
      <c r="FUG439" s="8"/>
      <c r="FUH439" s="8"/>
      <c r="FUI439" s="8"/>
      <c r="FUJ439" s="8"/>
      <c r="FUK439" s="8"/>
      <c r="FUL439" s="8"/>
      <c r="FUM439" s="8"/>
      <c r="FUN439" s="8"/>
      <c r="FUO439" s="8"/>
      <c r="FUP439" s="8"/>
      <c r="FUQ439" s="8"/>
      <c r="FUR439" s="8"/>
      <c r="FUS439" s="8"/>
      <c r="FUT439" s="8"/>
      <c r="FUU439" s="8"/>
      <c r="FUV439" s="8"/>
      <c r="FUW439" s="8"/>
      <c r="FUX439" s="8"/>
      <c r="FUY439" s="8"/>
      <c r="FUZ439" s="8"/>
      <c r="FVA439" s="8"/>
      <c r="FVB439" s="8"/>
      <c r="FVC439" s="8"/>
      <c r="FVD439" s="8"/>
      <c r="FVE439" s="8"/>
      <c r="FVF439" s="8"/>
      <c r="FVG439" s="8"/>
      <c r="FVH439" s="8"/>
      <c r="FVI439" s="8"/>
      <c r="FVJ439" s="8"/>
      <c r="FVK439" s="8"/>
      <c r="FVL439" s="8"/>
      <c r="FVM439" s="8"/>
      <c r="FVN439" s="8"/>
      <c r="FVO439" s="8"/>
      <c r="FVP439" s="8"/>
      <c r="FVQ439" s="8"/>
      <c r="FVR439" s="8"/>
      <c r="FVS439" s="8"/>
      <c r="FVT439" s="8"/>
      <c r="FVU439" s="8"/>
      <c r="FVV439" s="8"/>
      <c r="FVW439" s="8"/>
      <c r="FVX439" s="8"/>
      <c r="FVY439" s="8"/>
      <c r="FVZ439" s="8"/>
      <c r="FWA439" s="8"/>
      <c r="FWB439" s="8"/>
      <c r="FWC439" s="8"/>
      <c r="FWD439" s="8"/>
      <c r="FWE439" s="8"/>
      <c r="FWF439" s="8"/>
      <c r="FWG439" s="8"/>
      <c r="FWH439" s="8"/>
      <c r="FWI439" s="8"/>
      <c r="FWJ439" s="8"/>
      <c r="FWK439" s="8"/>
      <c r="FWL439" s="8"/>
      <c r="FWM439" s="8"/>
      <c r="FWN439" s="8"/>
      <c r="FWO439" s="8"/>
      <c r="FWP439" s="8"/>
      <c r="FWQ439" s="8"/>
      <c r="FWR439" s="8"/>
      <c r="FWS439" s="8"/>
      <c r="FWT439" s="8"/>
      <c r="FWU439" s="8"/>
      <c r="FWV439" s="8"/>
      <c r="FWW439" s="8"/>
      <c r="FWX439" s="8"/>
      <c r="FWY439" s="8"/>
      <c r="FWZ439" s="8"/>
      <c r="FXA439" s="8"/>
      <c r="FXB439" s="8"/>
      <c r="FXC439" s="8"/>
      <c r="FXD439" s="8"/>
      <c r="FXE439" s="8"/>
      <c r="FXF439" s="8"/>
      <c r="FXG439" s="8"/>
      <c r="FXH439" s="8"/>
      <c r="FXI439" s="8"/>
      <c r="FXJ439" s="8"/>
      <c r="FXK439" s="8"/>
      <c r="FXL439" s="8"/>
      <c r="FXM439" s="8"/>
      <c r="FXN439" s="8"/>
      <c r="FXO439" s="8"/>
      <c r="FXP439" s="8"/>
      <c r="FXQ439" s="8"/>
      <c r="FXR439" s="8"/>
      <c r="FXS439" s="8"/>
      <c r="FXT439" s="8"/>
      <c r="FXU439" s="8"/>
      <c r="FXV439" s="8"/>
      <c r="FXW439" s="8"/>
      <c r="FXX439" s="8"/>
      <c r="FXY439" s="8"/>
      <c r="FXZ439" s="8"/>
      <c r="FYA439" s="8"/>
      <c r="FYB439" s="8"/>
      <c r="FYC439" s="8"/>
      <c r="FYD439" s="8"/>
      <c r="FYE439" s="8"/>
      <c r="FYF439" s="8"/>
      <c r="FYG439" s="8"/>
      <c r="FYH439" s="8"/>
      <c r="FYI439" s="8"/>
      <c r="FYJ439" s="8"/>
      <c r="FYK439" s="8"/>
      <c r="FYL439" s="8"/>
      <c r="FYM439" s="8"/>
      <c r="FYN439" s="8"/>
      <c r="FYO439" s="8"/>
      <c r="FYP439" s="8"/>
      <c r="FYQ439" s="8"/>
      <c r="FYR439" s="8"/>
      <c r="FYS439" s="8"/>
      <c r="FYT439" s="8"/>
      <c r="FYU439" s="8"/>
      <c r="FYV439" s="8"/>
      <c r="FYW439" s="8"/>
      <c r="FYX439" s="8"/>
      <c r="FYY439" s="8"/>
      <c r="FYZ439" s="8"/>
      <c r="FZA439" s="8"/>
      <c r="FZB439" s="8"/>
      <c r="FZC439" s="8"/>
      <c r="FZD439" s="8"/>
      <c r="FZE439" s="8"/>
      <c r="FZF439" s="8"/>
      <c r="FZG439" s="8"/>
      <c r="FZH439" s="8"/>
      <c r="FZI439" s="8"/>
      <c r="FZJ439" s="8"/>
      <c r="FZK439" s="8"/>
      <c r="FZL439" s="8"/>
      <c r="FZM439" s="8"/>
      <c r="FZN439" s="8"/>
      <c r="FZO439" s="8"/>
      <c r="FZP439" s="8"/>
      <c r="FZQ439" s="8"/>
      <c r="FZR439" s="8"/>
      <c r="FZS439" s="8"/>
      <c r="FZT439" s="8"/>
      <c r="FZU439" s="8"/>
      <c r="FZV439" s="8"/>
      <c r="FZW439" s="8"/>
      <c r="FZX439" s="8"/>
      <c r="FZY439" s="8"/>
      <c r="FZZ439" s="8"/>
      <c r="GAA439" s="8"/>
      <c r="GAB439" s="8"/>
      <c r="GAC439" s="8"/>
      <c r="GAD439" s="8"/>
      <c r="GAE439" s="8"/>
      <c r="GAF439" s="8"/>
      <c r="GAG439" s="8"/>
      <c r="GAH439" s="8"/>
      <c r="GAI439" s="8"/>
      <c r="GAJ439" s="8"/>
      <c r="GAK439" s="8"/>
      <c r="GAL439" s="8"/>
      <c r="GAM439" s="8"/>
      <c r="GAN439" s="8"/>
      <c r="GAO439" s="8"/>
      <c r="GAP439" s="8"/>
      <c r="GAQ439" s="8"/>
      <c r="GAR439" s="8"/>
      <c r="GAS439" s="8"/>
      <c r="GAT439" s="8"/>
      <c r="GAU439" s="8"/>
      <c r="GAV439" s="8"/>
      <c r="GAW439" s="8"/>
      <c r="GAX439" s="8"/>
      <c r="GAY439" s="8"/>
      <c r="GAZ439" s="8"/>
      <c r="GBA439" s="8"/>
      <c r="GBB439" s="8"/>
      <c r="GBC439" s="8"/>
      <c r="GBD439" s="8"/>
      <c r="GBE439" s="8"/>
      <c r="GBF439" s="8"/>
      <c r="GBG439" s="8"/>
      <c r="GBH439" s="8"/>
      <c r="GBI439" s="8"/>
      <c r="GBJ439" s="8"/>
      <c r="GBK439" s="8"/>
      <c r="GBL439" s="8"/>
      <c r="GBM439" s="8"/>
      <c r="GBN439" s="8"/>
      <c r="GBO439" s="8"/>
      <c r="GBP439" s="8"/>
      <c r="GBQ439" s="8"/>
      <c r="GBR439" s="8"/>
      <c r="GBS439" s="8"/>
      <c r="GBT439" s="8"/>
      <c r="GBU439" s="8"/>
      <c r="GBV439" s="8"/>
      <c r="GBW439" s="8"/>
      <c r="GBX439" s="8"/>
      <c r="GBY439" s="8"/>
      <c r="GBZ439" s="8"/>
      <c r="GCA439" s="8"/>
      <c r="GCB439" s="8"/>
      <c r="GCC439" s="8"/>
      <c r="GCD439" s="8"/>
      <c r="GCE439" s="8"/>
      <c r="GCF439" s="8"/>
      <c r="GCG439" s="8"/>
      <c r="GCH439" s="8"/>
      <c r="GCI439" s="8"/>
      <c r="GCJ439" s="8"/>
      <c r="GCK439" s="8"/>
      <c r="GCL439" s="8"/>
      <c r="GCM439" s="8"/>
      <c r="GCN439" s="8"/>
      <c r="GCO439" s="8"/>
      <c r="GCP439" s="8"/>
      <c r="GCQ439" s="8"/>
      <c r="GCR439" s="8"/>
      <c r="GCS439" s="8"/>
      <c r="GCT439" s="8"/>
      <c r="GCU439" s="8"/>
      <c r="GCV439" s="8"/>
      <c r="GCW439" s="8"/>
      <c r="GCX439" s="8"/>
      <c r="GCY439" s="8"/>
      <c r="GCZ439" s="8"/>
      <c r="GDA439" s="8"/>
      <c r="GDB439" s="8"/>
      <c r="GDC439" s="8"/>
      <c r="GDD439" s="8"/>
      <c r="GDE439" s="8"/>
      <c r="GDF439" s="8"/>
      <c r="GDG439" s="8"/>
      <c r="GDH439" s="8"/>
      <c r="GDI439" s="8"/>
      <c r="GDJ439" s="8"/>
      <c r="GDK439" s="8"/>
      <c r="GDL439" s="8"/>
      <c r="GDM439" s="8"/>
      <c r="GDN439" s="8"/>
      <c r="GDO439" s="8"/>
      <c r="GDP439" s="8"/>
      <c r="GDQ439" s="8"/>
      <c r="GDR439" s="8"/>
      <c r="GDS439" s="8"/>
      <c r="GDT439" s="8"/>
      <c r="GDU439" s="8"/>
      <c r="GDV439" s="8"/>
      <c r="GDW439" s="8"/>
      <c r="GDX439" s="8"/>
      <c r="GDY439" s="8"/>
      <c r="GDZ439" s="8"/>
      <c r="GEA439" s="8"/>
      <c r="GEB439" s="8"/>
      <c r="GEC439" s="8"/>
      <c r="GED439" s="8"/>
      <c r="GEE439" s="8"/>
      <c r="GEF439" s="8"/>
      <c r="GEG439" s="8"/>
      <c r="GEH439" s="8"/>
      <c r="GEI439" s="8"/>
      <c r="GEJ439" s="8"/>
      <c r="GEK439" s="8"/>
      <c r="GEL439" s="8"/>
      <c r="GEM439" s="8"/>
      <c r="GEN439" s="8"/>
      <c r="GEO439" s="8"/>
      <c r="GEP439" s="8"/>
      <c r="GEQ439" s="8"/>
      <c r="GER439" s="8"/>
      <c r="GES439" s="8"/>
      <c r="GET439" s="8"/>
      <c r="GEU439" s="8"/>
      <c r="GEV439" s="8"/>
      <c r="GEW439" s="8"/>
      <c r="GEX439" s="8"/>
      <c r="GEY439" s="8"/>
      <c r="GEZ439" s="8"/>
      <c r="GFA439" s="8"/>
      <c r="GFB439" s="8"/>
      <c r="GFC439" s="8"/>
      <c r="GFD439" s="8"/>
      <c r="GFE439" s="8"/>
      <c r="GFF439" s="8"/>
      <c r="GFG439" s="8"/>
      <c r="GFH439" s="8"/>
      <c r="GFI439" s="8"/>
      <c r="GFJ439" s="8"/>
      <c r="GFK439" s="8"/>
      <c r="GFL439" s="8"/>
      <c r="GFM439" s="8"/>
      <c r="GFN439" s="8"/>
      <c r="GFO439" s="8"/>
      <c r="GFP439" s="8"/>
      <c r="GFQ439" s="8"/>
      <c r="GFR439" s="8"/>
      <c r="GFS439" s="8"/>
      <c r="GFT439" s="8"/>
      <c r="GFU439" s="8"/>
      <c r="GFV439" s="8"/>
      <c r="GFW439" s="8"/>
      <c r="GFX439" s="8"/>
      <c r="GFY439" s="8"/>
      <c r="GFZ439" s="8"/>
      <c r="GGA439" s="8"/>
      <c r="GGB439" s="8"/>
      <c r="GGC439" s="8"/>
      <c r="GGD439" s="8"/>
      <c r="GGE439" s="8"/>
      <c r="GGF439" s="8"/>
      <c r="GGG439" s="8"/>
      <c r="GGH439" s="8"/>
      <c r="GGI439" s="8"/>
      <c r="GGJ439" s="8"/>
      <c r="GGK439" s="8"/>
      <c r="GGL439" s="8"/>
      <c r="GGM439" s="8"/>
      <c r="GGN439" s="8"/>
      <c r="GGO439" s="8"/>
      <c r="GGP439" s="8"/>
      <c r="GGQ439" s="8"/>
      <c r="GGR439" s="8"/>
      <c r="GGS439" s="8"/>
      <c r="GGT439" s="8"/>
      <c r="GGU439" s="8"/>
      <c r="GGV439" s="8"/>
      <c r="GGW439" s="8"/>
      <c r="GGX439" s="8"/>
      <c r="GGY439" s="8"/>
      <c r="GGZ439" s="8"/>
      <c r="GHA439" s="8"/>
      <c r="GHB439" s="8"/>
      <c r="GHC439" s="8"/>
      <c r="GHD439" s="8"/>
      <c r="GHE439" s="8"/>
      <c r="GHF439" s="8"/>
      <c r="GHG439" s="8"/>
      <c r="GHH439" s="8"/>
      <c r="GHI439" s="8"/>
      <c r="GHJ439" s="8"/>
      <c r="GHK439" s="8"/>
      <c r="GHL439" s="8"/>
      <c r="GHM439" s="8"/>
      <c r="GHN439" s="8"/>
      <c r="GHO439" s="8"/>
      <c r="GHP439" s="8"/>
      <c r="GHQ439" s="8"/>
      <c r="GHR439" s="8"/>
      <c r="GHS439" s="8"/>
      <c r="GHT439" s="8"/>
      <c r="GHU439" s="8"/>
      <c r="GHV439" s="8"/>
      <c r="GHW439" s="8"/>
      <c r="GHX439" s="8"/>
      <c r="GHY439" s="8"/>
      <c r="GHZ439" s="8"/>
      <c r="GIA439" s="8"/>
      <c r="GIB439" s="8"/>
      <c r="GIC439" s="8"/>
      <c r="GID439" s="8"/>
      <c r="GIE439" s="8"/>
      <c r="GIF439" s="8"/>
      <c r="GIG439" s="8"/>
      <c r="GIH439" s="8"/>
      <c r="GII439" s="8"/>
      <c r="GIJ439" s="8"/>
      <c r="GIK439" s="8"/>
      <c r="GIL439" s="8"/>
      <c r="GIM439" s="8"/>
      <c r="GIN439" s="8"/>
      <c r="GIO439" s="8"/>
      <c r="GIP439" s="8"/>
      <c r="GIQ439" s="8"/>
      <c r="GIR439" s="8"/>
      <c r="GIS439" s="8"/>
      <c r="GIT439" s="8"/>
      <c r="GIU439" s="8"/>
      <c r="GIV439" s="8"/>
      <c r="GIW439" s="8"/>
      <c r="GIX439" s="8"/>
      <c r="GIY439" s="8"/>
      <c r="GIZ439" s="8"/>
      <c r="GJA439" s="8"/>
      <c r="GJB439" s="8"/>
      <c r="GJC439" s="8"/>
      <c r="GJD439" s="8"/>
      <c r="GJE439" s="8"/>
      <c r="GJF439" s="8"/>
      <c r="GJG439" s="8"/>
      <c r="GJH439" s="8"/>
      <c r="GJI439" s="8"/>
      <c r="GJJ439" s="8"/>
      <c r="GJK439" s="8"/>
      <c r="GJL439" s="8"/>
      <c r="GJM439" s="8"/>
      <c r="GJN439" s="8"/>
      <c r="GJO439" s="8"/>
      <c r="GJP439" s="8"/>
      <c r="GJQ439" s="8"/>
      <c r="GJR439" s="8"/>
      <c r="GJS439" s="8"/>
      <c r="GJT439" s="8"/>
      <c r="GJU439" s="8"/>
      <c r="GJV439" s="8"/>
      <c r="GJW439" s="8"/>
      <c r="GJX439" s="8"/>
      <c r="GJY439" s="8"/>
      <c r="GJZ439" s="8"/>
      <c r="GKA439" s="8"/>
      <c r="GKB439" s="8"/>
      <c r="GKC439" s="8"/>
      <c r="GKD439" s="8"/>
      <c r="GKE439" s="8"/>
      <c r="GKF439" s="8"/>
      <c r="GKG439" s="8"/>
      <c r="GKH439" s="8"/>
      <c r="GKI439" s="8"/>
      <c r="GKJ439" s="8"/>
      <c r="GKK439" s="8"/>
      <c r="GKL439" s="8"/>
      <c r="GKM439" s="8"/>
      <c r="GKN439" s="8"/>
      <c r="GKO439" s="8"/>
      <c r="GKP439" s="8"/>
      <c r="GKQ439" s="8"/>
      <c r="GKR439" s="8"/>
      <c r="GKS439" s="8"/>
      <c r="GKT439" s="8"/>
      <c r="GKU439" s="8"/>
      <c r="GKV439" s="8"/>
      <c r="GKW439" s="8"/>
      <c r="GKX439" s="8"/>
      <c r="GKY439" s="8"/>
      <c r="GKZ439" s="8"/>
      <c r="GLA439" s="8"/>
      <c r="GLB439" s="8"/>
      <c r="GLC439" s="8"/>
      <c r="GLD439" s="8"/>
      <c r="GLE439" s="8"/>
      <c r="GLF439" s="8"/>
      <c r="GLG439" s="8"/>
      <c r="GLH439" s="8"/>
      <c r="GLI439" s="8"/>
      <c r="GLJ439" s="8"/>
      <c r="GLK439" s="8"/>
      <c r="GLL439" s="8"/>
      <c r="GLM439" s="8"/>
      <c r="GLN439" s="8"/>
      <c r="GLO439" s="8"/>
      <c r="GLP439" s="8"/>
      <c r="GLQ439" s="8"/>
      <c r="GLR439" s="8"/>
      <c r="GLS439" s="8"/>
      <c r="GLT439" s="8"/>
      <c r="GLU439" s="8"/>
      <c r="GLV439" s="8"/>
      <c r="GLW439" s="8"/>
      <c r="GLX439" s="8"/>
      <c r="GLY439" s="8"/>
      <c r="GLZ439" s="8"/>
      <c r="GMA439" s="8"/>
      <c r="GMB439" s="8"/>
      <c r="GMC439" s="8"/>
      <c r="GMD439" s="8"/>
      <c r="GME439" s="8"/>
      <c r="GMF439" s="8"/>
      <c r="GMG439" s="8"/>
      <c r="GMH439" s="8"/>
      <c r="GMI439" s="8"/>
      <c r="GMJ439" s="8"/>
      <c r="GMK439" s="8"/>
      <c r="GML439" s="8"/>
      <c r="GMM439" s="8"/>
      <c r="GMN439" s="8"/>
      <c r="GMO439" s="8"/>
      <c r="GMP439" s="8"/>
      <c r="GMQ439" s="8"/>
      <c r="GMR439" s="8"/>
      <c r="GMS439" s="8"/>
      <c r="GMT439" s="8"/>
      <c r="GMU439" s="8"/>
      <c r="GMV439" s="8"/>
      <c r="GMW439" s="8"/>
      <c r="GMX439" s="8"/>
      <c r="GMY439" s="8"/>
      <c r="GMZ439" s="8"/>
      <c r="GNA439" s="8"/>
      <c r="GNB439" s="8"/>
      <c r="GNC439" s="8"/>
      <c r="GND439" s="8"/>
      <c r="GNE439" s="8"/>
      <c r="GNF439" s="8"/>
      <c r="GNG439" s="8"/>
      <c r="GNH439" s="8"/>
      <c r="GNI439" s="8"/>
      <c r="GNJ439" s="8"/>
      <c r="GNK439" s="8"/>
      <c r="GNL439" s="8"/>
      <c r="GNM439" s="8"/>
      <c r="GNN439" s="8"/>
      <c r="GNO439" s="8"/>
      <c r="GNP439" s="8"/>
      <c r="GNQ439" s="8"/>
      <c r="GNR439" s="8"/>
      <c r="GNS439" s="8"/>
      <c r="GNT439" s="8"/>
      <c r="GNU439" s="8"/>
      <c r="GNV439" s="8"/>
      <c r="GNW439" s="8"/>
      <c r="GNX439" s="8"/>
      <c r="GNY439" s="8"/>
      <c r="GNZ439" s="8"/>
      <c r="GOA439" s="8"/>
      <c r="GOB439" s="8"/>
      <c r="GOC439" s="8"/>
      <c r="GOD439" s="8"/>
      <c r="GOE439" s="8"/>
      <c r="GOF439" s="8"/>
      <c r="GOG439" s="8"/>
      <c r="GOH439" s="8"/>
      <c r="GOI439" s="8"/>
      <c r="GOJ439" s="8"/>
      <c r="GOK439" s="8"/>
      <c r="GOL439" s="8"/>
      <c r="GOM439" s="8"/>
      <c r="GON439" s="8"/>
      <c r="GOO439" s="8"/>
      <c r="GOP439" s="8"/>
      <c r="GOQ439" s="8"/>
      <c r="GOR439" s="8"/>
      <c r="GOS439" s="8"/>
      <c r="GOT439" s="8"/>
      <c r="GOU439" s="8"/>
      <c r="GOV439" s="8"/>
      <c r="GOW439" s="8"/>
      <c r="GOX439" s="8"/>
      <c r="GOY439" s="8"/>
      <c r="GOZ439" s="8"/>
      <c r="GPA439" s="8"/>
      <c r="GPB439" s="8"/>
      <c r="GPC439" s="8"/>
      <c r="GPD439" s="8"/>
      <c r="GPE439" s="8"/>
      <c r="GPF439" s="8"/>
      <c r="GPG439" s="8"/>
      <c r="GPH439" s="8"/>
      <c r="GPI439" s="8"/>
      <c r="GPJ439" s="8"/>
      <c r="GPK439" s="8"/>
      <c r="GPL439" s="8"/>
      <c r="GPM439" s="8"/>
      <c r="GPN439" s="8"/>
      <c r="GPO439" s="8"/>
      <c r="GPP439" s="8"/>
      <c r="GPQ439" s="8"/>
      <c r="GPR439" s="8"/>
      <c r="GPS439" s="8"/>
      <c r="GPT439" s="8"/>
      <c r="GPU439" s="8"/>
      <c r="GPV439" s="8"/>
      <c r="GPW439" s="8"/>
      <c r="GPX439" s="8"/>
      <c r="GPY439" s="8"/>
      <c r="GPZ439" s="8"/>
      <c r="GQA439" s="8"/>
      <c r="GQB439" s="8"/>
      <c r="GQC439" s="8"/>
      <c r="GQD439" s="8"/>
      <c r="GQE439" s="8"/>
      <c r="GQF439" s="8"/>
      <c r="GQG439" s="8"/>
      <c r="GQH439" s="8"/>
      <c r="GQI439" s="8"/>
      <c r="GQJ439" s="8"/>
      <c r="GQK439" s="8"/>
      <c r="GQL439" s="8"/>
      <c r="GQM439" s="8"/>
      <c r="GQN439" s="8"/>
      <c r="GQO439" s="8"/>
      <c r="GQP439" s="8"/>
      <c r="GQQ439" s="8"/>
      <c r="GQR439" s="8"/>
      <c r="GQS439" s="8"/>
      <c r="GQT439" s="8"/>
      <c r="GQU439" s="8"/>
      <c r="GQV439" s="8"/>
      <c r="GQW439" s="8"/>
      <c r="GQX439" s="8"/>
      <c r="GQY439" s="8"/>
      <c r="GQZ439" s="8"/>
      <c r="GRA439" s="8"/>
      <c r="GRB439" s="8"/>
      <c r="GRC439" s="8"/>
      <c r="GRD439" s="8"/>
      <c r="GRE439" s="8"/>
      <c r="GRF439" s="8"/>
      <c r="GRG439" s="8"/>
      <c r="GRH439" s="8"/>
      <c r="GRI439" s="8"/>
      <c r="GRJ439" s="8"/>
      <c r="GRK439" s="8"/>
      <c r="GRL439" s="8"/>
      <c r="GRM439" s="8"/>
      <c r="GRN439" s="8"/>
      <c r="GRO439" s="8"/>
      <c r="GRP439" s="8"/>
      <c r="GRQ439" s="8"/>
      <c r="GRR439" s="8"/>
      <c r="GRS439" s="8"/>
      <c r="GRT439" s="8"/>
      <c r="GRU439" s="8"/>
      <c r="GRV439" s="8"/>
      <c r="GRW439" s="8"/>
      <c r="GRX439" s="8"/>
      <c r="GRY439" s="8"/>
      <c r="GRZ439" s="8"/>
      <c r="GSA439" s="8"/>
      <c r="GSB439" s="8"/>
      <c r="GSC439" s="8"/>
      <c r="GSD439" s="8"/>
      <c r="GSE439" s="8"/>
      <c r="GSF439" s="8"/>
      <c r="GSG439" s="8"/>
      <c r="GSH439" s="8"/>
      <c r="GSI439" s="8"/>
      <c r="GSJ439" s="8"/>
      <c r="GSK439" s="8"/>
      <c r="GSL439" s="8"/>
      <c r="GSM439" s="8"/>
      <c r="GSN439" s="8"/>
      <c r="GSO439" s="8"/>
      <c r="GSP439" s="8"/>
      <c r="GSQ439" s="8"/>
      <c r="GSR439" s="8"/>
      <c r="GSS439" s="8"/>
      <c r="GST439" s="8"/>
      <c r="GSU439" s="8"/>
      <c r="GSV439" s="8"/>
      <c r="GSW439" s="8"/>
      <c r="GSX439" s="8"/>
      <c r="GSY439" s="8"/>
      <c r="GSZ439" s="8"/>
      <c r="GTA439" s="8"/>
      <c r="GTB439" s="8"/>
      <c r="GTC439" s="8"/>
      <c r="GTD439" s="8"/>
      <c r="GTE439" s="8"/>
      <c r="GTF439" s="8"/>
      <c r="GTG439" s="8"/>
      <c r="GTH439" s="8"/>
      <c r="GTI439" s="8"/>
      <c r="GTJ439" s="8"/>
      <c r="GTK439" s="8"/>
      <c r="GTL439" s="8"/>
      <c r="GTM439" s="8"/>
      <c r="GTN439" s="8"/>
      <c r="GTO439" s="8"/>
      <c r="GTP439" s="8"/>
      <c r="GTQ439" s="8"/>
      <c r="GTR439" s="8"/>
      <c r="GTS439" s="8"/>
      <c r="GTT439" s="8"/>
      <c r="GTU439" s="8"/>
      <c r="GTV439" s="8"/>
      <c r="GTW439" s="8"/>
      <c r="GTX439" s="8"/>
      <c r="GTY439" s="8"/>
      <c r="GTZ439" s="8"/>
      <c r="GUA439" s="8"/>
      <c r="GUB439" s="8"/>
      <c r="GUC439" s="8"/>
      <c r="GUD439" s="8"/>
      <c r="GUE439" s="8"/>
      <c r="GUF439" s="8"/>
      <c r="GUG439" s="8"/>
      <c r="GUH439" s="8"/>
      <c r="GUI439" s="8"/>
      <c r="GUJ439" s="8"/>
      <c r="GUK439" s="8"/>
      <c r="GUL439" s="8"/>
      <c r="GUM439" s="8"/>
      <c r="GUN439" s="8"/>
      <c r="GUO439" s="8"/>
      <c r="GUP439" s="8"/>
      <c r="GUQ439" s="8"/>
      <c r="GUR439" s="8"/>
      <c r="GUS439" s="8"/>
      <c r="GUT439" s="8"/>
      <c r="GUU439" s="8"/>
      <c r="GUV439" s="8"/>
      <c r="GUW439" s="8"/>
      <c r="GUX439" s="8"/>
      <c r="GUY439" s="8"/>
      <c r="GUZ439" s="8"/>
      <c r="GVA439" s="8"/>
      <c r="GVB439" s="8"/>
      <c r="GVC439" s="8"/>
      <c r="GVD439" s="8"/>
      <c r="GVE439" s="8"/>
      <c r="GVF439" s="8"/>
      <c r="GVG439" s="8"/>
      <c r="GVH439" s="8"/>
      <c r="GVI439" s="8"/>
      <c r="GVJ439" s="8"/>
      <c r="GVK439" s="8"/>
      <c r="GVL439" s="8"/>
      <c r="GVM439" s="8"/>
      <c r="GVN439" s="8"/>
      <c r="GVO439" s="8"/>
      <c r="GVP439" s="8"/>
      <c r="GVQ439" s="8"/>
      <c r="GVR439" s="8"/>
      <c r="GVS439" s="8"/>
      <c r="GVT439" s="8"/>
      <c r="GVU439" s="8"/>
      <c r="GVV439" s="8"/>
      <c r="GVW439" s="8"/>
      <c r="GVX439" s="8"/>
      <c r="GVY439" s="8"/>
      <c r="GVZ439" s="8"/>
      <c r="GWA439" s="8"/>
      <c r="GWB439" s="8"/>
      <c r="GWC439" s="8"/>
      <c r="GWD439" s="8"/>
      <c r="GWE439" s="8"/>
      <c r="GWF439" s="8"/>
      <c r="GWG439" s="8"/>
      <c r="GWH439" s="8"/>
      <c r="GWI439" s="8"/>
      <c r="GWJ439" s="8"/>
      <c r="GWK439" s="8"/>
      <c r="GWL439" s="8"/>
      <c r="GWM439" s="8"/>
      <c r="GWN439" s="8"/>
      <c r="GWO439" s="8"/>
      <c r="GWP439" s="8"/>
      <c r="GWQ439" s="8"/>
      <c r="GWR439" s="8"/>
      <c r="GWS439" s="8"/>
      <c r="GWT439" s="8"/>
      <c r="GWU439" s="8"/>
      <c r="GWV439" s="8"/>
      <c r="GWW439" s="8"/>
      <c r="GWX439" s="8"/>
      <c r="GWY439" s="8"/>
      <c r="GWZ439" s="8"/>
      <c r="GXA439" s="8"/>
      <c r="GXB439" s="8"/>
      <c r="GXC439" s="8"/>
      <c r="GXD439" s="8"/>
      <c r="GXE439" s="8"/>
      <c r="GXF439" s="8"/>
      <c r="GXG439" s="8"/>
      <c r="GXH439" s="8"/>
      <c r="GXI439" s="8"/>
      <c r="GXJ439" s="8"/>
      <c r="GXK439" s="8"/>
      <c r="GXL439" s="8"/>
      <c r="GXM439" s="8"/>
      <c r="GXN439" s="8"/>
      <c r="GXO439" s="8"/>
      <c r="GXP439" s="8"/>
      <c r="GXQ439" s="8"/>
      <c r="GXR439" s="8"/>
      <c r="GXS439" s="8"/>
      <c r="GXT439" s="8"/>
      <c r="GXU439" s="8"/>
      <c r="GXV439" s="8"/>
      <c r="GXW439" s="8"/>
      <c r="GXX439" s="8"/>
      <c r="GXY439" s="8"/>
      <c r="GXZ439" s="8"/>
      <c r="GYA439" s="8"/>
      <c r="GYB439" s="8"/>
      <c r="GYC439" s="8"/>
      <c r="GYD439" s="8"/>
      <c r="GYE439" s="8"/>
      <c r="GYF439" s="8"/>
      <c r="GYG439" s="8"/>
      <c r="GYH439" s="8"/>
      <c r="GYI439" s="8"/>
      <c r="GYJ439" s="8"/>
      <c r="GYK439" s="8"/>
      <c r="GYL439" s="8"/>
      <c r="GYM439" s="8"/>
      <c r="GYN439" s="8"/>
      <c r="GYO439" s="8"/>
      <c r="GYP439" s="8"/>
      <c r="GYQ439" s="8"/>
      <c r="GYR439" s="8"/>
      <c r="GYS439" s="8"/>
      <c r="GYT439" s="8"/>
      <c r="GYU439" s="8"/>
      <c r="GYV439" s="8"/>
      <c r="GYW439" s="8"/>
      <c r="GYX439" s="8"/>
      <c r="GYY439" s="8"/>
      <c r="GYZ439" s="8"/>
      <c r="GZA439" s="8"/>
      <c r="GZB439" s="8"/>
      <c r="GZC439" s="8"/>
      <c r="GZD439" s="8"/>
      <c r="GZE439" s="8"/>
      <c r="GZF439" s="8"/>
      <c r="GZG439" s="8"/>
      <c r="GZH439" s="8"/>
      <c r="GZI439" s="8"/>
      <c r="GZJ439" s="8"/>
      <c r="GZK439" s="8"/>
      <c r="GZL439" s="8"/>
      <c r="GZM439" s="8"/>
      <c r="GZN439" s="8"/>
      <c r="GZO439" s="8"/>
      <c r="GZP439" s="8"/>
      <c r="GZQ439" s="8"/>
      <c r="GZR439" s="8"/>
      <c r="GZS439" s="8"/>
      <c r="GZT439" s="8"/>
      <c r="GZU439" s="8"/>
      <c r="GZV439" s="8"/>
      <c r="GZW439" s="8"/>
      <c r="GZX439" s="8"/>
      <c r="GZY439" s="8"/>
      <c r="GZZ439" s="8"/>
      <c r="HAA439" s="8"/>
      <c r="HAB439" s="8"/>
      <c r="HAC439" s="8"/>
      <c r="HAD439" s="8"/>
      <c r="HAE439" s="8"/>
      <c r="HAF439" s="8"/>
      <c r="HAG439" s="8"/>
      <c r="HAH439" s="8"/>
      <c r="HAI439" s="8"/>
      <c r="HAJ439" s="8"/>
      <c r="HAK439" s="8"/>
      <c r="HAL439" s="8"/>
      <c r="HAM439" s="8"/>
      <c r="HAN439" s="8"/>
      <c r="HAO439" s="8"/>
      <c r="HAP439" s="8"/>
      <c r="HAQ439" s="8"/>
      <c r="HAR439" s="8"/>
      <c r="HAS439" s="8"/>
      <c r="HAT439" s="8"/>
      <c r="HAU439" s="8"/>
      <c r="HAV439" s="8"/>
      <c r="HAW439" s="8"/>
      <c r="HAX439" s="8"/>
      <c r="HAY439" s="8"/>
      <c r="HAZ439" s="8"/>
      <c r="HBA439" s="8"/>
      <c r="HBB439" s="8"/>
      <c r="HBC439" s="8"/>
      <c r="HBD439" s="8"/>
      <c r="HBE439" s="8"/>
      <c r="HBF439" s="8"/>
      <c r="HBG439" s="8"/>
      <c r="HBH439" s="8"/>
      <c r="HBI439" s="8"/>
      <c r="HBJ439" s="8"/>
      <c r="HBK439" s="8"/>
      <c r="HBL439" s="8"/>
      <c r="HBM439" s="8"/>
      <c r="HBN439" s="8"/>
      <c r="HBO439" s="8"/>
      <c r="HBP439" s="8"/>
      <c r="HBQ439" s="8"/>
      <c r="HBR439" s="8"/>
      <c r="HBS439" s="8"/>
      <c r="HBT439" s="8"/>
      <c r="HBU439" s="8"/>
      <c r="HBV439" s="8"/>
      <c r="HBW439" s="8"/>
      <c r="HBX439" s="8"/>
      <c r="HBY439" s="8"/>
      <c r="HBZ439" s="8"/>
      <c r="HCA439" s="8"/>
      <c r="HCB439" s="8"/>
      <c r="HCC439" s="8"/>
      <c r="HCD439" s="8"/>
      <c r="HCE439" s="8"/>
      <c r="HCF439" s="8"/>
      <c r="HCG439" s="8"/>
      <c r="HCH439" s="8"/>
      <c r="HCI439" s="8"/>
      <c r="HCJ439" s="8"/>
      <c r="HCK439" s="8"/>
      <c r="HCL439" s="8"/>
      <c r="HCM439" s="8"/>
      <c r="HCN439" s="8"/>
      <c r="HCO439" s="8"/>
      <c r="HCP439" s="8"/>
      <c r="HCQ439" s="8"/>
      <c r="HCR439" s="8"/>
      <c r="HCS439" s="8"/>
      <c r="HCT439" s="8"/>
      <c r="HCU439" s="8"/>
      <c r="HCV439" s="8"/>
      <c r="HCW439" s="8"/>
      <c r="HCX439" s="8"/>
      <c r="HCY439" s="8"/>
      <c r="HCZ439" s="8"/>
      <c r="HDA439" s="8"/>
      <c r="HDB439" s="8"/>
      <c r="HDC439" s="8"/>
      <c r="HDD439" s="8"/>
      <c r="HDE439" s="8"/>
      <c r="HDF439" s="8"/>
      <c r="HDG439" s="8"/>
      <c r="HDH439" s="8"/>
      <c r="HDI439" s="8"/>
      <c r="HDJ439" s="8"/>
      <c r="HDK439" s="8"/>
      <c r="HDL439" s="8"/>
      <c r="HDM439" s="8"/>
      <c r="HDN439" s="8"/>
      <c r="HDO439" s="8"/>
      <c r="HDP439" s="8"/>
      <c r="HDQ439" s="8"/>
      <c r="HDR439" s="8"/>
      <c r="HDS439" s="8"/>
      <c r="HDT439" s="8"/>
      <c r="HDU439" s="8"/>
      <c r="HDV439" s="8"/>
      <c r="HDW439" s="8"/>
      <c r="HDX439" s="8"/>
      <c r="HDY439" s="8"/>
      <c r="HDZ439" s="8"/>
      <c r="HEA439" s="8"/>
      <c r="HEB439" s="8"/>
      <c r="HEC439" s="8"/>
      <c r="HED439" s="8"/>
      <c r="HEE439" s="8"/>
      <c r="HEF439" s="8"/>
      <c r="HEG439" s="8"/>
      <c r="HEH439" s="8"/>
      <c r="HEI439" s="8"/>
      <c r="HEJ439" s="8"/>
      <c r="HEK439" s="8"/>
      <c r="HEL439" s="8"/>
      <c r="HEM439" s="8"/>
      <c r="HEN439" s="8"/>
      <c r="HEO439" s="8"/>
      <c r="HEP439" s="8"/>
      <c r="HEQ439" s="8"/>
      <c r="HER439" s="8"/>
      <c r="HES439" s="8"/>
      <c r="HET439" s="8"/>
      <c r="HEU439" s="8"/>
      <c r="HEV439" s="8"/>
      <c r="HEW439" s="8"/>
      <c r="HEX439" s="8"/>
      <c r="HEY439" s="8"/>
      <c r="HEZ439" s="8"/>
      <c r="HFA439" s="8"/>
      <c r="HFB439" s="8"/>
      <c r="HFC439" s="8"/>
      <c r="HFD439" s="8"/>
      <c r="HFE439" s="8"/>
      <c r="HFF439" s="8"/>
      <c r="HFG439" s="8"/>
      <c r="HFH439" s="8"/>
      <c r="HFI439" s="8"/>
      <c r="HFJ439" s="8"/>
      <c r="HFK439" s="8"/>
      <c r="HFL439" s="8"/>
      <c r="HFM439" s="8"/>
      <c r="HFN439" s="8"/>
      <c r="HFO439" s="8"/>
      <c r="HFP439" s="8"/>
      <c r="HFQ439" s="8"/>
      <c r="HFR439" s="8"/>
      <c r="HFS439" s="8"/>
      <c r="HFT439" s="8"/>
      <c r="HFU439" s="8"/>
      <c r="HFV439" s="8"/>
      <c r="HFW439" s="8"/>
      <c r="HFX439" s="8"/>
      <c r="HFY439" s="8"/>
      <c r="HFZ439" s="8"/>
      <c r="HGA439" s="8"/>
      <c r="HGB439" s="8"/>
      <c r="HGC439" s="8"/>
      <c r="HGD439" s="8"/>
      <c r="HGE439" s="8"/>
      <c r="HGF439" s="8"/>
      <c r="HGG439" s="8"/>
      <c r="HGH439" s="8"/>
      <c r="HGI439" s="8"/>
      <c r="HGJ439" s="8"/>
      <c r="HGK439" s="8"/>
      <c r="HGL439" s="8"/>
      <c r="HGM439" s="8"/>
      <c r="HGN439" s="8"/>
      <c r="HGO439" s="8"/>
      <c r="HGP439" s="8"/>
      <c r="HGQ439" s="8"/>
      <c r="HGR439" s="8"/>
      <c r="HGS439" s="8"/>
      <c r="HGT439" s="8"/>
      <c r="HGU439" s="8"/>
      <c r="HGV439" s="8"/>
      <c r="HGW439" s="8"/>
      <c r="HGX439" s="8"/>
      <c r="HGY439" s="8"/>
      <c r="HGZ439" s="8"/>
      <c r="HHA439" s="8"/>
      <c r="HHB439" s="8"/>
      <c r="HHC439" s="8"/>
      <c r="HHD439" s="8"/>
      <c r="HHE439" s="8"/>
      <c r="HHF439" s="8"/>
      <c r="HHG439" s="8"/>
      <c r="HHH439" s="8"/>
      <c r="HHI439" s="8"/>
      <c r="HHJ439" s="8"/>
      <c r="HHK439" s="8"/>
      <c r="HHL439" s="8"/>
      <c r="HHM439" s="8"/>
      <c r="HHN439" s="8"/>
      <c r="HHO439" s="8"/>
      <c r="HHP439" s="8"/>
      <c r="HHQ439" s="8"/>
      <c r="HHR439" s="8"/>
      <c r="HHS439" s="8"/>
      <c r="HHT439" s="8"/>
      <c r="HHU439" s="8"/>
      <c r="HHV439" s="8"/>
      <c r="HHW439" s="8"/>
      <c r="HHX439" s="8"/>
      <c r="HHY439" s="8"/>
      <c r="HHZ439" s="8"/>
      <c r="HIA439" s="8"/>
      <c r="HIB439" s="8"/>
      <c r="HIC439" s="8"/>
      <c r="HID439" s="8"/>
      <c r="HIE439" s="8"/>
      <c r="HIF439" s="8"/>
      <c r="HIG439" s="8"/>
      <c r="HIH439" s="8"/>
      <c r="HII439" s="8"/>
      <c r="HIJ439" s="8"/>
      <c r="HIK439" s="8"/>
      <c r="HIL439" s="8"/>
      <c r="HIM439" s="8"/>
      <c r="HIN439" s="8"/>
      <c r="HIO439" s="8"/>
      <c r="HIP439" s="8"/>
      <c r="HIQ439" s="8"/>
      <c r="HIR439" s="8"/>
      <c r="HIS439" s="8"/>
      <c r="HIT439" s="8"/>
      <c r="HIU439" s="8"/>
      <c r="HIV439" s="8"/>
      <c r="HIW439" s="8"/>
      <c r="HIX439" s="8"/>
      <c r="HIY439" s="8"/>
      <c r="HIZ439" s="8"/>
      <c r="HJA439" s="8"/>
      <c r="HJB439" s="8"/>
      <c r="HJC439" s="8"/>
      <c r="HJD439" s="8"/>
      <c r="HJE439" s="8"/>
      <c r="HJF439" s="8"/>
      <c r="HJG439" s="8"/>
      <c r="HJH439" s="8"/>
      <c r="HJI439" s="8"/>
      <c r="HJJ439" s="8"/>
      <c r="HJK439" s="8"/>
      <c r="HJL439" s="8"/>
      <c r="HJM439" s="8"/>
      <c r="HJN439" s="8"/>
      <c r="HJO439" s="8"/>
      <c r="HJP439" s="8"/>
      <c r="HJQ439" s="8"/>
      <c r="HJR439" s="8"/>
      <c r="HJS439" s="8"/>
      <c r="HJT439" s="8"/>
      <c r="HJU439" s="8"/>
      <c r="HJV439" s="8"/>
      <c r="HJW439" s="8"/>
      <c r="HJX439" s="8"/>
      <c r="HJY439" s="8"/>
      <c r="HJZ439" s="8"/>
      <c r="HKA439" s="8"/>
      <c r="HKB439" s="8"/>
      <c r="HKC439" s="8"/>
      <c r="HKD439" s="8"/>
      <c r="HKE439" s="8"/>
      <c r="HKF439" s="8"/>
      <c r="HKG439" s="8"/>
      <c r="HKH439" s="8"/>
      <c r="HKI439" s="8"/>
      <c r="HKJ439" s="8"/>
      <c r="HKK439" s="8"/>
      <c r="HKL439" s="8"/>
      <c r="HKM439" s="8"/>
      <c r="HKN439" s="8"/>
      <c r="HKO439" s="8"/>
      <c r="HKP439" s="8"/>
      <c r="HKQ439" s="8"/>
      <c r="HKR439" s="8"/>
      <c r="HKS439" s="8"/>
      <c r="HKT439" s="8"/>
      <c r="HKU439" s="8"/>
      <c r="HKV439" s="8"/>
      <c r="HKW439" s="8"/>
      <c r="HKX439" s="8"/>
      <c r="HKY439" s="8"/>
      <c r="HKZ439" s="8"/>
      <c r="HLA439" s="8"/>
      <c r="HLB439" s="8"/>
      <c r="HLC439" s="8"/>
      <c r="HLD439" s="8"/>
      <c r="HLE439" s="8"/>
      <c r="HLF439" s="8"/>
      <c r="HLG439" s="8"/>
      <c r="HLH439" s="8"/>
      <c r="HLI439" s="8"/>
      <c r="HLJ439" s="8"/>
      <c r="HLK439" s="8"/>
      <c r="HLL439" s="8"/>
      <c r="HLM439" s="8"/>
      <c r="HLN439" s="8"/>
      <c r="HLO439" s="8"/>
      <c r="HLP439" s="8"/>
      <c r="HLQ439" s="8"/>
      <c r="HLR439" s="8"/>
      <c r="HLS439" s="8"/>
      <c r="HLT439" s="8"/>
      <c r="HLU439" s="8"/>
      <c r="HLV439" s="8"/>
      <c r="HLW439" s="8"/>
      <c r="HLX439" s="8"/>
      <c r="HLY439" s="8"/>
      <c r="HLZ439" s="8"/>
      <c r="HMA439" s="8"/>
      <c r="HMB439" s="8"/>
      <c r="HMC439" s="8"/>
      <c r="HMD439" s="8"/>
      <c r="HME439" s="8"/>
      <c r="HMF439" s="8"/>
      <c r="HMG439" s="8"/>
      <c r="HMH439" s="8"/>
      <c r="HMI439" s="8"/>
      <c r="HMJ439" s="8"/>
      <c r="HMK439" s="8"/>
      <c r="HML439" s="8"/>
      <c r="HMM439" s="8"/>
      <c r="HMN439" s="8"/>
      <c r="HMO439" s="8"/>
      <c r="HMP439" s="8"/>
      <c r="HMQ439" s="8"/>
      <c r="HMR439" s="8"/>
      <c r="HMS439" s="8"/>
      <c r="HMT439" s="8"/>
      <c r="HMU439" s="8"/>
      <c r="HMV439" s="8"/>
      <c r="HMW439" s="8"/>
      <c r="HMX439" s="8"/>
      <c r="HMY439" s="8"/>
      <c r="HMZ439" s="8"/>
      <c r="HNA439" s="8"/>
      <c r="HNB439" s="8"/>
      <c r="HNC439" s="8"/>
      <c r="HND439" s="8"/>
      <c r="HNE439" s="8"/>
      <c r="HNF439" s="8"/>
      <c r="HNG439" s="8"/>
      <c r="HNH439" s="8"/>
      <c r="HNI439" s="8"/>
      <c r="HNJ439" s="8"/>
      <c r="HNK439" s="8"/>
      <c r="HNL439" s="8"/>
      <c r="HNM439" s="8"/>
      <c r="HNN439" s="8"/>
      <c r="HNO439" s="8"/>
      <c r="HNP439" s="8"/>
      <c r="HNQ439" s="8"/>
      <c r="HNR439" s="8"/>
      <c r="HNS439" s="8"/>
      <c r="HNT439" s="8"/>
      <c r="HNU439" s="8"/>
      <c r="HNV439" s="8"/>
      <c r="HNW439" s="8"/>
      <c r="HNX439" s="8"/>
      <c r="HNY439" s="8"/>
      <c r="HNZ439" s="8"/>
      <c r="HOA439" s="8"/>
      <c r="HOB439" s="8"/>
      <c r="HOC439" s="8"/>
      <c r="HOD439" s="8"/>
      <c r="HOE439" s="8"/>
      <c r="HOF439" s="8"/>
      <c r="HOG439" s="8"/>
      <c r="HOH439" s="8"/>
      <c r="HOI439" s="8"/>
      <c r="HOJ439" s="8"/>
      <c r="HOK439" s="8"/>
      <c r="HOL439" s="8"/>
      <c r="HOM439" s="8"/>
      <c r="HON439" s="8"/>
      <c r="HOO439" s="8"/>
      <c r="HOP439" s="8"/>
      <c r="HOQ439" s="8"/>
      <c r="HOR439" s="8"/>
      <c r="HOS439" s="8"/>
      <c r="HOT439" s="8"/>
      <c r="HOU439" s="8"/>
      <c r="HOV439" s="8"/>
      <c r="HOW439" s="8"/>
      <c r="HOX439" s="8"/>
      <c r="HOY439" s="8"/>
      <c r="HOZ439" s="8"/>
      <c r="HPA439" s="8"/>
      <c r="HPB439" s="8"/>
      <c r="HPC439" s="8"/>
      <c r="HPD439" s="8"/>
      <c r="HPE439" s="8"/>
      <c r="HPF439" s="8"/>
      <c r="HPG439" s="8"/>
      <c r="HPH439" s="8"/>
      <c r="HPI439" s="8"/>
      <c r="HPJ439" s="8"/>
      <c r="HPK439" s="8"/>
      <c r="HPL439" s="8"/>
      <c r="HPM439" s="8"/>
      <c r="HPN439" s="8"/>
      <c r="HPO439" s="8"/>
      <c r="HPP439" s="8"/>
      <c r="HPQ439" s="8"/>
      <c r="HPR439" s="8"/>
      <c r="HPS439" s="8"/>
      <c r="HPT439" s="8"/>
      <c r="HPU439" s="8"/>
      <c r="HPV439" s="8"/>
      <c r="HPW439" s="8"/>
      <c r="HPX439" s="8"/>
      <c r="HPY439" s="8"/>
      <c r="HPZ439" s="8"/>
      <c r="HQA439" s="8"/>
      <c r="HQB439" s="8"/>
      <c r="HQC439" s="8"/>
      <c r="HQD439" s="8"/>
      <c r="HQE439" s="8"/>
      <c r="HQF439" s="8"/>
      <c r="HQG439" s="8"/>
      <c r="HQH439" s="8"/>
      <c r="HQI439" s="8"/>
      <c r="HQJ439" s="8"/>
      <c r="HQK439" s="8"/>
      <c r="HQL439" s="8"/>
      <c r="HQM439" s="8"/>
      <c r="HQN439" s="8"/>
      <c r="HQO439" s="8"/>
      <c r="HQP439" s="8"/>
      <c r="HQQ439" s="8"/>
      <c r="HQR439" s="8"/>
      <c r="HQS439" s="8"/>
      <c r="HQT439" s="8"/>
      <c r="HQU439" s="8"/>
      <c r="HQV439" s="8"/>
      <c r="HQW439" s="8"/>
      <c r="HQX439" s="8"/>
      <c r="HQY439" s="8"/>
      <c r="HQZ439" s="8"/>
      <c r="HRA439" s="8"/>
      <c r="HRB439" s="8"/>
      <c r="HRC439" s="8"/>
      <c r="HRD439" s="8"/>
      <c r="HRE439" s="8"/>
      <c r="HRF439" s="8"/>
      <c r="HRG439" s="8"/>
      <c r="HRH439" s="8"/>
      <c r="HRI439" s="8"/>
      <c r="HRJ439" s="8"/>
      <c r="HRK439" s="8"/>
      <c r="HRL439" s="8"/>
      <c r="HRM439" s="8"/>
      <c r="HRN439" s="8"/>
      <c r="HRO439" s="8"/>
      <c r="HRP439" s="8"/>
      <c r="HRQ439" s="8"/>
      <c r="HRR439" s="8"/>
      <c r="HRS439" s="8"/>
      <c r="HRT439" s="8"/>
      <c r="HRU439" s="8"/>
      <c r="HRV439" s="8"/>
      <c r="HRW439" s="8"/>
      <c r="HRX439" s="8"/>
      <c r="HRY439" s="8"/>
      <c r="HRZ439" s="8"/>
      <c r="HSA439" s="8"/>
      <c r="HSB439" s="8"/>
      <c r="HSC439" s="8"/>
      <c r="HSD439" s="8"/>
      <c r="HSE439" s="8"/>
      <c r="HSF439" s="8"/>
      <c r="HSG439" s="8"/>
      <c r="HSH439" s="8"/>
      <c r="HSI439" s="8"/>
      <c r="HSJ439" s="8"/>
      <c r="HSK439" s="8"/>
      <c r="HSL439" s="8"/>
      <c r="HSM439" s="8"/>
      <c r="HSN439" s="8"/>
      <c r="HSO439" s="8"/>
      <c r="HSP439" s="8"/>
      <c r="HSQ439" s="8"/>
      <c r="HSR439" s="8"/>
      <c r="HSS439" s="8"/>
      <c r="HST439" s="8"/>
      <c r="HSU439" s="8"/>
      <c r="HSV439" s="8"/>
      <c r="HSW439" s="8"/>
      <c r="HSX439" s="8"/>
      <c r="HSY439" s="8"/>
      <c r="HSZ439" s="8"/>
      <c r="HTA439" s="8"/>
      <c r="HTB439" s="8"/>
      <c r="HTC439" s="8"/>
      <c r="HTD439" s="8"/>
      <c r="HTE439" s="8"/>
      <c r="HTF439" s="8"/>
      <c r="HTG439" s="8"/>
      <c r="HTH439" s="8"/>
      <c r="HTI439" s="8"/>
      <c r="HTJ439" s="8"/>
      <c r="HTK439" s="8"/>
      <c r="HTL439" s="8"/>
      <c r="HTM439" s="8"/>
      <c r="HTN439" s="8"/>
      <c r="HTO439" s="8"/>
      <c r="HTP439" s="8"/>
      <c r="HTQ439" s="8"/>
      <c r="HTR439" s="8"/>
      <c r="HTS439" s="8"/>
      <c r="HTT439" s="8"/>
      <c r="HTU439" s="8"/>
      <c r="HTV439" s="8"/>
      <c r="HTW439" s="8"/>
      <c r="HTX439" s="8"/>
      <c r="HTY439" s="8"/>
      <c r="HTZ439" s="8"/>
      <c r="HUA439" s="8"/>
      <c r="HUB439" s="8"/>
      <c r="HUC439" s="8"/>
      <c r="HUD439" s="8"/>
      <c r="HUE439" s="8"/>
      <c r="HUF439" s="8"/>
      <c r="HUG439" s="8"/>
      <c r="HUH439" s="8"/>
      <c r="HUI439" s="8"/>
      <c r="HUJ439" s="8"/>
      <c r="HUK439" s="8"/>
      <c r="HUL439" s="8"/>
      <c r="HUM439" s="8"/>
      <c r="HUN439" s="8"/>
      <c r="HUO439" s="8"/>
      <c r="HUP439" s="8"/>
      <c r="HUQ439" s="8"/>
      <c r="HUR439" s="8"/>
      <c r="HUS439" s="8"/>
      <c r="HUT439" s="8"/>
      <c r="HUU439" s="8"/>
      <c r="HUV439" s="8"/>
      <c r="HUW439" s="8"/>
      <c r="HUX439" s="8"/>
      <c r="HUY439" s="8"/>
      <c r="HUZ439" s="8"/>
      <c r="HVA439" s="8"/>
      <c r="HVB439" s="8"/>
      <c r="HVC439" s="8"/>
      <c r="HVD439" s="8"/>
      <c r="HVE439" s="8"/>
      <c r="HVF439" s="8"/>
      <c r="HVG439" s="8"/>
      <c r="HVH439" s="8"/>
      <c r="HVI439" s="8"/>
      <c r="HVJ439" s="8"/>
      <c r="HVK439" s="8"/>
      <c r="HVL439" s="8"/>
      <c r="HVM439" s="8"/>
      <c r="HVN439" s="8"/>
      <c r="HVO439" s="8"/>
      <c r="HVP439" s="8"/>
      <c r="HVQ439" s="8"/>
      <c r="HVR439" s="8"/>
      <c r="HVS439" s="8"/>
      <c r="HVT439" s="8"/>
      <c r="HVU439" s="8"/>
      <c r="HVV439" s="8"/>
      <c r="HVW439" s="8"/>
      <c r="HVX439" s="8"/>
      <c r="HVY439" s="8"/>
      <c r="HVZ439" s="8"/>
      <c r="HWA439" s="8"/>
      <c r="HWB439" s="8"/>
      <c r="HWC439" s="8"/>
      <c r="HWD439" s="8"/>
      <c r="HWE439" s="8"/>
      <c r="HWF439" s="8"/>
      <c r="HWG439" s="8"/>
      <c r="HWH439" s="8"/>
      <c r="HWI439" s="8"/>
      <c r="HWJ439" s="8"/>
      <c r="HWK439" s="8"/>
      <c r="HWL439" s="8"/>
      <c r="HWM439" s="8"/>
      <c r="HWN439" s="8"/>
      <c r="HWO439" s="8"/>
      <c r="HWP439" s="8"/>
      <c r="HWQ439" s="8"/>
      <c r="HWR439" s="8"/>
      <c r="HWS439" s="8"/>
      <c r="HWT439" s="8"/>
      <c r="HWU439" s="8"/>
      <c r="HWV439" s="8"/>
      <c r="HWW439" s="8"/>
      <c r="HWX439" s="8"/>
      <c r="HWY439" s="8"/>
      <c r="HWZ439" s="8"/>
      <c r="HXA439" s="8"/>
      <c r="HXB439" s="8"/>
      <c r="HXC439" s="8"/>
      <c r="HXD439" s="8"/>
      <c r="HXE439" s="8"/>
      <c r="HXF439" s="8"/>
      <c r="HXG439" s="8"/>
      <c r="HXH439" s="8"/>
      <c r="HXI439" s="8"/>
      <c r="HXJ439" s="8"/>
      <c r="HXK439" s="8"/>
      <c r="HXL439" s="8"/>
      <c r="HXM439" s="8"/>
      <c r="HXN439" s="8"/>
      <c r="HXO439" s="8"/>
      <c r="HXP439" s="8"/>
      <c r="HXQ439" s="8"/>
      <c r="HXR439" s="8"/>
      <c r="HXS439" s="8"/>
      <c r="HXT439" s="8"/>
      <c r="HXU439" s="8"/>
      <c r="HXV439" s="8"/>
      <c r="HXW439" s="8"/>
      <c r="HXX439" s="8"/>
      <c r="HXY439" s="8"/>
      <c r="HXZ439" s="8"/>
      <c r="HYA439" s="8"/>
      <c r="HYB439" s="8"/>
      <c r="HYC439" s="8"/>
      <c r="HYD439" s="8"/>
      <c r="HYE439" s="8"/>
      <c r="HYF439" s="8"/>
      <c r="HYG439" s="8"/>
      <c r="HYH439" s="8"/>
      <c r="HYI439" s="8"/>
      <c r="HYJ439" s="8"/>
      <c r="HYK439" s="8"/>
      <c r="HYL439" s="8"/>
      <c r="HYM439" s="8"/>
      <c r="HYN439" s="8"/>
      <c r="HYO439" s="8"/>
      <c r="HYP439" s="8"/>
      <c r="HYQ439" s="8"/>
      <c r="HYR439" s="8"/>
      <c r="HYS439" s="8"/>
      <c r="HYT439" s="8"/>
      <c r="HYU439" s="8"/>
      <c r="HYV439" s="8"/>
      <c r="HYW439" s="8"/>
      <c r="HYX439" s="8"/>
      <c r="HYY439" s="8"/>
      <c r="HYZ439" s="8"/>
      <c r="HZA439" s="8"/>
      <c r="HZB439" s="8"/>
      <c r="HZC439" s="8"/>
      <c r="HZD439" s="8"/>
      <c r="HZE439" s="8"/>
      <c r="HZF439" s="8"/>
      <c r="HZG439" s="8"/>
      <c r="HZH439" s="8"/>
      <c r="HZI439" s="8"/>
      <c r="HZJ439" s="8"/>
      <c r="HZK439" s="8"/>
      <c r="HZL439" s="8"/>
      <c r="HZM439" s="8"/>
      <c r="HZN439" s="8"/>
      <c r="HZO439" s="8"/>
      <c r="HZP439" s="8"/>
      <c r="HZQ439" s="8"/>
      <c r="HZR439" s="8"/>
      <c r="HZS439" s="8"/>
      <c r="HZT439" s="8"/>
      <c r="HZU439" s="8"/>
      <c r="HZV439" s="8"/>
      <c r="HZW439" s="8"/>
      <c r="HZX439" s="8"/>
      <c r="HZY439" s="8"/>
      <c r="HZZ439" s="8"/>
      <c r="IAA439" s="8"/>
      <c r="IAB439" s="8"/>
      <c r="IAC439" s="8"/>
      <c r="IAD439" s="8"/>
      <c r="IAE439" s="8"/>
      <c r="IAF439" s="8"/>
      <c r="IAG439" s="8"/>
      <c r="IAH439" s="8"/>
      <c r="IAI439" s="8"/>
      <c r="IAJ439" s="8"/>
      <c r="IAK439" s="8"/>
      <c r="IAL439" s="8"/>
      <c r="IAM439" s="8"/>
      <c r="IAN439" s="8"/>
      <c r="IAO439" s="8"/>
      <c r="IAP439" s="8"/>
      <c r="IAQ439" s="8"/>
      <c r="IAR439" s="8"/>
      <c r="IAS439" s="8"/>
      <c r="IAT439" s="8"/>
      <c r="IAU439" s="8"/>
      <c r="IAV439" s="8"/>
      <c r="IAW439" s="8"/>
      <c r="IAX439" s="8"/>
      <c r="IAY439" s="8"/>
      <c r="IAZ439" s="8"/>
      <c r="IBA439" s="8"/>
      <c r="IBB439" s="8"/>
      <c r="IBC439" s="8"/>
      <c r="IBD439" s="8"/>
      <c r="IBE439" s="8"/>
      <c r="IBF439" s="8"/>
      <c r="IBG439" s="8"/>
      <c r="IBH439" s="8"/>
      <c r="IBI439" s="8"/>
      <c r="IBJ439" s="8"/>
      <c r="IBK439" s="8"/>
      <c r="IBL439" s="8"/>
      <c r="IBM439" s="8"/>
      <c r="IBN439" s="8"/>
      <c r="IBO439" s="8"/>
      <c r="IBP439" s="8"/>
      <c r="IBQ439" s="8"/>
      <c r="IBR439" s="8"/>
      <c r="IBS439" s="8"/>
      <c r="IBT439" s="8"/>
      <c r="IBU439" s="8"/>
      <c r="IBV439" s="8"/>
      <c r="IBW439" s="8"/>
      <c r="IBX439" s="8"/>
      <c r="IBY439" s="8"/>
      <c r="IBZ439" s="8"/>
      <c r="ICA439" s="8"/>
      <c r="ICB439" s="8"/>
      <c r="ICC439" s="8"/>
      <c r="ICD439" s="8"/>
      <c r="ICE439" s="8"/>
      <c r="ICF439" s="8"/>
      <c r="ICG439" s="8"/>
      <c r="ICH439" s="8"/>
      <c r="ICI439" s="8"/>
      <c r="ICJ439" s="8"/>
      <c r="ICK439" s="8"/>
      <c r="ICL439" s="8"/>
      <c r="ICM439" s="8"/>
      <c r="ICN439" s="8"/>
      <c r="ICO439" s="8"/>
      <c r="ICP439" s="8"/>
      <c r="ICQ439" s="8"/>
      <c r="ICR439" s="8"/>
      <c r="ICS439" s="8"/>
      <c r="ICT439" s="8"/>
      <c r="ICU439" s="8"/>
      <c r="ICV439" s="8"/>
      <c r="ICW439" s="8"/>
      <c r="ICX439" s="8"/>
      <c r="ICY439" s="8"/>
      <c r="ICZ439" s="8"/>
      <c r="IDA439" s="8"/>
      <c r="IDB439" s="8"/>
      <c r="IDC439" s="8"/>
      <c r="IDD439" s="8"/>
      <c r="IDE439" s="8"/>
      <c r="IDF439" s="8"/>
      <c r="IDG439" s="8"/>
      <c r="IDH439" s="8"/>
      <c r="IDI439" s="8"/>
      <c r="IDJ439" s="8"/>
      <c r="IDK439" s="8"/>
      <c r="IDL439" s="8"/>
      <c r="IDM439" s="8"/>
      <c r="IDN439" s="8"/>
      <c r="IDO439" s="8"/>
      <c r="IDP439" s="8"/>
      <c r="IDQ439" s="8"/>
      <c r="IDR439" s="8"/>
      <c r="IDS439" s="8"/>
      <c r="IDT439" s="8"/>
      <c r="IDU439" s="8"/>
      <c r="IDV439" s="8"/>
      <c r="IDW439" s="8"/>
      <c r="IDX439" s="8"/>
      <c r="IDY439" s="8"/>
      <c r="IDZ439" s="8"/>
      <c r="IEA439" s="8"/>
      <c r="IEB439" s="8"/>
      <c r="IEC439" s="8"/>
      <c r="IED439" s="8"/>
      <c r="IEE439" s="8"/>
      <c r="IEF439" s="8"/>
      <c r="IEG439" s="8"/>
      <c r="IEH439" s="8"/>
      <c r="IEI439" s="8"/>
      <c r="IEJ439" s="8"/>
      <c r="IEK439" s="8"/>
      <c r="IEL439" s="8"/>
      <c r="IEM439" s="8"/>
      <c r="IEN439" s="8"/>
      <c r="IEO439" s="8"/>
      <c r="IEP439" s="8"/>
      <c r="IEQ439" s="8"/>
      <c r="IER439" s="8"/>
      <c r="IES439" s="8"/>
      <c r="IET439" s="8"/>
      <c r="IEU439" s="8"/>
      <c r="IEV439" s="8"/>
      <c r="IEW439" s="8"/>
      <c r="IEX439" s="8"/>
      <c r="IEY439" s="8"/>
      <c r="IEZ439" s="8"/>
      <c r="IFA439" s="8"/>
      <c r="IFB439" s="8"/>
      <c r="IFC439" s="8"/>
      <c r="IFD439" s="8"/>
      <c r="IFE439" s="8"/>
      <c r="IFF439" s="8"/>
      <c r="IFG439" s="8"/>
      <c r="IFH439" s="8"/>
      <c r="IFI439" s="8"/>
      <c r="IFJ439" s="8"/>
      <c r="IFK439" s="8"/>
      <c r="IFL439" s="8"/>
      <c r="IFM439" s="8"/>
      <c r="IFN439" s="8"/>
      <c r="IFO439" s="8"/>
      <c r="IFP439" s="8"/>
      <c r="IFQ439" s="8"/>
      <c r="IFR439" s="8"/>
      <c r="IFS439" s="8"/>
      <c r="IFT439" s="8"/>
      <c r="IFU439" s="8"/>
      <c r="IFV439" s="8"/>
      <c r="IFW439" s="8"/>
      <c r="IFX439" s="8"/>
      <c r="IFY439" s="8"/>
      <c r="IFZ439" s="8"/>
      <c r="IGA439" s="8"/>
      <c r="IGB439" s="8"/>
      <c r="IGC439" s="8"/>
      <c r="IGD439" s="8"/>
      <c r="IGE439" s="8"/>
      <c r="IGF439" s="8"/>
      <c r="IGG439" s="8"/>
      <c r="IGH439" s="8"/>
      <c r="IGI439" s="8"/>
      <c r="IGJ439" s="8"/>
      <c r="IGK439" s="8"/>
      <c r="IGL439" s="8"/>
      <c r="IGM439" s="8"/>
      <c r="IGN439" s="8"/>
      <c r="IGO439" s="8"/>
      <c r="IGP439" s="8"/>
      <c r="IGQ439" s="8"/>
      <c r="IGR439" s="8"/>
      <c r="IGS439" s="8"/>
      <c r="IGT439" s="8"/>
      <c r="IGU439" s="8"/>
      <c r="IGV439" s="8"/>
      <c r="IGW439" s="8"/>
      <c r="IGX439" s="8"/>
      <c r="IGY439" s="8"/>
      <c r="IGZ439" s="8"/>
      <c r="IHA439" s="8"/>
      <c r="IHB439" s="8"/>
      <c r="IHC439" s="8"/>
      <c r="IHD439" s="8"/>
      <c r="IHE439" s="8"/>
      <c r="IHF439" s="8"/>
      <c r="IHG439" s="8"/>
      <c r="IHH439" s="8"/>
      <c r="IHI439" s="8"/>
      <c r="IHJ439" s="8"/>
      <c r="IHK439" s="8"/>
      <c r="IHL439" s="8"/>
      <c r="IHM439" s="8"/>
      <c r="IHN439" s="8"/>
      <c r="IHO439" s="8"/>
      <c r="IHP439" s="8"/>
      <c r="IHQ439" s="8"/>
      <c r="IHR439" s="8"/>
      <c r="IHS439" s="8"/>
      <c r="IHT439" s="8"/>
      <c r="IHU439" s="8"/>
      <c r="IHV439" s="8"/>
      <c r="IHW439" s="8"/>
      <c r="IHX439" s="8"/>
      <c r="IHY439" s="8"/>
      <c r="IHZ439" s="8"/>
      <c r="IIA439" s="8"/>
      <c r="IIB439" s="8"/>
      <c r="IIC439" s="8"/>
      <c r="IID439" s="8"/>
      <c r="IIE439" s="8"/>
      <c r="IIF439" s="8"/>
      <c r="IIG439" s="8"/>
      <c r="IIH439" s="8"/>
      <c r="III439" s="8"/>
      <c r="IIJ439" s="8"/>
      <c r="IIK439" s="8"/>
      <c r="IIL439" s="8"/>
      <c r="IIM439" s="8"/>
      <c r="IIN439" s="8"/>
      <c r="IIO439" s="8"/>
      <c r="IIP439" s="8"/>
      <c r="IIQ439" s="8"/>
      <c r="IIR439" s="8"/>
      <c r="IIS439" s="8"/>
      <c r="IIT439" s="8"/>
      <c r="IIU439" s="8"/>
      <c r="IIV439" s="8"/>
      <c r="IIW439" s="8"/>
      <c r="IIX439" s="8"/>
      <c r="IIY439" s="8"/>
      <c r="IIZ439" s="8"/>
      <c r="IJA439" s="8"/>
      <c r="IJB439" s="8"/>
      <c r="IJC439" s="8"/>
      <c r="IJD439" s="8"/>
      <c r="IJE439" s="8"/>
      <c r="IJF439" s="8"/>
      <c r="IJG439" s="8"/>
      <c r="IJH439" s="8"/>
      <c r="IJI439" s="8"/>
      <c r="IJJ439" s="8"/>
      <c r="IJK439" s="8"/>
      <c r="IJL439" s="8"/>
      <c r="IJM439" s="8"/>
      <c r="IJN439" s="8"/>
      <c r="IJO439" s="8"/>
      <c r="IJP439" s="8"/>
      <c r="IJQ439" s="8"/>
      <c r="IJR439" s="8"/>
      <c r="IJS439" s="8"/>
      <c r="IJT439" s="8"/>
      <c r="IJU439" s="8"/>
      <c r="IJV439" s="8"/>
      <c r="IJW439" s="8"/>
      <c r="IJX439" s="8"/>
      <c r="IJY439" s="8"/>
      <c r="IJZ439" s="8"/>
      <c r="IKA439" s="8"/>
      <c r="IKB439" s="8"/>
      <c r="IKC439" s="8"/>
      <c r="IKD439" s="8"/>
      <c r="IKE439" s="8"/>
      <c r="IKF439" s="8"/>
      <c r="IKG439" s="8"/>
      <c r="IKH439" s="8"/>
      <c r="IKI439" s="8"/>
      <c r="IKJ439" s="8"/>
      <c r="IKK439" s="8"/>
      <c r="IKL439" s="8"/>
      <c r="IKM439" s="8"/>
      <c r="IKN439" s="8"/>
      <c r="IKO439" s="8"/>
      <c r="IKP439" s="8"/>
      <c r="IKQ439" s="8"/>
      <c r="IKR439" s="8"/>
      <c r="IKS439" s="8"/>
      <c r="IKT439" s="8"/>
      <c r="IKU439" s="8"/>
      <c r="IKV439" s="8"/>
      <c r="IKW439" s="8"/>
      <c r="IKX439" s="8"/>
      <c r="IKY439" s="8"/>
      <c r="IKZ439" s="8"/>
      <c r="ILA439" s="8"/>
      <c r="ILB439" s="8"/>
      <c r="ILC439" s="8"/>
      <c r="ILD439" s="8"/>
      <c r="ILE439" s="8"/>
      <c r="ILF439" s="8"/>
      <c r="ILG439" s="8"/>
      <c r="ILH439" s="8"/>
      <c r="ILI439" s="8"/>
      <c r="ILJ439" s="8"/>
      <c r="ILK439" s="8"/>
      <c r="ILL439" s="8"/>
      <c r="ILM439" s="8"/>
      <c r="ILN439" s="8"/>
      <c r="ILO439" s="8"/>
      <c r="ILP439" s="8"/>
      <c r="ILQ439" s="8"/>
      <c r="ILR439" s="8"/>
      <c r="ILS439" s="8"/>
      <c r="ILT439" s="8"/>
      <c r="ILU439" s="8"/>
      <c r="ILV439" s="8"/>
      <c r="ILW439" s="8"/>
      <c r="ILX439" s="8"/>
      <c r="ILY439" s="8"/>
      <c r="ILZ439" s="8"/>
      <c r="IMA439" s="8"/>
      <c r="IMB439" s="8"/>
      <c r="IMC439" s="8"/>
      <c r="IMD439" s="8"/>
      <c r="IME439" s="8"/>
      <c r="IMF439" s="8"/>
      <c r="IMG439" s="8"/>
      <c r="IMH439" s="8"/>
      <c r="IMI439" s="8"/>
      <c r="IMJ439" s="8"/>
      <c r="IMK439" s="8"/>
      <c r="IML439" s="8"/>
      <c r="IMM439" s="8"/>
      <c r="IMN439" s="8"/>
      <c r="IMO439" s="8"/>
      <c r="IMP439" s="8"/>
      <c r="IMQ439" s="8"/>
      <c r="IMR439" s="8"/>
      <c r="IMS439" s="8"/>
      <c r="IMT439" s="8"/>
      <c r="IMU439" s="8"/>
      <c r="IMV439" s="8"/>
      <c r="IMW439" s="8"/>
      <c r="IMX439" s="8"/>
      <c r="IMY439" s="8"/>
      <c r="IMZ439" s="8"/>
      <c r="INA439" s="8"/>
      <c r="INB439" s="8"/>
      <c r="INC439" s="8"/>
      <c r="IND439" s="8"/>
      <c r="INE439" s="8"/>
      <c r="INF439" s="8"/>
      <c r="ING439" s="8"/>
      <c r="INH439" s="8"/>
      <c r="INI439" s="8"/>
      <c r="INJ439" s="8"/>
      <c r="INK439" s="8"/>
      <c r="INL439" s="8"/>
      <c r="INM439" s="8"/>
      <c r="INN439" s="8"/>
      <c r="INO439" s="8"/>
      <c r="INP439" s="8"/>
      <c r="INQ439" s="8"/>
      <c r="INR439" s="8"/>
      <c r="INS439" s="8"/>
      <c r="INT439" s="8"/>
      <c r="INU439" s="8"/>
      <c r="INV439" s="8"/>
      <c r="INW439" s="8"/>
      <c r="INX439" s="8"/>
      <c r="INY439" s="8"/>
      <c r="INZ439" s="8"/>
      <c r="IOA439" s="8"/>
      <c r="IOB439" s="8"/>
      <c r="IOC439" s="8"/>
      <c r="IOD439" s="8"/>
      <c r="IOE439" s="8"/>
      <c r="IOF439" s="8"/>
      <c r="IOG439" s="8"/>
      <c r="IOH439" s="8"/>
      <c r="IOI439" s="8"/>
      <c r="IOJ439" s="8"/>
      <c r="IOK439" s="8"/>
      <c r="IOL439" s="8"/>
      <c r="IOM439" s="8"/>
      <c r="ION439" s="8"/>
      <c r="IOO439" s="8"/>
      <c r="IOP439" s="8"/>
      <c r="IOQ439" s="8"/>
      <c r="IOR439" s="8"/>
      <c r="IOS439" s="8"/>
      <c r="IOT439" s="8"/>
      <c r="IOU439" s="8"/>
      <c r="IOV439" s="8"/>
      <c r="IOW439" s="8"/>
      <c r="IOX439" s="8"/>
      <c r="IOY439" s="8"/>
      <c r="IOZ439" s="8"/>
      <c r="IPA439" s="8"/>
      <c r="IPB439" s="8"/>
      <c r="IPC439" s="8"/>
      <c r="IPD439" s="8"/>
      <c r="IPE439" s="8"/>
      <c r="IPF439" s="8"/>
      <c r="IPG439" s="8"/>
      <c r="IPH439" s="8"/>
      <c r="IPI439" s="8"/>
      <c r="IPJ439" s="8"/>
      <c r="IPK439" s="8"/>
      <c r="IPL439" s="8"/>
      <c r="IPM439" s="8"/>
      <c r="IPN439" s="8"/>
      <c r="IPO439" s="8"/>
      <c r="IPP439" s="8"/>
      <c r="IPQ439" s="8"/>
      <c r="IPR439" s="8"/>
      <c r="IPS439" s="8"/>
      <c r="IPT439" s="8"/>
      <c r="IPU439" s="8"/>
      <c r="IPV439" s="8"/>
      <c r="IPW439" s="8"/>
      <c r="IPX439" s="8"/>
      <c r="IPY439" s="8"/>
      <c r="IPZ439" s="8"/>
      <c r="IQA439" s="8"/>
      <c r="IQB439" s="8"/>
      <c r="IQC439" s="8"/>
      <c r="IQD439" s="8"/>
      <c r="IQE439" s="8"/>
      <c r="IQF439" s="8"/>
      <c r="IQG439" s="8"/>
      <c r="IQH439" s="8"/>
      <c r="IQI439" s="8"/>
      <c r="IQJ439" s="8"/>
      <c r="IQK439" s="8"/>
      <c r="IQL439" s="8"/>
      <c r="IQM439" s="8"/>
      <c r="IQN439" s="8"/>
      <c r="IQO439" s="8"/>
      <c r="IQP439" s="8"/>
      <c r="IQQ439" s="8"/>
      <c r="IQR439" s="8"/>
      <c r="IQS439" s="8"/>
      <c r="IQT439" s="8"/>
      <c r="IQU439" s="8"/>
      <c r="IQV439" s="8"/>
      <c r="IQW439" s="8"/>
      <c r="IQX439" s="8"/>
      <c r="IQY439" s="8"/>
      <c r="IQZ439" s="8"/>
      <c r="IRA439" s="8"/>
      <c r="IRB439" s="8"/>
      <c r="IRC439" s="8"/>
      <c r="IRD439" s="8"/>
      <c r="IRE439" s="8"/>
      <c r="IRF439" s="8"/>
      <c r="IRG439" s="8"/>
      <c r="IRH439" s="8"/>
      <c r="IRI439" s="8"/>
      <c r="IRJ439" s="8"/>
      <c r="IRK439" s="8"/>
      <c r="IRL439" s="8"/>
      <c r="IRM439" s="8"/>
      <c r="IRN439" s="8"/>
      <c r="IRO439" s="8"/>
      <c r="IRP439" s="8"/>
      <c r="IRQ439" s="8"/>
      <c r="IRR439" s="8"/>
      <c r="IRS439" s="8"/>
      <c r="IRT439" s="8"/>
      <c r="IRU439" s="8"/>
      <c r="IRV439" s="8"/>
      <c r="IRW439" s="8"/>
      <c r="IRX439" s="8"/>
      <c r="IRY439" s="8"/>
      <c r="IRZ439" s="8"/>
      <c r="ISA439" s="8"/>
      <c r="ISB439" s="8"/>
      <c r="ISC439" s="8"/>
      <c r="ISD439" s="8"/>
      <c r="ISE439" s="8"/>
      <c r="ISF439" s="8"/>
      <c r="ISG439" s="8"/>
      <c r="ISH439" s="8"/>
      <c r="ISI439" s="8"/>
      <c r="ISJ439" s="8"/>
      <c r="ISK439" s="8"/>
      <c r="ISL439" s="8"/>
      <c r="ISM439" s="8"/>
      <c r="ISN439" s="8"/>
      <c r="ISO439" s="8"/>
      <c r="ISP439" s="8"/>
      <c r="ISQ439" s="8"/>
      <c r="ISR439" s="8"/>
      <c r="ISS439" s="8"/>
      <c r="IST439" s="8"/>
      <c r="ISU439" s="8"/>
      <c r="ISV439" s="8"/>
      <c r="ISW439" s="8"/>
      <c r="ISX439" s="8"/>
      <c r="ISY439" s="8"/>
      <c r="ISZ439" s="8"/>
      <c r="ITA439" s="8"/>
      <c r="ITB439" s="8"/>
      <c r="ITC439" s="8"/>
      <c r="ITD439" s="8"/>
      <c r="ITE439" s="8"/>
      <c r="ITF439" s="8"/>
      <c r="ITG439" s="8"/>
      <c r="ITH439" s="8"/>
      <c r="ITI439" s="8"/>
      <c r="ITJ439" s="8"/>
      <c r="ITK439" s="8"/>
      <c r="ITL439" s="8"/>
      <c r="ITM439" s="8"/>
      <c r="ITN439" s="8"/>
      <c r="ITO439" s="8"/>
      <c r="ITP439" s="8"/>
      <c r="ITQ439" s="8"/>
      <c r="ITR439" s="8"/>
      <c r="ITS439" s="8"/>
      <c r="ITT439" s="8"/>
      <c r="ITU439" s="8"/>
      <c r="ITV439" s="8"/>
      <c r="ITW439" s="8"/>
      <c r="ITX439" s="8"/>
      <c r="ITY439" s="8"/>
      <c r="ITZ439" s="8"/>
      <c r="IUA439" s="8"/>
      <c r="IUB439" s="8"/>
      <c r="IUC439" s="8"/>
      <c r="IUD439" s="8"/>
      <c r="IUE439" s="8"/>
      <c r="IUF439" s="8"/>
      <c r="IUG439" s="8"/>
      <c r="IUH439" s="8"/>
      <c r="IUI439" s="8"/>
      <c r="IUJ439" s="8"/>
      <c r="IUK439" s="8"/>
      <c r="IUL439" s="8"/>
      <c r="IUM439" s="8"/>
      <c r="IUN439" s="8"/>
      <c r="IUO439" s="8"/>
      <c r="IUP439" s="8"/>
      <c r="IUQ439" s="8"/>
      <c r="IUR439" s="8"/>
      <c r="IUS439" s="8"/>
      <c r="IUT439" s="8"/>
      <c r="IUU439" s="8"/>
      <c r="IUV439" s="8"/>
      <c r="IUW439" s="8"/>
      <c r="IUX439" s="8"/>
      <c r="IUY439" s="8"/>
      <c r="IUZ439" s="8"/>
      <c r="IVA439" s="8"/>
      <c r="IVB439" s="8"/>
      <c r="IVC439" s="8"/>
      <c r="IVD439" s="8"/>
      <c r="IVE439" s="8"/>
      <c r="IVF439" s="8"/>
      <c r="IVG439" s="8"/>
      <c r="IVH439" s="8"/>
      <c r="IVI439" s="8"/>
      <c r="IVJ439" s="8"/>
      <c r="IVK439" s="8"/>
      <c r="IVL439" s="8"/>
      <c r="IVM439" s="8"/>
      <c r="IVN439" s="8"/>
      <c r="IVO439" s="8"/>
      <c r="IVP439" s="8"/>
      <c r="IVQ439" s="8"/>
      <c r="IVR439" s="8"/>
      <c r="IVS439" s="8"/>
      <c r="IVT439" s="8"/>
      <c r="IVU439" s="8"/>
      <c r="IVV439" s="8"/>
      <c r="IVW439" s="8"/>
      <c r="IVX439" s="8"/>
      <c r="IVY439" s="8"/>
      <c r="IVZ439" s="8"/>
      <c r="IWA439" s="8"/>
      <c r="IWB439" s="8"/>
      <c r="IWC439" s="8"/>
      <c r="IWD439" s="8"/>
      <c r="IWE439" s="8"/>
      <c r="IWF439" s="8"/>
      <c r="IWG439" s="8"/>
      <c r="IWH439" s="8"/>
      <c r="IWI439" s="8"/>
      <c r="IWJ439" s="8"/>
      <c r="IWK439" s="8"/>
      <c r="IWL439" s="8"/>
      <c r="IWM439" s="8"/>
      <c r="IWN439" s="8"/>
      <c r="IWO439" s="8"/>
      <c r="IWP439" s="8"/>
      <c r="IWQ439" s="8"/>
      <c r="IWR439" s="8"/>
      <c r="IWS439" s="8"/>
      <c r="IWT439" s="8"/>
      <c r="IWU439" s="8"/>
      <c r="IWV439" s="8"/>
      <c r="IWW439" s="8"/>
      <c r="IWX439" s="8"/>
      <c r="IWY439" s="8"/>
      <c r="IWZ439" s="8"/>
      <c r="IXA439" s="8"/>
      <c r="IXB439" s="8"/>
      <c r="IXC439" s="8"/>
      <c r="IXD439" s="8"/>
      <c r="IXE439" s="8"/>
      <c r="IXF439" s="8"/>
      <c r="IXG439" s="8"/>
      <c r="IXH439" s="8"/>
      <c r="IXI439" s="8"/>
      <c r="IXJ439" s="8"/>
      <c r="IXK439" s="8"/>
      <c r="IXL439" s="8"/>
      <c r="IXM439" s="8"/>
      <c r="IXN439" s="8"/>
      <c r="IXO439" s="8"/>
      <c r="IXP439" s="8"/>
      <c r="IXQ439" s="8"/>
      <c r="IXR439" s="8"/>
      <c r="IXS439" s="8"/>
      <c r="IXT439" s="8"/>
      <c r="IXU439" s="8"/>
      <c r="IXV439" s="8"/>
      <c r="IXW439" s="8"/>
      <c r="IXX439" s="8"/>
      <c r="IXY439" s="8"/>
      <c r="IXZ439" s="8"/>
      <c r="IYA439" s="8"/>
      <c r="IYB439" s="8"/>
      <c r="IYC439" s="8"/>
      <c r="IYD439" s="8"/>
      <c r="IYE439" s="8"/>
      <c r="IYF439" s="8"/>
      <c r="IYG439" s="8"/>
      <c r="IYH439" s="8"/>
      <c r="IYI439" s="8"/>
      <c r="IYJ439" s="8"/>
      <c r="IYK439" s="8"/>
      <c r="IYL439" s="8"/>
      <c r="IYM439" s="8"/>
      <c r="IYN439" s="8"/>
      <c r="IYO439" s="8"/>
      <c r="IYP439" s="8"/>
      <c r="IYQ439" s="8"/>
      <c r="IYR439" s="8"/>
      <c r="IYS439" s="8"/>
      <c r="IYT439" s="8"/>
      <c r="IYU439" s="8"/>
      <c r="IYV439" s="8"/>
      <c r="IYW439" s="8"/>
      <c r="IYX439" s="8"/>
      <c r="IYY439" s="8"/>
      <c r="IYZ439" s="8"/>
      <c r="IZA439" s="8"/>
      <c r="IZB439" s="8"/>
      <c r="IZC439" s="8"/>
      <c r="IZD439" s="8"/>
      <c r="IZE439" s="8"/>
      <c r="IZF439" s="8"/>
      <c r="IZG439" s="8"/>
      <c r="IZH439" s="8"/>
      <c r="IZI439" s="8"/>
      <c r="IZJ439" s="8"/>
      <c r="IZK439" s="8"/>
      <c r="IZL439" s="8"/>
      <c r="IZM439" s="8"/>
      <c r="IZN439" s="8"/>
      <c r="IZO439" s="8"/>
      <c r="IZP439" s="8"/>
      <c r="IZQ439" s="8"/>
      <c r="IZR439" s="8"/>
      <c r="IZS439" s="8"/>
      <c r="IZT439" s="8"/>
      <c r="IZU439" s="8"/>
      <c r="IZV439" s="8"/>
      <c r="IZW439" s="8"/>
      <c r="IZX439" s="8"/>
      <c r="IZY439" s="8"/>
      <c r="IZZ439" s="8"/>
      <c r="JAA439" s="8"/>
      <c r="JAB439" s="8"/>
      <c r="JAC439" s="8"/>
      <c r="JAD439" s="8"/>
      <c r="JAE439" s="8"/>
      <c r="JAF439" s="8"/>
      <c r="JAG439" s="8"/>
      <c r="JAH439" s="8"/>
      <c r="JAI439" s="8"/>
      <c r="JAJ439" s="8"/>
      <c r="JAK439" s="8"/>
      <c r="JAL439" s="8"/>
      <c r="JAM439" s="8"/>
      <c r="JAN439" s="8"/>
      <c r="JAO439" s="8"/>
      <c r="JAP439" s="8"/>
      <c r="JAQ439" s="8"/>
      <c r="JAR439" s="8"/>
      <c r="JAS439" s="8"/>
      <c r="JAT439" s="8"/>
      <c r="JAU439" s="8"/>
      <c r="JAV439" s="8"/>
      <c r="JAW439" s="8"/>
      <c r="JAX439" s="8"/>
      <c r="JAY439" s="8"/>
      <c r="JAZ439" s="8"/>
      <c r="JBA439" s="8"/>
      <c r="JBB439" s="8"/>
      <c r="JBC439" s="8"/>
      <c r="JBD439" s="8"/>
      <c r="JBE439" s="8"/>
      <c r="JBF439" s="8"/>
      <c r="JBG439" s="8"/>
      <c r="JBH439" s="8"/>
      <c r="JBI439" s="8"/>
      <c r="JBJ439" s="8"/>
      <c r="JBK439" s="8"/>
      <c r="JBL439" s="8"/>
      <c r="JBM439" s="8"/>
      <c r="JBN439" s="8"/>
      <c r="JBO439" s="8"/>
      <c r="JBP439" s="8"/>
      <c r="JBQ439" s="8"/>
      <c r="JBR439" s="8"/>
      <c r="JBS439" s="8"/>
      <c r="JBT439" s="8"/>
      <c r="JBU439" s="8"/>
      <c r="JBV439" s="8"/>
      <c r="JBW439" s="8"/>
      <c r="JBX439" s="8"/>
      <c r="JBY439" s="8"/>
      <c r="JBZ439" s="8"/>
      <c r="JCA439" s="8"/>
      <c r="JCB439" s="8"/>
      <c r="JCC439" s="8"/>
      <c r="JCD439" s="8"/>
      <c r="JCE439" s="8"/>
      <c r="JCF439" s="8"/>
      <c r="JCG439" s="8"/>
      <c r="JCH439" s="8"/>
      <c r="JCI439" s="8"/>
      <c r="JCJ439" s="8"/>
      <c r="JCK439" s="8"/>
      <c r="JCL439" s="8"/>
      <c r="JCM439" s="8"/>
      <c r="JCN439" s="8"/>
      <c r="JCO439" s="8"/>
      <c r="JCP439" s="8"/>
      <c r="JCQ439" s="8"/>
      <c r="JCR439" s="8"/>
      <c r="JCS439" s="8"/>
      <c r="JCT439" s="8"/>
      <c r="JCU439" s="8"/>
      <c r="JCV439" s="8"/>
      <c r="JCW439" s="8"/>
      <c r="JCX439" s="8"/>
      <c r="JCY439" s="8"/>
      <c r="JCZ439" s="8"/>
      <c r="JDA439" s="8"/>
      <c r="JDB439" s="8"/>
      <c r="JDC439" s="8"/>
      <c r="JDD439" s="8"/>
      <c r="JDE439" s="8"/>
      <c r="JDF439" s="8"/>
      <c r="JDG439" s="8"/>
      <c r="JDH439" s="8"/>
      <c r="JDI439" s="8"/>
      <c r="JDJ439" s="8"/>
      <c r="JDK439" s="8"/>
      <c r="JDL439" s="8"/>
      <c r="JDM439" s="8"/>
      <c r="JDN439" s="8"/>
      <c r="JDO439" s="8"/>
      <c r="JDP439" s="8"/>
      <c r="JDQ439" s="8"/>
      <c r="JDR439" s="8"/>
      <c r="JDS439" s="8"/>
      <c r="JDT439" s="8"/>
      <c r="JDU439" s="8"/>
      <c r="JDV439" s="8"/>
      <c r="JDW439" s="8"/>
      <c r="JDX439" s="8"/>
      <c r="JDY439" s="8"/>
      <c r="JDZ439" s="8"/>
      <c r="JEA439" s="8"/>
      <c r="JEB439" s="8"/>
      <c r="JEC439" s="8"/>
      <c r="JED439" s="8"/>
      <c r="JEE439" s="8"/>
      <c r="JEF439" s="8"/>
      <c r="JEG439" s="8"/>
      <c r="JEH439" s="8"/>
      <c r="JEI439" s="8"/>
      <c r="JEJ439" s="8"/>
      <c r="JEK439" s="8"/>
      <c r="JEL439" s="8"/>
      <c r="JEM439" s="8"/>
      <c r="JEN439" s="8"/>
      <c r="JEO439" s="8"/>
      <c r="JEP439" s="8"/>
      <c r="JEQ439" s="8"/>
      <c r="JER439" s="8"/>
      <c r="JES439" s="8"/>
      <c r="JET439" s="8"/>
      <c r="JEU439" s="8"/>
      <c r="JEV439" s="8"/>
      <c r="JEW439" s="8"/>
      <c r="JEX439" s="8"/>
      <c r="JEY439" s="8"/>
      <c r="JEZ439" s="8"/>
      <c r="JFA439" s="8"/>
      <c r="JFB439" s="8"/>
      <c r="JFC439" s="8"/>
      <c r="JFD439" s="8"/>
      <c r="JFE439" s="8"/>
      <c r="JFF439" s="8"/>
      <c r="JFG439" s="8"/>
      <c r="JFH439" s="8"/>
      <c r="JFI439" s="8"/>
      <c r="JFJ439" s="8"/>
      <c r="JFK439" s="8"/>
      <c r="JFL439" s="8"/>
      <c r="JFM439" s="8"/>
      <c r="JFN439" s="8"/>
      <c r="JFO439" s="8"/>
      <c r="JFP439" s="8"/>
      <c r="JFQ439" s="8"/>
      <c r="JFR439" s="8"/>
      <c r="JFS439" s="8"/>
      <c r="JFT439" s="8"/>
      <c r="JFU439" s="8"/>
      <c r="JFV439" s="8"/>
      <c r="JFW439" s="8"/>
      <c r="JFX439" s="8"/>
      <c r="JFY439" s="8"/>
      <c r="JFZ439" s="8"/>
      <c r="JGA439" s="8"/>
      <c r="JGB439" s="8"/>
      <c r="JGC439" s="8"/>
      <c r="JGD439" s="8"/>
      <c r="JGE439" s="8"/>
      <c r="JGF439" s="8"/>
      <c r="JGG439" s="8"/>
      <c r="JGH439" s="8"/>
      <c r="JGI439" s="8"/>
      <c r="JGJ439" s="8"/>
      <c r="JGK439" s="8"/>
      <c r="JGL439" s="8"/>
      <c r="JGM439" s="8"/>
      <c r="JGN439" s="8"/>
      <c r="JGO439" s="8"/>
      <c r="JGP439" s="8"/>
      <c r="JGQ439" s="8"/>
      <c r="JGR439" s="8"/>
      <c r="JGS439" s="8"/>
      <c r="JGT439" s="8"/>
      <c r="JGU439" s="8"/>
      <c r="JGV439" s="8"/>
      <c r="JGW439" s="8"/>
      <c r="JGX439" s="8"/>
      <c r="JGY439" s="8"/>
      <c r="JGZ439" s="8"/>
      <c r="JHA439" s="8"/>
      <c r="JHB439" s="8"/>
      <c r="JHC439" s="8"/>
      <c r="JHD439" s="8"/>
      <c r="JHE439" s="8"/>
      <c r="JHF439" s="8"/>
      <c r="JHG439" s="8"/>
      <c r="JHH439" s="8"/>
      <c r="JHI439" s="8"/>
      <c r="JHJ439" s="8"/>
      <c r="JHK439" s="8"/>
      <c r="JHL439" s="8"/>
      <c r="JHM439" s="8"/>
      <c r="JHN439" s="8"/>
      <c r="JHO439" s="8"/>
      <c r="JHP439" s="8"/>
      <c r="JHQ439" s="8"/>
      <c r="JHR439" s="8"/>
      <c r="JHS439" s="8"/>
      <c r="JHT439" s="8"/>
      <c r="JHU439" s="8"/>
      <c r="JHV439" s="8"/>
      <c r="JHW439" s="8"/>
      <c r="JHX439" s="8"/>
      <c r="JHY439" s="8"/>
      <c r="JHZ439" s="8"/>
      <c r="JIA439" s="8"/>
      <c r="JIB439" s="8"/>
      <c r="JIC439" s="8"/>
      <c r="JID439" s="8"/>
      <c r="JIE439" s="8"/>
      <c r="JIF439" s="8"/>
      <c r="JIG439" s="8"/>
      <c r="JIH439" s="8"/>
      <c r="JII439" s="8"/>
      <c r="JIJ439" s="8"/>
      <c r="JIK439" s="8"/>
      <c r="JIL439" s="8"/>
      <c r="JIM439" s="8"/>
      <c r="JIN439" s="8"/>
      <c r="JIO439" s="8"/>
      <c r="JIP439" s="8"/>
      <c r="JIQ439" s="8"/>
      <c r="JIR439" s="8"/>
      <c r="JIS439" s="8"/>
      <c r="JIT439" s="8"/>
      <c r="JIU439" s="8"/>
      <c r="JIV439" s="8"/>
      <c r="JIW439" s="8"/>
      <c r="JIX439" s="8"/>
      <c r="JIY439" s="8"/>
      <c r="JIZ439" s="8"/>
      <c r="JJA439" s="8"/>
      <c r="JJB439" s="8"/>
      <c r="JJC439" s="8"/>
      <c r="JJD439" s="8"/>
      <c r="JJE439" s="8"/>
      <c r="JJF439" s="8"/>
      <c r="JJG439" s="8"/>
      <c r="JJH439" s="8"/>
      <c r="JJI439" s="8"/>
      <c r="JJJ439" s="8"/>
      <c r="JJK439" s="8"/>
      <c r="JJL439" s="8"/>
      <c r="JJM439" s="8"/>
      <c r="JJN439" s="8"/>
      <c r="JJO439" s="8"/>
      <c r="JJP439" s="8"/>
      <c r="JJQ439" s="8"/>
      <c r="JJR439" s="8"/>
      <c r="JJS439" s="8"/>
      <c r="JJT439" s="8"/>
      <c r="JJU439" s="8"/>
      <c r="JJV439" s="8"/>
      <c r="JJW439" s="8"/>
      <c r="JJX439" s="8"/>
      <c r="JJY439" s="8"/>
      <c r="JJZ439" s="8"/>
      <c r="JKA439" s="8"/>
      <c r="JKB439" s="8"/>
      <c r="JKC439" s="8"/>
      <c r="JKD439" s="8"/>
      <c r="JKE439" s="8"/>
      <c r="JKF439" s="8"/>
      <c r="JKG439" s="8"/>
      <c r="JKH439" s="8"/>
      <c r="JKI439" s="8"/>
      <c r="JKJ439" s="8"/>
      <c r="JKK439" s="8"/>
      <c r="JKL439" s="8"/>
      <c r="JKM439" s="8"/>
      <c r="JKN439" s="8"/>
      <c r="JKO439" s="8"/>
      <c r="JKP439" s="8"/>
      <c r="JKQ439" s="8"/>
      <c r="JKR439" s="8"/>
      <c r="JKS439" s="8"/>
      <c r="JKT439" s="8"/>
      <c r="JKU439" s="8"/>
      <c r="JKV439" s="8"/>
      <c r="JKW439" s="8"/>
      <c r="JKX439" s="8"/>
      <c r="JKY439" s="8"/>
      <c r="JKZ439" s="8"/>
      <c r="JLA439" s="8"/>
      <c r="JLB439" s="8"/>
      <c r="JLC439" s="8"/>
      <c r="JLD439" s="8"/>
      <c r="JLE439" s="8"/>
      <c r="JLF439" s="8"/>
      <c r="JLG439" s="8"/>
      <c r="JLH439" s="8"/>
      <c r="JLI439" s="8"/>
      <c r="JLJ439" s="8"/>
      <c r="JLK439" s="8"/>
      <c r="JLL439" s="8"/>
      <c r="JLM439" s="8"/>
      <c r="JLN439" s="8"/>
      <c r="JLO439" s="8"/>
      <c r="JLP439" s="8"/>
      <c r="JLQ439" s="8"/>
      <c r="JLR439" s="8"/>
      <c r="JLS439" s="8"/>
      <c r="JLT439" s="8"/>
      <c r="JLU439" s="8"/>
      <c r="JLV439" s="8"/>
      <c r="JLW439" s="8"/>
      <c r="JLX439" s="8"/>
      <c r="JLY439" s="8"/>
      <c r="JLZ439" s="8"/>
      <c r="JMA439" s="8"/>
      <c r="JMB439" s="8"/>
      <c r="JMC439" s="8"/>
      <c r="JMD439" s="8"/>
      <c r="JME439" s="8"/>
      <c r="JMF439" s="8"/>
      <c r="JMG439" s="8"/>
      <c r="JMH439" s="8"/>
      <c r="JMI439" s="8"/>
      <c r="JMJ439" s="8"/>
      <c r="JMK439" s="8"/>
      <c r="JML439" s="8"/>
      <c r="JMM439" s="8"/>
      <c r="JMN439" s="8"/>
      <c r="JMO439" s="8"/>
      <c r="JMP439" s="8"/>
      <c r="JMQ439" s="8"/>
      <c r="JMR439" s="8"/>
      <c r="JMS439" s="8"/>
      <c r="JMT439" s="8"/>
      <c r="JMU439" s="8"/>
      <c r="JMV439" s="8"/>
      <c r="JMW439" s="8"/>
      <c r="JMX439" s="8"/>
      <c r="JMY439" s="8"/>
      <c r="JMZ439" s="8"/>
      <c r="JNA439" s="8"/>
      <c r="JNB439" s="8"/>
      <c r="JNC439" s="8"/>
      <c r="JND439" s="8"/>
      <c r="JNE439" s="8"/>
      <c r="JNF439" s="8"/>
      <c r="JNG439" s="8"/>
      <c r="JNH439" s="8"/>
      <c r="JNI439" s="8"/>
      <c r="JNJ439" s="8"/>
      <c r="JNK439" s="8"/>
      <c r="JNL439" s="8"/>
      <c r="JNM439" s="8"/>
      <c r="JNN439" s="8"/>
      <c r="JNO439" s="8"/>
      <c r="JNP439" s="8"/>
      <c r="JNQ439" s="8"/>
      <c r="JNR439" s="8"/>
      <c r="JNS439" s="8"/>
      <c r="JNT439" s="8"/>
      <c r="JNU439" s="8"/>
      <c r="JNV439" s="8"/>
      <c r="JNW439" s="8"/>
      <c r="JNX439" s="8"/>
      <c r="JNY439" s="8"/>
      <c r="JNZ439" s="8"/>
      <c r="JOA439" s="8"/>
      <c r="JOB439" s="8"/>
      <c r="JOC439" s="8"/>
      <c r="JOD439" s="8"/>
      <c r="JOE439" s="8"/>
      <c r="JOF439" s="8"/>
      <c r="JOG439" s="8"/>
      <c r="JOH439" s="8"/>
      <c r="JOI439" s="8"/>
      <c r="JOJ439" s="8"/>
      <c r="JOK439" s="8"/>
      <c r="JOL439" s="8"/>
      <c r="JOM439" s="8"/>
      <c r="JON439" s="8"/>
      <c r="JOO439" s="8"/>
      <c r="JOP439" s="8"/>
      <c r="JOQ439" s="8"/>
      <c r="JOR439" s="8"/>
      <c r="JOS439" s="8"/>
      <c r="JOT439" s="8"/>
      <c r="JOU439" s="8"/>
      <c r="JOV439" s="8"/>
      <c r="JOW439" s="8"/>
      <c r="JOX439" s="8"/>
      <c r="JOY439" s="8"/>
      <c r="JOZ439" s="8"/>
      <c r="JPA439" s="8"/>
      <c r="JPB439" s="8"/>
      <c r="JPC439" s="8"/>
      <c r="JPD439" s="8"/>
      <c r="JPE439" s="8"/>
      <c r="JPF439" s="8"/>
      <c r="JPG439" s="8"/>
      <c r="JPH439" s="8"/>
      <c r="JPI439" s="8"/>
      <c r="JPJ439" s="8"/>
      <c r="JPK439" s="8"/>
      <c r="JPL439" s="8"/>
      <c r="JPM439" s="8"/>
      <c r="JPN439" s="8"/>
      <c r="JPO439" s="8"/>
      <c r="JPP439" s="8"/>
      <c r="JPQ439" s="8"/>
      <c r="JPR439" s="8"/>
      <c r="JPS439" s="8"/>
      <c r="JPT439" s="8"/>
      <c r="JPU439" s="8"/>
      <c r="JPV439" s="8"/>
      <c r="JPW439" s="8"/>
      <c r="JPX439" s="8"/>
      <c r="JPY439" s="8"/>
      <c r="JPZ439" s="8"/>
      <c r="JQA439" s="8"/>
      <c r="JQB439" s="8"/>
      <c r="JQC439" s="8"/>
      <c r="JQD439" s="8"/>
      <c r="JQE439" s="8"/>
      <c r="JQF439" s="8"/>
      <c r="JQG439" s="8"/>
      <c r="JQH439" s="8"/>
      <c r="JQI439" s="8"/>
      <c r="JQJ439" s="8"/>
      <c r="JQK439" s="8"/>
      <c r="JQL439" s="8"/>
      <c r="JQM439" s="8"/>
      <c r="JQN439" s="8"/>
      <c r="JQO439" s="8"/>
      <c r="JQP439" s="8"/>
      <c r="JQQ439" s="8"/>
      <c r="JQR439" s="8"/>
      <c r="JQS439" s="8"/>
      <c r="JQT439" s="8"/>
      <c r="JQU439" s="8"/>
      <c r="JQV439" s="8"/>
      <c r="JQW439" s="8"/>
      <c r="JQX439" s="8"/>
      <c r="JQY439" s="8"/>
      <c r="JQZ439" s="8"/>
      <c r="JRA439" s="8"/>
      <c r="JRB439" s="8"/>
      <c r="JRC439" s="8"/>
      <c r="JRD439" s="8"/>
      <c r="JRE439" s="8"/>
      <c r="JRF439" s="8"/>
      <c r="JRG439" s="8"/>
      <c r="JRH439" s="8"/>
      <c r="JRI439" s="8"/>
      <c r="JRJ439" s="8"/>
      <c r="JRK439" s="8"/>
      <c r="JRL439" s="8"/>
      <c r="JRM439" s="8"/>
      <c r="JRN439" s="8"/>
      <c r="JRO439" s="8"/>
      <c r="JRP439" s="8"/>
      <c r="JRQ439" s="8"/>
      <c r="JRR439" s="8"/>
      <c r="JRS439" s="8"/>
      <c r="JRT439" s="8"/>
      <c r="JRU439" s="8"/>
      <c r="JRV439" s="8"/>
      <c r="JRW439" s="8"/>
      <c r="JRX439" s="8"/>
      <c r="JRY439" s="8"/>
      <c r="JRZ439" s="8"/>
      <c r="JSA439" s="8"/>
      <c r="JSB439" s="8"/>
      <c r="JSC439" s="8"/>
      <c r="JSD439" s="8"/>
      <c r="JSE439" s="8"/>
      <c r="JSF439" s="8"/>
      <c r="JSG439" s="8"/>
      <c r="JSH439" s="8"/>
      <c r="JSI439" s="8"/>
      <c r="JSJ439" s="8"/>
      <c r="JSK439" s="8"/>
      <c r="JSL439" s="8"/>
      <c r="JSM439" s="8"/>
      <c r="JSN439" s="8"/>
      <c r="JSO439" s="8"/>
      <c r="JSP439" s="8"/>
      <c r="JSQ439" s="8"/>
      <c r="JSR439" s="8"/>
      <c r="JSS439" s="8"/>
      <c r="JST439" s="8"/>
      <c r="JSU439" s="8"/>
      <c r="JSV439" s="8"/>
      <c r="JSW439" s="8"/>
      <c r="JSX439" s="8"/>
      <c r="JSY439" s="8"/>
      <c r="JSZ439" s="8"/>
      <c r="JTA439" s="8"/>
      <c r="JTB439" s="8"/>
      <c r="JTC439" s="8"/>
      <c r="JTD439" s="8"/>
      <c r="JTE439" s="8"/>
      <c r="JTF439" s="8"/>
      <c r="JTG439" s="8"/>
      <c r="JTH439" s="8"/>
      <c r="JTI439" s="8"/>
      <c r="JTJ439" s="8"/>
      <c r="JTK439" s="8"/>
      <c r="JTL439" s="8"/>
      <c r="JTM439" s="8"/>
      <c r="JTN439" s="8"/>
      <c r="JTO439" s="8"/>
      <c r="JTP439" s="8"/>
      <c r="JTQ439" s="8"/>
      <c r="JTR439" s="8"/>
      <c r="JTS439" s="8"/>
      <c r="JTT439" s="8"/>
      <c r="JTU439" s="8"/>
      <c r="JTV439" s="8"/>
      <c r="JTW439" s="8"/>
      <c r="JTX439" s="8"/>
      <c r="JTY439" s="8"/>
      <c r="JTZ439" s="8"/>
      <c r="JUA439" s="8"/>
      <c r="JUB439" s="8"/>
      <c r="JUC439" s="8"/>
      <c r="JUD439" s="8"/>
      <c r="JUE439" s="8"/>
      <c r="JUF439" s="8"/>
      <c r="JUG439" s="8"/>
      <c r="JUH439" s="8"/>
      <c r="JUI439" s="8"/>
      <c r="JUJ439" s="8"/>
      <c r="JUK439" s="8"/>
      <c r="JUL439" s="8"/>
      <c r="JUM439" s="8"/>
      <c r="JUN439" s="8"/>
      <c r="JUO439" s="8"/>
      <c r="JUP439" s="8"/>
      <c r="JUQ439" s="8"/>
      <c r="JUR439" s="8"/>
      <c r="JUS439" s="8"/>
      <c r="JUT439" s="8"/>
      <c r="JUU439" s="8"/>
      <c r="JUV439" s="8"/>
      <c r="JUW439" s="8"/>
      <c r="JUX439" s="8"/>
      <c r="JUY439" s="8"/>
      <c r="JUZ439" s="8"/>
      <c r="JVA439" s="8"/>
      <c r="JVB439" s="8"/>
      <c r="JVC439" s="8"/>
      <c r="JVD439" s="8"/>
      <c r="JVE439" s="8"/>
      <c r="JVF439" s="8"/>
      <c r="JVG439" s="8"/>
      <c r="JVH439" s="8"/>
      <c r="JVI439" s="8"/>
      <c r="JVJ439" s="8"/>
      <c r="JVK439" s="8"/>
      <c r="JVL439" s="8"/>
      <c r="JVM439" s="8"/>
      <c r="JVN439" s="8"/>
      <c r="JVO439" s="8"/>
      <c r="JVP439" s="8"/>
      <c r="JVQ439" s="8"/>
      <c r="JVR439" s="8"/>
      <c r="JVS439" s="8"/>
      <c r="JVT439" s="8"/>
      <c r="JVU439" s="8"/>
      <c r="JVV439" s="8"/>
      <c r="JVW439" s="8"/>
      <c r="JVX439" s="8"/>
      <c r="JVY439" s="8"/>
      <c r="JVZ439" s="8"/>
      <c r="JWA439" s="8"/>
      <c r="JWB439" s="8"/>
      <c r="JWC439" s="8"/>
      <c r="JWD439" s="8"/>
      <c r="JWE439" s="8"/>
      <c r="JWF439" s="8"/>
      <c r="JWG439" s="8"/>
      <c r="JWH439" s="8"/>
      <c r="JWI439" s="8"/>
      <c r="JWJ439" s="8"/>
      <c r="JWK439" s="8"/>
      <c r="JWL439" s="8"/>
      <c r="JWM439" s="8"/>
      <c r="JWN439" s="8"/>
      <c r="JWO439" s="8"/>
      <c r="JWP439" s="8"/>
      <c r="JWQ439" s="8"/>
      <c r="JWR439" s="8"/>
      <c r="JWS439" s="8"/>
      <c r="JWT439" s="8"/>
      <c r="JWU439" s="8"/>
      <c r="JWV439" s="8"/>
      <c r="JWW439" s="8"/>
      <c r="JWX439" s="8"/>
      <c r="JWY439" s="8"/>
      <c r="JWZ439" s="8"/>
      <c r="JXA439" s="8"/>
      <c r="JXB439" s="8"/>
      <c r="JXC439" s="8"/>
      <c r="JXD439" s="8"/>
      <c r="JXE439" s="8"/>
      <c r="JXF439" s="8"/>
      <c r="JXG439" s="8"/>
      <c r="JXH439" s="8"/>
      <c r="JXI439" s="8"/>
      <c r="JXJ439" s="8"/>
      <c r="JXK439" s="8"/>
      <c r="JXL439" s="8"/>
      <c r="JXM439" s="8"/>
      <c r="JXN439" s="8"/>
      <c r="JXO439" s="8"/>
      <c r="JXP439" s="8"/>
      <c r="JXQ439" s="8"/>
      <c r="JXR439" s="8"/>
      <c r="JXS439" s="8"/>
      <c r="JXT439" s="8"/>
      <c r="JXU439" s="8"/>
      <c r="JXV439" s="8"/>
      <c r="JXW439" s="8"/>
      <c r="JXX439" s="8"/>
      <c r="JXY439" s="8"/>
      <c r="JXZ439" s="8"/>
      <c r="JYA439" s="8"/>
      <c r="JYB439" s="8"/>
      <c r="JYC439" s="8"/>
      <c r="JYD439" s="8"/>
      <c r="JYE439" s="8"/>
      <c r="JYF439" s="8"/>
      <c r="JYG439" s="8"/>
      <c r="JYH439" s="8"/>
      <c r="JYI439" s="8"/>
      <c r="JYJ439" s="8"/>
      <c r="JYK439" s="8"/>
      <c r="JYL439" s="8"/>
      <c r="JYM439" s="8"/>
      <c r="JYN439" s="8"/>
      <c r="JYO439" s="8"/>
      <c r="JYP439" s="8"/>
      <c r="JYQ439" s="8"/>
      <c r="JYR439" s="8"/>
      <c r="JYS439" s="8"/>
      <c r="JYT439" s="8"/>
      <c r="JYU439" s="8"/>
      <c r="JYV439" s="8"/>
      <c r="JYW439" s="8"/>
      <c r="JYX439" s="8"/>
      <c r="JYY439" s="8"/>
      <c r="JYZ439" s="8"/>
      <c r="JZA439" s="8"/>
      <c r="JZB439" s="8"/>
      <c r="JZC439" s="8"/>
      <c r="JZD439" s="8"/>
      <c r="JZE439" s="8"/>
      <c r="JZF439" s="8"/>
      <c r="JZG439" s="8"/>
      <c r="JZH439" s="8"/>
      <c r="JZI439" s="8"/>
      <c r="JZJ439" s="8"/>
      <c r="JZK439" s="8"/>
      <c r="JZL439" s="8"/>
      <c r="JZM439" s="8"/>
      <c r="JZN439" s="8"/>
      <c r="JZO439" s="8"/>
      <c r="JZP439" s="8"/>
      <c r="JZQ439" s="8"/>
      <c r="JZR439" s="8"/>
      <c r="JZS439" s="8"/>
      <c r="JZT439" s="8"/>
      <c r="JZU439" s="8"/>
      <c r="JZV439" s="8"/>
      <c r="JZW439" s="8"/>
      <c r="JZX439" s="8"/>
      <c r="JZY439" s="8"/>
      <c r="JZZ439" s="8"/>
      <c r="KAA439" s="8"/>
      <c r="KAB439" s="8"/>
      <c r="KAC439" s="8"/>
      <c r="KAD439" s="8"/>
      <c r="KAE439" s="8"/>
      <c r="KAF439" s="8"/>
      <c r="KAG439" s="8"/>
      <c r="KAH439" s="8"/>
      <c r="KAI439" s="8"/>
      <c r="KAJ439" s="8"/>
      <c r="KAK439" s="8"/>
      <c r="KAL439" s="8"/>
      <c r="KAM439" s="8"/>
      <c r="KAN439" s="8"/>
      <c r="KAO439" s="8"/>
      <c r="KAP439" s="8"/>
      <c r="KAQ439" s="8"/>
      <c r="KAR439" s="8"/>
      <c r="KAS439" s="8"/>
      <c r="KAT439" s="8"/>
      <c r="KAU439" s="8"/>
      <c r="KAV439" s="8"/>
      <c r="KAW439" s="8"/>
      <c r="KAX439" s="8"/>
      <c r="KAY439" s="8"/>
      <c r="KAZ439" s="8"/>
      <c r="KBA439" s="8"/>
      <c r="KBB439" s="8"/>
      <c r="KBC439" s="8"/>
      <c r="KBD439" s="8"/>
      <c r="KBE439" s="8"/>
      <c r="KBF439" s="8"/>
      <c r="KBG439" s="8"/>
      <c r="KBH439" s="8"/>
      <c r="KBI439" s="8"/>
      <c r="KBJ439" s="8"/>
      <c r="KBK439" s="8"/>
      <c r="KBL439" s="8"/>
      <c r="KBM439" s="8"/>
      <c r="KBN439" s="8"/>
      <c r="KBO439" s="8"/>
      <c r="KBP439" s="8"/>
      <c r="KBQ439" s="8"/>
      <c r="KBR439" s="8"/>
      <c r="KBS439" s="8"/>
      <c r="KBT439" s="8"/>
      <c r="KBU439" s="8"/>
      <c r="KBV439" s="8"/>
      <c r="KBW439" s="8"/>
      <c r="KBX439" s="8"/>
      <c r="KBY439" s="8"/>
      <c r="KBZ439" s="8"/>
      <c r="KCA439" s="8"/>
      <c r="KCB439" s="8"/>
      <c r="KCC439" s="8"/>
      <c r="KCD439" s="8"/>
      <c r="KCE439" s="8"/>
      <c r="KCF439" s="8"/>
      <c r="KCG439" s="8"/>
      <c r="KCH439" s="8"/>
      <c r="KCI439" s="8"/>
      <c r="KCJ439" s="8"/>
      <c r="KCK439" s="8"/>
      <c r="KCL439" s="8"/>
      <c r="KCM439" s="8"/>
      <c r="KCN439" s="8"/>
      <c r="KCO439" s="8"/>
      <c r="KCP439" s="8"/>
      <c r="KCQ439" s="8"/>
      <c r="KCR439" s="8"/>
      <c r="KCS439" s="8"/>
      <c r="KCT439" s="8"/>
      <c r="KCU439" s="8"/>
      <c r="KCV439" s="8"/>
      <c r="KCW439" s="8"/>
      <c r="KCX439" s="8"/>
      <c r="KCY439" s="8"/>
      <c r="KCZ439" s="8"/>
      <c r="KDA439" s="8"/>
      <c r="KDB439" s="8"/>
      <c r="KDC439" s="8"/>
      <c r="KDD439" s="8"/>
      <c r="KDE439" s="8"/>
      <c r="KDF439" s="8"/>
      <c r="KDG439" s="8"/>
      <c r="KDH439" s="8"/>
      <c r="KDI439" s="8"/>
      <c r="KDJ439" s="8"/>
      <c r="KDK439" s="8"/>
      <c r="KDL439" s="8"/>
      <c r="KDM439" s="8"/>
      <c r="KDN439" s="8"/>
      <c r="KDO439" s="8"/>
      <c r="KDP439" s="8"/>
      <c r="KDQ439" s="8"/>
      <c r="KDR439" s="8"/>
      <c r="KDS439" s="8"/>
      <c r="KDT439" s="8"/>
      <c r="KDU439" s="8"/>
      <c r="KDV439" s="8"/>
      <c r="KDW439" s="8"/>
      <c r="KDX439" s="8"/>
      <c r="KDY439" s="8"/>
      <c r="KDZ439" s="8"/>
      <c r="KEA439" s="8"/>
      <c r="KEB439" s="8"/>
      <c r="KEC439" s="8"/>
      <c r="KED439" s="8"/>
      <c r="KEE439" s="8"/>
      <c r="KEF439" s="8"/>
      <c r="KEG439" s="8"/>
      <c r="KEH439" s="8"/>
      <c r="KEI439" s="8"/>
      <c r="KEJ439" s="8"/>
      <c r="KEK439" s="8"/>
      <c r="KEL439" s="8"/>
      <c r="KEM439" s="8"/>
      <c r="KEN439" s="8"/>
      <c r="KEO439" s="8"/>
      <c r="KEP439" s="8"/>
      <c r="KEQ439" s="8"/>
      <c r="KER439" s="8"/>
      <c r="KES439" s="8"/>
      <c r="KET439" s="8"/>
      <c r="KEU439" s="8"/>
      <c r="KEV439" s="8"/>
      <c r="KEW439" s="8"/>
      <c r="KEX439" s="8"/>
      <c r="KEY439" s="8"/>
      <c r="KEZ439" s="8"/>
      <c r="KFA439" s="8"/>
      <c r="KFB439" s="8"/>
      <c r="KFC439" s="8"/>
      <c r="KFD439" s="8"/>
      <c r="KFE439" s="8"/>
      <c r="KFF439" s="8"/>
      <c r="KFG439" s="8"/>
      <c r="KFH439" s="8"/>
      <c r="KFI439" s="8"/>
      <c r="KFJ439" s="8"/>
      <c r="KFK439" s="8"/>
      <c r="KFL439" s="8"/>
      <c r="KFM439" s="8"/>
      <c r="KFN439" s="8"/>
      <c r="KFO439" s="8"/>
      <c r="KFP439" s="8"/>
      <c r="KFQ439" s="8"/>
      <c r="KFR439" s="8"/>
      <c r="KFS439" s="8"/>
      <c r="KFT439" s="8"/>
      <c r="KFU439" s="8"/>
      <c r="KFV439" s="8"/>
      <c r="KFW439" s="8"/>
      <c r="KFX439" s="8"/>
      <c r="KFY439" s="8"/>
      <c r="KFZ439" s="8"/>
      <c r="KGA439" s="8"/>
      <c r="KGB439" s="8"/>
      <c r="KGC439" s="8"/>
      <c r="KGD439" s="8"/>
      <c r="KGE439" s="8"/>
      <c r="KGF439" s="8"/>
      <c r="KGG439" s="8"/>
      <c r="KGH439" s="8"/>
      <c r="KGI439" s="8"/>
      <c r="KGJ439" s="8"/>
      <c r="KGK439" s="8"/>
      <c r="KGL439" s="8"/>
      <c r="KGM439" s="8"/>
      <c r="KGN439" s="8"/>
      <c r="KGO439" s="8"/>
      <c r="KGP439" s="8"/>
      <c r="KGQ439" s="8"/>
      <c r="KGR439" s="8"/>
      <c r="KGS439" s="8"/>
      <c r="KGT439" s="8"/>
      <c r="KGU439" s="8"/>
      <c r="KGV439" s="8"/>
      <c r="KGW439" s="8"/>
      <c r="KGX439" s="8"/>
      <c r="KGY439" s="8"/>
      <c r="KGZ439" s="8"/>
      <c r="KHA439" s="8"/>
      <c r="KHB439" s="8"/>
      <c r="KHC439" s="8"/>
      <c r="KHD439" s="8"/>
      <c r="KHE439" s="8"/>
      <c r="KHF439" s="8"/>
      <c r="KHG439" s="8"/>
      <c r="KHH439" s="8"/>
      <c r="KHI439" s="8"/>
      <c r="KHJ439" s="8"/>
      <c r="KHK439" s="8"/>
      <c r="KHL439" s="8"/>
      <c r="KHM439" s="8"/>
      <c r="KHN439" s="8"/>
      <c r="KHO439" s="8"/>
      <c r="KHP439" s="8"/>
      <c r="KHQ439" s="8"/>
      <c r="KHR439" s="8"/>
      <c r="KHS439" s="8"/>
      <c r="KHT439" s="8"/>
      <c r="KHU439" s="8"/>
      <c r="KHV439" s="8"/>
      <c r="KHW439" s="8"/>
      <c r="KHX439" s="8"/>
      <c r="KHY439" s="8"/>
      <c r="KHZ439" s="8"/>
      <c r="KIA439" s="8"/>
      <c r="KIB439" s="8"/>
      <c r="KIC439" s="8"/>
      <c r="KID439" s="8"/>
      <c r="KIE439" s="8"/>
      <c r="KIF439" s="8"/>
      <c r="KIG439" s="8"/>
      <c r="KIH439" s="8"/>
      <c r="KII439" s="8"/>
      <c r="KIJ439" s="8"/>
      <c r="KIK439" s="8"/>
      <c r="KIL439" s="8"/>
      <c r="KIM439" s="8"/>
      <c r="KIN439" s="8"/>
      <c r="KIO439" s="8"/>
      <c r="KIP439" s="8"/>
      <c r="KIQ439" s="8"/>
      <c r="KIR439" s="8"/>
      <c r="KIS439" s="8"/>
      <c r="KIT439" s="8"/>
      <c r="KIU439" s="8"/>
      <c r="KIV439" s="8"/>
      <c r="KIW439" s="8"/>
      <c r="KIX439" s="8"/>
      <c r="KIY439" s="8"/>
      <c r="KIZ439" s="8"/>
      <c r="KJA439" s="8"/>
      <c r="KJB439" s="8"/>
      <c r="KJC439" s="8"/>
      <c r="KJD439" s="8"/>
      <c r="KJE439" s="8"/>
      <c r="KJF439" s="8"/>
      <c r="KJG439" s="8"/>
      <c r="KJH439" s="8"/>
      <c r="KJI439" s="8"/>
      <c r="KJJ439" s="8"/>
      <c r="KJK439" s="8"/>
      <c r="KJL439" s="8"/>
      <c r="KJM439" s="8"/>
      <c r="KJN439" s="8"/>
      <c r="KJO439" s="8"/>
      <c r="KJP439" s="8"/>
      <c r="KJQ439" s="8"/>
      <c r="KJR439" s="8"/>
      <c r="KJS439" s="8"/>
      <c r="KJT439" s="8"/>
      <c r="KJU439" s="8"/>
      <c r="KJV439" s="8"/>
      <c r="KJW439" s="8"/>
      <c r="KJX439" s="8"/>
      <c r="KJY439" s="8"/>
      <c r="KJZ439" s="8"/>
      <c r="KKA439" s="8"/>
      <c r="KKB439" s="8"/>
      <c r="KKC439" s="8"/>
      <c r="KKD439" s="8"/>
      <c r="KKE439" s="8"/>
      <c r="KKF439" s="8"/>
      <c r="KKG439" s="8"/>
      <c r="KKH439" s="8"/>
      <c r="KKI439" s="8"/>
      <c r="KKJ439" s="8"/>
      <c r="KKK439" s="8"/>
      <c r="KKL439" s="8"/>
      <c r="KKM439" s="8"/>
      <c r="KKN439" s="8"/>
      <c r="KKO439" s="8"/>
      <c r="KKP439" s="8"/>
      <c r="KKQ439" s="8"/>
      <c r="KKR439" s="8"/>
      <c r="KKS439" s="8"/>
      <c r="KKT439" s="8"/>
      <c r="KKU439" s="8"/>
      <c r="KKV439" s="8"/>
      <c r="KKW439" s="8"/>
      <c r="KKX439" s="8"/>
      <c r="KKY439" s="8"/>
      <c r="KKZ439" s="8"/>
      <c r="KLA439" s="8"/>
      <c r="KLB439" s="8"/>
      <c r="KLC439" s="8"/>
      <c r="KLD439" s="8"/>
      <c r="KLE439" s="8"/>
      <c r="KLF439" s="8"/>
      <c r="KLG439" s="8"/>
      <c r="KLH439" s="8"/>
      <c r="KLI439" s="8"/>
      <c r="KLJ439" s="8"/>
      <c r="KLK439" s="8"/>
      <c r="KLL439" s="8"/>
      <c r="KLM439" s="8"/>
      <c r="KLN439" s="8"/>
      <c r="KLO439" s="8"/>
      <c r="KLP439" s="8"/>
      <c r="KLQ439" s="8"/>
      <c r="KLR439" s="8"/>
      <c r="KLS439" s="8"/>
      <c r="KLT439" s="8"/>
      <c r="KLU439" s="8"/>
      <c r="KLV439" s="8"/>
      <c r="KLW439" s="8"/>
      <c r="KLX439" s="8"/>
      <c r="KLY439" s="8"/>
      <c r="KLZ439" s="8"/>
      <c r="KMA439" s="8"/>
      <c r="KMB439" s="8"/>
      <c r="KMC439" s="8"/>
      <c r="KMD439" s="8"/>
      <c r="KME439" s="8"/>
      <c r="KMF439" s="8"/>
      <c r="KMG439" s="8"/>
      <c r="KMH439" s="8"/>
      <c r="KMI439" s="8"/>
      <c r="KMJ439" s="8"/>
      <c r="KMK439" s="8"/>
      <c r="KML439" s="8"/>
      <c r="KMM439" s="8"/>
      <c r="KMN439" s="8"/>
      <c r="KMO439" s="8"/>
      <c r="KMP439" s="8"/>
      <c r="KMQ439" s="8"/>
      <c r="KMR439" s="8"/>
      <c r="KMS439" s="8"/>
      <c r="KMT439" s="8"/>
      <c r="KMU439" s="8"/>
      <c r="KMV439" s="8"/>
      <c r="KMW439" s="8"/>
      <c r="KMX439" s="8"/>
      <c r="KMY439" s="8"/>
      <c r="KMZ439" s="8"/>
      <c r="KNA439" s="8"/>
      <c r="KNB439" s="8"/>
      <c r="KNC439" s="8"/>
      <c r="KND439" s="8"/>
      <c r="KNE439" s="8"/>
      <c r="KNF439" s="8"/>
      <c r="KNG439" s="8"/>
      <c r="KNH439" s="8"/>
      <c r="KNI439" s="8"/>
      <c r="KNJ439" s="8"/>
      <c r="KNK439" s="8"/>
      <c r="KNL439" s="8"/>
      <c r="KNM439" s="8"/>
      <c r="KNN439" s="8"/>
      <c r="KNO439" s="8"/>
      <c r="KNP439" s="8"/>
      <c r="KNQ439" s="8"/>
      <c r="KNR439" s="8"/>
      <c r="KNS439" s="8"/>
      <c r="KNT439" s="8"/>
      <c r="KNU439" s="8"/>
      <c r="KNV439" s="8"/>
      <c r="KNW439" s="8"/>
      <c r="KNX439" s="8"/>
      <c r="KNY439" s="8"/>
      <c r="KNZ439" s="8"/>
      <c r="KOA439" s="8"/>
      <c r="KOB439" s="8"/>
      <c r="KOC439" s="8"/>
      <c r="KOD439" s="8"/>
      <c r="KOE439" s="8"/>
      <c r="KOF439" s="8"/>
      <c r="KOG439" s="8"/>
      <c r="KOH439" s="8"/>
      <c r="KOI439" s="8"/>
      <c r="KOJ439" s="8"/>
      <c r="KOK439" s="8"/>
      <c r="KOL439" s="8"/>
      <c r="KOM439" s="8"/>
      <c r="KON439" s="8"/>
      <c r="KOO439" s="8"/>
      <c r="KOP439" s="8"/>
      <c r="KOQ439" s="8"/>
      <c r="KOR439" s="8"/>
      <c r="KOS439" s="8"/>
      <c r="KOT439" s="8"/>
      <c r="KOU439" s="8"/>
      <c r="KOV439" s="8"/>
      <c r="KOW439" s="8"/>
      <c r="KOX439" s="8"/>
      <c r="KOY439" s="8"/>
      <c r="KOZ439" s="8"/>
      <c r="KPA439" s="8"/>
      <c r="KPB439" s="8"/>
      <c r="KPC439" s="8"/>
      <c r="KPD439" s="8"/>
      <c r="KPE439" s="8"/>
      <c r="KPF439" s="8"/>
      <c r="KPG439" s="8"/>
      <c r="KPH439" s="8"/>
      <c r="KPI439" s="8"/>
      <c r="KPJ439" s="8"/>
      <c r="KPK439" s="8"/>
      <c r="KPL439" s="8"/>
      <c r="KPM439" s="8"/>
      <c r="KPN439" s="8"/>
      <c r="KPO439" s="8"/>
      <c r="KPP439" s="8"/>
      <c r="KPQ439" s="8"/>
      <c r="KPR439" s="8"/>
      <c r="KPS439" s="8"/>
      <c r="KPT439" s="8"/>
      <c r="KPU439" s="8"/>
      <c r="KPV439" s="8"/>
      <c r="KPW439" s="8"/>
      <c r="KPX439" s="8"/>
      <c r="KPY439" s="8"/>
      <c r="KPZ439" s="8"/>
      <c r="KQA439" s="8"/>
      <c r="KQB439" s="8"/>
      <c r="KQC439" s="8"/>
      <c r="KQD439" s="8"/>
      <c r="KQE439" s="8"/>
      <c r="KQF439" s="8"/>
      <c r="KQG439" s="8"/>
      <c r="KQH439" s="8"/>
      <c r="KQI439" s="8"/>
      <c r="KQJ439" s="8"/>
      <c r="KQK439" s="8"/>
      <c r="KQL439" s="8"/>
      <c r="KQM439" s="8"/>
      <c r="KQN439" s="8"/>
      <c r="KQO439" s="8"/>
      <c r="KQP439" s="8"/>
      <c r="KQQ439" s="8"/>
      <c r="KQR439" s="8"/>
      <c r="KQS439" s="8"/>
      <c r="KQT439" s="8"/>
      <c r="KQU439" s="8"/>
      <c r="KQV439" s="8"/>
      <c r="KQW439" s="8"/>
      <c r="KQX439" s="8"/>
      <c r="KQY439" s="8"/>
      <c r="KQZ439" s="8"/>
      <c r="KRA439" s="8"/>
      <c r="KRB439" s="8"/>
      <c r="KRC439" s="8"/>
      <c r="KRD439" s="8"/>
      <c r="KRE439" s="8"/>
      <c r="KRF439" s="8"/>
      <c r="KRG439" s="8"/>
      <c r="KRH439" s="8"/>
      <c r="KRI439" s="8"/>
      <c r="KRJ439" s="8"/>
      <c r="KRK439" s="8"/>
      <c r="KRL439" s="8"/>
      <c r="KRM439" s="8"/>
      <c r="KRN439" s="8"/>
      <c r="KRO439" s="8"/>
      <c r="KRP439" s="8"/>
      <c r="KRQ439" s="8"/>
      <c r="KRR439" s="8"/>
      <c r="KRS439" s="8"/>
      <c r="KRT439" s="8"/>
      <c r="KRU439" s="8"/>
      <c r="KRV439" s="8"/>
      <c r="KRW439" s="8"/>
      <c r="KRX439" s="8"/>
      <c r="KRY439" s="8"/>
      <c r="KRZ439" s="8"/>
      <c r="KSA439" s="8"/>
      <c r="KSB439" s="8"/>
      <c r="KSC439" s="8"/>
      <c r="KSD439" s="8"/>
      <c r="KSE439" s="8"/>
      <c r="KSF439" s="8"/>
      <c r="KSG439" s="8"/>
      <c r="KSH439" s="8"/>
      <c r="KSI439" s="8"/>
      <c r="KSJ439" s="8"/>
      <c r="KSK439" s="8"/>
      <c r="KSL439" s="8"/>
      <c r="KSM439" s="8"/>
      <c r="KSN439" s="8"/>
      <c r="KSO439" s="8"/>
      <c r="KSP439" s="8"/>
      <c r="KSQ439" s="8"/>
      <c r="KSR439" s="8"/>
      <c r="KSS439" s="8"/>
      <c r="KST439" s="8"/>
      <c r="KSU439" s="8"/>
      <c r="KSV439" s="8"/>
      <c r="KSW439" s="8"/>
      <c r="KSX439" s="8"/>
      <c r="KSY439" s="8"/>
      <c r="KSZ439" s="8"/>
      <c r="KTA439" s="8"/>
      <c r="KTB439" s="8"/>
      <c r="KTC439" s="8"/>
      <c r="KTD439" s="8"/>
      <c r="KTE439" s="8"/>
      <c r="KTF439" s="8"/>
      <c r="KTG439" s="8"/>
      <c r="KTH439" s="8"/>
      <c r="KTI439" s="8"/>
      <c r="KTJ439" s="8"/>
      <c r="KTK439" s="8"/>
      <c r="KTL439" s="8"/>
      <c r="KTM439" s="8"/>
      <c r="KTN439" s="8"/>
      <c r="KTO439" s="8"/>
      <c r="KTP439" s="8"/>
      <c r="KTQ439" s="8"/>
      <c r="KTR439" s="8"/>
      <c r="KTS439" s="8"/>
      <c r="KTT439" s="8"/>
      <c r="KTU439" s="8"/>
      <c r="KTV439" s="8"/>
      <c r="KTW439" s="8"/>
      <c r="KTX439" s="8"/>
      <c r="KTY439" s="8"/>
      <c r="KTZ439" s="8"/>
      <c r="KUA439" s="8"/>
      <c r="KUB439" s="8"/>
      <c r="KUC439" s="8"/>
      <c r="KUD439" s="8"/>
      <c r="KUE439" s="8"/>
      <c r="KUF439" s="8"/>
      <c r="KUG439" s="8"/>
      <c r="KUH439" s="8"/>
      <c r="KUI439" s="8"/>
      <c r="KUJ439" s="8"/>
      <c r="KUK439" s="8"/>
      <c r="KUL439" s="8"/>
      <c r="KUM439" s="8"/>
      <c r="KUN439" s="8"/>
      <c r="KUO439" s="8"/>
      <c r="KUP439" s="8"/>
      <c r="KUQ439" s="8"/>
      <c r="KUR439" s="8"/>
      <c r="KUS439" s="8"/>
      <c r="KUT439" s="8"/>
      <c r="KUU439" s="8"/>
      <c r="KUV439" s="8"/>
      <c r="KUW439" s="8"/>
      <c r="KUX439" s="8"/>
      <c r="KUY439" s="8"/>
      <c r="KUZ439" s="8"/>
      <c r="KVA439" s="8"/>
      <c r="KVB439" s="8"/>
      <c r="KVC439" s="8"/>
      <c r="KVD439" s="8"/>
      <c r="KVE439" s="8"/>
      <c r="KVF439" s="8"/>
      <c r="KVG439" s="8"/>
      <c r="KVH439" s="8"/>
      <c r="KVI439" s="8"/>
      <c r="KVJ439" s="8"/>
      <c r="KVK439" s="8"/>
      <c r="KVL439" s="8"/>
      <c r="KVM439" s="8"/>
      <c r="KVN439" s="8"/>
      <c r="KVO439" s="8"/>
      <c r="KVP439" s="8"/>
      <c r="KVQ439" s="8"/>
      <c r="KVR439" s="8"/>
      <c r="KVS439" s="8"/>
      <c r="KVT439" s="8"/>
      <c r="KVU439" s="8"/>
      <c r="KVV439" s="8"/>
      <c r="KVW439" s="8"/>
      <c r="KVX439" s="8"/>
      <c r="KVY439" s="8"/>
      <c r="KVZ439" s="8"/>
      <c r="KWA439" s="8"/>
      <c r="KWB439" s="8"/>
      <c r="KWC439" s="8"/>
      <c r="KWD439" s="8"/>
      <c r="KWE439" s="8"/>
      <c r="KWF439" s="8"/>
      <c r="KWG439" s="8"/>
      <c r="KWH439" s="8"/>
      <c r="KWI439" s="8"/>
      <c r="KWJ439" s="8"/>
      <c r="KWK439" s="8"/>
      <c r="KWL439" s="8"/>
      <c r="KWM439" s="8"/>
      <c r="KWN439" s="8"/>
      <c r="KWO439" s="8"/>
      <c r="KWP439" s="8"/>
      <c r="KWQ439" s="8"/>
      <c r="KWR439" s="8"/>
      <c r="KWS439" s="8"/>
      <c r="KWT439" s="8"/>
      <c r="KWU439" s="8"/>
      <c r="KWV439" s="8"/>
      <c r="KWW439" s="8"/>
      <c r="KWX439" s="8"/>
      <c r="KWY439" s="8"/>
      <c r="KWZ439" s="8"/>
      <c r="KXA439" s="8"/>
      <c r="KXB439" s="8"/>
      <c r="KXC439" s="8"/>
      <c r="KXD439" s="8"/>
      <c r="KXE439" s="8"/>
      <c r="KXF439" s="8"/>
      <c r="KXG439" s="8"/>
      <c r="KXH439" s="8"/>
      <c r="KXI439" s="8"/>
      <c r="KXJ439" s="8"/>
      <c r="KXK439" s="8"/>
      <c r="KXL439" s="8"/>
      <c r="KXM439" s="8"/>
      <c r="KXN439" s="8"/>
      <c r="KXO439" s="8"/>
      <c r="KXP439" s="8"/>
      <c r="KXQ439" s="8"/>
      <c r="KXR439" s="8"/>
      <c r="KXS439" s="8"/>
      <c r="KXT439" s="8"/>
      <c r="KXU439" s="8"/>
      <c r="KXV439" s="8"/>
      <c r="KXW439" s="8"/>
      <c r="KXX439" s="8"/>
      <c r="KXY439" s="8"/>
      <c r="KXZ439" s="8"/>
      <c r="KYA439" s="8"/>
      <c r="KYB439" s="8"/>
      <c r="KYC439" s="8"/>
      <c r="KYD439" s="8"/>
      <c r="KYE439" s="8"/>
      <c r="KYF439" s="8"/>
      <c r="KYG439" s="8"/>
      <c r="KYH439" s="8"/>
      <c r="KYI439" s="8"/>
      <c r="KYJ439" s="8"/>
      <c r="KYK439" s="8"/>
      <c r="KYL439" s="8"/>
      <c r="KYM439" s="8"/>
      <c r="KYN439" s="8"/>
      <c r="KYO439" s="8"/>
      <c r="KYP439" s="8"/>
      <c r="KYQ439" s="8"/>
      <c r="KYR439" s="8"/>
      <c r="KYS439" s="8"/>
      <c r="KYT439" s="8"/>
      <c r="KYU439" s="8"/>
      <c r="KYV439" s="8"/>
      <c r="KYW439" s="8"/>
      <c r="KYX439" s="8"/>
      <c r="KYY439" s="8"/>
      <c r="KYZ439" s="8"/>
      <c r="KZA439" s="8"/>
      <c r="KZB439" s="8"/>
      <c r="KZC439" s="8"/>
      <c r="KZD439" s="8"/>
      <c r="KZE439" s="8"/>
      <c r="KZF439" s="8"/>
      <c r="KZG439" s="8"/>
      <c r="KZH439" s="8"/>
      <c r="KZI439" s="8"/>
      <c r="KZJ439" s="8"/>
      <c r="KZK439" s="8"/>
      <c r="KZL439" s="8"/>
      <c r="KZM439" s="8"/>
      <c r="KZN439" s="8"/>
      <c r="KZO439" s="8"/>
      <c r="KZP439" s="8"/>
      <c r="KZQ439" s="8"/>
      <c r="KZR439" s="8"/>
      <c r="KZS439" s="8"/>
      <c r="KZT439" s="8"/>
      <c r="KZU439" s="8"/>
      <c r="KZV439" s="8"/>
      <c r="KZW439" s="8"/>
      <c r="KZX439" s="8"/>
      <c r="KZY439" s="8"/>
      <c r="KZZ439" s="8"/>
      <c r="LAA439" s="8"/>
      <c r="LAB439" s="8"/>
      <c r="LAC439" s="8"/>
      <c r="LAD439" s="8"/>
      <c r="LAE439" s="8"/>
      <c r="LAF439" s="8"/>
      <c r="LAG439" s="8"/>
      <c r="LAH439" s="8"/>
      <c r="LAI439" s="8"/>
      <c r="LAJ439" s="8"/>
      <c r="LAK439" s="8"/>
      <c r="LAL439" s="8"/>
      <c r="LAM439" s="8"/>
      <c r="LAN439" s="8"/>
      <c r="LAO439" s="8"/>
      <c r="LAP439" s="8"/>
      <c r="LAQ439" s="8"/>
      <c r="LAR439" s="8"/>
      <c r="LAS439" s="8"/>
      <c r="LAT439" s="8"/>
      <c r="LAU439" s="8"/>
      <c r="LAV439" s="8"/>
      <c r="LAW439" s="8"/>
      <c r="LAX439" s="8"/>
      <c r="LAY439" s="8"/>
      <c r="LAZ439" s="8"/>
      <c r="LBA439" s="8"/>
      <c r="LBB439" s="8"/>
      <c r="LBC439" s="8"/>
      <c r="LBD439" s="8"/>
      <c r="LBE439" s="8"/>
      <c r="LBF439" s="8"/>
      <c r="LBG439" s="8"/>
      <c r="LBH439" s="8"/>
      <c r="LBI439" s="8"/>
      <c r="LBJ439" s="8"/>
      <c r="LBK439" s="8"/>
      <c r="LBL439" s="8"/>
      <c r="LBM439" s="8"/>
      <c r="LBN439" s="8"/>
      <c r="LBO439" s="8"/>
      <c r="LBP439" s="8"/>
      <c r="LBQ439" s="8"/>
      <c r="LBR439" s="8"/>
      <c r="LBS439" s="8"/>
      <c r="LBT439" s="8"/>
      <c r="LBU439" s="8"/>
      <c r="LBV439" s="8"/>
      <c r="LBW439" s="8"/>
      <c r="LBX439" s="8"/>
      <c r="LBY439" s="8"/>
      <c r="LBZ439" s="8"/>
      <c r="LCA439" s="8"/>
      <c r="LCB439" s="8"/>
      <c r="LCC439" s="8"/>
      <c r="LCD439" s="8"/>
      <c r="LCE439" s="8"/>
      <c r="LCF439" s="8"/>
      <c r="LCG439" s="8"/>
      <c r="LCH439" s="8"/>
      <c r="LCI439" s="8"/>
      <c r="LCJ439" s="8"/>
      <c r="LCK439" s="8"/>
      <c r="LCL439" s="8"/>
      <c r="LCM439" s="8"/>
      <c r="LCN439" s="8"/>
      <c r="LCO439" s="8"/>
      <c r="LCP439" s="8"/>
      <c r="LCQ439" s="8"/>
      <c r="LCR439" s="8"/>
      <c r="LCS439" s="8"/>
      <c r="LCT439" s="8"/>
      <c r="LCU439" s="8"/>
      <c r="LCV439" s="8"/>
      <c r="LCW439" s="8"/>
      <c r="LCX439" s="8"/>
      <c r="LCY439" s="8"/>
      <c r="LCZ439" s="8"/>
      <c r="LDA439" s="8"/>
      <c r="LDB439" s="8"/>
      <c r="LDC439" s="8"/>
      <c r="LDD439" s="8"/>
      <c r="LDE439" s="8"/>
      <c r="LDF439" s="8"/>
      <c r="LDG439" s="8"/>
      <c r="LDH439" s="8"/>
      <c r="LDI439" s="8"/>
      <c r="LDJ439" s="8"/>
      <c r="LDK439" s="8"/>
      <c r="LDL439" s="8"/>
      <c r="LDM439" s="8"/>
      <c r="LDN439" s="8"/>
      <c r="LDO439" s="8"/>
      <c r="LDP439" s="8"/>
      <c r="LDQ439" s="8"/>
      <c r="LDR439" s="8"/>
      <c r="LDS439" s="8"/>
      <c r="LDT439" s="8"/>
      <c r="LDU439" s="8"/>
      <c r="LDV439" s="8"/>
      <c r="LDW439" s="8"/>
      <c r="LDX439" s="8"/>
      <c r="LDY439" s="8"/>
      <c r="LDZ439" s="8"/>
      <c r="LEA439" s="8"/>
      <c r="LEB439" s="8"/>
      <c r="LEC439" s="8"/>
      <c r="LED439" s="8"/>
      <c r="LEE439" s="8"/>
      <c r="LEF439" s="8"/>
      <c r="LEG439" s="8"/>
      <c r="LEH439" s="8"/>
      <c r="LEI439" s="8"/>
      <c r="LEJ439" s="8"/>
      <c r="LEK439" s="8"/>
      <c r="LEL439" s="8"/>
      <c r="LEM439" s="8"/>
      <c r="LEN439" s="8"/>
      <c r="LEO439" s="8"/>
      <c r="LEP439" s="8"/>
      <c r="LEQ439" s="8"/>
      <c r="LER439" s="8"/>
      <c r="LES439" s="8"/>
      <c r="LET439" s="8"/>
      <c r="LEU439" s="8"/>
      <c r="LEV439" s="8"/>
      <c r="LEW439" s="8"/>
      <c r="LEX439" s="8"/>
      <c r="LEY439" s="8"/>
      <c r="LEZ439" s="8"/>
      <c r="LFA439" s="8"/>
      <c r="LFB439" s="8"/>
      <c r="LFC439" s="8"/>
      <c r="LFD439" s="8"/>
      <c r="LFE439" s="8"/>
      <c r="LFF439" s="8"/>
      <c r="LFG439" s="8"/>
      <c r="LFH439" s="8"/>
      <c r="LFI439" s="8"/>
      <c r="LFJ439" s="8"/>
      <c r="LFK439" s="8"/>
      <c r="LFL439" s="8"/>
      <c r="LFM439" s="8"/>
      <c r="LFN439" s="8"/>
      <c r="LFO439" s="8"/>
      <c r="LFP439" s="8"/>
      <c r="LFQ439" s="8"/>
      <c r="LFR439" s="8"/>
      <c r="LFS439" s="8"/>
      <c r="LFT439" s="8"/>
      <c r="LFU439" s="8"/>
      <c r="LFV439" s="8"/>
      <c r="LFW439" s="8"/>
      <c r="LFX439" s="8"/>
      <c r="LFY439" s="8"/>
      <c r="LFZ439" s="8"/>
      <c r="LGA439" s="8"/>
      <c r="LGB439" s="8"/>
      <c r="LGC439" s="8"/>
      <c r="LGD439" s="8"/>
      <c r="LGE439" s="8"/>
      <c r="LGF439" s="8"/>
      <c r="LGG439" s="8"/>
      <c r="LGH439" s="8"/>
      <c r="LGI439" s="8"/>
      <c r="LGJ439" s="8"/>
      <c r="LGK439" s="8"/>
      <c r="LGL439" s="8"/>
      <c r="LGM439" s="8"/>
      <c r="LGN439" s="8"/>
      <c r="LGO439" s="8"/>
      <c r="LGP439" s="8"/>
      <c r="LGQ439" s="8"/>
      <c r="LGR439" s="8"/>
      <c r="LGS439" s="8"/>
      <c r="LGT439" s="8"/>
      <c r="LGU439" s="8"/>
      <c r="LGV439" s="8"/>
      <c r="LGW439" s="8"/>
      <c r="LGX439" s="8"/>
      <c r="LGY439" s="8"/>
      <c r="LGZ439" s="8"/>
      <c r="LHA439" s="8"/>
      <c r="LHB439" s="8"/>
      <c r="LHC439" s="8"/>
      <c r="LHD439" s="8"/>
      <c r="LHE439" s="8"/>
      <c r="LHF439" s="8"/>
      <c r="LHG439" s="8"/>
      <c r="LHH439" s="8"/>
      <c r="LHI439" s="8"/>
      <c r="LHJ439" s="8"/>
      <c r="LHK439" s="8"/>
      <c r="LHL439" s="8"/>
      <c r="LHM439" s="8"/>
      <c r="LHN439" s="8"/>
      <c r="LHO439" s="8"/>
      <c r="LHP439" s="8"/>
      <c r="LHQ439" s="8"/>
      <c r="LHR439" s="8"/>
      <c r="LHS439" s="8"/>
      <c r="LHT439" s="8"/>
      <c r="LHU439" s="8"/>
      <c r="LHV439" s="8"/>
      <c r="LHW439" s="8"/>
      <c r="LHX439" s="8"/>
      <c r="LHY439" s="8"/>
      <c r="LHZ439" s="8"/>
      <c r="LIA439" s="8"/>
      <c r="LIB439" s="8"/>
      <c r="LIC439" s="8"/>
      <c r="LID439" s="8"/>
      <c r="LIE439" s="8"/>
      <c r="LIF439" s="8"/>
      <c r="LIG439" s="8"/>
      <c r="LIH439" s="8"/>
      <c r="LII439" s="8"/>
      <c r="LIJ439" s="8"/>
      <c r="LIK439" s="8"/>
      <c r="LIL439" s="8"/>
      <c r="LIM439" s="8"/>
      <c r="LIN439" s="8"/>
      <c r="LIO439" s="8"/>
      <c r="LIP439" s="8"/>
      <c r="LIQ439" s="8"/>
      <c r="LIR439" s="8"/>
      <c r="LIS439" s="8"/>
      <c r="LIT439" s="8"/>
      <c r="LIU439" s="8"/>
      <c r="LIV439" s="8"/>
      <c r="LIW439" s="8"/>
      <c r="LIX439" s="8"/>
      <c r="LIY439" s="8"/>
      <c r="LIZ439" s="8"/>
      <c r="LJA439" s="8"/>
      <c r="LJB439" s="8"/>
      <c r="LJC439" s="8"/>
      <c r="LJD439" s="8"/>
      <c r="LJE439" s="8"/>
      <c r="LJF439" s="8"/>
      <c r="LJG439" s="8"/>
      <c r="LJH439" s="8"/>
      <c r="LJI439" s="8"/>
      <c r="LJJ439" s="8"/>
      <c r="LJK439" s="8"/>
      <c r="LJL439" s="8"/>
      <c r="LJM439" s="8"/>
      <c r="LJN439" s="8"/>
      <c r="LJO439" s="8"/>
      <c r="LJP439" s="8"/>
      <c r="LJQ439" s="8"/>
      <c r="LJR439" s="8"/>
      <c r="LJS439" s="8"/>
      <c r="LJT439" s="8"/>
      <c r="LJU439" s="8"/>
      <c r="LJV439" s="8"/>
      <c r="LJW439" s="8"/>
      <c r="LJX439" s="8"/>
      <c r="LJY439" s="8"/>
      <c r="LJZ439" s="8"/>
      <c r="LKA439" s="8"/>
      <c r="LKB439" s="8"/>
      <c r="LKC439" s="8"/>
      <c r="LKD439" s="8"/>
      <c r="LKE439" s="8"/>
      <c r="LKF439" s="8"/>
      <c r="LKG439" s="8"/>
      <c r="LKH439" s="8"/>
      <c r="LKI439" s="8"/>
      <c r="LKJ439" s="8"/>
      <c r="LKK439" s="8"/>
      <c r="LKL439" s="8"/>
      <c r="LKM439" s="8"/>
      <c r="LKN439" s="8"/>
      <c r="LKO439" s="8"/>
      <c r="LKP439" s="8"/>
      <c r="LKQ439" s="8"/>
      <c r="LKR439" s="8"/>
      <c r="LKS439" s="8"/>
      <c r="LKT439" s="8"/>
      <c r="LKU439" s="8"/>
      <c r="LKV439" s="8"/>
      <c r="LKW439" s="8"/>
      <c r="LKX439" s="8"/>
      <c r="LKY439" s="8"/>
      <c r="LKZ439" s="8"/>
      <c r="LLA439" s="8"/>
      <c r="LLB439" s="8"/>
      <c r="LLC439" s="8"/>
      <c r="LLD439" s="8"/>
      <c r="LLE439" s="8"/>
      <c r="LLF439" s="8"/>
      <c r="LLG439" s="8"/>
      <c r="LLH439" s="8"/>
      <c r="LLI439" s="8"/>
      <c r="LLJ439" s="8"/>
      <c r="LLK439" s="8"/>
      <c r="LLL439" s="8"/>
      <c r="LLM439" s="8"/>
      <c r="LLN439" s="8"/>
      <c r="LLO439" s="8"/>
      <c r="LLP439" s="8"/>
      <c r="LLQ439" s="8"/>
      <c r="LLR439" s="8"/>
      <c r="LLS439" s="8"/>
      <c r="LLT439" s="8"/>
      <c r="LLU439" s="8"/>
      <c r="LLV439" s="8"/>
      <c r="LLW439" s="8"/>
      <c r="LLX439" s="8"/>
      <c r="LLY439" s="8"/>
      <c r="LLZ439" s="8"/>
      <c r="LMA439" s="8"/>
      <c r="LMB439" s="8"/>
      <c r="LMC439" s="8"/>
      <c r="LMD439" s="8"/>
      <c r="LME439" s="8"/>
      <c r="LMF439" s="8"/>
      <c r="LMG439" s="8"/>
      <c r="LMH439" s="8"/>
      <c r="LMI439" s="8"/>
      <c r="LMJ439" s="8"/>
      <c r="LMK439" s="8"/>
      <c r="LML439" s="8"/>
      <c r="LMM439" s="8"/>
      <c r="LMN439" s="8"/>
      <c r="LMO439" s="8"/>
      <c r="LMP439" s="8"/>
      <c r="LMQ439" s="8"/>
      <c r="LMR439" s="8"/>
      <c r="LMS439" s="8"/>
      <c r="LMT439" s="8"/>
      <c r="LMU439" s="8"/>
      <c r="LMV439" s="8"/>
      <c r="LMW439" s="8"/>
      <c r="LMX439" s="8"/>
      <c r="LMY439" s="8"/>
      <c r="LMZ439" s="8"/>
      <c r="LNA439" s="8"/>
      <c r="LNB439" s="8"/>
      <c r="LNC439" s="8"/>
      <c r="LND439" s="8"/>
      <c r="LNE439" s="8"/>
      <c r="LNF439" s="8"/>
      <c r="LNG439" s="8"/>
      <c r="LNH439" s="8"/>
      <c r="LNI439" s="8"/>
      <c r="LNJ439" s="8"/>
      <c r="LNK439" s="8"/>
      <c r="LNL439" s="8"/>
      <c r="LNM439" s="8"/>
      <c r="LNN439" s="8"/>
      <c r="LNO439" s="8"/>
      <c r="LNP439" s="8"/>
      <c r="LNQ439" s="8"/>
      <c r="LNR439" s="8"/>
      <c r="LNS439" s="8"/>
      <c r="LNT439" s="8"/>
      <c r="LNU439" s="8"/>
      <c r="LNV439" s="8"/>
      <c r="LNW439" s="8"/>
      <c r="LNX439" s="8"/>
      <c r="LNY439" s="8"/>
      <c r="LNZ439" s="8"/>
      <c r="LOA439" s="8"/>
      <c r="LOB439" s="8"/>
      <c r="LOC439" s="8"/>
      <c r="LOD439" s="8"/>
      <c r="LOE439" s="8"/>
      <c r="LOF439" s="8"/>
      <c r="LOG439" s="8"/>
      <c r="LOH439" s="8"/>
      <c r="LOI439" s="8"/>
      <c r="LOJ439" s="8"/>
      <c r="LOK439" s="8"/>
      <c r="LOL439" s="8"/>
      <c r="LOM439" s="8"/>
      <c r="LON439" s="8"/>
      <c r="LOO439" s="8"/>
      <c r="LOP439" s="8"/>
      <c r="LOQ439" s="8"/>
      <c r="LOR439" s="8"/>
      <c r="LOS439" s="8"/>
      <c r="LOT439" s="8"/>
      <c r="LOU439" s="8"/>
      <c r="LOV439" s="8"/>
      <c r="LOW439" s="8"/>
      <c r="LOX439" s="8"/>
      <c r="LOY439" s="8"/>
      <c r="LOZ439" s="8"/>
      <c r="LPA439" s="8"/>
      <c r="LPB439" s="8"/>
      <c r="LPC439" s="8"/>
      <c r="LPD439" s="8"/>
      <c r="LPE439" s="8"/>
      <c r="LPF439" s="8"/>
      <c r="LPG439" s="8"/>
      <c r="LPH439" s="8"/>
      <c r="LPI439" s="8"/>
      <c r="LPJ439" s="8"/>
      <c r="LPK439" s="8"/>
      <c r="LPL439" s="8"/>
      <c r="LPM439" s="8"/>
      <c r="LPN439" s="8"/>
      <c r="LPO439" s="8"/>
      <c r="LPP439" s="8"/>
      <c r="LPQ439" s="8"/>
      <c r="LPR439" s="8"/>
      <c r="LPS439" s="8"/>
      <c r="LPT439" s="8"/>
      <c r="LPU439" s="8"/>
      <c r="LPV439" s="8"/>
      <c r="LPW439" s="8"/>
      <c r="LPX439" s="8"/>
      <c r="LPY439" s="8"/>
      <c r="LPZ439" s="8"/>
      <c r="LQA439" s="8"/>
      <c r="LQB439" s="8"/>
      <c r="LQC439" s="8"/>
      <c r="LQD439" s="8"/>
      <c r="LQE439" s="8"/>
      <c r="LQF439" s="8"/>
      <c r="LQG439" s="8"/>
      <c r="LQH439" s="8"/>
      <c r="LQI439" s="8"/>
      <c r="LQJ439" s="8"/>
      <c r="LQK439" s="8"/>
      <c r="LQL439" s="8"/>
      <c r="LQM439" s="8"/>
      <c r="LQN439" s="8"/>
      <c r="LQO439" s="8"/>
      <c r="LQP439" s="8"/>
      <c r="LQQ439" s="8"/>
      <c r="LQR439" s="8"/>
      <c r="LQS439" s="8"/>
      <c r="LQT439" s="8"/>
      <c r="LQU439" s="8"/>
      <c r="LQV439" s="8"/>
      <c r="LQW439" s="8"/>
      <c r="LQX439" s="8"/>
      <c r="LQY439" s="8"/>
      <c r="LQZ439" s="8"/>
      <c r="LRA439" s="8"/>
      <c r="LRB439" s="8"/>
      <c r="LRC439" s="8"/>
      <c r="LRD439" s="8"/>
      <c r="LRE439" s="8"/>
      <c r="LRF439" s="8"/>
      <c r="LRG439" s="8"/>
      <c r="LRH439" s="8"/>
      <c r="LRI439" s="8"/>
      <c r="LRJ439" s="8"/>
      <c r="LRK439" s="8"/>
      <c r="LRL439" s="8"/>
      <c r="LRM439" s="8"/>
      <c r="LRN439" s="8"/>
      <c r="LRO439" s="8"/>
      <c r="LRP439" s="8"/>
      <c r="LRQ439" s="8"/>
      <c r="LRR439" s="8"/>
      <c r="LRS439" s="8"/>
      <c r="LRT439" s="8"/>
      <c r="LRU439" s="8"/>
      <c r="LRV439" s="8"/>
      <c r="LRW439" s="8"/>
      <c r="LRX439" s="8"/>
      <c r="LRY439" s="8"/>
      <c r="LRZ439" s="8"/>
      <c r="LSA439" s="8"/>
      <c r="LSB439" s="8"/>
      <c r="LSC439" s="8"/>
      <c r="LSD439" s="8"/>
      <c r="LSE439" s="8"/>
      <c r="LSF439" s="8"/>
      <c r="LSG439" s="8"/>
      <c r="LSH439" s="8"/>
      <c r="LSI439" s="8"/>
      <c r="LSJ439" s="8"/>
      <c r="LSK439" s="8"/>
      <c r="LSL439" s="8"/>
      <c r="LSM439" s="8"/>
      <c r="LSN439" s="8"/>
      <c r="LSO439" s="8"/>
      <c r="LSP439" s="8"/>
      <c r="LSQ439" s="8"/>
      <c r="LSR439" s="8"/>
      <c r="LSS439" s="8"/>
      <c r="LST439" s="8"/>
      <c r="LSU439" s="8"/>
      <c r="LSV439" s="8"/>
      <c r="LSW439" s="8"/>
      <c r="LSX439" s="8"/>
      <c r="LSY439" s="8"/>
      <c r="LSZ439" s="8"/>
      <c r="LTA439" s="8"/>
      <c r="LTB439" s="8"/>
      <c r="LTC439" s="8"/>
      <c r="LTD439" s="8"/>
      <c r="LTE439" s="8"/>
      <c r="LTF439" s="8"/>
      <c r="LTG439" s="8"/>
      <c r="LTH439" s="8"/>
      <c r="LTI439" s="8"/>
      <c r="LTJ439" s="8"/>
      <c r="LTK439" s="8"/>
      <c r="LTL439" s="8"/>
      <c r="LTM439" s="8"/>
      <c r="LTN439" s="8"/>
      <c r="LTO439" s="8"/>
      <c r="LTP439" s="8"/>
      <c r="LTQ439" s="8"/>
      <c r="LTR439" s="8"/>
      <c r="LTS439" s="8"/>
      <c r="LTT439" s="8"/>
      <c r="LTU439" s="8"/>
      <c r="LTV439" s="8"/>
      <c r="LTW439" s="8"/>
      <c r="LTX439" s="8"/>
      <c r="LTY439" s="8"/>
      <c r="LTZ439" s="8"/>
      <c r="LUA439" s="8"/>
      <c r="LUB439" s="8"/>
      <c r="LUC439" s="8"/>
      <c r="LUD439" s="8"/>
      <c r="LUE439" s="8"/>
      <c r="LUF439" s="8"/>
      <c r="LUG439" s="8"/>
      <c r="LUH439" s="8"/>
      <c r="LUI439" s="8"/>
      <c r="LUJ439" s="8"/>
      <c r="LUK439" s="8"/>
      <c r="LUL439" s="8"/>
      <c r="LUM439" s="8"/>
      <c r="LUN439" s="8"/>
      <c r="LUO439" s="8"/>
      <c r="LUP439" s="8"/>
      <c r="LUQ439" s="8"/>
      <c r="LUR439" s="8"/>
      <c r="LUS439" s="8"/>
      <c r="LUT439" s="8"/>
      <c r="LUU439" s="8"/>
      <c r="LUV439" s="8"/>
      <c r="LUW439" s="8"/>
      <c r="LUX439" s="8"/>
      <c r="LUY439" s="8"/>
      <c r="LUZ439" s="8"/>
      <c r="LVA439" s="8"/>
      <c r="LVB439" s="8"/>
      <c r="LVC439" s="8"/>
      <c r="LVD439" s="8"/>
      <c r="LVE439" s="8"/>
      <c r="LVF439" s="8"/>
      <c r="LVG439" s="8"/>
      <c r="LVH439" s="8"/>
      <c r="LVI439" s="8"/>
      <c r="LVJ439" s="8"/>
      <c r="LVK439" s="8"/>
      <c r="LVL439" s="8"/>
      <c r="LVM439" s="8"/>
      <c r="LVN439" s="8"/>
      <c r="LVO439" s="8"/>
      <c r="LVP439" s="8"/>
      <c r="LVQ439" s="8"/>
      <c r="LVR439" s="8"/>
      <c r="LVS439" s="8"/>
      <c r="LVT439" s="8"/>
      <c r="LVU439" s="8"/>
      <c r="LVV439" s="8"/>
      <c r="LVW439" s="8"/>
      <c r="LVX439" s="8"/>
      <c r="LVY439" s="8"/>
      <c r="LVZ439" s="8"/>
      <c r="LWA439" s="8"/>
      <c r="LWB439" s="8"/>
      <c r="LWC439" s="8"/>
      <c r="LWD439" s="8"/>
      <c r="LWE439" s="8"/>
      <c r="LWF439" s="8"/>
      <c r="LWG439" s="8"/>
      <c r="LWH439" s="8"/>
      <c r="LWI439" s="8"/>
      <c r="LWJ439" s="8"/>
      <c r="LWK439" s="8"/>
      <c r="LWL439" s="8"/>
      <c r="LWM439" s="8"/>
      <c r="LWN439" s="8"/>
      <c r="LWO439" s="8"/>
      <c r="LWP439" s="8"/>
      <c r="LWQ439" s="8"/>
      <c r="LWR439" s="8"/>
      <c r="LWS439" s="8"/>
      <c r="LWT439" s="8"/>
      <c r="LWU439" s="8"/>
      <c r="LWV439" s="8"/>
      <c r="LWW439" s="8"/>
      <c r="LWX439" s="8"/>
      <c r="LWY439" s="8"/>
      <c r="LWZ439" s="8"/>
      <c r="LXA439" s="8"/>
      <c r="LXB439" s="8"/>
      <c r="LXC439" s="8"/>
      <c r="LXD439" s="8"/>
      <c r="LXE439" s="8"/>
      <c r="LXF439" s="8"/>
      <c r="LXG439" s="8"/>
      <c r="LXH439" s="8"/>
      <c r="LXI439" s="8"/>
      <c r="LXJ439" s="8"/>
      <c r="LXK439" s="8"/>
      <c r="LXL439" s="8"/>
      <c r="LXM439" s="8"/>
      <c r="LXN439" s="8"/>
      <c r="LXO439" s="8"/>
      <c r="LXP439" s="8"/>
      <c r="LXQ439" s="8"/>
      <c r="LXR439" s="8"/>
      <c r="LXS439" s="8"/>
      <c r="LXT439" s="8"/>
      <c r="LXU439" s="8"/>
      <c r="LXV439" s="8"/>
      <c r="LXW439" s="8"/>
      <c r="LXX439" s="8"/>
      <c r="LXY439" s="8"/>
      <c r="LXZ439" s="8"/>
      <c r="LYA439" s="8"/>
      <c r="LYB439" s="8"/>
      <c r="LYC439" s="8"/>
      <c r="LYD439" s="8"/>
      <c r="LYE439" s="8"/>
      <c r="LYF439" s="8"/>
      <c r="LYG439" s="8"/>
      <c r="LYH439" s="8"/>
      <c r="LYI439" s="8"/>
      <c r="LYJ439" s="8"/>
      <c r="LYK439" s="8"/>
      <c r="LYL439" s="8"/>
      <c r="LYM439" s="8"/>
      <c r="LYN439" s="8"/>
      <c r="LYO439" s="8"/>
      <c r="LYP439" s="8"/>
      <c r="LYQ439" s="8"/>
      <c r="LYR439" s="8"/>
      <c r="LYS439" s="8"/>
      <c r="LYT439" s="8"/>
      <c r="LYU439" s="8"/>
      <c r="LYV439" s="8"/>
      <c r="LYW439" s="8"/>
      <c r="LYX439" s="8"/>
      <c r="LYY439" s="8"/>
      <c r="LYZ439" s="8"/>
      <c r="LZA439" s="8"/>
      <c r="LZB439" s="8"/>
      <c r="LZC439" s="8"/>
      <c r="LZD439" s="8"/>
      <c r="LZE439" s="8"/>
      <c r="LZF439" s="8"/>
      <c r="LZG439" s="8"/>
      <c r="LZH439" s="8"/>
      <c r="LZI439" s="8"/>
      <c r="LZJ439" s="8"/>
      <c r="LZK439" s="8"/>
      <c r="LZL439" s="8"/>
      <c r="LZM439" s="8"/>
      <c r="LZN439" s="8"/>
      <c r="LZO439" s="8"/>
      <c r="LZP439" s="8"/>
      <c r="LZQ439" s="8"/>
      <c r="LZR439" s="8"/>
      <c r="LZS439" s="8"/>
      <c r="LZT439" s="8"/>
      <c r="LZU439" s="8"/>
      <c r="LZV439" s="8"/>
      <c r="LZW439" s="8"/>
      <c r="LZX439" s="8"/>
      <c r="LZY439" s="8"/>
      <c r="LZZ439" s="8"/>
      <c r="MAA439" s="8"/>
      <c r="MAB439" s="8"/>
      <c r="MAC439" s="8"/>
      <c r="MAD439" s="8"/>
      <c r="MAE439" s="8"/>
      <c r="MAF439" s="8"/>
      <c r="MAG439" s="8"/>
      <c r="MAH439" s="8"/>
      <c r="MAI439" s="8"/>
      <c r="MAJ439" s="8"/>
      <c r="MAK439" s="8"/>
      <c r="MAL439" s="8"/>
      <c r="MAM439" s="8"/>
      <c r="MAN439" s="8"/>
      <c r="MAO439" s="8"/>
      <c r="MAP439" s="8"/>
      <c r="MAQ439" s="8"/>
      <c r="MAR439" s="8"/>
      <c r="MAS439" s="8"/>
      <c r="MAT439" s="8"/>
      <c r="MAU439" s="8"/>
      <c r="MAV439" s="8"/>
      <c r="MAW439" s="8"/>
      <c r="MAX439" s="8"/>
      <c r="MAY439" s="8"/>
      <c r="MAZ439" s="8"/>
      <c r="MBA439" s="8"/>
      <c r="MBB439" s="8"/>
      <c r="MBC439" s="8"/>
      <c r="MBD439" s="8"/>
      <c r="MBE439" s="8"/>
      <c r="MBF439" s="8"/>
      <c r="MBG439" s="8"/>
      <c r="MBH439" s="8"/>
      <c r="MBI439" s="8"/>
      <c r="MBJ439" s="8"/>
      <c r="MBK439" s="8"/>
      <c r="MBL439" s="8"/>
      <c r="MBM439" s="8"/>
      <c r="MBN439" s="8"/>
      <c r="MBO439" s="8"/>
      <c r="MBP439" s="8"/>
      <c r="MBQ439" s="8"/>
      <c r="MBR439" s="8"/>
      <c r="MBS439" s="8"/>
      <c r="MBT439" s="8"/>
      <c r="MBU439" s="8"/>
      <c r="MBV439" s="8"/>
      <c r="MBW439" s="8"/>
      <c r="MBX439" s="8"/>
      <c r="MBY439" s="8"/>
      <c r="MBZ439" s="8"/>
      <c r="MCA439" s="8"/>
      <c r="MCB439" s="8"/>
      <c r="MCC439" s="8"/>
      <c r="MCD439" s="8"/>
      <c r="MCE439" s="8"/>
      <c r="MCF439" s="8"/>
      <c r="MCG439" s="8"/>
      <c r="MCH439" s="8"/>
      <c r="MCI439" s="8"/>
      <c r="MCJ439" s="8"/>
      <c r="MCK439" s="8"/>
      <c r="MCL439" s="8"/>
      <c r="MCM439" s="8"/>
      <c r="MCN439" s="8"/>
      <c r="MCO439" s="8"/>
      <c r="MCP439" s="8"/>
      <c r="MCQ439" s="8"/>
      <c r="MCR439" s="8"/>
      <c r="MCS439" s="8"/>
      <c r="MCT439" s="8"/>
      <c r="MCU439" s="8"/>
      <c r="MCV439" s="8"/>
      <c r="MCW439" s="8"/>
      <c r="MCX439" s="8"/>
      <c r="MCY439" s="8"/>
      <c r="MCZ439" s="8"/>
      <c r="MDA439" s="8"/>
      <c r="MDB439" s="8"/>
      <c r="MDC439" s="8"/>
      <c r="MDD439" s="8"/>
      <c r="MDE439" s="8"/>
      <c r="MDF439" s="8"/>
      <c r="MDG439" s="8"/>
      <c r="MDH439" s="8"/>
      <c r="MDI439" s="8"/>
      <c r="MDJ439" s="8"/>
      <c r="MDK439" s="8"/>
      <c r="MDL439" s="8"/>
      <c r="MDM439" s="8"/>
      <c r="MDN439" s="8"/>
      <c r="MDO439" s="8"/>
      <c r="MDP439" s="8"/>
      <c r="MDQ439" s="8"/>
      <c r="MDR439" s="8"/>
      <c r="MDS439" s="8"/>
      <c r="MDT439" s="8"/>
      <c r="MDU439" s="8"/>
      <c r="MDV439" s="8"/>
      <c r="MDW439" s="8"/>
      <c r="MDX439" s="8"/>
      <c r="MDY439" s="8"/>
      <c r="MDZ439" s="8"/>
      <c r="MEA439" s="8"/>
      <c r="MEB439" s="8"/>
      <c r="MEC439" s="8"/>
      <c r="MED439" s="8"/>
      <c r="MEE439" s="8"/>
      <c r="MEF439" s="8"/>
      <c r="MEG439" s="8"/>
      <c r="MEH439" s="8"/>
      <c r="MEI439" s="8"/>
      <c r="MEJ439" s="8"/>
      <c r="MEK439" s="8"/>
      <c r="MEL439" s="8"/>
      <c r="MEM439" s="8"/>
      <c r="MEN439" s="8"/>
      <c r="MEO439" s="8"/>
      <c r="MEP439" s="8"/>
      <c r="MEQ439" s="8"/>
      <c r="MER439" s="8"/>
      <c r="MES439" s="8"/>
      <c r="MET439" s="8"/>
      <c r="MEU439" s="8"/>
      <c r="MEV439" s="8"/>
      <c r="MEW439" s="8"/>
      <c r="MEX439" s="8"/>
      <c r="MEY439" s="8"/>
      <c r="MEZ439" s="8"/>
      <c r="MFA439" s="8"/>
      <c r="MFB439" s="8"/>
      <c r="MFC439" s="8"/>
      <c r="MFD439" s="8"/>
      <c r="MFE439" s="8"/>
      <c r="MFF439" s="8"/>
      <c r="MFG439" s="8"/>
      <c r="MFH439" s="8"/>
      <c r="MFI439" s="8"/>
      <c r="MFJ439" s="8"/>
      <c r="MFK439" s="8"/>
      <c r="MFL439" s="8"/>
      <c r="MFM439" s="8"/>
      <c r="MFN439" s="8"/>
      <c r="MFO439" s="8"/>
      <c r="MFP439" s="8"/>
      <c r="MFQ439" s="8"/>
      <c r="MFR439" s="8"/>
      <c r="MFS439" s="8"/>
      <c r="MFT439" s="8"/>
      <c r="MFU439" s="8"/>
      <c r="MFV439" s="8"/>
      <c r="MFW439" s="8"/>
      <c r="MFX439" s="8"/>
      <c r="MFY439" s="8"/>
      <c r="MFZ439" s="8"/>
      <c r="MGA439" s="8"/>
      <c r="MGB439" s="8"/>
      <c r="MGC439" s="8"/>
      <c r="MGD439" s="8"/>
      <c r="MGE439" s="8"/>
      <c r="MGF439" s="8"/>
      <c r="MGG439" s="8"/>
      <c r="MGH439" s="8"/>
      <c r="MGI439" s="8"/>
      <c r="MGJ439" s="8"/>
      <c r="MGK439" s="8"/>
      <c r="MGL439" s="8"/>
      <c r="MGM439" s="8"/>
      <c r="MGN439" s="8"/>
      <c r="MGO439" s="8"/>
      <c r="MGP439" s="8"/>
      <c r="MGQ439" s="8"/>
      <c r="MGR439" s="8"/>
      <c r="MGS439" s="8"/>
      <c r="MGT439" s="8"/>
      <c r="MGU439" s="8"/>
      <c r="MGV439" s="8"/>
      <c r="MGW439" s="8"/>
      <c r="MGX439" s="8"/>
      <c r="MGY439" s="8"/>
      <c r="MGZ439" s="8"/>
      <c r="MHA439" s="8"/>
      <c r="MHB439" s="8"/>
      <c r="MHC439" s="8"/>
      <c r="MHD439" s="8"/>
      <c r="MHE439" s="8"/>
      <c r="MHF439" s="8"/>
      <c r="MHG439" s="8"/>
      <c r="MHH439" s="8"/>
      <c r="MHI439" s="8"/>
      <c r="MHJ439" s="8"/>
      <c r="MHK439" s="8"/>
      <c r="MHL439" s="8"/>
      <c r="MHM439" s="8"/>
      <c r="MHN439" s="8"/>
      <c r="MHO439" s="8"/>
      <c r="MHP439" s="8"/>
      <c r="MHQ439" s="8"/>
      <c r="MHR439" s="8"/>
      <c r="MHS439" s="8"/>
      <c r="MHT439" s="8"/>
      <c r="MHU439" s="8"/>
      <c r="MHV439" s="8"/>
      <c r="MHW439" s="8"/>
      <c r="MHX439" s="8"/>
      <c r="MHY439" s="8"/>
      <c r="MHZ439" s="8"/>
      <c r="MIA439" s="8"/>
      <c r="MIB439" s="8"/>
      <c r="MIC439" s="8"/>
      <c r="MID439" s="8"/>
      <c r="MIE439" s="8"/>
      <c r="MIF439" s="8"/>
      <c r="MIG439" s="8"/>
      <c r="MIH439" s="8"/>
      <c r="MII439" s="8"/>
      <c r="MIJ439" s="8"/>
      <c r="MIK439" s="8"/>
      <c r="MIL439" s="8"/>
      <c r="MIM439" s="8"/>
      <c r="MIN439" s="8"/>
      <c r="MIO439" s="8"/>
      <c r="MIP439" s="8"/>
      <c r="MIQ439" s="8"/>
      <c r="MIR439" s="8"/>
      <c r="MIS439" s="8"/>
      <c r="MIT439" s="8"/>
      <c r="MIU439" s="8"/>
      <c r="MIV439" s="8"/>
      <c r="MIW439" s="8"/>
      <c r="MIX439" s="8"/>
      <c r="MIY439" s="8"/>
      <c r="MIZ439" s="8"/>
      <c r="MJA439" s="8"/>
      <c r="MJB439" s="8"/>
      <c r="MJC439" s="8"/>
      <c r="MJD439" s="8"/>
      <c r="MJE439" s="8"/>
      <c r="MJF439" s="8"/>
      <c r="MJG439" s="8"/>
      <c r="MJH439" s="8"/>
      <c r="MJI439" s="8"/>
      <c r="MJJ439" s="8"/>
      <c r="MJK439" s="8"/>
      <c r="MJL439" s="8"/>
      <c r="MJM439" s="8"/>
      <c r="MJN439" s="8"/>
      <c r="MJO439" s="8"/>
      <c r="MJP439" s="8"/>
      <c r="MJQ439" s="8"/>
      <c r="MJR439" s="8"/>
      <c r="MJS439" s="8"/>
      <c r="MJT439" s="8"/>
      <c r="MJU439" s="8"/>
      <c r="MJV439" s="8"/>
      <c r="MJW439" s="8"/>
      <c r="MJX439" s="8"/>
      <c r="MJY439" s="8"/>
      <c r="MJZ439" s="8"/>
      <c r="MKA439" s="8"/>
      <c r="MKB439" s="8"/>
      <c r="MKC439" s="8"/>
      <c r="MKD439" s="8"/>
      <c r="MKE439" s="8"/>
      <c r="MKF439" s="8"/>
      <c r="MKG439" s="8"/>
      <c r="MKH439" s="8"/>
      <c r="MKI439" s="8"/>
      <c r="MKJ439" s="8"/>
      <c r="MKK439" s="8"/>
      <c r="MKL439" s="8"/>
      <c r="MKM439" s="8"/>
      <c r="MKN439" s="8"/>
      <c r="MKO439" s="8"/>
      <c r="MKP439" s="8"/>
      <c r="MKQ439" s="8"/>
      <c r="MKR439" s="8"/>
      <c r="MKS439" s="8"/>
      <c r="MKT439" s="8"/>
      <c r="MKU439" s="8"/>
      <c r="MKV439" s="8"/>
      <c r="MKW439" s="8"/>
      <c r="MKX439" s="8"/>
      <c r="MKY439" s="8"/>
      <c r="MKZ439" s="8"/>
      <c r="MLA439" s="8"/>
      <c r="MLB439" s="8"/>
      <c r="MLC439" s="8"/>
      <c r="MLD439" s="8"/>
      <c r="MLE439" s="8"/>
      <c r="MLF439" s="8"/>
      <c r="MLG439" s="8"/>
      <c r="MLH439" s="8"/>
      <c r="MLI439" s="8"/>
      <c r="MLJ439" s="8"/>
      <c r="MLK439" s="8"/>
      <c r="MLL439" s="8"/>
      <c r="MLM439" s="8"/>
      <c r="MLN439" s="8"/>
      <c r="MLO439" s="8"/>
      <c r="MLP439" s="8"/>
      <c r="MLQ439" s="8"/>
      <c r="MLR439" s="8"/>
      <c r="MLS439" s="8"/>
      <c r="MLT439" s="8"/>
      <c r="MLU439" s="8"/>
      <c r="MLV439" s="8"/>
      <c r="MLW439" s="8"/>
      <c r="MLX439" s="8"/>
      <c r="MLY439" s="8"/>
      <c r="MLZ439" s="8"/>
      <c r="MMA439" s="8"/>
      <c r="MMB439" s="8"/>
      <c r="MMC439" s="8"/>
      <c r="MMD439" s="8"/>
      <c r="MME439" s="8"/>
      <c r="MMF439" s="8"/>
      <c r="MMG439" s="8"/>
      <c r="MMH439" s="8"/>
      <c r="MMI439" s="8"/>
      <c r="MMJ439" s="8"/>
      <c r="MMK439" s="8"/>
      <c r="MML439" s="8"/>
      <c r="MMM439" s="8"/>
      <c r="MMN439" s="8"/>
      <c r="MMO439" s="8"/>
      <c r="MMP439" s="8"/>
      <c r="MMQ439" s="8"/>
      <c r="MMR439" s="8"/>
      <c r="MMS439" s="8"/>
      <c r="MMT439" s="8"/>
      <c r="MMU439" s="8"/>
      <c r="MMV439" s="8"/>
      <c r="MMW439" s="8"/>
      <c r="MMX439" s="8"/>
      <c r="MMY439" s="8"/>
      <c r="MMZ439" s="8"/>
      <c r="MNA439" s="8"/>
      <c r="MNB439" s="8"/>
      <c r="MNC439" s="8"/>
      <c r="MND439" s="8"/>
      <c r="MNE439" s="8"/>
      <c r="MNF439" s="8"/>
      <c r="MNG439" s="8"/>
      <c r="MNH439" s="8"/>
      <c r="MNI439" s="8"/>
      <c r="MNJ439" s="8"/>
      <c r="MNK439" s="8"/>
      <c r="MNL439" s="8"/>
      <c r="MNM439" s="8"/>
      <c r="MNN439" s="8"/>
      <c r="MNO439" s="8"/>
      <c r="MNP439" s="8"/>
      <c r="MNQ439" s="8"/>
      <c r="MNR439" s="8"/>
      <c r="MNS439" s="8"/>
      <c r="MNT439" s="8"/>
      <c r="MNU439" s="8"/>
      <c r="MNV439" s="8"/>
      <c r="MNW439" s="8"/>
      <c r="MNX439" s="8"/>
      <c r="MNY439" s="8"/>
      <c r="MNZ439" s="8"/>
      <c r="MOA439" s="8"/>
      <c r="MOB439" s="8"/>
      <c r="MOC439" s="8"/>
      <c r="MOD439" s="8"/>
      <c r="MOE439" s="8"/>
      <c r="MOF439" s="8"/>
      <c r="MOG439" s="8"/>
      <c r="MOH439" s="8"/>
      <c r="MOI439" s="8"/>
      <c r="MOJ439" s="8"/>
      <c r="MOK439" s="8"/>
      <c r="MOL439" s="8"/>
      <c r="MOM439" s="8"/>
      <c r="MON439" s="8"/>
      <c r="MOO439" s="8"/>
      <c r="MOP439" s="8"/>
      <c r="MOQ439" s="8"/>
      <c r="MOR439" s="8"/>
      <c r="MOS439" s="8"/>
      <c r="MOT439" s="8"/>
      <c r="MOU439" s="8"/>
      <c r="MOV439" s="8"/>
      <c r="MOW439" s="8"/>
      <c r="MOX439" s="8"/>
      <c r="MOY439" s="8"/>
      <c r="MOZ439" s="8"/>
      <c r="MPA439" s="8"/>
      <c r="MPB439" s="8"/>
      <c r="MPC439" s="8"/>
      <c r="MPD439" s="8"/>
      <c r="MPE439" s="8"/>
      <c r="MPF439" s="8"/>
      <c r="MPG439" s="8"/>
      <c r="MPH439" s="8"/>
      <c r="MPI439" s="8"/>
      <c r="MPJ439" s="8"/>
      <c r="MPK439" s="8"/>
      <c r="MPL439" s="8"/>
      <c r="MPM439" s="8"/>
      <c r="MPN439" s="8"/>
      <c r="MPO439" s="8"/>
      <c r="MPP439" s="8"/>
      <c r="MPQ439" s="8"/>
      <c r="MPR439" s="8"/>
      <c r="MPS439" s="8"/>
      <c r="MPT439" s="8"/>
      <c r="MPU439" s="8"/>
      <c r="MPV439" s="8"/>
      <c r="MPW439" s="8"/>
      <c r="MPX439" s="8"/>
      <c r="MPY439" s="8"/>
      <c r="MPZ439" s="8"/>
      <c r="MQA439" s="8"/>
      <c r="MQB439" s="8"/>
      <c r="MQC439" s="8"/>
      <c r="MQD439" s="8"/>
      <c r="MQE439" s="8"/>
      <c r="MQF439" s="8"/>
      <c r="MQG439" s="8"/>
      <c r="MQH439" s="8"/>
      <c r="MQI439" s="8"/>
      <c r="MQJ439" s="8"/>
      <c r="MQK439" s="8"/>
      <c r="MQL439" s="8"/>
      <c r="MQM439" s="8"/>
      <c r="MQN439" s="8"/>
      <c r="MQO439" s="8"/>
      <c r="MQP439" s="8"/>
      <c r="MQQ439" s="8"/>
      <c r="MQR439" s="8"/>
      <c r="MQS439" s="8"/>
      <c r="MQT439" s="8"/>
      <c r="MQU439" s="8"/>
      <c r="MQV439" s="8"/>
      <c r="MQW439" s="8"/>
      <c r="MQX439" s="8"/>
      <c r="MQY439" s="8"/>
      <c r="MQZ439" s="8"/>
      <c r="MRA439" s="8"/>
      <c r="MRB439" s="8"/>
      <c r="MRC439" s="8"/>
      <c r="MRD439" s="8"/>
      <c r="MRE439" s="8"/>
      <c r="MRF439" s="8"/>
      <c r="MRG439" s="8"/>
      <c r="MRH439" s="8"/>
      <c r="MRI439" s="8"/>
      <c r="MRJ439" s="8"/>
      <c r="MRK439" s="8"/>
      <c r="MRL439" s="8"/>
      <c r="MRM439" s="8"/>
      <c r="MRN439" s="8"/>
      <c r="MRO439" s="8"/>
      <c r="MRP439" s="8"/>
      <c r="MRQ439" s="8"/>
      <c r="MRR439" s="8"/>
      <c r="MRS439" s="8"/>
      <c r="MRT439" s="8"/>
      <c r="MRU439" s="8"/>
      <c r="MRV439" s="8"/>
      <c r="MRW439" s="8"/>
      <c r="MRX439" s="8"/>
      <c r="MRY439" s="8"/>
      <c r="MRZ439" s="8"/>
      <c r="MSA439" s="8"/>
      <c r="MSB439" s="8"/>
      <c r="MSC439" s="8"/>
      <c r="MSD439" s="8"/>
      <c r="MSE439" s="8"/>
      <c r="MSF439" s="8"/>
      <c r="MSG439" s="8"/>
      <c r="MSH439" s="8"/>
      <c r="MSI439" s="8"/>
      <c r="MSJ439" s="8"/>
      <c r="MSK439" s="8"/>
      <c r="MSL439" s="8"/>
      <c r="MSM439" s="8"/>
      <c r="MSN439" s="8"/>
      <c r="MSO439" s="8"/>
      <c r="MSP439" s="8"/>
      <c r="MSQ439" s="8"/>
      <c r="MSR439" s="8"/>
      <c r="MSS439" s="8"/>
      <c r="MST439" s="8"/>
      <c r="MSU439" s="8"/>
      <c r="MSV439" s="8"/>
      <c r="MSW439" s="8"/>
      <c r="MSX439" s="8"/>
      <c r="MSY439" s="8"/>
      <c r="MSZ439" s="8"/>
      <c r="MTA439" s="8"/>
      <c r="MTB439" s="8"/>
      <c r="MTC439" s="8"/>
      <c r="MTD439" s="8"/>
      <c r="MTE439" s="8"/>
      <c r="MTF439" s="8"/>
      <c r="MTG439" s="8"/>
      <c r="MTH439" s="8"/>
      <c r="MTI439" s="8"/>
      <c r="MTJ439" s="8"/>
      <c r="MTK439" s="8"/>
      <c r="MTL439" s="8"/>
      <c r="MTM439" s="8"/>
      <c r="MTN439" s="8"/>
      <c r="MTO439" s="8"/>
      <c r="MTP439" s="8"/>
      <c r="MTQ439" s="8"/>
      <c r="MTR439" s="8"/>
      <c r="MTS439" s="8"/>
      <c r="MTT439" s="8"/>
      <c r="MTU439" s="8"/>
      <c r="MTV439" s="8"/>
      <c r="MTW439" s="8"/>
      <c r="MTX439" s="8"/>
      <c r="MTY439" s="8"/>
      <c r="MTZ439" s="8"/>
      <c r="MUA439" s="8"/>
      <c r="MUB439" s="8"/>
      <c r="MUC439" s="8"/>
      <c r="MUD439" s="8"/>
      <c r="MUE439" s="8"/>
      <c r="MUF439" s="8"/>
      <c r="MUG439" s="8"/>
      <c r="MUH439" s="8"/>
      <c r="MUI439" s="8"/>
      <c r="MUJ439" s="8"/>
      <c r="MUK439" s="8"/>
      <c r="MUL439" s="8"/>
      <c r="MUM439" s="8"/>
      <c r="MUN439" s="8"/>
      <c r="MUO439" s="8"/>
      <c r="MUP439" s="8"/>
      <c r="MUQ439" s="8"/>
      <c r="MUR439" s="8"/>
      <c r="MUS439" s="8"/>
      <c r="MUT439" s="8"/>
      <c r="MUU439" s="8"/>
      <c r="MUV439" s="8"/>
      <c r="MUW439" s="8"/>
      <c r="MUX439" s="8"/>
      <c r="MUY439" s="8"/>
      <c r="MUZ439" s="8"/>
      <c r="MVA439" s="8"/>
      <c r="MVB439" s="8"/>
      <c r="MVC439" s="8"/>
      <c r="MVD439" s="8"/>
      <c r="MVE439" s="8"/>
      <c r="MVF439" s="8"/>
      <c r="MVG439" s="8"/>
      <c r="MVH439" s="8"/>
      <c r="MVI439" s="8"/>
      <c r="MVJ439" s="8"/>
      <c r="MVK439" s="8"/>
      <c r="MVL439" s="8"/>
      <c r="MVM439" s="8"/>
      <c r="MVN439" s="8"/>
      <c r="MVO439" s="8"/>
      <c r="MVP439" s="8"/>
      <c r="MVQ439" s="8"/>
      <c r="MVR439" s="8"/>
      <c r="MVS439" s="8"/>
      <c r="MVT439" s="8"/>
      <c r="MVU439" s="8"/>
      <c r="MVV439" s="8"/>
      <c r="MVW439" s="8"/>
      <c r="MVX439" s="8"/>
      <c r="MVY439" s="8"/>
      <c r="MVZ439" s="8"/>
      <c r="MWA439" s="8"/>
      <c r="MWB439" s="8"/>
      <c r="MWC439" s="8"/>
      <c r="MWD439" s="8"/>
      <c r="MWE439" s="8"/>
      <c r="MWF439" s="8"/>
      <c r="MWG439" s="8"/>
      <c r="MWH439" s="8"/>
      <c r="MWI439" s="8"/>
      <c r="MWJ439" s="8"/>
      <c r="MWK439" s="8"/>
      <c r="MWL439" s="8"/>
      <c r="MWM439" s="8"/>
      <c r="MWN439" s="8"/>
      <c r="MWO439" s="8"/>
      <c r="MWP439" s="8"/>
      <c r="MWQ439" s="8"/>
      <c r="MWR439" s="8"/>
      <c r="MWS439" s="8"/>
      <c r="MWT439" s="8"/>
      <c r="MWU439" s="8"/>
      <c r="MWV439" s="8"/>
      <c r="MWW439" s="8"/>
      <c r="MWX439" s="8"/>
      <c r="MWY439" s="8"/>
      <c r="MWZ439" s="8"/>
      <c r="MXA439" s="8"/>
      <c r="MXB439" s="8"/>
      <c r="MXC439" s="8"/>
      <c r="MXD439" s="8"/>
      <c r="MXE439" s="8"/>
      <c r="MXF439" s="8"/>
      <c r="MXG439" s="8"/>
      <c r="MXH439" s="8"/>
      <c r="MXI439" s="8"/>
      <c r="MXJ439" s="8"/>
      <c r="MXK439" s="8"/>
      <c r="MXL439" s="8"/>
      <c r="MXM439" s="8"/>
      <c r="MXN439" s="8"/>
      <c r="MXO439" s="8"/>
      <c r="MXP439" s="8"/>
      <c r="MXQ439" s="8"/>
      <c r="MXR439" s="8"/>
      <c r="MXS439" s="8"/>
      <c r="MXT439" s="8"/>
      <c r="MXU439" s="8"/>
      <c r="MXV439" s="8"/>
      <c r="MXW439" s="8"/>
      <c r="MXX439" s="8"/>
      <c r="MXY439" s="8"/>
      <c r="MXZ439" s="8"/>
      <c r="MYA439" s="8"/>
      <c r="MYB439" s="8"/>
      <c r="MYC439" s="8"/>
      <c r="MYD439" s="8"/>
      <c r="MYE439" s="8"/>
      <c r="MYF439" s="8"/>
      <c r="MYG439" s="8"/>
      <c r="MYH439" s="8"/>
      <c r="MYI439" s="8"/>
      <c r="MYJ439" s="8"/>
      <c r="MYK439" s="8"/>
      <c r="MYL439" s="8"/>
      <c r="MYM439" s="8"/>
      <c r="MYN439" s="8"/>
      <c r="MYO439" s="8"/>
      <c r="MYP439" s="8"/>
      <c r="MYQ439" s="8"/>
      <c r="MYR439" s="8"/>
      <c r="MYS439" s="8"/>
      <c r="MYT439" s="8"/>
      <c r="MYU439" s="8"/>
      <c r="MYV439" s="8"/>
      <c r="MYW439" s="8"/>
      <c r="MYX439" s="8"/>
      <c r="MYY439" s="8"/>
      <c r="MYZ439" s="8"/>
      <c r="MZA439" s="8"/>
      <c r="MZB439" s="8"/>
      <c r="MZC439" s="8"/>
      <c r="MZD439" s="8"/>
      <c r="MZE439" s="8"/>
      <c r="MZF439" s="8"/>
      <c r="MZG439" s="8"/>
      <c r="MZH439" s="8"/>
      <c r="MZI439" s="8"/>
      <c r="MZJ439" s="8"/>
      <c r="MZK439" s="8"/>
      <c r="MZL439" s="8"/>
      <c r="MZM439" s="8"/>
      <c r="MZN439" s="8"/>
      <c r="MZO439" s="8"/>
      <c r="MZP439" s="8"/>
      <c r="MZQ439" s="8"/>
      <c r="MZR439" s="8"/>
      <c r="MZS439" s="8"/>
      <c r="MZT439" s="8"/>
      <c r="MZU439" s="8"/>
      <c r="MZV439" s="8"/>
      <c r="MZW439" s="8"/>
      <c r="MZX439" s="8"/>
      <c r="MZY439" s="8"/>
      <c r="MZZ439" s="8"/>
      <c r="NAA439" s="8"/>
      <c r="NAB439" s="8"/>
      <c r="NAC439" s="8"/>
      <c r="NAD439" s="8"/>
      <c r="NAE439" s="8"/>
      <c r="NAF439" s="8"/>
      <c r="NAG439" s="8"/>
      <c r="NAH439" s="8"/>
      <c r="NAI439" s="8"/>
      <c r="NAJ439" s="8"/>
      <c r="NAK439" s="8"/>
      <c r="NAL439" s="8"/>
      <c r="NAM439" s="8"/>
      <c r="NAN439" s="8"/>
      <c r="NAO439" s="8"/>
      <c r="NAP439" s="8"/>
      <c r="NAQ439" s="8"/>
      <c r="NAR439" s="8"/>
      <c r="NAS439" s="8"/>
      <c r="NAT439" s="8"/>
      <c r="NAU439" s="8"/>
      <c r="NAV439" s="8"/>
      <c r="NAW439" s="8"/>
      <c r="NAX439" s="8"/>
      <c r="NAY439" s="8"/>
      <c r="NAZ439" s="8"/>
      <c r="NBA439" s="8"/>
      <c r="NBB439" s="8"/>
      <c r="NBC439" s="8"/>
      <c r="NBD439" s="8"/>
      <c r="NBE439" s="8"/>
      <c r="NBF439" s="8"/>
      <c r="NBG439" s="8"/>
      <c r="NBH439" s="8"/>
      <c r="NBI439" s="8"/>
      <c r="NBJ439" s="8"/>
      <c r="NBK439" s="8"/>
      <c r="NBL439" s="8"/>
      <c r="NBM439" s="8"/>
      <c r="NBN439" s="8"/>
      <c r="NBO439" s="8"/>
      <c r="NBP439" s="8"/>
      <c r="NBQ439" s="8"/>
      <c r="NBR439" s="8"/>
      <c r="NBS439" s="8"/>
      <c r="NBT439" s="8"/>
      <c r="NBU439" s="8"/>
      <c r="NBV439" s="8"/>
      <c r="NBW439" s="8"/>
      <c r="NBX439" s="8"/>
      <c r="NBY439" s="8"/>
      <c r="NBZ439" s="8"/>
      <c r="NCA439" s="8"/>
      <c r="NCB439" s="8"/>
      <c r="NCC439" s="8"/>
      <c r="NCD439" s="8"/>
      <c r="NCE439" s="8"/>
      <c r="NCF439" s="8"/>
      <c r="NCG439" s="8"/>
      <c r="NCH439" s="8"/>
      <c r="NCI439" s="8"/>
      <c r="NCJ439" s="8"/>
      <c r="NCK439" s="8"/>
      <c r="NCL439" s="8"/>
      <c r="NCM439" s="8"/>
      <c r="NCN439" s="8"/>
      <c r="NCO439" s="8"/>
      <c r="NCP439" s="8"/>
      <c r="NCQ439" s="8"/>
      <c r="NCR439" s="8"/>
      <c r="NCS439" s="8"/>
      <c r="NCT439" s="8"/>
      <c r="NCU439" s="8"/>
      <c r="NCV439" s="8"/>
      <c r="NCW439" s="8"/>
      <c r="NCX439" s="8"/>
      <c r="NCY439" s="8"/>
      <c r="NCZ439" s="8"/>
      <c r="NDA439" s="8"/>
      <c r="NDB439" s="8"/>
      <c r="NDC439" s="8"/>
      <c r="NDD439" s="8"/>
      <c r="NDE439" s="8"/>
      <c r="NDF439" s="8"/>
      <c r="NDG439" s="8"/>
      <c r="NDH439" s="8"/>
      <c r="NDI439" s="8"/>
      <c r="NDJ439" s="8"/>
      <c r="NDK439" s="8"/>
      <c r="NDL439" s="8"/>
      <c r="NDM439" s="8"/>
      <c r="NDN439" s="8"/>
      <c r="NDO439" s="8"/>
      <c r="NDP439" s="8"/>
      <c r="NDQ439" s="8"/>
      <c r="NDR439" s="8"/>
      <c r="NDS439" s="8"/>
      <c r="NDT439" s="8"/>
      <c r="NDU439" s="8"/>
      <c r="NDV439" s="8"/>
      <c r="NDW439" s="8"/>
      <c r="NDX439" s="8"/>
      <c r="NDY439" s="8"/>
      <c r="NDZ439" s="8"/>
      <c r="NEA439" s="8"/>
      <c r="NEB439" s="8"/>
      <c r="NEC439" s="8"/>
      <c r="NED439" s="8"/>
      <c r="NEE439" s="8"/>
      <c r="NEF439" s="8"/>
      <c r="NEG439" s="8"/>
      <c r="NEH439" s="8"/>
      <c r="NEI439" s="8"/>
      <c r="NEJ439" s="8"/>
      <c r="NEK439" s="8"/>
      <c r="NEL439" s="8"/>
      <c r="NEM439" s="8"/>
      <c r="NEN439" s="8"/>
      <c r="NEO439" s="8"/>
      <c r="NEP439" s="8"/>
      <c r="NEQ439" s="8"/>
      <c r="NER439" s="8"/>
      <c r="NES439" s="8"/>
      <c r="NET439" s="8"/>
      <c r="NEU439" s="8"/>
      <c r="NEV439" s="8"/>
      <c r="NEW439" s="8"/>
      <c r="NEX439" s="8"/>
      <c r="NEY439" s="8"/>
      <c r="NEZ439" s="8"/>
      <c r="NFA439" s="8"/>
      <c r="NFB439" s="8"/>
      <c r="NFC439" s="8"/>
      <c r="NFD439" s="8"/>
      <c r="NFE439" s="8"/>
      <c r="NFF439" s="8"/>
      <c r="NFG439" s="8"/>
      <c r="NFH439" s="8"/>
      <c r="NFI439" s="8"/>
      <c r="NFJ439" s="8"/>
      <c r="NFK439" s="8"/>
      <c r="NFL439" s="8"/>
      <c r="NFM439" s="8"/>
      <c r="NFN439" s="8"/>
      <c r="NFO439" s="8"/>
      <c r="NFP439" s="8"/>
      <c r="NFQ439" s="8"/>
      <c r="NFR439" s="8"/>
      <c r="NFS439" s="8"/>
      <c r="NFT439" s="8"/>
      <c r="NFU439" s="8"/>
      <c r="NFV439" s="8"/>
      <c r="NFW439" s="8"/>
      <c r="NFX439" s="8"/>
      <c r="NFY439" s="8"/>
      <c r="NFZ439" s="8"/>
      <c r="NGA439" s="8"/>
      <c r="NGB439" s="8"/>
      <c r="NGC439" s="8"/>
      <c r="NGD439" s="8"/>
      <c r="NGE439" s="8"/>
      <c r="NGF439" s="8"/>
      <c r="NGG439" s="8"/>
      <c r="NGH439" s="8"/>
      <c r="NGI439" s="8"/>
      <c r="NGJ439" s="8"/>
      <c r="NGK439" s="8"/>
      <c r="NGL439" s="8"/>
      <c r="NGM439" s="8"/>
      <c r="NGN439" s="8"/>
      <c r="NGO439" s="8"/>
      <c r="NGP439" s="8"/>
      <c r="NGQ439" s="8"/>
      <c r="NGR439" s="8"/>
      <c r="NGS439" s="8"/>
      <c r="NGT439" s="8"/>
      <c r="NGU439" s="8"/>
      <c r="NGV439" s="8"/>
      <c r="NGW439" s="8"/>
      <c r="NGX439" s="8"/>
      <c r="NGY439" s="8"/>
      <c r="NGZ439" s="8"/>
      <c r="NHA439" s="8"/>
      <c r="NHB439" s="8"/>
      <c r="NHC439" s="8"/>
      <c r="NHD439" s="8"/>
      <c r="NHE439" s="8"/>
      <c r="NHF439" s="8"/>
      <c r="NHG439" s="8"/>
      <c r="NHH439" s="8"/>
      <c r="NHI439" s="8"/>
      <c r="NHJ439" s="8"/>
      <c r="NHK439" s="8"/>
      <c r="NHL439" s="8"/>
      <c r="NHM439" s="8"/>
      <c r="NHN439" s="8"/>
      <c r="NHO439" s="8"/>
      <c r="NHP439" s="8"/>
      <c r="NHQ439" s="8"/>
      <c r="NHR439" s="8"/>
      <c r="NHS439" s="8"/>
      <c r="NHT439" s="8"/>
      <c r="NHU439" s="8"/>
      <c r="NHV439" s="8"/>
      <c r="NHW439" s="8"/>
      <c r="NHX439" s="8"/>
      <c r="NHY439" s="8"/>
      <c r="NHZ439" s="8"/>
      <c r="NIA439" s="8"/>
      <c r="NIB439" s="8"/>
      <c r="NIC439" s="8"/>
      <c r="NID439" s="8"/>
      <c r="NIE439" s="8"/>
      <c r="NIF439" s="8"/>
      <c r="NIG439" s="8"/>
      <c r="NIH439" s="8"/>
      <c r="NII439" s="8"/>
      <c r="NIJ439" s="8"/>
      <c r="NIK439" s="8"/>
      <c r="NIL439" s="8"/>
      <c r="NIM439" s="8"/>
      <c r="NIN439" s="8"/>
      <c r="NIO439" s="8"/>
      <c r="NIP439" s="8"/>
      <c r="NIQ439" s="8"/>
      <c r="NIR439" s="8"/>
      <c r="NIS439" s="8"/>
      <c r="NIT439" s="8"/>
      <c r="NIU439" s="8"/>
      <c r="NIV439" s="8"/>
      <c r="NIW439" s="8"/>
      <c r="NIX439" s="8"/>
      <c r="NIY439" s="8"/>
      <c r="NIZ439" s="8"/>
      <c r="NJA439" s="8"/>
      <c r="NJB439" s="8"/>
      <c r="NJC439" s="8"/>
      <c r="NJD439" s="8"/>
      <c r="NJE439" s="8"/>
      <c r="NJF439" s="8"/>
      <c r="NJG439" s="8"/>
      <c r="NJH439" s="8"/>
      <c r="NJI439" s="8"/>
      <c r="NJJ439" s="8"/>
      <c r="NJK439" s="8"/>
      <c r="NJL439" s="8"/>
      <c r="NJM439" s="8"/>
      <c r="NJN439" s="8"/>
      <c r="NJO439" s="8"/>
      <c r="NJP439" s="8"/>
      <c r="NJQ439" s="8"/>
      <c r="NJR439" s="8"/>
      <c r="NJS439" s="8"/>
      <c r="NJT439" s="8"/>
      <c r="NJU439" s="8"/>
      <c r="NJV439" s="8"/>
      <c r="NJW439" s="8"/>
      <c r="NJX439" s="8"/>
      <c r="NJY439" s="8"/>
      <c r="NJZ439" s="8"/>
      <c r="NKA439" s="8"/>
      <c r="NKB439" s="8"/>
      <c r="NKC439" s="8"/>
      <c r="NKD439" s="8"/>
      <c r="NKE439" s="8"/>
      <c r="NKF439" s="8"/>
      <c r="NKG439" s="8"/>
      <c r="NKH439" s="8"/>
      <c r="NKI439" s="8"/>
      <c r="NKJ439" s="8"/>
      <c r="NKK439" s="8"/>
      <c r="NKL439" s="8"/>
      <c r="NKM439" s="8"/>
      <c r="NKN439" s="8"/>
      <c r="NKO439" s="8"/>
      <c r="NKP439" s="8"/>
      <c r="NKQ439" s="8"/>
      <c r="NKR439" s="8"/>
      <c r="NKS439" s="8"/>
      <c r="NKT439" s="8"/>
      <c r="NKU439" s="8"/>
      <c r="NKV439" s="8"/>
      <c r="NKW439" s="8"/>
      <c r="NKX439" s="8"/>
      <c r="NKY439" s="8"/>
      <c r="NKZ439" s="8"/>
      <c r="NLA439" s="8"/>
      <c r="NLB439" s="8"/>
      <c r="NLC439" s="8"/>
      <c r="NLD439" s="8"/>
      <c r="NLE439" s="8"/>
      <c r="NLF439" s="8"/>
      <c r="NLG439" s="8"/>
      <c r="NLH439" s="8"/>
      <c r="NLI439" s="8"/>
      <c r="NLJ439" s="8"/>
      <c r="NLK439" s="8"/>
      <c r="NLL439" s="8"/>
      <c r="NLM439" s="8"/>
      <c r="NLN439" s="8"/>
      <c r="NLO439" s="8"/>
      <c r="NLP439" s="8"/>
      <c r="NLQ439" s="8"/>
      <c r="NLR439" s="8"/>
      <c r="NLS439" s="8"/>
      <c r="NLT439" s="8"/>
      <c r="NLU439" s="8"/>
      <c r="NLV439" s="8"/>
      <c r="NLW439" s="8"/>
      <c r="NLX439" s="8"/>
      <c r="NLY439" s="8"/>
      <c r="NLZ439" s="8"/>
      <c r="NMA439" s="8"/>
      <c r="NMB439" s="8"/>
      <c r="NMC439" s="8"/>
      <c r="NMD439" s="8"/>
      <c r="NME439" s="8"/>
      <c r="NMF439" s="8"/>
      <c r="NMG439" s="8"/>
      <c r="NMH439" s="8"/>
      <c r="NMI439" s="8"/>
      <c r="NMJ439" s="8"/>
      <c r="NMK439" s="8"/>
      <c r="NML439" s="8"/>
      <c r="NMM439" s="8"/>
      <c r="NMN439" s="8"/>
      <c r="NMO439" s="8"/>
      <c r="NMP439" s="8"/>
      <c r="NMQ439" s="8"/>
      <c r="NMR439" s="8"/>
      <c r="NMS439" s="8"/>
      <c r="NMT439" s="8"/>
      <c r="NMU439" s="8"/>
      <c r="NMV439" s="8"/>
      <c r="NMW439" s="8"/>
      <c r="NMX439" s="8"/>
      <c r="NMY439" s="8"/>
      <c r="NMZ439" s="8"/>
      <c r="NNA439" s="8"/>
      <c r="NNB439" s="8"/>
      <c r="NNC439" s="8"/>
      <c r="NND439" s="8"/>
      <c r="NNE439" s="8"/>
      <c r="NNF439" s="8"/>
      <c r="NNG439" s="8"/>
      <c r="NNH439" s="8"/>
      <c r="NNI439" s="8"/>
      <c r="NNJ439" s="8"/>
      <c r="NNK439" s="8"/>
      <c r="NNL439" s="8"/>
      <c r="NNM439" s="8"/>
      <c r="NNN439" s="8"/>
      <c r="NNO439" s="8"/>
      <c r="NNP439" s="8"/>
      <c r="NNQ439" s="8"/>
      <c r="NNR439" s="8"/>
      <c r="NNS439" s="8"/>
      <c r="NNT439" s="8"/>
      <c r="NNU439" s="8"/>
      <c r="NNV439" s="8"/>
      <c r="NNW439" s="8"/>
      <c r="NNX439" s="8"/>
      <c r="NNY439" s="8"/>
      <c r="NNZ439" s="8"/>
      <c r="NOA439" s="8"/>
      <c r="NOB439" s="8"/>
      <c r="NOC439" s="8"/>
      <c r="NOD439" s="8"/>
      <c r="NOE439" s="8"/>
      <c r="NOF439" s="8"/>
      <c r="NOG439" s="8"/>
      <c r="NOH439" s="8"/>
      <c r="NOI439" s="8"/>
      <c r="NOJ439" s="8"/>
      <c r="NOK439" s="8"/>
      <c r="NOL439" s="8"/>
      <c r="NOM439" s="8"/>
      <c r="NON439" s="8"/>
      <c r="NOO439" s="8"/>
      <c r="NOP439" s="8"/>
      <c r="NOQ439" s="8"/>
      <c r="NOR439" s="8"/>
      <c r="NOS439" s="8"/>
      <c r="NOT439" s="8"/>
      <c r="NOU439" s="8"/>
      <c r="NOV439" s="8"/>
      <c r="NOW439" s="8"/>
      <c r="NOX439" s="8"/>
      <c r="NOY439" s="8"/>
      <c r="NOZ439" s="8"/>
      <c r="NPA439" s="8"/>
      <c r="NPB439" s="8"/>
      <c r="NPC439" s="8"/>
      <c r="NPD439" s="8"/>
      <c r="NPE439" s="8"/>
      <c r="NPF439" s="8"/>
      <c r="NPG439" s="8"/>
      <c r="NPH439" s="8"/>
      <c r="NPI439" s="8"/>
      <c r="NPJ439" s="8"/>
      <c r="NPK439" s="8"/>
      <c r="NPL439" s="8"/>
      <c r="NPM439" s="8"/>
      <c r="NPN439" s="8"/>
      <c r="NPO439" s="8"/>
      <c r="NPP439" s="8"/>
      <c r="NPQ439" s="8"/>
      <c r="NPR439" s="8"/>
      <c r="NPS439" s="8"/>
      <c r="NPT439" s="8"/>
      <c r="NPU439" s="8"/>
      <c r="NPV439" s="8"/>
      <c r="NPW439" s="8"/>
      <c r="NPX439" s="8"/>
      <c r="NPY439" s="8"/>
      <c r="NPZ439" s="8"/>
      <c r="NQA439" s="8"/>
      <c r="NQB439" s="8"/>
      <c r="NQC439" s="8"/>
      <c r="NQD439" s="8"/>
      <c r="NQE439" s="8"/>
      <c r="NQF439" s="8"/>
      <c r="NQG439" s="8"/>
      <c r="NQH439" s="8"/>
      <c r="NQI439" s="8"/>
      <c r="NQJ439" s="8"/>
      <c r="NQK439" s="8"/>
      <c r="NQL439" s="8"/>
      <c r="NQM439" s="8"/>
      <c r="NQN439" s="8"/>
      <c r="NQO439" s="8"/>
      <c r="NQP439" s="8"/>
      <c r="NQQ439" s="8"/>
      <c r="NQR439" s="8"/>
      <c r="NQS439" s="8"/>
      <c r="NQT439" s="8"/>
      <c r="NQU439" s="8"/>
      <c r="NQV439" s="8"/>
      <c r="NQW439" s="8"/>
      <c r="NQX439" s="8"/>
      <c r="NQY439" s="8"/>
      <c r="NQZ439" s="8"/>
      <c r="NRA439" s="8"/>
      <c r="NRB439" s="8"/>
      <c r="NRC439" s="8"/>
      <c r="NRD439" s="8"/>
      <c r="NRE439" s="8"/>
      <c r="NRF439" s="8"/>
      <c r="NRG439" s="8"/>
      <c r="NRH439" s="8"/>
      <c r="NRI439" s="8"/>
      <c r="NRJ439" s="8"/>
      <c r="NRK439" s="8"/>
      <c r="NRL439" s="8"/>
      <c r="NRM439" s="8"/>
      <c r="NRN439" s="8"/>
      <c r="NRO439" s="8"/>
      <c r="NRP439" s="8"/>
      <c r="NRQ439" s="8"/>
      <c r="NRR439" s="8"/>
      <c r="NRS439" s="8"/>
      <c r="NRT439" s="8"/>
      <c r="NRU439" s="8"/>
      <c r="NRV439" s="8"/>
      <c r="NRW439" s="8"/>
      <c r="NRX439" s="8"/>
      <c r="NRY439" s="8"/>
      <c r="NRZ439" s="8"/>
      <c r="NSA439" s="8"/>
      <c r="NSB439" s="8"/>
      <c r="NSC439" s="8"/>
      <c r="NSD439" s="8"/>
      <c r="NSE439" s="8"/>
      <c r="NSF439" s="8"/>
      <c r="NSG439" s="8"/>
      <c r="NSH439" s="8"/>
      <c r="NSI439" s="8"/>
      <c r="NSJ439" s="8"/>
      <c r="NSK439" s="8"/>
      <c r="NSL439" s="8"/>
      <c r="NSM439" s="8"/>
      <c r="NSN439" s="8"/>
      <c r="NSO439" s="8"/>
      <c r="NSP439" s="8"/>
      <c r="NSQ439" s="8"/>
      <c r="NSR439" s="8"/>
      <c r="NSS439" s="8"/>
      <c r="NST439" s="8"/>
      <c r="NSU439" s="8"/>
      <c r="NSV439" s="8"/>
      <c r="NSW439" s="8"/>
      <c r="NSX439" s="8"/>
      <c r="NSY439" s="8"/>
      <c r="NSZ439" s="8"/>
      <c r="NTA439" s="8"/>
      <c r="NTB439" s="8"/>
      <c r="NTC439" s="8"/>
      <c r="NTD439" s="8"/>
      <c r="NTE439" s="8"/>
      <c r="NTF439" s="8"/>
      <c r="NTG439" s="8"/>
      <c r="NTH439" s="8"/>
      <c r="NTI439" s="8"/>
      <c r="NTJ439" s="8"/>
      <c r="NTK439" s="8"/>
      <c r="NTL439" s="8"/>
      <c r="NTM439" s="8"/>
      <c r="NTN439" s="8"/>
      <c r="NTO439" s="8"/>
      <c r="NTP439" s="8"/>
      <c r="NTQ439" s="8"/>
      <c r="NTR439" s="8"/>
      <c r="NTS439" s="8"/>
      <c r="NTT439" s="8"/>
      <c r="NTU439" s="8"/>
      <c r="NTV439" s="8"/>
      <c r="NTW439" s="8"/>
      <c r="NTX439" s="8"/>
      <c r="NTY439" s="8"/>
      <c r="NTZ439" s="8"/>
      <c r="NUA439" s="8"/>
      <c r="NUB439" s="8"/>
      <c r="NUC439" s="8"/>
      <c r="NUD439" s="8"/>
      <c r="NUE439" s="8"/>
      <c r="NUF439" s="8"/>
      <c r="NUG439" s="8"/>
      <c r="NUH439" s="8"/>
      <c r="NUI439" s="8"/>
      <c r="NUJ439" s="8"/>
      <c r="NUK439" s="8"/>
      <c r="NUL439" s="8"/>
      <c r="NUM439" s="8"/>
      <c r="NUN439" s="8"/>
      <c r="NUO439" s="8"/>
      <c r="NUP439" s="8"/>
      <c r="NUQ439" s="8"/>
      <c r="NUR439" s="8"/>
      <c r="NUS439" s="8"/>
      <c r="NUT439" s="8"/>
      <c r="NUU439" s="8"/>
      <c r="NUV439" s="8"/>
      <c r="NUW439" s="8"/>
      <c r="NUX439" s="8"/>
      <c r="NUY439" s="8"/>
      <c r="NUZ439" s="8"/>
      <c r="NVA439" s="8"/>
      <c r="NVB439" s="8"/>
      <c r="NVC439" s="8"/>
      <c r="NVD439" s="8"/>
      <c r="NVE439" s="8"/>
      <c r="NVF439" s="8"/>
      <c r="NVG439" s="8"/>
      <c r="NVH439" s="8"/>
      <c r="NVI439" s="8"/>
      <c r="NVJ439" s="8"/>
      <c r="NVK439" s="8"/>
      <c r="NVL439" s="8"/>
      <c r="NVM439" s="8"/>
      <c r="NVN439" s="8"/>
      <c r="NVO439" s="8"/>
      <c r="NVP439" s="8"/>
      <c r="NVQ439" s="8"/>
      <c r="NVR439" s="8"/>
      <c r="NVS439" s="8"/>
      <c r="NVT439" s="8"/>
      <c r="NVU439" s="8"/>
      <c r="NVV439" s="8"/>
      <c r="NVW439" s="8"/>
      <c r="NVX439" s="8"/>
      <c r="NVY439" s="8"/>
      <c r="NVZ439" s="8"/>
      <c r="NWA439" s="8"/>
      <c r="NWB439" s="8"/>
      <c r="NWC439" s="8"/>
      <c r="NWD439" s="8"/>
      <c r="NWE439" s="8"/>
      <c r="NWF439" s="8"/>
      <c r="NWG439" s="8"/>
      <c r="NWH439" s="8"/>
      <c r="NWI439" s="8"/>
      <c r="NWJ439" s="8"/>
      <c r="NWK439" s="8"/>
      <c r="NWL439" s="8"/>
      <c r="NWM439" s="8"/>
      <c r="NWN439" s="8"/>
      <c r="NWO439" s="8"/>
      <c r="NWP439" s="8"/>
      <c r="NWQ439" s="8"/>
      <c r="NWR439" s="8"/>
      <c r="NWS439" s="8"/>
      <c r="NWT439" s="8"/>
      <c r="NWU439" s="8"/>
      <c r="NWV439" s="8"/>
      <c r="NWW439" s="8"/>
      <c r="NWX439" s="8"/>
      <c r="NWY439" s="8"/>
      <c r="NWZ439" s="8"/>
      <c r="NXA439" s="8"/>
      <c r="NXB439" s="8"/>
      <c r="NXC439" s="8"/>
      <c r="NXD439" s="8"/>
      <c r="NXE439" s="8"/>
      <c r="NXF439" s="8"/>
      <c r="NXG439" s="8"/>
      <c r="NXH439" s="8"/>
      <c r="NXI439" s="8"/>
      <c r="NXJ439" s="8"/>
      <c r="NXK439" s="8"/>
      <c r="NXL439" s="8"/>
      <c r="NXM439" s="8"/>
      <c r="NXN439" s="8"/>
      <c r="NXO439" s="8"/>
      <c r="NXP439" s="8"/>
      <c r="NXQ439" s="8"/>
      <c r="NXR439" s="8"/>
      <c r="NXS439" s="8"/>
      <c r="NXT439" s="8"/>
      <c r="NXU439" s="8"/>
      <c r="NXV439" s="8"/>
      <c r="NXW439" s="8"/>
      <c r="NXX439" s="8"/>
      <c r="NXY439" s="8"/>
      <c r="NXZ439" s="8"/>
      <c r="NYA439" s="8"/>
      <c r="NYB439" s="8"/>
      <c r="NYC439" s="8"/>
      <c r="NYD439" s="8"/>
      <c r="NYE439" s="8"/>
      <c r="NYF439" s="8"/>
      <c r="NYG439" s="8"/>
      <c r="NYH439" s="8"/>
      <c r="NYI439" s="8"/>
      <c r="NYJ439" s="8"/>
      <c r="NYK439" s="8"/>
      <c r="NYL439" s="8"/>
      <c r="NYM439" s="8"/>
      <c r="NYN439" s="8"/>
      <c r="NYO439" s="8"/>
      <c r="NYP439" s="8"/>
      <c r="NYQ439" s="8"/>
      <c r="NYR439" s="8"/>
      <c r="NYS439" s="8"/>
      <c r="NYT439" s="8"/>
      <c r="NYU439" s="8"/>
      <c r="NYV439" s="8"/>
      <c r="NYW439" s="8"/>
      <c r="NYX439" s="8"/>
      <c r="NYY439" s="8"/>
      <c r="NYZ439" s="8"/>
      <c r="NZA439" s="8"/>
      <c r="NZB439" s="8"/>
      <c r="NZC439" s="8"/>
      <c r="NZD439" s="8"/>
      <c r="NZE439" s="8"/>
      <c r="NZF439" s="8"/>
      <c r="NZG439" s="8"/>
      <c r="NZH439" s="8"/>
      <c r="NZI439" s="8"/>
      <c r="NZJ439" s="8"/>
      <c r="NZK439" s="8"/>
      <c r="NZL439" s="8"/>
      <c r="NZM439" s="8"/>
      <c r="NZN439" s="8"/>
      <c r="NZO439" s="8"/>
      <c r="NZP439" s="8"/>
      <c r="NZQ439" s="8"/>
      <c r="NZR439" s="8"/>
      <c r="NZS439" s="8"/>
      <c r="NZT439" s="8"/>
      <c r="NZU439" s="8"/>
      <c r="NZV439" s="8"/>
      <c r="NZW439" s="8"/>
      <c r="NZX439" s="8"/>
      <c r="NZY439" s="8"/>
      <c r="NZZ439" s="8"/>
      <c r="OAA439" s="8"/>
      <c r="OAB439" s="8"/>
      <c r="OAC439" s="8"/>
      <c r="OAD439" s="8"/>
      <c r="OAE439" s="8"/>
      <c r="OAF439" s="8"/>
      <c r="OAG439" s="8"/>
      <c r="OAH439" s="8"/>
      <c r="OAI439" s="8"/>
      <c r="OAJ439" s="8"/>
      <c r="OAK439" s="8"/>
      <c r="OAL439" s="8"/>
      <c r="OAM439" s="8"/>
      <c r="OAN439" s="8"/>
      <c r="OAO439" s="8"/>
      <c r="OAP439" s="8"/>
      <c r="OAQ439" s="8"/>
      <c r="OAR439" s="8"/>
      <c r="OAS439" s="8"/>
      <c r="OAT439" s="8"/>
      <c r="OAU439" s="8"/>
      <c r="OAV439" s="8"/>
      <c r="OAW439" s="8"/>
      <c r="OAX439" s="8"/>
      <c r="OAY439" s="8"/>
      <c r="OAZ439" s="8"/>
      <c r="OBA439" s="8"/>
      <c r="OBB439" s="8"/>
      <c r="OBC439" s="8"/>
      <c r="OBD439" s="8"/>
      <c r="OBE439" s="8"/>
      <c r="OBF439" s="8"/>
      <c r="OBG439" s="8"/>
      <c r="OBH439" s="8"/>
      <c r="OBI439" s="8"/>
      <c r="OBJ439" s="8"/>
      <c r="OBK439" s="8"/>
      <c r="OBL439" s="8"/>
      <c r="OBM439" s="8"/>
      <c r="OBN439" s="8"/>
      <c r="OBO439" s="8"/>
      <c r="OBP439" s="8"/>
      <c r="OBQ439" s="8"/>
      <c r="OBR439" s="8"/>
      <c r="OBS439" s="8"/>
      <c r="OBT439" s="8"/>
      <c r="OBU439" s="8"/>
      <c r="OBV439" s="8"/>
      <c r="OBW439" s="8"/>
      <c r="OBX439" s="8"/>
      <c r="OBY439" s="8"/>
      <c r="OBZ439" s="8"/>
      <c r="OCA439" s="8"/>
      <c r="OCB439" s="8"/>
      <c r="OCC439" s="8"/>
      <c r="OCD439" s="8"/>
      <c r="OCE439" s="8"/>
      <c r="OCF439" s="8"/>
      <c r="OCG439" s="8"/>
      <c r="OCH439" s="8"/>
      <c r="OCI439" s="8"/>
      <c r="OCJ439" s="8"/>
      <c r="OCK439" s="8"/>
      <c r="OCL439" s="8"/>
      <c r="OCM439" s="8"/>
      <c r="OCN439" s="8"/>
      <c r="OCO439" s="8"/>
      <c r="OCP439" s="8"/>
      <c r="OCQ439" s="8"/>
      <c r="OCR439" s="8"/>
      <c r="OCS439" s="8"/>
      <c r="OCT439" s="8"/>
      <c r="OCU439" s="8"/>
      <c r="OCV439" s="8"/>
      <c r="OCW439" s="8"/>
      <c r="OCX439" s="8"/>
      <c r="OCY439" s="8"/>
      <c r="OCZ439" s="8"/>
      <c r="ODA439" s="8"/>
      <c r="ODB439" s="8"/>
      <c r="ODC439" s="8"/>
      <c r="ODD439" s="8"/>
      <c r="ODE439" s="8"/>
      <c r="ODF439" s="8"/>
      <c r="ODG439" s="8"/>
      <c r="ODH439" s="8"/>
      <c r="ODI439" s="8"/>
      <c r="ODJ439" s="8"/>
      <c r="ODK439" s="8"/>
      <c r="ODL439" s="8"/>
      <c r="ODM439" s="8"/>
      <c r="ODN439" s="8"/>
      <c r="ODO439" s="8"/>
      <c r="ODP439" s="8"/>
      <c r="ODQ439" s="8"/>
      <c r="ODR439" s="8"/>
      <c r="ODS439" s="8"/>
      <c r="ODT439" s="8"/>
      <c r="ODU439" s="8"/>
      <c r="ODV439" s="8"/>
      <c r="ODW439" s="8"/>
      <c r="ODX439" s="8"/>
      <c r="ODY439" s="8"/>
      <c r="ODZ439" s="8"/>
      <c r="OEA439" s="8"/>
      <c r="OEB439" s="8"/>
      <c r="OEC439" s="8"/>
      <c r="OED439" s="8"/>
      <c r="OEE439" s="8"/>
      <c r="OEF439" s="8"/>
      <c r="OEG439" s="8"/>
      <c r="OEH439" s="8"/>
      <c r="OEI439" s="8"/>
      <c r="OEJ439" s="8"/>
      <c r="OEK439" s="8"/>
      <c r="OEL439" s="8"/>
      <c r="OEM439" s="8"/>
      <c r="OEN439" s="8"/>
      <c r="OEO439" s="8"/>
      <c r="OEP439" s="8"/>
      <c r="OEQ439" s="8"/>
      <c r="OER439" s="8"/>
      <c r="OES439" s="8"/>
      <c r="OET439" s="8"/>
      <c r="OEU439" s="8"/>
      <c r="OEV439" s="8"/>
      <c r="OEW439" s="8"/>
      <c r="OEX439" s="8"/>
      <c r="OEY439" s="8"/>
      <c r="OEZ439" s="8"/>
      <c r="OFA439" s="8"/>
      <c r="OFB439" s="8"/>
      <c r="OFC439" s="8"/>
      <c r="OFD439" s="8"/>
      <c r="OFE439" s="8"/>
      <c r="OFF439" s="8"/>
      <c r="OFG439" s="8"/>
      <c r="OFH439" s="8"/>
      <c r="OFI439" s="8"/>
      <c r="OFJ439" s="8"/>
      <c r="OFK439" s="8"/>
      <c r="OFL439" s="8"/>
      <c r="OFM439" s="8"/>
      <c r="OFN439" s="8"/>
      <c r="OFO439" s="8"/>
      <c r="OFP439" s="8"/>
      <c r="OFQ439" s="8"/>
      <c r="OFR439" s="8"/>
      <c r="OFS439" s="8"/>
      <c r="OFT439" s="8"/>
      <c r="OFU439" s="8"/>
      <c r="OFV439" s="8"/>
      <c r="OFW439" s="8"/>
      <c r="OFX439" s="8"/>
      <c r="OFY439" s="8"/>
      <c r="OFZ439" s="8"/>
      <c r="OGA439" s="8"/>
      <c r="OGB439" s="8"/>
      <c r="OGC439" s="8"/>
      <c r="OGD439" s="8"/>
      <c r="OGE439" s="8"/>
      <c r="OGF439" s="8"/>
      <c r="OGG439" s="8"/>
      <c r="OGH439" s="8"/>
      <c r="OGI439" s="8"/>
      <c r="OGJ439" s="8"/>
      <c r="OGK439" s="8"/>
      <c r="OGL439" s="8"/>
      <c r="OGM439" s="8"/>
      <c r="OGN439" s="8"/>
      <c r="OGO439" s="8"/>
      <c r="OGP439" s="8"/>
      <c r="OGQ439" s="8"/>
      <c r="OGR439" s="8"/>
      <c r="OGS439" s="8"/>
      <c r="OGT439" s="8"/>
      <c r="OGU439" s="8"/>
      <c r="OGV439" s="8"/>
      <c r="OGW439" s="8"/>
      <c r="OGX439" s="8"/>
      <c r="OGY439" s="8"/>
      <c r="OGZ439" s="8"/>
      <c r="OHA439" s="8"/>
      <c r="OHB439" s="8"/>
      <c r="OHC439" s="8"/>
      <c r="OHD439" s="8"/>
      <c r="OHE439" s="8"/>
      <c r="OHF439" s="8"/>
      <c r="OHG439" s="8"/>
      <c r="OHH439" s="8"/>
      <c r="OHI439" s="8"/>
      <c r="OHJ439" s="8"/>
      <c r="OHK439" s="8"/>
      <c r="OHL439" s="8"/>
      <c r="OHM439" s="8"/>
      <c r="OHN439" s="8"/>
      <c r="OHO439" s="8"/>
      <c r="OHP439" s="8"/>
      <c r="OHQ439" s="8"/>
      <c r="OHR439" s="8"/>
      <c r="OHS439" s="8"/>
      <c r="OHT439" s="8"/>
      <c r="OHU439" s="8"/>
      <c r="OHV439" s="8"/>
      <c r="OHW439" s="8"/>
      <c r="OHX439" s="8"/>
      <c r="OHY439" s="8"/>
      <c r="OHZ439" s="8"/>
      <c r="OIA439" s="8"/>
      <c r="OIB439" s="8"/>
      <c r="OIC439" s="8"/>
      <c r="OID439" s="8"/>
      <c r="OIE439" s="8"/>
      <c r="OIF439" s="8"/>
      <c r="OIG439" s="8"/>
      <c r="OIH439" s="8"/>
      <c r="OII439" s="8"/>
      <c r="OIJ439" s="8"/>
      <c r="OIK439" s="8"/>
      <c r="OIL439" s="8"/>
      <c r="OIM439" s="8"/>
      <c r="OIN439" s="8"/>
      <c r="OIO439" s="8"/>
      <c r="OIP439" s="8"/>
      <c r="OIQ439" s="8"/>
      <c r="OIR439" s="8"/>
      <c r="OIS439" s="8"/>
      <c r="OIT439" s="8"/>
      <c r="OIU439" s="8"/>
      <c r="OIV439" s="8"/>
      <c r="OIW439" s="8"/>
      <c r="OIX439" s="8"/>
      <c r="OIY439" s="8"/>
      <c r="OIZ439" s="8"/>
      <c r="OJA439" s="8"/>
      <c r="OJB439" s="8"/>
      <c r="OJC439" s="8"/>
      <c r="OJD439" s="8"/>
      <c r="OJE439" s="8"/>
      <c r="OJF439" s="8"/>
      <c r="OJG439" s="8"/>
      <c r="OJH439" s="8"/>
      <c r="OJI439" s="8"/>
      <c r="OJJ439" s="8"/>
      <c r="OJK439" s="8"/>
      <c r="OJL439" s="8"/>
      <c r="OJM439" s="8"/>
      <c r="OJN439" s="8"/>
      <c r="OJO439" s="8"/>
      <c r="OJP439" s="8"/>
      <c r="OJQ439" s="8"/>
      <c r="OJR439" s="8"/>
      <c r="OJS439" s="8"/>
      <c r="OJT439" s="8"/>
      <c r="OJU439" s="8"/>
      <c r="OJV439" s="8"/>
      <c r="OJW439" s="8"/>
      <c r="OJX439" s="8"/>
      <c r="OJY439" s="8"/>
      <c r="OJZ439" s="8"/>
      <c r="OKA439" s="8"/>
      <c r="OKB439" s="8"/>
      <c r="OKC439" s="8"/>
      <c r="OKD439" s="8"/>
      <c r="OKE439" s="8"/>
      <c r="OKF439" s="8"/>
      <c r="OKG439" s="8"/>
      <c r="OKH439" s="8"/>
      <c r="OKI439" s="8"/>
      <c r="OKJ439" s="8"/>
      <c r="OKK439" s="8"/>
      <c r="OKL439" s="8"/>
      <c r="OKM439" s="8"/>
      <c r="OKN439" s="8"/>
      <c r="OKO439" s="8"/>
      <c r="OKP439" s="8"/>
      <c r="OKQ439" s="8"/>
      <c r="OKR439" s="8"/>
      <c r="OKS439" s="8"/>
      <c r="OKT439" s="8"/>
      <c r="OKU439" s="8"/>
      <c r="OKV439" s="8"/>
      <c r="OKW439" s="8"/>
      <c r="OKX439" s="8"/>
      <c r="OKY439" s="8"/>
      <c r="OKZ439" s="8"/>
      <c r="OLA439" s="8"/>
      <c r="OLB439" s="8"/>
      <c r="OLC439" s="8"/>
      <c r="OLD439" s="8"/>
      <c r="OLE439" s="8"/>
      <c r="OLF439" s="8"/>
      <c r="OLG439" s="8"/>
      <c r="OLH439" s="8"/>
      <c r="OLI439" s="8"/>
      <c r="OLJ439" s="8"/>
      <c r="OLK439" s="8"/>
      <c r="OLL439" s="8"/>
      <c r="OLM439" s="8"/>
      <c r="OLN439" s="8"/>
      <c r="OLO439" s="8"/>
      <c r="OLP439" s="8"/>
      <c r="OLQ439" s="8"/>
      <c r="OLR439" s="8"/>
      <c r="OLS439" s="8"/>
      <c r="OLT439" s="8"/>
      <c r="OLU439" s="8"/>
      <c r="OLV439" s="8"/>
      <c r="OLW439" s="8"/>
      <c r="OLX439" s="8"/>
      <c r="OLY439" s="8"/>
      <c r="OLZ439" s="8"/>
      <c r="OMA439" s="8"/>
      <c r="OMB439" s="8"/>
      <c r="OMC439" s="8"/>
      <c r="OMD439" s="8"/>
      <c r="OME439" s="8"/>
      <c r="OMF439" s="8"/>
      <c r="OMG439" s="8"/>
      <c r="OMH439" s="8"/>
      <c r="OMI439" s="8"/>
      <c r="OMJ439" s="8"/>
      <c r="OMK439" s="8"/>
      <c r="OML439" s="8"/>
      <c r="OMM439" s="8"/>
      <c r="OMN439" s="8"/>
      <c r="OMO439" s="8"/>
      <c r="OMP439" s="8"/>
      <c r="OMQ439" s="8"/>
      <c r="OMR439" s="8"/>
      <c r="OMS439" s="8"/>
      <c r="OMT439" s="8"/>
      <c r="OMU439" s="8"/>
      <c r="OMV439" s="8"/>
      <c r="OMW439" s="8"/>
      <c r="OMX439" s="8"/>
      <c r="OMY439" s="8"/>
      <c r="OMZ439" s="8"/>
      <c r="ONA439" s="8"/>
      <c r="ONB439" s="8"/>
      <c r="ONC439" s="8"/>
      <c r="OND439" s="8"/>
      <c r="ONE439" s="8"/>
      <c r="ONF439" s="8"/>
      <c r="ONG439" s="8"/>
      <c r="ONH439" s="8"/>
      <c r="ONI439" s="8"/>
      <c r="ONJ439" s="8"/>
      <c r="ONK439" s="8"/>
      <c r="ONL439" s="8"/>
      <c r="ONM439" s="8"/>
      <c r="ONN439" s="8"/>
      <c r="ONO439" s="8"/>
      <c r="ONP439" s="8"/>
      <c r="ONQ439" s="8"/>
      <c r="ONR439" s="8"/>
      <c r="ONS439" s="8"/>
      <c r="ONT439" s="8"/>
      <c r="ONU439" s="8"/>
      <c r="ONV439" s="8"/>
      <c r="ONW439" s="8"/>
      <c r="ONX439" s="8"/>
      <c r="ONY439" s="8"/>
      <c r="ONZ439" s="8"/>
      <c r="OOA439" s="8"/>
      <c r="OOB439" s="8"/>
      <c r="OOC439" s="8"/>
      <c r="OOD439" s="8"/>
      <c r="OOE439" s="8"/>
      <c r="OOF439" s="8"/>
      <c r="OOG439" s="8"/>
      <c r="OOH439" s="8"/>
      <c r="OOI439" s="8"/>
      <c r="OOJ439" s="8"/>
      <c r="OOK439" s="8"/>
      <c r="OOL439" s="8"/>
      <c r="OOM439" s="8"/>
      <c r="OON439" s="8"/>
      <c r="OOO439" s="8"/>
      <c r="OOP439" s="8"/>
      <c r="OOQ439" s="8"/>
      <c r="OOR439" s="8"/>
      <c r="OOS439" s="8"/>
      <c r="OOT439" s="8"/>
      <c r="OOU439" s="8"/>
      <c r="OOV439" s="8"/>
      <c r="OOW439" s="8"/>
      <c r="OOX439" s="8"/>
      <c r="OOY439" s="8"/>
      <c r="OOZ439" s="8"/>
      <c r="OPA439" s="8"/>
      <c r="OPB439" s="8"/>
      <c r="OPC439" s="8"/>
      <c r="OPD439" s="8"/>
      <c r="OPE439" s="8"/>
      <c r="OPF439" s="8"/>
      <c r="OPG439" s="8"/>
      <c r="OPH439" s="8"/>
      <c r="OPI439" s="8"/>
      <c r="OPJ439" s="8"/>
      <c r="OPK439" s="8"/>
      <c r="OPL439" s="8"/>
      <c r="OPM439" s="8"/>
      <c r="OPN439" s="8"/>
      <c r="OPO439" s="8"/>
      <c r="OPP439" s="8"/>
      <c r="OPQ439" s="8"/>
      <c r="OPR439" s="8"/>
      <c r="OPS439" s="8"/>
      <c r="OPT439" s="8"/>
      <c r="OPU439" s="8"/>
      <c r="OPV439" s="8"/>
      <c r="OPW439" s="8"/>
      <c r="OPX439" s="8"/>
      <c r="OPY439" s="8"/>
      <c r="OPZ439" s="8"/>
      <c r="OQA439" s="8"/>
      <c r="OQB439" s="8"/>
      <c r="OQC439" s="8"/>
      <c r="OQD439" s="8"/>
      <c r="OQE439" s="8"/>
      <c r="OQF439" s="8"/>
      <c r="OQG439" s="8"/>
      <c r="OQH439" s="8"/>
      <c r="OQI439" s="8"/>
      <c r="OQJ439" s="8"/>
      <c r="OQK439" s="8"/>
      <c r="OQL439" s="8"/>
      <c r="OQM439" s="8"/>
      <c r="OQN439" s="8"/>
      <c r="OQO439" s="8"/>
      <c r="OQP439" s="8"/>
      <c r="OQQ439" s="8"/>
      <c r="OQR439" s="8"/>
      <c r="OQS439" s="8"/>
      <c r="OQT439" s="8"/>
      <c r="OQU439" s="8"/>
      <c r="OQV439" s="8"/>
      <c r="OQW439" s="8"/>
      <c r="OQX439" s="8"/>
      <c r="OQY439" s="8"/>
      <c r="OQZ439" s="8"/>
      <c r="ORA439" s="8"/>
      <c r="ORB439" s="8"/>
      <c r="ORC439" s="8"/>
      <c r="ORD439" s="8"/>
      <c r="ORE439" s="8"/>
      <c r="ORF439" s="8"/>
      <c r="ORG439" s="8"/>
      <c r="ORH439" s="8"/>
      <c r="ORI439" s="8"/>
      <c r="ORJ439" s="8"/>
      <c r="ORK439" s="8"/>
      <c r="ORL439" s="8"/>
      <c r="ORM439" s="8"/>
      <c r="ORN439" s="8"/>
      <c r="ORO439" s="8"/>
      <c r="ORP439" s="8"/>
      <c r="ORQ439" s="8"/>
      <c r="ORR439" s="8"/>
      <c r="ORS439" s="8"/>
      <c r="ORT439" s="8"/>
      <c r="ORU439" s="8"/>
      <c r="ORV439" s="8"/>
      <c r="ORW439" s="8"/>
      <c r="ORX439" s="8"/>
      <c r="ORY439" s="8"/>
      <c r="ORZ439" s="8"/>
      <c r="OSA439" s="8"/>
      <c r="OSB439" s="8"/>
      <c r="OSC439" s="8"/>
      <c r="OSD439" s="8"/>
      <c r="OSE439" s="8"/>
      <c r="OSF439" s="8"/>
      <c r="OSG439" s="8"/>
      <c r="OSH439" s="8"/>
      <c r="OSI439" s="8"/>
      <c r="OSJ439" s="8"/>
      <c r="OSK439" s="8"/>
      <c r="OSL439" s="8"/>
      <c r="OSM439" s="8"/>
      <c r="OSN439" s="8"/>
      <c r="OSO439" s="8"/>
      <c r="OSP439" s="8"/>
      <c r="OSQ439" s="8"/>
      <c r="OSR439" s="8"/>
      <c r="OSS439" s="8"/>
      <c r="OST439" s="8"/>
      <c r="OSU439" s="8"/>
      <c r="OSV439" s="8"/>
      <c r="OSW439" s="8"/>
      <c r="OSX439" s="8"/>
      <c r="OSY439" s="8"/>
      <c r="OSZ439" s="8"/>
      <c r="OTA439" s="8"/>
      <c r="OTB439" s="8"/>
      <c r="OTC439" s="8"/>
      <c r="OTD439" s="8"/>
      <c r="OTE439" s="8"/>
      <c r="OTF439" s="8"/>
      <c r="OTG439" s="8"/>
      <c r="OTH439" s="8"/>
      <c r="OTI439" s="8"/>
      <c r="OTJ439" s="8"/>
      <c r="OTK439" s="8"/>
      <c r="OTL439" s="8"/>
      <c r="OTM439" s="8"/>
      <c r="OTN439" s="8"/>
      <c r="OTO439" s="8"/>
      <c r="OTP439" s="8"/>
      <c r="OTQ439" s="8"/>
      <c r="OTR439" s="8"/>
      <c r="OTS439" s="8"/>
      <c r="OTT439" s="8"/>
      <c r="OTU439" s="8"/>
      <c r="OTV439" s="8"/>
      <c r="OTW439" s="8"/>
      <c r="OTX439" s="8"/>
      <c r="OTY439" s="8"/>
      <c r="OTZ439" s="8"/>
      <c r="OUA439" s="8"/>
      <c r="OUB439" s="8"/>
      <c r="OUC439" s="8"/>
      <c r="OUD439" s="8"/>
      <c r="OUE439" s="8"/>
      <c r="OUF439" s="8"/>
      <c r="OUG439" s="8"/>
      <c r="OUH439" s="8"/>
      <c r="OUI439" s="8"/>
      <c r="OUJ439" s="8"/>
      <c r="OUK439" s="8"/>
      <c r="OUL439" s="8"/>
      <c r="OUM439" s="8"/>
      <c r="OUN439" s="8"/>
      <c r="OUO439" s="8"/>
      <c r="OUP439" s="8"/>
      <c r="OUQ439" s="8"/>
      <c r="OUR439" s="8"/>
      <c r="OUS439" s="8"/>
      <c r="OUT439" s="8"/>
      <c r="OUU439" s="8"/>
      <c r="OUV439" s="8"/>
      <c r="OUW439" s="8"/>
      <c r="OUX439" s="8"/>
      <c r="OUY439" s="8"/>
      <c r="OUZ439" s="8"/>
      <c r="OVA439" s="8"/>
      <c r="OVB439" s="8"/>
      <c r="OVC439" s="8"/>
      <c r="OVD439" s="8"/>
      <c r="OVE439" s="8"/>
      <c r="OVF439" s="8"/>
      <c r="OVG439" s="8"/>
      <c r="OVH439" s="8"/>
      <c r="OVI439" s="8"/>
      <c r="OVJ439" s="8"/>
      <c r="OVK439" s="8"/>
      <c r="OVL439" s="8"/>
      <c r="OVM439" s="8"/>
      <c r="OVN439" s="8"/>
      <c r="OVO439" s="8"/>
      <c r="OVP439" s="8"/>
      <c r="OVQ439" s="8"/>
      <c r="OVR439" s="8"/>
      <c r="OVS439" s="8"/>
      <c r="OVT439" s="8"/>
      <c r="OVU439" s="8"/>
      <c r="OVV439" s="8"/>
      <c r="OVW439" s="8"/>
      <c r="OVX439" s="8"/>
      <c r="OVY439" s="8"/>
      <c r="OVZ439" s="8"/>
      <c r="OWA439" s="8"/>
      <c r="OWB439" s="8"/>
      <c r="OWC439" s="8"/>
      <c r="OWD439" s="8"/>
      <c r="OWE439" s="8"/>
      <c r="OWF439" s="8"/>
      <c r="OWG439" s="8"/>
      <c r="OWH439" s="8"/>
      <c r="OWI439" s="8"/>
      <c r="OWJ439" s="8"/>
      <c r="OWK439" s="8"/>
      <c r="OWL439" s="8"/>
      <c r="OWM439" s="8"/>
      <c r="OWN439" s="8"/>
      <c r="OWO439" s="8"/>
      <c r="OWP439" s="8"/>
      <c r="OWQ439" s="8"/>
      <c r="OWR439" s="8"/>
      <c r="OWS439" s="8"/>
      <c r="OWT439" s="8"/>
      <c r="OWU439" s="8"/>
      <c r="OWV439" s="8"/>
      <c r="OWW439" s="8"/>
      <c r="OWX439" s="8"/>
      <c r="OWY439" s="8"/>
      <c r="OWZ439" s="8"/>
      <c r="OXA439" s="8"/>
      <c r="OXB439" s="8"/>
      <c r="OXC439" s="8"/>
      <c r="OXD439" s="8"/>
      <c r="OXE439" s="8"/>
      <c r="OXF439" s="8"/>
      <c r="OXG439" s="8"/>
      <c r="OXH439" s="8"/>
      <c r="OXI439" s="8"/>
      <c r="OXJ439" s="8"/>
      <c r="OXK439" s="8"/>
      <c r="OXL439" s="8"/>
      <c r="OXM439" s="8"/>
      <c r="OXN439" s="8"/>
      <c r="OXO439" s="8"/>
      <c r="OXP439" s="8"/>
      <c r="OXQ439" s="8"/>
      <c r="OXR439" s="8"/>
      <c r="OXS439" s="8"/>
      <c r="OXT439" s="8"/>
      <c r="OXU439" s="8"/>
      <c r="OXV439" s="8"/>
      <c r="OXW439" s="8"/>
      <c r="OXX439" s="8"/>
      <c r="OXY439" s="8"/>
      <c r="OXZ439" s="8"/>
      <c r="OYA439" s="8"/>
      <c r="OYB439" s="8"/>
      <c r="OYC439" s="8"/>
      <c r="OYD439" s="8"/>
      <c r="OYE439" s="8"/>
      <c r="OYF439" s="8"/>
      <c r="OYG439" s="8"/>
      <c r="OYH439" s="8"/>
      <c r="OYI439" s="8"/>
      <c r="OYJ439" s="8"/>
      <c r="OYK439" s="8"/>
      <c r="OYL439" s="8"/>
      <c r="OYM439" s="8"/>
      <c r="OYN439" s="8"/>
      <c r="OYO439" s="8"/>
      <c r="OYP439" s="8"/>
      <c r="OYQ439" s="8"/>
      <c r="OYR439" s="8"/>
      <c r="OYS439" s="8"/>
      <c r="OYT439" s="8"/>
      <c r="OYU439" s="8"/>
      <c r="OYV439" s="8"/>
      <c r="OYW439" s="8"/>
      <c r="OYX439" s="8"/>
      <c r="OYY439" s="8"/>
      <c r="OYZ439" s="8"/>
      <c r="OZA439" s="8"/>
      <c r="OZB439" s="8"/>
      <c r="OZC439" s="8"/>
      <c r="OZD439" s="8"/>
      <c r="OZE439" s="8"/>
      <c r="OZF439" s="8"/>
      <c r="OZG439" s="8"/>
      <c r="OZH439" s="8"/>
      <c r="OZI439" s="8"/>
      <c r="OZJ439" s="8"/>
      <c r="OZK439" s="8"/>
      <c r="OZL439" s="8"/>
      <c r="OZM439" s="8"/>
      <c r="OZN439" s="8"/>
      <c r="OZO439" s="8"/>
      <c r="OZP439" s="8"/>
      <c r="OZQ439" s="8"/>
      <c r="OZR439" s="8"/>
      <c r="OZS439" s="8"/>
      <c r="OZT439" s="8"/>
      <c r="OZU439" s="8"/>
      <c r="OZV439" s="8"/>
      <c r="OZW439" s="8"/>
      <c r="OZX439" s="8"/>
      <c r="OZY439" s="8"/>
      <c r="OZZ439" s="8"/>
      <c r="PAA439" s="8"/>
      <c r="PAB439" s="8"/>
      <c r="PAC439" s="8"/>
      <c r="PAD439" s="8"/>
      <c r="PAE439" s="8"/>
      <c r="PAF439" s="8"/>
      <c r="PAG439" s="8"/>
      <c r="PAH439" s="8"/>
      <c r="PAI439" s="8"/>
      <c r="PAJ439" s="8"/>
      <c r="PAK439" s="8"/>
      <c r="PAL439" s="8"/>
      <c r="PAM439" s="8"/>
      <c r="PAN439" s="8"/>
      <c r="PAO439" s="8"/>
      <c r="PAP439" s="8"/>
      <c r="PAQ439" s="8"/>
      <c r="PAR439" s="8"/>
      <c r="PAS439" s="8"/>
      <c r="PAT439" s="8"/>
      <c r="PAU439" s="8"/>
      <c r="PAV439" s="8"/>
      <c r="PAW439" s="8"/>
      <c r="PAX439" s="8"/>
      <c r="PAY439" s="8"/>
      <c r="PAZ439" s="8"/>
      <c r="PBA439" s="8"/>
      <c r="PBB439" s="8"/>
      <c r="PBC439" s="8"/>
      <c r="PBD439" s="8"/>
      <c r="PBE439" s="8"/>
      <c r="PBF439" s="8"/>
      <c r="PBG439" s="8"/>
      <c r="PBH439" s="8"/>
      <c r="PBI439" s="8"/>
      <c r="PBJ439" s="8"/>
      <c r="PBK439" s="8"/>
      <c r="PBL439" s="8"/>
      <c r="PBM439" s="8"/>
      <c r="PBN439" s="8"/>
      <c r="PBO439" s="8"/>
      <c r="PBP439" s="8"/>
      <c r="PBQ439" s="8"/>
      <c r="PBR439" s="8"/>
      <c r="PBS439" s="8"/>
      <c r="PBT439" s="8"/>
      <c r="PBU439" s="8"/>
      <c r="PBV439" s="8"/>
      <c r="PBW439" s="8"/>
      <c r="PBX439" s="8"/>
      <c r="PBY439" s="8"/>
      <c r="PBZ439" s="8"/>
      <c r="PCA439" s="8"/>
      <c r="PCB439" s="8"/>
      <c r="PCC439" s="8"/>
      <c r="PCD439" s="8"/>
      <c r="PCE439" s="8"/>
      <c r="PCF439" s="8"/>
      <c r="PCG439" s="8"/>
      <c r="PCH439" s="8"/>
      <c r="PCI439" s="8"/>
      <c r="PCJ439" s="8"/>
      <c r="PCK439" s="8"/>
      <c r="PCL439" s="8"/>
      <c r="PCM439" s="8"/>
      <c r="PCN439" s="8"/>
      <c r="PCO439" s="8"/>
      <c r="PCP439" s="8"/>
      <c r="PCQ439" s="8"/>
      <c r="PCR439" s="8"/>
      <c r="PCS439" s="8"/>
      <c r="PCT439" s="8"/>
      <c r="PCU439" s="8"/>
      <c r="PCV439" s="8"/>
      <c r="PCW439" s="8"/>
      <c r="PCX439" s="8"/>
      <c r="PCY439" s="8"/>
      <c r="PCZ439" s="8"/>
      <c r="PDA439" s="8"/>
      <c r="PDB439" s="8"/>
      <c r="PDC439" s="8"/>
      <c r="PDD439" s="8"/>
      <c r="PDE439" s="8"/>
      <c r="PDF439" s="8"/>
      <c r="PDG439" s="8"/>
      <c r="PDH439" s="8"/>
      <c r="PDI439" s="8"/>
      <c r="PDJ439" s="8"/>
      <c r="PDK439" s="8"/>
      <c r="PDL439" s="8"/>
      <c r="PDM439" s="8"/>
      <c r="PDN439" s="8"/>
      <c r="PDO439" s="8"/>
      <c r="PDP439" s="8"/>
      <c r="PDQ439" s="8"/>
      <c r="PDR439" s="8"/>
      <c r="PDS439" s="8"/>
      <c r="PDT439" s="8"/>
      <c r="PDU439" s="8"/>
      <c r="PDV439" s="8"/>
      <c r="PDW439" s="8"/>
      <c r="PDX439" s="8"/>
      <c r="PDY439" s="8"/>
      <c r="PDZ439" s="8"/>
      <c r="PEA439" s="8"/>
      <c r="PEB439" s="8"/>
      <c r="PEC439" s="8"/>
      <c r="PED439" s="8"/>
      <c r="PEE439" s="8"/>
      <c r="PEF439" s="8"/>
      <c r="PEG439" s="8"/>
      <c r="PEH439" s="8"/>
      <c r="PEI439" s="8"/>
      <c r="PEJ439" s="8"/>
      <c r="PEK439" s="8"/>
      <c r="PEL439" s="8"/>
      <c r="PEM439" s="8"/>
      <c r="PEN439" s="8"/>
      <c r="PEO439" s="8"/>
      <c r="PEP439" s="8"/>
      <c r="PEQ439" s="8"/>
      <c r="PER439" s="8"/>
      <c r="PES439" s="8"/>
      <c r="PET439" s="8"/>
      <c r="PEU439" s="8"/>
      <c r="PEV439" s="8"/>
      <c r="PEW439" s="8"/>
      <c r="PEX439" s="8"/>
      <c r="PEY439" s="8"/>
      <c r="PEZ439" s="8"/>
      <c r="PFA439" s="8"/>
      <c r="PFB439" s="8"/>
      <c r="PFC439" s="8"/>
      <c r="PFD439" s="8"/>
      <c r="PFE439" s="8"/>
      <c r="PFF439" s="8"/>
      <c r="PFG439" s="8"/>
      <c r="PFH439" s="8"/>
      <c r="PFI439" s="8"/>
      <c r="PFJ439" s="8"/>
      <c r="PFK439" s="8"/>
      <c r="PFL439" s="8"/>
      <c r="PFM439" s="8"/>
      <c r="PFN439" s="8"/>
      <c r="PFO439" s="8"/>
      <c r="PFP439" s="8"/>
      <c r="PFQ439" s="8"/>
      <c r="PFR439" s="8"/>
      <c r="PFS439" s="8"/>
      <c r="PFT439" s="8"/>
      <c r="PFU439" s="8"/>
      <c r="PFV439" s="8"/>
      <c r="PFW439" s="8"/>
      <c r="PFX439" s="8"/>
      <c r="PFY439" s="8"/>
      <c r="PFZ439" s="8"/>
      <c r="PGA439" s="8"/>
      <c r="PGB439" s="8"/>
      <c r="PGC439" s="8"/>
      <c r="PGD439" s="8"/>
      <c r="PGE439" s="8"/>
      <c r="PGF439" s="8"/>
      <c r="PGG439" s="8"/>
      <c r="PGH439" s="8"/>
      <c r="PGI439" s="8"/>
      <c r="PGJ439" s="8"/>
      <c r="PGK439" s="8"/>
      <c r="PGL439" s="8"/>
      <c r="PGM439" s="8"/>
      <c r="PGN439" s="8"/>
      <c r="PGO439" s="8"/>
      <c r="PGP439" s="8"/>
      <c r="PGQ439" s="8"/>
      <c r="PGR439" s="8"/>
      <c r="PGS439" s="8"/>
      <c r="PGT439" s="8"/>
      <c r="PGU439" s="8"/>
      <c r="PGV439" s="8"/>
      <c r="PGW439" s="8"/>
      <c r="PGX439" s="8"/>
      <c r="PGY439" s="8"/>
      <c r="PGZ439" s="8"/>
      <c r="PHA439" s="8"/>
      <c r="PHB439" s="8"/>
      <c r="PHC439" s="8"/>
      <c r="PHD439" s="8"/>
      <c r="PHE439" s="8"/>
      <c r="PHF439" s="8"/>
      <c r="PHG439" s="8"/>
      <c r="PHH439" s="8"/>
      <c r="PHI439" s="8"/>
      <c r="PHJ439" s="8"/>
      <c r="PHK439" s="8"/>
      <c r="PHL439" s="8"/>
      <c r="PHM439" s="8"/>
      <c r="PHN439" s="8"/>
      <c r="PHO439" s="8"/>
      <c r="PHP439" s="8"/>
      <c r="PHQ439" s="8"/>
      <c r="PHR439" s="8"/>
      <c r="PHS439" s="8"/>
      <c r="PHT439" s="8"/>
      <c r="PHU439" s="8"/>
      <c r="PHV439" s="8"/>
      <c r="PHW439" s="8"/>
      <c r="PHX439" s="8"/>
      <c r="PHY439" s="8"/>
      <c r="PHZ439" s="8"/>
      <c r="PIA439" s="8"/>
      <c r="PIB439" s="8"/>
      <c r="PIC439" s="8"/>
      <c r="PID439" s="8"/>
      <c r="PIE439" s="8"/>
      <c r="PIF439" s="8"/>
      <c r="PIG439" s="8"/>
      <c r="PIH439" s="8"/>
      <c r="PII439" s="8"/>
      <c r="PIJ439" s="8"/>
      <c r="PIK439" s="8"/>
      <c r="PIL439" s="8"/>
      <c r="PIM439" s="8"/>
      <c r="PIN439" s="8"/>
      <c r="PIO439" s="8"/>
      <c r="PIP439" s="8"/>
      <c r="PIQ439" s="8"/>
      <c r="PIR439" s="8"/>
      <c r="PIS439" s="8"/>
      <c r="PIT439" s="8"/>
      <c r="PIU439" s="8"/>
      <c r="PIV439" s="8"/>
      <c r="PIW439" s="8"/>
      <c r="PIX439" s="8"/>
      <c r="PIY439" s="8"/>
      <c r="PIZ439" s="8"/>
      <c r="PJA439" s="8"/>
      <c r="PJB439" s="8"/>
      <c r="PJC439" s="8"/>
      <c r="PJD439" s="8"/>
      <c r="PJE439" s="8"/>
      <c r="PJF439" s="8"/>
      <c r="PJG439" s="8"/>
      <c r="PJH439" s="8"/>
      <c r="PJI439" s="8"/>
      <c r="PJJ439" s="8"/>
      <c r="PJK439" s="8"/>
      <c r="PJL439" s="8"/>
      <c r="PJM439" s="8"/>
      <c r="PJN439" s="8"/>
      <c r="PJO439" s="8"/>
      <c r="PJP439" s="8"/>
      <c r="PJQ439" s="8"/>
      <c r="PJR439" s="8"/>
      <c r="PJS439" s="8"/>
      <c r="PJT439" s="8"/>
      <c r="PJU439" s="8"/>
      <c r="PJV439" s="8"/>
      <c r="PJW439" s="8"/>
      <c r="PJX439" s="8"/>
      <c r="PJY439" s="8"/>
      <c r="PJZ439" s="8"/>
      <c r="PKA439" s="8"/>
      <c r="PKB439" s="8"/>
      <c r="PKC439" s="8"/>
      <c r="PKD439" s="8"/>
      <c r="PKE439" s="8"/>
      <c r="PKF439" s="8"/>
      <c r="PKG439" s="8"/>
      <c r="PKH439" s="8"/>
      <c r="PKI439" s="8"/>
      <c r="PKJ439" s="8"/>
      <c r="PKK439" s="8"/>
      <c r="PKL439" s="8"/>
      <c r="PKM439" s="8"/>
      <c r="PKN439" s="8"/>
      <c r="PKO439" s="8"/>
      <c r="PKP439" s="8"/>
      <c r="PKQ439" s="8"/>
      <c r="PKR439" s="8"/>
      <c r="PKS439" s="8"/>
      <c r="PKT439" s="8"/>
      <c r="PKU439" s="8"/>
      <c r="PKV439" s="8"/>
      <c r="PKW439" s="8"/>
      <c r="PKX439" s="8"/>
      <c r="PKY439" s="8"/>
      <c r="PKZ439" s="8"/>
      <c r="PLA439" s="8"/>
      <c r="PLB439" s="8"/>
      <c r="PLC439" s="8"/>
      <c r="PLD439" s="8"/>
      <c r="PLE439" s="8"/>
      <c r="PLF439" s="8"/>
      <c r="PLG439" s="8"/>
      <c r="PLH439" s="8"/>
      <c r="PLI439" s="8"/>
      <c r="PLJ439" s="8"/>
      <c r="PLK439" s="8"/>
      <c r="PLL439" s="8"/>
      <c r="PLM439" s="8"/>
      <c r="PLN439" s="8"/>
      <c r="PLO439" s="8"/>
      <c r="PLP439" s="8"/>
      <c r="PLQ439" s="8"/>
      <c r="PLR439" s="8"/>
      <c r="PLS439" s="8"/>
      <c r="PLT439" s="8"/>
      <c r="PLU439" s="8"/>
      <c r="PLV439" s="8"/>
      <c r="PLW439" s="8"/>
      <c r="PLX439" s="8"/>
      <c r="PLY439" s="8"/>
      <c r="PLZ439" s="8"/>
      <c r="PMA439" s="8"/>
      <c r="PMB439" s="8"/>
      <c r="PMC439" s="8"/>
      <c r="PMD439" s="8"/>
      <c r="PME439" s="8"/>
      <c r="PMF439" s="8"/>
      <c r="PMG439" s="8"/>
      <c r="PMH439" s="8"/>
      <c r="PMI439" s="8"/>
      <c r="PMJ439" s="8"/>
      <c r="PMK439" s="8"/>
      <c r="PML439" s="8"/>
      <c r="PMM439" s="8"/>
      <c r="PMN439" s="8"/>
      <c r="PMO439" s="8"/>
      <c r="PMP439" s="8"/>
      <c r="PMQ439" s="8"/>
      <c r="PMR439" s="8"/>
      <c r="PMS439" s="8"/>
      <c r="PMT439" s="8"/>
      <c r="PMU439" s="8"/>
      <c r="PMV439" s="8"/>
      <c r="PMW439" s="8"/>
      <c r="PMX439" s="8"/>
      <c r="PMY439" s="8"/>
      <c r="PMZ439" s="8"/>
      <c r="PNA439" s="8"/>
      <c r="PNB439" s="8"/>
      <c r="PNC439" s="8"/>
      <c r="PND439" s="8"/>
      <c r="PNE439" s="8"/>
      <c r="PNF439" s="8"/>
      <c r="PNG439" s="8"/>
      <c r="PNH439" s="8"/>
      <c r="PNI439" s="8"/>
      <c r="PNJ439" s="8"/>
      <c r="PNK439" s="8"/>
      <c r="PNL439" s="8"/>
      <c r="PNM439" s="8"/>
      <c r="PNN439" s="8"/>
      <c r="PNO439" s="8"/>
      <c r="PNP439" s="8"/>
      <c r="PNQ439" s="8"/>
      <c r="PNR439" s="8"/>
      <c r="PNS439" s="8"/>
      <c r="PNT439" s="8"/>
      <c r="PNU439" s="8"/>
      <c r="PNV439" s="8"/>
      <c r="PNW439" s="8"/>
      <c r="PNX439" s="8"/>
      <c r="PNY439" s="8"/>
      <c r="PNZ439" s="8"/>
      <c r="POA439" s="8"/>
      <c r="POB439" s="8"/>
      <c r="POC439" s="8"/>
      <c r="POD439" s="8"/>
      <c r="POE439" s="8"/>
      <c r="POF439" s="8"/>
      <c r="POG439" s="8"/>
      <c r="POH439" s="8"/>
      <c r="POI439" s="8"/>
      <c r="POJ439" s="8"/>
      <c r="POK439" s="8"/>
      <c r="POL439" s="8"/>
      <c r="POM439" s="8"/>
      <c r="PON439" s="8"/>
      <c r="POO439" s="8"/>
      <c r="POP439" s="8"/>
      <c r="POQ439" s="8"/>
      <c r="POR439" s="8"/>
      <c r="POS439" s="8"/>
      <c r="POT439" s="8"/>
      <c r="POU439" s="8"/>
      <c r="POV439" s="8"/>
      <c r="POW439" s="8"/>
      <c r="POX439" s="8"/>
      <c r="POY439" s="8"/>
      <c r="POZ439" s="8"/>
      <c r="PPA439" s="8"/>
      <c r="PPB439" s="8"/>
      <c r="PPC439" s="8"/>
      <c r="PPD439" s="8"/>
      <c r="PPE439" s="8"/>
      <c r="PPF439" s="8"/>
      <c r="PPG439" s="8"/>
      <c r="PPH439" s="8"/>
      <c r="PPI439" s="8"/>
      <c r="PPJ439" s="8"/>
      <c r="PPK439" s="8"/>
      <c r="PPL439" s="8"/>
      <c r="PPM439" s="8"/>
      <c r="PPN439" s="8"/>
      <c r="PPO439" s="8"/>
      <c r="PPP439" s="8"/>
      <c r="PPQ439" s="8"/>
      <c r="PPR439" s="8"/>
      <c r="PPS439" s="8"/>
      <c r="PPT439" s="8"/>
      <c r="PPU439" s="8"/>
      <c r="PPV439" s="8"/>
      <c r="PPW439" s="8"/>
      <c r="PPX439" s="8"/>
      <c r="PPY439" s="8"/>
      <c r="PPZ439" s="8"/>
      <c r="PQA439" s="8"/>
      <c r="PQB439" s="8"/>
      <c r="PQC439" s="8"/>
      <c r="PQD439" s="8"/>
      <c r="PQE439" s="8"/>
      <c r="PQF439" s="8"/>
      <c r="PQG439" s="8"/>
      <c r="PQH439" s="8"/>
      <c r="PQI439" s="8"/>
      <c r="PQJ439" s="8"/>
      <c r="PQK439" s="8"/>
      <c r="PQL439" s="8"/>
      <c r="PQM439" s="8"/>
      <c r="PQN439" s="8"/>
      <c r="PQO439" s="8"/>
      <c r="PQP439" s="8"/>
      <c r="PQQ439" s="8"/>
      <c r="PQR439" s="8"/>
      <c r="PQS439" s="8"/>
      <c r="PQT439" s="8"/>
      <c r="PQU439" s="8"/>
      <c r="PQV439" s="8"/>
      <c r="PQW439" s="8"/>
      <c r="PQX439" s="8"/>
      <c r="PQY439" s="8"/>
      <c r="PQZ439" s="8"/>
      <c r="PRA439" s="8"/>
      <c r="PRB439" s="8"/>
      <c r="PRC439" s="8"/>
      <c r="PRD439" s="8"/>
      <c r="PRE439" s="8"/>
      <c r="PRF439" s="8"/>
      <c r="PRG439" s="8"/>
      <c r="PRH439" s="8"/>
      <c r="PRI439" s="8"/>
      <c r="PRJ439" s="8"/>
      <c r="PRK439" s="8"/>
      <c r="PRL439" s="8"/>
      <c r="PRM439" s="8"/>
      <c r="PRN439" s="8"/>
      <c r="PRO439" s="8"/>
      <c r="PRP439" s="8"/>
      <c r="PRQ439" s="8"/>
      <c r="PRR439" s="8"/>
      <c r="PRS439" s="8"/>
      <c r="PRT439" s="8"/>
      <c r="PRU439" s="8"/>
      <c r="PRV439" s="8"/>
      <c r="PRW439" s="8"/>
      <c r="PRX439" s="8"/>
      <c r="PRY439" s="8"/>
      <c r="PRZ439" s="8"/>
      <c r="PSA439" s="8"/>
      <c r="PSB439" s="8"/>
      <c r="PSC439" s="8"/>
      <c r="PSD439" s="8"/>
      <c r="PSE439" s="8"/>
      <c r="PSF439" s="8"/>
      <c r="PSG439" s="8"/>
      <c r="PSH439" s="8"/>
      <c r="PSI439" s="8"/>
      <c r="PSJ439" s="8"/>
      <c r="PSK439" s="8"/>
      <c r="PSL439" s="8"/>
      <c r="PSM439" s="8"/>
      <c r="PSN439" s="8"/>
      <c r="PSO439" s="8"/>
      <c r="PSP439" s="8"/>
      <c r="PSQ439" s="8"/>
      <c r="PSR439" s="8"/>
      <c r="PSS439" s="8"/>
      <c r="PST439" s="8"/>
      <c r="PSU439" s="8"/>
      <c r="PSV439" s="8"/>
      <c r="PSW439" s="8"/>
      <c r="PSX439" s="8"/>
      <c r="PSY439" s="8"/>
      <c r="PSZ439" s="8"/>
      <c r="PTA439" s="8"/>
      <c r="PTB439" s="8"/>
      <c r="PTC439" s="8"/>
      <c r="PTD439" s="8"/>
      <c r="PTE439" s="8"/>
      <c r="PTF439" s="8"/>
      <c r="PTG439" s="8"/>
      <c r="PTH439" s="8"/>
      <c r="PTI439" s="8"/>
      <c r="PTJ439" s="8"/>
      <c r="PTK439" s="8"/>
      <c r="PTL439" s="8"/>
      <c r="PTM439" s="8"/>
      <c r="PTN439" s="8"/>
      <c r="PTO439" s="8"/>
      <c r="PTP439" s="8"/>
      <c r="PTQ439" s="8"/>
      <c r="PTR439" s="8"/>
      <c r="PTS439" s="8"/>
      <c r="PTT439" s="8"/>
      <c r="PTU439" s="8"/>
      <c r="PTV439" s="8"/>
      <c r="PTW439" s="8"/>
      <c r="PTX439" s="8"/>
      <c r="PTY439" s="8"/>
      <c r="PTZ439" s="8"/>
      <c r="PUA439" s="8"/>
      <c r="PUB439" s="8"/>
      <c r="PUC439" s="8"/>
      <c r="PUD439" s="8"/>
      <c r="PUE439" s="8"/>
      <c r="PUF439" s="8"/>
      <c r="PUG439" s="8"/>
      <c r="PUH439" s="8"/>
      <c r="PUI439" s="8"/>
      <c r="PUJ439" s="8"/>
      <c r="PUK439" s="8"/>
      <c r="PUL439" s="8"/>
      <c r="PUM439" s="8"/>
      <c r="PUN439" s="8"/>
      <c r="PUO439" s="8"/>
      <c r="PUP439" s="8"/>
      <c r="PUQ439" s="8"/>
      <c r="PUR439" s="8"/>
      <c r="PUS439" s="8"/>
      <c r="PUT439" s="8"/>
      <c r="PUU439" s="8"/>
      <c r="PUV439" s="8"/>
      <c r="PUW439" s="8"/>
      <c r="PUX439" s="8"/>
      <c r="PUY439" s="8"/>
      <c r="PUZ439" s="8"/>
      <c r="PVA439" s="8"/>
      <c r="PVB439" s="8"/>
      <c r="PVC439" s="8"/>
      <c r="PVD439" s="8"/>
      <c r="PVE439" s="8"/>
      <c r="PVF439" s="8"/>
      <c r="PVG439" s="8"/>
      <c r="PVH439" s="8"/>
      <c r="PVI439" s="8"/>
      <c r="PVJ439" s="8"/>
      <c r="PVK439" s="8"/>
      <c r="PVL439" s="8"/>
      <c r="PVM439" s="8"/>
      <c r="PVN439" s="8"/>
      <c r="PVO439" s="8"/>
      <c r="PVP439" s="8"/>
      <c r="PVQ439" s="8"/>
      <c r="PVR439" s="8"/>
      <c r="PVS439" s="8"/>
      <c r="PVT439" s="8"/>
      <c r="PVU439" s="8"/>
      <c r="PVV439" s="8"/>
      <c r="PVW439" s="8"/>
      <c r="PVX439" s="8"/>
      <c r="PVY439" s="8"/>
      <c r="PVZ439" s="8"/>
      <c r="PWA439" s="8"/>
      <c r="PWB439" s="8"/>
      <c r="PWC439" s="8"/>
      <c r="PWD439" s="8"/>
      <c r="PWE439" s="8"/>
      <c r="PWF439" s="8"/>
      <c r="PWG439" s="8"/>
      <c r="PWH439" s="8"/>
      <c r="PWI439" s="8"/>
      <c r="PWJ439" s="8"/>
      <c r="PWK439" s="8"/>
      <c r="PWL439" s="8"/>
      <c r="PWM439" s="8"/>
      <c r="PWN439" s="8"/>
      <c r="PWO439" s="8"/>
      <c r="PWP439" s="8"/>
      <c r="PWQ439" s="8"/>
      <c r="PWR439" s="8"/>
      <c r="PWS439" s="8"/>
      <c r="PWT439" s="8"/>
      <c r="PWU439" s="8"/>
      <c r="PWV439" s="8"/>
      <c r="PWW439" s="8"/>
      <c r="PWX439" s="8"/>
      <c r="PWY439" s="8"/>
      <c r="PWZ439" s="8"/>
      <c r="PXA439" s="8"/>
      <c r="PXB439" s="8"/>
      <c r="PXC439" s="8"/>
      <c r="PXD439" s="8"/>
      <c r="PXE439" s="8"/>
      <c r="PXF439" s="8"/>
      <c r="PXG439" s="8"/>
      <c r="PXH439" s="8"/>
      <c r="PXI439" s="8"/>
      <c r="PXJ439" s="8"/>
      <c r="PXK439" s="8"/>
      <c r="PXL439" s="8"/>
      <c r="PXM439" s="8"/>
      <c r="PXN439" s="8"/>
      <c r="PXO439" s="8"/>
      <c r="PXP439" s="8"/>
      <c r="PXQ439" s="8"/>
      <c r="PXR439" s="8"/>
      <c r="PXS439" s="8"/>
      <c r="PXT439" s="8"/>
      <c r="PXU439" s="8"/>
      <c r="PXV439" s="8"/>
      <c r="PXW439" s="8"/>
      <c r="PXX439" s="8"/>
      <c r="PXY439" s="8"/>
      <c r="PXZ439" s="8"/>
      <c r="PYA439" s="8"/>
      <c r="PYB439" s="8"/>
      <c r="PYC439" s="8"/>
      <c r="PYD439" s="8"/>
      <c r="PYE439" s="8"/>
      <c r="PYF439" s="8"/>
      <c r="PYG439" s="8"/>
      <c r="PYH439" s="8"/>
      <c r="PYI439" s="8"/>
      <c r="PYJ439" s="8"/>
      <c r="PYK439" s="8"/>
      <c r="PYL439" s="8"/>
      <c r="PYM439" s="8"/>
      <c r="PYN439" s="8"/>
      <c r="PYO439" s="8"/>
      <c r="PYP439" s="8"/>
      <c r="PYQ439" s="8"/>
      <c r="PYR439" s="8"/>
      <c r="PYS439" s="8"/>
      <c r="PYT439" s="8"/>
      <c r="PYU439" s="8"/>
      <c r="PYV439" s="8"/>
      <c r="PYW439" s="8"/>
      <c r="PYX439" s="8"/>
      <c r="PYY439" s="8"/>
      <c r="PYZ439" s="8"/>
      <c r="PZA439" s="8"/>
      <c r="PZB439" s="8"/>
      <c r="PZC439" s="8"/>
      <c r="PZD439" s="8"/>
      <c r="PZE439" s="8"/>
      <c r="PZF439" s="8"/>
      <c r="PZG439" s="8"/>
      <c r="PZH439" s="8"/>
      <c r="PZI439" s="8"/>
      <c r="PZJ439" s="8"/>
      <c r="PZK439" s="8"/>
      <c r="PZL439" s="8"/>
      <c r="PZM439" s="8"/>
      <c r="PZN439" s="8"/>
      <c r="PZO439" s="8"/>
      <c r="PZP439" s="8"/>
      <c r="PZQ439" s="8"/>
      <c r="PZR439" s="8"/>
      <c r="PZS439" s="8"/>
      <c r="PZT439" s="8"/>
      <c r="PZU439" s="8"/>
      <c r="PZV439" s="8"/>
      <c r="PZW439" s="8"/>
      <c r="PZX439" s="8"/>
      <c r="PZY439" s="8"/>
      <c r="PZZ439" s="8"/>
      <c r="QAA439" s="8"/>
      <c r="QAB439" s="8"/>
      <c r="QAC439" s="8"/>
      <c r="QAD439" s="8"/>
      <c r="QAE439" s="8"/>
      <c r="QAF439" s="8"/>
      <c r="QAG439" s="8"/>
      <c r="QAH439" s="8"/>
      <c r="QAI439" s="8"/>
      <c r="QAJ439" s="8"/>
      <c r="QAK439" s="8"/>
      <c r="QAL439" s="8"/>
      <c r="QAM439" s="8"/>
      <c r="QAN439" s="8"/>
      <c r="QAO439" s="8"/>
      <c r="QAP439" s="8"/>
      <c r="QAQ439" s="8"/>
      <c r="QAR439" s="8"/>
      <c r="QAS439" s="8"/>
      <c r="QAT439" s="8"/>
      <c r="QAU439" s="8"/>
      <c r="QAV439" s="8"/>
      <c r="QAW439" s="8"/>
      <c r="QAX439" s="8"/>
      <c r="QAY439" s="8"/>
      <c r="QAZ439" s="8"/>
      <c r="QBA439" s="8"/>
      <c r="QBB439" s="8"/>
      <c r="QBC439" s="8"/>
      <c r="QBD439" s="8"/>
      <c r="QBE439" s="8"/>
      <c r="QBF439" s="8"/>
      <c r="QBG439" s="8"/>
      <c r="QBH439" s="8"/>
      <c r="QBI439" s="8"/>
      <c r="QBJ439" s="8"/>
      <c r="QBK439" s="8"/>
      <c r="QBL439" s="8"/>
      <c r="QBM439" s="8"/>
      <c r="QBN439" s="8"/>
      <c r="QBO439" s="8"/>
      <c r="QBP439" s="8"/>
      <c r="QBQ439" s="8"/>
      <c r="QBR439" s="8"/>
      <c r="QBS439" s="8"/>
      <c r="QBT439" s="8"/>
      <c r="QBU439" s="8"/>
      <c r="QBV439" s="8"/>
      <c r="QBW439" s="8"/>
      <c r="QBX439" s="8"/>
      <c r="QBY439" s="8"/>
      <c r="QBZ439" s="8"/>
      <c r="QCA439" s="8"/>
      <c r="QCB439" s="8"/>
      <c r="QCC439" s="8"/>
      <c r="QCD439" s="8"/>
      <c r="QCE439" s="8"/>
      <c r="QCF439" s="8"/>
      <c r="QCG439" s="8"/>
      <c r="QCH439" s="8"/>
      <c r="QCI439" s="8"/>
      <c r="QCJ439" s="8"/>
      <c r="QCK439" s="8"/>
      <c r="QCL439" s="8"/>
      <c r="QCM439" s="8"/>
      <c r="QCN439" s="8"/>
      <c r="QCO439" s="8"/>
      <c r="QCP439" s="8"/>
      <c r="QCQ439" s="8"/>
      <c r="QCR439" s="8"/>
      <c r="QCS439" s="8"/>
      <c r="QCT439" s="8"/>
      <c r="QCU439" s="8"/>
      <c r="QCV439" s="8"/>
      <c r="QCW439" s="8"/>
      <c r="QCX439" s="8"/>
      <c r="QCY439" s="8"/>
      <c r="QCZ439" s="8"/>
      <c r="QDA439" s="8"/>
      <c r="QDB439" s="8"/>
      <c r="QDC439" s="8"/>
      <c r="QDD439" s="8"/>
      <c r="QDE439" s="8"/>
      <c r="QDF439" s="8"/>
      <c r="QDG439" s="8"/>
      <c r="QDH439" s="8"/>
      <c r="QDI439" s="8"/>
      <c r="QDJ439" s="8"/>
      <c r="QDK439" s="8"/>
      <c r="QDL439" s="8"/>
      <c r="QDM439" s="8"/>
      <c r="QDN439" s="8"/>
      <c r="QDO439" s="8"/>
      <c r="QDP439" s="8"/>
      <c r="QDQ439" s="8"/>
      <c r="QDR439" s="8"/>
      <c r="QDS439" s="8"/>
      <c r="QDT439" s="8"/>
      <c r="QDU439" s="8"/>
      <c r="QDV439" s="8"/>
      <c r="QDW439" s="8"/>
      <c r="QDX439" s="8"/>
      <c r="QDY439" s="8"/>
      <c r="QDZ439" s="8"/>
      <c r="QEA439" s="8"/>
      <c r="QEB439" s="8"/>
      <c r="QEC439" s="8"/>
      <c r="QED439" s="8"/>
      <c r="QEE439" s="8"/>
      <c r="QEF439" s="8"/>
      <c r="QEG439" s="8"/>
      <c r="QEH439" s="8"/>
      <c r="QEI439" s="8"/>
      <c r="QEJ439" s="8"/>
      <c r="QEK439" s="8"/>
      <c r="QEL439" s="8"/>
      <c r="QEM439" s="8"/>
      <c r="QEN439" s="8"/>
      <c r="QEO439" s="8"/>
      <c r="QEP439" s="8"/>
      <c r="QEQ439" s="8"/>
      <c r="QER439" s="8"/>
      <c r="QES439" s="8"/>
      <c r="QET439" s="8"/>
      <c r="QEU439" s="8"/>
      <c r="QEV439" s="8"/>
      <c r="QEW439" s="8"/>
      <c r="QEX439" s="8"/>
      <c r="QEY439" s="8"/>
      <c r="QEZ439" s="8"/>
      <c r="QFA439" s="8"/>
      <c r="QFB439" s="8"/>
      <c r="QFC439" s="8"/>
      <c r="QFD439" s="8"/>
      <c r="QFE439" s="8"/>
      <c r="QFF439" s="8"/>
      <c r="QFG439" s="8"/>
      <c r="QFH439" s="8"/>
      <c r="QFI439" s="8"/>
      <c r="QFJ439" s="8"/>
      <c r="QFK439" s="8"/>
      <c r="QFL439" s="8"/>
      <c r="QFM439" s="8"/>
      <c r="QFN439" s="8"/>
      <c r="QFO439" s="8"/>
      <c r="QFP439" s="8"/>
      <c r="QFQ439" s="8"/>
      <c r="QFR439" s="8"/>
      <c r="QFS439" s="8"/>
      <c r="QFT439" s="8"/>
      <c r="QFU439" s="8"/>
      <c r="QFV439" s="8"/>
      <c r="QFW439" s="8"/>
      <c r="QFX439" s="8"/>
      <c r="QFY439" s="8"/>
      <c r="QFZ439" s="8"/>
      <c r="QGA439" s="8"/>
      <c r="QGB439" s="8"/>
      <c r="QGC439" s="8"/>
      <c r="QGD439" s="8"/>
      <c r="QGE439" s="8"/>
      <c r="QGF439" s="8"/>
      <c r="QGG439" s="8"/>
      <c r="QGH439" s="8"/>
      <c r="QGI439" s="8"/>
      <c r="QGJ439" s="8"/>
      <c r="QGK439" s="8"/>
      <c r="QGL439" s="8"/>
      <c r="QGM439" s="8"/>
      <c r="QGN439" s="8"/>
      <c r="QGO439" s="8"/>
      <c r="QGP439" s="8"/>
      <c r="QGQ439" s="8"/>
      <c r="QGR439" s="8"/>
      <c r="QGS439" s="8"/>
      <c r="QGT439" s="8"/>
      <c r="QGU439" s="8"/>
      <c r="QGV439" s="8"/>
      <c r="QGW439" s="8"/>
      <c r="QGX439" s="8"/>
      <c r="QGY439" s="8"/>
      <c r="QGZ439" s="8"/>
      <c r="QHA439" s="8"/>
      <c r="QHB439" s="8"/>
      <c r="QHC439" s="8"/>
      <c r="QHD439" s="8"/>
      <c r="QHE439" s="8"/>
      <c r="QHF439" s="8"/>
      <c r="QHG439" s="8"/>
      <c r="QHH439" s="8"/>
      <c r="QHI439" s="8"/>
      <c r="QHJ439" s="8"/>
      <c r="QHK439" s="8"/>
      <c r="QHL439" s="8"/>
      <c r="QHM439" s="8"/>
      <c r="QHN439" s="8"/>
      <c r="QHO439" s="8"/>
      <c r="QHP439" s="8"/>
      <c r="QHQ439" s="8"/>
      <c r="QHR439" s="8"/>
      <c r="QHS439" s="8"/>
      <c r="QHT439" s="8"/>
      <c r="QHU439" s="8"/>
      <c r="QHV439" s="8"/>
      <c r="QHW439" s="8"/>
      <c r="QHX439" s="8"/>
      <c r="QHY439" s="8"/>
      <c r="QHZ439" s="8"/>
      <c r="QIA439" s="8"/>
      <c r="QIB439" s="8"/>
      <c r="QIC439" s="8"/>
      <c r="QID439" s="8"/>
      <c r="QIE439" s="8"/>
      <c r="QIF439" s="8"/>
      <c r="QIG439" s="8"/>
      <c r="QIH439" s="8"/>
      <c r="QII439" s="8"/>
      <c r="QIJ439" s="8"/>
      <c r="QIK439" s="8"/>
      <c r="QIL439" s="8"/>
      <c r="QIM439" s="8"/>
      <c r="QIN439" s="8"/>
      <c r="QIO439" s="8"/>
      <c r="QIP439" s="8"/>
      <c r="QIQ439" s="8"/>
      <c r="QIR439" s="8"/>
      <c r="QIS439" s="8"/>
      <c r="QIT439" s="8"/>
      <c r="QIU439" s="8"/>
      <c r="QIV439" s="8"/>
      <c r="QIW439" s="8"/>
      <c r="QIX439" s="8"/>
      <c r="QIY439" s="8"/>
      <c r="QIZ439" s="8"/>
      <c r="QJA439" s="8"/>
      <c r="QJB439" s="8"/>
      <c r="QJC439" s="8"/>
      <c r="QJD439" s="8"/>
      <c r="QJE439" s="8"/>
      <c r="QJF439" s="8"/>
      <c r="QJG439" s="8"/>
      <c r="QJH439" s="8"/>
      <c r="QJI439" s="8"/>
      <c r="QJJ439" s="8"/>
      <c r="QJK439" s="8"/>
      <c r="QJL439" s="8"/>
      <c r="QJM439" s="8"/>
      <c r="QJN439" s="8"/>
      <c r="QJO439" s="8"/>
      <c r="QJP439" s="8"/>
      <c r="QJQ439" s="8"/>
      <c r="QJR439" s="8"/>
      <c r="QJS439" s="8"/>
      <c r="QJT439" s="8"/>
      <c r="QJU439" s="8"/>
      <c r="QJV439" s="8"/>
      <c r="QJW439" s="8"/>
      <c r="QJX439" s="8"/>
      <c r="QJY439" s="8"/>
      <c r="QJZ439" s="8"/>
      <c r="QKA439" s="8"/>
      <c r="QKB439" s="8"/>
      <c r="QKC439" s="8"/>
      <c r="QKD439" s="8"/>
      <c r="QKE439" s="8"/>
      <c r="QKF439" s="8"/>
      <c r="QKG439" s="8"/>
      <c r="QKH439" s="8"/>
      <c r="QKI439" s="8"/>
      <c r="QKJ439" s="8"/>
      <c r="QKK439" s="8"/>
      <c r="QKL439" s="8"/>
      <c r="QKM439" s="8"/>
      <c r="QKN439" s="8"/>
      <c r="QKO439" s="8"/>
      <c r="QKP439" s="8"/>
      <c r="QKQ439" s="8"/>
      <c r="QKR439" s="8"/>
      <c r="QKS439" s="8"/>
      <c r="QKT439" s="8"/>
      <c r="QKU439" s="8"/>
      <c r="QKV439" s="8"/>
      <c r="QKW439" s="8"/>
      <c r="QKX439" s="8"/>
      <c r="QKY439" s="8"/>
      <c r="QKZ439" s="8"/>
      <c r="QLA439" s="8"/>
      <c r="QLB439" s="8"/>
      <c r="QLC439" s="8"/>
      <c r="QLD439" s="8"/>
      <c r="QLE439" s="8"/>
      <c r="QLF439" s="8"/>
      <c r="QLG439" s="8"/>
      <c r="QLH439" s="8"/>
      <c r="QLI439" s="8"/>
      <c r="QLJ439" s="8"/>
      <c r="QLK439" s="8"/>
      <c r="QLL439" s="8"/>
      <c r="QLM439" s="8"/>
      <c r="QLN439" s="8"/>
      <c r="QLO439" s="8"/>
      <c r="QLP439" s="8"/>
      <c r="QLQ439" s="8"/>
      <c r="QLR439" s="8"/>
      <c r="QLS439" s="8"/>
      <c r="QLT439" s="8"/>
      <c r="QLU439" s="8"/>
      <c r="QLV439" s="8"/>
      <c r="QLW439" s="8"/>
      <c r="QLX439" s="8"/>
      <c r="QLY439" s="8"/>
      <c r="QLZ439" s="8"/>
      <c r="QMA439" s="8"/>
      <c r="QMB439" s="8"/>
      <c r="QMC439" s="8"/>
      <c r="QMD439" s="8"/>
      <c r="QME439" s="8"/>
      <c r="QMF439" s="8"/>
      <c r="QMG439" s="8"/>
      <c r="QMH439" s="8"/>
      <c r="QMI439" s="8"/>
      <c r="QMJ439" s="8"/>
      <c r="QMK439" s="8"/>
      <c r="QML439" s="8"/>
      <c r="QMM439" s="8"/>
      <c r="QMN439" s="8"/>
      <c r="QMO439" s="8"/>
      <c r="QMP439" s="8"/>
      <c r="QMQ439" s="8"/>
      <c r="QMR439" s="8"/>
      <c r="QMS439" s="8"/>
      <c r="QMT439" s="8"/>
      <c r="QMU439" s="8"/>
      <c r="QMV439" s="8"/>
      <c r="QMW439" s="8"/>
      <c r="QMX439" s="8"/>
      <c r="QMY439" s="8"/>
      <c r="QMZ439" s="8"/>
      <c r="QNA439" s="8"/>
      <c r="QNB439" s="8"/>
      <c r="QNC439" s="8"/>
      <c r="QND439" s="8"/>
      <c r="QNE439" s="8"/>
      <c r="QNF439" s="8"/>
      <c r="QNG439" s="8"/>
      <c r="QNH439" s="8"/>
      <c r="QNI439" s="8"/>
      <c r="QNJ439" s="8"/>
      <c r="QNK439" s="8"/>
      <c r="QNL439" s="8"/>
      <c r="QNM439" s="8"/>
      <c r="QNN439" s="8"/>
      <c r="QNO439" s="8"/>
      <c r="QNP439" s="8"/>
      <c r="QNQ439" s="8"/>
      <c r="QNR439" s="8"/>
      <c r="QNS439" s="8"/>
      <c r="QNT439" s="8"/>
      <c r="QNU439" s="8"/>
      <c r="QNV439" s="8"/>
      <c r="QNW439" s="8"/>
      <c r="QNX439" s="8"/>
      <c r="QNY439" s="8"/>
      <c r="QNZ439" s="8"/>
      <c r="QOA439" s="8"/>
      <c r="QOB439" s="8"/>
      <c r="QOC439" s="8"/>
      <c r="QOD439" s="8"/>
      <c r="QOE439" s="8"/>
      <c r="QOF439" s="8"/>
      <c r="QOG439" s="8"/>
      <c r="QOH439" s="8"/>
      <c r="QOI439" s="8"/>
      <c r="QOJ439" s="8"/>
      <c r="QOK439" s="8"/>
      <c r="QOL439" s="8"/>
      <c r="QOM439" s="8"/>
      <c r="QON439" s="8"/>
      <c r="QOO439" s="8"/>
      <c r="QOP439" s="8"/>
      <c r="QOQ439" s="8"/>
      <c r="QOR439" s="8"/>
      <c r="QOS439" s="8"/>
      <c r="QOT439" s="8"/>
      <c r="QOU439" s="8"/>
      <c r="QOV439" s="8"/>
      <c r="QOW439" s="8"/>
      <c r="QOX439" s="8"/>
      <c r="QOY439" s="8"/>
      <c r="QOZ439" s="8"/>
      <c r="QPA439" s="8"/>
      <c r="QPB439" s="8"/>
      <c r="QPC439" s="8"/>
      <c r="QPD439" s="8"/>
      <c r="QPE439" s="8"/>
      <c r="QPF439" s="8"/>
      <c r="QPG439" s="8"/>
      <c r="QPH439" s="8"/>
      <c r="QPI439" s="8"/>
      <c r="QPJ439" s="8"/>
      <c r="QPK439" s="8"/>
      <c r="QPL439" s="8"/>
      <c r="QPM439" s="8"/>
      <c r="QPN439" s="8"/>
      <c r="QPO439" s="8"/>
      <c r="QPP439" s="8"/>
      <c r="QPQ439" s="8"/>
      <c r="QPR439" s="8"/>
      <c r="QPS439" s="8"/>
      <c r="QPT439" s="8"/>
      <c r="QPU439" s="8"/>
      <c r="QPV439" s="8"/>
      <c r="QPW439" s="8"/>
      <c r="QPX439" s="8"/>
      <c r="QPY439" s="8"/>
      <c r="QPZ439" s="8"/>
      <c r="QQA439" s="8"/>
      <c r="QQB439" s="8"/>
      <c r="QQC439" s="8"/>
      <c r="QQD439" s="8"/>
      <c r="QQE439" s="8"/>
      <c r="QQF439" s="8"/>
      <c r="QQG439" s="8"/>
      <c r="QQH439" s="8"/>
      <c r="QQI439" s="8"/>
      <c r="QQJ439" s="8"/>
      <c r="QQK439" s="8"/>
      <c r="QQL439" s="8"/>
      <c r="QQM439" s="8"/>
      <c r="QQN439" s="8"/>
      <c r="QQO439" s="8"/>
      <c r="QQP439" s="8"/>
      <c r="QQQ439" s="8"/>
      <c r="QQR439" s="8"/>
      <c r="QQS439" s="8"/>
      <c r="QQT439" s="8"/>
      <c r="QQU439" s="8"/>
      <c r="QQV439" s="8"/>
      <c r="QQW439" s="8"/>
      <c r="QQX439" s="8"/>
      <c r="QQY439" s="8"/>
      <c r="QQZ439" s="8"/>
      <c r="QRA439" s="8"/>
      <c r="QRB439" s="8"/>
      <c r="QRC439" s="8"/>
      <c r="QRD439" s="8"/>
      <c r="QRE439" s="8"/>
      <c r="QRF439" s="8"/>
      <c r="QRG439" s="8"/>
      <c r="QRH439" s="8"/>
      <c r="QRI439" s="8"/>
      <c r="QRJ439" s="8"/>
      <c r="QRK439" s="8"/>
      <c r="QRL439" s="8"/>
      <c r="QRM439" s="8"/>
      <c r="QRN439" s="8"/>
      <c r="QRO439" s="8"/>
      <c r="QRP439" s="8"/>
      <c r="QRQ439" s="8"/>
      <c r="QRR439" s="8"/>
      <c r="QRS439" s="8"/>
      <c r="QRT439" s="8"/>
      <c r="QRU439" s="8"/>
      <c r="QRV439" s="8"/>
      <c r="QRW439" s="8"/>
      <c r="QRX439" s="8"/>
      <c r="QRY439" s="8"/>
      <c r="QRZ439" s="8"/>
      <c r="QSA439" s="8"/>
      <c r="QSB439" s="8"/>
      <c r="QSC439" s="8"/>
      <c r="QSD439" s="8"/>
      <c r="QSE439" s="8"/>
      <c r="QSF439" s="8"/>
      <c r="QSG439" s="8"/>
      <c r="QSH439" s="8"/>
      <c r="QSI439" s="8"/>
      <c r="QSJ439" s="8"/>
      <c r="QSK439" s="8"/>
      <c r="QSL439" s="8"/>
      <c r="QSM439" s="8"/>
      <c r="QSN439" s="8"/>
      <c r="QSO439" s="8"/>
      <c r="QSP439" s="8"/>
      <c r="QSQ439" s="8"/>
      <c r="QSR439" s="8"/>
      <c r="QSS439" s="8"/>
      <c r="QST439" s="8"/>
      <c r="QSU439" s="8"/>
      <c r="QSV439" s="8"/>
      <c r="QSW439" s="8"/>
      <c r="QSX439" s="8"/>
      <c r="QSY439" s="8"/>
      <c r="QSZ439" s="8"/>
      <c r="QTA439" s="8"/>
      <c r="QTB439" s="8"/>
      <c r="QTC439" s="8"/>
      <c r="QTD439" s="8"/>
      <c r="QTE439" s="8"/>
      <c r="QTF439" s="8"/>
      <c r="QTG439" s="8"/>
      <c r="QTH439" s="8"/>
      <c r="QTI439" s="8"/>
      <c r="QTJ439" s="8"/>
      <c r="QTK439" s="8"/>
      <c r="QTL439" s="8"/>
      <c r="QTM439" s="8"/>
      <c r="QTN439" s="8"/>
      <c r="QTO439" s="8"/>
      <c r="QTP439" s="8"/>
      <c r="QTQ439" s="8"/>
      <c r="QTR439" s="8"/>
      <c r="QTS439" s="8"/>
      <c r="QTT439" s="8"/>
      <c r="QTU439" s="8"/>
      <c r="QTV439" s="8"/>
      <c r="QTW439" s="8"/>
      <c r="QTX439" s="8"/>
      <c r="QTY439" s="8"/>
      <c r="QTZ439" s="8"/>
      <c r="QUA439" s="8"/>
      <c r="QUB439" s="8"/>
      <c r="QUC439" s="8"/>
      <c r="QUD439" s="8"/>
      <c r="QUE439" s="8"/>
      <c r="QUF439" s="8"/>
      <c r="QUG439" s="8"/>
      <c r="QUH439" s="8"/>
      <c r="QUI439" s="8"/>
      <c r="QUJ439" s="8"/>
      <c r="QUK439" s="8"/>
      <c r="QUL439" s="8"/>
      <c r="QUM439" s="8"/>
      <c r="QUN439" s="8"/>
      <c r="QUO439" s="8"/>
      <c r="QUP439" s="8"/>
      <c r="QUQ439" s="8"/>
      <c r="QUR439" s="8"/>
      <c r="QUS439" s="8"/>
      <c r="QUT439" s="8"/>
      <c r="QUU439" s="8"/>
      <c r="QUV439" s="8"/>
      <c r="QUW439" s="8"/>
      <c r="QUX439" s="8"/>
      <c r="QUY439" s="8"/>
      <c r="QUZ439" s="8"/>
      <c r="QVA439" s="8"/>
      <c r="QVB439" s="8"/>
      <c r="QVC439" s="8"/>
      <c r="QVD439" s="8"/>
      <c r="QVE439" s="8"/>
      <c r="QVF439" s="8"/>
      <c r="QVG439" s="8"/>
      <c r="QVH439" s="8"/>
      <c r="QVI439" s="8"/>
      <c r="QVJ439" s="8"/>
      <c r="QVK439" s="8"/>
      <c r="QVL439" s="8"/>
      <c r="QVM439" s="8"/>
      <c r="QVN439" s="8"/>
      <c r="QVO439" s="8"/>
      <c r="QVP439" s="8"/>
      <c r="QVQ439" s="8"/>
      <c r="QVR439" s="8"/>
      <c r="QVS439" s="8"/>
      <c r="QVT439" s="8"/>
      <c r="QVU439" s="8"/>
      <c r="QVV439" s="8"/>
      <c r="QVW439" s="8"/>
      <c r="QVX439" s="8"/>
      <c r="QVY439" s="8"/>
      <c r="QVZ439" s="8"/>
      <c r="QWA439" s="8"/>
      <c r="QWB439" s="8"/>
      <c r="QWC439" s="8"/>
      <c r="QWD439" s="8"/>
      <c r="QWE439" s="8"/>
      <c r="QWF439" s="8"/>
      <c r="QWG439" s="8"/>
      <c r="QWH439" s="8"/>
      <c r="QWI439" s="8"/>
      <c r="QWJ439" s="8"/>
      <c r="QWK439" s="8"/>
      <c r="QWL439" s="8"/>
      <c r="QWM439" s="8"/>
      <c r="QWN439" s="8"/>
      <c r="QWO439" s="8"/>
      <c r="QWP439" s="8"/>
      <c r="QWQ439" s="8"/>
      <c r="QWR439" s="8"/>
      <c r="QWS439" s="8"/>
      <c r="QWT439" s="8"/>
      <c r="QWU439" s="8"/>
      <c r="QWV439" s="8"/>
      <c r="QWW439" s="8"/>
      <c r="QWX439" s="8"/>
      <c r="QWY439" s="8"/>
      <c r="QWZ439" s="8"/>
      <c r="QXA439" s="8"/>
      <c r="QXB439" s="8"/>
      <c r="QXC439" s="8"/>
      <c r="QXD439" s="8"/>
      <c r="QXE439" s="8"/>
      <c r="QXF439" s="8"/>
      <c r="QXG439" s="8"/>
      <c r="QXH439" s="8"/>
      <c r="QXI439" s="8"/>
      <c r="QXJ439" s="8"/>
      <c r="QXK439" s="8"/>
      <c r="QXL439" s="8"/>
      <c r="QXM439" s="8"/>
      <c r="QXN439" s="8"/>
      <c r="QXO439" s="8"/>
      <c r="QXP439" s="8"/>
      <c r="QXQ439" s="8"/>
      <c r="QXR439" s="8"/>
      <c r="QXS439" s="8"/>
      <c r="QXT439" s="8"/>
      <c r="QXU439" s="8"/>
      <c r="QXV439" s="8"/>
      <c r="QXW439" s="8"/>
      <c r="QXX439" s="8"/>
      <c r="QXY439" s="8"/>
      <c r="QXZ439" s="8"/>
      <c r="QYA439" s="8"/>
      <c r="QYB439" s="8"/>
      <c r="QYC439" s="8"/>
      <c r="QYD439" s="8"/>
      <c r="QYE439" s="8"/>
      <c r="QYF439" s="8"/>
      <c r="QYG439" s="8"/>
      <c r="QYH439" s="8"/>
      <c r="QYI439" s="8"/>
      <c r="QYJ439" s="8"/>
      <c r="QYK439" s="8"/>
      <c r="QYL439" s="8"/>
      <c r="QYM439" s="8"/>
      <c r="QYN439" s="8"/>
      <c r="QYO439" s="8"/>
      <c r="QYP439" s="8"/>
      <c r="QYQ439" s="8"/>
      <c r="QYR439" s="8"/>
      <c r="QYS439" s="8"/>
      <c r="QYT439" s="8"/>
      <c r="QYU439" s="8"/>
      <c r="QYV439" s="8"/>
      <c r="QYW439" s="8"/>
      <c r="QYX439" s="8"/>
      <c r="QYY439" s="8"/>
      <c r="QYZ439" s="8"/>
      <c r="QZA439" s="8"/>
      <c r="QZB439" s="8"/>
      <c r="QZC439" s="8"/>
      <c r="QZD439" s="8"/>
      <c r="QZE439" s="8"/>
      <c r="QZF439" s="8"/>
      <c r="QZG439" s="8"/>
      <c r="QZH439" s="8"/>
      <c r="QZI439" s="8"/>
      <c r="QZJ439" s="8"/>
      <c r="QZK439" s="8"/>
      <c r="QZL439" s="8"/>
      <c r="QZM439" s="8"/>
      <c r="QZN439" s="8"/>
      <c r="QZO439" s="8"/>
      <c r="QZP439" s="8"/>
      <c r="QZQ439" s="8"/>
      <c r="QZR439" s="8"/>
      <c r="QZS439" s="8"/>
      <c r="QZT439" s="8"/>
      <c r="QZU439" s="8"/>
      <c r="QZV439" s="8"/>
      <c r="QZW439" s="8"/>
      <c r="QZX439" s="8"/>
      <c r="QZY439" s="8"/>
      <c r="QZZ439" s="8"/>
      <c r="RAA439" s="8"/>
      <c r="RAB439" s="8"/>
      <c r="RAC439" s="8"/>
      <c r="RAD439" s="8"/>
      <c r="RAE439" s="8"/>
      <c r="RAF439" s="8"/>
      <c r="RAG439" s="8"/>
      <c r="RAH439" s="8"/>
      <c r="RAI439" s="8"/>
      <c r="RAJ439" s="8"/>
      <c r="RAK439" s="8"/>
      <c r="RAL439" s="8"/>
      <c r="RAM439" s="8"/>
      <c r="RAN439" s="8"/>
      <c r="RAO439" s="8"/>
      <c r="RAP439" s="8"/>
      <c r="RAQ439" s="8"/>
      <c r="RAR439" s="8"/>
      <c r="RAS439" s="8"/>
      <c r="RAT439" s="8"/>
      <c r="RAU439" s="8"/>
      <c r="RAV439" s="8"/>
      <c r="RAW439" s="8"/>
      <c r="RAX439" s="8"/>
      <c r="RAY439" s="8"/>
      <c r="RAZ439" s="8"/>
      <c r="RBA439" s="8"/>
      <c r="RBB439" s="8"/>
      <c r="RBC439" s="8"/>
      <c r="RBD439" s="8"/>
      <c r="RBE439" s="8"/>
      <c r="RBF439" s="8"/>
      <c r="RBG439" s="8"/>
      <c r="RBH439" s="8"/>
      <c r="RBI439" s="8"/>
      <c r="RBJ439" s="8"/>
      <c r="RBK439" s="8"/>
      <c r="RBL439" s="8"/>
      <c r="RBM439" s="8"/>
      <c r="RBN439" s="8"/>
      <c r="RBO439" s="8"/>
      <c r="RBP439" s="8"/>
      <c r="RBQ439" s="8"/>
      <c r="RBR439" s="8"/>
      <c r="RBS439" s="8"/>
      <c r="RBT439" s="8"/>
      <c r="RBU439" s="8"/>
      <c r="RBV439" s="8"/>
      <c r="RBW439" s="8"/>
      <c r="RBX439" s="8"/>
      <c r="RBY439" s="8"/>
      <c r="RBZ439" s="8"/>
      <c r="RCA439" s="8"/>
      <c r="RCB439" s="8"/>
      <c r="RCC439" s="8"/>
      <c r="RCD439" s="8"/>
      <c r="RCE439" s="8"/>
      <c r="RCF439" s="8"/>
      <c r="RCG439" s="8"/>
      <c r="RCH439" s="8"/>
      <c r="RCI439" s="8"/>
      <c r="RCJ439" s="8"/>
      <c r="RCK439" s="8"/>
      <c r="RCL439" s="8"/>
      <c r="RCM439" s="8"/>
      <c r="RCN439" s="8"/>
      <c r="RCO439" s="8"/>
      <c r="RCP439" s="8"/>
      <c r="RCQ439" s="8"/>
      <c r="RCR439" s="8"/>
      <c r="RCS439" s="8"/>
      <c r="RCT439" s="8"/>
      <c r="RCU439" s="8"/>
      <c r="RCV439" s="8"/>
      <c r="RCW439" s="8"/>
      <c r="RCX439" s="8"/>
      <c r="RCY439" s="8"/>
      <c r="RCZ439" s="8"/>
      <c r="RDA439" s="8"/>
      <c r="RDB439" s="8"/>
      <c r="RDC439" s="8"/>
      <c r="RDD439" s="8"/>
      <c r="RDE439" s="8"/>
      <c r="RDF439" s="8"/>
      <c r="RDG439" s="8"/>
      <c r="RDH439" s="8"/>
      <c r="RDI439" s="8"/>
      <c r="RDJ439" s="8"/>
      <c r="RDK439" s="8"/>
      <c r="RDL439" s="8"/>
      <c r="RDM439" s="8"/>
      <c r="RDN439" s="8"/>
      <c r="RDO439" s="8"/>
      <c r="RDP439" s="8"/>
      <c r="RDQ439" s="8"/>
      <c r="RDR439" s="8"/>
      <c r="RDS439" s="8"/>
      <c r="RDT439" s="8"/>
      <c r="RDU439" s="8"/>
      <c r="RDV439" s="8"/>
      <c r="RDW439" s="8"/>
      <c r="RDX439" s="8"/>
      <c r="RDY439" s="8"/>
      <c r="RDZ439" s="8"/>
      <c r="REA439" s="8"/>
      <c r="REB439" s="8"/>
      <c r="REC439" s="8"/>
      <c r="RED439" s="8"/>
      <c r="REE439" s="8"/>
      <c r="REF439" s="8"/>
      <c r="REG439" s="8"/>
      <c r="REH439" s="8"/>
      <c r="REI439" s="8"/>
      <c r="REJ439" s="8"/>
      <c r="REK439" s="8"/>
      <c r="REL439" s="8"/>
      <c r="REM439" s="8"/>
      <c r="REN439" s="8"/>
      <c r="REO439" s="8"/>
      <c r="REP439" s="8"/>
      <c r="REQ439" s="8"/>
      <c r="RER439" s="8"/>
      <c r="RES439" s="8"/>
      <c r="RET439" s="8"/>
      <c r="REU439" s="8"/>
      <c r="REV439" s="8"/>
      <c r="REW439" s="8"/>
      <c r="REX439" s="8"/>
      <c r="REY439" s="8"/>
      <c r="REZ439" s="8"/>
      <c r="RFA439" s="8"/>
      <c r="RFB439" s="8"/>
      <c r="RFC439" s="8"/>
      <c r="RFD439" s="8"/>
      <c r="RFE439" s="8"/>
      <c r="RFF439" s="8"/>
      <c r="RFG439" s="8"/>
      <c r="RFH439" s="8"/>
      <c r="RFI439" s="8"/>
      <c r="RFJ439" s="8"/>
      <c r="RFK439" s="8"/>
      <c r="RFL439" s="8"/>
      <c r="RFM439" s="8"/>
      <c r="RFN439" s="8"/>
      <c r="RFO439" s="8"/>
      <c r="RFP439" s="8"/>
      <c r="RFQ439" s="8"/>
      <c r="RFR439" s="8"/>
      <c r="RFS439" s="8"/>
      <c r="RFT439" s="8"/>
      <c r="RFU439" s="8"/>
      <c r="RFV439" s="8"/>
      <c r="RFW439" s="8"/>
      <c r="RFX439" s="8"/>
      <c r="RFY439" s="8"/>
      <c r="RFZ439" s="8"/>
      <c r="RGA439" s="8"/>
      <c r="RGB439" s="8"/>
      <c r="RGC439" s="8"/>
      <c r="RGD439" s="8"/>
      <c r="RGE439" s="8"/>
      <c r="RGF439" s="8"/>
      <c r="RGG439" s="8"/>
      <c r="RGH439" s="8"/>
      <c r="RGI439" s="8"/>
      <c r="RGJ439" s="8"/>
      <c r="RGK439" s="8"/>
      <c r="RGL439" s="8"/>
      <c r="RGM439" s="8"/>
      <c r="RGN439" s="8"/>
      <c r="RGO439" s="8"/>
      <c r="RGP439" s="8"/>
      <c r="RGQ439" s="8"/>
      <c r="RGR439" s="8"/>
      <c r="RGS439" s="8"/>
      <c r="RGT439" s="8"/>
      <c r="RGU439" s="8"/>
      <c r="RGV439" s="8"/>
      <c r="RGW439" s="8"/>
      <c r="RGX439" s="8"/>
      <c r="RGY439" s="8"/>
      <c r="RGZ439" s="8"/>
      <c r="RHA439" s="8"/>
      <c r="RHB439" s="8"/>
      <c r="RHC439" s="8"/>
      <c r="RHD439" s="8"/>
      <c r="RHE439" s="8"/>
      <c r="RHF439" s="8"/>
      <c r="RHG439" s="8"/>
      <c r="RHH439" s="8"/>
      <c r="RHI439" s="8"/>
      <c r="RHJ439" s="8"/>
      <c r="RHK439" s="8"/>
      <c r="RHL439" s="8"/>
      <c r="RHM439" s="8"/>
      <c r="RHN439" s="8"/>
      <c r="RHO439" s="8"/>
      <c r="RHP439" s="8"/>
      <c r="RHQ439" s="8"/>
      <c r="RHR439" s="8"/>
      <c r="RHS439" s="8"/>
      <c r="RHT439" s="8"/>
      <c r="RHU439" s="8"/>
      <c r="RHV439" s="8"/>
      <c r="RHW439" s="8"/>
      <c r="RHX439" s="8"/>
      <c r="RHY439" s="8"/>
      <c r="RHZ439" s="8"/>
      <c r="RIA439" s="8"/>
      <c r="RIB439" s="8"/>
      <c r="RIC439" s="8"/>
      <c r="RID439" s="8"/>
      <c r="RIE439" s="8"/>
      <c r="RIF439" s="8"/>
      <c r="RIG439" s="8"/>
      <c r="RIH439" s="8"/>
      <c r="RII439" s="8"/>
      <c r="RIJ439" s="8"/>
      <c r="RIK439" s="8"/>
      <c r="RIL439" s="8"/>
      <c r="RIM439" s="8"/>
      <c r="RIN439" s="8"/>
      <c r="RIO439" s="8"/>
      <c r="RIP439" s="8"/>
      <c r="RIQ439" s="8"/>
      <c r="RIR439" s="8"/>
      <c r="RIS439" s="8"/>
      <c r="RIT439" s="8"/>
      <c r="RIU439" s="8"/>
      <c r="RIV439" s="8"/>
      <c r="RIW439" s="8"/>
      <c r="RIX439" s="8"/>
      <c r="RIY439" s="8"/>
      <c r="RIZ439" s="8"/>
      <c r="RJA439" s="8"/>
      <c r="RJB439" s="8"/>
      <c r="RJC439" s="8"/>
      <c r="RJD439" s="8"/>
      <c r="RJE439" s="8"/>
      <c r="RJF439" s="8"/>
      <c r="RJG439" s="8"/>
      <c r="RJH439" s="8"/>
      <c r="RJI439" s="8"/>
      <c r="RJJ439" s="8"/>
      <c r="RJK439" s="8"/>
      <c r="RJL439" s="8"/>
      <c r="RJM439" s="8"/>
      <c r="RJN439" s="8"/>
      <c r="RJO439" s="8"/>
      <c r="RJP439" s="8"/>
      <c r="RJQ439" s="8"/>
      <c r="RJR439" s="8"/>
      <c r="RJS439" s="8"/>
      <c r="RJT439" s="8"/>
      <c r="RJU439" s="8"/>
      <c r="RJV439" s="8"/>
      <c r="RJW439" s="8"/>
      <c r="RJX439" s="8"/>
      <c r="RJY439" s="8"/>
      <c r="RJZ439" s="8"/>
      <c r="RKA439" s="8"/>
      <c r="RKB439" s="8"/>
      <c r="RKC439" s="8"/>
      <c r="RKD439" s="8"/>
      <c r="RKE439" s="8"/>
      <c r="RKF439" s="8"/>
      <c r="RKG439" s="8"/>
      <c r="RKH439" s="8"/>
      <c r="RKI439" s="8"/>
      <c r="RKJ439" s="8"/>
      <c r="RKK439" s="8"/>
      <c r="RKL439" s="8"/>
      <c r="RKM439" s="8"/>
      <c r="RKN439" s="8"/>
      <c r="RKO439" s="8"/>
      <c r="RKP439" s="8"/>
      <c r="RKQ439" s="8"/>
      <c r="RKR439" s="8"/>
      <c r="RKS439" s="8"/>
      <c r="RKT439" s="8"/>
      <c r="RKU439" s="8"/>
      <c r="RKV439" s="8"/>
      <c r="RKW439" s="8"/>
      <c r="RKX439" s="8"/>
      <c r="RKY439" s="8"/>
      <c r="RKZ439" s="8"/>
      <c r="RLA439" s="8"/>
      <c r="RLB439" s="8"/>
      <c r="RLC439" s="8"/>
      <c r="RLD439" s="8"/>
      <c r="RLE439" s="8"/>
      <c r="RLF439" s="8"/>
      <c r="RLG439" s="8"/>
      <c r="RLH439" s="8"/>
      <c r="RLI439" s="8"/>
      <c r="RLJ439" s="8"/>
      <c r="RLK439" s="8"/>
      <c r="RLL439" s="8"/>
      <c r="RLM439" s="8"/>
      <c r="RLN439" s="8"/>
      <c r="RLO439" s="8"/>
      <c r="RLP439" s="8"/>
      <c r="RLQ439" s="8"/>
      <c r="RLR439" s="8"/>
      <c r="RLS439" s="8"/>
      <c r="RLT439" s="8"/>
      <c r="RLU439" s="8"/>
      <c r="RLV439" s="8"/>
      <c r="RLW439" s="8"/>
      <c r="RLX439" s="8"/>
      <c r="RLY439" s="8"/>
      <c r="RLZ439" s="8"/>
      <c r="RMA439" s="8"/>
      <c r="RMB439" s="8"/>
      <c r="RMC439" s="8"/>
      <c r="RMD439" s="8"/>
      <c r="RME439" s="8"/>
      <c r="RMF439" s="8"/>
      <c r="RMG439" s="8"/>
      <c r="RMH439" s="8"/>
      <c r="RMI439" s="8"/>
      <c r="RMJ439" s="8"/>
      <c r="RMK439" s="8"/>
      <c r="RML439" s="8"/>
      <c r="RMM439" s="8"/>
      <c r="RMN439" s="8"/>
      <c r="RMO439" s="8"/>
      <c r="RMP439" s="8"/>
      <c r="RMQ439" s="8"/>
      <c r="RMR439" s="8"/>
      <c r="RMS439" s="8"/>
      <c r="RMT439" s="8"/>
      <c r="RMU439" s="8"/>
      <c r="RMV439" s="8"/>
      <c r="RMW439" s="8"/>
      <c r="RMX439" s="8"/>
      <c r="RMY439" s="8"/>
      <c r="RMZ439" s="8"/>
      <c r="RNA439" s="8"/>
      <c r="RNB439" s="8"/>
      <c r="RNC439" s="8"/>
      <c r="RND439" s="8"/>
      <c r="RNE439" s="8"/>
      <c r="RNF439" s="8"/>
      <c r="RNG439" s="8"/>
      <c r="RNH439" s="8"/>
      <c r="RNI439" s="8"/>
      <c r="RNJ439" s="8"/>
      <c r="RNK439" s="8"/>
      <c r="RNL439" s="8"/>
      <c r="RNM439" s="8"/>
      <c r="RNN439" s="8"/>
      <c r="RNO439" s="8"/>
      <c r="RNP439" s="8"/>
      <c r="RNQ439" s="8"/>
      <c r="RNR439" s="8"/>
      <c r="RNS439" s="8"/>
      <c r="RNT439" s="8"/>
      <c r="RNU439" s="8"/>
      <c r="RNV439" s="8"/>
      <c r="RNW439" s="8"/>
      <c r="RNX439" s="8"/>
      <c r="RNY439" s="8"/>
      <c r="RNZ439" s="8"/>
      <c r="ROA439" s="8"/>
      <c r="ROB439" s="8"/>
      <c r="ROC439" s="8"/>
      <c r="ROD439" s="8"/>
      <c r="ROE439" s="8"/>
      <c r="ROF439" s="8"/>
      <c r="ROG439" s="8"/>
      <c r="ROH439" s="8"/>
      <c r="ROI439" s="8"/>
      <c r="ROJ439" s="8"/>
      <c r="ROK439" s="8"/>
      <c r="ROL439" s="8"/>
      <c r="ROM439" s="8"/>
      <c r="RON439" s="8"/>
      <c r="ROO439" s="8"/>
      <c r="ROP439" s="8"/>
      <c r="ROQ439" s="8"/>
      <c r="ROR439" s="8"/>
      <c r="ROS439" s="8"/>
      <c r="ROT439" s="8"/>
      <c r="ROU439" s="8"/>
      <c r="ROV439" s="8"/>
      <c r="ROW439" s="8"/>
      <c r="ROX439" s="8"/>
      <c r="ROY439" s="8"/>
      <c r="ROZ439" s="8"/>
      <c r="RPA439" s="8"/>
      <c r="RPB439" s="8"/>
      <c r="RPC439" s="8"/>
      <c r="RPD439" s="8"/>
      <c r="RPE439" s="8"/>
      <c r="RPF439" s="8"/>
      <c r="RPG439" s="8"/>
      <c r="RPH439" s="8"/>
      <c r="RPI439" s="8"/>
      <c r="RPJ439" s="8"/>
      <c r="RPK439" s="8"/>
      <c r="RPL439" s="8"/>
      <c r="RPM439" s="8"/>
      <c r="RPN439" s="8"/>
      <c r="RPO439" s="8"/>
      <c r="RPP439" s="8"/>
      <c r="RPQ439" s="8"/>
      <c r="RPR439" s="8"/>
      <c r="RPS439" s="8"/>
      <c r="RPT439" s="8"/>
      <c r="RPU439" s="8"/>
      <c r="RPV439" s="8"/>
      <c r="RPW439" s="8"/>
      <c r="RPX439" s="8"/>
      <c r="RPY439" s="8"/>
      <c r="RPZ439" s="8"/>
      <c r="RQA439" s="8"/>
      <c r="RQB439" s="8"/>
      <c r="RQC439" s="8"/>
      <c r="RQD439" s="8"/>
      <c r="RQE439" s="8"/>
      <c r="RQF439" s="8"/>
      <c r="RQG439" s="8"/>
      <c r="RQH439" s="8"/>
      <c r="RQI439" s="8"/>
      <c r="RQJ439" s="8"/>
      <c r="RQK439" s="8"/>
      <c r="RQL439" s="8"/>
      <c r="RQM439" s="8"/>
      <c r="RQN439" s="8"/>
      <c r="RQO439" s="8"/>
      <c r="RQP439" s="8"/>
      <c r="RQQ439" s="8"/>
      <c r="RQR439" s="8"/>
      <c r="RQS439" s="8"/>
      <c r="RQT439" s="8"/>
      <c r="RQU439" s="8"/>
      <c r="RQV439" s="8"/>
      <c r="RQW439" s="8"/>
      <c r="RQX439" s="8"/>
      <c r="RQY439" s="8"/>
      <c r="RQZ439" s="8"/>
      <c r="RRA439" s="8"/>
      <c r="RRB439" s="8"/>
      <c r="RRC439" s="8"/>
      <c r="RRD439" s="8"/>
      <c r="RRE439" s="8"/>
      <c r="RRF439" s="8"/>
      <c r="RRG439" s="8"/>
      <c r="RRH439" s="8"/>
      <c r="RRI439" s="8"/>
      <c r="RRJ439" s="8"/>
      <c r="RRK439" s="8"/>
      <c r="RRL439" s="8"/>
      <c r="RRM439" s="8"/>
      <c r="RRN439" s="8"/>
      <c r="RRO439" s="8"/>
      <c r="RRP439" s="8"/>
      <c r="RRQ439" s="8"/>
      <c r="RRR439" s="8"/>
      <c r="RRS439" s="8"/>
      <c r="RRT439" s="8"/>
      <c r="RRU439" s="8"/>
      <c r="RRV439" s="8"/>
      <c r="RRW439" s="8"/>
      <c r="RRX439" s="8"/>
      <c r="RRY439" s="8"/>
      <c r="RRZ439" s="8"/>
      <c r="RSA439" s="8"/>
      <c r="RSB439" s="8"/>
      <c r="RSC439" s="8"/>
      <c r="RSD439" s="8"/>
      <c r="RSE439" s="8"/>
      <c r="RSF439" s="8"/>
      <c r="RSG439" s="8"/>
      <c r="RSH439" s="8"/>
      <c r="RSI439" s="8"/>
      <c r="RSJ439" s="8"/>
      <c r="RSK439" s="8"/>
      <c r="RSL439" s="8"/>
      <c r="RSM439" s="8"/>
      <c r="RSN439" s="8"/>
      <c r="RSO439" s="8"/>
      <c r="RSP439" s="8"/>
      <c r="RSQ439" s="8"/>
      <c r="RSR439" s="8"/>
      <c r="RSS439" s="8"/>
      <c r="RST439" s="8"/>
      <c r="RSU439" s="8"/>
      <c r="RSV439" s="8"/>
      <c r="RSW439" s="8"/>
      <c r="RSX439" s="8"/>
      <c r="RSY439" s="8"/>
      <c r="RSZ439" s="8"/>
      <c r="RTA439" s="8"/>
      <c r="RTB439" s="8"/>
      <c r="RTC439" s="8"/>
      <c r="RTD439" s="8"/>
      <c r="RTE439" s="8"/>
      <c r="RTF439" s="8"/>
      <c r="RTG439" s="8"/>
      <c r="RTH439" s="8"/>
      <c r="RTI439" s="8"/>
      <c r="RTJ439" s="8"/>
      <c r="RTK439" s="8"/>
      <c r="RTL439" s="8"/>
      <c r="RTM439" s="8"/>
      <c r="RTN439" s="8"/>
      <c r="RTO439" s="8"/>
      <c r="RTP439" s="8"/>
      <c r="RTQ439" s="8"/>
      <c r="RTR439" s="8"/>
      <c r="RTS439" s="8"/>
      <c r="RTT439" s="8"/>
      <c r="RTU439" s="8"/>
      <c r="RTV439" s="8"/>
      <c r="RTW439" s="8"/>
      <c r="RTX439" s="8"/>
      <c r="RTY439" s="8"/>
      <c r="RTZ439" s="8"/>
      <c r="RUA439" s="8"/>
      <c r="RUB439" s="8"/>
      <c r="RUC439" s="8"/>
      <c r="RUD439" s="8"/>
      <c r="RUE439" s="8"/>
      <c r="RUF439" s="8"/>
      <c r="RUG439" s="8"/>
      <c r="RUH439" s="8"/>
      <c r="RUI439" s="8"/>
      <c r="RUJ439" s="8"/>
      <c r="RUK439" s="8"/>
      <c r="RUL439" s="8"/>
      <c r="RUM439" s="8"/>
      <c r="RUN439" s="8"/>
      <c r="RUO439" s="8"/>
      <c r="RUP439" s="8"/>
      <c r="RUQ439" s="8"/>
      <c r="RUR439" s="8"/>
      <c r="RUS439" s="8"/>
      <c r="RUT439" s="8"/>
      <c r="RUU439" s="8"/>
      <c r="RUV439" s="8"/>
      <c r="RUW439" s="8"/>
      <c r="RUX439" s="8"/>
      <c r="RUY439" s="8"/>
      <c r="RUZ439" s="8"/>
      <c r="RVA439" s="8"/>
      <c r="RVB439" s="8"/>
      <c r="RVC439" s="8"/>
      <c r="RVD439" s="8"/>
      <c r="RVE439" s="8"/>
      <c r="RVF439" s="8"/>
      <c r="RVG439" s="8"/>
      <c r="RVH439" s="8"/>
      <c r="RVI439" s="8"/>
      <c r="RVJ439" s="8"/>
      <c r="RVK439" s="8"/>
      <c r="RVL439" s="8"/>
      <c r="RVM439" s="8"/>
      <c r="RVN439" s="8"/>
      <c r="RVO439" s="8"/>
      <c r="RVP439" s="8"/>
      <c r="RVQ439" s="8"/>
      <c r="RVR439" s="8"/>
      <c r="RVS439" s="8"/>
      <c r="RVT439" s="8"/>
      <c r="RVU439" s="8"/>
      <c r="RVV439" s="8"/>
      <c r="RVW439" s="8"/>
      <c r="RVX439" s="8"/>
      <c r="RVY439" s="8"/>
      <c r="RVZ439" s="8"/>
      <c r="RWA439" s="8"/>
      <c r="RWB439" s="8"/>
      <c r="RWC439" s="8"/>
      <c r="RWD439" s="8"/>
      <c r="RWE439" s="8"/>
      <c r="RWF439" s="8"/>
      <c r="RWG439" s="8"/>
      <c r="RWH439" s="8"/>
      <c r="RWI439" s="8"/>
      <c r="RWJ439" s="8"/>
      <c r="RWK439" s="8"/>
      <c r="RWL439" s="8"/>
      <c r="RWM439" s="8"/>
      <c r="RWN439" s="8"/>
      <c r="RWO439" s="8"/>
      <c r="RWP439" s="8"/>
      <c r="RWQ439" s="8"/>
      <c r="RWR439" s="8"/>
      <c r="RWS439" s="8"/>
      <c r="RWT439" s="8"/>
      <c r="RWU439" s="8"/>
      <c r="RWV439" s="8"/>
      <c r="RWW439" s="8"/>
      <c r="RWX439" s="8"/>
      <c r="RWY439" s="8"/>
      <c r="RWZ439" s="8"/>
      <c r="RXA439" s="8"/>
      <c r="RXB439" s="8"/>
      <c r="RXC439" s="8"/>
      <c r="RXD439" s="8"/>
      <c r="RXE439" s="8"/>
      <c r="RXF439" s="8"/>
      <c r="RXG439" s="8"/>
      <c r="RXH439" s="8"/>
      <c r="RXI439" s="8"/>
      <c r="RXJ439" s="8"/>
      <c r="RXK439" s="8"/>
      <c r="RXL439" s="8"/>
      <c r="RXM439" s="8"/>
      <c r="RXN439" s="8"/>
      <c r="RXO439" s="8"/>
      <c r="RXP439" s="8"/>
      <c r="RXQ439" s="8"/>
      <c r="RXR439" s="8"/>
      <c r="RXS439" s="8"/>
      <c r="RXT439" s="8"/>
      <c r="RXU439" s="8"/>
      <c r="RXV439" s="8"/>
      <c r="RXW439" s="8"/>
      <c r="RXX439" s="8"/>
      <c r="RXY439" s="8"/>
      <c r="RXZ439" s="8"/>
      <c r="RYA439" s="8"/>
      <c r="RYB439" s="8"/>
      <c r="RYC439" s="8"/>
      <c r="RYD439" s="8"/>
      <c r="RYE439" s="8"/>
      <c r="RYF439" s="8"/>
      <c r="RYG439" s="8"/>
      <c r="RYH439" s="8"/>
      <c r="RYI439" s="8"/>
      <c r="RYJ439" s="8"/>
      <c r="RYK439" s="8"/>
      <c r="RYL439" s="8"/>
      <c r="RYM439" s="8"/>
      <c r="RYN439" s="8"/>
      <c r="RYO439" s="8"/>
      <c r="RYP439" s="8"/>
      <c r="RYQ439" s="8"/>
      <c r="RYR439" s="8"/>
      <c r="RYS439" s="8"/>
      <c r="RYT439" s="8"/>
      <c r="RYU439" s="8"/>
      <c r="RYV439" s="8"/>
      <c r="RYW439" s="8"/>
      <c r="RYX439" s="8"/>
      <c r="RYY439" s="8"/>
      <c r="RYZ439" s="8"/>
      <c r="RZA439" s="8"/>
      <c r="RZB439" s="8"/>
      <c r="RZC439" s="8"/>
      <c r="RZD439" s="8"/>
      <c r="RZE439" s="8"/>
      <c r="RZF439" s="8"/>
      <c r="RZG439" s="8"/>
      <c r="RZH439" s="8"/>
      <c r="RZI439" s="8"/>
      <c r="RZJ439" s="8"/>
      <c r="RZK439" s="8"/>
      <c r="RZL439" s="8"/>
      <c r="RZM439" s="8"/>
      <c r="RZN439" s="8"/>
      <c r="RZO439" s="8"/>
      <c r="RZP439" s="8"/>
      <c r="RZQ439" s="8"/>
      <c r="RZR439" s="8"/>
      <c r="RZS439" s="8"/>
      <c r="RZT439" s="8"/>
      <c r="RZU439" s="8"/>
      <c r="RZV439" s="8"/>
      <c r="RZW439" s="8"/>
      <c r="RZX439" s="8"/>
      <c r="RZY439" s="8"/>
      <c r="RZZ439" s="8"/>
      <c r="SAA439" s="8"/>
      <c r="SAB439" s="8"/>
      <c r="SAC439" s="8"/>
      <c r="SAD439" s="8"/>
      <c r="SAE439" s="8"/>
      <c r="SAF439" s="8"/>
      <c r="SAG439" s="8"/>
      <c r="SAH439" s="8"/>
      <c r="SAI439" s="8"/>
      <c r="SAJ439" s="8"/>
      <c r="SAK439" s="8"/>
      <c r="SAL439" s="8"/>
      <c r="SAM439" s="8"/>
      <c r="SAN439" s="8"/>
      <c r="SAO439" s="8"/>
      <c r="SAP439" s="8"/>
      <c r="SAQ439" s="8"/>
      <c r="SAR439" s="8"/>
      <c r="SAS439" s="8"/>
      <c r="SAT439" s="8"/>
      <c r="SAU439" s="8"/>
      <c r="SAV439" s="8"/>
      <c r="SAW439" s="8"/>
      <c r="SAX439" s="8"/>
      <c r="SAY439" s="8"/>
      <c r="SAZ439" s="8"/>
      <c r="SBA439" s="8"/>
      <c r="SBB439" s="8"/>
      <c r="SBC439" s="8"/>
      <c r="SBD439" s="8"/>
      <c r="SBE439" s="8"/>
      <c r="SBF439" s="8"/>
      <c r="SBG439" s="8"/>
      <c r="SBH439" s="8"/>
      <c r="SBI439" s="8"/>
      <c r="SBJ439" s="8"/>
      <c r="SBK439" s="8"/>
      <c r="SBL439" s="8"/>
      <c r="SBM439" s="8"/>
      <c r="SBN439" s="8"/>
      <c r="SBO439" s="8"/>
      <c r="SBP439" s="8"/>
      <c r="SBQ439" s="8"/>
      <c r="SBR439" s="8"/>
      <c r="SBS439" s="8"/>
      <c r="SBT439" s="8"/>
      <c r="SBU439" s="8"/>
      <c r="SBV439" s="8"/>
      <c r="SBW439" s="8"/>
      <c r="SBX439" s="8"/>
      <c r="SBY439" s="8"/>
      <c r="SBZ439" s="8"/>
      <c r="SCA439" s="8"/>
      <c r="SCB439" s="8"/>
      <c r="SCC439" s="8"/>
      <c r="SCD439" s="8"/>
      <c r="SCE439" s="8"/>
      <c r="SCF439" s="8"/>
      <c r="SCG439" s="8"/>
      <c r="SCH439" s="8"/>
      <c r="SCI439" s="8"/>
      <c r="SCJ439" s="8"/>
      <c r="SCK439" s="8"/>
      <c r="SCL439" s="8"/>
      <c r="SCM439" s="8"/>
      <c r="SCN439" s="8"/>
      <c r="SCO439" s="8"/>
      <c r="SCP439" s="8"/>
      <c r="SCQ439" s="8"/>
      <c r="SCR439" s="8"/>
      <c r="SCS439" s="8"/>
      <c r="SCT439" s="8"/>
      <c r="SCU439" s="8"/>
      <c r="SCV439" s="8"/>
      <c r="SCW439" s="8"/>
      <c r="SCX439" s="8"/>
      <c r="SCY439" s="8"/>
      <c r="SCZ439" s="8"/>
      <c r="SDA439" s="8"/>
      <c r="SDB439" s="8"/>
      <c r="SDC439" s="8"/>
      <c r="SDD439" s="8"/>
      <c r="SDE439" s="8"/>
      <c r="SDF439" s="8"/>
      <c r="SDG439" s="8"/>
      <c r="SDH439" s="8"/>
      <c r="SDI439" s="8"/>
      <c r="SDJ439" s="8"/>
      <c r="SDK439" s="8"/>
      <c r="SDL439" s="8"/>
      <c r="SDM439" s="8"/>
      <c r="SDN439" s="8"/>
      <c r="SDO439" s="8"/>
      <c r="SDP439" s="8"/>
      <c r="SDQ439" s="8"/>
      <c r="SDR439" s="8"/>
      <c r="SDS439" s="8"/>
      <c r="SDT439" s="8"/>
      <c r="SDU439" s="8"/>
      <c r="SDV439" s="8"/>
      <c r="SDW439" s="8"/>
      <c r="SDX439" s="8"/>
      <c r="SDY439" s="8"/>
      <c r="SDZ439" s="8"/>
      <c r="SEA439" s="8"/>
      <c r="SEB439" s="8"/>
      <c r="SEC439" s="8"/>
      <c r="SED439" s="8"/>
      <c r="SEE439" s="8"/>
      <c r="SEF439" s="8"/>
      <c r="SEG439" s="8"/>
      <c r="SEH439" s="8"/>
      <c r="SEI439" s="8"/>
      <c r="SEJ439" s="8"/>
      <c r="SEK439" s="8"/>
      <c r="SEL439" s="8"/>
      <c r="SEM439" s="8"/>
      <c r="SEN439" s="8"/>
      <c r="SEO439" s="8"/>
      <c r="SEP439" s="8"/>
      <c r="SEQ439" s="8"/>
      <c r="SER439" s="8"/>
      <c r="SES439" s="8"/>
      <c r="SET439" s="8"/>
      <c r="SEU439" s="8"/>
      <c r="SEV439" s="8"/>
      <c r="SEW439" s="8"/>
      <c r="SEX439" s="8"/>
      <c r="SEY439" s="8"/>
      <c r="SEZ439" s="8"/>
      <c r="SFA439" s="8"/>
      <c r="SFB439" s="8"/>
      <c r="SFC439" s="8"/>
      <c r="SFD439" s="8"/>
      <c r="SFE439" s="8"/>
      <c r="SFF439" s="8"/>
      <c r="SFG439" s="8"/>
      <c r="SFH439" s="8"/>
      <c r="SFI439" s="8"/>
      <c r="SFJ439" s="8"/>
      <c r="SFK439" s="8"/>
      <c r="SFL439" s="8"/>
      <c r="SFM439" s="8"/>
      <c r="SFN439" s="8"/>
      <c r="SFO439" s="8"/>
      <c r="SFP439" s="8"/>
      <c r="SFQ439" s="8"/>
      <c r="SFR439" s="8"/>
      <c r="SFS439" s="8"/>
      <c r="SFT439" s="8"/>
      <c r="SFU439" s="8"/>
      <c r="SFV439" s="8"/>
      <c r="SFW439" s="8"/>
      <c r="SFX439" s="8"/>
      <c r="SFY439" s="8"/>
      <c r="SFZ439" s="8"/>
      <c r="SGA439" s="8"/>
      <c r="SGB439" s="8"/>
      <c r="SGC439" s="8"/>
      <c r="SGD439" s="8"/>
      <c r="SGE439" s="8"/>
      <c r="SGF439" s="8"/>
      <c r="SGG439" s="8"/>
      <c r="SGH439" s="8"/>
      <c r="SGI439" s="8"/>
      <c r="SGJ439" s="8"/>
      <c r="SGK439" s="8"/>
      <c r="SGL439" s="8"/>
      <c r="SGM439" s="8"/>
      <c r="SGN439" s="8"/>
      <c r="SGO439" s="8"/>
      <c r="SGP439" s="8"/>
      <c r="SGQ439" s="8"/>
      <c r="SGR439" s="8"/>
      <c r="SGS439" s="8"/>
      <c r="SGT439" s="8"/>
      <c r="SGU439" s="8"/>
      <c r="SGV439" s="8"/>
      <c r="SGW439" s="8"/>
      <c r="SGX439" s="8"/>
      <c r="SGY439" s="8"/>
      <c r="SGZ439" s="8"/>
      <c r="SHA439" s="8"/>
      <c r="SHB439" s="8"/>
      <c r="SHC439" s="8"/>
      <c r="SHD439" s="8"/>
      <c r="SHE439" s="8"/>
      <c r="SHF439" s="8"/>
      <c r="SHG439" s="8"/>
      <c r="SHH439" s="8"/>
      <c r="SHI439" s="8"/>
      <c r="SHJ439" s="8"/>
      <c r="SHK439" s="8"/>
      <c r="SHL439" s="8"/>
      <c r="SHM439" s="8"/>
      <c r="SHN439" s="8"/>
      <c r="SHO439" s="8"/>
      <c r="SHP439" s="8"/>
      <c r="SHQ439" s="8"/>
      <c r="SHR439" s="8"/>
      <c r="SHS439" s="8"/>
      <c r="SHT439" s="8"/>
      <c r="SHU439" s="8"/>
      <c r="SHV439" s="8"/>
      <c r="SHW439" s="8"/>
      <c r="SHX439" s="8"/>
      <c r="SHY439" s="8"/>
      <c r="SHZ439" s="8"/>
      <c r="SIA439" s="8"/>
      <c r="SIB439" s="8"/>
      <c r="SIC439" s="8"/>
      <c r="SID439" s="8"/>
      <c r="SIE439" s="8"/>
      <c r="SIF439" s="8"/>
      <c r="SIG439" s="8"/>
      <c r="SIH439" s="8"/>
      <c r="SII439" s="8"/>
      <c r="SIJ439" s="8"/>
      <c r="SIK439" s="8"/>
      <c r="SIL439" s="8"/>
      <c r="SIM439" s="8"/>
      <c r="SIN439" s="8"/>
      <c r="SIO439" s="8"/>
      <c r="SIP439" s="8"/>
      <c r="SIQ439" s="8"/>
      <c r="SIR439" s="8"/>
      <c r="SIS439" s="8"/>
      <c r="SIT439" s="8"/>
      <c r="SIU439" s="8"/>
      <c r="SIV439" s="8"/>
      <c r="SIW439" s="8"/>
      <c r="SIX439" s="8"/>
      <c r="SIY439" s="8"/>
      <c r="SIZ439" s="8"/>
      <c r="SJA439" s="8"/>
      <c r="SJB439" s="8"/>
      <c r="SJC439" s="8"/>
      <c r="SJD439" s="8"/>
      <c r="SJE439" s="8"/>
      <c r="SJF439" s="8"/>
      <c r="SJG439" s="8"/>
      <c r="SJH439" s="8"/>
      <c r="SJI439" s="8"/>
      <c r="SJJ439" s="8"/>
      <c r="SJK439" s="8"/>
      <c r="SJL439" s="8"/>
      <c r="SJM439" s="8"/>
      <c r="SJN439" s="8"/>
      <c r="SJO439" s="8"/>
      <c r="SJP439" s="8"/>
      <c r="SJQ439" s="8"/>
      <c r="SJR439" s="8"/>
      <c r="SJS439" s="8"/>
      <c r="SJT439" s="8"/>
      <c r="SJU439" s="8"/>
      <c r="SJV439" s="8"/>
      <c r="SJW439" s="8"/>
      <c r="SJX439" s="8"/>
      <c r="SJY439" s="8"/>
      <c r="SJZ439" s="8"/>
      <c r="SKA439" s="8"/>
      <c r="SKB439" s="8"/>
      <c r="SKC439" s="8"/>
      <c r="SKD439" s="8"/>
      <c r="SKE439" s="8"/>
      <c r="SKF439" s="8"/>
      <c r="SKG439" s="8"/>
      <c r="SKH439" s="8"/>
      <c r="SKI439" s="8"/>
      <c r="SKJ439" s="8"/>
      <c r="SKK439" s="8"/>
      <c r="SKL439" s="8"/>
      <c r="SKM439" s="8"/>
      <c r="SKN439" s="8"/>
      <c r="SKO439" s="8"/>
      <c r="SKP439" s="8"/>
      <c r="SKQ439" s="8"/>
      <c r="SKR439" s="8"/>
      <c r="SKS439" s="8"/>
      <c r="SKT439" s="8"/>
      <c r="SKU439" s="8"/>
      <c r="SKV439" s="8"/>
      <c r="SKW439" s="8"/>
      <c r="SKX439" s="8"/>
      <c r="SKY439" s="8"/>
      <c r="SKZ439" s="8"/>
      <c r="SLA439" s="8"/>
      <c r="SLB439" s="8"/>
      <c r="SLC439" s="8"/>
      <c r="SLD439" s="8"/>
      <c r="SLE439" s="8"/>
      <c r="SLF439" s="8"/>
      <c r="SLG439" s="8"/>
      <c r="SLH439" s="8"/>
      <c r="SLI439" s="8"/>
      <c r="SLJ439" s="8"/>
      <c r="SLK439" s="8"/>
      <c r="SLL439" s="8"/>
      <c r="SLM439" s="8"/>
      <c r="SLN439" s="8"/>
      <c r="SLO439" s="8"/>
      <c r="SLP439" s="8"/>
      <c r="SLQ439" s="8"/>
      <c r="SLR439" s="8"/>
      <c r="SLS439" s="8"/>
      <c r="SLT439" s="8"/>
      <c r="SLU439" s="8"/>
      <c r="SLV439" s="8"/>
      <c r="SLW439" s="8"/>
      <c r="SLX439" s="8"/>
      <c r="SLY439" s="8"/>
      <c r="SLZ439" s="8"/>
      <c r="SMA439" s="8"/>
      <c r="SMB439" s="8"/>
      <c r="SMC439" s="8"/>
      <c r="SMD439" s="8"/>
      <c r="SME439" s="8"/>
      <c r="SMF439" s="8"/>
      <c r="SMG439" s="8"/>
      <c r="SMH439" s="8"/>
      <c r="SMI439" s="8"/>
      <c r="SMJ439" s="8"/>
      <c r="SMK439" s="8"/>
      <c r="SML439" s="8"/>
      <c r="SMM439" s="8"/>
      <c r="SMN439" s="8"/>
      <c r="SMO439" s="8"/>
      <c r="SMP439" s="8"/>
      <c r="SMQ439" s="8"/>
      <c r="SMR439" s="8"/>
      <c r="SMS439" s="8"/>
      <c r="SMT439" s="8"/>
      <c r="SMU439" s="8"/>
      <c r="SMV439" s="8"/>
      <c r="SMW439" s="8"/>
      <c r="SMX439" s="8"/>
      <c r="SMY439" s="8"/>
      <c r="SMZ439" s="8"/>
      <c r="SNA439" s="8"/>
      <c r="SNB439" s="8"/>
      <c r="SNC439" s="8"/>
      <c r="SND439" s="8"/>
      <c r="SNE439" s="8"/>
      <c r="SNF439" s="8"/>
      <c r="SNG439" s="8"/>
      <c r="SNH439" s="8"/>
      <c r="SNI439" s="8"/>
      <c r="SNJ439" s="8"/>
      <c r="SNK439" s="8"/>
      <c r="SNL439" s="8"/>
      <c r="SNM439" s="8"/>
      <c r="SNN439" s="8"/>
      <c r="SNO439" s="8"/>
      <c r="SNP439" s="8"/>
      <c r="SNQ439" s="8"/>
      <c r="SNR439" s="8"/>
      <c r="SNS439" s="8"/>
      <c r="SNT439" s="8"/>
      <c r="SNU439" s="8"/>
      <c r="SNV439" s="8"/>
      <c r="SNW439" s="8"/>
      <c r="SNX439" s="8"/>
      <c r="SNY439" s="8"/>
      <c r="SNZ439" s="8"/>
      <c r="SOA439" s="8"/>
      <c r="SOB439" s="8"/>
      <c r="SOC439" s="8"/>
      <c r="SOD439" s="8"/>
      <c r="SOE439" s="8"/>
      <c r="SOF439" s="8"/>
      <c r="SOG439" s="8"/>
      <c r="SOH439" s="8"/>
      <c r="SOI439" s="8"/>
      <c r="SOJ439" s="8"/>
      <c r="SOK439" s="8"/>
      <c r="SOL439" s="8"/>
      <c r="SOM439" s="8"/>
      <c r="SON439" s="8"/>
      <c r="SOO439" s="8"/>
      <c r="SOP439" s="8"/>
      <c r="SOQ439" s="8"/>
      <c r="SOR439" s="8"/>
      <c r="SOS439" s="8"/>
      <c r="SOT439" s="8"/>
      <c r="SOU439" s="8"/>
      <c r="SOV439" s="8"/>
      <c r="SOW439" s="8"/>
      <c r="SOX439" s="8"/>
      <c r="SOY439" s="8"/>
      <c r="SOZ439" s="8"/>
      <c r="SPA439" s="8"/>
      <c r="SPB439" s="8"/>
      <c r="SPC439" s="8"/>
      <c r="SPD439" s="8"/>
      <c r="SPE439" s="8"/>
      <c r="SPF439" s="8"/>
      <c r="SPG439" s="8"/>
      <c r="SPH439" s="8"/>
      <c r="SPI439" s="8"/>
      <c r="SPJ439" s="8"/>
      <c r="SPK439" s="8"/>
      <c r="SPL439" s="8"/>
      <c r="SPM439" s="8"/>
      <c r="SPN439" s="8"/>
      <c r="SPO439" s="8"/>
      <c r="SPP439" s="8"/>
      <c r="SPQ439" s="8"/>
      <c r="SPR439" s="8"/>
      <c r="SPS439" s="8"/>
      <c r="SPT439" s="8"/>
      <c r="SPU439" s="8"/>
      <c r="SPV439" s="8"/>
      <c r="SPW439" s="8"/>
      <c r="SPX439" s="8"/>
      <c r="SPY439" s="8"/>
      <c r="SPZ439" s="8"/>
      <c r="SQA439" s="8"/>
      <c r="SQB439" s="8"/>
      <c r="SQC439" s="8"/>
      <c r="SQD439" s="8"/>
      <c r="SQE439" s="8"/>
      <c r="SQF439" s="8"/>
      <c r="SQG439" s="8"/>
      <c r="SQH439" s="8"/>
      <c r="SQI439" s="8"/>
      <c r="SQJ439" s="8"/>
      <c r="SQK439" s="8"/>
      <c r="SQL439" s="8"/>
      <c r="SQM439" s="8"/>
      <c r="SQN439" s="8"/>
      <c r="SQO439" s="8"/>
      <c r="SQP439" s="8"/>
      <c r="SQQ439" s="8"/>
      <c r="SQR439" s="8"/>
      <c r="SQS439" s="8"/>
      <c r="SQT439" s="8"/>
      <c r="SQU439" s="8"/>
      <c r="SQV439" s="8"/>
      <c r="SQW439" s="8"/>
      <c r="SQX439" s="8"/>
      <c r="SQY439" s="8"/>
      <c r="SQZ439" s="8"/>
      <c r="SRA439" s="8"/>
      <c r="SRB439" s="8"/>
      <c r="SRC439" s="8"/>
      <c r="SRD439" s="8"/>
      <c r="SRE439" s="8"/>
      <c r="SRF439" s="8"/>
      <c r="SRG439" s="8"/>
      <c r="SRH439" s="8"/>
      <c r="SRI439" s="8"/>
      <c r="SRJ439" s="8"/>
      <c r="SRK439" s="8"/>
      <c r="SRL439" s="8"/>
      <c r="SRM439" s="8"/>
      <c r="SRN439" s="8"/>
      <c r="SRO439" s="8"/>
      <c r="SRP439" s="8"/>
      <c r="SRQ439" s="8"/>
      <c r="SRR439" s="8"/>
      <c r="SRS439" s="8"/>
      <c r="SRT439" s="8"/>
      <c r="SRU439" s="8"/>
      <c r="SRV439" s="8"/>
      <c r="SRW439" s="8"/>
      <c r="SRX439" s="8"/>
      <c r="SRY439" s="8"/>
      <c r="SRZ439" s="8"/>
      <c r="SSA439" s="8"/>
      <c r="SSB439" s="8"/>
      <c r="SSC439" s="8"/>
      <c r="SSD439" s="8"/>
      <c r="SSE439" s="8"/>
      <c r="SSF439" s="8"/>
      <c r="SSG439" s="8"/>
      <c r="SSH439" s="8"/>
      <c r="SSI439" s="8"/>
      <c r="SSJ439" s="8"/>
      <c r="SSK439" s="8"/>
      <c r="SSL439" s="8"/>
      <c r="SSM439" s="8"/>
      <c r="SSN439" s="8"/>
      <c r="SSO439" s="8"/>
      <c r="SSP439" s="8"/>
      <c r="SSQ439" s="8"/>
      <c r="SSR439" s="8"/>
      <c r="SSS439" s="8"/>
      <c r="SST439" s="8"/>
      <c r="SSU439" s="8"/>
      <c r="SSV439" s="8"/>
      <c r="SSW439" s="8"/>
      <c r="SSX439" s="8"/>
      <c r="SSY439" s="8"/>
      <c r="SSZ439" s="8"/>
      <c r="STA439" s="8"/>
      <c r="STB439" s="8"/>
      <c r="STC439" s="8"/>
      <c r="STD439" s="8"/>
      <c r="STE439" s="8"/>
      <c r="STF439" s="8"/>
      <c r="STG439" s="8"/>
      <c r="STH439" s="8"/>
      <c r="STI439" s="8"/>
      <c r="STJ439" s="8"/>
      <c r="STK439" s="8"/>
      <c r="STL439" s="8"/>
      <c r="STM439" s="8"/>
      <c r="STN439" s="8"/>
      <c r="STO439" s="8"/>
      <c r="STP439" s="8"/>
      <c r="STQ439" s="8"/>
      <c r="STR439" s="8"/>
      <c r="STS439" s="8"/>
      <c r="STT439" s="8"/>
      <c r="STU439" s="8"/>
      <c r="STV439" s="8"/>
      <c r="STW439" s="8"/>
      <c r="STX439" s="8"/>
      <c r="STY439" s="8"/>
      <c r="STZ439" s="8"/>
      <c r="SUA439" s="8"/>
      <c r="SUB439" s="8"/>
      <c r="SUC439" s="8"/>
      <c r="SUD439" s="8"/>
      <c r="SUE439" s="8"/>
      <c r="SUF439" s="8"/>
      <c r="SUG439" s="8"/>
      <c r="SUH439" s="8"/>
      <c r="SUI439" s="8"/>
      <c r="SUJ439" s="8"/>
      <c r="SUK439" s="8"/>
      <c r="SUL439" s="8"/>
      <c r="SUM439" s="8"/>
      <c r="SUN439" s="8"/>
      <c r="SUO439" s="8"/>
      <c r="SUP439" s="8"/>
      <c r="SUQ439" s="8"/>
      <c r="SUR439" s="8"/>
      <c r="SUS439" s="8"/>
      <c r="SUT439" s="8"/>
      <c r="SUU439" s="8"/>
      <c r="SUV439" s="8"/>
      <c r="SUW439" s="8"/>
      <c r="SUX439" s="8"/>
      <c r="SUY439" s="8"/>
      <c r="SUZ439" s="8"/>
      <c r="SVA439" s="8"/>
      <c r="SVB439" s="8"/>
      <c r="SVC439" s="8"/>
      <c r="SVD439" s="8"/>
      <c r="SVE439" s="8"/>
      <c r="SVF439" s="8"/>
      <c r="SVG439" s="8"/>
      <c r="SVH439" s="8"/>
      <c r="SVI439" s="8"/>
      <c r="SVJ439" s="8"/>
      <c r="SVK439" s="8"/>
      <c r="SVL439" s="8"/>
      <c r="SVM439" s="8"/>
      <c r="SVN439" s="8"/>
      <c r="SVO439" s="8"/>
      <c r="SVP439" s="8"/>
      <c r="SVQ439" s="8"/>
      <c r="SVR439" s="8"/>
      <c r="SVS439" s="8"/>
      <c r="SVT439" s="8"/>
      <c r="SVU439" s="8"/>
      <c r="SVV439" s="8"/>
      <c r="SVW439" s="8"/>
      <c r="SVX439" s="8"/>
      <c r="SVY439" s="8"/>
      <c r="SVZ439" s="8"/>
      <c r="SWA439" s="8"/>
      <c r="SWB439" s="8"/>
      <c r="SWC439" s="8"/>
      <c r="SWD439" s="8"/>
      <c r="SWE439" s="8"/>
      <c r="SWF439" s="8"/>
      <c r="SWG439" s="8"/>
      <c r="SWH439" s="8"/>
      <c r="SWI439" s="8"/>
      <c r="SWJ439" s="8"/>
      <c r="SWK439" s="8"/>
      <c r="SWL439" s="8"/>
      <c r="SWM439" s="8"/>
      <c r="SWN439" s="8"/>
      <c r="SWO439" s="8"/>
      <c r="SWP439" s="8"/>
      <c r="SWQ439" s="8"/>
      <c r="SWR439" s="8"/>
      <c r="SWS439" s="8"/>
      <c r="SWT439" s="8"/>
      <c r="SWU439" s="8"/>
      <c r="SWV439" s="8"/>
      <c r="SWW439" s="8"/>
      <c r="SWX439" s="8"/>
      <c r="SWY439" s="8"/>
      <c r="SWZ439" s="8"/>
      <c r="SXA439" s="8"/>
      <c r="SXB439" s="8"/>
      <c r="SXC439" s="8"/>
      <c r="SXD439" s="8"/>
      <c r="SXE439" s="8"/>
      <c r="SXF439" s="8"/>
      <c r="SXG439" s="8"/>
      <c r="SXH439" s="8"/>
      <c r="SXI439" s="8"/>
      <c r="SXJ439" s="8"/>
      <c r="SXK439" s="8"/>
      <c r="SXL439" s="8"/>
      <c r="SXM439" s="8"/>
      <c r="SXN439" s="8"/>
      <c r="SXO439" s="8"/>
      <c r="SXP439" s="8"/>
      <c r="SXQ439" s="8"/>
      <c r="SXR439" s="8"/>
      <c r="SXS439" s="8"/>
      <c r="SXT439" s="8"/>
      <c r="SXU439" s="8"/>
      <c r="SXV439" s="8"/>
      <c r="SXW439" s="8"/>
      <c r="SXX439" s="8"/>
      <c r="SXY439" s="8"/>
      <c r="SXZ439" s="8"/>
      <c r="SYA439" s="8"/>
      <c r="SYB439" s="8"/>
      <c r="SYC439" s="8"/>
      <c r="SYD439" s="8"/>
      <c r="SYE439" s="8"/>
      <c r="SYF439" s="8"/>
      <c r="SYG439" s="8"/>
      <c r="SYH439" s="8"/>
      <c r="SYI439" s="8"/>
      <c r="SYJ439" s="8"/>
      <c r="SYK439" s="8"/>
      <c r="SYL439" s="8"/>
      <c r="SYM439" s="8"/>
      <c r="SYN439" s="8"/>
      <c r="SYO439" s="8"/>
      <c r="SYP439" s="8"/>
      <c r="SYQ439" s="8"/>
      <c r="SYR439" s="8"/>
      <c r="SYS439" s="8"/>
      <c r="SYT439" s="8"/>
      <c r="SYU439" s="8"/>
      <c r="SYV439" s="8"/>
      <c r="SYW439" s="8"/>
      <c r="SYX439" s="8"/>
      <c r="SYY439" s="8"/>
      <c r="SYZ439" s="8"/>
      <c r="SZA439" s="8"/>
      <c r="SZB439" s="8"/>
      <c r="SZC439" s="8"/>
      <c r="SZD439" s="8"/>
      <c r="SZE439" s="8"/>
      <c r="SZF439" s="8"/>
      <c r="SZG439" s="8"/>
      <c r="SZH439" s="8"/>
      <c r="SZI439" s="8"/>
      <c r="SZJ439" s="8"/>
      <c r="SZK439" s="8"/>
      <c r="SZL439" s="8"/>
      <c r="SZM439" s="8"/>
      <c r="SZN439" s="8"/>
      <c r="SZO439" s="8"/>
      <c r="SZP439" s="8"/>
      <c r="SZQ439" s="8"/>
      <c r="SZR439" s="8"/>
      <c r="SZS439" s="8"/>
      <c r="SZT439" s="8"/>
      <c r="SZU439" s="8"/>
      <c r="SZV439" s="8"/>
      <c r="SZW439" s="8"/>
      <c r="SZX439" s="8"/>
      <c r="SZY439" s="8"/>
      <c r="SZZ439" s="8"/>
      <c r="TAA439" s="8"/>
      <c r="TAB439" s="8"/>
      <c r="TAC439" s="8"/>
      <c r="TAD439" s="8"/>
      <c r="TAE439" s="8"/>
      <c r="TAF439" s="8"/>
      <c r="TAG439" s="8"/>
      <c r="TAH439" s="8"/>
      <c r="TAI439" s="8"/>
      <c r="TAJ439" s="8"/>
      <c r="TAK439" s="8"/>
      <c r="TAL439" s="8"/>
      <c r="TAM439" s="8"/>
      <c r="TAN439" s="8"/>
      <c r="TAO439" s="8"/>
      <c r="TAP439" s="8"/>
      <c r="TAQ439" s="8"/>
      <c r="TAR439" s="8"/>
      <c r="TAS439" s="8"/>
      <c r="TAT439" s="8"/>
      <c r="TAU439" s="8"/>
      <c r="TAV439" s="8"/>
      <c r="TAW439" s="8"/>
      <c r="TAX439" s="8"/>
      <c r="TAY439" s="8"/>
      <c r="TAZ439" s="8"/>
      <c r="TBA439" s="8"/>
      <c r="TBB439" s="8"/>
      <c r="TBC439" s="8"/>
      <c r="TBD439" s="8"/>
      <c r="TBE439" s="8"/>
      <c r="TBF439" s="8"/>
      <c r="TBG439" s="8"/>
      <c r="TBH439" s="8"/>
      <c r="TBI439" s="8"/>
      <c r="TBJ439" s="8"/>
      <c r="TBK439" s="8"/>
      <c r="TBL439" s="8"/>
      <c r="TBM439" s="8"/>
      <c r="TBN439" s="8"/>
      <c r="TBO439" s="8"/>
      <c r="TBP439" s="8"/>
      <c r="TBQ439" s="8"/>
      <c r="TBR439" s="8"/>
      <c r="TBS439" s="8"/>
      <c r="TBT439" s="8"/>
      <c r="TBU439" s="8"/>
      <c r="TBV439" s="8"/>
      <c r="TBW439" s="8"/>
      <c r="TBX439" s="8"/>
      <c r="TBY439" s="8"/>
      <c r="TBZ439" s="8"/>
      <c r="TCA439" s="8"/>
      <c r="TCB439" s="8"/>
      <c r="TCC439" s="8"/>
      <c r="TCD439" s="8"/>
      <c r="TCE439" s="8"/>
      <c r="TCF439" s="8"/>
      <c r="TCG439" s="8"/>
      <c r="TCH439" s="8"/>
      <c r="TCI439" s="8"/>
      <c r="TCJ439" s="8"/>
      <c r="TCK439" s="8"/>
      <c r="TCL439" s="8"/>
      <c r="TCM439" s="8"/>
      <c r="TCN439" s="8"/>
      <c r="TCO439" s="8"/>
      <c r="TCP439" s="8"/>
      <c r="TCQ439" s="8"/>
      <c r="TCR439" s="8"/>
      <c r="TCS439" s="8"/>
      <c r="TCT439" s="8"/>
      <c r="TCU439" s="8"/>
      <c r="TCV439" s="8"/>
      <c r="TCW439" s="8"/>
      <c r="TCX439" s="8"/>
      <c r="TCY439" s="8"/>
      <c r="TCZ439" s="8"/>
      <c r="TDA439" s="8"/>
      <c r="TDB439" s="8"/>
      <c r="TDC439" s="8"/>
      <c r="TDD439" s="8"/>
      <c r="TDE439" s="8"/>
      <c r="TDF439" s="8"/>
      <c r="TDG439" s="8"/>
      <c r="TDH439" s="8"/>
      <c r="TDI439" s="8"/>
      <c r="TDJ439" s="8"/>
      <c r="TDK439" s="8"/>
      <c r="TDL439" s="8"/>
      <c r="TDM439" s="8"/>
      <c r="TDN439" s="8"/>
      <c r="TDO439" s="8"/>
      <c r="TDP439" s="8"/>
      <c r="TDQ439" s="8"/>
      <c r="TDR439" s="8"/>
      <c r="TDS439" s="8"/>
      <c r="TDT439" s="8"/>
      <c r="TDU439" s="8"/>
      <c r="TDV439" s="8"/>
      <c r="TDW439" s="8"/>
      <c r="TDX439" s="8"/>
      <c r="TDY439" s="8"/>
      <c r="TDZ439" s="8"/>
      <c r="TEA439" s="8"/>
      <c r="TEB439" s="8"/>
      <c r="TEC439" s="8"/>
      <c r="TED439" s="8"/>
      <c r="TEE439" s="8"/>
      <c r="TEF439" s="8"/>
      <c r="TEG439" s="8"/>
      <c r="TEH439" s="8"/>
      <c r="TEI439" s="8"/>
      <c r="TEJ439" s="8"/>
      <c r="TEK439" s="8"/>
      <c r="TEL439" s="8"/>
      <c r="TEM439" s="8"/>
      <c r="TEN439" s="8"/>
      <c r="TEO439" s="8"/>
      <c r="TEP439" s="8"/>
      <c r="TEQ439" s="8"/>
      <c r="TER439" s="8"/>
      <c r="TES439" s="8"/>
      <c r="TET439" s="8"/>
      <c r="TEU439" s="8"/>
      <c r="TEV439" s="8"/>
      <c r="TEW439" s="8"/>
      <c r="TEX439" s="8"/>
      <c r="TEY439" s="8"/>
      <c r="TEZ439" s="8"/>
      <c r="TFA439" s="8"/>
      <c r="TFB439" s="8"/>
      <c r="TFC439" s="8"/>
      <c r="TFD439" s="8"/>
      <c r="TFE439" s="8"/>
      <c r="TFF439" s="8"/>
      <c r="TFG439" s="8"/>
      <c r="TFH439" s="8"/>
      <c r="TFI439" s="8"/>
      <c r="TFJ439" s="8"/>
      <c r="TFK439" s="8"/>
      <c r="TFL439" s="8"/>
      <c r="TFM439" s="8"/>
      <c r="TFN439" s="8"/>
      <c r="TFO439" s="8"/>
      <c r="TFP439" s="8"/>
      <c r="TFQ439" s="8"/>
      <c r="TFR439" s="8"/>
      <c r="TFS439" s="8"/>
      <c r="TFT439" s="8"/>
      <c r="TFU439" s="8"/>
      <c r="TFV439" s="8"/>
      <c r="TFW439" s="8"/>
      <c r="TFX439" s="8"/>
      <c r="TFY439" s="8"/>
      <c r="TFZ439" s="8"/>
      <c r="TGA439" s="8"/>
      <c r="TGB439" s="8"/>
      <c r="TGC439" s="8"/>
      <c r="TGD439" s="8"/>
      <c r="TGE439" s="8"/>
      <c r="TGF439" s="8"/>
      <c r="TGG439" s="8"/>
      <c r="TGH439" s="8"/>
      <c r="TGI439" s="8"/>
      <c r="TGJ439" s="8"/>
      <c r="TGK439" s="8"/>
      <c r="TGL439" s="8"/>
      <c r="TGM439" s="8"/>
      <c r="TGN439" s="8"/>
      <c r="TGO439" s="8"/>
      <c r="TGP439" s="8"/>
      <c r="TGQ439" s="8"/>
      <c r="TGR439" s="8"/>
      <c r="TGS439" s="8"/>
      <c r="TGT439" s="8"/>
      <c r="TGU439" s="8"/>
      <c r="TGV439" s="8"/>
      <c r="TGW439" s="8"/>
      <c r="TGX439" s="8"/>
      <c r="TGY439" s="8"/>
      <c r="TGZ439" s="8"/>
      <c r="THA439" s="8"/>
      <c r="THB439" s="8"/>
      <c r="THC439" s="8"/>
      <c r="THD439" s="8"/>
      <c r="THE439" s="8"/>
      <c r="THF439" s="8"/>
      <c r="THG439" s="8"/>
      <c r="THH439" s="8"/>
      <c r="THI439" s="8"/>
      <c r="THJ439" s="8"/>
      <c r="THK439" s="8"/>
      <c r="THL439" s="8"/>
      <c r="THM439" s="8"/>
      <c r="THN439" s="8"/>
      <c r="THO439" s="8"/>
      <c r="THP439" s="8"/>
      <c r="THQ439" s="8"/>
      <c r="THR439" s="8"/>
      <c r="THS439" s="8"/>
      <c r="THT439" s="8"/>
      <c r="THU439" s="8"/>
      <c r="THV439" s="8"/>
      <c r="THW439" s="8"/>
      <c r="THX439" s="8"/>
      <c r="THY439" s="8"/>
      <c r="THZ439" s="8"/>
      <c r="TIA439" s="8"/>
      <c r="TIB439" s="8"/>
      <c r="TIC439" s="8"/>
      <c r="TID439" s="8"/>
      <c r="TIE439" s="8"/>
      <c r="TIF439" s="8"/>
      <c r="TIG439" s="8"/>
      <c r="TIH439" s="8"/>
      <c r="TII439" s="8"/>
      <c r="TIJ439" s="8"/>
      <c r="TIK439" s="8"/>
      <c r="TIL439" s="8"/>
      <c r="TIM439" s="8"/>
      <c r="TIN439" s="8"/>
      <c r="TIO439" s="8"/>
      <c r="TIP439" s="8"/>
      <c r="TIQ439" s="8"/>
      <c r="TIR439" s="8"/>
      <c r="TIS439" s="8"/>
      <c r="TIT439" s="8"/>
      <c r="TIU439" s="8"/>
      <c r="TIV439" s="8"/>
      <c r="TIW439" s="8"/>
      <c r="TIX439" s="8"/>
      <c r="TIY439" s="8"/>
      <c r="TIZ439" s="8"/>
      <c r="TJA439" s="8"/>
      <c r="TJB439" s="8"/>
      <c r="TJC439" s="8"/>
      <c r="TJD439" s="8"/>
      <c r="TJE439" s="8"/>
      <c r="TJF439" s="8"/>
      <c r="TJG439" s="8"/>
      <c r="TJH439" s="8"/>
      <c r="TJI439" s="8"/>
      <c r="TJJ439" s="8"/>
      <c r="TJK439" s="8"/>
      <c r="TJL439" s="8"/>
      <c r="TJM439" s="8"/>
      <c r="TJN439" s="8"/>
      <c r="TJO439" s="8"/>
      <c r="TJP439" s="8"/>
      <c r="TJQ439" s="8"/>
      <c r="TJR439" s="8"/>
      <c r="TJS439" s="8"/>
      <c r="TJT439" s="8"/>
      <c r="TJU439" s="8"/>
      <c r="TJV439" s="8"/>
      <c r="TJW439" s="8"/>
      <c r="TJX439" s="8"/>
      <c r="TJY439" s="8"/>
      <c r="TJZ439" s="8"/>
      <c r="TKA439" s="8"/>
      <c r="TKB439" s="8"/>
      <c r="TKC439" s="8"/>
      <c r="TKD439" s="8"/>
      <c r="TKE439" s="8"/>
      <c r="TKF439" s="8"/>
      <c r="TKG439" s="8"/>
      <c r="TKH439" s="8"/>
      <c r="TKI439" s="8"/>
      <c r="TKJ439" s="8"/>
      <c r="TKK439" s="8"/>
      <c r="TKL439" s="8"/>
      <c r="TKM439" s="8"/>
      <c r="TKN439" s="8"/>
      <c r="TKO439" s="8"/>
      <c r="TKP439" s="8"/>
      <c r="TKQ439" s="8"/>
      <c r="TKR439" s="8"/>
      <c r="TKS439" s="8"/>
      <c r="TKT439" s="8"/>
      <c r="TKU439" s="8"/>
      <c r="TKV439" s="8"/>
      <c r="TKW439" s="8"/>
      <c r="TKX439" s="8"/>
      <c r="TKY439" s="8"/>
      <c r="TKZ439" s="8"/>
      <c r="TLA439" s="8"/>
      <c r="TLB439" s="8"/>
      <c r="TLC439" s="8"/>
      <c r="TLD439" s="8"/>
      <c r="TLE439" s="8"/>
      <c r="TLF439" s="8"/>
      <c r="TLG439" s="8"/>
      <c r="TLH439" s="8"/>
      <c r="TLI439" s="8"/>
      <c r="TLJ439" s="8"/>
      <c r="TLK439" s="8"/>
      <c r="TLL439" s="8"/>
      <c r="TLM439" s="8"/>
      <c r="TLN439" s="8"/>
      <c r="TLO439" s="8"/>
      <c r="TLP439" s="8"/>
      <c r="TLQ439" s="8"/>
      <c r="TLR439" s="8"/>
      <c r="TLS439" s="8"/>
      <c r="TLT439" s="8"/>
      <c r="TLU439" s="8"/>
      <c r="TLV439" s="8"/>
      <c r="TLW439" s="8"/>
      <c r="TLX439" s="8"/>
      <c r="TLY439" s="8"/>
      <c r="TLZ439" s="8"/>
      <c r="TMA439" s="8"/>
      <c r="TMB439" s="8"/>
      <c r="TMC439" s="8"/>
      <c r="TMD439" s="8"/>
      <c r="TME439" s="8"/>
      <c r="TMF439" s="8"/>
      <c r="TMG439" s="8"/>
      <c r="TMH439" s="8"/>
      <c r="TMI439" s="8"/>
      <c r="TMJ439" s="8"/>
      <c r="TMK439" s="8"/>
      <c r="TML439" s="8"/>
      <c r="TMM439" s="8"/>
      <c r="TMN439" s="8"/>
      <c r="TMO439" s="8"/>
      <c r="TMP439" s="8"/>
      <c r="TMQ439" s="8"/>
      <c r="TMR439" s="8"/>
      <c r="TMS439" s="8"/>
      <c r="TMT439" s="8"/>
      <c r="TMU439" s="8"/>
      <c r="TMV439" s="8"/>
      <c r="TMW439" s="8"/>
      <c r="TMX439" s="8"/>
      <c r="TMY439" s="8"/>
      <c r="TMZ439" s="8"/>
      <c r="TNA439" s="8"/>
      <c r="TNB439" s="8"/>
      <c r="TNC439" s="8"/>
      <c r="TND439" s="8"/>
      <c r="TNE439" s="8"/>
      <c r="TNF439" s="8"/>
      <c r="TNG439" s="8"/>
      <c r="TNH439" s="8"/>
      <c r="TNI439" s="8"/>
      <c r="TNJ439" s="8"/>
      <c r="TNK439" s="8"/>
      <c r="TNL439" s="8"/>
      <c r="TNM439" s="8"/>
      <c r="TNN439" s="8"/>
      <c r="TNO439" s="8"/>
      <c r="TNP439" s="8"/>
      <c r="TNQ439" s="8"/>
      <c r="TNR439" s="8"/>
      <c r="TNS439" s="8"/>
      <c r="TNT439" s="8"/>
      <c r="TNU439" s="8"/>
      <c r="TNV439" s="8"/>
      <c r="TNW439" s="8"/>
      <c r="TNX439" s="8"/>
      <c r="TNY439" s="8"/>
      <c r="TNZ439" s="8"/>
      <c r="TOA439" s="8"/>
      <c r="TOB439" s="8"/>
      <c r="TOC439" s="8"/>
      <c r="TOD439" s="8"/>
      <c r="TOE439" s="8"/>
      <c r="TOF439" s="8"/>
      <c r="TOG439" s="8"/>
      <c r="TOH439" s="8"/>
      <c r="TOI439" s="8"/>
      <c r="TOJ439" s="8"/>
      <c r="TOK439" s="8"/>
      <c r="TOL439" s="8"/>
      <c r="TOM439" s="8"/>
      <c r="TON439" s="8"/>
      <c r="TOO439" s="8"/>
      <c r="TOP439" s="8"/>
      <c r="TOQ439" s="8"/>
      <c r="TOR439" s="8"/>
      <c r="TOS439" s="8"/>
      <c r="TOT439" s="8"/>
      <c r="TOU439" s="8"/>
      <c r="TOV439" s="8"/>
      <c r="TOW439" s="8"/>
      <c r="TOX439" s="8"/>
      <c r="TOY439" s="8"/>
      <c r="TOZ439" s="8"/>
      <c r="TPA439" s="8"/>
      <c r="TPB439" s="8"/>
      <c r="TPC439" s="8"/>
      <c r="TPD439" s="8"/>
      <c r="TPE439" s="8"/>
      <c r="TPF439" s="8"/>
      <c r="TPG439" s="8"/>
      <c r="TPH439" s="8"/>
      <c r="TPI439" s="8"/>
      <c r="TPJ439" s="8"/>
      <c r="TPK439" s="8"/>
      <c r="TPL439" s="8"/>
      <c r="TPM439" s="8"/>
      <c r="TPN439" s="8"/>
      <c r="TPO439" s="8"/>
      <c r="TPP439" s="8"/>
      <c r="TPQ439" s="8"/>
      <c r="TPR439" s="8"/>
      <c r="TPS439" s="8"/>
      <c r="TPT439" s="8"/>
      <c r="TPU439" s="8"/>
      <c r="TPV439" s="8"/>
      <c r="TPW439" s="8"/>
      <c r="TPX439" s="8"/>
      <c r="TPY439" s="8"/>
      <c r="TPZ439" s="8"/>
      <c r="TQA439" s="8"/>
      <c r="TQB439" s="8"/>
      <c r="TQC439" s="8"/>
      <c r="TQD439" s="8"/>
      <c r="TQE439" s="8"/>
      <c r="TQF439" s="8"/>
      <c r="TQG439" s="8"/>
      <c r="TQH439" s="8"/>
      <c r="TQI439" s="8"/>
      <c r="TQJ439" s="8"/>
      <c r="TQK439" s="8"/>
      <c r="TQL439" s="8"/>
      <c r="TQM439" s="8"/>
      <c r="TQN439" s="8"/>
      <c r="TQO439" s="8"/>
      <c r="TQP439" s="8"/>
      <c r="TQQ439" s="8"/>
      <c r="TQR439" s="8"/>
      <c r="TQS439" s="8"/>
      <c r="TQT439" s="8"/>
      <c r="TQU439" s="8"/>
      <c r="TQV439" s="8"/>
      <c r="TQW439" s="8"/>
      <c r="TQX439" s="8"/>
      <c r="TQY439" s="8"/>
      <c r="TQZ439" s="8"/>
      <c r="TRA439" s="8"/>
      <c r="TRB439" s="8"/>
      <c r="TRC439" s="8"/>
      <c r="TRD439" s="8"/>
      <c r="TRE439" s="8"/>
      <c r="TRF439" s="8"/>
      <c r="TRG439" s="8"/>
      <c r="TRH439" s="8"/>
      <c r="TRI439" s="8"/>
      <c r="TRJ439" s="8"/>
      <c r="TRK439" s="8"/>
      <c r="TRL439" s="8"/>
      <c r="TRM439" s="8"/>
      <c r="TRN439" s="8"/>
      <c r="TRO439" s="8"/>
      <c r="TRP439" s="8"/>
      <c r="TRQ439" s="8"/>
      <c r="TRR439" s="8"/>
      <c r="TRS439" s="8"/>
      <c r="TRT439" s="8"/>
      <c r="TRU439" s="8"/>
      <c r="TRV439" s="8"/>
      <c r="TRW439" s="8"/>
      <c r="TRX439" s="8"/>
      <c r="TRY439" s="8"/>
      <c r="TRZ439" s="8"/>
      <c r="TSA439" s="8"/>
      <c r="TSB439" s="8"/>
      <c r="TSC439" s="8"/>
      <c r="TSD439" s="8"/>
      <c r="TSE439" s="8"/>
      <c r="TSF439" s="8"/>
      <c r="TSG439" s="8"/>
      <c r="TSH439" s="8"/>
      <c r="TSI439" s="8"/>
      <c r="TSJ439" s="8"/>
      <c r="TSK439" s="8"/>
      <c r="TSL439" s="8"/>
      <c r="TSM439" s="8"/>
      <c r="TSN439" s="8"/>
      <c r="TSO439" s="8"/>
      <c r="TSP439" s="8"/>
      <c r="TSQ439" s="8"/>
      <c r="TSR439" s="8"/>
      <c r="TSS439" s="8"/>
      <c r="TST439" s="8"/>
      <c r="TSU439" s="8"/>
      <c r="TSV439" s="8"/>
      <c r="TSW439" s="8"/>
      <c r="TSX439" s="8"/>
      <c r="TSY439" s="8"/>
      <c r="TSZ439" s="8"/>
      <c r="TTA439" s="8"/>
      <c r="TTB439" s="8"/>
      <c r="TTC439" s="8"/>
      <c r="TTD439" s="8"/>
      <c r="TTE439" s="8"/>
      <c r="TTF439" s="8"/>
      <c r="TTG439" s="8"/>
      <c r="TTH439" s="8"/>
      <c r="TTI439" s="8"/>
      <c r="TTJ439" s="8"/>
      <c r="TTK439" s="8"/>
      <c r="TTL439" s="8"/>
      <c r="TTM439" s="8"/>
      <c r="TTN439" s="8"/>
      <c r="TTO439" s="8"/>
      <c r="TTP439" s="8"/>
      <c r="TTQ439" s="8"/>
      <c r="TTR439" s="8"/>
      <c r="TTS439" s="8"/>
      <c r="TTT439" s="8"/>
      <c r="TTU439" s="8"/>
      <c r="TTV439" s="8"/>
      <c r="TTW439" s="8"/>
      <c r="TTX439" s="8"/>
      <c r="TTY439" s="8"/>
      <c r="TTZ439" s="8"/>
      <c r="TUA439" s="8"/>
      <c r="TUB439" s="8"/>
      <c r="TUC439" s="8"/>
      <c r="TUD439" s="8"/>
      <c r="TUE439" s="8"/>
      <c r="TUF439" s="8"/>
      <c r="TUG439" s="8"/>
      <c r="TUH439" s="8"/>
      <c r="TUI439" s="8"/>
      <c r="TUJ439" s="8"/>
      <c r="TUK439" s="8"/>
      <c r="TUL439" s="8"/>
      <c r="TUM439" s="8"/>
      <c r="TUN439" s="8"/>
      <c r="TUO439" s="8"/>
      <c r="TUP439" s="8"/>
      <c r="TUQ439" s="8"/>
      <c r="TUR439" s="8"/>
      <c r="TUS439" s="8"/>
      <c r="TUT439" s="8"/>
      <c r="TUU439" s="8"/>
      <c r="TUV439" s="8"/>
      <c r="TUW439" s="8"/>
      <c r="TUX439" s="8"/>
      <c r="TUY439" s="8"/>
      <c r="TUZ439" s="8"/>
      <c r="TVA439" s="8"/>
      <c r="TVB439" s="8"/>
      <c r="TVC439" s="8"/>
      <c r="TVD439" s="8"/>
      <c r="TVE439" s="8"/>
      <c r="TVF439" s="8"/>
      <c r="TVG439" s="8"/>
      <c r="TVH439" s="8"/>
      <c r="TVI439" s="8"/>
      <c r="TVJ439" s="8"/>
      <c r="TVK439" s="8"/>
      <c r="TVL439" s="8"/>
      <c r="TVM439" s="8"/>
      <c r="TVN439" s="8"/>
      <c r="TVO439" s="8"/>
      <c r="TVP439" s="8"/>
      <c r="TVQ439" s="8"/>
      <c r="TVR439" s="8"/>
      <c r="TVS439" s="8"/>
      <c r="TVT439" s="8"/>
      <c r="TVU439" s="8"/>
      <c r="TVV439" s="8"/>
      <c r="TVW439" s="8"/>
      <c r="TVX439" s="8"/>
      <c r="TVY439" s="8"/>
      <c r="TVZ439" s="8"/>
      <c r="TWA439" s="8"/>
      <c r="TWB439" s="8"/>
      <c r="TWC439" s="8"/>
      <c r="TWD439" s="8"/>
      <c r="TWE439" s="8"/>
      <c r="TWF439" s="8"/>
      <c r="TWG439" s="8"/>
      <c r="TWH439" s="8"/>
      <c r="TWI439" s="8"/>
      <c r="TWJ439" s="8"/>
      <c r="TWK439" s="8"/>
      <c r="TWL439" s="8"/>
      <c r="TWM439" s="8"/>
      <c r="TWN439" s="8"/>
      <c r="TWO439" s="8"/>
      <c r="TWP439" s="8"/>
      <c r="TWQ439" s="8"/>
      <c r="TWR439" s="8"/>
      <c r="TWS439" s="8"/>
      <c r="TWT439" s="8"/>
      <c r="TWU439" s="8"/>
      <c r="TWV439" s="8"/>
      <c r="TWW439" s="8"/>
      <c r="TWX439" s="8"/>
      <c r="TWY439" s="8"/>
      <c r="TWZ439" s="8"/>
      <c r="TXA439" s="8"/>
      <c r="TXB439" s="8"/>
      <c r="TXC439" s="8"/>
      <c r="TXD439" s="8"/>
      <c r="TXE439" s="8"/>
      <c r="TXF439" s="8"/>
      <c r="TXG439" s="8"/>
      <c r="TXH439" s="8"/>
      <c r="TXI439" s="8"/>
      <c r="TXJ439" s="8"/>
      <c r="TXK439" s="8"/>
      <c r="TXL439" s="8"/>
      <c r="TXM439" s="8"/>
      <c r="TXN439" s="8"/>
      <c r="TXO439" s="8"/>
      <c r="TXP439" s="8"/>
      <c r="TXQ439" s="8"/>
      <c r="TXR439" s="8"/>
      <c r="TXS439" s="8"/>
      <c r="TXT439" s="8"/>
      <c r="TXU439" s="8"/>
      <c r="TXV439" s="8"/>
      <c r="TXW439" s="8"/>
      <c r="TXX439" s="8"/>
      <c r="TXY439" s="8"/>
      <c r="TXZ439" s="8"/>
      <c r="TYA439" s="8"/>
      <c r="TYB439" s="8"/>
      <c r="TYC439" s="8"/>
      <c r="TYD439" s="8"/>
      <c r="TYE439" s="8"/>
      <c r="TYF439" s="8"/>
      <c r="TYG439" s="8"/>
      <c r="TYH439" s="8"/>
      <c r="TYI439" s="8"/>
      <c r="TYJ439" s="8"/>
      <c r="TYK439" s="8"/>
      <c r="TYL439" s="8"/>
      <c r="TYM439" s="8"/>
      <c r="TYN439" s="8"/>
      <c r="TYO439" s="8"/>
      <c r="TYP439" s="8"/>
      <c r="TYQ439" s="8"/>
      <c r="TYR439" s="8"/>
      <c r="TYS439" s="8"/>
      <c r="TYT439" s="8"/>
      <c r="TYU439" s="8"/>
      <c r="TYV439" s="8"/>
      <c r="TYW439" s="8"/>
      <c r="TYX439" s="8"/>
      <c r="TYY439" s="8"/>
      <c r="TYZ439" s="8"/>
      <c r="TZA439" s="8"/>
      <c r="TZB439" s="8"/>
      <c r="TZC439" s="8"/>
      <c r="TZD439" s="8"/>
      <c r="TZE439" s="8"/>
      <c r="TZF439" s="8"/>
      <c r="TZG439" s="8"/>
      <c r="TZH439" s="8"/>
      <c r="TZI439" s="8"/>
      <c r="TZJ439" s="8"/>
      <c r="TZK439" s="8"/>
      <c r="TZL439" s="8"/>
      <c r="TZM439" s="8"/>
      <c r="TZN439" s="8"/>
      <c r="TZO439" s="8"/>
      <c r="TZP439" s="8"/>
      <c r="TZQ439" s="8"/>
      <c r="TZR439" s="8"/>
      <c r="TZS439" s="8"/>
      <c r="TZT439" s="8"/>
      <c r="TZU439" s="8"/>
      <c r="TZV439" s="8"/>
      <c r="TZW439" s="8"/>
      <c r="TZX439" s="8"/>
      <c r="TZY439" s="8"/>
      <c r="TZZ439" s="8"/>
      <c r="UAA439" s="8"/>
      <c r="UAB439" s="8"/>
      <c r="UAC439" s="8"/>
      <c r="UAD439" s="8"/>
      <c r="UAE439" s="8"/>
      <c r="UAF439" s="8"/>
      <c r="UAG439" s="8"/>
      <c r="UAH439" s="8"/>
      <c r="UAI439" s="8"/>
      <c r="UAJ439" s="8"/>
      <c r="UAK439" s="8"/>
      <c r="UAL439" s="8"/>
      <c r="UAM439" s="8"/>
      <c r="UAN439" s="8"/>
      <c r="UAO439" s="8"/>
      <c r="UAP439" s="8"/>
      <c r="UAQ439" s="8"/>
      <c r="UAR439" s="8"/>
      <c r="UAS439" s="8"/>
      <c r="UAT439" s="8"/>
      <c r="UAU439" s="8"/>
      <c r="UAV439" s="8"/>
      <c r="UAW439" s="8"/>
      <c r="UAX439" s="8"/>
      <c r="UAY439" s="8"/>
      <c r="UAZ439" s="8"/>
      <c r="UBA439" s="8"/>
      <c r="UBB439" s="8"/>
      <c r="UBC439" s="8"/>
      <c r="UBD439" s="8"/>
      <c r="UBE439" s="8"/>
      <c r="UBF439" s="8"/>
      <c r="UBG439" s="8"/>
      <c r="UBH439" s="8"/>
      <c r="UBI439" s="8"/>
      <c r="UBJ439" s="8"/>
      <c r="UBK439" s="8"/>
      <c r="UBL439" s="8"/>
      <c r="UBM439" s="8"/>
      <c r="UBN439" s="8"/>
      <c r="UBO439" s="8"/>
      <c r="UBP439" s="8"/>
      <c r="UBQ439" s="8"/>
      <c r="UBR439" s="8"/>
      <c r="UBS439" s="8"/>
      <c r="UBT439" s="8"/>
      <c r="UBU439" s="8"/>
      <c r="UBV439" s="8"/>
      <c r="UBW439" s="8"/>
      <c r="UBX439" s="8"/>
      <c r="UBY439" s="8"/>
      <c r="UBZ439" s="8"/>
      <c r="UCA439" s="8"/>
      <c r="UCB439" s="8"/>
      <c r="UCC439" s="8"/>
      <c r="UCD439" s="8"/>
      <c r="UCE439" s="8"/>
      <c r="UCF439" s="8"/>
      <c r="UCG439" s="8"/>
      <c r="UCH439" s="8"/>
      <c r="UCI439" s="8"/>
      <c r="UCJ439" s="8"/>
      <c r="UCK439" s="8"/>
      <c r="UCL439" s="8"/>
      <c r="UCM439" s="8"/>
      <c r="UCN439" s="8"/>
      <c r="UCO439" s="8"/>
      <c r="UCP439" s="8"/>
      <c r="UCQ439" s="8"/>
      <c r="UCR439" s="8"/>
      <c r="UCS439" s="8"/>
      <c r="UCT439" s="8"/>
      <c r="UCU439" s="8"/>
      <c r="UCV439" s="8"/>
      <c r="UCW439" s="8"/>
      <c r="UCX439" s="8"/>
      <c r="UCY439" s="8"/>
      <c r="UCZ439" s="8"/>
      <c r="UDA439" s="8"/>
      <c r="UDB439" s="8"/>
      <c r="UDC439" s="8"/>
      <c r="UDD439" s="8"/>
      <c r="UDE439" s="8"/>
      <c r="UDF439" s="8"/>
      <c r="UDG439" s="8"/>
      <c r="UDH439" s="8"/>
      <c r="UDI439" s="8"/>
      <c r="UDJ439" s="8"/>
      <c r="UDK439" s="8"/>
      <c r="UDL439" s="8"/>
      <c r="UDM439" s="8"/>
      <c r="UDN439" s="8"/>
      <c r="UDO439" s="8"/>
      <c r="UDP439" s="8"/>
      <c r="UDQ439" s="8"/>
      <c r="UDR439" s="8"/>
      <c r="UDS439" s="8"/>
      <c r="UDT439" s="8"/>
      <c r="UDU439" s="8"/>
      <c r="UDV439" s="8"/>
      <c r="UDW439" s="8"/>
      <c r="UDX439" s="8"/>
      <c r="UDY439" s="8"/>
      <c r="UDZ439" s="8"/>
      <c r="UEA439" s="8"/>
      <c r="UEB439" s="8"/>
      <c r="UEC439" s="8"/>
      <c r="UED439" s="8"/>
      <c r="UEE439" s="8"/>
      <c r="UEF439" s="8"/>
      <c r="UEG439" s="8"/>
      <c r="UEH439" s="8"/>
      <c r="UEI439" s="8"/>
      <c r="UEJ439" s="8"/>
      <c r="UEK439" s="8"/>
      <c r="UEL439" s="8"/>
      <c r="UEM439" s="8"/>
      <c r="UEN439" s="8"/>
      <c r="UEO439" s="8"/>
      <c r="UEP439" s="8"/>
      <c r="UEQ439" s="8"/>
      <c r="UER439" s="8"/>
      <c r="UES439" s="8"/>
      <c r="UET439" s="8"/>
      <c r="UEU439" s="8"/>
      <c r="UEV439" s="8"/>
      <c r="UEW439" s="8"/>
      <c r="UEX439" s="8"/>
      <c r="UEY439" s="8"/>
      <c r="UEZ439" s="8"/>
      <c r="UFA439" s="8"/>
      <c r="UFB439" s="8"/>
      <c r="UFC439" s="8"/>
      <c r="UFD439" s="8"/>
      <c r="UFE439" s="8"/>
      <c r="UFF439" s="8"/>
      <c r="UFG439" s="8"/>
      <c r="UFH439" s="8"/>
      <c r="UFI439" s="8"/>
      <c r="UFJ439" s="8"/>
      <c r="UFK439" s="8"/>
      <c r="UFL439" s="8"/>
      <c r="UFM439" s="8"/>
      <c r="UFN439" s="8"/>
      <c r="UFO439" s="8"/>
      <c r="UFP439" s="8"/>
      <c r="UFQ439" s="8"/>
      <c r="UFR439" s="8"/>
      <c r="UFS439" s="8"/>
      <c r="UFT439" s="8"/>
      <c r="UFU439" s="8"/>
      <c r="UFV439" s="8"/>
      <c r="UFW439" s="8"/>
      <c r="UFX439" s="8"/>
      <c r="UFY439" s="8"/>
      <c r="UFZ439" s="8"/>
      <c r="UGA439" s="8"/>
      <c r="UGB439" s="8"/>
      <c r="UGC439" s="8"/>
      <c r="UGD439" s="8"/>
      <c r="UGE439" s="8"/>
      <c r="UGF439" s="8"/>
      <c r="UGG439" s="8"/>
      <c r="UGH439" s="8"/>
      <c r="UGI439" s="8"/>
      <c r="UGJ439" s="8"/>
      <c r="UGK439" s="8"/>
      <c r="UGL439" s="8"/>
      <c r="UGM439" s="8"/>
      <c r="UGN439" s="8"/>
      <c r="UGO439" s="8"/>
      <c r="UGP439" s="8"/>
      <c r="UGQ439" s="8"/>
      <c r="UGR439" s="8"/>
      <c r="UGS439" s="8"/>
      <c r="UGT439" s="8"/>
      <c r="UGU439" s="8"/>
      <c r="UGV439" s="8"/>
      <c r="UGW439" s="8"/>
      <c r="UGX439" s="8"/>
      <c r="UGY439" s="8"/>
      <c r="UGZ439" s="8"/>
      <c r="UHA439" s="8"/>
      <c r="UHB439" s="8"/>
      <c r="UHC439" s="8"/>
      <c r="UHD439" s="8"/>
      <c r="UHE439" s="8"/>
      <c r="UHF439" s="8"/>
      <c r="UHG439" s="8"/>
      <c r="UHH439" s="8"/>
      <c r="UHI439" s="8"/>
      <c r="UHJ439" s="8"/>
      <c r="UHK439" s="8"/>
      <c r="UHL439" s="8"/>
      <c r="UHM439" s="8"/>
      <c r="UHN439" s="8"/>
      <c r="UHO439" s="8"/>
      <c r="UHP439" s="8"/>
      <c r="UHQ439" s="8"/>
      <c r="UHR439" s="8"/>
      <c r="UHS439" s="8"/>
      <c r="UHT439" s="8"/>
      <c r="UHU439" s="8"/>
      <c r="UHV439" s="8"/>
      <c r="UHW439" s="8"/>
      <c r="UHX439" s="8"/>
      <c r="UHY439" s="8"/>
      <c r="UHZ439" s="8"/>
      <c r="UIA439" s="8"/>
      <c r="UIB439" s="8"/>
      <c r="UIC439" s="8"/>
      <c r="UID439" s="8"/>
      <c r="UIE439" s="8"/>
      <c r="UIF439" s="8"/>
      <c r="UIG439" s="8"/>
      <c r="UIH439" s="8"/>
      <c r="UII439" s="8"/>
      <c r="UIJ439" s="8"/>
      <c r="UIK439" s="8"/>
      <c r="UIL439" s="8"/>
      <c r="UIM439" s="8"/>
      <c r="UIN439" s="8"/>
      <c r="UIO439" s="8"/>
      <c r="UIP439" s="8"/>
      <c r="UIQ439" s="8"/>
      <c r="UIR439" s="8"/>
      <c r="UIS439" s="8"/>
      <c r="UIT439" s="8"/>
      <c r="UIU439" s="8"/>
      <c r="UIV439" s="8"/>
      <c r="UIW439" s="8"/>
      <c r="UIX439" s="8"/>
      <c r="UIY439" s="8"/>
      <c r="UIZ439" s="8"/>
      <c r="UJA439" s="8"/>
      <c r="UJB439" s="8"/>
      <c r="UJC439" s="8"/>
      <c r="UJD439" s="8"/>
      <c r="UJE439" s="8"/>
      <c r="UJF439" s="8"/>
      <c r="UJG439" s="8"/>
      <c r="UJH439" s="8"/>
      <c r="UJI439" s="8"/>
      <c r="UJJ439" s="8"/>
      <c r="UJK439" s="8"/>
      <c r="UJL439" s="8"/>
      <c r="UJM439" s="8"/>
      <c r="UJN439" s="8"/>
      <c r="UJO439" s="8"/>
      <c r="UJP439" s="8"/>
      <c r="UJQ439" s="8"/>
      <c r="UJR439" s="8"/>
      <c r="UJS439" s="8"/>
      <c r="UJT439" s="8"/>
      <c r="UJU439" s="8"/>
      <c r="UJV439" s="8"/>
      <c r="UJW439" s="8"/>
      <c r="UJX439" s="8"/>
      <c r="UJY439" s="8"/>
      <c r="UJZ439" s="8"/>
      <c r="UKA439" s="8"/>
      <c r="UKB439" s="8"/>
      <c r="UKC439" s="8"/>
      <c r="UKD439" s="8"/>
      <c r="UKE439" s="8"/>
      <c r="UKF439" s="8"/>
      <c r="UKG439" s="8"/>
      <c r="UKH439" s="8"/>
      <c r="UKI439" s="8"/>
      <c r="UKJ439" s="8"/>
      <c r="UKK439" s="8"/>
      <c r="UKL439" s="8"/>
      <c r="UKM439" s="8"/>
      <c r="UKN439" s="8"/>
      <c r="UKO439" s="8"/>
      <c r="UKP439" s="8"/>
      <c r="UKQ439" s="8"/>
      <c r="UKR439" s="8"/>
      <c r="UKS439" s="8"/>
      <c r="UKT439" s="8"/>
      <c r="UKU439" s="8"/>
      <c r="UKV439" s="8"/>
      <c r="UKW439" s="8"/>
      <c r="UKX439" s="8"/>
      <c r="UKY439" s="8"/>
      <c r="UKZ439" s="8"/>
      <c r="ULA439" s="8"/>
      <c r="ULB439" s="8"/>
      <c r="ULC439" s="8"/>
      <c r="ULD439" s="8"/>
      <c r="ULE439" s="8"/>
      <c r="ULF439" s="8"/>
      <c r="ULG439" s="8"/>
      <c r="ULH439" s="8"/>
      <c r="ULI439" s="8"/>
      <c r="ULJ439" s="8"/>
      <c r="ULK439" s="8"/>
      <c r="ULL439" s="8"/>
      <c r="ULM439" s="8"/>
      <c r="ULN439" s="8"/>
      <c r="ULO439" s="8"/>
      <c r="ULP439" s="8"/>
      <c r="ULQ439" s="8"/>
      <c r="ULR439" s="8"/>
      <c r="ULS439" s="8"/>
      <c r="ULT439" s="8"/>
      <c r="ULU439" s="8"/>
      <c r="ULV439" s="8"/>
      <c r="ULW439" s="8"/>
      <c r="ULX439" s="8"/>
      <c r="ULY439" s="8"/>
      <c r="ULZ439" s="8"/>
      <c r="UMA439" s="8"/>
      <c r="UMB439" s="8"/>
      <c r="UMC439" s="8"/>
      <c r="UMD439" s="8"/>
      <c r="UME439" s="8"/>
      <c r="UMF439" s="8"/>
      <c r="UMG439" s="8"/>
      <c r="UMH439" s="8"/>
      <c r="UMI439" s="8"/>
      <c r="UMJ439" s="8"/>
      <c r="UMK439" s="8"/>
      <c r="UML439" s="8"/>
      <c r="UMM439" s="8"/>
      <c r="UMN439" s="8"/>
      <c r="UMO439" s="8"/>
      <c r="UMP439" s="8"/>
      <c r="UMQ439" s="8"/>
      <c r="UMR439" s="8"/>
      <c r="UMS439" s="8"/>
      <c r="UMT439" s="8"/>
      <c r="UMU439" s="8"/>
      <c r="UMV439" s="8"/>
      <c r="UMW439" s="8"/>
      <c r="UMX439" s="8"/>
      <c r="UMY439" s="8"/>
      <c r="UMZ439" s="8"/>
      <c r="UNA439" s="8"/>
      <c r="UNB439" s="8"/>
      <c r="UNC439" s="8"/>
      <c r="UND439" s="8"/>
      <c r="UNE439" s="8"/>
      <c r="UNF439" s="8"/>
      <c r="UNG439" s="8"/>
      <c r="UNH439" s="8"/>
      <c r="UNI439" s="8"/>
      <c r="UNJ439" s="8"/>
      <c r="UNK439" s="8"/>
      <c r="UNL439" s="8"/>
      <c r="UNM439" s="8"/>
      <c r="UNN439" s="8"/>
      <c r="UNO439" s="8"/>
      <c r="UNP439" s="8"/>
      <c r="UNQ439" s="8"/>
      <c r="UNR439" s="8"/>
      <c r="UNS439" s="8"/>
      <c r="UNT439" s="8"/>
      <c r="UNU439" s="8"/>
      <c r="UNV439" s="8"/>
      <c r="UNW439" s="8"/>
      <c r="UNX439" s="8"/>
      <c r="UNY439" s="8"/>
      <c r="UNZ439" s="8"/>
      <c r="UOA439" s="8"/>
      <c r="UOB439" s="8"/>
      <c r="UOC439" s="8"/>
      <c r="UOD439" s="8"/>
      <c r="UOE439" s="8"/>
      <c r="UOF439" s="8"/>
      <c r="UOG439" s="8"/>
      <c r="UOH439" s="8"/>
      <c r="UOI439" s="8"/>
      <c r="UOJ439" s="8"/>
      <c r="UOK439" s="8"/>
      <c r="UOL439" s="8"/>
      <c r="UOM439" s="8"/>
      <c r="UON439" s="8"/>
      <c r="UOO439" s="8"/>
      <c r="UOP439" s="8"/>
      <c r="UOQ439" s="8"/>
      <c r="UOR439" s="8"/>
      <c r="UOS439" s="8"/>
      <c r="UOT439" s="8"/>
      <c r="UOU439" s="8"/>
      <c r="UOV439" s="8"/>
      <c r="UOW439" s="8"/>
      <c r="UOX439" s="8"/>
      <c r="UOY439" s="8"/>
      <c r="UOZ439" s="8"/>
      <c r="UPA439" s="8"/>
      <c r="UPB439" s="8"/>
      <c r="UPC439" s="8"/>
      <c r="UPD439" s="8"/>
      <c r="UPE439" s="8"/>
      <c r="UPF439" s="8"/>
      <c r="UPG439" s="8"/>
      <c r="UPH439" s="8"/>
      <c r="UPI439" s="8"/>
      <c r="UPJ439" s="8"/>
      <c r="UPK439" s="8"/>
      <c r="UPL439" s="8"/>
      <c r="UPM439" s="8"/>
      <c r="UPN439" s="8"/>
      <c r="UPO439" s="8"/>
      <c r="UPP439" s="8"/>
      <c r="UPQ439" s="8"/>
      <c r="UPR439" s="8"/>
      <c r="UPS439" s="8"/>
      <c r="UPT439" s="8"/>
      <c r="UPU439" s="8"/>
      <c r="UPV439" s="8"/>
      <c r="UPW439" s="8"/>
      <c r="UPX439" s="8"/>
      <c r="UPY439" s="8"/>
      <c r="UPZ439" s="8"/>
      <c r="UQA439" s="8"/>
      <c r="UQB439" s="8"/>
      <c r="UQC439" s="8"/>
      <c r="UQD439" s="8"/>
      <c r="UQE439" s="8"/>
      <c r="UQF439" s="8"/>
      <c r="UQG439" s="8"/>
      <c r="UQH439" s="8"/>
      <c r="UQI439" s="8"/>
      <c r="UQJ439" s="8"/>
      <c r="UQK439" s="8"/>
      <c r="UQL439" s="8"/>
      <c r="UQM439" s="8"/>
      <c r="UQN439" s="8"/>
      <c r="UQO439" s="8"/>
      <c r="UQP439" s="8"/>
      <c r="UQQ439" s="8"/>
      <c r="UQR439" s="8"/>
      <c r="UQS439" s="8"/>
      <c r="UQT439" s="8"/>
      <c r="UQU439" s="8"/>
      <c r="UQV439" s="8"/>
      <c r="UQW439" s="8"/>
      <c r="UQX439" s="8"/>
      <c r="UQY439" s="8"/>
      <c r="UQZ439" s="8"/>
      <c r="URA439" s="8"/>
      <c r="URB439" s="8"/>
      <c r="URC439" s="8"/>
      <c r="URD439" s="8"/>
      <c r="URE439" s="8"/>
      <c r="URF439" s="8"/>
      <c r="URG439" s="8"/>
      <c r="URH439" s="8"/>
      <c r="URI439" s="8"/>
      <c r="URJ439" s="8"/>
      <c r="URK439" s="8"/>
      <c r="URL439" s="8"/>
      <c r="URM439" s="8"/>
      <c r="URN439" s="8"/>
      <c r="URO439" s="8"/>
      <c r="URP439" s="8"/>
      <c r="URQ439" s="8"/>
      <c r="URR439" s="8"/>
      <c r="URS439" s="8"/>
      <c r="URT439" s="8"/>
      <c r="URU439" s="8"/>
      <c r="URV439" s="8"/>
      <c r="URW439" s="8"/>
      <c r="URX439" s="8"/>
      <c r="URY439" s="8"/>
      <c r="URZ439" s="8"/>
      <c r="USA439" s="8"/>
      <c r="USB439" s="8"/>
      <c r="USC439" s="8"/>
      <c r="USD439" s="8"/>
      <c r="USE439" s="8"/>
      <c r="USF439" s="8"/>
      <c r="USG439" s="8"/>
      <c r="USH439" s="8"/>
      <c r="USI439" s="8"/>
      <c r="USJ439" s="8"/>
      <c r="USK439" s="8"/>
      <c r="USL439" s="8"/>
      <c r="USM439" s="8"/>
      <c r="USN439" s="8"/>
      <c r="USO439" s="8"/>
      <c r="USP439" s="8"/>
      <c r="USQ439" s="8"/>
      <c r="USR439" s="8"/>
      <c r="USS439" s="8"/>
      <c r="UST439" s="8"/>
      <c r="USU439" s="8"/>
      <c r="USV439" s="8"/>
      <c r="USW439" s="8"/>
      <c r="USX439" s="8"/>
      <c r="USY439" s="8"/>
      <c r="USZ439" s="8"/>
      <c r="UTA439" s="8"/>
      <c r="UTB439" s="8"/>
      <c r="UTC439" s="8"/>
      <c r="UTD439" s="8"/>
      <c r="UTE439" s="8"/>
      <c r="UTF439" s="8"/>
      <c r="UTG439" s="8"/>
      <c r="UTH439" s="8"/>
      <c r="UTI439" s="8"/>
      <c r="UTJ439" s="8"/>
      <c r="UTK439" s="8"/>
      <c r="UTL439" s="8"/>
      <c r="UTM439" s="8"/>
      <c r="UTN439" s="8"/>
      <c r="UTO439" s="8"/>
      <c r="UTP439" s="8"/>
      <c r="UTQ439" s="8"/>
      <c r="UTR439" s="8"/>
      <c r="UTS439" s="8"/>
      <c r="UTT439" s="8"/>
      <c r="UTU439" s="8"/>
      <c r="UTV439" s="8"/>
      <c r="UTW439" s="8"/>
      <c r="UTX439" s="8"/>
      <c r="UTY439" s="8"/>
      <c r="UTZ439" s="8"/>
      <c r="UUA439" s="8"/>
      <c r="UUB439" s="8"/>
      <c r="UUC439" s="8"/>
      <c r="UUD439" s="8"/>
      <c r="UUE439" s="8"/>
      <c r="UUF439" s="8"/>
      <c r="UUG439" s="8"/>
      <c r="UUH439" s="8"/>
      <c r="UUI439" s="8"/>
      <c r="UUJ439" s="8"/>
      <c r="UUK439" s="8"/>
      <c r="UUL439" s="8"/>
      <c r="UUM439" s="8"/>
      <c r="UUN439" s="8"/>
      <c r="UUO439" s="8"/>
      <c r="UUP439" s="8"/>
      <c r="UUQ439" s="8"/>
      <c r="UUR439" s="8"/>
      <c r="UUS439" s="8"/>
      <c r="UUT439" s="8"/>
      <c r="UUU439" s="8"/>
      <c r="UUV439" s="8"/>
      <c r="UUW439" s="8"/>
      <c r="UUX439" s="8"/>
      <c r="UUY439" s="8"/>
      <c r="UUZ439" s="8"/>
      <c r="UVA439" s="8"/>
      <c r="UVB439" s="8"/>
      <c r="UVC439" s="8"/>
      <c r="UVD439" s="8"/>
      <c r="UVE439" s="8"/>
      <c r="UVF439" s="8"/>
      <c r="UVG439" s="8"/>
      <c r="UVH439" s="8"/>
      <c r="UVI439" s="8"/>
      <c r="UVJ439" s="8"/>
      <c r="UVK439" s="8"/>
      <c r="UVL439" s="8"/>
      <c r="UVM439" s="8"/>
      <c r="UVN439" s="8"/>
      <c r="UVO439" s="8"/>
      <c r="UVP439" s="8"/>
      <c r="UVQ439" s="8"/>
      <c r="UVR439" s="8"/>
      <c r="UVS439" s="8"/>
      <c r="UVT439" s="8"/>
      <c r="UVU439" s="8"/>
      <c r="UVV439" s="8"/>
      <c r="UVW439" s="8"/>
      <c r="UVX439" s="8"/>
      <c r="UVY439" s="8"/>
      <c r="UVZ439" s="8"/>
      <c r="UWA439" s="8"/>
      <c r="UWB439" s="8"/>
      <c r="UWC439" s="8"/>
      <c r="UWD439" s="8"/>
      <c r="UWE439" s="8"/>
      <c r="UWF439" s="8"/>
      <c r="UWG439" s="8"/>
      <c r="UWH439" s="8"/>
      <c r="UWI439" s="8"/>
      <c r="UWJ439" s="8"/>
      <c r="UWK439" s="8"/>
      <c r="UWL439" s="8"/>
      <c r="UWM439" s="8"/>
      <c r="UWN439" s="8"/>
      <c r="UWO439" s="8"/>
      <c r="UWP439" s="8"/>
      <c r="UWQ439" s="8"/>
      <c r="UWR439" s="8"/>
      <c r="UWS439" s="8"/>
      <c r="UWT439" s="8"/>
      <c r="UWU439" s="8"/>
      <c r="UWV439" s="8"/>
      <c r="UWW439" s="8"/>
      <c r="UWX439" s="8"/>
      <c r="UWY439" s="8"/>
      <c r="UWZ439" s="8"/>
      <c r="UXA439" s="8"/>
      <c r="UXB439" s="8"/>
      <c r="UXC439" s="8"/>
      <c r="UXD439" s="8"/>
      <c r="UXE439" s="8"/>
      <c r="UXF439" s="8"/>
      <c r="UXG439" s="8"/>
      <c r="UXH439" s="8"/>
      <c r="UXI439" s="8"/>
      <c r="UXJ439" s="8"/>
      <c r="UXK439" s="8"/>
      <c r="UXL439" s="8"/>
      <c r="UXM439" s="8"/>
      <c r="UXN439" s="8"/>
      <c r="UXO439" s="8"/>
      <c r="UXP439" s="8"/>
      <c r="UXQ439" s="8"/>
      <c r="UXR439" s="8"/>
      <c r="UXS439" s="8"/>
      <c r="UXT439" s="8"/>
      <c r="UXU439" s="8"/>
      <c r="UXV439" s="8"/>
      <c r="UXW439" s="8"/>
      <c r="UXX439" s="8"/>
      <c r="UXY439" s="8"/>
      <c r="UXZ439" s="8"/>
      <c r="UYA439" s="8"/>
      <c r="UYB439" s="8"/>
      <c r="UYC439" s="8"/>
      <c r="UYD439" s="8"/>
      <c r="UYE439" s="8"/>
      <c r="UYF439" s="8"/>
      <c r="UYG439" s="8"/>
      <c r="UYH439" s="8"/>
      <c r="UYI439" s="8"/>
      <c r="UYJ439" s="8"/>
      <c r="UYK439" s="8"/>
      <c r="UYL439" s="8"/>
      <c r="UYM439" s="8"/>
      <c r="UYN439" s="8"/>
      <c r="UYO439" s="8"/>
      <c r="UYP439" s="8"/>
      <c r="UYQ439" s="8"/>
      <c r="UYR439" s="8"/>
      <c r="UYS439" s="8"/>
      <c r="UYT439" s="8"/>
      <c r="UYU439" s="8"/>
      <c r="UYV439" s="8"/>
      <c r="UYW439" s="8"/>
      <c r="UYX439" s="8"/>
      <c r="UYY439" s="8"/>
      <c r="UYZ439" s="8"/>
      <c r="UZA439" s="8"/>
      <c r="UZB439" s="8"/>
      <c r="UZC439" s="8"/>
      <c r="UZD439" s="8"/>
      <c r="UZE439" s="8"/>
      <c r="UZF439" s="8"/>
      <c r="UZG439" s="8"/>
      <c r="UZH439" s="8"/>
      <c r="UZI439" s="8"/>
      <c r="UZJ439" s="8"/>
      <c r="UZK439" s="8"/>
      <c r="UZL439" s="8"/>
      <c r="UZM439" s="8"/>
      <c r="UZN439" s="8"/>
      <c r="UZO439" s="8"/>
      <c r="UZP439" s="8"/>
      <c r="UZQ439" s="8"/>
      <c r="UZR439" s="8"/>
      <c r="UZS439" s="8"/>
      <c r="UZT439" s="8"/>
      <c r="UZU439" s="8"/>
      <c r="UZV439" s="8"/>
      <c r="UZW439" s="8"/>
      <c r="UZX439" s="8"/>
      <c r="UZY439" s="8"/>
      <c r="UZZ439" s="8"/>
      <c r="VAA439" s="8"/>
      <c r="VAB439" s="8"/>
      <c r="VAC439" s="8"/>
      <c r="VAD439" s="8"/>
      <c r="VAE439" s="8"/>
      <c r="VAF439" s="8"/>
      <c r="VAG439" s="8"/>
      <c r="VAH439" s="8"/>
      <c r="VAI439" s="8"/>
      <c r="VAJ439" s="8"/>
      <c r="VAK439" s="8"/>
      <c r="VAL439" s="8"/>
      <c r="VAM439" s="8"/>
      <c r="VAN439" s="8"/>
      <c r="VAO439" s="8"/>
      <c r="VAP439" s="8"/>
      <c r="VAQ439" s="8"/>
      <c r="VAR439" s="8"/>
      <c r="VAS439" s="8"/>
      <c r="VAT439" s="8"/>
      <c r="VAU439" s="8"/>
      <c r="VAV439" s="8"/>
      <c r="VAW439" s="8"/>
      <c r="VAX439" s="8"/>
      <c r="VAY439" s="8"/>
      <c r="VAZ439" s="8"/>
      <c r="VBA439" s="8"/>
      <c r="VBB439" s="8"/>
      <c r="VBC439" s="8"/>
      <c r="VBD439" s="8"/>
      <c r="VBE439" s="8"/>
      <c r="VBF439" s="8"/>
      <c r="VBG439" s="8"/>
      <c r="VBH439" s="8"/>
      <c r="VBI439" s="8"/>
      <c r="VBJ439" s="8"/>
      <c r="VBK439" s="8"/>
      <c r="VBL439" s="8"/>
      <c r="VBM439" s="8"/>
      <c r="VBN439" s="8"/>
      <c r="VBO439" s="8"/>
      <c r="VBP439" s="8"/>
      <c r="VBQ439" s="8"/>
      <c r="VBR439" s="8"/>
      <c r="VBS439" s="8"/>
      <c r="VBT439" s="8"/>
      <c r="VBU439" s="8"/>
      <c r="VBV439" s="8"/>
      <c r="VBW439" s="8"/>
      <c r="VBX439" s="8"/>
      <c r="VBY439" s="8"/>
      <c r="VBZ439" s="8"/>
      <c r="VCA439" s="8"/>
      <c r="VCB439" s="8"/>
      <c r="VCC439" s="8"/>
      <c r="VCD439" s="8"/>
      <c r="VCE439" s="8"/>
      <c r="VCF439" s="8"/>
      <c r="VCG439" s="8"/>
      <c r="VCH439" s="8"/>
      <c r="VCI439" s="8"/>
      <c r="VCJ439" s="8"/>
      <c r="VCK439" s="8"/>
      <c r="VCL439" s="8"/>
      <c r="VCM439" s="8"/>
      <c r="VCN439" s="8"/>
      <c r="VCO439" s="8"/>
      <c r="VCP439" s="8"/>
      <c r="VCQ439" s="8"/>
      <c r="VCR439" s="8"/>
      <c r="VCS439" s="8"/>
      <c r="VCT439" s="8"/>
      <c r="VCU439" s="8"/>
      <c r="VCV439" s="8"/>
      <c r="VCW439" s="8"/>
      <c r="VCX439" s="8"/>
      <c r="VCY439" s="8"/>
      <c r="VCZ439" s="8"/>
      <c r="VDA439" s="8"/>
      <c r="VDB439" s="8"/>
      <c r="VDC439" s="8"/>
      <c r="VDD439" s="8"/>
      <c r="VDE439" s="8"/>
      <c r="VDF439" s="8"/>
      <c r="VDG439" s="8"/>
      <c r="VDH439" s="8"/>
      <c r="VDI439" s="8"/>
      <c r="VDJ439" s="8"/>
      <c r="VDK439" s="8"/>
      <c r="VDL439" s="8"/>
      <c r="VDM439" s="8"/>
      <c r="VDN439" s="8"/>
      <c r="VDO439" s="8"/>
      <c r="VDP439" s="8"/>
      <c r="VDQ439" s="8"/>
      <c r="VDR439" s="8"/>
      <c r="VDS439" s="8"/>
      <c r="VDT439" s="8"/>
      <c r="VDU439" s="8"/>
      <c r="VDV439" s="8"/>
      <c r="VDW439" s="8"/>
      <c r="VDX439" s="8"/>
      <c r="VDY439" s="8"/>
      <c r="VDZ439" s="8"/>
      <c r="VEA439" s="8"/>
      <c r="VEB439" s="8"/>
      <c r="VEC439" s="8"/>
      <c r="VED439" s="8"/>
      <c r="VEE439" s="8"/>
      <c r="VEF439" s="8"/>
      <c r="VEG439" s="8"/>
      <c r="VEH439" s="8"/>
      <c r="VEI439" s="8"/>
      <c r="VEJ439" s="8"/>
      <c r="VEK439" s="8"/>
      <c r="VEL439" s="8"/>
      <c r="VEM439" s="8"/>
      <c r="VEN439" s="8"/>
      <c r="VEO439" s="8"/>
      <c r="VEP439" s="8"/>
      <c r="VEQ439" s="8"/>
      <c r="VER439" s="8"/>
      <c r="VES439" s="8"/>
      <c r="VET439" s="8"/>
      <c r="VEU439" s="8"/>
      <c r="VEV439" s="8"/>
      <c r="VEW439" s="8"/>
      <c r="VEX439" s="8"/>
      <c r="VEY439" s="8"/>
      <c r="VEZ439" s="8"/>
      <c r="VFA439" s="8"/>
      <c r="VFB439" s="8"/>
      <c r="VFC439" s="8"/>
      <c r="VFD439" s="8"/>
      <c r="VFE439" s="8"/>
      <c r="VFF439" s="8"/>
      <c r="VFG439" s="8"/>
      <c r="VFH439" s="8"/>
      <c r="VFI439" s="8"/>
      <c r="VFJ439" s="8"/>
      <c r="VFK439" s="8"/>
      <c r="VFL439" s="8"/>
      <c r="VFM439" s="8"/>
      <c r="VFN439" s="8"/>
      <c r="VFO439" s="8"/>
      <c r="VFP439" s="8"/>
      <c r="VFQ439" s="8"/>
      <c r="VFR439" s="8"/>
      <c r="VFS439" s="8"/>
      <c r="VFT439" s="8"/>
      <c r="VFU439" s="8"/>
      <c r="VFV439" s="8"/>
      <c r="VFW439" s="8"/>
      <c r="VFX439" s="8"/>
      <c r="VFY439" s="8"/>
      <c r="VFZ439" s="8"/>
      <c r="VGA439" s="8"/>
      <c r="VGB439" s="8"/>
      <c r="VGC439" s="8"/>
      <c r="VGD439" s="8"/>
      <c r="VGE439" s="8"/>
      <c r="VGF439" s="8"/>
      <c r="VGG439" s="8"/>
      <c r="VGH439" s="8"/>
      <c r="VGI439" s="8"/>
      <c r="VGJ439" s="8"/>
      <c r="VGK439" s="8"/>
      <c r="VGL439" s="8"/>
      <c r="VGM439" s="8"/>
      <c r="VGN439" s="8"/>
      <c r="VGO439" s="8"/>
      <c r="VGP439" s="8"/>
      <c r="VGQ439" s="8"/>
      <c r="VGR439" s="8"/>
      <c r="VGS439" s="8"/>
      <c r="VGT439" s="8"/>
      <c r="VGU439" s="8"/>
      <c r="VGV439" s="8"/>
      <c r="VGW439" s="8"/>
      <c r="VGX439" s="8"/>
      <c r="VGY439" s="8"/>
      <c r="VGZ439" s="8"/>
      <c r="VHA439" s="8"/>
      <c r="VHB439" s="8"/>
      <c r="VHC439" s="8"/>
      <c r="VHD439" s="8"/>
      <c r="VHE439" s="8"/>
      <c r="VHF439" s="8"/>
      <c r="VHG439" s="8"/>
      <c r="VHH439" s="8"/>
      <c r="VHI439" s="8"/>
      <c r="VHJ439" s="8"/>
      <c r="VHK439" s="8"/>
      <c r="VHL439" s="8"/>
      <c r="VHM439" s="8"/>
      <c r="VHN439" s="8"/>
      <c r="VHO439" s="8"/>
      <c r="VHP439" s="8"/>
      <c r="VHQ439" s="8"/>
      <c r="VHR439" s="8"/>
      <c r="VHS439" s="8"/>
      <c r="VHT439" s="8"/>
      <c r="VHU439" s="8"/>
      <c r="VHV439" s="8"/>
      <c r="VHW439" s="8"/>
      <c r="VHX439" s="8"/>
      <c r="VHY439" s="8"/>
      <c r="VHZ439" s="8"/>
      <c r="VIA439" s="8"/>
      <c r="VIB439" s="8"/>
      <c r="VIC439" s="8"/>
      <c r="VID439" s="8"/>
      <c r="VIE439" s="8"/>
      <c r="VIF439" s="8"/>
      <c r="VIG439" s="8"/>
      <c r="VIH439" s="8"/>
      <c r="VII439" s="8"/>
      <c r="VIJ439" s="8"/>
      <c r="VIK439" s="8"/>
      <c r="VIL439" s="8"/>
      <c r="VIM439" s="8"/>
      <c r="VIN439" s="8"/>
      <c r="VIO439" s="8"/>
      <c r="VIP439" s="8"/>
      <c r="VIQ439" s="8"/>
      <c r="VIR439" s="8"/>
      <c r="VIS439" s="8"/>
      <c r="VIT439" s="8"/>
      <c r="VIU439" s="8"/>
      <c r="VIV439" s="8"/>
      <c r="VIW439" s="8"/>
      <c r="VIX439" s="8"/>
      <c r="VIY439" s="8"/>
      <c r="VIZ439" s="8"/>
      <c r="VJA439" s="8"/>
      <c r="VJB439" s="8"/>
      <c r="VJC439" s="8"/>
      <c r="VJD439" s="8"/>
      <c r="VJE439" s="8"/>
      <c r="VJF439" s="8"/>
      <c r="VJG439" s="8"/>
      <c r="VJH439" s="8"/>
      <c r="VJI439" s="8"/>
      <c r="VJJ439" s="8"/>
      <c r="VJK439" s="8"/>
      <c r="VJL439" s="8"/>
      <c r="VJM439" s="8"/>
      <c r="VJN439" s="8"/>
      <c r="VJO439" s="8"/>
      <c r="VJP439" s="8"/>
      <c r="VJQ439" s="8"/>
      <c r="VJR439" s="8"/>
      <c r="VJS439" s="8"/>
      <c r="VJT439" s="8"/>
      <c r="VJU439" s="8"/>
      <c r="VJV439" s="8"/>
      <c r="VJW439" s="8"/>
      <c r="VJX439" s="8"/>
      <c r="VJY439" s="8"/>
      <c r="VJZ439" s="8"/>
      <c r="VKA439" s="8"/>
      <c r="VKB439" s="8"/>
      <c r="VKC439" s="8"/>
      <c r="VKD439" s="8"/>
      <c r="VKE439" s="8"/>
      <c r="VKF439" s="8"/>
      <c r="VKG439" s="8"/>
      <c r="VKH439" s="8"/>
      <c r="VKI439" s="8"/>
      <c r="VKJ439" s="8"/>
      <c r="VKK439" s="8"/>
      <c r="VKL439" s="8"/>
      <c r="VKM439" s="8"/>
      <c r="VKN439" s="8"/>
      <c r="VKO439" s="8"/>
      <c r="VKP439" s="8"/>
      <c r="VKQ439" s="8"/>
      <c r="VKR439" s="8"/>
      <c r="VKS439" s="8"/>
      <c r="VKT439" s="8"/>
      <c r="VKU439" s="8"/>
      <c r="VKV439" s="8"/>
      <c r="VKW439" s="8"/>
      <c r="VKX439" s="8"/>
      <c r="VKY439" s="8"/>
      <c r="VKZ439" s="8"/>
      <c r="VLA439" s="8"/>
      <c r="VLB439" s="8"/>
      <c r="VLC439" s="8"/>
      <c r="VLD439" s="8"/>
      <c r="VLE439" s="8"/>
      <c r="VLF439" s="8"/>
      <c r="VLG439" s="8"/>
      <c r="VLH439" s="8"/>
      <c r="VLI439" s="8"/>
      <c r="VLJ439" s="8"/>
      <c r="VLK439" s="8"/>
      <c r="VLL439" s="8"/>
      <c r="VLM439" s="8"/>
      <c r="VLN439" s="8"/>
      <c r="VLO439" s="8"/>
      <c r="VLP439" s="8"/>
      <c r="VLQ439" s="8"/>
      <c r="VLR439" s="8"/>
      <c r="VLS439" s="8"/>
      <c r="VLT439" s="8"/>
      <c r="VLU439" s="8"/>
      <c r="VLV439" s="8"/>
      <c r="VLW439" s="8"/>
      <c r="VLX439" s="8"/>
      <c r="VLY439" s="8"/>
      <c r="VLZ439" s="8"/>
      <c r="VMA439" s="8"/>
      <c r="VMB439" s="8"/>
      <c r="VMC439" s="8"/>
      <c r="VMD439" s="8"/>
      <c r="VME439" s="8"/>
      <c r="VMF439" s="8"/>
      <c r="VMG439" s="8"/>
      <c r="VMH439" s="8"/>
      <c r="VMI439" s="8"/>
      <c r="VMJ439" s="8"/>
      <c r="VMK439" s="8"/>
      <c r="VML439" s="8"/>
      <c r="VMM439" s="8"/>
      <c r="VMN439" s="8"/>
      <c r="VMO439" s="8"/>
      <c r="VMP439" s="8"/>
      <c r="VMQ439" s="8"/>
      <c r="VMR439" s="8"/>
      <c r="VMS439" s="8"/>
      <c r="VMT439" s="8"/>
      <c r="VMU439" s="8"/>
      <c r="VMV439" s="8"/>
      <c r="VMW439" s="8"/>
      <c r="VMX439" s="8"/>
      <c r="VMY439" s="8"/>
      <c r="VMZ439" s="8"/>
      <c r="VNA439" s="8"/>
      <c r="VNB439" s="8"/>
      <c r="VNC439" s="8"/>
      <c r="VND439" s="8"/>
      <c r="VNE439" s="8"/>
      <c r="VNF439" s="8"/>
      <c r="VNG439" s="8"/>
      <c r="VNH439" s="8"/>
      <c r="VNI439" s="8"/>
      <c r="VNJ439" s="8"/>
      <c r="VNK439" s="8"/>
      <c r="VNL439" s="8"/>
      <c r="VNM439" s="8"/>
      <c r="VNN439" s="8"/>
      <c r="VNO439" s="8"/>
      <c r="VNP439" s="8"/>
      <c r="VNQ439" s="8"/>
      <c r="VNR439" s="8"/>
      <c r="VNS439" s="8"/>
      <c r="VNT439" s="8"/>
      <c r="VNU439" s="8"/>
      <c r="VNV439" s="8"/>
      <c r="VNW439" s="8"/>
      <c r="VNX439" s="8"/>
      <c r="VNY439" s="8"/>
      <c r="VNZ439" s="8"/>
      <c r="VOA439" s="8"/>
      <c r="VOB439" s="8"/>
      <c r="VOC439" s="8"/>
      <c r="VOD439" s="8"/>
      <c r="VOE439" s="8"/>
      <c r="VOF439" s="8"/>
      <c r="VOG439" s="8"/>
      <c r="VOH439" s="8"/>
      <c r="VOI439" s="8"/>
      <c r="VOJ439" s="8"/>
      <c r="VOK439" s="8"/>
      <c r="VOL439" s="8"/>
      <c r="VOM439" s="8"/>
      <c r="VON439" s="8"/>
      <c r="VOO439" s="8"/>
      <c r="VOP439" s="8"/>
      <c r="VOQ439" s="8"/>
      <c r="VOR439" s="8"/>
      <c r="VOS439" s="8"/>
      <c r="VOT439" s="8"/>
      <c r="VOU439" s="8"/>
      <c r="VOV439" s="8"/>
      <c r="VOW439" s="8"/>
      <c r="VOX439" s="8"/>
      <c r="VOY439" s="8"/>
      <c r="VOZ439" s="8"/>
      <c r="VPA439" s="8"/>
      <c r="VPB439" s="8"/>
      <c r="VPC439" s="8"/>
      <c r="VPD439" s="8"/>
      <c r="VPE439" s="8"/>
      <c r="VPF439" s="8"/>
      <c r="VPG439" s="8"/>
      <c r="VPH439" s="8"/>
      <c r="VPI439" s="8"/>
      <c r="VPJ439" s="8"/>
      <c r="VPK439" s="8"/>
      <c r="VPL439" s="8"/>
      <c r="VPM439" s="8"/>
      <c r="VPN439" s="8"/>
      <c r="VPO439" s="8"/>
      <c r="VPP439" s="8"/>
      <c r="VPQ439" s="8"/>
      <c r="VPR439" s="8"/>
      <c r="VPS439" s="8"/>
      <c r="VPT439" s="8"/>
      <c r="VPU439" s="8"/>
      <c r="VPV439" s="8"/>
      <c r="VPW439" s="8"/>
      <c r="VPX439" s="8"/>
      <c r="VPY439" s="8"/>
      <c r="VPZ439" s="8"/>
      <c r="VQA439" s="8"/>
      <c r="VQB439" s="8"/>
      <c r="VQC439" s="8"/>
      <c r="VQD439" s="8"/>
      <c r="VQE439" s="8"/>
      <c r="VQF439" s="8"/>
      <c r="VQG439" s="8"/>
      <c r="VQH439" s="8"/>
      <c r="VQI439" s="8"/>
      <c r="VQJ439" s="8"/>
      <c r="VQK439" s="8"/>
      <c r="VQL439" s="8"/>
      <c r="VQM439" s="8"/>
      <c r="VQN439" s="8"/>
      <c r="VQO439" s="8"/>
      <c r="VQP439" s="8"/>
      <c r="VQQ439" s="8"/>
      <c r="VQR439" s="8"/>
      <c r="VQS439" s="8"/>
      <c r="VQT439" s="8"/>
      <c r="VQU439" s="8"/>
      <c r="VQV439" s="8"/>
      <c r="VQW439" s="8"/>
      <c r="VQX439" s="8"/>
      <c r="VQY439" s="8"/>
      <c r="VQZ439" s="8"/>
      <c r="VRA439" s="8"/>
      <c r="VRB439" s="8"/>
      <c r="VRC439" s="8"/>
      <c r="VRD439" s="8"/>
      <c r="VRE439" s="8"/>
      <c r="VRF439" s="8"/>
      <c r="VRG439" s="8"/>
      <c r="VRH439" s="8"/>
      <c r="VRI439" s="8"/>
      <c r="VRJ439" s="8"/>
      <c r="VRK439" s="8"/>
      <c r="VRL439" s="8"/>
      <c r="VRM439" s="8"/>
      <c r="VRN439" s="8"/>
      <c r="VRO439" s="8"/>
      <c r="VRP439" s="8"/>
      <c r="VRQ439" s="8"/>
      <c r="VRR439" s="8"/>
      <c r="VRS439" s="8"/>
      <c r="VRT439" s="8"/>
      <c r="VRU439" s="8"/>
      <c r="VRV439" s="8"/>
      <c r="VRW439" s="8"/>
      <c r="VRX439" s="8"/>
      <c r="VRY439" s="8"/>
      <c r="VRZ439" s="8"/>
      <c r="VSA439" s="8"/>
      <c r="VSB439" s="8"/>
      <c r="VSC439" s="8"/>
      <c r="VSD439" s="8"/>
      <c r="VSE439" s="8"/>
      <c r="VSF439" s="8"/>
      <c r="VSG439" s="8"/>
      <c r="VSH439" s="8"/>
      <c r="VSI439" s="8"/>
      <c r="VSJ439" s="8"/>
      <c r="VSK439" s="8"/>
      <c r="VSL439" s="8"/>
      <c r="VSM439" s="8"/>
      <c r="VSN439" s="8"/>
      <c r="VSO439" s="8"/>
      <c r="VSP439" s="8"/>
      <c r="VSQ439" s="8"/>
      <c r="VSR439" s="8"/>
      <c r="VSS439" s="8"/>
      <c r="VST439" s="8"/>
      <c r="VSU439" s="8"/>
      <c r="VSV439" s="8"/>
      <c r="VSW439" s="8"/>
      <c r="VSX439" s="8"/>
      <c r="VSY439" s="8"/>
      <c r="VSZ439" s="8"/>
      <c r="VTA439" s="8"/>
      <c r="VTB439" s="8"/>
      <c r="VTC439" s="8"/>
      <c r="VTD439" s="8"/>
      <c r="VTE439" s="8"/>
      <c r="VTF439" s="8"/>
      <c r="VTG439" s="8"/>
      <c r="VTH439" s="8"/>
      <c r="VTI439" s="8"/>
      <c r="VTJ439" s="8"/>
      <c r="VTK439" s="8"/>
      <c r="VTL439" s="8"/>
      <c r="VTM439" s="8"/>
      <c r="VTN439" s="8"/>
      <c r="VTO439" s="8"/>
      <c r="VTP439" s="8"/>
      <c r="VTQ439" s="8"/>
      <c r="VTR439" s="8"/>
      <c r="VTS439" s="8"/>
      <c r="VTT439" s="8"/>
      <c r="VTU439" s="8"/>
      <c r="VTV439" s="8"/>
      <c r="VTW439" s="8"/>
      <c r="VTX439" s="8"/>
      <c r="VTY439" s="8"/>
      <c r="VTZ439" s="8"/>
      <c r="VUA439" s="8"/>
      <c r="VUB439" s="8"/>
      <c r="VUC439" s="8"/>
      <c r="VUD439" s="8"/>
      <c r="VUE439" s="8"/>
      <c r="VUF439" s="8"/>
      <c r="VUG439" s="8"/>
      <c r="VUH439" s="8"/>
      <c r="VUI439" s="8"/>
      <c r="VUJ439" s="8"/>
      <c r="VUK439" s="8"/>
      <c r="VUL439" s="8"/>
      <c r="VUM439" s="8"/>
      <c r="VUN439" s="8"/>
      <c r="VUO439" s="8"/>
      <c r="VUP439" s="8"/>
      <c r="VUQ439" s="8"/>
      <c r="VUR439" s="8"/>
      <c r="VUS439" s="8"/>
      <c r="VUT439" s="8"/>
      <c r="VUU439" s="8"/>
      <c r="VUV439" s="8"/>
      <c r="VUW439" s="8"/>
      <c r="VUX439" s="8"/>
      <c r="VUY439" s="8"/>
      <c r="VUZ439" s="8"/>
      <c r="VVA439" s="8"/>
      <c r="VVB439" s="8"/>
      <c r="VVC439" s="8"/>
      <c r="VVD439" s="8"/>
      <c r="VVE439" s="8"/>
      <c r="VVF439" s="8"/>
      <c r="VVG439" s="8"/>
      <c r="VVH439" s="8"/>
      <c r="VVI439" s="8"/>
      <c r="VVJ439" s="8"/>
      <c r="VVK439" s="8"/>
      <c r="VVL439" s="8"/>
      <c r="VVM439" s="8"/>
      <c r="VVN439" s="8"/>
      <c r="VVO439" s="8"/>
      <c r="VVP439" s="8"/>
      <c r="VVQ439" s="8"/>
      <c r="VVR439" s="8"/>
      <c r="VVS439" s="8"/>
      <c r="VVT439" s="8"/>
      <c r="VVU439" s="8"/>
      <c r="VVV439" s="8"/>
      <c r="VVW439" s="8"/>
      <c r="VVX439" s="8"/>
      <c r="VVY439" s="8"/>
      <c r="VVZ439" s="8"/>
      <c r="VWA439" s="8"/>
      <c r="VWB439" s="8"/>
      <c r="VWC439" s="8"/>
      <c r="VWD439" s="8"/>
      <c r="VWE439" s="8"/>
      <c r="VWF439" s="8"/>
      <c r="VWG439" s="8"/>
      <c r="VWH439" s="8"/>
      <c r="VWI439" s="8"/>
      <c r="VWJ439" s="8"/>
      <c r="VWK439" s="8"/>
      <c r="VWL439" s="8"/>
      <c r="VWM439" s="8"/>
      <c r="VWN439" s="8"/>
      <c r="VWO439" s="8"/>
      <c r="VWP439" s="8"/>
      <c r="VWQ439" s="8"/>
      <c r="VWR439" s="8"/>
      <c r="VWS439" s="8"/>
      <c r="VWT439" s="8"/>
      <c r="VWU439" s="8"/>
      <c r="VWV439" s="8"/>
      <c r="VWW439" s="8"/>
      <c r="VWX439" s="8"/>
      <c r="VWY439" s="8"/>
      <c r="VWZ439" s="8"/>
      <c r="VXA439" s="8"/>
      <c r="VXB439" s="8"/>
      <c r="VXC439" s="8"/>
      <c r="VXD439" s="8"/>
      <c r="VXE439" s="8"/>
      <c r="VXF439" s="8"/>
      <c r="VXG439" s="8"/>
      <c r="VXH439" s="8"/>
      <c r="VXI439" s="8"/>
      <c r="VXJ439" s="8"/>
      <c r="VXK439" s="8"/>
      <c r="VXL439" s="8"/>
      <c r="VXM439" s="8"/>
      <c r="VXN439" s="8"/>
      <c r="VXO439" s="8"/>
      <c r="VXP439" s="8"/>
      <c r="VXQ439" s="8"/>
      <c r="VXR439" s="8"/>
      <c r="VXS439" s="8"/>
      <c r="VXT439" s="8"/>
      <c r="VXU439" s="8"/>
      <c r="VXV439" s="8"/>
      <c r="VXW439" s="8"/>
      <c r="VXX439" s="8"/>
      <c r="VXY439" s="8"/>
      <c r="VXZ439" s="8"/>
      <c r="VYA439" s="8"/>
      <c r="VYB439" s="8"/>
      <c r="VYC439" s="8"/>
      <c r="VYD439" s="8"/>
      <c r="VYE439" s="8"/>
      <c r="VYF439" s="8"/>
      <c r="VYG439" s="8"/>
      <c r="VYH439" s="8"/>
      <c r="VYI439" s="8"/>
      <c r="VYJ439" s="8"/>
      <c r="VYK439" s="8"/>
      <c r="VYL439" s="8"/>
      <c r="VYM439" s="8"/>
      <c r="VYN439" s="8"/>
      <c r="VYO439" s="8"/>
      <c r="VYP439" s="8"/>
      <c r="VYQ439" s="8"/>
      <c r="VYR439" s="8"/>
      <c r="VYS439" s="8"/>
      <c r="VYT439" s="8"/>
      <c r="VYU439" s="8"/>
      <c r="VYV439" s="8"/>
      <c r="VYW439" s="8"/>
      <c r="VYX439" s="8"/>
      <c r="VYY439" s="8"/>
      <c r="VYZ439" s="8"/>
      <c r="VZA439" s="8"/>
      <c r="VZB439" s="8"/>
      <c r="VZC439" s="8"/>
      <c r="VZD439" s="8"/>
      <c r="VZE439" s="8"/>
      <c r="VZF439" s="8"/>
      <c r="VZG439" s="8"/>
      <c r="VZH439" s="8"/>
      <c r="VZI439" s="8"/>
      <c r="VZJ439" s="8"/>
      <c r="VZK439" s="8"/>
      <c r="VZL439" s="8"/>
      <c r="VZM439" s="8"/>
      <c r="VZN439" s="8"/>
      <c r="VZO439" s="8"/>
      <c r="VZP439" s="8"/>
      <c r="VZQ439" s="8"/>
      <c r="VZR439" s="8"/>
      <c r="VZS439" s="8"/>
      <c r="VZT439" s="8"/>
      <c r="VZU439" s="8"/>
      <c r="VZV439" s="8"/>
      <c r="VZW439" s="8"/>
      <c r="VZX439" s="8"/>
      <c r="VZY439" s="8"/>
      <c r="VZZ439" s="8"/>
      <c r="WAA439" s="8"/>
      <c r="WAB439" s="8"/>
      <c r="WAC439" s="8"/>
      <c r="WAD439" s="8"/>
      <c r="WAE439" s="8"/>
      <c r="WAF439" s="8"/>
      <c r="WAG439" s="8"/>
      <c r="WAH439" s="8"/>
      <c r="WAI439" s="8"/>
      <c r="WAJ439" s="8"/>
      <c r="WAK439" s="8"/>
      <c r="WAL439" s="8"/>
      <c r="WAM439" s="8"/>
      <c r="WAN439" s="8"/>
      <c r="WAO439" s="8"/>
      <c r="WAP439" s="8"/>
      <c r="WAQ439" s="8"/>
      <c r="WAR439" s="8"/>
      <c r="WAS439" s="8"/>
      <c r="WAT439" s="8"/>
      <c r="WAU439" s="8"/>
      <c r="WAV439" s="8"/>
      <c r="WAW439" s="8"/>
      <c r="WAX439" s="8"/>
      <c r="WAY439" s="8"/>
      <c r="WAZ439" s="8"/>
      <c r="WBA439" s="8"/>
      <c r="WBB439" s="8"/>
      <c r="WBC439" s="8"/>
      <c r="WBD439" s="8"/>
      <c r="WBE439" s="8"/>
      <c r="WBF439" s="8"/>
      <c r="WBG439" s="8"/>
      <c r="WBH439" s="8"/>
      <c r="WBI439" s="8"/>
      <c r="WBJ439" s="8"/>
      <c r="WBK439" s="8"/>
      <c r="WBL439" s="8"/>
      <c r="WBM439" s="8"/>
      <c r="WBN439" s="8"/>
      <c r="WBO439" s="8"/>
      <c r="WBP439" s="8"/>
      <c r="WBQ439" s="8"/>
      <c r="WBR439" s="8"/>
      <c r="WBS439" s="8"/>
      <c r="WBT439" s="8"/>
      <c r="WBU439" s="8"/>
      <c r="WBV439" s="8"/>
      <c r="WBW439" s="8"/>
      <c r="WBX439" s="8"/>
      <c r="WBY439" s="8"/>
      <c r="WBZ439" s="8"/>
      <c r="WCA439" s="8"/>
      <c r="WCB439" s="8"/>
      <c r="WCC439" s="8"/>
      <c r="WCD439" s="8"/>
      <c r="WCE439" s="8"/>
      <c r="WCF439" s="8"/>
      <c r="WCG439" s="8"/>
      <c r="WCH439" s="8"/>
      <c r="WCI439" s="8"/>
      <c r="WCJ439" s="8"/>
      <c r="WCK439" s="8"/>
      <c r="WCL439" s="8"/>
      <c r="WCM439" s="8"/>
      <c r="WCN439" s="8"/>
      <c r="WCO439" s="8"/>
      <c r="WCP439" s="8"/>
      <c r="WCQ439" s="8"/>
      <c r="WCR439" s="8"/>
      <c r="WCS439" s="8"/>
      <c r="WCT439" s="8"/>
      <c r="WCU439" s="8"/>
      <c r="WCV439" s="8"/>
      <c r="WCW439" s="8"/>
      <c r="WCX439" s="8"/>
      <c r="WCY439" s="8"/>
      <c r="WCZ439" s="8"/>
      <c r="WDA439" s="8"/>
      <c r="WDB439" s="8"/>
      <c r="WDC439" s="8"/>
      <c r="WDD439" s="8"/>
      <c r="WDE439" s="8"/>
      <c r="WDF439" s="8"/>
      <c r="WDG439" s="8"/>
      <c r="WDH439" s="8"/>
      <c r="WDI439" s="8"/>
      <c r="WDJ439" s="8"/>
      <c r="WDK439" s="8"/>
      <c r="WDL439" s="8"/>
      <c r="WDM439" s="8"/>
      <c r="WDN439" s="8"/>
      <c r="WDO439" s="8"/>
      <c r="WDP439" s="8"/>
      <c r="WDQ439" s="8"/>
      <c r="WDR439" s="8"/>
      <c r="WDS439" s="8"/>
      <c r="WDT439" s="8"/>
      <c r="WDU439" s="8"/>
      <c r="WDV439" s="8"/>
      <c r="WDW439" s="8"/>
      <c r="WDX439" s="8"/>
      <c r="WDY439" s="8"/>
      <c r="WDZ439" s="8"/>
      <c r="WEA439" s="8"/>
      <c r="WEB439" s="8"/>
      <c r="WEC439" s="8"/>
      <c r="WED439" s="8"/>
      <c r="WEE439" s="8"/>
      <c r="WEF439" s="8"/>
      <c r="WEG439" s="8"/>
      <c r="WEH439" s="8"/>
      <c r="WEI439" s="8"/>
      <c r="WEJ439" s="8"/>
      <c r="WEK439" s="8"/>
      <c r="WEL439" s="8"/>
      <c r="WEM439" s="8"/>
      <c r="WEN439" s="8"/>
      <c r="WEO439" s="8"/>
      <c r="WEP439" s="8"/>
      <c r="WEQ439" s="8"/>
      <c r="WER439" s="8"/>
      <c r="WES439" s="8"/>
      <c r="WET439" s="8"/>
      <c r="WEU439" s="8"/>
      <c r="WEV439" s="8"/>
      <c r="WEW439" s="8"/>
      <c r="WEX439" s="8"/>
      <c r="WEY439" s="8"/>
      <c r="WEZ439" s="8"/>
      <c r="WFA439" s="8"/>
      <c r="WFB439" s="8"/>
      <c r="WFC439" s="8"/>
      <c r="WFD439" s="8"/>
      <c r="WFE439" s="8"/>
      <c r="WFF439" s="8"/>
      <c r="WFG439" s="8"/>
      <c r="WFH439" s="8"/>
      <c r="WFI439" s="8"/>
      <c r="WFJ439" s="8"/>
      <c r="WFK439" s="8"/>
      <c r="WFL439" s="8"/>
      <c r="WFM439" s="8"/>
      <c r="WFN439" s="8"/>
      <c r="WFO439" s="8"/>
      <c r="WFP439" s="8"/>
      <c r="WFQ439" s="8"/>
      <c r="WFR439" s="8"/>
      <c r="WFS439" s="8"/>
      <c r="WFT439" s="8"/>
      <c r="WFU439" s="8"/>
      <c r="WFV439" s="8"/>
      <c r="WFW439" s="8"/>
      <c r="WFX439" s="8"/>
      <c r="WFY439" s="8"/>
      <c r="WFZ439" s="8"/>
      <c r="WGA439" s="8"/>
      <c r="WGB439" s="8"/>
      <c r="WGC439" s="8"/>
      <c r="WGD439" s="8"/>
      <c r="WGE439" s="8"/>
      <c r="WGF439" s="8"/>
      <c r="WGG439" s="8"/>
      <c r="WGH439" s="8"/>
      <c r="WGI439" s="8"/>
      <c r="WGJ439" s="8"/>
      <c r="WGK439" s="8"/>
      <c r="WGL439" s="8"/>
      <c r="WGM439" s="8"/>
      <c r="WGN439" s="8"/>
      <c r="WGO439" s="8"/>
      <c r="WGP439" s="8"/>
      <c r="WGQ439" s="8"/>
      <c r="WGR439" s="8"/>
      <c r="WGS439" s="8"/>
      <c r="WGT439" s="8"/>
      <c r="WGU439" s="8"/>
      <c r="WGV439" s="8"/>
      <c r="WGW439" s="8"/>
      <c r="WGX439" s="8"/>
      <c r="WGY439" s="8"/>
      <c r="WGZ439" s="8"/>
      <c r="WHA439" s="8"/>
      <c r="WHB439" s="8"/>
      <c r="WHC439" s="8"/>
      <c r="WHD439" s="8"/>
      <c r="WHE439" s="8"/>
      <c r="WHF439" s="8"/>
      <c r="WHG439" s="8"/>
      <c r="WHH439" s="8"/>
      <c r="WHI439" s="8"/>
      <c r="WHJ439" s="8"/>
      <c r="WHK439" s="8"/>
      <c r="WHL439" s="8"/>
      <c r="WHM439" s="8"/>
      <c r="WHN439" s="8"/>
      <c r="WHO439" s="8"/>
      <c r="WHP439" s="8"/>
      <c r="WHQ439" s="8"/>
      <c r="WHR439" s="8"/>
      <c r="WHS439" s="8"/>
      <c r="WHT439" s="8"/>
      <c r="WHU439" s="8"/>
      <c r="WHV439" s="8"/>
      <c r="WHW439" s="8"/>
      <c r="WHX439" s="8"/>
      <c r="WHY439" s="8"/>
      <c r="WHZ439" s="8"/>
      <c r="WIA439" s="8"/>
      <c r="WIB439" s="8"/>
      <c r="WIC439" s="8"/>
      <c r="WID439" s="8"/>
      <c r="WIE439" s="8"/>
      <c r="WIF439" s="8"/>
      <c r="WIG439" s="8"/>
      <c r="WIH439" s="8"/>
      <c r="WII439" s="8"/>
      <c r="WIJ439" s="8"/>
      <c r="WIK439" s="8"/>
      <c r="WIL439" s="8"/>
      <c r="WIM439" s="8"/>
      <c r="WIN439" s="8"/>
      <c r="WIO439" s="8"/>
      <c r="WIP439" s="8"/>
      <c r="WIQ439" s="8"/>
      <c r="WIR439" s="8"/>
      <c r="WIS439" s="8"/>
      <c r="WIT439" s="8"/>
      <c r="WIU439" s="8"/>
      <c r="WIV439" s="8"/>
      <c r="WIW439" s="8"/>
      <c r="WIX439" s="8"/>
      <c r="WIY439" s="8"/>
      <c r="WIZ439" s="8"/>
      <c r="WJA439" s="8"/>
      <c r="WJB439" s="8"/>
      <c r="WJC439" s="8"/>
      <c r="WJD439" s="8"/>
      <c r="WJE439" s="8"/>
      <c r="WJF439" s="8"/>
      <c r="WJG439" s="8"/>
      <c r="WJH439" s="8"/>
      <c r="WJI439" s="8"/>
      <c r="WJJ439" s="8"/>
      <c r="WJK439" s="8"/>
      <c r="WJL439" s="8"/>
      <c r="WJM439" s="8"/>
      <c r="WJN439" s="8"/>
      <c r="WJO439" s="8"/>
      <c r="WJP439" s="8"/>
      <c r="WJQ439" s="8"/>
      <c r="WJR439" s="8"/>
      <c r="WJS439" s="8"/>
      <c r="WJT439" s="8"/>
      <c r="WJU439" s="8"/>
      <c r="WJV439" s="8"/>
      <c r="WJW439" s="8"/>
      <c r="WJX439" s="8"/>
      <c r="WJY439" s="8"/>
      <c r="WJZ439" s="8"/>
      <c r="WKA439" s="8"/>
      <c r="WKB439" s="8"/>
      <c r="WKC439" s="8"/>
      <c r="WKD439" s="8"/>
      <c r="WKE439" s="8"/>
      <c r="WKF439" s="8"/>
      <c r="WKG439" s="8"/>
      <c r="WKH439" s="8"/>
      <c r="WKI439" s="8"/>
      <c r="WKJ439" s="8"/>
      <c r="WKK439" s="8"/>
      <c r="WKL439" s="8"/>
      <c r="WKM439" s="8"/>
      <c r="WKN439" s="8"/>
      <c r="WKO439" s="8"/>
      <c r="WKP439" s="8"/>
      <c r="WKQ439" s="8"/>
      <c r="WKR439" s="8"/>
      <c r="WKS439" s="8"/>
      <c r="WKT439" s="8"/>
      <c r="WKU439" s="8"/>
      <c r="WKV439" s="8"/>
      <c r="WKW439" s="8"/>
      <c r="WKX439" s="8"/>
      <c r="WKY439" s="8"/>
      <c r="WKZ439" s="8"/>
      <c r="WLA439" s="8"/>
      <c r="WLB439" s="8"/>
      <c r="WLC439" s="8"/>
      <c r="WLD439" s="8"/>
      <c r="WLE439" s="8"/>
      <c r="WLF439" s="8"/>
      <c r="WLG439" s="8"/>
      <c r="WLH439" s="8"/>
      <c r="WLI439" s="8"/>
      <c r="WLJ439" s="8"/>
      <c r="WLK439" s="8"/>
      <c r="WLL439" s="8"/>
      <c r="WLM439" s="8"/>
      <c r="WLN439" s="8"/>
      <c r="WLO439" s="8"/>
      <c r="WLP439" s="8"/>
      <c r="WLQ439" s="8"/>
      <c r="WLR439" s="8"/>
      <c r="WLS439" s="8"/>
      <c r="WLT439" s="8"/>
      <c r="WLU439" s="8"/>
      <c r="WLV439" s="8"/>
      <c r="WLW439" s="8"/>
      <c r="WLX439" s="8"/>
      <c r="WLY439" s="8"/>
      <c r="WLZ439" s="8"/>
      <c r="WMA439" s="8"/>
      <c r="WMB439" s="8"/>
      <c r="WMC439" s="8"/>
      <c r="WMD439" s="8"/>
      <c r="WME439" s="8"/>
      <c r="WMF439" s="8"/>
      <c r="WMG439" s="8"/>
      <c r="WMH439" s="8"/>
      <c r="WMI439" s="8"/>
      <c r="WMJ439" s="8"/>
      <c r="WMK439" s="8"/>
      <c r="WML439" s="8"/>
      <c r="WMM439" s="8"/>
      <c r="WMN439" s="8"/>
      <c r="WMO439" s="8"/>
      <c r="WMP439" s="8"/>
      <c r="WMQ439" s="8"/>
      <c r="WMR439" s="8"/>
      <c r="WMS439" s="8"/>
      <c r="WMT439" s="8"/>
      <c r="WMU439" s="8"/>
      <c r="WMV439" s="8"/>
      <c r="WMW439" s="8"/>
      <c r="WMX439" s="8"/>
      <c r="WMY439" s="8"/>
      <c r="WMZ439" s="8"/>
      <c r="WNA439" s="8"/>
      <c r="WNB439" s="8"/>
      <c r="WNC439" s="8"/>
      <c r="WND439" s="8"/>
      <c r="WNE439" s="8"/>
      <c r="WNF439" s="8"/>
      <c r="WNG439" s="8"/>
      <c r="WNH439" s="8"/>
      <c r="WNI439" s="8"/>
      <c r="WNJ439" s="8"/>
      <c r="WNK439" s="8"/>
      <c r="WNL439" s="8"/>
      <c r="WNM439" s="8"/>
      <c r="WNN439" s="8"/>
      <c r="WNO439" s="8"/>
      <c r="WNP439" s="8"/>
      <c r="WNQ439" s="8"/>
      <c r="WNR439" s="8"/>
      <c r="WNS439" s="8"/>
      <c r="WNT439" s="8"/>
      <c r="WNU439" s="8"/>
      <c r="WNV439" s="8"/>
      <c r="WNW439" s="8"/>
      <c r="WNX439" s="8"/>
      <c r="WNY439" s="8"/>
      <c r="WNZ439" s="8"/>
      <c r="WOA439" s="8"/>
      <c r="WOB439" s="8"/>
      <c r="WOC439" s="8"/>
      <c r="WOD439" s="8"/>
      <c r="WOE439" s="8"/>
      <c r="WOF439" s="8"/>
      <c r="WOG439" s="8"/>
      <c r="WOH439" s="8"/>
      <c r="WOI439" s="8"/>
      <c r="WOJ439" s="8"/>
      <c r="WOK439" s="8"/>
      <c r="WOL439" s="8"/>
      <c r="WOM439" s="8"/>
      <c r="WON439" s="8"/>
      <c r="WOO439" s="8"/>
      <c r="WOP439" s="8"/>
      <c r="WOQ439" s="8"/>
      <c r="WOR439" s="8"/>
      <c r="WOS439" s="8"/>
      <c r="WOT439" s="8"/>
      <c r="WOU439" s="8"/>
      <c r="WOV439" s="8"/>
      <c r="WOW439" s="8"/>
      <c r="WOX439" s="8"/>
      <c r="WOY439" s="8"/>
      <c r="WOZ439" s="8"/>
      <c r="WPA439" s="8"/>
      <c r="WPB439" s="8"/>
      <c r="WPC439" s="8"/>
      <c r="WPD439" s="8"/>
      <c r="WPE439" s="8"/>
      <c r="WPF439" s="8"/>
      <c r="WPG439" s="8"/>
      <c r="WPH439" s="8"/>
      <c r="WPI439" s="8"/>
      <c r="WPJ439" s="8"/>
      <c r="WPK439" s="8"/>
      <c r="WPL439" s="8"/>
      <c r="WPM439" s="8"/>
      <c r="WPN439" s="8"/>
      <c r="WPO439" s="8"/>
      <c r="WPP439" s="8"/>
      <c r="WPQ439" s="8"/>
      <c r="WPR439" s="8"/>
      <c r="WPS439" s="8"/>
      <c r="WPT439" s="8"/>
      <c r="WPU439" s="8"/>
      <c r="WPV439" s="8"/>
      <c r="WPW439" s="8"/>
      <c r="WPX439" s="8"/>
      <c r="WPY439" s="8"/>
      <c r="WPZ439" s="8"/>
      <c r="WQA439" s="8"/>
      <c r="WQB439" s="8"/>
      <c r="WQC439" s="8"/>
      <c r="WQD439" s="8"/>
      <c r="WQE439" s="8"/>
      <c r="WQF439" s="8"/>
      <c r="WQG439" s="8"/>
      <c r="WQH439" s="8"/>
      <c r="WQI439" s="8"/>
      <c r="WQJ439" s="8"/>
      <c r="WQK439" s="8"/>
      <c r="WQL439" s="8"/>
      <c r="WQM439" s="8"/>
      <c r="WQN439" s="8"/>
      <c r="WQO439" s="8"/>
      <c r="WQP439" s="8"/>
      <c r="WQQ439" s="8"/>
      <c r="WQR439" s="8"/>
      <c r="WQS439" s="8"/>
      <c r="WQT439" s="8"/>
      <c r="WQU439" s="8"/>
      <c r="WQV439" s="8"/>
      <c r="WQW439" s="8"/>
      <c r="WQX439" s="8"/>
      <c r="WQY439" s="8"/>
      <c r="WQZ439" s="8"/>
      <c r="WRA439" s="8"/>
      <c r="WRB439" s="8"/>
      <c r="WRC439" s="8"/>
      <c r="WRD439" s="8"/>
      <c r="WRE439" s="8"/>
      <c r="WRF439" s="8"/>
      <c r="WRG439" s="8"/>
      <c r="WRH439" s="8"/>
      <c r="WRI439" s="8"/>
      <c r="WRJ439" s="8"/>
      <c r="WRK439" s="8"/>
      <c r="WRL439" s="8"/>
      <c r="WRM439" s="8"/>
      <c r="WRN439" s="8"/>
      <c r="WRO439" s="8"/>
      <c r="WRP439" s="8"/>
      <c r="WRQ439" s="8"/>
      <c r="WRR439" s="8"/>
      <c r="WRS439" s="8"/>
      <c r="WRT439" s="8"/>
      <c r="WRU439" s="8"/>
      <c r="WRV439" s="8"/>
      <c r="WRW439" s="8"/>
      <c r="WRX439" s="8"/>
      <c r="WRY439" s="8"/>
      <c r="WRZ439" s="8"/>
      <c r="WSA439" s="8"/>
      <c r="WSB439" s="8"/>
      <c r="WSC439" s="8"/>
      <c r="WSD439" s="8"/>
      <c r="WSE439" s="8"/>
      <c r="WSF439" s="8"/>
      <c r="WSG439" s="8"/>
      <c r="WSH439" s="8"/>
      <c r="WSI439" s="8"/>
      <c r="WSJ439" s="8"/>
      <c r="WSK439" s="8"/>
      <c r="WSL439" s="8"/>
      <c r="WSM439" s="8"/>
      <c r="WSN439" s="8"/>
      <c r="WSO439" s="8"/>
      <c r="WSP439" s="8"/>
      <c r="WSQ439" s="8"/>
      <c r="WSR439" s="8"/>
      <c r="WSS439" s="8"/>
      <c r="WST439" s="8"/>
      <c r="WSU439" s="8"/>
      <c r="WSV439" s="8"/>
      <c r="WSW439" s="8"/>
      <c r="WSX439" s="8"/>
      <c r="WSY439" s="8"/>
      <c r="WSZ439" s="8"/>
      <c r="WTA439" s="8"/>
      <c r="WTB439" s="8"/>
      <c r="WTC439" s="8"/>
      <c r="WTD439" s="8"/>
      <c r="WTE439" s="8"/>
      <c r="WTF439" s="8"/>
      <c r="WTG439" s="8"/>
      <c r="WTH439" s="8"/>
      <c r="WTI439" s="8"/>
      <c r="WTJ439" s="8"/>
      <c r="WTK439" s="8"/>
      <c r="WTL439" s="8"/>
      <c r="WTM439" s="8"/>
      <c r="WTN439" s="8"/>
      <c r="WTO439" s="8"/>
      <c r="WTP439" s="8"/>
      <c r="WTQ439" s="8"/>
      <c r="WTR439" s="8"/>
      <c r="WTS439" s="8"/>
      <c r="WTT439" s="8"/>
      <c r="WTU439" s="8"/>
      <c r="WTV439" s="8"/>
      <c r="WTW439" s="8"/>
      <c r="WTX439" s="8"/>
      <c r="WTY439" s="8"/>
      <c r="WTZ439" s="8"/>
      <c r="WUA439" s="8"/>
      <c r="WUB439" s="8"/>
      <c r="WUC439" s="8"/>
      <c r="WUD439" s="8"/>
      <c r="WUE439" s="8"/>
      <c r="WUF439" s="8"/>
      <c r="WUG439" s="8"/>
      <c r="WUH439" s="8"/>
      <c r="WUI439" s="8"/>
      <c r="WUJ439" s="8"/>
      <c r="WUK439" s="8"/>
      <c r="WUL439" s="8"/>
      <c r="WUM439" s="8"/>
      <c r="WUN439" s="8"/>
      <c r="WUO439" s="8"/>
      <c r="WUP439" s="8"/>
      <c r="WUQ439" s="8"/>
      <c r="WUR439" s="8"/>
      <c r="WUS439" s="8"/>
      <c r="WUT439" s="8"/>
      <c r="WUU439" s="8"/>
      <c r="WUV439" s="8"/>
      <c r="WUW439" s="8"/>
      <c r="WUX439" s="8"/>
      <c r="WUY439" s="8"/>
      <c r="WUZ439" s="8"/>
      <c r="WVA439" s="8"/>
      <c r="WVB439" s="8"/>
      <c r="WVC439" s="8"/>
      <c r="WVD439" s="8"/>
      <c r="WVE439" s="8"/>
      <c r="WVF439" s="8"/>
      <c r="WVG439" s="8"/>
      <c r="WVH439" s="8"/>
      <c r="WVI439" s="8"/>
      <c r="WVJ439" s="8"/>
      <c r="WVK439" s="8"/>
      <c r="WVL439" s="8"/>
      <c r="WVM439" s="8"/>
      <c r="WVN439" s="8"/>
      <c r="WVO439" s="8"/>
      <c r="WVP439" s="8"/>
      <c r="WVQ439" s="8"/>
      <c r="WVR439" s="8"/>
      <c r="WVS439" s="8"/>
      <c r="WVT439" s="8"/>
      <c r="WVU439" s="8"/>
      <c r="WVV439" s="8"/>
      <c r="WVW439" s="8"/>
      <c r="WVX439" s="8"/>
      <c r="WVY439" s="8"/>
      <c r="WVZ439" s="8"/>
      <c r="WWA439" s="8"/>
      <c r="WWB439" s="8"/>
      <c r="WWC439" s="8"/>
      <c r="WWD439" s="8"/>
      <c r="WWE439" s="8"/>
      <c r="WWF439" s="8"/>
      <c r="WWG439" s="8"/>
      <c r="WWH439" s="8"/>
      <c r="WWI439" s="8"/>
      <c r="WWJ439" s="8"/>
      <c r="WWK439" s="8"/>
      <c r="WWL439" s="8"/>
      <c r="WWM439" s="8"/>
      <c r="WWN439" s="8"/>
      <c r="WWO439" s="8"/>
      <c r="WWP439" s="8"/>
      <c r="WWQ439" s="8"/>
      <c r="WWR439" s="8"/>
      <c r="WWS439" s="8"/>
      <c r="WWT439" s="8"/>
      <c r="WWU439" s="8"/>
      <c r="WWV439" s="8"/>
      <c r="WWW439" s="8"/>
      <c r="WWX439" s="8"/>
      <c r="WWY439" s="8"/>
      <c r="WWZ439" s="8"/>
      <c r="WXA439" s="8"/>
      <c r="WXB439" s="8"/>
      <c r="WXC439" s="8"/>
      <c r="WXD439" s="8"/>
      <c r="WXE439" s="8"/>
      <c r="WXF439" s="8"/>
      <c r="WXG439" s="8"/>
      <c r="WXH439" s="8"/>
      <c r="WXI439" s="8"/>
      <c r="WXJ439" s="8"/>
      <c r="WXK439" s="8"/>
      <c r="WXL439" s="8"/>
      <c r="WXM439" s="8"/>
      <c r="WXN439" s="8"/>
      <c r="WXO439" s="8"/>
      <c r="WXP439" s="8"/>
      <c r="WXQ439" s="8"/>
      <c r="WXR439" s="8"/>
      <c r="WXS439" s="8"/>
      <c r="WXT439" s="8"/>
      <c r="WXU439" s="8"/>
      <c r="WXV439" s="8"/>
      <c r="WXW439" s="8"/>
      <c r="WXX439" s="8"/>
      <c r="WXY439" s="8"/>
      <c r="WXZ439" s="8"/>
      <c r="WYA439" s="8"/>
      <c r="WYB439" s="8"/>
      <c r="WYC439" s="8"/>
      <c r="WYD439" s="8"/>
      <c r="WYE439" s="8"/>
      <c r="WYF439" s="8"/>
      <c r="WYG439" s="8"/>
      <c r="WYH439" s="8"/>
      <c r="WYI439" s="8"/>
      <c r="WYJ439" s="8"/>
      <c r="WYK439" s="8"/>
      <c r="WYL439" s="8"/>
      <c r="WYM439" s="8"/>
      <c r="WYN439" s="8"/>
      <c r="WYO439" s="8"/>
      <c r="WYP439" s="8"/>
      <c r="WYQ439" s="8"/>
      <c r="WYR439" s="8"/>
      <c r="WYS439" s="8"/>
      <c r="WYT439" s="8"/>
      <c r="WYU439" s="8"/>
      <c r="WYV439" s="8"/>
      <c r="WYW439" s="8"/>
      <c r="WYX439" s="8"/>
      <c r="WYY439" s="8"/>
      <c r="WYZ439" s="8"/>
      <c r="WZA439" s="8"/>
      <c r="WZB439" s="8"/>
      <c r="WZC439" s="8"/>
      <c r="WZD439" s="8"/>
      <c r="WZE439" s="8"/>
      <c r="WZF439" s="8"/>
      <c r="WZG439" s="8"/>
      <c r="WZH439" s="8"/>
      <c r="WZI439" s="8"/>
      <c r="WZJ439" s="8"/>
      <c r="WZK439" s="8"/>
      <c r="WZL439" s="8"/>
      <c r="WZM439" s="8"/>
      <c r="WZN439" s="8"/>
      <c r="WZO439" s="8"/>
      <c r="WZP439" s="8"/>
      <c r="WZQ439" s="8"/>
      <c r="WZR439" s="8"/>
      <c r="WZS439" s="8"/>
      <c r="WZT439" s="8"/>
      <c r="WZU439" s="8"/>
      <c r="WZV439" s="8"/>
      <c r="WZW439" s="8"/>
      <c r="WZX439" s="8"/>
      <c r="WZY439" s="8"/>
      <c r="WZZ439" s="8"/>
      <c r="XAA439" s="8"/>
      <c r="XAB439" s="8"/>
      <c r="XAC439" s="8"/>
      <c r="XAD439" s="8"/>
      <c r="XAE439" s="8"/>
      <c r="XAF439" s="8"/>
      <c r="XAG439" s="8"/>
      <c r="XAH439" s="8"/>
      <c r="XAI439" s="8"/>
      <c r="XAJ439" s="8"/>
      <c r="XAK439" s="8"/>
      <c r="XAL439" s="8"/>
      <c r="XAM439" s="8"/>
      <c r="XAN439" s="8"/>
      <c r="XAO439" s="8"/>
      <c r="XAP439" s="8"/>
      <c r="XAQ439" s="8"/>
      <c r="XAR439" s="8"/>
      <c r="XAS439" s="8"/>
      <c r="XAT439" s="8"/>
      <c r="XAU439" s="8"/>
      <c r="XAV439" s="8"/>
      <c r="XAW439" s="8"/>
      <c r="XAX439" s="8"/>
      <c r="XAY439" s="8"/>
      <c r="XAZ439" s="8"/>
      <c r="XBA439" s="8"/>
      <c r="XBB439" s="8"/>
      <c r="XBC439" s="8"/>
      <c r="XBD439" s="8"/>
      <c r="XBE439" s="8"/>
      <c r="XBF439" s="8"/>
      <c r="XBG439" s="8"/>
      <c r="XBH439" s="8"/>
      <c r="XBI439" s="8"/>
      <c r="XBJ439" s="8"/>
      <c r="XBK439" s="8"/>
      <c r="XBL439" s="8"/>
      <c r="XBM439" s="8"/>
      <c r="XBN439" s="8"/>
      <c r="XBO439" s="8"/>
      <c r="XBP439" s="8"/>
      <c r="XBQ439" s="8"/>
      <c r="XBR439" s="8"/>
      <c r="XBS439" s="8"/>
      <c r="XBT439" s="8"/>
      <c r="XBU439" s="8"/>
      <c r="XBV439" s="8"/>
      <c r="XBW439" s="8"/>
      <c r="XBX439" s="8"/>
      <c r="XBY439" s="8"/>
      <c r="XBZ439" s="8"/>
      <c r="XCA439" s="8"/>
      <c r="XCB439" s="8"/>
      <c r="XCC439" s="8"/>
      <c r="XCD439" s="8"/>
      <c r="XCE439" s="8"/>
      <c r="XCF439" s="8"/>
      <c r="XCG439" s="8"/>
      <c r="XCH439" s="8"/>
      <c r="XCI439" s="8"/>
      <c r="XCJ439" s="8"/>
      <c r="XCK439" s="8"/>
      <c r="XCL439" s="8"/>
      <c r="XCM439" s="8"/>
      <c r="XCN439" s="8"/>
      <c r="XCO439" s="8"/>
      <c r="XCP439" s="8"/>
      <c r="XCQ439" s="8"/>
      <c r="XCR439" s="8"/>
      <c r="XCS439" s="8"/>
      <c r="XCT439" s="8"/>
      <c r="XCU439" s="8"/>
      <c r="XCV439" s="8"/>
      <c r="XCW439" s="8"/>
      <c r="XCX439" s="8"/>
      <c r="XCY439" s="8"/>
      <c r="XCZ439" s="8"/>
      <c r="XDA439" s="8"/>
      <c r="XDB439" s="8"/>
      <c r="XDC439" s="8"/>
      <c r="XDD439" s="8"/>
      <c r="XDE439" s="8"/>
      <c r="XDF439" s="8"/>
      <c r="XDG439" s="8"/>
      <c r="XDH439" s="8"/>
      <c r="XDI439" s="8"/>
      <c r="XDJ439" s="8"/>
      <c r="XDK439" s="8"/>
      <c r="XDL439" s="8"/>
      <c r="XDM439" s="8"/>
      <c r="XDN439" s="8"/>
      <c r="XDO439" s="8"/>
      <c r="XDP439" s="8"/>
      <c r="XDQ439" s="8"/>
      <c r="XDR439" s="8"/>
      <c r="XDS439" s="8"/>
      <c r="XDT439" s="8"/>
      <c r="XDU439" s="8"/>
      <c r="XDV439" s="8"/>
      <c r="XDW439" s="8"/>
      <c r="XDX439" s="8"/>
      <c r="XDY439" s="8"/>
      <c r="XDZ439" s="8"/>
      <c r="XEA439" s="8"/>
      <c r="XEB439" s="8"/>
      <c r="XEC439" s="8"/>
      <c r="XED439" s="8"/>
      <c r="XEE439" s="8"/>
      <c r="XEF439" s="8"/>
      <c r="XEG439" s="8"/>
      <c r="XEH439" s="8"/>
      <c r="XEI439" s="8"/>
      <c r="XEJ439" s="8"/>
      <c r="XEK439" s="8"/>
      <c r="XEL439" s="8"/>
      <c r="XEM439" s="8"/>
      <c r="XEN439" s="8"/>
      <c r="XEO439" s="8"/>
      <c r="XEP439" s="8"/>
      <c r="XEQ439" s="8"/>
      <c r="XER439" s="8"/>
      <c r="XES439" s="8"/>
      <c r="XET439" s="8"/>
      <c r="XEU439" s="8"/>
      <c r="XEV439" s="8"/>
      <c r="XEW439" s="8"/>
      <c r="XEX439" s="8"/>
      <c r="XEY439" s="8"/>
      <c r="XEZ439" s="8"/>
      <c r="XFA439" s="8"/>
      <c r="XFB439" s="8"/>
      <c r="XFC439" s="8"/>
    </row>
    <row r="440" spans="1:16383" ht="27" x14ac:dyDescent="0.25">
      <c r="A440" s="6" t="s">
        <v>1444</v>
      </c>
      <c r="B440" s="6" t="s">
        <v>2885</v>
      </c>
      <c r="C440" s="26" t="s">
        <v>3618</v>
      </c>
      <c r="D440" s="26" t="s">
        <v>1441</v>
      </c>
      <c r="E440" s="4">
        <v>901502112</v>
      </c>
      <c r="F440" s="6" t="s">
        <v>1442</v>
      </c>
      <c r="G440" s="29" t="s">
        <v>1443</v>
      </c>
      <c r="H440" s="8">
        <f t="shared" si="17"/>
        <v>38</v>
      </c>
    </row>
    <row r="441" spans="1:16383" ht="27" x14ac:dyDescent="0.25">
      <c r="A441" s="6" t="s">
        <v>1448</v>
      </c>
      <c r="B441" s="6" t="s">
        <v>2885</v>
      </c>
      <c r="C441" s="26" t="s">
        <v>3619</v>
      </c>
      <c r="D441" s="26" t="s">
        <v>1445</v>
      </c>
      <c r="E441" s="4">
        <v>901502110</v>
      </c>
      <c r="F441" s="6" t="s">
        <v>1446</v>
      </c>
      <c r="G441" s="29" t="s">
        <v>1447</v>
      </c>
      <c r="H441" s="8">
        <f t="shared" si="17"/>
        <v>32</v>
      </c>
    </row>
    <row r="442" spans="1:16383" ht="27" x14ac:dyDescent="0.25">
      <c r="A442" s="6" t="s">
        <v>1452</v>
      </c>
      <c r="B442" s="6" t="s">
        <v>2885</v>
      </c>
      <c r="C442" s="26" t="s">
        <v>3620</v>
      </c>
      <c r="D442" s="26" t="s">
        <v>1449</v>
      </c>
      <c r="E442" s="4">
        <v>901502108</v>
      </c>
      <c r="F442" s="6" t="s">
        <v>1450</v>
      </c>
      <c r="G442" s="29" t="s">
        <v>1451</v>
      </c>
      <c r="H442" s="8">
        <f t="shared" si="17"/>
        <v>30</v>
      </c>
    </row>
    <row r="443" spans="1:16383" ht="27" x14ac:dyDescent="0.25">
      <c r="A443" s="6" t="s">
        <v>1455</v>
      </c>
      <c r="B443" s="6" t="s">
        <v>2885</v>
      </c>
      <c r="C443" s="26" t="s">
        <v>3620</v>
      </c>
      <c r="D443" s="26" t="s">
        <v>1449</v>
      </c>
      <c r="E443" s="4">
        <v>901502108</v>
      </c>
      <c r="F443" s="6" t="s">
        <v>1453</v>
      </c>
      <c r="G443" s="29" t="s">
        <v>1454</v>
      </c>
      <c r="H443" s="8">
        <f t="shared" si="17"/>
        <v>21</v>
      </c>
    </row>
    <row r="444" spans="1:16383" ht="27" x14ac:dyDescent="0.25">
      <c r="A444" s="6" t="s">
        <v>1459</v>
      </c>
      <c r="B444" s="6" t="s">
        <v>2885</v>
      </c>
      <c r="C444" s="26" t="s">
        <v>3620</v>
      </c>
      <c r="D444" s="26" t="s">
        <v>1456</v>
      </c>
      <c r="E444" s="4">
        <v>901502109</v>
      </c>
      <c r="F444" s="6" t="s">
        <v>1457</v>
      </c>
      <c r="G444" s="29" t="s">
        <v>1458</v>
      </c>
      <c r="H444" s="8">
        <f t="shared" si="17"/>
        <v>24</v>
      </c>
    </row>
    <row r="445" spans="1:16383" ht="27" x14ac:dyDescent="0.25">
      <c r="A445" s="6" t="s">
        <v>1462</v>
      </c>
      <c r="B445" s="6" t="s">
        <v>2885</v>
      </c>
      <c r="C445" s="26" t="s">
        <v>3620</v>
      </c>
      <c r="D445" s="26" t="s">
        <v>1449</v>
      </c>
      <c r="E445" s="4">
        <v>901502108</v>
      </c>
      <c r="F445" s="6" t="s">
        <v>1460</v>
      </c>
      <c r="G445" s="29" t="s">
        <v>1461</v>
      </c>
      <c r="H445" s="8">
        <f t="shared" si="17"/>
        <v>35</v>
      </c>
    </row>
    <row r="446" spans="1:16383" ht="27" x14ac:dyDescent="0.25">
      <c r="A446" s="6" t="s">
        <v>1465</v>
      </c>
      <c r="B446" s="6" t="s">
        <v>2885</v>
      </c>
      <c r="C446" s="26" t="s">
        <v>3620</v>
      </c>
      <c r="D446" s="26" t="s">
        <v>1456</v>
      </c>
      <c r="E446" s="4">
        <v>901502109</v>
      </c>
      <c r="F446" s="6" t="s">
        <v>1463</v>
      </c>
      <c r="G446" s="29" t="s">
        <v>1464</v>
      </c>
      <c r="H446" s="8">
        <f t="shared" si="17"/>
        <v>29</v>
      </c>
    </row>
    <row r="447" spans="1:16383" ht="27" x14ac:dyDescent="0.25">
      <c r="A447" s="6" t="s">
        <v>1468</v>
      </c>
      <c r="B447" s="6" t="s">
        <v>2885</v>
      </c>
      <c r="C447" s="26" t="s">
        <v>3620</v>
      </c>
      <c r="D447" s="26" t="s">
        <v>1456</v>
      </c>
      <c r="E447" s="4">
        <v>901502109</v>
      </c>
      <c r="F447" s="6" t="s">
        <v>1466</v>
      </c>
      <c r="G447" s="29" t="s">
        <v>1467</v>
      </c>
      <c r="H447" s="8">
        <f t="shared" si="17"/>
        <v>28</v>
      </c>
    </row>
    <row r="448" spans="1:16383" ht="27" x14ac:dyDescent="0.25">
      <c r="A448" s="6" t="s">
        <v>1472</v>
      </c>
      <c r="B448" s="6" t="s">
        <v>2884</v>
      </c>
      <c r="C448" s="26" t="s">
        <v>3621</v>
      </c>
      <c r="D448" s="26" t="s">
        <v>1469</v>
      </c>
      <c r="E448" s="4">
        <v>2201101000</v>
      </c>
      <c r="F448" s="6" t="s">
        <v>1470</v>
      </c>
      <c r="G448" s="29" t="s">
        <v>1471</v>
      </c>
      <c r="H448" s="8">
        <f t="shared" si="17"/>
        <v>20</v>
      </c>
    </row>
    <row r="449" spans="1:8" ht="27" x14ac:dyDescent="0.25">
      <c r="A449" s="6" t="s">
        <v>4647</v>
      </c>
      <c r="B449" s="6" t="s">
        <v>2886</v>
      </c>
      <c r="C449" s="26" t="s">
        <v>3622</v>
      </c>
      <c r="D449" s="26" t="s">
        <v>1473</v>
      </c>
      <c r="E449" s="4" t="s">
        <v>125</v>
      </c>
      <c r="F449" s="6" t="s">
        <v>1474</v>
      </c>
      <c r="G449" s="29" t="s">
        <v>716</v>
      </c>
      <c r="H449" s="8">
        <f t="shared" si="17"/>
        <v>33</v>
      </c>
    </row>
    <row r="450" spans="1:8" ht="27" x14ac:dyDescent="0.25">
      <c r="A450" s="6" t="s">
        <v>1478</v>
      </c>
      <c r="B450" s="6" t="s">
        <v>2884</v>
      </c>
      <c r="C450" s="26" t="s">
        <v>3623</v>
      </c>
      <c r="D450" s="26" t="s">
        <v>1475</v>
      </c>
      <c r="E450" s="4" t="s">
        <v>4029</v>
      </c>
      <c r="F450" s="6" t="s">
        <v>1476</v>
      </c>
      <c r="G450" s="29" t="s">
        <v>1477</v>
      </c>
      <c r="H450" s="8">
        <f t="shared" si="17"/>
        <v>32</v>
      </c>
    </row>
    <row r="451" spans="1:8" ht="27" x14ac:dyDescent="0.25">
      <c r="A451" s="6" t="s">
        <v>1482</v>
      </c>
      <c r="B451" s="6" t="s">
        <v>2886</v>
      </c>
      <c r="C451" s="26" t="s">
        <v>1479</v>
      </c>
      <c r="D451" s="26" t="s">
        <v>1437</v>
      </c>
      <c r="E451" s="4">
        <v>901502111</v>
      </c>
      <c r="F451" s="6" t="s">
        <v>1480</v>
      </c>
      <c r="G451" s="29" t="s">
        <v>1481</v>
      </c>
      <c r="H451" s="8">
        <f t="shared" si="17"/>
        <v>24</v>
      </c>
    </row>
    <row r="452" spans="1:8" ht="27" x14ac:dyDescent="0.25">
      <c r="A452" s="6" t="s">
        <v>4030</v>
      </c>
      <c r="B452" s="6" t="s">
        <v>2885</v>
      </c>
      <c r="C452" s="26" t="s">
        <v>1483</v>
      </c>
      <c r="D452" s="26" t="s">
        <v>1484</v>
      </c>
      <c r="E452" s="4" t="s">
        <v>4031</v>
      </c>
      <c r="F452" s="6" t="s">
        <v>4032</v>
      </c>
      <c r="G452" s="44" t="s">
        <v>4033</v>
      </c>
      <c r="H452" s="8">
        <f t="shared" si="17"/>
        <v>20</v>
      </c>
    </row>
    <row r="453" spans="1:8" ht="27" x14ac:dyDescent="0.25">
      <c r="A453" s="6" t="s">
        <v>1487</v>
      </c>
      <c r="B453" s="6" t="s">
        <v>2887</v>
      </c>
      <c r="C453" s="26" t="s">
        <v>1488</v>
      </c>
      <c r="D453" s="26" t="s">
        <v>1484</v>
      </c>
      <c r="E453" s="4" t="s">
        <v>4031</v>
      </c>
      <c r="F453" s="6" t="s">
        <v>1485</v>
      </c>
      <c r="G453" s="29" t="s">
        <v>1486</v>
      </c>
      <c r="H453" s="8">
        <f t="shared" si="17"/>
        <v>19</v>
      </c>
    </row>
    <row r="454" spans="1:8" ht="27" x14ac:dyDescent="0.25">
      <c r="A454" s="6" t="s">
        <v>1493</v>
      </c>
      <c r="B454" s="6" t="s">
        <v>2885</v>
      </c>
      <c r="C454" s="26" t="s">
        <v>1489</v>
      </c>
      <c r="D454" s="26" t="s">
        <v>1490</v>
      </c>
      <c r="E454" s="4" t="s">
        <v>4034</v>
      </c>
      <c r="F454" s="6" t="s">
        <v>1491</v>
      </c>
      <c r="G454" s="29" t="s">
        <v>1492</v>
      </c>
      <c r="H454" s="8">
        <f t="shared" si="17"/>
        <v>22</v>
      </c>
    </row>
    <row r="455" spans="1:8" ht="27" x14ac:dyDescent="0.25">
      <c r="A455" s="6" t="s">
        <v>1497</v>
      </c>
      <c r="B455" s="6" t="s">
        <v>2884</v>
      </c>
      <c r="C455" s="26" t="s">
        <v>3624</v>
      </c>
      <c r="D455" s="26" t="s">
        <v>1494</v>
      </c>
      <c r="E455" s="4" t="s">
        <v>4034</v>
      </c>
      <c r="F455" s="6" t="s">
        <v>1495</v>
      </c>
      <c r="G455" s="29" t="s">
        <v>1496</v>
      </c>
      <c r="H455" s="8">
        <f t="shared" si="17"/>
        <v>33</v>
      </c>
    </row>
    <row r="456" spans="1:8" ht="27" x14ac:dyDescent="0.25">
      <c r="A456" s="6" t="s">
        <v>1501</v>
      </c>
      <c r="B456" s="6" t="s">
        <v>2887</v>
      </c>
      <c r="C456" s="26" t="s">
        <v>3625</v>
      </c>
      <c r="D456" s="26" t="s">
        <v>1498</v>
      </c>
      <c r="E456" s="4">
        <v>901502105</v>
      </c>
      <c r="F456" s="6" t="s">
        <v>1499</v>
      </c>
      <c r="G456" s="29" t="s">
        <v>1500</v>
      </c>
      <c r="H456" s="8">
        <f t="shared" si="17"/>
        <v>20</v>
      </c>
    </row>
    <row r="457" spans="1:8" ht="27" x14ac:dyDescent="0.25">
      <c r="A457" s="6" t="s">
        <v>5666</v>
      </c>
      <c r="B457" s="6" t="s">
        <v>2884</v>
      </c>
      <c r="C457" s="26" t="s">
        <v>3626</v>
      </c>
      <c r="D457" s="26" t="s">
        <v>1502</v>
      </c>
      <c r="E457" s="4">
        <v>901502103</v>
      </c>
      <c r="F457" s="6" t="s">
        <v>5670</v>
      </c>
      <c r="G457" s="29" t="s">
        <v>5669</v>
      </c>
      <c r="H457" s="8">
        <f t="shared" si="17"/>
        <v>22</v>
      </c>
    </row>
    <row r="458" spans="1:8" ht="27" x14ac:dyDescent="0.25">
      <c r="A458" s="6" t="s">
        <v>1506</v>
      </c>
      <c r="B458" s="6" t="s">
        <v>2883</v>
      </c>
      <c r="C458" s="26" t="s">
        <v>2954</v>
      </c>
      <c r="D458" s="26" t="s">
        <v>1503</v>
      </c>
      <c r="E458" s="4">
        <v>901502104</v>
      </c>
      <c r="F458" s="6" t="s">
        <v>1504</v>
      </c>
      <c r="G458" s="29" t="s">
        <v>1505</v>
      </c>
      <c r="H458" s="8">
        <f t="shared" si="17"/>
        <v>27</v>
      </c>
    </row>
    <row r="459" spans="1:8" ht="27" x14ac:dyDescent="0.25">
      <c r="A459" s="6" t="s">
        <v>5664</v>
      </c>
      <c r="B459" s="6" t="s">
        <v>2884</v>
      </c>
      <c r="C459" s="26" t="s">
        <v>2954</v>
      </c>
      <c r="D459" s="26" t="s">
        <v>1503</v>
      </c>
      <c r="E459" s="4">
        <v>901502104</v>
      </c>
      <c r="F459" s="6" t="s">
        <v>5671</v>
      </c>
      <c r="G459" s="29" t="s">
        <v>5672</v>
      </c>
      <c r="H459" s="8">
        <f t="shared" ref="H459:H522" si="18">LEN(A459)</f>
        <v>20</v>
      </c>
    </row>
    <row r="460" spans="1:8" ht="27" x14ac:dyDescent="0.25">
      <c r="A460" s="6" t="s">
        <v>5665</v>
      </c>
      <c r="B460" s="6" t="s">
        <v>2884</v>
      </c>
      <c r="C460" s="26" t="s">
        <v>2954</v>
      </c>
      <c r="D460" s="26" t="s">
        <v>1503</v>
      </c>
      <c r="E460" s="4">
        <v>901502104</v>
      </c>
      <c r="F460" s="6" t="s">
        <v>5673</v>
      </c>
      <c r="G460" s="6" t="s">
        <v>5674</v>
      </c>
      <c r="H460" s="8">
        <f t="shared" si="18"/>
        <v>26</v>
      </c>
    </row>
    <row r="461" spans="1:8" ht="27" x14ac:dyDescent="0.25">
      <c r="A461" s="6" t="s">
        <v>5663</v>
      </c>
      <c r="B461" s="6" t="s">
        <v>2884</v>
      </c>
      <c r="C461" s="26" t="s">
        <v>2954</v>
      </c>
      <c r="D461" s="26" t="s">
        <v>1503</v>
      </c>
      <c r="E461" s="4">
        <v>901502104</v>
      </c>
      <c r="F461" s="6" t="s">
        <v>5667</v>
      </c>
      <c r="G461" s="29" t="s">
        <v>5668</v>
      </c>
      <c r="H461" s="8">
        <f t="shared" si="18"/>
        <v>31</v>
      </c>
    </row>
    <row r="462" spans="1:8" ht="27" x14ac:dyDescent="0.25">
      <c r="A462" s="6" t="s">
        <v>1509</v>
      </c>
      <c r="B462" s="6" t="s">
        <v>2884</v>
      </c>
      <c r="C462" s="26" t="s">
        <v>2954</v>
      </c>
      <c r="D462" s="26" t="s">
        <v>1503</v>
      </c>
      <c r="E462" s="4">
        <v>901502104</v>
      </c>
      <c r="F462" s="6" t="s">
        <v>1507</v>
      </c>
      <c r="G462" s="29" t="s">
        <v>1508</v>
      </c>
      <c r="H462" s="8">
        <f t="shared" si="18"/>
        <v>24</v>
      </c>
    </row>
    <row r="463" spans="1:8" ht="27" x14ac:dyDescent="0.25">
      <c r="A463" s="6" t="s">
        <v>1512</v>
      </c>
      <c r="B463" s="6" t="s">
        <v>2884</v>
      </c>
      <c r="C463" s="26" t="s">
        <v>3626</v>
      </c>
      <c r="D463" s="26" t="s">
        <v>1503</v>
      </c>
      <c r="E463" s="4">
        <v>901502104</v>
      </c>
      <c r="F463" s="6" t="s">
        <v>1510</v>
      </c>
      <c r="G463" s="29" t="s">
        <v>1511</v>
      </c>
      <c r="H463" s="8">
        <f t="shared" si="18"/>
        <v>27</v>
      </c>
    </row>
    <row r="464" spans="1:8" ht="27" x14ac:dyDescent="0.25">
      <c r="A464" s="6" t="s">
        <v>1515</v>
      </c>
      <c r="B464" s="6" t="s">
        <v>2884</v>
      </c>
      <c r="C464" s="26" t="s">
        <v>3626</v>
      </c>
      <c r="D464" s="26" t="s">
        <v>1503</v>
      </c>
      <c r="E464" s="4">
        <v>901502104</v>
      </c>
      <c r="F464" s="6" t="s">
        <v>1513</v>
      </c>
      <c r="G464" s="29" t="s">
        <v>1514</v>
      </c>
      <c r="H464" s="8">
        <f t="shared" si="18"/>
        <v>17</v>
      </c>
    </row>
    <row r="465" spans="1:16383" ht="27" x14ac:dyDescent="0.25">
      <c r="A465" s="6" t="s">
        <v>1518</v>
      </c>
      <c r="B465" s="6" t="s">
        <v>2884</v>
      </c>
      <c r="C465" s="26" t="s">
        <v>3626</v>
      </c>
      <c r="D465" s="26" t="s">
        <v>1503</v>
      </c>
      <c r="E465" s="4">
        <v>901502104</v>
      </c>
      <c r="F465" s="6" t="s">
        <v>1516</v>
      </c>
      <c r="G465" s="29" t="s">
        <v>1517</v>
      </c>
      <c r="H465" s="8">
        <f t="shared" si="18"/>
        <v>20</v>
      </c>
    </row>
    <row r="466" spans="1:16383" ht="27" x14ac:dyDescent="0.25">
      <c r="A466" s="6" t="s">
        <v>1520</v>
      </c>
      <c r="B466" s="6" t="s">
        <v>2885</v>
      </c>
      <c r="C466" s="26" t="s">
        <v>2955</v>
      </c>
      <c r="D466" s="26" t="s">
        <v>1498</v>
      </c>
      <c r="E466" s="4">
        <v>901502105</v>
      </c>
      <c r="F466" s="6" t="s">
        <v>1519</v>
      </c>
      <c r="G466" s="29" t="s">
        <v>13</v>
      </c>
      <c r="H466" s="8">
        <f t="shared" si="18"/>
        <v>28</v>
      </c>
    </row>
    <row r="467" spans="1:16383" ht="27" x14ac:dyDescent="0.25">
      <c r="A467" s="6" t="s">
        <v>1525</v>
      </c>
      <c r="B467" s="6" t="s">
        <v>2884</v>
      </c>
      <c r="C467" s="26" t="s">
        <v>1521</v>
      </c>
      <c r="D467" s="26" t="s">
        <v>1522</v>
      </c>
      <c r="E467" s="4">
        <v>901502101</v>
      </c>
      <c r="F467" s="6" t="s">
        <v>1523</v>
      </c>
      <c r="G467" s="29" t="s">
        <v>1524</v>
      </c>
      <c r="H467" s="8">
        <f t="shared" si="18"/>
        <v>26</v>
      </c>
      <c r="CD467" s="34"/>
      <c r="CE467" s="34"/>
      <c r="CF467" s="34"/>
      <c r="CG467" s="34"/>
      <c r="CH467" s="34"/>
      <c r="CI467" s="34"/>
      <c r="CJ467" s="34"/>
      <c r="CK467" s="34"/>
      <c r="CL467" s="34"/>
      <c r="CM467" s="34"/>
      <c r="CN467" s="34"/>
      <c r="CO467" s="34"/>
      <c r="CP467" s="34"/>
      <c r="CQ467" s="34"/>
      <c r="CR467" s="34"/>
      <c r="CS467" s="34"/>
      <c r="CT467" s="34"/>
      <c r="CU467" s="34"/>
      <c r="CV467" s="34"/>
      <c r="CW467" s="34"/>
      <c r="CX467" s="34"/>
      <c r="CY467" s="34"/>
      <c r="CZ467" s="34"/>
      <c r="DA467" s="34"/>
      <c r="DB467" s="34"/>
      <c r="DC467" s="34"/>
      <c r="DD467" s="34"/>
      <c r="DE467" s="34"/>
      <c r="DF467" s="34"/>
      <c r="DG467" s="34"/>
      <c r="DH467" s="34"/>
      <c r="DI467" s="34"/>
      <c r="DJ467" s="34"/>
      <c r="DK467" s="34"/>
      <c r="DL467" s="34"/>
      <c r="DM467" s="34"/>
      <c r="DN467" s="34"/>
      <c r="DO467" s="34"/>
      <c r="DP467" s="34"/>
      <c r="DQ467" s="34"/>
      <c r="DR467" s="34"/>
      <c r="DS467" s="34"/>
      <c r="DT467" s="34"/>
      <c r="DU467" s="34"/>
      <c r="DV467" s="34"/>
      <c r="DW467" s="34"/>
      <c r="DX467" s="34"/>
      <c r="DY467" s="34"/>
      <c r="DZ467" s="34"/>
      <c r="EA467" s="34"/>
      <c r="EB467" s="34"/>
      <c r="EC467" s="34"/>
      <c r="ED467" s="34"/>
      <c r="EE467" s="34"/>
      <c r="EF467" s="34"/>
      <c r="EG467" s="34"/>
      <c r="EH467" s="34"/>
      <c r="EI467" s="34"/>
      <c r="EJ467" s="34"/>
      <c r="EK467" s="34"/>
      <c r="EL467" s="34"/>
      <c r="EM467" s="34"/>
      <c r="EN467" s="34"/>
      <c r="EO467" s="34"/>
      <c r="EP467" s="34"/>
      <c r="EQ467" s="34"/>
      <c r="ER467" s="34"/>
      <c r="ES467" s="34"/>
      <c r="ET467" s="34"/>
      <c r="EU467" s="34"/>
      <c r="EV467" s="34"/>
      <c r="EW467" s="34"/>
      <c r="EX467" s="34"/>
      <c r="EY467" s="34"/>
      <c r="EZ467" s="34"/>
      <c r="FA467" s="34"/>
      <c r="FB467" s="34"/>
      <c r="FC467" s="34"/>
      <c r="FD467" s="34"/>
      <c r="FE467" s="34"/>
      <c r="FF467" s="34"/>
      <c r="FG467" s="34"/>
      <c r="FH467" s="34"/>
      <c r="FI467" s="34"/>
      <c r="FJ467" s="34"/>
      <c r="FK467" s="34"/>
      <c r="FL467" s="34"/>
      <c r="FM467" s="34"/>
      <c r="FN467" s="34"/>
      <c r="FO467" s="34"/>
      <c r="FP467" s="34"/>
      <c r="FQ467" s="34"/>
      <c r="FR467" s="34"/>
      <c r="FS467" s="34"/>
      <c r="FT467" s="34"/>
      <c r="FU467" s="34"/>
      <c r="FV467" s="34"/>
      <c r="FW467" s="34"/>
      <c r="FX467" s="34"/>
      <c r="FY467" s="34"/>
      <c r="FZ467" s="34"/>
      <c r="GA467" s="34"/>
      <c r="GB467" s="34"/>
      <c r="GC467" s="34"/>
      <c r="GD467" s="34"/>
      <c r="GE467" s="34"/>
      <c r="GF467" s="34"/>
      <c r="GG467" s="34"/>
      <c r="GH467" s="34"/>
      <c r="GI467" s="34"/>
      <c r="GJ467" s="34"/>
      <c r="GK467" s="34"/>
      <c r="GL467" s="34"/>
      <c r="GM467" s="34"/>
      <c r="GN467" s="34"/>
      <c r="GO467" s="34"/>
      <c r="GP467" s="34"/>
      <c r="GQ467" s="34"/>
      <c r="GR467" s="34"/>
      <c r="GS467" s="34"/>
      <c r="GT467" s="34"/>
      <c r="GU467" s="34"/>
      <c r="GV467" s="34"/>
      <c r="GW467" s="34"/>
      <c r="GX467" s="34"/>
      <c r="GY467" s="34"/>
      <c r="GZ467" s="34"/>
      <c r="HA467" s="34"/>
      <c r="HB467" s="34"/>
      <c r="HC467" s="34"/>
      <c r="HD467" s="34"/>
      <c r="HE467" s="34"/>
      <c r="HF467" s="34"/>
      <c r="HG467" s="34"/>
      <c r="HH467" s="34"/>
      <c r="HI467" s="34"/>
      <c r="HJ467" s="34"/>
      <c r="HK467" s="34"/>
      <c r="HL467" s="34"/>
      <c r="HM467" s="34"/>
      <c r="HN467" s="34"/>
      <c r="HO467" s="34"/>
      <c r="HP467" s="34"/>
      <c r="HQ467" s="34"/>
      <c r="HR467" s="34"/>
      <c r="HS467" s="34"/>
      <c r="HT467" s="34"/>
      <c r="HU467" s="34"/>
      <c r="HV467" s="34"/>
      <c r="HW467" s="34"/>
      <c r="HX467" s="34"/>
      <c r="HY467" s="34"/>
      <c r="HZ467" s="34"/>
      <c r="IA467" s="34"/>
      <c r="IB467" s="34"/>
      <c r="IC467" s="34"/>
      <c r="ID467" s="34"/>
      <c r="IE467" s="34"/>
      <c r="IF467" s="34"/>
      <c r="IG467" s="34"/>
      <c r="IH467" s="34"/>
      <c r="II467" s="34"/>
      <c r="IJ467" s="34"/>
      <c r="IK467" s="34"/>
      <c r="IL467" s="34"/>
      <c r="IM467" s="34"/>
      <c r="IN467" s="34"/>
      <c r="IO467" s="34"/>
      <c r="IP467" s="34"/>
      <c r="IQ467" s="34"/>
      <c r="IR467" s="34"/>
      <c r="IS467" s="34"/>
      <c r="IT467" s="34"/>
      <c r="IU467" s="34"/>
      <c r="IV467" s="34"/>
      <c r="IW467" s="34"/>
      <c r="IX467" s="34"/>
      <c r="IY467" s="34"/>
      <c r="IZ467" s="34"/>
      <c r="JA467" s="34"/>
      <c r="JB467" s="34"/>
      <c r="JC467" s="34"/>
      <c r="JD467" s="34"/>
      <c r="JE467" s="34"/>
      <c r="JF467" s="34"/>
      <c r="JG467" s="34"/>
      <c r="JH467" s="34"/>
      <c r="JI467" s="34"/>
      <c r="JJ467" s="34"/>
      <c r="JK467" s="34"/>
      <c r="JL467" s="34"/>
      <c r="JM467" s="34"/>
      <c r="JN467" s="34"/>
      <c r="JO467" s="34"/>
      <c r="JP467" s="34"/>
      <c r="JQ467" s="34"/>
      <c r="JR467" s="34"/>
      <c r="JS467" s="34"/>
      <c r="JT467" s="34"/>
      <c r="JU467" s="34"/>
      <c r="JV467" s="34"/>
      <c r="JW467" s="34"/>
      <c r="JX467" s="34"/>
      <c r="JY467" s="34"/>
      <c r="JZ467" s="34"/>
      <c r="KA467" s="34"/>
      <c r="KB467" s="34"/>
      <c r="KC467" s="34"/>
      <c r="KD467" s="34"/>
      <c r="KE467" s="34"/>
      <c r="KF467" s="34"/>
      <c r="KG467" s="34"/>
      <c r="KH467" s="34"/>
      <c r="KI467" s="34"/>
      <c r="KJ467" s="34"/>
      <c r="KK467" s="34"/>
      <c r="KL467" s="34"/>
      <c r="KM467" s="34"/>
      <c r="KN467" s="34"/>
      <c r="KO467" s="34"/>
      <c r="KP467" s="34"/>
      <c r="KQ467" s="34"/>
      <c r="KR467" s="34"/>
      <c r="KS467" s="34"/>
      <c r="KT467" s="34"/>
      <c r="KU467" s="34"/>
      <c r="KV467" s="34"/>
      <c r="KW467" s="34"/>
      <c r="KX467" s="34"/>
      <c r="KY467" s="34"/>
      <c r="KZ467" s="34"/>
      <c r="LA467" s="34"/>
      <c r="LB467" s="34"/>
      <c r="LC467" s="34"/>
      <c r="LD467" s="34"/>
      <c r="LE467" s="34"/>
      <c r="LF467" s="34"/>
      <c r="LG467" s="34"/>
      <c r="LH467" s="34"/>
      <c r="LI467" s="34"/>
      <c r="LJ467" s="34"/>
      <c r="LK467" s="34"/>
      <c r="LL467" s="34"/>
      <c r="LM467" s="34"/>
      <c r="LN467" s="34"/>
      <c r="LO467" s="34"/>
      <c r="LP467" s="34"/>
      <c r="LQ467" s="34"/>
      <c r="LR467" s="34"/>
      <c r="LS467" s="34"/>
      <c r="LT467" s="34"/>
      <c r="LU467" s="34"/>
      <c r="LV467" s="34"/>
      <c r="LW467" s="34"/>
      <c r="LX467" s="34"/>
      <c r="LY467" s="34"/>
      <c r="LZ467" s="34"/>
      <c r="MA467" s="34"/>
      <c r="MB467" s="34"/>
      <c r="MC467" s="34"/>
      <c r="MD467" s="34"/>
      <c r="ME467" s="34"/>
      <c r="MF467" s="34"/>
      <c r="MG467" s="34"/>
      <c r="MH467" s="34"/>
      <c r="MI467" s="34"/>
      <c r="MJ467" s="34"/>
      <c r="MK467" s="34"/>
      <c r="ML467" s="34"/>
      <c r="MM467" s="34"/>
      <c r="MN467" s="34"/>
      <c r="MO467" s="34"/>
      <c r="MP467" s="34"/>
      <c r="MQ467" s="34"/>
      <c r="MR467" s="34"/>
      <c r="MS467" s="34"/>
      <c r="MT467" s="34"/>
      <c r="MU467" s="34"/>
      <c r="MV467" s="34"/>
      <c r="MW467" s="34"/>
      <c r="MX467" s="34"/>
      <c r="MY467" s="34"/>
      <c r="MZ467" s="34"/>
      <c r="NA467" s="34"/>
      <c r="NB467" s="34"/>
      <c r="NC467" s="34"/>
      <c r="ND467" s="34"/>
      <c r="NE467" s="34"/>
      <c r="NF467" s="34"/>
      <c r="NG467" s="34"/>
      <c r="NH467" s="34"/>
      <c r="NI467" s="34"/>
      <c r="NJ467" s="34"/>
      <c r="NK467" s="34"/>
      <c r="NL467" s="34"/>
      <c r="NM467" s="34"/>
      <c r="NN467" s="34"/>
      <c r="NO467" s="34"/>
      <c r="NP467" s="34"/>
      <c r="NQ467" s="34"/>
      <c r="NR467" s="34"/>
      <c r="NS467" s="34"/>
      <c r="NT467" s="34"/>
      <c r="NU467" s="34"/>
      <c r="NV467" s="34"/>
      <c r="NW467" s="34"/>
      <c r="NX467" s="34"/>
      <c r="NY467" s="34"/>
      <c r="NZ467" s="34"/>
      <c r="OA467" s="34"/>
      <c r="OB467" s="34"/>
      <c r="OC467" s="34"/>
      <c r="OD467" s="34"/>
      <c r="OE467" s="34"/>
      <c r="OF467" s="34"/>
      <c r="OG467" s="34"/>
      <c r="OH467" s="34"/>
      <c r="OI467" s="34"/>
      <c r="OJ467" s="34"/>
      <c r="OK467" s="34"/>
      <c r="OL467" s="34"/>
      <c r="OM467" s="34"/>
      <c r="ON467" s="34"/>
      <c r="OO467" s="34"/>
      <c r="OP467" s="34"/>
      <c r="OQ467" s="34"/>
      <c r="OR467" s="34"/>
      <c r="OS467" s="34"/>
      <c r="OT467" s="34"/>
      <c r="OU467" s="34"/>
      <c r="OV467" s="34"/>
      <c r="OW467" s="34"/>
      <c r="OX467" s="34"/>
      <c r="OY467" s="34"/>
      <c r="OZ467" s="34"/>
      <c r="PA467" s="34"/>
      <c r="PB467" s="34"/>
      <c r="PC467" s="34"/>
      <c r="PD467" s="34"/>
      <c r="PE467" s="34"/>
      <c r="PF467" s="34"/>
      <c r="PG467" s="34"/>
      <c r="PH467" s="34"/>
      <c r="PI467" s="34"/>
      <c r="PJ467" s="34"/>
      <c r="PK467" s="34"/>
      <c r="PL467" s="34"/>
      <c r="PM467" s="34"/>
      <c r="PN467" s="34"/>
      <c r="PO467" s="34"/>
      <c r="PP467" s="34"/>
      <c r="PQ467" s="34"/>
      <c r="PR467" s="34"/>
      <c r="PS467" s="34"/>
      <c r="PT467" s="34"/>
      <c r="PU467" s="34"/>
      <c r="PV467" s="34"/>
      <c r="PW467" s="34"/>
      <c r="PX467" s="34"/>
      <c r="PY467" s="34"/>
      <c r="PZ467" s="34"/>
      <c r="QA467" s="34"/>
      <c r="QB467" s="34"/>
      <c r="QC467" s="34"/>
      <c r="QD467" s="34"/>
      <c r="QE467" s="34"/>
      <c r="QF467" s="34"/>
      <c r="QG467" s="34"/>
      <c r="QH467" s="34"/>
      <c r="QI467" s="34"/>
      <c r="QJ467" s="34"/>
      <c r="QK467" s="34"/>
      <c r="QL467" s="34"/>
      <c r="QM467" s="34"/>
      <c r="QN467" s="34"/>
      <c r="QO467" s="34"/>
      <c r="QP467" s="34"/>
      <c r="QQ467" s="34"/>
      <c r="QR467" s="34"/>
      <c r="QS467" s="34"/>
      <c r="QT467" s="34"/>
      <c r="QU467" s="34"/>
      <c r="QV467" s="34"/>
      <c r="QW467" s="34"/>
      <c r="QX467" s="34"/>
      <c r="QY467" s="34"/>
      <c r="QZ467" s="34"/>
      <c r="RA467" s="34"/>
      <c r="RB467" s="34"/>
      <c r="RC467" s="34"/>
      <c r="RD467" s="34"/>
      <c r="RE467" s="34"/>
      <c r="RF467" s="34"/>
      <c r="RG467" s="34"/>
      <c r="RH467" s="34"/>
      <c r="RI467" s="34"/>
      <c r="RJ467" s="34"/>
      <c r="RK467" s="34"/>
      <c r="RL467" s="34"/>
      <c r="RM467" s="34"/>
      <c r="RN467" s="34"/>
      <c r="RO467" s="34"/>
      <c r="RP467" s="34"/>
      <c r="RQ467" s="34"/>
      <c r="RR467" s="34"/>
      <c r="RS467" s="34"/>
      <c r="RT467" s="34"/>
      <c r="RU467" s="34"/>
      <c r="RV467" s="34"/>
      <c r="RW467" s="34"/>
      <c r="RX467" s="34"/>
      <c r="RY467" s="34"/>
      <c r="RZ467" s="34"/>
      <c r="SA467" s="34"/>
      <c r="SB467" s="34"/>
      <c r="SC467" s="34"/>
      <c r="SD467" s="34"/>
      <c r="SE467" s="34"/>
      <c r="SF467" s="34"/>
      <c r="SG467" s="34"/>
      <c r="SH467" s="34"/>
      <c r="SI467" s="34"/>
      <c r="SJ467" s="34"/>
      <c r="SK467" s="34"/>
      <c r="SL467" s="34"/>
      <c r="SM467" s="34"/>
      <c r="SN467" s="34"/>
      <c r="SO467" s="34"/>
      <c r="SP467" s="34"/>
      <c r="SQ467" s="34"/>
      <c r="SR467" s="34"/>
      <c r="SS467" s="34"/>
      <c r="ST467" s="34"/>
      <c r="SU467" s="34"/>
      <c r="SV467" s="34"/>
      <c r="SW467" s="34"/>
      <c r="SX467" s="34"/>
      <c r="SY467" s="34"/>
      <c r="SZ467" s="34"/>
      <c r="TA467" s="34"/>
      <c r="TB467" s="34"/>
      <c r="TC467" s="34"/>
      <c r="TD467" s="34"/>
      <c r="TE467" s="34"/>
      <c r="TF467" s="34"/>
      <c r="TG467" s="34"/>
      <c r="TH467" s="34"/>
      <c r="TI467" s="34"/>
      <c r="TJ467" s="34"/>
      <c r="TK467" s="34"/>
      <c r="TL467" s="34"/>
      <c r="TM467" s="34"/>
      <c r="TN467" s="34"/>
      <c r="TO467" s="34"/>
      <c r="TP467" s="34"/>
      <c r="TQ467" s="34"/>
      <c r="TR467" s="34"/>
      <c r="TS467" s="34"/>
      <c r="TT467" s="34"/>
      <c r="TU467" s="34"/>
      <c r="TV467" s="34"/>
      <c r="TW467" s="34"/>
      <c r="TX467" s="34"/>
      <c r="TY467" s="34"/>
      <c r="TZ467" s="34"/>
      <c r="UA467" s="34"/>
      <c r="UB467" s="34"/>
      <c r="UC467" s="34"/>
      <c r="UD467" s="34"/>
      <c r="UE467" s="34"/>
      <c r="UF467" s="34"/>
      <c r="UG467" s="34"/>
      <c r="UH467" s="34"/>
      <c r="UI467" s="34"/>
      <c r="UJ467" s="34"/>
      <c r="UK467" s="34"/>
      <c r="UL467" s="34"/>
      <c r="UM467" s="34"/>
      <c r="UN467" s="34"/>
      <c r="UO467" s="34"/>
      <c r="UP467" s="34"/>
      <c r="UQ467" s="34"/>
      <c r="UR467" s="34"/>
      <c r="US467" s="34"/>
      <c r="UT467" s="34"/>
      <c r="UU467" s="34"/>
      <c r="UV467" s="34"/>
      <c r="UW467" s="34"/>
      <c r="UX467" s="34"/>
      <c r="UY467" s="34"/>
      <c r="UZ467" s="34"/>
      <c r="VA467" s="34"/>
      <c r="VB467" s="34"/>
      <c r="VC467" s="34"/>
      <c r="VD467" s="34"/>
      <c r="VE467" s="34"/>
      <c r="VF467" s="34"/>
      <c r="VG467" s="34"/>
      <c r="VH467" s="34"/>
      <c r="VI467" s="34"/>
      <c r="VJ467" s="34"/>
      <c r="VK467" s="34"/>
      <c r="VL467" s="34"/>
      <c r="VM467" s="34"/>
      <c r="VN467" s="34"/>
      <c r="VO467" s="34"/>
      <c r="VP467" s="34"/>
      <c r="VQ467" s="34"/>
      <c r="VR467" s="34"/>
      <c r="VS467" s="34"/>
      <c r="VT467" s="34"/>
      <c r="VU467" s="34"/>
      <c r="VV467" s="34"/>
      <c r="VW467" s="34"/>
      <c r="VX467" s="34"/>
      <c r="VY467" s="34"/>
      <c r="VZ467" s="34"/>
      <c r="WA467" s="34"/>
      <c r="WB467" s="34"/>
      <c r="WC467" s="34"/>
      <c r="WD467" s="34"/>
      <c r="WE467" s="34"/>
      <c r="WF467" s="34"/>
      <c r="WG467" s="34"/>
      <c r="WH467" s="34"/>
      <c r="WI467" s="34"/>
      <c r="WJ467" s="34"/>
      <c r="WK467" s="34"/>
      <c r="WL467" s="34"/>
      <c r="WM467" s="34"/>
      <c r="WN467" s="34"/>
      <c r="WO467" s="34"/>
      <c r="WP467" s="34"/>
      <c r="WQ467" s="34"/>
      <c r="WR467" s="34"/>
      <c r="WS467" s="34"/>
      <c r="WT467" s="34"/>
      <c r="WU467" s="34"/>
      <c r="WV467" s="34"/>
      <c r="WW467" s="34"/>
      <c r="WX467" s="34"/>
      <c r="WY467" s="34"/>
      <c r="WZ467" s="34"/>
      <c r="XA467" s="34"/>
      <c r="XB467" s="34"/>
      <c r="XC467" s="34"/>
      <c r="XD467" s="34"/>
      <c r="XE467" s="34"/>
      <c r="XF467" s="34"/>
      <c r="XG467" s="34"/>
      <c r="XH467" s="34"/>
      <c r="XI467" s="34"/>
      <c r="XJ467" s="34"/>
      <c r="XK467" s="34"/>
      <c r="XL467" s="34"/>
      <c r="XM467" s="34"/>
      <c r="XN467" s="34"/>
      <c r="XO467" s="34"/>
      <c r="XP467" s="34"/>
      <c r="XQ467" s="34"/>
      <c r="XR467" s="34"/>
      <c r="XS467" s="34"/>
      <c r="XT467" s="34"/>
      <c r="XU467" s="34"/>
      <c r="XV467" s="34"/>
      <c r="XW467" s="34"/>
      <c r="XX467" s="34"/>
      <c r="XY467" s="34"/>
      <c r="XZ467" s="34"/>
      <c r="YA467" s="34"/>
      <c r="YB467" s="34"/>
      <c r="YC467" s="34"/>
      <c r="YD467" s="34"/>
      <c r="YE467" s="34"/>
      <c r="YF467" s="34"/>
      <c r="YG467" s="34"/>
      <c r="YH467" s="34"/>
      <c r="YI467" s="34"/>
      <c r="YJ467" s="34"/>
      <c r="YK467" s="34"/>
      <c r="YL467" s="34"/>
      <c r="YM467" s="34"/>
      <c r="YN467" s="34"/>
      <c r="YO467" s="34"/>
      <c r="YP467" s="34"/>
      <c r="YQ467" s="34"/>
      <c r="YR467" s="34"/>
      <c r="YS467" s="34"/>
      <c r="YT467" s="34"/>
      <c r="YU467" s="34"/>
      <c r="YV467" s="34"/>
      <c r="YW467" s="34"/>
      <c r="YX467" s="34"/>
      <c r="YY467" s="34"/>
      <c r="YZ467" s="34"/>
      <c r="ZA467" s="34"/>
      <c r="ZB467" s="34"/>
      <c r="ZC467" s="34"/>
      <c r="ZD467" s="34"/>
      <c r="ZE467" s="34"/>
      <c r="ZF467" s="34"/>
      <c r="ZG467" s="34"/>
      <c r="ZH467" s="34"/>
      <c r="ZI467" s="34"/>
      <c r="ZJ467" s="34"/>
      <c r="ZK467" s="34"/>
      <c r="ZL467" s="34"/>
      <c r="ZM467" s="34"/>
      <c r="ZN467" s="34"/>
      <c r="ZO467" s="34"/>
      <c r="ZP467" s="34"/>
      <c r="ZQ467" s="34"/>
      <c r="ZR467" s="34"/>
      <c r="ZS467" s="34"/>
      <c r="ZT467" s="34"/>
      <c r="ZU467" s="34"/>
      <c r="ZV467" s="34"/>
      <c r="ZW467" s="34"/>
      <c r="ZX467" s="34"/>
      <c r="ZY467" s="34"/>
      <c r="ZZ467" s="34"/>
      <c r="AAA467" s="34"/>
      <c r="AAB467" s="34"/>
      <c r="AAC467" s="34"/>
      <c r="AAD467" s="34"/>
      <c r="AAE467" s="34"/>
      <c r="AAF467" s="34"/>
      <c r="AAG467" s="34"/>
      <c r="AAH467" s="34"/>
      <c r="AAI467" s="34"/>
      <c r="AAJ467" s="34"/>
      <c r="AAK467" s="34"/>
      <c r="AAL467" s="34"/>
      <c r="AAM467" s="34"/>
      <c r="AAN467" s="34"/>
      <c r="AAO467" s="34"/>
      <c r="AAP467" s="34"/>
      <c r="AAQ467" s="34"/>
      <c r="AAR467" s="34"/>
      <c r="AAS467" s="34"/>
      <c r="AAT467" s="34"/>
      <c r="AAU467" s="34"/>
      <c r="AAV467" s="34"/>
      <c r="AAW467" s="34"/>
      <c r="AAX467" s="34"/>
      <c r="AAY467" s="34"/>
      <c r="AAZ467" s="34"/>
      <c r="ABA467" s="34"/>
      <c r="ABB467" s="34"/>
      <c r="ABC467" s="34"/>
      <c r="ABD467" s="34"/>
      <c r="ABE467" s="34"/>
      <c r="ABF467" s="34"/>
      <c r="ABG467" s="34"/>
      <c r="ABH467" s="34"/>
      <c r="ABI467" s="34"/>
      <c r="ABJ467" s="34"/>
      <c r="ABK467" s="34"/>
      <c r="ABL467" s="34"/>
      <c r="ABM467" s="34"/>
      <c r="ABN467" s="34"/>
      <c r="ABO467" s="34"/>
      <c r="ABP467" s="34"/>
      <c r="ABQ467" s="34"/>
      <c r="ABR467" s="34"/>
      <c r="ABS467" s="34"/>
      <c r="ABT467" s="34"/>
      <c r="ABU467" s="34"/>
      <c r="ABV467" s="34"/>
      <c r="ABW467" s="34"/>
      <c r="ABX467" s="34"/>
      <c r="ABY467" s="34"/>
      <c r="ABZ467" s="34"/>
      <c r="ACA467" s="34"/>
      <c r="ACB467" s="34"/>
      <c r="ACC467" s="34"/>
      <c r="ACD467" s="34"/>
      <c r="ACE467" s="34"/>
      <c r="ACF467" s="34"/>
      <c r="ACG467" s="34"/>
      <c r="ACH467" s="34"/>
      <c r="ACI467" s="34"/>
      <c r="ACJ467" s="34"/>
      <c r="ACK467" s="34"/>
      <c r="ACL467" s="34"/>
      <c r="ACM467" s="34"/>
      <c r="ACN467" s="34"/>
      <c r="ACO467" s="34"/>
      <c r="ACP467" s="34"/>
      <c r="ACQ467" s="34"/>
      <c r="ACR467" s="34"/>
      <c r="ACS467" s="34"/>
      <c r="ACT467" s="34"/>
      <c r="ACU467" s="34"/>
      <c r="ACV467" s="34"/>
      <c r="ACW467" s="34"/>
      <c r="ACX467" s="34"/>
      <c r="ACY467" s="34"/>
      <c r="ACZ467" s="34"/>
      <c r="ADA467" s="34"/>
      <c r="ADB467" s="34"/>
      <c r="ADC467" s="34"/>
      <c r="ADD467" s="34"/>
      <c r="ADE467" s="34"/>
      <c r="ADF467" s="34"/>
      <c r="ADG467" s="34"/>
      <c r="ADH467" s="34"/>
      <c r="ADI467" s="34"/>
      <c r="ADJ467" s="34"/>
      <c r="ADK467" s="34"/>
      <c r="ADL467" s="34"/>
      <c r="ADM467" s="34"/>
      <c r="ADN467" s="34"/>
      <c r="ADO467" s="34"/>
      <c r="ADP467" s="34"/>
      <c r="ADQ467" s="34"/>
      <c r="ADR467" s="34"/>
      <c r="ADS467" s="34"/>
      <c r="ADT467" s="34"/>
      <c r="ADU467" s="34"/>
      <c r="ADV467" s="34"/>
      <c r="ADW467" s="34"/>
      <c r="ADX467" s="34"/>
      <c r="ADY467" s="34"/>
      <c r="ADZ467" s="34"/>
      <c r="AEA467" s="34"/>
      <c r="AEB467" s="34"/>
      <c r="AEC467" s="34"/>
      <c r="AED467" s="34"/>
      <c r="AEE467" s="34"/>
      <c r="AEF467" s="34"/>
      <c r="AEG467" s="34"/>
      <c r="AEH467" s="34"/>
      <c r="AEI467" s="34"/>
      <c r="AEJ467" s="34"/>
      <c r="AEK467" s="34"/>
      <c r="AEL467" s="34"/>
      <c r="AEM467" s="34"/>
      <c r="AEN467" s="34"/>
      <c r="AEO467" s="34"/>
      <c r="AEP467" s="34"/>
      <c r="AEQ467" s="34"/>
      <c r="AER467" s="34"/>
      <c r="AES467" s="34"/>
      <c r="AET467" s="34"/>
      <c r="AEU467" s="34"/>
      <c r="AEV467" s="34"/>
      <c r="AEW467" s="34"/>
      <c r="AEX467" s="34"/>
      <c r="AEY467" s="34"/>
      <c r="AEZ467" s="34"/>
      <c r="AFA467" s="34"/>
      <c r="AFB467" s="34"/>
      <c r="AFC467" s="34"/>
      <c r="AFD467" s="34"/>
      <c r="AFE467" s="34"/>
      <c r="AFF467" s="34"/>
      <c r="AFG467" s="34"/>
      <c r="AFH467" s="34"/>
      <c r="AFI467" s="34"/>
      <c r="AFJ467" s="34"/>
      <c r="AFK467" s="34"/>
      <c r="AFL467" s="34"/>
      <c r="AFM467" s="34"/>
      <c r="AFN467" s="34"/>
      <c r="AFO467" s="34"/>
      <c r="AFP467" s="34"/>
      <c r="AFQ467" s="34"/>
      <c r="AFR467" s="34"/>
      <c r="AFS467" s="34"/>
      <c r="AFT467" s="34"/>
      <c r="AFU467" s="34"/>
      <c r="AFV467" s="34"/>
      <c r="AFW467" s="34"/>
      <c r="AFX467" s="34"/>
      <c r="AFY467" s="34"/>
      <c r="AFZ467" s="34"/>
      <c r="AGA467" s="34"/>
      <c r="AGB467" s="34"/>
      <c r="AGC467" s="34"/>
      <c r="AGD467" s="34"/>
      <c r="AGE467" s="34"/>
      <c r="AGF467" s="34"/>
      <c r="AGG467" s="34"/>
      <c r="AGH467" s="34"/>
      <c r="AGI467" s="34"/>
      <c r="AGJ467" s="34"/>
      <c r="AGK467" s="34"/>
      <c r="AGL467" s="34"/>
      <c r="AGM467" s="34"/>
      <c r="AGN467" s="34"/>
      <c r="AGO467" s="34"/>
      <c r="AGP467" s="34"/>
      <c r="AGQ467" s="34"/>
      <c r="AGR467" s="34"/>
      <c r="AGS467" s="34"/>
      <c r="AGT467" s="34"/>
      <c r="AGU467" s="34"/>
      <c r="AGV467" s="34"/>
      <c r="AGW467" s="34"/>
      <c r="AGX467" s="34"/>
      <c r="AGY467" s="34"/>
      <c r="AGZ467" s="34"/>
      <c r="AHA467" s="34"/>
      <c r="AHB467" s="34"/>
      <c r="AHC467" s="34"/>
      <c r="AHD467" s="34"/>
      <c r="AHE467" s="34"/>
      <c r="AHF467" s="34"/>
      <c r="AHG467" s="34"/>
      <c r="AHH467" s="34"/>
      <c r="AHI467" s="34"/>
      <c r="AHJ467" s="34"/>
      <c r="AHK467" s="34"/>
      <c r="AHL467" s="34"/>
      <c r="AHM467" s="34"/>
      <c r="AHN467" s="34"/>
      <c r="AHO467" s="34"/>
      <c r="AHP467" s="34"/>
      <c r="AHQ467" s="34"/>
      <c r="AHR467" s="34"/>
      <c r="AHS467" s="34"/>
      <c r="AHT467" s="34"/>
      <c r="AHU467" s="34"/>
      <c r="AHV467" s="34"/>
      <c r="AHW467" s="34"/>
      <c r="AHX467" s="34"/>
      <c r="AHY467" s="34"/>
      <c r="AHZ467" s="34"/>
      <c r="AIA467" s="34"/>
      <c r="AIB467" s="34"/>
      <c r="AIC467" s="34"/>
      <c r="AID467" s="34"/>
      <c r="AIE467" s="34"/>
      <c r="AIF467" s="34"/>
      <c r="AIG467" s="34"/>
      <c r="AIH467" s="34"/>
      <c r="AII467" s="34"/>
      <c r="AIJ467" s="34"/>
      <c r="AIK467" s="34"/>
      <c r="AIL467" s="34"/>
      <c r="AIM467" s="34"/>
      <c r="AIN467" s="34"/>
      <c r="AIO467" s="34"/>
      <c r="AIP467" s="34"/>
      <c r="AIQ467" s="34"/>
      <c r="AIR467" s="34"/>
      <c r="AIS467" s="34"/>
      <c r="AIT467" s="34"/>
      <c r="AIU467" s="34"/>
      <c r="AIV467" s="34"/>
      <c r="AIW467" s="34"/>
      <c r="AIX467" s="34"/>
      <c r="AIY467" s="34"/>
      <c r="AIZ467" s="34"/>
      <c r="AJA467" s="34"/>
      <c r="AJB467" s="34"/>
      <c r="AJC467" s="34"/>
      <c r="AJD467" s="34"/>
      <c r="AJE467" s="34"/>
      <c r="AJF467" s="34"/>
      <c r="AJG467" s="34"/>
      <c r="AJH467" s="34"/>
      <c r="AJI467" s="34"/>
      <c r="AJJ467" s="34"/>
      <c r="AJK467" s="34"/>
      <c r="AJL467" s="34"/>
      <c r="AJM467" s="34"/>
      <c r="AJN467" s="34"/>
      <c r="AJO467" s="34"/>
      <c r="AJP467" s="34"/>
      <c r="AJQ467" s="34"/>
      <c r="AJR467" s="34"/>
      <c r="AJS467" s="34"/>
      <c r="AJT467" s="34"/>
      <c r="AJU467" s="34"/>
      <c r="AJV467" s="34"/>
      <c r="AJW467" s="34"/>
      <c r="AJX467" s="34"/>
      <c r="AJY467" s="34"/>
      <c r="AJZ467" s="34"/>
      <c r="AKA467" s="34"/>
      <c r="AKB467" s="34"/>
      <c r="AKC467" s="34"/>
      <c r="AKD467" s="34"/>
      <c r="AKE467" s="34"/>
      <c r="AKF467" s="34"/>
      <c r="AKG467" s="34"/>
      <c r="AKH467" s="34"/>
      <c r="AKI467" s="34"/>
      <c r="AKJ467" s="34"/>
      <c r="AKK467" s="34"/>
      <c r="AKL467" s="34"/>
      <c r="AKM467" s="34"/>
      <c r="AKN467" s="34"/>
      <c r="AKO467" s="34"/>
      <c r="AKP467" s="34"/>
      <c r="AKQ467" s="34"/>
      <c r="AKR467" s="34"/>
      <c r="AKS467" s="34"/>
      <c r="AKT467" s="34"/>
      <c r="AKU467" s="34"/>
      <c r="AKV467" s="34"/>
      <c r="AKW467" s="34"/>
      <c r="AKX467" s="34"/>
      <c r="AKY467" s="34"/>
      <c r="AKZ467" s="34"/>
      <c r="ALA467" s="34"/>
      <c r="ALB467" s="34"/>
      <c r="ALC467" s="34"/>
      <c r="ALD467" s="34"/>
      <c r="ALE467" s="34"/>
      <c r="ALF467" s="34"/>
      <c r="ALG467" s="34"/>
      <c r="ALH467" s="34"/>
      <c r="ALI467" s="34"/>
      <c r="ALJ467" s="34"/>
      <c r="ALK467" s="34"/>
      <c r="ALL467" s="34"/>
      <c r="ALM467" s="34"/>
      <c r="ALN467" s="34"/>
      <c r="ALO467" s="34"/>
      <c r="ALP467" s="34"/>
      <c r="ALQ467" s="34"/>
      <c r="ALR467" s="34"/>
      <c r="ALS467" s="34"/>
      <c r="ALT467" s="34"/>
      <c r="ALU467" s="34"/>
      <c r="ALV467" s="34"/>
      <c r="ALW467" s="34"/>
      <c r="ALX467" s="34"/>
      <c r="ALY467" s="34"/>
      <c r="ALZ467" s="34"/>
      <c r="AMA467" s="34"/>
      <c r="AMB467" s="34"/>
      <c r="AMC467" s="34"/>
      <c r="AMD467" s="34"/>
      <c r="AME467" s="34"/>
      <c r="AMF467" s="34"/>
      <c r="AMG467" s="34"/>
      <c r="AMH467" s="34"/>
      <c r="AMI467" s="34"/>
      <c r="AMJ467" s="34"/>
      <c r="AMK467" s="34"/>
      <c r="AML467" s="34"/>
      <c r="AMM467" s="34"/>
      <c r="AMN467" s="34"/>
      <c r="AMO467" s="34"/>
      <c r="AMP467" s="34"/>
      <c r="AMQ467" s="34"/>
      <c r="AMR467" s="34"/>
      <c r="AMS467" s="34"/>
      <c r="AMT467" s="34"/>
      <c r="AMU467" s="34"/>
      <c r="AMV467" s="34"/>
      <c r="AMW467" s="34"/>
      <c r="AMX467" s="34"/>
      <c r="AMY467" s="34"/>
      <c r="AMZ467" s="34"/>
      <c r="ANA467" s="34"/>
      <c r="ANB467" s="34"/>
      <c r="ANC467" s="34"/>
      <c r="AND467" s="34"/>
      <c r="ANE467" s="34"/>
      <c r="ANF467" s="34"/>
      <c r="ANG467" s="34"/>
      <c r="ANH467" s="34"/>
      <c r="ANI467" s="34"/>
      <c r="ANJ467" s="34"/>
      <c r="ANK467" s="34"/>
      <c r="ANL467" s="34"/>
      <c r="ANM467" s="34"/>
      <c r="ANN467" s="34"/>
      <c r="ANO467" s="34"/>
      <c r="ANP467" s="34"/>
      <c r="ANQ467" s="34"/>
      <c r="ANR467" s="34"/>
      <c r="ANS467" s="34"/>
      <c r="ANT467" s="34"/>
      <c r="ANU467" s="34"/>
      <c r="ANV467" s="34"/>
      <c r="ANW467" s="34"/>
      <c r="ANX467" s="34"/>
      <c r="ANY467" s="34"/>
      <c r="ANZ467" s="34"/>
      <c r="AOA467" s="34"/>
      <c r="AOB467" s="34"/>
      <c r="AOC467" s="34"/>
      <c r="AOD467" s="34"/>
      <c r="AOE467" s="34"/>
      <c r="AOF467" s="34"/>
      <c r="AOG467" s="34"/>
      <c r="AOH467" s="34"/>
      <c r="AOI467" s="34"/>
      <c r="AOJ467" s="34"/>
      <c r="AOK467" s="34"/>
      <c r="AOL467" s="34"/>
      <c r="AOM467" s="34"/>
      <c r="AON467" s="34"/>
      <c r="AOO467" s="34"/>
      <c r="AOP467" s="34"/>
      <c r="AOQ467" s="34"/>
      <c r="AOR467" s="34"/>
      <c r="AOS467" s="34"/>
      <c r="AOT467" s="34"/>
      <c r="AOU467" s="34"/>
      <c r="AOV467" s="34"/>
      <c r="AOW467" s="34"/>
      <c r="AOX467" s="34"/>
      <c r="AOY467" s="34"/>
      <c r="AOZ467" s="34"/>
      <c r="APA467" s="34"/>
      <c r="APB467" s="34"/>
      <c r="APC467" s="34"/>
      <c r="APD467" s="34"/>
      <c r="APE467" s="34"/>
      <c r="APF467" s="34"/>
      <c r="APG467" s="34"/>
      <c r="APH467" s="34"/>
      <c r="API467" s="34"/>
      <c r="APJ467" s="34"/>
      <c r="APK467" s="34"/>
      <c r="APL467" s="34"/>
      <c r="APM467" s="34"/>
      <c r="APN467" s="34"/>
      <c r="APO467" s="34"/>
      <c r="APP467" s="34"/>
      <c r="APQ467" s="34"/>
      <c r="APR467" s="34"/>
      <c r="APS467" s="34"/>
      <c r="APT467" s="34"/>
      <c r="APU467" s="34"/>
      <c r="APV467" s="34"/>
      <c r="APW467" s="34"/>
      <c r="APX467" s="34"/>
      <c r="APY467" s="34"/>
      <c r="APZ467" s="34"/>
      <c r="AQA467" s="34"/>
      <c r="AQB467" s="34"/>
      <c r="AQC467" s="34"/>
      <c r="AQD467" s="34"/>
      <c r="AQE467" s="34"/>
      <c r="AQF467" s="34"/>
      <c r="AQG467" s="34"/>
      <c r="AQH467" s="34"/>
      <c r="AQI467" s="34"/>
      <c r="AQJ467" s="34"/>
      <c r="AQK467" s="34"/>
      <c r="AQL467" s="34"/>
      <c r="AQM467" s="34"/>
      <c r="AQN467" s="34"/>
      <c r="AQO467" s="34"/>
      <c r="AQP467" s="34"/>
      <c r="AQQ467" s="34"/>
      <c r="AQR467" s="34"/>
      <c r="AQS467" s="34"/>
      <c r="AQT467" s="34"/>
      <c r="AQU467" s="34"/>
      <c r="AQV467" s="34"/>
      <c r="AQW467" s="34"/>
      <c r="AQX467" s="34"/>
      <c r="AQY467" s="34"/>
      <c r="AQZ467" s="34"/>
      <c r="ARA467" s="34"/>
      <c r="ARB467" s="34"/>
      <c r="ARC467" s="34"/>
      <c r="ARD467" s="34"/>
      <c r="ARE467" s="34"/>
      <c r="ARF467" s="34"/>
      <c r="ARG467" s="34"/>
      <c r="ARH467" s="34"/>
      <c r="ARI467" s="34"/>
      <c r="ARJ467" s="34"/>
      <c r="ARK467" s="34"/>
      <c r="ARL467" s="34"/>
      <c r="ARM467" s="34"/>
      <c r="ARN467" s="34"/>
      <c r="ARO467" s="34"/>
      <c r="ARP467" s="34"/>
      <c r="ARQ467" s="34"/>
      <c r="ARR467" s="34"/>
      <c r="ARS467" s="34"/>
      <c r="ART467" s="34"/>
      <c r="ARU467" s="34"/>
      <c r="ARV467" s="34"/>
      <c r="ARW467" s="34"/>
      <c r="ARX467" s="34"/>
      <c r="ARY467" s="34"/>
      <c r="ARZ467" s="34"/>
      <c r="ASA467" s="34"/>
      <c r="ASB467" s="34"/>
      <c r="ASC467" s="34"/>
      <c r="ASD467" s="34"/>
      <c r="ASE467" s="34"/>
      <c r="ASF467" s="34"/>
      <c r="ASG467" s="34"/>
      <c r="ASH467" s="34"/>
      <c r="ASI467" s="34"/>
      <c r="ASJ467" s="34"/>
      <c r="ASK467" s="34"/>
      <c r="ASL467" s="34"/>
      <c r="ASM467" s="34"/>
      <c r="ASN467" s="34"/>
      <c r="ASO467" s="34"/>
      <c r="ASP467" s="34"/>
      <c r="ASQ467" s="34"/>
      <c r="ASR467" s="34"/>
      <c r="ASS467" s="34"/>
      <c r="AST467" s="34"/>
      <c r="ASU467" s="34"/>
      <c r="ASV467" s="34"/>
      <c r="ASW467" s="34"/>
      <c r="ASX467" s="34"/>
      <c r="ASY467" s="34"/>
      <c r="ASZ467" s="34"/>
      <c r="ATA467" s="34"/>
      <c r="ATB467" s="34"/>
      <c r="ATC467" s="34"/>
      <c r="ATD467" s="34"/>
      <c r="ATE467" s="34"/>
      <c r="ATF467" s="34"/>
      <c r="ATG467" s="34"/>
      <c r="ATH467" s="34"/>
      <c r="ATI467" s="34"/>
      <c r="ATJ467" s="34"/>
      <c r="ATK467" s="34"/>
      <c r="ATL467" s="34"/>
      <c r="ATM467" s="34"/>
      <c r="ATN467" s="34"/>
      <c r="ATO467" s="34"/>
      <c r="ATP467" s="34"/>
      <c r="ATQ467" s="34"/>
      <c r="ATR467" s="34"/>
      <c r="ATS467" s="34"/>
      <c r="ATT467" s="34"/>
      <c r="ATU467" s="34"/>
      <c r="ATV467" s="34"/>
      <c r="ATW467" s="34"/>
      <c r="ATX467" s="34"/>
      <c r="ATY467" s="34"/>
      <c r="ATZ467" s="34"/>
      <c r="AUA467" s="34"/>
      <c r="AUB467" s="34"/>
      <c r="AUC467" s="34"/>
      <c r="AUD467" s="34"/>
      <c r="AUE467" s="34"/>
      <c r="AUF467" s="34"/>
      <c r="AUG467" s="34"/>
      <c r="AUH467" s="34"/>
      <c r="AUI467" s="34"/>
      <c r="AUJ467" s="34"/>
      <c r="AUK467" s="34"/>
      <c r="AUL467" s="34"/>
      <c r="AUM467" s="34"/>
      <c r="AUN467" s="34"/>
      <c r="AUO467" s="34"/>
      <c r="AUP467" s="34"/>
      <c r="AUQ467" s="34"/>
      <c r="AUR467" s="34"/>
      <c r="AUS467" s="34"/>
      <c r="AUT467" s="34"/>
      <c r="AUU467" s="34"/>
      <c r="AUV467" s="34"/>
      <c r="AUW467" s="34"/>
      <c r="AUX467" s="34"/>
      <c r="AUY467" s="34"/>
      <c r="AUZ467" s="34"/>
      <c r="AVA467" s="34"/>
      <c r="AVB467" s="34"/>
      <c r="AVC467" s="34"/>
      <c r="AVD467" s="34"/>
      <c r="AVE467" s="34"/>
      <c r="AVF467" s="34"/>
      <c r="AVG467" s="34"/>
      <c r="AVH467" s="34"/>
      <c r="AVI467" s="34"/>
      <c r="AVJ467" s="34"/>
      <c r="AVK467" s="34"/>
      <c r="AVL467" s="34"/>
      <c r="AVM467" s="34"/>
      <c r="AVN467" s="34"/>
      <c r="AVO467" s="34"/>
      <c r="AVP467" s="34"/>
      <c r="AVQ467" s="34"/>
      <c r="AVR467" s="34"/>
      <c r="AVS467" s="34"/>
      <c r="AVT467" s="34"/>
      <c r="AVU467" s="34"/>
      <c r="AVV467" s="34"/>
      <c r="AVW467" s="34"/>
      <c r="AVX467" s="34"/>
      <c r="AVY467" s="34"/>
      <c r="AVZ467" s="34"/>
      <c r="AWA467" s="34"/>
      <c r="AWB467" s="34"/>
      <c r="AWC467" s="34"/>
      <c r="AWD467" s="34"/>
      <c r="AWE467" s="34"/>
      <c r="AWF467" s="34"/>
      <c r="AWG467" s="34"/>
      <c r="AWH467" s="34"/>
      <c r="AWI467" s="34"/>
      <c r="AWJ467" s="34"/>
      <c r="AWK467" s="34"/>
      <c r="AWL467" s="34"/>
      <c r="AWM467" s="34"/>
      <c r="AWN467" s="34"/>
      <c r="AWO467" s="34"/>
      <c r="AWP467" s="34"/>
      <c r="AWQ467" s="34"/>
      <c r="AWR467" s="34"/>
      <c r="AWS467" s="34"/>
      <c r="AWT467" s="34"/>
      <c r="AWU467" s="34"/>
      <c r="AWV467" s="34"/>
      <c r="AWW467" s="34"/>
      <c r="AWX467" s="34"/>
      <c r="AWY467" s="34"/>
      <c r="AWZ467" s="34"/>
      <c r="AXA467" s="34"/>
      <c r="AXB467" s="34"/>
      <c r="AXC467" s="34"/>
      <c r="AXD467" s="34"/>
      <c r="AXE467" s="34"/>
      <c r="AXF467" s="34"/>
      <c r="AXG467" s="34"/>
      <c r="AXH467" s="34"/>
      <c r="AXI467" s="34"/>
      <c r="AXJ467" s="34"/>
      <c r="AXK467" s="34"/>
      <c r="AXL467" s="34"/>
      <c r="AXM467" s="34"/>
      <c r="AXN467" s="34"/>
      <c r="AXO467" s="34"/>
      <c r="AXP467" s="34"/>
      <c r="AXQ467" s="34"/>
      <c r="AXR467" s="34"/>
      <c r="AXS467" s="34"/>
      <c r="AXT467" s="34"/>
      <c r="AXU467" s="34"/>
      <c r="AXV467" s="34"/>
      <c r="AXW467" s="34"/>
      <c r="AXX467" s="34"/>
      <c r="AXY467" s="34"/>
      <c r="AXZ467" s="34"/>
      <c r="AYA467" s="34"/>
      <c r="AYB467" s="34"/>
      <c r="AYC467" s="34"/>
      <c r="AYD467" s="34"/>
      <c r="AYE467" s="34"/>
      <c r="AYF467" s="34"/>
      <c r="AYG467" s="34"/>
      <c r="AYH467" s="34"/>
      <c r="AYI467" s="34"/>
      <c r="AYJ467" s="34"/>
      <c r="AYK467" s="34"/>
      <c r="AYL467" s="34"/>
      <c r="AYM467" s="34"/>
      <c r="AYN467" s="34"/>
      <c r="AYO467" s="34"/>
      <c r="AYP467" s="34"/>
      <c r="AYQ467" s="34"/>
      <c r="AYR467" s="34"/>
      <c r="AYS467" s="34"/>
      <c r="AYT467" s="34"/>
      <c r="AYU467" s="34"/>
      <c r="AYV467" s="34"/>
      <c r="AYW467" s="34"/>
      <c r="AYX467" s="34"/>
      <c r="AYY467" s="34"/>
      <c r="AYZ467" s="34"/>
      <c r="AZA467" s="34"/>
      <c r="AZB467" s="34"/>
      <c r="AZC467" s="34"/>
      <c r="AZD467" s="34"/>
      <c r="AZE467" s="34"/>
      <c r="AZF467" s="34"/>
      <c r="AZG467" s="34"/>
      <c r="AZH467" s="34"/>
      <c r="AZI467" s="34"/>
      <c r="AZJ467" s="34"/>
      <c r="AZK467" s="34"/>
      <c r="AZL467" s="34"/>
      <c r="AZM467" s="34"/>
      <c r="AZN467" s="34"/>
      <c r="AZO467" s="34"/>
      <c r="AZP467" s="34"/>
      <c r="AZQ467" s="34"/>
      <c r="AZR467" s="34"/>
      <c r="AZS467" s="34"/>
      <c r="AZT467" s="34"/>
      <c r="AZU467" s="34"/>
      <c r="AZV467" s="34"/>
      <c r="AZW467" s="34"/>
      <c r="AZX467" s="34"/>
      <c r="AZY467" s="34"/>
      <c r="AZZ467" s="34"/>
      <c r="BAA467" s="34"/>
      <c r="BAB467" s="34"/>
      <c r="BAC467" s="34"/>
      <c r="BAD467" s="34"/>
      <c r="BAE467" s="34"/>
      <c r="BAF467" s="34"/>
      <c r="BAG467" s="34"/>
      <c r="BAH467" s="34"/>
      <c r="BAI467" s="34"/>
      <c r="BAJ467" s="34"/>
      <c r="BAK467" s="34"/>
      <c r="BAL467" s="34"/>
      <c r="BAM467" s="34"/>
      <c r="BAN467" s="34"/>
      <c r="BAO467" s="34"/>
      <c r="BAP467" s="34"/>
      <c r="BAQ467" s="34"/>
      <c r="BAR467" s="34"/>
      <c r="BAS467" s="34"/>
      <c r="BAT467" s="34"/>
      <c r="BAU467" s="34"/>
      <c r="BAV467" s="34"/>
      <c r="BAW467" s="34"/>
      <c r="BAX467" s="34"/>
      <c r="BAY467" s="34"/>
      <c r="BAZ467" s="34"/>
      <c r="BBA467" s="34"/>
      <c r="BBB467" s="34"/>
      <c r="BBC467" s="34"/>
      <c r="BBD467" s="34"/>
      <c r="BBE467" s="34"/>
      <c r="BBF467" s="34"/>
      <c r="BBG467" s="34"/>
      <c r="BBH467" s="34"/>
      <c r="BBI467" s="34"/>
      <c r="BBJ467" s="34"/>
      <c r="BBK467" s="34"/>
      <c r="BBL467" s="34"/>
      <c r="BBM467" s="34"/>
      <c r="BBN467" s="34"/>
      <c r="BBO467" s="34"/>
      <c r="BBP467" s="34"/>
      <c r="BBQ467" s="34"/>
      <c r="BBR467" s="34"/>
      <c r="BBS467" s="34"/>
      <c r="BBT467" s="34"/>
      <c r="BBU467" s="34"/>
      <c r="BBV467" s="34"/>
      <c r="BBW467" s="34"/>
      <c r="BBX467" s="34"/>
      <c r="BBY467" s="34"/>
      <c r="BBZ467" s="34"/>
      <c r="BCA467" s="34"/>
      <c r="BCB467" s="34"/>
      <c r="BCC467" s="34"/>
      <c r="BCD467" s="34"/>
      <c r="BCE467" s="34"/>
      <c r="BCF467" s="34"/>
      <c r="BCG467" s="34"/>
      <c r="BCH467" s="34"/>
      <c r="BCI467" s="34"/>
      <c r="BCJ467" s="34"/>
      <c r="BCK467" s="34"/>
      <c r="BCL467" s="34"/>
      <c r="BCM467" s="34"/>
      <c r="BCN467" s="34"/>
      <c r="BCO467" s="34"/>
      <c r="BCP467" s="34"/>
      <c r="BCQ467" s="34"/>
      <c r="BCR467" s="34"/>
      <c r="BCS467" s="34"/>
      <c r="BCT467" s="34"/>
      <c r="BCU467" s="34"/>
      <c r="BCV467" s="34"/>
      <c r="BCW467" s="34"/>
      <c r="BCX467" s="34"/>
      <c r="BCY467" s="34"/>
      <c r="BCZ467" s="34"/>
      <c r="BDA467" s="34"/>
      <c r="BDB467" s="34"/>
      <c r="BDC467" s="34"/>
      <c r="BDD467" s="34"/>
      <c r="BDE467" s="34"/>
      <c r="BDF467" s="34"/>
      <c r="BDG467" s="34"/>
      <c r="BDH467" s="34"/>
      <c r="BDI467" s="34"/>
      <c r="BDJ467" s="34"/>
      <c r="BDK467" s="34"/>
      <c r="BDL467" s="34"/>
      <c r="BDM467" s="34"/>
      <c r="BDN467" s="34"/>
      <c r="BDO467" s="34"/>
      <c r="BDP467" s="34"/>
      <c r="BDQ467" s="34"/>
      <c r="BDR467" s="34"/>
      <c r="BDS467" s="34"/>
      <c r="BDT467" s="34"/>
      <c r="BDU467" s="34"/>
      <c r="BDV467" s="34"/>
      <c r="BDW467" s="34"/>
      <c r="BDX467" s="34"/>
      <c r="BDY467" s="34"/>
      <c r="BDZ467" s="34"/>
      <c r="BEA467" s="34"/>
      <c r="BEB467" s="34"/>
      <c r="BEC467" s="34"/>
      <c r="BED467" s="34"/>
      <c r="BEE467" s="34"/>
      <c r="BEF467" s="34"/>
      <c r="BEG467" s="34"/>
      <c r="BEH467" s="34"/>
      <c r="BEI467" s="34"/>
      <c r="BEJ467" s="34"/>
      <c r="BEK467" s="34"/>
      <c r="BEL467" s="34"/>
      <c r="BEM467" s="34"/>
      <c r="BEN467" s="34"/>
      <c r="BEO467" s="34"/>
      <c r="BEP467" s="34"/>
      <c r="BEQ467" s="34"/>
      <c r="BER467" s="34"/>
      <c r="BES467" s="34"/>
      <c r="BET467" s="34"/>
      <c r="BEU467" s="34"/>
      <c r="BEV467" s="34"/>
      <c r="BEW467" s="34"/>
      <c r="BEX467" s="34"/>
      <c r="BEY467" s="34"/>
      <c r="BEZ467" s="34"/>
      <c r="BFA467" s="34"/>
      <c r="BFB467" s="34"/>
      <c r="BFC467" s="34"/>
      <c r="BFD467" s="34"/>
      <c r="BFE467" s="34"/>
      <c r="BFF467" s="34"/>
      <c r="BFG467" s="34"/>
      <c r="BFH467" s="34"/>
      <c r="BFI467" s="34"/>
      <c r="BFJ467" s="34"/>
      <c r="BFK467" s="34"/>
      <c r="BFL467" s="34"/>
      <c r="BFM467" s="34"/>
      <c r="BFN467" s="34"/>
      <c r="BFO467" s="34"/>
      <c r="BFP467" s="34"/>
      <c r="BFQ467" s="34"/>
      <c r="BFR467" s="34"/>
      <c r="BFS467" s="34"/>
      <c r="BFT467" s="34"/>
      <c r="BFU467" s="34"/>
      <c r="BFV467" s="34"/>
      <c r="BFW467" s="34"/>
      <c r="BFX467" s="34"/>
      <c r="BFY467" s="34"/>
      <c r="BFZ467" s="34"/>
      <c r="BGA467" s="34"/>
      <c r="BGB467" s="34"/>
      <c r="BGC467" s="34"/>
      <c r="BGD467" s="34"/>
      <c r="BGE467" s="34"/>
      <c r="BGF467" s="34"/>
      <c r="BGG467" s="34"/>
      <c r="BGH467" s="34"/>
      <c r="BGI467" s="34"/>
      <c r="BGJ467" s="34"/>
      <c r="BGK467" s="34"/>
      <c r="BGL467" s="34"/>
      <c r="BGM467" s="34"/>
      <c r="BGN467" s="34"/>
      <c r="BGO467" s="34"/>
      <c r="BGP467" s="34"/>
      <c r="BGQ467" s="34"/>
      <c r="BGR467" s="34"/>
      <c r="BGS467" s="34"/>
      <c r="BGT467" s="34"/>
      <c r="BGU467" s="34"/>
      <c r="BGV467" s="34"/>
      <c r="BGW467" s="34"/>
      <c r="BGX467" s="34"/>
      <c r="BGY467" s="34"/>
      <c r="BGZ467" s="34"/>
      <c r="BHA467" s="34"/>
      <c r="BHB467" s="34"/>
      <c r="BHC467" s="34"/>
      <c r="BHD467" s="34"/>
      <c r="BHE467" s="34"/>
      <c r="BHF467" s="34"/>
      <c r="BHG467" s="34"/>
      <c r="BHH467" s="34"/>
      <c r="BHI467" s="34"/>
      <c r="BHJ467" s="34"/>
      <c r="BHK467" s="34"/>
      <c r="BHL467" s="34"/>
      <c r="BHM467" s="34"/>
      <c r="BHN467" s="34"/>
      <c r="BHO467" s="34"/>
      <c r="BHP467" s="34"/>
      <c r="BHQ467" s="34"/>
      <c r="BHR467" s="34"/>
      <c r="BHS467" s="34"/>
      <c r="BHT467" s="34"/>
      <c r="BHU467" s="34"/>
      <c r="BHV467" s="34"/>
      <c r="BHW467" s="34"/>
      <c r="BHX467" s="34"/>
      <c r="BHY467" s="34"/>
      <c r="BHZ467" s="34"/>
      <c r="BIA467" s="34"/>
      <c r="BIB467" s="34"/>
      <c r="BIC467" s="34"/>
      <c r="BID467" s="34"/>
      <c r="BIE467" s="34"/>
      <c r="BIF467" s="34"/>
      <c r="BIG467" s="34"/>
      <c r="BIH467" s="34"/>
      <c r="BII467" s="34"/>
      <c r="BIJ467" s="34"/>
      <c r="BIK467" s="34"/>
      <c r="BIL467" s="34"/>
      <c r="BIM467" s="34"/>
      <c r="BIN467" s="34"/>
      <c r="BIO467" s="34"/>
      <c r="BIP467" s="34"/>
      <c r="BIQ467" s="34"/>
      <c r="BIR467" s="34"/>
      <c r="BIS467" s="34"/>
      <c r="BIT467" s="34"/>
      <c r="BIU467" s="34"/>
      <c r="BIV467" s="34"/>
      <c r="BIW467" s="34"/>
      <c r="BIX467" s="34"/>
      <c r="BIY467" s="34"/>
      <c r="BIZ467" s="34"/>
      <c r="BJA467" s="34"/>
      <c r="BJB467" s="34"/>
      <c r="BJC467" s="34"/>
      <c r="BJD467" s="34"/>
      <c r="BJE467" s="34"/>
      <c r="BJF467" s="34"/>
      <c r="BJG467" s="34"/>
      <c r="BJH467" s="34"/>
      <c r="BJI467" s="34"/>
      <c r="BJJ467" s="34"/>
      <c r="BJK467" s="34"/>
      <c r="BJL467" s="34"/>
      <c r="BJM467" s="34"/>
      <c r="BJN467" s="34"/>
      <c r="BJO467" s="34"/>
      <c r="BJP467" s="34"/>
      <c r="BJQ467" s="34"/>
      <c r="BJR467" s="34"/>
      <c r="BJS467" s="34"/>
      <c r="BJT467" s="34"/>
      <c r="BJU467" s="34"/>
      <c r="BJV467" s="34"/>
      <c r="BJW467" s="34"/>
      <c r="BJX467" s="34"/>
      <c r="BJY467" s="34"/>
      <c r="BJZ467" s="34"/>
      <c r="BKA467" s="34"/>
      <c r="BKB467" s="34"/>
      <c r="BKC467" s="34"/>
      <c r="BKD467" s="34"/>
      <c r="BKE467" s="34"/>
      <c r="BKF467" s="34"/>
      <c r="BKG467" s="34"/>
      <c r="BKH467" s="34"/>
      <c r="BKI467" s="34"/>
      <c r="BKJ467" s="34"/>
      <c r="BKK467" s="34"/>
      <c r="BKL467" s="34"/>
      <c r="BKM467" s="34"/>
      <c r="BKN467" s="34"/>
      <c r="BKO467" s="34"/>
      <c r="BKP467" s="34"/>
      <c r="BKQ467" s="34"/>
      <c r="BKR467" s="34"/>
      <c r="BKS467" s="34"/>
      <c r="BKT467" s="34"/>
      <c r="BKU467" s="34"/>
      <c r="BKV467" s="34"/>
      <c r="BKW467" s="34"/>
      <c r="BKX467" s="34"/>
      <c r="BKY467" s="34"/>
      <c r="BKZ467" s="34"/>
      <c r="BLA467" s="34"/>
      <c r="BLB467" s="34"/>
      <c r="BLC467" s="34"/>
      <c r="BLD467" s="34"/>
      <c r="BLE467" s="34"/>
      <c r="BLF467" s="34"/>
      <c r="BLG467" s="34"/>
      <c r="BLH467" s="34"/>
      <c r="BLI467" s="34"/>
      <c r="BLJ467" s="34"/>
      <c r="BLK467" s="34"/>
      <c r="BLL467" s="34"/>
      <c r="BLM467" s="34"/>
      <c r="BLN467" s="34"/>
      <c r="BLO467" s="34"/>
      <c r="BLP467" s="34"/>
      <c r="BLQ467" s="34"/>
      <c r="BLR467" s="34"/>
      <c r="BLS467" s="34"/>
      <c r="BLT467" s="34"/>
      <c r="BLU467" s="34"/>
      <c r="BLV467" s="34"/>
      <c r="BLW467" s="34"/>
      <c r="BLX467" s="34"/>
      <c r="BLY467" s="34"/>
      <c r="BLZ467" s="34"/>
      <c r="BMA467" s="34"/>
      <c r="BMB467" s="34"/>
      <c r="BMC467" s="34"/>
      <c r="BMD467" s="34"/>
      <c r="BME467" s="34"/>
      <c r="BMF467" s="34"/>
      <c r="BMG467" s="34"/>
      <c r="BMH467" s="34"/>
      <c r="BMI467" s="34"/>
      <c r="BMJ467" s="34"/>
      <c r="BMK467" s="34"/>
      <c r="BML467" s="34"/>
      <c r="BMM467" s="34"/>
      <c r="BMN467" s="34"/>
      <c r="BMO467" s="34"/>
      <c r="BMP467" s="34"/>
      <c r="BMQ467" s="34"/>
      <c r="BMR467" s="34"/>
      <c r="BMS467" s="34"/>
      <c r="BMT467" s="34"/>
      <c r="BMU467" s="34"/>
      <c r="BMV467" s="34"/>
      <c r="BMW467" s="34"/>
      <c r="BMX467" s="34"/>
      <c r="BMY467" s="34"/>
      <c r="BMZ467" s="34"/>
      <c r="BNA467" s="34"/>
      <c r="BNB467" s="34"/>
      <c r="BNC467" s="34"/>
      <c r="BND467" s="34"/>
      <c r="BNE467" s="34"/>
      <c r="BNF467" s="34"/>
      <c r="BNG467" s="34"/>
      <c r="BNH467" s="34"/>
      <c r="BNI467" s="34"/>
      <c r="BNJ467" s="34"/>
      <c r="BNK467" s="34"/>
      <c r="BNL467" s="34"/>
      <c r="BNM467" s="34"/>
      <c r="BNN467" s="34"/>
      <c r="BNO467" s="34"/>
      <c r="BNP467" s="34"/>
      <c r="BNQ467" s="34"/>
      <c r="BNR467" s="34"/>
      <c r="BNS467" s="34"/>
      <c r="BNT467" s="34"/>
      <c r="BNU467" s="34"/>
      <c r="BNV467" s="34"/>
      <c r="BNW467" s="34"/>
      <c r="BNX467" s="34"/>
      <c r="BNY467" s="34"/>
      <c r="BNZ467" s="34"/>
      <c r="BOA467" s="34"/>
      <c r="BOB467" s="34"/>
      <c r="BOC467" s="34"/>
      <c r="BOD467" s="34"/>
      <c r="BOE467" s="34"/>
      <c r="BOF467" s="34"/>
      <c r="BOG467" s="34"/>
      <c r="BOH467" s="34"/>
      <c r="BOI467" s="34"/>
      <c r="BOJ467" s="34"/>
      <c r="BOK467" s="34"/>
      <c r="BOL467" s="34"/>
      <c r="BOM467" s="34"/>
      <c r="BON467" s="34"/>
      <c r="BOO467" s="34"/>
      <c r="BOP467" s="34"/>
      <c r="BOQ467" s="34"/>
      <c r="BOR467" s="34"/>
      <c r="BOS467" s="34"/>
      <c r="BOT467" s="34"/>
      <c r="BOU467" s="34"/>
      <c r="BOV467" s="34"/>
      <c r="BOW467" s="34"/>
      <c r="BOX467" s="34"/>
      <c r="BOY467" s="34"/>
      <c r="BOZ467" s="34"/>
      <c r="BPA467" s="34"/>
      <c r="BPB467" s="34"/>
      <c r="BPC467" s="34"/>
      <c r="BPD467" s="34"/>
      <c r="BPE467" s="34"/>
      <c r="BPF467" s="34"/>
      <c r="BPG467" s="34"/>
      <c r="BPH467" s="34"/>
      <c r="BPI467" s="34"/>
      <c r="BPJ467" s="34"/>
      <c r="BPK467" s="34"/>
      <c r="BPL467" s="34"/>
      <c r="BPM467" s="34"/>
      <c r="BPN467" s="34"/>
      <c r="BPO467" s="34"/>
      <c r="BPP467" s="34"/>
      <c r="BPQ467" s="34"/>
      <c r="BPR467" s="34"/>
      <c r="BPS467" s="34"/>
      <c r="BPT467" s="34"/>
      <c r="BPU467" s="34"/>
      <c r="BPV467" s="34"/>
      <c r="BPW467" s="34"/>
      <c r="BPX467" s="34"/>
      <c r="BPY467" s="34"/>
      <c r="BPZ467" s="34"/>
      <c r="BQA467" s="34"/>
      <c r="BQB467" s="34"/>
      <c r="BQC467" s="34"/>
      <c r="BQD467" s="34"/>
      <c r="BQE467" s="34"/>
      <c r="BQF467" s="34"/>
      <c r="BQG467" s="34"/>
      <c r="BQH467" s="34"/>
      <c r="BQI467" s="34"/>
      <c r="BQJ467" s="34"/>
      <c r="BQK467" s="34"/>
      <c r="BQL467" s="34"/>
      <c r="BQM467" s="34"/>
      <c r="BQN467" s="34"/>
      <c r="BQO467" s="34"/>
      <c r="BQP467" s="34"/>
      <c r="BQQ467" s="34"/>
      <c r="BQR467" s="34"/>
      <c r="BQS467" s="34"/>
      <c r="BQT467" s="34"/>
      <c r="BQU467" s="34"/>
      <c r="BQV467" s="34"/>
      <c r="BQW467" s="34"/>
      <c r="BQX467" s="34"/>
      <c r="BQY467" s="34"/>
      <c r="BQZ467" s="34"/>
      <c r="BRA467" s="34"/>
      <c r="BRB467" s="34"/>
      <c r="BRC467" s="34"/>
      <c r="BRD467" s="34"/>
      <c r="BRE467" s="34"/>
      <c r="BRF467" s="34"/>
      <c r="BRG467" s="34"/>
      <c r="BRH467" s="34"/>
      <c r="BRI467" s="34"/>
      <c r="BRJ467" s="34"/>
      <c r="BRK467" s="34"/>
      <c r="BRL467" s="34"/>
      <c r="BRM467" s="34"/>
      <c r="BRN467" s="34"/>
      <c r="BRO467" s="34"/>
      <c r="BRP467" s="34"/>
      <c r="BRQ467" s="34"/>
      <c r="BRR467" s="34"/>
      <c r="BRS467" s="34"/>
      <c r="BRT467" s="34"/>
      <c r="BRU467" s="34"/>
      <c r="BRV467" s="34"/>
      <c r="BRW467" s="34"/>
      <c r="BRX467" s="34"/>
      <c r="BRY467" s="34"/>
      <c r="BRZ467" s="34"/>
      <c r="BSA467" s="34"/>
      <c r="BSB467" s="34"/>
      <c r="BSC467" s="34"/>
      <c r="BSD467" s="34"/>
      <c r="BSE467" s="34"/>
      <c r="BSF467" s="34"/>
      <c r="BSG467" s="34"/>
      <c r="BSH467" s="34"/>
      <c r="BSI467" s="34"/>
      <c r="BSJ467" s="34"/>
      <c r="BSK467" s="34"/>
      <c r="BSL467" s="34"/>
      <c r="BSM467" s="34"/>
      <c r="BSN467" s="34"/>
      <c r="BSO467" s="34"/>
      <c r="BSP467" s="34"/>
      <c r="BSQ467" s="34"/>
      <c r="BSR467" s="34"/>
      <c r="BSS467" s="34"/>
      <c r="BST467" s="34"/>
      <c r="BSU467" s="34"/>
      <c r="BSV467" s="34"/>
      <c r="BSW467" s="34"/>
      <c r="BSX467" s="34"/>
      <c r="BSY467" s="34"/>
      <c r="BSZ467" s="34"/>
      <c r="BTA467" s="34"/>
      <c r="BTB467" s="34"/>
      <c r="BTC467" s="34"/>
      <c r="BTD467" s="34"/>
      <c r="BTE467" s="34"/>
      <c r="BTF467" s="34"/>
      <c r="BTG467" s="34"/>
      <c r="BTH467" s="34"/>
      <c r="BTI467" s="34"/>
      <c r="BTJ467" s="34"/>
      <c r="BTK467" s="34"/>
      <c r="BTL467" s="34"/>
      <c r="BTM467" s="34"/>
      <c r="BTN467" s="34"/>
      <c r="BTO467" s="34"/>
      <c r="BTP467" s="34"/>
      <c r="BTQ467" s="34"/>
      <c r="BTR467" s="34"/>
      <c r="BTS467" s="34"/>
      <c r="BTT467" s="34"/>
      <c r="BTU467" s="34"/>
      <c r="BTV467" s="34"/>
      <c r="BTW467" s="34"/>
      <c r="BTX467" s="34"/>
      <c r="BTY467" s="34"/>
      <c r="BTZ467" s="34"/>
      <c r="BUA467" s="34"/>
      <c r="BUB467" s="34"/>
      <c r="BUC467" s="34"/>
      <c r="BUD467" s="34"/>
      <c r="BUE467" s="34"/>
      <c r="BUF467" s="34"/>
      <c r="BUG467" s="34"/>
      <c r="BUH467" s="34"/>
      <c r="BUI467" s="34"/>
      <c r="BUJ467" s="34"/>
      <c r="BUK467" s="34"/>
      <c r="BUL467" s="34"/>
      <c r="BUM467" s="34"/>
      <c r="BUN467" s="34"/>
      <c r="BUO467" s="34"/>
      <c r="BUP467" s="34"/>
      <c r="BUQ467" s="34"/>
      <c r="BUR467" s="34"/>
      <c r="BUS467" s="34"/>
      <c r="BUT467" s="34"/>
      <c r="BUU467" s="34"/>
      <c r="BUV467" s="34"/>
      <c r="BUW467" s="34"/>
      <c r="BUX467" s="34"/>
      <c r="BUY467" s="34"/>
      <c r="BUZ467" s="34"/>
      <c r="BVA467" s="34"/>
      <c r="BVB467" s="34"/>
      <c r="BVC467" s="34"/>
      <c r="BVD467" s="34"/>
      <c r="BVE467" s="34"/>
      <c r="BVF467" s="34"/>
      <c r="BVG467" s="34"/>
      <c r="BVH467" s="34"/>
      <c r="BVI467" s="34"/>
      <c r="BVJ467" s="34"/>
      <c r="BVK467" s="34"/>
      <c r="BVL467" s="34"/>
      <c r="BVM467" s="34"/>
      <c r="BVN467" s="34"/>
      <c r="BVO467" s="34"/>
      <c r="BVP467" s="34"/>
      <c r="BVQ467" s="34"/>
      <c r="BVR467" s="34"/>
      <c r="BVS467" s="34"/>
      <c r="BVT467" s="34"/>
      <c r="BVU467" s="34"/>
      <c r="BVV467" s="34"/>
      <c r="BVW467" s="34"/>
      <c r="BVX467" s="34"/>
      <c r="BVY467" s="34"/>
      <c r="BVZ467" s="34"/>
      <c r="BWA467" s="34"/>
      <c r="BWB467" s="34"/>
      <c r="BWC467" s="34"/>
      <c r="BWD467" s="34"/>
      <c r="BWE467" s="34"/>
      <c r="BWF467" s="34"/>
      <c r="BWG467" s="34"/>
      <c r="BWH467" s="34"/>
      <c r="BWI467" s="34"/>
      <c r="BWJ467" s="34"/>
      <c r="BWK467" s="34"/>
      <c r="BWL467" s="34"/>
      <c r="BWM467" s="34"/>
      <c r="BWN467" s="34"/>
      <c r="BWO467" s="34"/>
      <c r="BWP467" s="34"/>
      <c r="BWQ467" s="34"/>
      <c r="BWR467" s="34"/>
      <c r="BWS467" s="34"/>
      <c r="BWT467" s="34"/>
      <c r="BWU467" s="34"/>
      <c r="BWV467" s="34"/>
      <c r="BWW467" s="34"/>
      <c r="BWX467" s="34"/>
      <c r="BWY467" s="34"/>
      <c r="BWZ467" s="34"/>
      <c r="BXA467" s="34"/>
      <c r="BXB467" s="34"/>
      <c r="BXC467" s="34"/>
      <c r="BXD467" s="34"/>
      <c r="BXE467" s="34"/>
      <c r="BXF467" s="34"/>
      <c r="BXG467" s="34"/>
      <c r="BXH467" s="34"/>
      <c r="BXI467" s="34"/>
      <c r="BXJ467" s="34"/>
      <c r="BXK467" s="34"/>
      <c r="BXL467" s="34"/>
      <c r="BXM467" s="34"/>
      <c r="BXN467" s="34"/>
      <c r="BXO467" s="34"/>
      <c r="BXP467" s="34"/>
      <c r="BXQ467" s="34"/>
      <c r="BXR467" s="34"/>
      <c r="BXS467" s="34"/>
      <c r="BXT467" s="34"/>
      <c r="BXU467" s="34"/>
      <c r="BXV467" s="34"/>
      <c r="BXW467" s="34"/>
      <c r="BXX467" s="34"/>
      <c r="BXY467" s="34"/>
      <c r="BXZ467" s="34"/>
      <c r="BYA467" s="34"/>
      <c r="BYB467" s="34"/>
      <c r="BYC467" s="34"/>
      <c r="BYD467" s="34"/>
      <c r="BYE467" s="34"/>
      <c r="BYF467" s="34"/>
      <c r="BYG467" s="34"/>
      <c r="BYH467" s="34"/>
      <c r="BYI467" s="34"/>
      <c r="BYJ467" s="34"/>
      <c r="BYK467" s="34"/>
      <c r="BYL467" s="34"/>
      <c r="BYM467" s="34"/>
      <c r="BYN467" s="34"/>
      <c r="BYO467" s="34"/>
      <c r="BYP467" s="34"/>
      <c r="BYQ467" s="34"/>
      <c r="BYR467" s="34"/>
      <c r="BYS467" s="34"/>
      <c r="BYT467" s="34"/>
      <c r="BYU467" s="34"/>
      <c r="BYV467" s="34"/>
      <c r="BYW467" s="34"/>
      <c r="BYX467" s="34"/>
      <c r="BYY467" s="34"/>
      <c r="BYZ467" s="34"/>
      <c r="BZA467" s="34"/>
      <c r="BZB467" s="34"/>
      <c r="BZC467" s="34"/>
      <c r="BZD467" s="34"/>
      <c r="BZE467" s="34"/>
      <c r="BZF467" s="34"/>
      <c r="BZG467" s="34"/>
      <c r="BZH467" s="34"/>
      <c r="BZI467" s="34"/>
      <c r="BZJ467" s="34"/>
      <c r="BZK467" s="34"/>
      <c r="BZL467" s="34"/>
      <c r="BZM467" s="34"/>
      <c r="BZN467" s="34"/>
      <c r="BZO467" s="34"/>
      <c r="BZP467" s="34"/>
      <c r="BZQ467" s="34"/>
      <c r="BZR467" s="34"/>
      <c r="BZS467" s="34"/>
      <c r="BZT467" s="34"/>
      <c r="BZU467" s="34"/>
      <c r="BZV467" s="34"/>
      <c r="BZW467" s="34"/>
      <c r="BZX467" s="34"/>
      <c r="BZY467" s="34"/>
      <c r="BZZ467" s="34"/>
      <c r="CAA467" s="34"/>
      <c r="CAB467" s="34"/>
      <c r="CAC467" s="34"/>
      <c r="CAD467" s="34"/>
      <c r="CAE467" s="34"/>
      <c r="CAF467" s="34"/>
      <c r="CAG467" s="34"/>
      <c r="CAH467" s="34"/>
      <c r="CAI467" s="34"/>
      <c r="CAJ467" s="34"/>
      <c r="CAK467" s="34"/>
      <c r="CAL467" s="34"/>
      <c r="CAM467" s="34"/>
      <c r="CAN467" s="34"/>
      <c r="CAO467" s="34"/>
      <c r="CAP467" s="34"/>
      <c r="CAQ467" s="34"/>
      <c r="CAR467" s="34"/>
      <c r="CAS467" s="34"/>
      <c r="CAT467" s="34"/>
      <c r="CAU467" s="34"/>
      <c r="CAV467" s="34"/>
      <c r="CAW467" s="34"/>
      <c r="CAX467" s="34"/>
      <c r="CAY467" s="34"/>
      <c r="CAZ467" s="34"/>
      <c r="CBA467" s="34"/>
      <c r="CBB467" s="34"/>
      <c r="CBC467" s="34"/>
      <c r="CBD467" s="34"/>
      <c r="CBE467" s="34"/>
      <c r="CBF467" s="34"/>
      <c r="CBG467" s="34"/>
      <c r="CBH467" s="34"/>
      <c r="CBI467" s="34"/>
      <c r="CBJ467" s="34"/>
      <c r="CBK467" s="34"/>
      <c r="CBL467" s="34"/>
      <c r="CBM467" s="34"/>
      <c r="CBN467" s="34"/>
      <c r="CBO467" s="34"/>
      <c r="CBP467" s="34"/>
      <c r="CBQ467" s="34"/>
      <c r="CBR467" s="34"/>
      <c r="CBS467" s="34"/>
      <c r="CBT467" s="34"/>
      <c r="CBU467" s="34"/>
      <c r="CBV467" s="34"/>
      <c r="CBW467" s="34"/>
      <c r="CBX467" s="34"/>
      <c r="CBY467" s="34"/>
      <c r="CBZ467" s="34"/>
      <c r="CCA467" s="34"/>
      <c r="CCB467" s="34"/>
      <c r="CCC467" s="34"/>
      <c r="CCD467" s="34"/>
      <c r="CCE467" s="34"/>
      <c r="CCF467" s="34"/>
      <c r="CCG467" s="34"/>
      <c r="CCH467" s="34"/>
      <c r="CCI467" s="34"/>
      <c r="CCJ467" s="34"/>
      <c r="CCK467" s="34"/>
      <c r="CCL467" s="34"/>
      <c r="CCM467" s="34"/>
      <c r="CCN467" s="34"/>
      <c r="CCO467" s="34"/>
      <c r="CCP467" s="34"/>
      <c r="CCQ467" s="34"/>
      <c r="CCR467" s="34"/>
      <c r="CCS467" s="34"/>
      <c r="CCT467" s="34"/>
      <c r="CCU467" s="34"/>
      <c r="CCV467" s="34"/>
      <c r="CCW467" s="34"/>
      <c r="CCX467" s="34"/>
      <c r="CCY467" s="34"/>
      <c r="CCZ467" s="34"/>
      <c r="CDA467" s="34"/>
      <c r="CDB467" s="34"/>
      <c r="CDC467" s="34"/>
      <c r="CDD467" s="34"/>
      <c r="CDE467" s="34"/>
      <c r="CDF467" s="34"/>
      <c r="CDG467" s="34"/>
      <c r="CDH467" s="34"/>
      <c r="CDI467" s="34"/>
      <c r="CDJ467" s="34"/>
      <c r="CDK467" s="34"/>
      <c r="CDL467" s="34"/>
      <c r="CDM467" s="34"/>
      <c r="CDN467" s="34"/>
      <c r="CDO467" s="34"/>
      <c r="CDP467" s="34"/>
      <c r="CDQ467" s="34"/>
      <c r="CDR467" s="34"/>
      <c r="CDS467" s="34"/>
      <c r="CDT467" s="34"/>
      <c r="CDU467" s="34"/>
      <c r="CDV467" s="34"/>
      <c r="CDW467" s="34"/>
      <c r="CDX467" s="34"/>
      <c r="CDY467" s="34"/>
      <c r="CDZ467" s="34"/>
      <c r="CEA467" s="34"/>
      <c r="CEB467" s="34"/>
      <c r="CEC467" s="34"/>
      <c r="CED467" s="34"/>
      <c r="CEE467" s="34"/>
      <c r="CEF467" s="34"/>
      <c r="CEG467" s="34"/>
      <c r="CEH467" s="34"/>
      <c r="CEI467" s="34"/>
      <c r="CEJ467" s="34"/>
      <c r="CEK467" s="34"/>
      <c r="CEL467" s="34"/>
      <c r="CEM467" s="34"/>
      <c r="CEN467" s="34"/>
      <c r="CEO467" s="34"/>
      <c r="CEP467" s="34"/>
      <c r="CEQ467" s="34"/>
      <c r="CER467" s="34"/>
      <c r="CES467" s="34"/>
      <c r="CET467" s="34"/>
      <c r="CEU467" s="34"/>
      <c r="CEV467" s="34"/>
      <c r="CEW467" s="34"/>
      <c r="CEX467" s="34"/>
      <c r="CEY467" s="34"/>
      <c r="CEZ467" s="34"/>
      <c r="CFA467" s="34"/>
      <c r="CFB467" s="34"/>
      <c r="CFC467" s="34"/>
      <c r="CFD467" s="34"/>
      <c r="CFE467" s="34"/>
      <c r="CFF467" s="34"/>
      <c r="CFG467" s="34"/>
      <c r="CFH467" s="34"/>
      <c r="CFI467" s="34"/>
      <c r="CFJ467" s="34"/>
      <c r="CFK467" s="34"/>
      <c r="CFL467" s="34"/>
      <c r="CFM467" s="34"/>
      <c r="CFN467" s="34"/>
      <c r="CFO467" s="34"/>
      <c r="CFP467" s="34"/>
      <c r="CFQ467" s="34"/>
      <c r="CFR467" s="34"/>
      <c r="CFS467" s="34"/>
      <c r="CFT467" s="34"/>
      <c r="CFU467" s="34"/>
      <c r="CFV467" s="34"/>
      <c r="CFW467" s="34"/>
      <c r="CFX467" s="34"/>
      <c r="CFY467" s="34"/>
      <c r="CFZ467" s="34"/>
      <c r="CGA467" s="34"/>
      <c r="CGB467" s="34"/>
      <c r="CGC467" s="34"/>
      <c r="CGD467" s="34"/>
      <c r="CGE467" s="34"/>
      <c r="CGF467" s="34"/>
      <c r="CGG467" s="34"/>
      <c r="CGH467" s="34"/>
      <c r="CGI467" s="34"/>
      <c r="CGJ467" s="34"/>
      <c r="CGK467" s="34"/>
      <c r="CGL467" s="34"/>
      <c r="CGM467" s="34"/>
      <c r="CGN467" s="34"/>
      <c r="CGO467" s="34"/>
      <c r="CGP467" s="34"/>
      <c r="CGQ467" s="34"/>
      <c r="CGR467" s="34"/>
      <c r="CGS467" s="34"/>
      <c r="CGT467" s="34"/>
      <c r="CGU467" s="34"/>
      <c r="CGV467" s="34"/>
      <c r="CGW467" s="34"/>
      <c r="CGX467" s="34"/>
      <c r="CGY467" s="34"/>
      <c r="CGZ467" s="34"/>
      <c r="CHA467" s="34"/>
      <c r="CHB467" s="34"/>
      <c r="CHC467" s="34"/>
      <c r="CHD467" s="34"/>
      <c r="CHE467" s="34"/>
      <c r="CHF467" s="34"/>
      <c r="CHG467" s="34"/>
      <c r="CHH467" s="34"/>
      <c r="CHI467" s="34"/>
      <c r="CHJ467" s="34"/>
      <c r="CHK467" s="34"/>
      <c r="CHL467" s="34"/>
      <c r="CHM467" s="34"/>
      <c r="CHN467" s="34"/>
      <c r="CHO467" s="34"/>
      <c r="CHP467" s="34"/>
      <c r="CHQ467" s="34"/>
      <c r="CHR467" s="34"/>
      <c r="CHS467" s="34"/>
      <c r="CHT467" s="34"/>
      <c r="CHU467" s="34"/>
      <c r="CHV467" s="34"/>
      <c r="CHW467" s="34"/>
      <c r="CHX467" s="34"/>
      <c r="CHY467" s="34"/>
      <c r="CHZ467" s="34"/>
      <c r="CIA467" s="34"/>
      <c r="CIB467" s="34"/>
      <c r="CIC467" s="34"/>
      <c r="CID467" s="34"/>
      <c r="CIE467" s="34"/>
      <c r="CIF467" s="34"/>
      <c r="CIG467" s="34"/>
      <c r="CIH467" s="34"/>
      <c r="CII467" s="34"/>
      <c r="CIJ467" s="34"/>
      <c r="CIK467" s="34"/>
      <c r="CIL467" s="34"/>
      <c r="CIM467" s="34"/>
      <c r="CIN467" s="34"/>
      <c r="CIO467" s="34"/>
      <c r="CIP467" s="34"/>
      <c r="CIQ467" s="34"/>
      <c r="CIR467" s="34"/>
      <c r="CIS467" s="34"/>
      <c r="CIT467" s="34"/>
      <c r="CIU467" s="34"/>
      <c r="CIV467" s="34"/>
      <c r="CIW467" s="34"/>
      <c r="CIX467" s="34"/>
      <c r="CIY467" s="34"/>
      <c r="CIZ467" s="34"/>
      <c r="CJA467" s="34"/>
      <c r="CJB467" s="34"/>
      <c r="CJC467" s="34"/>
      <c r="CJD467" s="34"/>
      <c r="CJE467" s="34"/>
      <c r="CJF467" s="34"/>
      <c r="CJG467" s="34"/>
      <c r="CJH467" s="34"/>
      <c r="CJI467" s="34"/>
      <c r="CJJ467" s="34"/>
      <c r="CJK467" s="34"/>
      <c r="CJL467" s="34"/>
      <c r="CJM467" s="34"/>
      <c r="CJN467" s="34"/>
      <c r="CJO467" s="34"/>
      <c r="CJP467" s="34"/>
      <c r="CJQ467" s="34"/>
      <c r="CJR467" s="34"/>
      <c r="CJS467" s="34"/>
      <c r="CJT467" s="34"/>
      <c r="CJU467" s="34"/>
      <c r="CJV467" s="34"/>
      <c r="CJW467" s="34"/>
      <c r="CJX467" s="34"/>
      <c r="CJY467" s="34"/>
      <c r="CJZ467" s="34"/>
      <c r="CKA467" s="34"/>
      <c r="CKB467" s="34"/>
      <c r="CKC467" s="34"/>
      <c r="CKD467" s="34"/>
      <c r="CKE467" s="34"/>
      <c r="CKF467" s="34"/>
      <c r="CKG467" s="34"/>
      <c r="CKH467" s="34"/>
      <c r="CKI467" s="34"/>
      <c r="CKJ467" s="34"/>
      <c r="CKK467" s="34"/>
      <c r="CKL467" s="34"/>
      <c r="CKM467" s="34"/>
      <c r="CKN467" s="34"/>
      <c r="CKO467" s="34"/>
      <c r="CKP467" s="34"/>
      <c r="CKQ467" s="34"/>
      <c r="CKR467" s="34"/>
      <c r="CKS467" s="34"/>
      <c r="CKT467" s="34"/>
      <c r="CKU467" s="34"/>
      <c r="CKV467" s="34"/>
      <c r="CKW467" s="34"/>
      <c r="CKX467" s="34"/>
      <c r="CKY467" s="34"/>
      <c r="CKZ467" s="34"/>
      <c r="CLA467" s="34"/>
      <c r="CLB467" s="34"/>
      <c r="CLC467" s="34"/>
      <c r="CLD467" s="34"/>
      <c r="CLE467" s="34"/>
      <c r="CLF467" s="34"/>
      <c r="CLG467" s="34"/>
      <c r="CLH467" s="34"/>
      <c r="CLI467" s="34"/>
      <c r="CLJ467" s="34"/>
      <c r="CLK467" s="34"/>
      <c r="CLL467" s="34"/>
      <c r="CLM467" s="34"/>
      <c r="CLN467" s="34"/>
      <c r="CLO467" s="34"/>
      <c r="CLP467" s="34"/>
      <c r="CLQ467" s="34"/>
      <c r="CLR467" s="34"/>
      <c r="CLS467" s="34"/>
      <c r="CLT467" s="34"/>
      <c r="CLU467" s="34"/>
      <c r="CLV467" s="34"/>
      <c r="CLW467" s="34"/>
      <c r="CLX467" s="34"/>
      <c r="CLY467" s="34"/>
      <c r="CLZ467" s="34"/>
      <c r="CMA467" s="34"/>
      <c r="CMB467" s="34"/>
      <c r="CMC467" s="34"/>
      <c r="CMD467" s="34"/>
      <c r="CME467" s="34"/>
      <c r="CMF467" s="34"/>
      <c r="CMG467" s="34"/>
      <c r="CMH467" s="34"/>
      <c r="CMI467" s="34"/>
      <c r="CMJ467" s="34"/>
      <c r="CMK467" s="34"/>
      <c r="CML467" s="34"/>
      <c r="CMM467" s="34"/>
      <c r="CMN467" s="34"/>
      <c r="CMO467" s="34"/>
      <c r="CMP467" s="34"/>
      <c r="CMQ467" s="34"/>
      <c r="CMR467" s="34"/>
      <c r="CMS467" s="34"/>
      <c r="CMT467" s="34"/>
      <c r="CMU467" s="34"/>
      <c r="CMV467" s="34"/>
      <c r="CMW467" s="34"/>
      <c r="CMX467" s="34"/>
      <c r="CMY467" s="34"/>
      <c r="CMZ467" s="34"/>
      <c r="CNA467" s="34"/>
      <c r="CNB467" s="34"/>
      <c r="CNC467" s="34"/>
      <c r="CND467" s="34"/>
      <c r="CNE467" s="34"/>
      <c r="CNF467" s="34"/>
      <c r="CNG467" s="34"/>
      <c r="CNH467" s="34"/>
      <c r="CNI467" s="34"/>
      <c r="CNJ467" s="34"/>
      <c r="CNK467" s="34"/>
      <c r="CNL467" s="34"/>
      <c r="CNM467" s="34"/>
      <c r="CNN467" s="34"/>
      <c r="CNO467" s="34"/>
      <c r="CNP467" s="34"/>
      <c r="CNQ467" s="34"/>
      <c r="CNR467" s="34"/>
      <c r="CNS467" s="34"/>
      <c r="CNT467" s="34"/>
      <c r="CNU467" s="34"/>
      <c r="CNV467" s="34"/>
      <c r="CNW467" s="34"/>
      <c r="CNX467" s="34"/>
      <c r="CNY467" s="34"/>
      <c r="CNZ467" s="34"/>
      <c r="COA467" s="34"/>
      <c r="COB467" s="34"/>
      <c r="COC467" s="34"/>
      <c r="COD467" s="34"/>
      <c r="COE467" s="34"/>
      <c r="COF467" s="34"/>
      <c r="COG467" s="34"/>
      <c r="COH467" s="34"/>
      <c r="COI467" s="34"/>
      <c r="COJ467" s="34"/>
      <c r="COK467" s="34"/>
      <c r="COL467" s="34"/>
      <c r="COM467" s="34"/>
      <c r="CON467" s="34"/>
      <c r="COO467" s="34"/>
      <c r="COP467" s="34"/>
      <c r="COQ467" s="34"/>
      <c r="COR467" s="34"/>
      <c r="COS467" s="34"/>
      <c r="COT467" s="34"/>
      <c r="COU467" s="34"/>
      <c r="COV467" s="34"/>
      <c r="COW467" s="34"/>
      <c r="COX467" s="34"/>
      <c r="COY467" s="34"/>
      <c r="COZ467" s="34"/>
      <c r="CPA467" s="34"/>
      <c r="CPB467" s="34"/>
      <c r="CPC467" s="34"/>
      <c r="CPD467" s="34"/>
      <c r="CPE467" s="34"/>
      <c r="CPF467" s="34"/>
      <c r="CPG467" s="34"/>
      <c r="CPH467" s="34"/>
      <c r="CPI467" s="34"/>
      <c r="CPJ467" s="34"/>
      <c r="CPK467" s="34"/>
      <c r="CPL467" s="34"/>
      <c r="CPM467" s="34"/>
      <c r="CPN467" s="34"/>
      <c r="CPO467" s="34"/>
      <c r="CPP467" s="34"/>
      <c r="CPQ467" s="34"/>
      <c r="CPR467" s="34"/>
      <c r="CPS467" s="34"/>
      <c r="CPT467" s="34"/>
      <c r="CPU467" s="34"/>
      <c r="CPV467" s="34"/>
      <c r="CPW467" s="34"/>
      <c r="CPX467" s="34"/>
      <c r="CPY467" s="34"/>
      <c r="CPZ467" s="34"/>
      <c r="CQA467" s="34"/>
      <c r="CQB467" s="34"/>
      <c r="CQC467" s="34"/>
      <c r="CQD467" s="34"/>
      <c r="CQE467" s="34"/>
      <c r="CQF467" s="34"/>
      <c r="CQG467" s="34"/>
      <c r="CQH467" s="34"/>
      <c r="CQI467" s="34"/>
      <c r="CQJ467" s="34"/>
      <c r="CQK467" s="34"/>
      <c r="CQL467" s="34"/>
      <c r="CQM467" s="34"/>
      <c r="CQN467" s="34"/>
      <c r="CQO467" s="34"/>
      <c r="CQP467" s="34"/>
      <c r="CQQ467" s="34"/>
      <c r="CQR467" s="34"/>
      <c r="CQS467" s="34"/>
      <c r="CQT467" s="34"/>
      <c r="CQU467" s="34"/>
      <c r="CQV467" s="34"/>
      <c r="CQW467" s="34"/>
      <c r="CQX467" s="34"/>
      <c r="CQY467" s="34"/>
      <c r="CQZ467" s="34"/>
      <c r="CRA467" s="34"/>
      <c r="CRB467" s="34"/>
      <c r="CRC467" s="34"/>
      <c r="CRD467" s="34"/>
      <c r="CRE467" s="34"/>
      <c r="CRF467" s="34"/>
      <c r="CRG467" s="34"/>
      <c r="CRH467" s="34"/>
      <c r="CRI467" s="34"/>
      <c r="CRJ467" s="34"/>
      <c r="CRK467" s="34"/>
      <c r="CRL467" s="34"/>
      <c r="CRM467" s="34"/>
      <c r="CRN467" s="34"/>
      <c r="CRO467" s="34"/>
      <c r="CRP467" s="34"/>
      <c r="CRQ467" s="34"/>
      <c r="CRR467" s="34"/>
      <c r="CRS467" s="34"/>
      <c r="CRT467" s="34"/>
      <c r="CRU467" s="34"/>
      <c r="CRV467" s="34"/>
      <c r="CRW467" s="34"/>
      <c r="CRX467" s="34"/>
      <c r="CRY467" s="34"/>
      <c r="CRZ467" s="34"/>
      <c r="CSA467" s="34"/>
      <c r="CSB467" s="34"/>
      <c r="CSC467" s="34"/>
      <c r="CSD467" s="34"/>
      <c r="CSE467" s="34"/>
      <c r="CSF467" s="34"/>
      <c r="CSG467" s="34"/>
      <c r="CSH467" s="34"/>
      <c r="CSI467" s="34"/>
      <c r="CSJ467" s="34"/>
      <c r="CSK467" s="34"/>
      <c r="CSL467" s="34"/>
      <c r="CSM467" s="34"/>
      <c r="CSN467" s="34"/>
      <c r="CSO467" s="34"/>
      <c r="CSP467" s="34"/>
      <c r="CSQ467" s="34"/>
      <c r="CSR467" s="34"/>
      <c r="CSS467" s="34"/>
      <c r="CST467" s="34"/>
      <c r="CSU467" s="34"/>
      <c r="CSV467" s="34"/>
      <c r="CSW467" s="34"/>
      <c r="CSX467" s="34"/>
      <c r="CSY467" s="34"/>
      <c r="CSZ467" s="34"/>
      <c r="CTA467" s="34"/>
      <c r="CTB467" s="34"/>
      <c r="CTC467" s="34"/>
      <c r="CTD467" s="34"/>
      <c r="CTE467" s="34"/>
      <c r="CTF467" s="34"/>
      <c r="CTG467" s="34"/>
      <c r="CTH467" s="34"/>
      <c r="CTI467" s="34"/>
      <c r="CTJ467" s="34"/>
      <c r="CTK467" s="34"/>
      <c r="CTL467" s="34"/>
      <c r="CTM467" s="34"/>
      <c r="CTN467" s="34"/>
      <c r="CTO467" s="34"/>
      <c r="CTP467" s="34"/>
      <c r="CTQ467" s="34"/>
      <c r="CTR467" s="34"/>
      <c r="CTS467" s="34"/>
      <c r="CTT467" s="34"/>
      <c r="CTU467" s="34"/>
      <c r="CTV467" s="34"/>
      <c r="CTW467" s="34"/>
      <c r="CTX467" s="34"/>
      <c r="CTY467" s="34"/>
      <c r="CTZ467" s="34"/>
      <c r="CUA467" s="34"/>
      <c r="CUB467" s="34"/>
      <c r="CUC467" s="34"/>
      <c r="CUD467" s="34"/>
      <c r="CUE467" s="34"/>
      <c r="CUF467" s="34"/>
      <c r="CUG467" s="34"/>
      <c r="CUH467" s="34"/>
      <c r="CUI467" s="34"/>
      <c r="CUJ467" s="34"/>
      <c r="CUK467" s="34"/>
      <c r="CUL467" s="34"/>
      <c r="CUM467" s="34"/>
      <c r="CUN467" s="34"/>
      <c r="CUO467" s="34"/>
      <c r="CUP467" s="34"/>
      <c r="CUQ467" s="34"/>
      <c r="CUR467" s="34"/>
      <c r="CUS467" s="34"/>
      <c r="CUT467" s="34"/>
      <c r="CUU467" s="34"/>
      <c r="CUV467" s="34"/>
      <c r="CUW467" s="34"/>
      <c r="CUX467" s="34"/>
      <c r="CUY467" s="34"/>
      <c r="CUZ467" s="34"/>
      <c r="CVA467" s="34"/>
      <c r="CVB467" s="34"/>
      <c r="CVC467" s="34"/>
      <c r="CVD467" s="34"/>
      <c r="CVE467" s="34"/>
      <c r="CVF467" s="34"/>
      <c r="CVG467" s="34"/>
      <c r="CVH467" s="34"/>
      <c r="CVI467" s="34"/>
      <c r="CVJ467" s="34"/>
      <c r="CVK467" s="34"/>
      <c r="CVL467" s="34"/>
      <c r="CVM467" s="34"/>
      <c r="CVN467" s="34"/>
      <c r="CVO467" s="34"/>
      <c r="CVP467" s="34"/>
      <c r="CVQ467" s="34"/>
      <c r="CVR467" s="34"/>
      <c r="CVS467" s="34"/>
      <c r="CVT467" s="34"/>
      <c r="CVU467" s="34"/>
      <c r="CVV467" s="34"/>
      <c r="CVW467" s="34"/>
      <c r="CVX467" s="34"/>
      <c r="CVY467" s="34"/>
      <c r="CVZ467" s="34"/>
      <c r="CWA467" s="34"/>
      <c r="CWB467" s="34"/>
      <c r="CWC467" s="34"/>
      <c r="CWD467" s="34"/>
      <c r="CWE467" s="34"/>
      <c r="CWF467" s="34"/>
      <c r="CWG467" s="34"/>
      <c r="CWH467" s="34"/>
      <c r="CWI467" s="34"/>
      <c r="CWJ467" s="34"/>
      <c r="CWK467" s="34"/>
      <c r="CWL467" s="34"/>
      <c r="CWM467" s="34"/>
      <c r="CWN467" s="34"/>
      <c r="CWO467" s="34"/>
      <c r="CWP467" s="34"/>
      <c r="CWQ467" s="34"/>
      <c r="CWR467" s="34"/>
      <c r="CWS467" s="34"/>
      <c r="CWT467" s="34"/>
      <c r="CWU467" s="34"/>
      <c r="CWV467" s="34"/>
      <c r="CWW467" s="34"/>
      <c r="CWX467" s="34"/>
      <c r="CWY467" s="34"/>
      <c r="CWZ467" s="34"/>
      <c r="CXA467" s="34"/>
      <c r="CXB467" s="34"/>
      <c r="CXC467" s="34"/>
      <c r="CXD467" s="34"/>
      <c r="CXE467" s="34"/>
      <c r="CXF467" s="34"/>
      <c r="CXG467" s="34"/>
      <c r="CXH467" s="34"/>
      <c r="CXI467" s="34"/>
      <c r="CXJ467" s="34"/>
      <c r="CXK467" s="34"/>
      <c r="CXL467" s="34"/>
      <c r="CXM467" s="34"/>
      <c r="CXN467" s="34"/>
      <c r="CXO467" s="34"/>
      <c r="CXP467" s="34"/>
      <c r="CXQ467" s="34"/>
      <c r="CXR467" s="34"/>
      <c r="CXS467" s="34"/>
      <c r="CXT467" s="34"/>
      <c r="CXU467" s="34"/>
      <c r="CXV467" s="34"/>
      <c r="CXW467" s="34"/>
      <c r="CXX467" s="34"/>
      <c r="CXY467" s="34"/>
      <c r="CXZ467" s="34"/>
      <c r="CYA467" s="34"/>
      <c r="CYB467" s="34"/>
      <c r="CYC467" s="34"/>
      <c r="CYD467" s="34"/>
      <c r="CYE467" s="34"/>
      <c r="CYF467" s="34"/>
      <c r="CYG467" s="34"/>
      <c r="CYH467" s="34"/>
      <c r="CYI467" s="34"/>
      <c r="CYJ467" s="34"/>
      <c r="CYK467" s="34"/>
      <c r="CYL467" s="34"/>
      <c r="CYM467" s="34"/>
      <c r="CYN467" s="34"/>
      <c r="CYO467" s="34"/>
      <c r="CYP467" s="34"/>
      <c r="CYQ467" s="34"/>
      <c r="CYR467" s="34"/>
      <c r="CYS467" s="34"/>
      <c r="CYT467" s="34"/>
      <c r="CYU467" s="34"/>
      <c r="CYV467" s="34"/>
      <c r="CYW467" s="34"/>
      <c r="CYX467" s="34"/>
      <c r="CYY467" s="34"/>
      <c r="CYZ467" s="34"/>
      <c r="CZA467" s="34"/>
      <c r="CZB467" s="34"/>
      <c r="CZC467" s="34"/>
      <c r="CZD467" s="34"/>
      <c r="CZE467" s="34"/>
      <c r="CZF467" s="34"/>
      <c r="CZG467" s="34"/>
      <c r="CZH467" s="34"/>
      <c r="CZI467" s="34"/>
      <c r="CZJ467" s="34"/>
      <c r="CZK467" s="34"/>
      <c r="CZL467" s="34"/>
      <c r="CZM467" s="34"/>
      <c r="CZN467" s="34"/>
      <c r="CZO467" s="34"/>
      <c r="CZP467" s="34"/>
      <c r="CZQ467" s="34"/>
      <c r="CZR467" s="34"/>
      <c r="CZS467" s="34"/>
      <c r="CZT467" s="34"/>
      <c r="CZU467" s="34"/>
      <c r="CZV467" s="34"/>
      <c r="CZW467" s="34"/>
      <c r="CZX467" s="34"/>
      <c r="CZY467" s="34"/>
      <c r="CZZ467" s="34"/>
      <c r="DAA467" s="34"/>
      <c r="DAB467" s="34"/>
      <c r="DAC467" s="34"/>
      <c r="DAD467" s="34"/>
      <c r="DAE467" s="34"/>
      <c r="DAF467" s="34"/>
      <c r="DAG467" s="34"/>
      <c r="DAH467" s="34"/>
      <c r="DAI467" s="34"/>
      <c r="DAJ467" s="34"/>
      <c r="DAK467" s="34"/>
      <c r="DAL467" s="34"/>
      <c r="DAM467" s="34"/>
      <c r="DAN467" s="34"/>
      <c r="DAO467" s="34"/>
      <c r="DAP467" s="34"/>
      <c r="DAQ467" s="34"/>
      <c r="DAR467" s="34"/>
      <c r="DAS467" s="34"/>
      <c r="DAT467" s="34"/>
      <c r="DAU467" s="34"/>
      <c r="DAV467" s="34"/>
      <c r="DAW467" s="34"/>
      <c r="DAX467" s="34"/>
      <c r="DAY467" s="34"/>
      <c r="DAZ467" s="34"/>
      <c r="DBA467" s="34"/>
      <c r="DBB467" s="34"/>
      <c r="DBC467" s="34"/>
      <c r="DBD467" s="34"/>
      <c r="DBE467" s="34"/>
      <c r="DBF467" s="34"/>
      <c r="DBG467" s="34"/>
      <c r="DBH467" s="34"/>
      <c r="DBI467" s="34"/>
      <c r="DBJ467" s="34"/>
      <c r="DBK467" s="34"/>
      <c r="DBL467" s="34"/>
      <c r="DBM467" s="34"/>
      <c r="DBN467" s="34"/>
      <c r="DBO467" s="34"/>
      <c r="DBP467" s="34"/>
      <c r="DBQ467" s="34"/>
      <c r="DBR467" s="34"/>
      <c r="DBS467" s="34"/>
      <c r="DBT467" s="34"/>
      <c r="DBU467" s="34"/>
      <c r="DBV467" s="34"/>
      <c r="DBW467" s="34"/>
      <c r="DBX467" s="34"/>
      <c r="DBY467" s="34"/>
      <c r="DBZ467" s="34"/>
      <c r="DCA467" s="34"/>
      <c r="DCB467" s="34"/>
      <c r="DCC467" s="34"/>
      <c r="DCD467" s="34"/>
      <c r="DCE467" s="34"/>
      <c r="DCF467" s="34"/>
      <c r="DCG467" s="34"/>
      <c r="DCH467" s="34"/>
      <c r="DCI467" s="34"/>
      <c r="DCJ467" s="34"/>
      <c r="DCK467" s="34"/>
      <c r="DCL467" s="34"/>
      <c r="DCM467" s="34"/>
      <c r="DCN467" s="34"/>
      <c r="DCO467" s="34"/>
      <c r="DCP467" s="34"/>
      <c r="DCQ467" s="34"/>
      <c r="DCR467" s="34"/>
      <c r="DCS467" s="34"/>
      <c r="DCT467" s="34"/>
      <c r="DCU467" s="34"/>
      <c r="DCV467" s="34"/>
      <c r="DCW467" s="34"/>
      <c r="DCX467" s="34"/>
      <c r="DCY467" s="34"/>
      <c r="DCZ467" s="34"/>
      <c r="DDA467" s="34"/>
      <c r="DDB467" s="34"/>
      <c r="DDC467" s="34"/>
      <c r="DDD467" s="34"/>
      <c r="DDE467" s="34"/>
      <c r="DDF467" s="34"/>
      <c r="DDG467" s="34"/>
      <c r="DDH467" s="34"/>
      <c r="DDI467" s="34"/>
      <c r="DDJ467" s="34"/>
      <c r="DDK467" s="34"/>
      <c r="DDL467" s="34"/>
      <c r="DDM467" s="34"/>
      <c r="DDN467" s="34"/>
      <c r="DDO467" s="34"/>
      <c r="DDP467" s="34"/>
      <c r="DDQ467" s="34"/>
      <c r="DDR467" s="34"/>
      <c r="DDS467" s="34"/>
      <c r="DDT467" s="34"/>
      <c r="DDU467" s="34"/>
      <c r="DDV467" s="34"/>
      <c r="DDW467" s="34"/>
      <c r="DDX467" s="34"/>
      <c r="DDY467" s="34"/>
      <c r="DDZ467" s="34"/>
      <c r="DEA467" s="34"/>
      <c r="DEB467" s="34"/>
      <c r="DEC467" s="34"/>
      <c r="DED467" s="34"/>
      <c r="DEE467" s="34"/>
      <c r="DEF467" s="34"/>
      <c r="DEG467" s="34"/>
      <c r="DEH467" s="34"/>
      <c r="DEI467" s="34"/>
      <c r="DEJ467" s="34"/>
      <c r="DEK467" s="34"/>
      <c r="DEL467" s="34"/>
      <c r="DEM467" s="34"/>
      <c r="DEN467" s="34"/>
      <c r="DEO467" s="34"/>
      <c r="DEP467" s="34"/>
      <c r="DEQ467" s="34"/>
      <c r="DER467" s="34"/>
      <c r="DES467" s="34"/>
      <c r="DET467" s="34"/>
      <c r="DEU467" s="34"/>
      <c r="DEV467" s="34"/>
      <c r="DEW467" s="34"/>
      <c r="DEX467" s="34"/>
      <c r="DEY467" s="34"/>
      <c r="DEZ467" s="34"/>
      <c r="DFA467" s="34"/>
      <c r="DFB467" s="34"/>
      <c r="DFC467" s="34"/>
      <c r="DFD467" s="34"/>
      <c r="DFE467" s="34"/>
      <c r="DFF467" s="34"/>
      <c r="DFG467" s="34"/>
      <c r="DFH467" s="34"/>
      <c r="DFI467" s="34"/>
      <c r="DFJ467" s="34"/>
      <c r="DFK467" s="34"/>
      <c r="DFL467" s="34"/>
      <c r="DFM467" s="34"/>
      <c r="DFN467" s="34"/>
      <c r="DFO467" s="34"/>
      <c r="DFP467" s="34"/>
      <c r="DFQ467" s="34"/>
      <c r="DFR467" s="34"/>
      <c r="DFS467" s="34"/>
      <c r="DFT467" s="34"/>
      <c r="DFU467" s="34"/>
      <c r="DFV467" s="34"/>
      <c r="DFW467" s="34"/>
      <c r="DFX467" s="34"/>
      <c r="DFY467" s="34"/>
      <c r="DFZ467" s="34"/>
      <c r="DGA467" s="34"/>
      <c r="DGB467" s="34"/>
      <c r="DGC467" s="34"/>
      <c r="DGD467" s="34"/>
      <c r="DGE467" s="34"/>
      <c r="DGF467" s="34"/>
      <c r="DGG467" s="34"/>
      <c r="DGH467" s="34"/>
      <c r="DGI467" s="34"/>
      <c r="DGJ467" s="34"/>
      <c r="DGK467" s="34"/>
      <c r="DGL467" s="34"/>
      <c r="DGM467" s="34"/>
      <c r="DGN467" s="34"/>
      <c r="DGO467" s="34"/>
      <c r="DGP467" s="34"/>
      <c r="DGQ467" s="34"/>
      <c r="DGR467" s="34"/>
      <c r="DGS467" s="34"/>
      <c r="DGT467" s="34"/>
      <c r="DGU467" s="34"/>
      <c r="DGV467" s="34"/>
      <c r="DGW467" s="34"/>
      <c r="DGX467" s="34"/>
      <c r="DGY467" s="34"/>
      <c r="DGZ467" s="34"/>
      <c r="DHA467" s="34"/>
      <c r="DHB467" s="34"/>
      <c r="DHC467" s="34"/>
      <c r="DHD467" s="34"/>
      <c r="DHE467" s="34"/>
      <c r="DHF467" s="34"/>
      <c r="DHG467" s="34"/>
      <c r="DHH467" s="34"/>
      <c r="DHI467" s="34"/>
      <c r="DHJ467" s="34"/>
      <c r="DHK467" s="34"/>
      <c r="DHL467" s="34"/>
      <c r="DHM467" s="34"/>
      <c r="DHN467" s="34"/>
      <c r="DHO467" s="34"/>
      <c r="DHP467" s="34"/>
      <c r="DHQ467" s="34"/>
      <c r="DHR467" s="34"/>
      <c r="DHS467" s="34"/>
      <c r="DHT467" s="34"/>
      <c r="DHU467" s="34"/>
      <c r="DHV467" s="34"/>
      <c r="DHW467" s="34"/>
      <c r="DHX467" s="34"/>
      <c r="DHY467" s="34"/>
      <c r="DHZ467" s="34"/>
      <c r="DIA467" s="34"/>
      <c r="DIB467" s="34"/>
      <c r="DIC467" s="34"/>
      <c r="DID467" s="34"/>
      <c r="DIE467" s="34"/>
      <c r="DIF467" s="34"/>
      <c r="DIG467" s="34"/>
      <c r="DIH467" s="34"/>
      <c r="DII467" s="34"/>
      <c r="DIJ467" s="34"/>
      <c r="DIK467" s="34"/>
      <c r="DIL467" s="34"/>
      <c r="DIM467" s="34"/>
      <c r="DIN467" s="34"/>
      <c r="DIO467" s="34"/>
      <c r="DIP467" s="34"/>
      <c r="DIQ467" s="34"/>
      <c r="DIR467" s="34"/>
      <c r="DIS467" s="34"/>
      <c r="DIT467" s="34"/>
      <c r="DIU467" s="34"/>
      <c r="DIV467" s="34"/>
      <c r="DIW467" s="34"/>
      <c r="DIX467" s="34"/>
      <c r="DIY467" s="34"/>
      <c r="DIZ467" s="34"/>
      <c r="DJA467" s="34"/>
      <c r="DJB467" s="34"/>
      <c r="DJC467" s="34"/>
      <c r="DJD467" s="34"/>
      <c r="DJE467" s="34"/>
      <c r="DJF467" s="34"/>
      <c r="DJG467" s="34"/>
      <c r="DJH467" s="34"/>
      <c r="DJI467" s="34"/>
      <c r="DJJ467" s="34"/>
      <c r="DJK467" s="34"/>
      <c r="DJL467" s="34"/>
      <c r="DJM467" s="34"/>
      <c r="DJN467" s="34"/>
      <c r="DJO467" s="34"/>
      <c r="DJP467" s="34"/>
      <c r="DJQ467" s="34"/>
      <c r="DJR467" s="34"/>
      <c r="DJS467" s="34"/>
      <c r="DJT467" s="34"/>
      <c r="DJU467" s="34"/>
      <c r="DJV467" s="34"/>
      <c r="DJW467" s="34"/>
      <c r="DJX467" s="34"/>
      <c r="DJY467" s="34"/>
      <c r="DJZ467" s="34"/>
      <c r="DKA467" s="34"/>
      <c r="DKB467" s="34"/>
      <c r="DKC467" s="34"/>
      <c r="DKD467" s="34"/>
      <c r="DKE467" s="34"/>
      <c r="DKF467" s="34"/>
      <c r="DKG467" s="34"/>
      <c r="DKH467" s="34"/>
      <c r="DKI467" s="34"/>
      <c r="DKJ467" s="34"/>
      <c r="DKK467" s="34"/>
      <c r="DKL467" s="34"/>
      <c r="DKM467" s="34"/>
      <c r="DKN467" s="34"/>
      <c r="DKO467" s="34"/>
      <c r="DKP467" s="34"/>
      <c r="DKQ467" s="34"/>
      <c r="DKR467" s="34"/>
      <c r="DKS467" s="34"/>
      <c r="DKT467" s="34"/>
      <c r="DKU467" s="34"/>
      <c r="DKV467" s="34"/>
      <c r="DKW467" s="34"/>
      <c r="DKX467" s="34"/>
      <c r="DKY467" s="34"/>
      <c r="DKZ467" s="34"/>
      <c r="DLA467" s="34"/>
      <c r="DLB467" s="34"/>
      <c r="DLC467" s="34"/>
      <c r="DLD467" s="34"/>
      <c r="DLE467" s="34"/>
      <c r="DLF467" s="34"/>
      <c r="DLG467" s="34"/>
      <c r="DLH467" s="34"/>
      <c r="DLI467" s="34"/>
      <c r="DLJ467" s="34"/>
      <c r="DLK467" s="34"/>
      <c r="DLL467" s="34"/>
      <c r="DLM467" s="34"/>
      <c r="DLN467" s="34"/>
      <c r="DLO467" s="34"/>
      <c r="DLP467" s="34"/>
      <c r="DLQ467" s="34"/>
      <c r="DLR467" s="34"/>
      <c r="DLS467" s="34"/>
      <c r="DLT467" s="34"/>
      <c r="DLU467" s="34"/>
      <c r="DLV467" s="34"/>
      <c r="DLW467" s="34"/>
      <c r="DLX467" s="34"/>
      <c r="DLY467" s="34"/>
      <c r="DLZ467" s="34"/>
      <c r="DMA467" s="34"/>
      <c r="DMB467" s="34"/>
      <c r="DMC467" s="34"/>
      <c r="DMD467" s="34"/>
      <c r="DME467" s="34"/>
      <c r="DMF467" s="34"/>
      <c r="DMG467" s="34"/>
      <c r="DMH467" s="34"/>
      <c r="DMI467" s="34"/>
      <c r="DMJ467" s="34"/>
      <c r="DMK467" s="34"/>
      <c r="DML467" s="34"/>
      <c r="DMM467" s="34"/>
      <c r="DMN467" s="34"/>
      <c r="DMO467" s="34"/>
      <c r="DMP467" s="34"/>
      <c r="DMQ467" s="34"/>
      <c r="DMR467" s="34"/>
      <c r="DMS467" s="34"/>
      <c r="DMT467" s="34"/>
      <c r="DMU467" s="34"/>
      <c r="DMV467" s="34"/>
      <c r="DMW467" s="34"/>
      <c r="DMX467" s="34"/>
      <c r="DMY467" s="34"/>
      <c r="DMZ467" s="34"/>
      <c r="DNA467" s="34"/>
      <c r="DNB467" s="34"/>
      <c r="DNC467" s="34"/>
      <c r="DND467" s="34"/>
      <c r="DNE467" s="34"/>
      <c r="DNF467" s="34"/>
      <c r="DNG467" s="34"/>
      <c r="DNH467" s="34"/>
      <c r="DNI467" s="34"/>
      <c r="DNJ467" s="34"/>
      <c r="DNK467" s="34"/>
      <c r="DNL467" s="34"/>
      <c r="DNM467" s="34"/>
      <c r="DNN467" s="34"/>
      <c r="DNO467" s="34"/>
      <c r="DNP467" s="34"/>
      <c r="DNQ467" s="34"/>
      <c r="DNR467" s="34"/>
      <c r="DNS467" s="34"/>
      <c r="DNT467" s="34"/>
      <c r="DNU467" s="34"/>
      <c r="DNV467" s="34"/>
      <c r="DNW467" s="34"/>
      <c r="DNX467" s="34"/>
      <c r="DNY467" s="34"/>
      <c r="DNZ467" s="34"/>
      <c r="DOA467" s="34"/>
      <c r="DOB467" s="34"/>
      <c r="DOC467" s="34"/>
      <c r="DOD467" s="34"/>
      <c r="DOE467" s="34"/>
      <c r="DOF467" s="34"/>
      <c r="DOG467" s="34"/>
      <c r="DOH467" s="34"/>
      <c r="DOI467" s="34"/>
      <c r="DOJ467" s="34"/>
      <c r="DOK467" s="34"/>
      <c r="DOL467" s="34"/>
      <c r="DOM467" s="34"/>
      <c r="DON467" s="34"/>
      <c r="DOO467" s="34"/>
      <c r="DOP467" s="34"/>
      <c r="DOQ467" s="34"/>
      <c r="DOR467" s="34"/>
      <c r="DOS467" s="34"/>
      <c r="DOT467" s="34"/>
      <c r="DOU467" s="34"/>
      <c r="DOV467" s="34"/>
      <c r="DOW467" s="34"/>
      <c r="DOX467" s="34"/>
      <c r="DOY467" s="34"/>
      <c r="DOZ467" s="34"/>
      <c r="DPA467" s="34"/>
      <c r="DPB467" s="34"/>
      <c r="DPC467" s="34"/>
      <c r="DPD467" s="34"/>
      <c r="DPE467" s="34"/>
      <c r="DPF467" s="34"/>
      <c r="DPG467" s="34"/>
      <c r="DPH467" s="34"/>
      <c r="DPI467" s="34"/>
      <c r="DPJ467" s="34"/>
      <c r="DPK467" s="34"/>
      <c r="DPL467" s="34"/>
      <c r="DPM467" s="34"/>
      <c r="DPN467" s="34"/>
      <c r="DPO467" s="34"/>
      <c r="DPP467" s="34"/>
      <c r="DPQ467" s="34"/>
      <c r="DPR467" s="34"/>
      <c r="DPS467" s="34"/>
      <c r="DPT467" s="34"/>
      <c r="DPU467" s="34"/>
      <c r="DPV467" s="34"/>
      <c r="DPW467" s="34"/>
      <c r="DPX467" s="34"/>
      <c r="DPY467" s="34"/>
      <c r="DPZ467" s="34"/>
      <c r="DQA467" s="34"/>
      <c r="DQB467" s="34"/>
      <c r="DQC467" s="34"/>
      <c r="DQD467" s="34"/>
      <c r="DQE467" s="34"/>
      <c r="DQF467" s="34"/>
      <c r="DQG467" s="34"/>
      <c r="DQH467" s="34"/>
      <c r="DQI467" s="34"/>
      <c r="DQJ467" s="34"/>
      <c r="DQK467" s="34"/>
      <c r="DQL467" s="34"/>
      <c r="DQM467" s="34"/>
      <c r="DQN467" s="34"/>
      <c r="DQO467" s="34"/>
      <c r="DQP467" s="34"/>
      <c r="DQQ467" s="34"/>
      <c r="DQR467" s="34"/>
      <c r="DQS467" s="34"/>
      <c r="DQT467" s="34"/>
      <c r="DQU467" s="34"/>
      <c r="DQV467" s="34"/>
      <c r="DQW467" s="34"/>
      <c r="DQX467" s="34"/>
      <c r="DQY467" s="34"/>
      <c r="DQZ467" s="34"/>
      <c r="DRA467" s="34"/>
      <c r="DRB467" s="34"/>
      <c r="DRC467" s="34"/>
      <c r="DRD467" s="34"/>
      <c r="DRE467" s="34"/>
      <c r="DRF467" s="34"/>
      <c r="DRG467" s="34"/>
      <c r="DRH467" s="34"/>
      <c r="DRI467" s="34"/>
      <c r="DRJ467" s="34"/>
      <c r="DRK467" s="34"/>
      <c r="DRL467" s="34"/>
      <c r="DRM467" s="34"/>
      <c r="DRN467" s="34"/>
      <c r="DRO467" s="34"/>
      <c r="DRP467" s="34"/>
      <c r="DRQ467" s="34"/>
      <c r="DRR467" s="34"/>
      <c r="DRS467" s="34"/>
      <c r="DRT467" s="34"/>
      <c r="DRU467" s="34"/>
      <c r="DRV467" s="34"/>
      <c r="DRW467" s="34"/>
      <c r="DRX467" s="34"/>
      <c r="DRY467" s="34"/>
      <c r="DRZ467" s="34"/>
      <c r="DSA467" s="34"/>
      <c r="DSB467" s="34"/>
      <c r="DSC467" s="34"/>
      <c r="DSD467" s="34"/>
      <c r="DSE467" s="34"/>
      <c r="DSF467" s="34"/>
      <c r="DSG467" s="34"/>
      <c r="DSH467" s="34"/>
      <c r="DSI467" s="34"/>
      <c r="DSJ467" s="34"/>
      <c r="DSK467" s="34"/>
      <c r="DSL467" s="34"/>
      <c r="DSM467" s="34"/>
      <c r="DSN467" s="34"/>
      <c r="DSO467" s="34"/>
      <c r="DSP467" s="34"/>
      <c r="DSQ467" s="34"/>
      <c r="DSR467" s="34"/>
      <c r="DSS467" s="34"/>
      <c r="DST467" s="34"/>
      <c r="DSU467" s="34"/>
      <c r="DSV467" s="34"/>
      <c r="DSW467" s="34"/>
      <c r="DSX467" s="34"/>
      <c r="DSY467" s="34"/>
      <c r="DSZ467" s="34"/>
      <c r="DTA467" s="34"/>
      <c r="DTB467" s="34"/>
      <c r="DTC467" s="34"/>
      <c r="DTD467" s="34"/>
      <c r="DTE467" s="34"/>
      <c r="DTF467" s="34"/>
      <c r="DTG467" s="34"/>
      <c r="DTH467" s="34"/>
      <c r="DTI467" s="34"/>
      <c r="DTJ467" s="34"/>
      <c r="DTK467" s="34"/>
      <c r="DTL467" s="34"/>
      <c r="DTM467" s="34"/>
      <c r="DTN467" s="34"/>
      <c r="DTO467" s="34"/>
      <c r="DTP467" s="34"/>
      <c r="DTQ467" s="34"/>
      <c r="DTR467" s="34"/>
      <c r="DTS467" s="34"/>
      <c r="DTT467" s="34"/>
      <c r="DTU467" s="34"/>
      <c r="DTV467" s="34"/>
      <c r="DTW467" s="34"/>
      <c r="DTX467" s="34"/>
      <c r="DTY467" s="34"/>
      <c r="DTZ467" s="34"/>
      <c r="DUA467" s="34"/>
      <c r="DUB467" s="34"/>
      <c r="DUC467" s="34"/>
      <c r="DUD467" s="34"/>
      <c r="DUE467" s="34"/>
      <c r="DUF467" s="34"/>
      <c r="DUG467" s="34"/>
      <c r="DUH467" s="34"/>
      <c r="DUI467" s="34"/>
      <c r="DUJ467" s="34"/>
      <c r="DUK467" s="34"/>
      <c r="DUL467" s="34"/>
      <c r="DUM467" s="34"/>
      <c r="DUN467" s="34"/>
      <c r="DUO467" s="34"/>
      <c r="DUP467" s="34"/>
      <c r="DUQ467" s="34"/>
      <c r="DUR467" s="34"/>
      <c r="DUS467" s="34"/>
      <c r="DUT467" s="34"/>
      <c r="DUU467" s="34"/>
      <c r="DUV467" s="34"/>
      <c r="DUW467" s="34"/>
      <c r="DUX467" s="34"/>
      <c r="DUY467" s="34"/>
      <c r="DUZ467" s="34"/>
      <c r="DVA467" s="34"/>
      <c r="DVB467" s="34"/>
      <c r="DVC467" s="34"/>
      <c r="DVD467" s="34"/>
      <c r="DVE467" s="34"/>
      <c r="DVF467" s="34"/>
      <c r="DVG467" s="34"/>
      <c r="DVH467" s="34"/>
      <c r="DVI467" s="34"/>
      <c r="DVJ467" s="34"/>
      <c r="DVK467" s="34"/>
      <c r="DVL467" s="34"/>
      <c r="DVM467" s="34"/>
      <c r="DVN467" s="34"/>
      <c r="DVO467" s="34"/>
      <c r="DVP467" s="34"/>
      <c r="DVQ467" s="34"/>
      <c r="DVR467" s="34"/>
      <c r="DVS467" s="34"/>
      <c r="DVT467" s="34"/>
      <c r="DVU467" s="34"/>
      <c r="DVV467" s="34"/>
      <c r="DVW467" s="34"/>
      <c r="DVX467" s="34"/>
      <c r="DVY467" s="34"/>
      <c r="DVZ467" s="34"/>
      <c r="DWA467" s="34"/>
      <c r="DWB467" s="34"/>
      <c r="DWC467" s="34"/>
      <c r="DWD467" s="34"/>
      <c r="DWE467" s="34"/>
      <c r="DWF467" s="34"/>
      <c r="DWG467" s="34"/>
      <c r="DWH467" s="34"/>
      <c r="DWI467" s="34"/>
      <c r="DWJ467" s="34"/>
      <c r="DWK467" s="34"/>
      <c r="DWL467" s="34"/>
      <c r="DWM467" s="34"/>
      <c r="DWN467" s="34"/>
      <c r="DWO467" s="34"/>
      <c r="DWP467" s="34"/>
      <c r="DWQ467" s="34"/>
      <c r="DWR467" s="34"/>
      <c r="DWS467" s="34"/>
      <c r="DWT467" s="34"/>
      <c r="DWU467" s="34"/>
      <c r="DWV467" s="34"/>
      <c r="DWW467" s="34"/>
      <c r="DWX467" s="34"/>
      <c r="DWY467" s="34"/>
      <c r="DWZ467" s="34"/>
      <c r="DXA467" s="34"/>
      <c r="DXB467" s="34"/>
      <c r="DXC467" s="34"/>
      <c r="DXD467" s="34"/>
      <c r="DXE467" s="34"/>
      <c r="DXF467" s="34"/>
      <c r="DXG467" s="34"/>
      <c r="DXH467" s="34"/>
      <c r="DXI467" s="34"/>
      <c r="DXJ467" s="34"/>
      <c r="DXK467" s="34"/>
      <c r="DXL467" s="34"/>
      <c r="DXM467" s="34"/>
      <c r="DXN467" s="34"/>
      <c r="DXO467" s="34"/>
      <c r="DXP467" s="34"/>
      <c r="DXQ467" s="34"/>
      <c r="DXR467" s="34"/>
      <c r="DXS467" s="34"/>
      <c r="DXT467" s="34"/>
      <c r="DXU467" s="34"/>
      <c r="DXV467" s="34"/>
      <c r="DXW467" s="34"/>
      <c r="DXX467" s="34"/>
      <c r="DXY467" s="34"/>
      <c r="DXZ467" s="34"/>
      <c r="DYA467" s="34"/>
      <c r="DYB467" s="34"/>
      <c r="DYC467" s="34"/>
      <c r="DYD467" s="34"/>
      <c r="DYE467" s="34"/>
      <c r="DYF467" s="34"/>
      <c r="DYG467" s="34"/>
      <c r="DYH467" s="34"/>
      <c r="DYI467" s="34"/>
      <c r="DYJ467" s="34"/>
      <c r="DYK467" s="34"/>
      <c r="DYL467" s="34"/>
      <c r="DYM467" s="34"/>
      <c r="DYN467" s="34"/>
      <c r="DYO467" s="34"/>
      <c r="DYP467" s="34"/>
      <c r="DYQ467" s="34"/>
      <c r="DYR467" s="34"/>
      <c r="DYS467" s="34"/>
      <c r="DYT467" s="34"/>
      <c r="DYU467" s="34"/>
      <c r="DYV467" s="34"/>
      <c r="DYW467" s="34"/>
      <c r="DYX467" s="34"/>
      <c r="DYY467" s="34"/>
      <c r="DYZ467" s="34"/>
      <c r="DZA467" s="34"/>
      <c r="DZB467" s="34"/>
      <c r="DZC467" s="34"/>
      <c r="DZD467" s="34"/>
      <c r="DZE467" s="34"/>
      <c r="DZF467" s="34"/>
      <c r="DZG467" s="34"/>
      <c r="DZH467" s="34"/>
      <c r="DZI467" s="34"/>
      <c r="DZJ467" s="34"/>
      <c r="DZK467" s="34"/>
      <c r="DZL467" s="34"/>
      <c r="DZM467" s="34"/>
      <c r="DZN467" s="34"/>
      <c r="DZO467" s="34"/>
      <c r="DZP467" s="34"/>
      <c r="DZQ467" s="34"/>
      <c r="DZR467" s="34"/>
      <c r="DZS467" s="34"/>
      <c r="DZT467" s="34"/>
      <c r="DZU467" s="34"/>
      <c r="DZV467" s="34"/>
      <c r="DZW467" s="34"/>
      <c r="DZX467" s="34"/>
      <c r="DZY467" s="34"/>
      <c r="DZZ467" s="34"/>
      <c r="EAA467" s="34"/>
      <c r="EAB467" s="34"/>
      <c r="EAC467" s="34"/>
      <c r="EAD467" s="34"/>
      <c r="EAE467" s="34"/>
      <c r="EAF467" s="34"/>
      <c r="EAG467" s="34"/>
      <c r="EAH467" s="34"/>
      <c r="EAI467" s="34"/>
      <c r="EAJ467" s="34"/>
      <c r="EAK467" s="34"/>
      <c r="EAL467" s="34"/>
      <c r="EAM467" s="34"/>
      <c r="EAN467" s="34"/>
      <c r="EAO467" s="34"/>
      <c r="EAP467" s="34"/>
      <c r="EAQ467" s="34"/>
      <c r="EAR467" s="34"/>
      <c r="EAS467" s="34"/>
      <c r="EAT467" s="34"/>
      <c r="EAU467" s="34"/>
      <c r="EAV467" s="34"/>
      <c r="EAW467" s="34"/>
      <c r="EAX467" s="34"/>
      <c r="EAY467" s="34"/>
      <c r="EAZ467" s="34"/>
      <c r="EBA467" s="34"/>
      <c r="EBB467" s="34"/>
      <c r="EBC467" s="34"/>
      <c r="EBD467" s="34"/>
      <c r="EBE467" s="34"/>
      <c r="EBF467" s="34"/>
      <c r="EBG467" s="34"/>
      <c r="EBH467" s="34"/>
      <c r="EBI467" s="34"/>
      <c r="EBJ467" s="34"/>
      <c r="EBK467" s="34"/>
      <c r="EBL467" s="34"/>
      <c r="EBM467" s="34"/>
      <c r="EBN467" s="34"/>
      <c r="EBO467" s="34"/>
      <c r="EBP467" s="34"/>
      <c r="EBQ467" s="34"/>
      <c r="EBR467" s="34"/>
      <c r="EBS467" s="34"/>
      <c r="EBT467" s="34"/>
      <c r="EBU467" s="34"/>
      <c r="EBV467" s="34"/>
      <c r="EBW467" s="34"/>
      <c r="EBX467" s="34"/>
      <c r="EBY467" s="34"/>
      <c r="EBZ467" s="34"/>
      <c r="ECA467" s="34"/>
      <c r="ECB467" s="34"/>
      <c r="ECC467" s="34"/>
      <c r="ECD467" s="34"/>
      <c r="ECE467" s="34"/>
      <c r="ECF467" s="34"/>
      <c r="ECG467" s="34"/>
      <c r="ECH467" s="34"/>
      <c r="ECI467" s="34"/>
      <c r="ECJ467" s="34"/>
      <c r="ECK467" s="34"/>
      <c r="ECL467" s="34"/>
      <c r="ECM467" s="34"/>
      <c r="ECN467" s="34"/>
      <c r="ECO467" s="34"/>
      <c r="ECP467" s="34"/>
      <c r="ECQ467" s="34"/>
      <c r="ECR467" s="34"/>
      <c r="ECS467" s="34"/>
      <c r="ECT467" s="34"/>
      <c r="ECU467" s="34"/>
      <c r="ECV467" s="34"/>
      <c r="ECW467" s="34"/>
      <c r="ECX467" s="34"/>
      <c r="ECY467" s="34"/>
      <c r="ECZ467" s="34"/>
      <c r="EDA467" s="34"/>
      <c r="EDB467" s="34"/>
      <c r="EDC467" s="34"/>
      <c r="EDD467" s="34"/>
      <c r="EDE467" s="34"/>
      <c r="EDF467" s="34"/>
      <c r="EDG467" s="34"/>
      <c r="EDH467" s="34"/>
      <c r="EDI467" s="34"/>
      <c r="EDJ467" s="34"/>
      <c r="EDK467" s="34"/>
      <c r="EDL467" s="34"/>
      <c r="EDM467" s="34"/>
      <c r="EDN467" s="34"/>
      <c r="EDO467" s="34"/>
      <c r="EDP467" s="34"/>
      <c r="EDQ467" s="34"/>
      <c r="EDR467" s="34"/>
      <c r="EDS467" s="34"/>
      <c r="EDT467" s="34"/>
      <c r="EDU467" s="34"/>
      <c r="EDV467" s="34"/>
      <c r="EDW467" s="34"/>
      <c r="EDX467" s="34"/>
      <c r="EDY467" s="34"/>
      <c r="EDZ467" s="34"/>
      <c r="EEA467" s="34"/>
      <c r="EEB467" s="34"/>
      <c r="EEC467" s="34"/>
      <c r="EED467" s="34"/>
      <c r="EEE467" s="34"/>
      <c r="EEF467" s="34"/>
      <c r="EEG467" s="34"/>
      <c r="EEH467" s="34"/>
      <c r="EEI467" s="34"/>
      <c r="EEJ467" s="34"/>
      <c r="EEK467" s="34"/>
      <c r="EEL467" s="34"/>
      <c r="EEM467" s="34"/>
      <c r="EEN467" s="34"/>
      <c r="EEO467" s="34"/>
      <c r="EEP467" s="34"/>
      <c r="EEQ467" s="34"/>
      <c r="EER467" s="34"/>
      <c r="EES467" s="34"/>
      <c r="EET467" s="34"/>
      <c r="EEU467" s="34"/>
      <c r="EEV467" s="34"/>
      <c r="EEW467" s="34"/>
      <c r="EEX467" s="34"/>
      <c r="EEY467" s="34"/>
      <c r="EEZ467" s="34"/>
      <c r="EFA467" s="34"/>
      <c r="EFB467" s="34"/>
      <c r="EFC467" s="34"/>
      <c r="EFD467" s="34"/>
      <c r="EFE467" s="34"/>
      <c r="EFF467" s="34"/>
      <c r="EFG467" s="34"/>
      <c r="EFH467" s="34"/>
      <c r="EFI467" s="34"/>
      <c r="EFJ467" s="34"/>
      <c r="EFK467" s="34"/>
      <c r="EFL467" s="34"/>
      <c r="EFM467" s="34"/>
      <c r="EFN467" s="34"/>
      <c r="EFO467" s="34"/>
      <c r="EFP467" s="34"/>
      <c r="EFQ467" s="34"/>
      <c r="EFR467" s="34"/>
      <c r="EFS467" s="34"/>
      <c r="EFT467" s="34"/>
      <c r="EFU467" s="34"/>
      <c r="EFV467" s="34"/>
      <c r="EFW467" s="34"/>
      <c r="EFX467" s="34"/>
      <c r="EFY467" s="34"/>
      <c r="EFZ467" s="34"/>
      <c r="EGA467" s="34"/>
      <c r="EGB467" s="34"/>
      <c r="EGC467" s="34"/>
      <c r="EGD467" s="34"/>
      <c r="EGE467" s="34"/>
      <c r="EGF467" s="34"/>
      <c r="EGG467" s="34"/>
      <c r="EGH467" s="34"/>
      <c r="EGI467" s="34"/>
      <c r="EGJ467" s="34"/>
      <c r="EGK467" s="34"/>
      <c r="EGL467" s="34"/>
      <c r="EGM467" s="34"/>
      <c r="EGN467" s="34"/>
      <c r="EGO467" s="34"/>
      <c r="EGP467" s="34"/>
      <c r="EGQ467" s="34"/>
      <c r="EGR467" s="34"/>
      <c r="EGS467" s="34"/>
      <c r="EGT467" s="34"/>
      <c r="EGU467" s="34"/>
      <c r="EGV467" s="34"/>
      <c r="EGW467" s="34"/>
      <c r="EGX467" s="34"/>
      <c r="EGY467" s="34"/>
      <c r="EGZ467" s="34"/>
      <c r="EHA467" s="34"/>
      <c r="EHB467" s="34"/>
      <c r="EHC467" s="34"/>
      <c r="EHD467" s="34"/>
      <c r="EHE467" s="34"/>
      <c r="EHF467" s="34"/>
      <c r="EHG467" s="34"/>
      <c r="EHH467" s="34"/>
      <c r="EHI467" s="34"/>
      <c r="EHJ467" s="34"/>
      <c r="EHK467" s="34"/>
      <c r="EHL467" s="34"/>
      <c r="EHM467" s="34"/>
      <c r="EHN467" s="34"/>
      <c r="EHO467" s="34"/>
      <c r="EHP467" s="34"/>
      <c r="EHQ467" s="34"/>
      <c r="EHR467" s="34"/>
      <c r="EHS467" s="34"/>
      <c r="EHT467" s="34"/>
      <c r="EHU467" s="34"/>
      <c r="EHV467" s="34"/>
      <c r="EHW467" s="34"/>
      <c r="EHX467" s="34"/>
      <c r="EHY467" s="34"/>
      <c r="EHZ467" s="34"/>
      <c r="EIA467" s="34"/>
      <c r="EIB467" s="34"/>
      <c r="EIC467" s="34"/>
      <c r="EID467" s="34"/>
      <c r="EIE467" s="34"/>
      <c r="EIF467" s="34"/>
      <c r="EIG467" s="34"/>
      <c r="EIH467" s="34"/>
      <c r="EII467" s="34"/>
      <c r="EIJ467" s="34"/>
      <c r="EIK467" s="34"/>
      <c r="EIL467" s="34"/>
      <c r="EIM467" s="34"/>
      <c r="EIN467" s="34"/>
      <c r="EIO467" s="34"/>
      <c r="EIP467" s="34"/>
      <c r="EIQ467" s="34"/>
      <c r="EIR467" s="34"/>
      <c r="EIS467" s="34"/>
      <c r="EIT467" s="34"/>
      <c r="EIU467" s="34"/>
      <c r="EIV467" s="34"/>
      <c r="EIW467" s="34"/>
      <c r="EIX467" s="34"/>
      <c r="EIY467" s="34"/>
      <c r="EIZ467" s="34"/>
      <c r="EJA467" s="34"/>
      <c r="EJB467" s="34"/>
      <c r="EJC467" s="34"/>
      <c r="EJD467" s="34"/>
      <c r="EJE467" s="34"/>
      <c r="EJF467" s="34"/>
      <c r="EJG467" s="34"/>
      <c r="EJH467" s="34"/>
      <c r="EJI467" s="34"/>
      <c r="EJJ467" s="34"/>
      <c r="EJK467" s="34"/>
      <c r="EJL467" s="34"/>
      <c r="EJM467" s="34"/>
      <c r="EJN467" s="34"/>
      <c r="EJO467" s="34"/>
      <c r="EJP467" s="34"/>
      <c r="EJQ467" s="34"/>
      <c r="EJR467" s="34"/>
      <c r="EJS467" s="34"/>
      <c r="EJT467" s="34"/>
      <c r="EJU467" s="34"/>
      <c r="EJV467" s="34"/>
      <c r="EJW467" s="34"/>
      <c r="EJX467" s="34"/>
      <c r="EJY467" s="34"/>
      <c r="EJZ467" s="34"/>
      <c r="EKA467" s="34"/>
      <c r="EKB467" s="34"/>
      <c r="EKC467" s="34"/>
      <c r="EKD467" s="34"/>
      <c r="EKE467" s="34"/>
      <c r="EKF467" s="34"/>
      <c r="EKG467" s="34"/>
      <c r="EKH467" s="34"/>
      <c r="EKI467" s="34"/>
      <c r="EKJ467" s="34"/>
      <c r="EKK467" s="34"/>
      <c r="EKL467" s="34"/>
      <c r="EKM467" s="34"/>
      <c r="EKN467" s="34"/>
      <c r="EKO467" s="34"/>
      <c r="EKP467" s="34"/>
      <c r="EKQ467" s="34"/>
      <c r="EKR467" s="34"/>
      <c r="EKS467" s="34"/>
      <c r="EKT467" s="34"/>
      <c r="EKU467" s="34"/>
      <c r="EKV467" s="34"/>
      <c r="EKW467" s="34"/>
      <c r="EKX467" s="34"/>
      <c r="EKY467" s="34"/>
      <c r="EKZ467" s="34"/>
      <c r="ELA467" s="34"/>
      <c r="ELB467" s="34"/>
      <c r="ELC467" s="34"/>
      <c r="ELD467" s="34"/>
      <c r="ELE467" s="34"/>
      <c r="ELF467" s="34"/>
      <c r="ELG467" s="34"/>
      <c r="ELH467" s="34"/>
      <c r="ELI467" s="34"/>
      <c r="ELJ467" s="34"/>
      <c r="ELK467" s="34"/>
      <c r="ELL467" s="34"/>
      <c r="ELM467" s="34"/>
      <c r="ELN467" s="34"/>
      <c r="ELO467" s="34"/>
      <c r="ELP467" s="34"/>
      <c r="ELQ467" s="34"/>
      <c r="ELR467" s="34"/>
      <c r="ELS467" s="34"/>
      <c r="ELT467" s="34"/>
      <c r="ELU467" s="34"/>
      <c r="ELV467" s="34"/>
      <c r="ELW467" s="34"/>
      <c r="ELX467" s="34"/>
      <c r="ELY467" s="34"/>
      <c r="ELZ467" s="34"/>
      <c r="EMA467" s="34"/>
      <c r="EMB467" s="34"/>
      <c r="EMC467" s="34"/>
      <c r="EMD467" s="34"/>
      <c r="EME467" s="34"/>
      <c r="EMF467" s="34"/>
      <c r="EMG467" s="34"/>
      <c r="EMH467" s="34"/>
      <c r="EMI467" s="34"/>
      <c r="EMJ467" s="34"/>
      <c r="EMK467" s="34"/>
      <c r="EML467" s="34"/>
      <c r="EMM467" s="34"/>
      <c r="EMN467" s="34"/>
      <c r="EMO467" s="34"/>
      <c r="EMP467" s="34"/>
      <c r="EMQ467" s="34"/>
      <c r="EMR467" s="34"/>
      <c r="EMS467" s="34"/>
      <c r="EMT467" s="34"/>
      <c r="EMU467" s="34"/>
      <c r="EMV467" s="34"/>
      <c r="EMW467" s="34"/>
      <c r="EMX467" s="34"/>
      <c r="EMY467" s="34"/>
      <c r="EMZ467" s="34"/>
      <c r="ENA467" s="34"/>
      <c r="ENB467" s="34"/>
      <c r="ENC467" s="34"/>
      <c r="END467" s="34"/>
      <c r="ENE467" s="34"/>
      <c r="ENF467" s="34"/>
      <c r="ENG467" s="34"/>
      <c r="ENH467" s="34"/>
      <c r="ENI467" s="34"/>
      <c r="ENJ467" s="34"/>
      <c r="ENK467" s="34"/>
      <c r="ENL467" s="34"/>
      <c r="ENM467" s="34"/>
      <c r="ENN467" s="34"/>
      <c r="ENO467" s="34"/>
      <c r="ENP467" s="34"/>
      <c r="ENQ467" s="34"/>
      <c r="ENR467" s="34"/>
      <c r="ENS467" s="34"/>
      <c r="ENT467" s="34"/>
      <c r="ENU467" s="34"/>
      <c r="ENV467" s="34"/>
      <c r="ENW467" s="34"/>
      <c r="ENX467" s="34"/>
      <c r="ENY467" s="34"/>
      <c r="ENZ467" s="34"/>
      <c r="EOA467" s="34"/>
      <c r="EOB467" s="34"/>
      <c r="EOC467" s="34"/>
      <c r="EOD467" s="34"/>
      <c r="EOE467" s="34"/>
      <c r="EOF467" s="34"/>
      <c r="EOG467" s="34"/>
      <c r="EOH467" s="34"/>
      <c r="EOI467" s="34"/>
      <c r="EOJ467" s="34"/>
      <c r="EOK467" s="34"/>
      <c r="EOL467" s="34"/>
      <c r="EOM467" s="34"/>
      <c r="EON467" s="34"/>
      <c r="EOO467" s="34"/>
      <c r="EOP467" s="34"/>
      <c r="EOQ467" s="34"/>
      <c r="EOR467" s="34"/>
      <c r="EOS467" s="34"/>
      <c r="EOT467" s="34"/>
      <c r="EOU467" s="34"/>
      <c r="EOV467" s="34"/>
      <c r="EOW467" s="34"/>
      <c r="EOX467" s="34"/>
      <c r="EOY467" s="34"/>
      <c r="EOZ467" s="34"/>
      <c r="EPA467" s="34"/>
      <c r="EPB467" s="34"/>
      <c r="EPC467" s="34"/>
      <c r="EPD467" s="34"/>
      <c r="EPE467" s="34"/>
      <c r="EPF467" s="34"/>
      <c r="EPG467" s="34"/>
      <c r="EPH467" s="34"/>
      <c r="EPI467" s="34"/>
      <c r="EPJ467" s="34"/>
      <c r="EPK467" s="34"/>
      <c r="EPL467" s="34"/>
      <c r="EPM467" s="34"/>
      <c r="EPN467" s="34"/>
      <c r="EPO467" s="34"/>
      <c r="EPP467" s="34"/>
      <c r="EPQ467" s="34"/>
      <c r="EPR467" s="34"/>
      <c r="EPS467" s="34"/>
      <c r="EPT467" s="34"/>
      <c r="EPU467" s="34"/>
      <c r="EPV467" s="34"/>
      <c r="EPW467" s="34"/>
      <c r="EPX467" s="34"/>
      <c r="EPY467" s="34"/>
      <c r="EPZ467" s="34"/>
      <c r="EQA467" s="34"/>
      <c r="EQB467" s="34"/>
      <c r="EQC467" s="34"/>
      <c r="EQD467" s="34"/>
      <c r="EQE467" s="34"/>
      <c r="EQF467" s="34"/>
      <c r="EQG467" s="34"/>
      <c r="EQH467" s="34"/>
      <c r="EQI467" s="34"/>
      <c r="EQJ467" s="34"/>
      <c r="EQK467" s="34"/>
      <c r="EQL467" s="34"/>
      <c r="EQM467" s="34"/>
      <c r="EQN467" s="34"/>
      <c r="EQO467" s="34"/>
      <c r="EQP467" s="34"/>
      <c r="EQQ467" s="34"/>
      <c r="EQR467" s="34"/>
      <c r="EQS467" s="34"/>
      <c r="EQT467" s="34"/>
      <c r="EQU467" s="34"/>
      <c r="EQV467" s="34"/>
      <c r="EQW467" s="34"/>
      <c r="EQX467" s="34"/>
      <c r="EQY467" s="34"/>
      <c r="EQZ467" s="34"/>
      <c r="ERA467" s="34"/>
      <c r="ERB467" s="34"/>
      <c r="ERC467" s="34"/>
      <c r="ERD467" s="34"/>
      <c r="ERE467" s="34"/>
      <c r="ERF467" s="34"/>
      <c r="ERG467" s="34"/>
      <c r="ERH467" s="34"/>
      <c r="ERI467" s="34"/>
      <c r="ERJ467" s="34"/>
      <c r="ERK467" s="34"/>
      <c r="ERL467" s="34"/>
      <c r="ERM467" s="34"/>
      <c r="ERN467" s="34"/>
      <c r="ERO467" s="34"/>
      <c r="ERP467" s="34"/>
      <c r="ERQ467" s="34"/>
      <c r="ERR467" s="34"/>
      <c r="ERS467" s="34"/>
      <c r="ERT467" s="34"/>
      <c r="ERU467" s="34"/>
      <c r="ERV467" s="34"/>
      <c r="ERW467" s="34"/>
      <c r="ERX467" s="34"/>
      <c r="ERY467" s="34"/>
      <c r="ERZ467" s="34"/>
      <c r="ESA467" s="34"/>
      <c r="ESB467" s="34"/>
      <c r="ESC467" s="34"/>
      <c r="ESD467" s="34"/>
      <c r="ESE467" s="34"/>
      <c r="ESF467" s="34"/>
      <c r="ESG467" s="34"/>
      <c r="ESH467" s="34"/>
      <c r="ESI467" s="34"/>
      <c r="ESJ467" s="34"/>
      <c r="ESK467" s="34"/>
      <c r="ESL467" s="34"/>
      <c r="ESM467" s="34"/>
      <c r="ESN467" s="34"/>
      <c r="ESO467" s="34"/>
      <c r="ESP467" s="34"/>
      <c r="ESQ467" s="34"/>
      <c r="ESR467" s="34"/>
      <c r="ESS467" s="34"/>
      <c r="EST467" s="34"/>
      <c r="ESU467" s="34"/>
      <c r="ESV467" s="34"/>
      <c r="ESW467" s="34"/>
      <c r="ESX467" s="34"/>
      <c r="ESY467" s="34"/>
      <c r="ESZ467" s="34"/>
      <c r="ETA467" s="34"/>
      <c r="ETB467" s="34"/>
      <c r="ETC467" s="34"/>
      <c r="ETD467" s="34"/>
      <c r="ETE467" s="34"/>
      <c r="ETF467" s="34"/>
      <c r="ETG467" s="34"/>
      <c r="ETH467" s="34"/>
      <c r="ETI467" s="34"/>
      <c r="ETJ467" s="34"/>
      <c r="ETK467" s="34"/>
      <c r="ETL467" s="34"/>
      <c r="ETM467" s="34"/>
      <c r="ETN467" s="34"/>
      <c r="ETO467" s="34"/>
      <c r="ETP467" s="34"/>
      <c r="ETQ467" s="34"/>
      <c r="ETR467" s="34"/>
      <c r="ETS467" s="34"/>
      <c r="ETT467" s="34"/>
      <c r="ETU467" s="34"/>
      <c r="ETV467" s="34"/>
      <c r="ETW467" s="34"/>
      <c r="ETX467" s="34"/>
      <c r="ETY467" s="34"/>
      <c r="ETZ467" s="34"/>
      <c r="EUA467" s="34"/>
      <c r="EUB467" s="34"/>
      <c r="EUC467" s="34"/>
      <c r="EUD467" s="34"/>
      <c r="EUE467" s="34"/>
      <c r="EUF467" s="34"/>
      <c r="EUG467" s="34"/>
      <c r="EUH467" s="34"/>
      <c r="EUI467" s="34"/>
      <c r="EUJ467" s="34"/>
      <c r="EUK467" s="34"/>
      <c r="EUL467" s="34"/>
      <c r="EUM467" s="34"/>
      <c r="EUN467" s="34"/>
      <c r="EUO467" s="34"/>
      <c r="EUP467" s="34"/>
      <c r="EUQ467" s="34"/>
      <c r="EUR467" s="34"/>
      <c r="EUS467" s="34"/>
      <c r="EUT467" s="34"/>
      <c r="EUU467" s="34"/>
      <c r="EUV467" s="34"/>
      <c r="EUW467" s="34"/>
      <c r="EUX467" s="34"/>
      <c r="EUY467" s="34"/>
      <c r="EUZ467" s="34"/>
      <c r="EVA467" s="34"/>
      <c r="EVB467" s="34"/>
      <c r="EVC467" s="34"/>
      <c r="EVD467" s="34"/>
      <c r="EVE467" s="34"/>
      <c r="EVF467" s="34"/>
      <c r="EVG467" s="34"/>
      <c r="EVH467" s="34"/>
      <c r="EVI467" s="34"/>
      <c r="EVJ467" s="34"/>
      <c r="EVK467" s="34"/>
      <c r="EVL467" s="34"/>
      <c r="EVM467" s="34"/>
      <c r="EVN467" s="34"/>
      <c r="EVO467" s="34"/>
      <c r="EVP467" s="34"/>
      <c r="EVQ467" s="34"/>
      <c r="EVR467" s="34"/>
      <c r="EVS467" s="34"/>
      <c r="EVT467" s="34"/>
      <c r="EVU467" s="34"/>
      <c r="EVV467" s="34"/>
      <c r="EVW467" s="34"/>
      <c r="EVX467" s="34"/>
      <c r="EVY467" s="34"/>
      <c r="EVZ467" s="34"/>
      <c r="EWA467" s="34"/>
      <c r="EWB467" s="34"/>
      <c r="EWC467" s="34"/>
      <c r="EWD467" s="34"/>
      <c r="EWE467" s="34"/>
      <c r="EWF467" s="34"/>
      <c r="EWG467" s="34"/>
      <c r="EWH467" s="34"/>
      <c r="EWI467" s="34"/>
      <c r="EWJ467" s="34"/>
      <c r="EWK467" s="34"/>
      <c r="EWL467" s="34"/>
      <c r="EWM467" s="34"/>
      <c r="EWN467" s="34"/>
      <c r="EWO467" s="34"/>
      <c r="EWP467" s="34"/>
      <c r="EWQ467" s="34"/>
      <c r="EWR467" s="34"/>
      <c r="EWS467" s="34"/>
      <c r="EWT467" s="34"/>
      <c r="EWU467" s="34"/>
      <c r="EWV467" s="34"/>
      <c r="EWW467" s="34"/>
      <c r="EWX467" s="34"/>
      <c r="EWY467" s="34"/>
      <c r="EWZ467" s="34"/>
      <c r="EXA467" s="34"/>
      <c r="EXB467" s="34"/>
      <c r="EXC467" s="34"/>
      <c r="EXD467" s="34"/>
      <c r="EXE467" s="34"/>
      <c r="EXF467" s="34"/>
      <c r="EXG467" s="34"/>
      <c r="EXH467" s="34"/>
      <c r="EXI467" s="34"/>
      <c r="EXJ467" s="34"/>
      <c r="EXK467" s="34"/>
      <c r="EXL467" s="34"/>
      <c r="EXM467" s="34"/>
      <c r="EXN467" s="34"/>
      <c r="EXO467" s="34"/>
      <c r="EXP467" s="34"/>
      <c r="EXQ467" s="34"/>
      <c r="EXR467" s="34"/>
      <c r="EXS467" s="34"/>
      <c r="EXT467" s="34"/>
      <c r="EXU467" s="34"/>
      <c r="EXV467" s="34"/>
      <c r="EXW467" s="34"/>
      <c r="EXX467" s="34"/>
      <c r="EXY467" s="34"/>
      <c r="EXZ467" s="34"/>
      <c r="EYA467" s="34"/>
      <c r="EYB467" s="34"/>
      <c r="EYC467" s="34"/>
      <c r="EYD467" s="34"/>
      <c r="EYE467" s="34"/>
      <c r="EYF467" s="34"/>
      <c r="EYG467" s="34"/>
      <c r="EYH467" s="34"/>
      <c r="EYI467" s="34"/>
      <c r="EYJ467" s="34"/>
      <c r="EYK467" s="34"/>
      <c r="EYL467" s="34"/>
      <c r="EYM467" s="34"/>
      <c r="EYN467" s="34"/>
      <c r="EYO467" s="34"/>
      <c r="EYP467" s="34"/>
      <c r="EYQ467" s="34"/>
      <c r="EYR467" s="34"/>
      <c r="EYS467" s="34"/>
      <c r="EYT467" s="34"/>
      <c r="EYU467" s="34"/>
      <c r="EYV467" s="34"/>
      <c r="EYW467" s="34"/>
      <c r="EYX467" s="34"/>
      <c r="EYY467" s="34"/>
      <c r="EYZ467" s="34"/>
      <c r="EZA467" s="34"/>
      <c r="EZB467" s="34"/>
      <c r="EZC467" s="34"/>
      <c r="EZD467" s="34"/>
      <c r="EZE467" s="34"/>
      <c r="EZF467" s="34"/>
      <c r="EZG467" s="34"/>
      <c r="EZH467" s="34"/>
      <c r="EZI467" s="34"/>
      <c r="EZJ467" s="34"/>
      <c r="EZK467" s="34"/>
      <c r="EZL467" s="34"/>
      <c r="EZM467" s="34"/>
      <c r="EZN467" s="34"/>
      <c r="EZO467" s="34"/>
      <c r="EZP467" s="34"/>
      <c r="EZQ467" s="34"/>
      <c r="EZR467" s="34"/>
      <c r="EZS467" s="34"/>
      <c r="EZT467" s="34"/>
      <c r="EZU467" s="34"/>
      <c r="EZV467" s="34"/>
      <c r="EZW467" s="34"/>
      <c r="EZX467" s="34"/>
      <c r="EZY467" s="34"/>
      <c r="EZZ467" s="34"/>
      <c r="FAA467" s="34"/>
      <c r="FAB467" s="34"/>
      <c r="FAC467" s="34"/>
      <c r="FAD467" s="34"/>
      <c r="FAE467" s="34"/>
      <c r="FAF467" s="34"/>
      <c r="FAG467" s="34"/>
      <c r="FAH467" s="34"/>
      <c r="FAI467" s="34"/>
      <c r="FAJ467" s="34"/>
      <c r="FAK467" s="34"/>
      <c r="FAL467" s="34"/>
      <c r="FAM467" s="34"/>
      <c r="FAN467" s="34"/>
      <c r="FAO467" s="34"/>
      <c r="FAP467" s="34"/>
      <c r="FAQ467" s="34"/>
      <c r="FAR467" s="34"/>
      <c r="FAS467" s="34"/>
      <c r="FAT467" s="34"/>
      <c r="FAU467" s="34"/>
      <c r="FAV467" s="34"/>
      <c r="FAW467" s="34"/>
      <c r="FAX467" s="34"/>
      <c r="FAY467" s="34"/>
      <c r="FAZ467" s="34"/>
      <c r="FBA467" s="34"/>
      <c r="FBB467" s="34"/>
      <c r="FBC467" s="34"/>
      <c r="FBD467" s="34"/>
      <c r="FBE467" s="34"/>
      <c r="FBF467" s="34"/>
      <c r="FBG467" s="34"/>
      <c r="FBH467" s="34"/>
      <c r="FBI467" s="34"/>
      <c r="FBJ467" s="34"/>
      <c r="FBK467" s="34"/>
      <c r="FBL467" s="34"/>
      <c r="FBM467" s="34"/>
      <c r="FBN467" s="34"/>
      <c r="FBO467" s="34"/>
      <c r="FBP467" s="34"/>
      <c r="FBQ467" s="34"/>
      <c r="FBR467" s="34"/>
      <c r="FBS467" s="34"/>
      <c r="FBT467" s="34"/>
      <c r="FBU467" s="34"/>
      <c r="FBV467" s="34"/>
      <c r="FBW467" s="34"/>
      <c r="FBX467" s="34"/>
      <c r="FBY467" s="34"/>
      <c r="FBZ467" s="34"/>
      <c r="FCA467" s="34"/>
      <c r="FCB467" s="34"/>
      <c r="FCC467" s="34"/>
      <c r="FCD467" s="34"/>
      <c r="FCE467" s="34"/>
      <c r="FCF467" s="34"/>
      <c r="FCG467" s="34"/>
      <c r="FCH467" s="34"/>
      <c r="FCI467" s="34"/>
      <c r="FCJ467" s="34"/>
      <c r="FCK467" s="34"/>
      <c r="FCL467" s="34"/>
      <c r="FCM467" s="34"/>
      <c r="FCN467" s="34"/>
      <c r="FCO467" s="34"/>
      <c r="FCP467" s="34"/>
      <c r="FCQ467" s="34"/>
      <c r="FCR467" s="34"/>
      <c r="FCS467" s="34"/>
      <c r="FCT467" s="34"/>
      <c r="FCU467" s="34"/>
      <c r="FCV467" s="34"/>
      <c r="FCW467" s="34"/>
      <c r="FCX467" s="34"/>
      <c r="FCY467" s="34"/>
      <c r="FCZ467" s="34"/>
      <c r="FDA467" s="34"/>
      <c r="FDB467" s="34"/>
      <c r="FDC467" s="34"/>
      <c r="FDD467" s="34"/>
      <c r="FDE467" s="34"/>
      <c r="FDF467" s="34"/>
      <c r="FDG467" s="34"/>
      <c r="FDH467" s="34"/>
      <c r="FDI467" s="34"/>
      <c r="FDJ467" s="34"/>
      <c r="FDK467" s="34"/>
      <c r="FDL467" s="34"/>
      <c r="FDM467" s="34"/>
      <c r="FDN467" s="34"/>
      <c r="FDO467" s="34"/>
      <c r="FDP467" s="34"/>
      <c r="FDQ467" s="34"/>
      <c r="FDR467" s="34"/>
      <c r="FDS467" s="34"/>
      <c r="FDT467" s="34"/>
      <c r="FDU467" s="34"/>
      <c r="FDV467" s="34"/>
      <c r="FDW467" s="34"/>
      <c r="FDX467" s="34"/>
      <c r="FDY467" s="34"/>
      <c r="FDZ467" s="34"/>
      <c r="FEA467" s="34"/>
      <c r="FEB467" s="34"/>
      <c r="FEC467" s="34"/>
      <c r="FED467" s="34"/>
      <c r="FEE467" s="34"/>
      <c r="FEF467" s="34"/>
      <c r="FEG467" s="34"/>
      <c r="FEH467" s="34"/>
      <c r="FEI467" s="34"/>
      <c r="FEJ467" s="34"/>
      <c r="FEK467" s="34"/>
      <c r="FEL467" s="34"/>
      <c r="FEM467" s="34"/>
      <c r="FEN467" s="34"/>
      <c r="FEO467" s="34"/>
      <c r="FEP467" s="34"/>
      <c r="FEQ467" s="34"/>
      <c r="FER467" s="34"/>
      <c r="FES467" s="34"/>
      <c r="FET467" s="34"/>
      <c r="FEU467" s="34"/>
      <c r="FEV467" s="34"/>
      <c r="FEW467" s="34"/>
      <c r="FEX467" s="34"/>
      <c r="FEY467" s="34"/>
      <c r="FEZ467" s="34"/>
      <c r="FFA467" s="34"/>
      <c r="FFB467" s="34"/>
      <c r="FFC467" s="34"/>
      <c r="FFD467" s="34"/>
      <c r="FFE467" s="34"/>
      <c r="FFF467" s="34"/>
      <c r="FFG467" s="34"/>
      <c r="FFH467" s="34"/>
      <c r="FFI467" s="34"/>
      <c r="FFJ467" s="34"/>
      <c r="FFK467" s="34"/>
      <c r="FFL467" s="34"/>
      <c r="FFM467" s="34"/>
      <c r="FFN467" s="34"/>
      <c r="FFO467" s="34"/>
      <c r="FFP467" s="34"/>
      <c r="FFQ467" s="34"/>
      <c r="FFR467" s="34"/>
      <c r="FFS467" s="34"/>
      <c r="FFT467" s="34"/>
      <c r="FFU467" s="34"/>
      <c r="FFV467" s="34"/>
      <c r="FFW467" s="34"/>
      <c r="FFX467" s="34"/>
      <c r="FFY467" s="34"/>
      <c r="FFZ467" s="34"/>
      <c r="FGA467" s="34"/>
      <c r="FGB467" s="34"/>
      <c r="FGC467" s="34"/>
      <c r="FGD467" s="34"/>
      <c r="FGE467" s="34"/>
      <c r="FGF467" s="34"/>
      <c r="FGG467" s="34"/>
      <c r="FGH467" s="34"/>
      <c r="FGI467" s="34"/>
      <c r="FGJ467" s="34"/>
      <c r="FGK467" s="34"/>
      <c r="FGL467" s="34"/>
      <c r="FGM467" s="34"/>
      <c r="FGN467" s="34"/>
      <c r="FGO467" s="34"/>
      <c r="FGP467" s="34"/>
      <c r="FGQ467" s="34"/>
      <c r="FGR467" s="34"/>
      <c r="FGS467" s="34"/>
      <c r="FGT467" s="34"/>
      <c r="FGU467" s="34"/>
      <c r="FGV467" s="34"/>
      <c r="FGW467" s="34"/>
      <c r="FGX467" s="34"/>
      <c r="FGY467" s="34"/>
      <c r="FGZ467" s="34"/>
      <c r="FHA467" s="34"/>
      <c r="FHB467" s="34"/>
      <c r="FHC467" s="34"/>
      <c r="FHD467" s="34"/>
      <c r="FHE467" s="34"/>
      <c r="FHF467" s="34"/>
      <c r="FHG467" s="34"/>
      <c r="FHH467" s="34"/>
      <c r="FHI467" s="34"/>
      <c r="FHJ467" s="34"/>
      <c r="FHK467" s="34"/>
      <c r="FHL467" s="34"/>
      <c r="FHM467" s="34"/>
      <c r="FHN467" s="34"/>
      <c r="FHO467" s="34"/>
      <c r="FHP467" s="34"/>
      <c r="FHQ467" s="34"/>
      <c r="FHR467" s="34"/>
      <c r="FHS467" s="34"/>
      <c r="FHT467" s="34"/>
      <c r="FHU467" s="34"/>
      <c r="FHV467" s="34"/>
      <c r="FHW467" s="34"/>
      <c r="FHX467" s="34"/>
      <c r="FHY467" s="34"/>
      <c r="FHZ467" s="34"/>
      <c r="FIA467" s="34"/>
      <c r="FIB467" s="34"/>
      <c r="FIC467" s="34"/>
      <c r="FID467" s="34"/>
      <c r="FIE467" s="34"/>
      <c r="FIF467" s="34"/>
      <c r="FIG467" s="34"/>
      <c r="FIH467" s="34"/>
      <c r="FII467" s="34"/>
      <c r="FIJ467" s="34"/>
      <c r="FIK467" s="34"/>
      <c r="FIL467" s="34"/>
      <c r="FIM467" s="34"/>
      <c r="FIN467" s="34"/>
      <c r="FIO467" s="34"/>
      <c r="FIP467" s="34"/>
      <c r="FIQ467" s="34"/>
      <c r="FIR467" s="34"/>
      <c r="FIS467" s="34"/>
      <c r="FIT467" s="34"/>
      <c r="FIU467" s="34"/>
      <c r="FIV467" s="34"/>
      <c r="FIW467" s="34"/>
      <c r="FIX467" s="34"/>
      <c r="FIY467" s="34"/>
      <c r="FIZ467" s="34"/>
      <c r="FJA467" s="34"/>
      <c r="FJB467" s="34"/>
      <c r="FJC467" s="34"/>
      <c r="FJD467" s="34"/>
      <c r="FJE467" s="34"/>
      <c r="FJF467" s="34"/>
      <c r="FJG467" s="34"/>
      <c r="FJH467" s="34"/>
      <c r="FJI467" s="34"/>
      <c r="FJJ467" s="34"/>
      <c r="FJK467" s="34"/>
      <c r="FJL467" s="34"/>
      <c r="FJM467" s="34"/>
      <c r="FJN467" s="34"/>
      <c r="FJO467" s="34"/>
      <c r="FJP467" s="34"/>
      <c r="FJQ467" s="34"/>
      <c r="FJR467" s="34"/>
      <c r="FJS467" s="34"/>
      <c r="FJT467" s="34"/>
      <c r="FJU467" s="34"/>
      <c r="FJV467" s="34"/>
      <c r="FJW467" s="34"/>
      <c r="FJX467" s="34"/>
      <c r="FJY467" s="34"/>
      <c r="FJZ467" s="34"/>
      <c r="FKA467" s="34"/>
      <c r="FKB467" s="34"/>
      <c r="FKC467" s="34"/>
      <c r="FKD467" s="34"/>
      <c r="FKE467" s="34"/>
      <c r="FKF467" s="34"/>
      <c r="FKG467" s="34"/>
      <c r="FKH467" s="34"/>
      <c r="FKI467" s="34"/>
      <c r="FKJ467" s="34"/>
      <c r="FKK467" s="34"/>
      <c r="FKL467" s="34"/>
      <c r="FKM467" s="34"/>
      <c r="FKN467" s="34"/>
      <c r="FKO467" s="34"/>
      <c r="FKP467" s="34"/>
      <c r="FKQ467" s="34"/>
      <c r="FKR467" s="34"/>
      <c r="FKS467" s="34"/>
      <c r="FKT467" s="34"/>
      <c r="FKU467" s="34"/>
      <c r="FKV467" s="34"/>
      <c r="FKW467" s="34"/>
      <c r="FKX467" s="34"/>
      <c r="FKY467" s="34"/>
      <c r="FKZ467" s="34"/>
      <c r="FLA467" s="34"/>
      <c r="FLB467" s="34"/>
      <c r="FLC467" s="34"/>
      <c r="FLD467" s="34"/>
      <c r="FLE467" s="34"/>
      <c r="FLF467" s="34"/>
      <c r="FLG467" s="34"/>
      <c r="FLH467" s="34"/>
      <c r="FLI467" s="34"/>
      <c r="FLJ467" s="34"/>
      <c r="FLK467" s="34"/>
      <c r="FLL467" s="34"/>
      <c r="FLM467" s="34"/>
      <c r="FLN467" s="34"/>
      <c r="FLO467" s="34"/>
      <c r="FLP467" s="34"/>
      <c r="FLQ467" s="34"/>
      <c r="FLR467" s="34"/>
      <c r="FLS467" s="34"/>
      <c r="FLT467" s="34"/>
      <c r="FLU467" s="34"/>
      <c r="FLV467" s="34"/>
      <c r="FLW467" s="34"/>
      <c r="FLX467" s="34"/>
      <c r="FLY467" s="34"/>
      <c r="FLZ467" s="34"/>
      <c r="FMA467" s="34"/>
      <c r="FMB467" s="34"/>
      <c r="FMC467" s="34"/>
      <c r="FMD467" s="34"/>
      <c r="FME467" s="34"/>
      <c r="FMF467" s="34"/>
      <c r="FMG467" s="34"/>
      <c r="FMH467" s="34"/>
      <c r="FMI467" s="34"/>
      <c r="FMJ467" s="34"/>
      <c r="FMK467" s="34"/>
      <c r="FML467" s="34"/>
      <c r="FMM467" s="34"/>
      <c r="FMN467" s="34"/>
      <c r="FMO467" s="34"/>
      <c r="FMP467" s="34"/>
      <c r="FMQ467" s="34"/>
      <c r="FMR467" s="34"/>
      <c r="FMS467" s="34"/>
      <c r="FMT467" s="34"/>
      <c r="FMU467" s="34"/>
      <c r="FMV467" s="34"/>
      <c r="FMW467" s="34"/>
      <c r="FMX467" s="34"/>
      <c r="FMY467" s="34"/>
      <c r="FMZ467" s="34"/>
      <c r="FNA467" s="34"/>
      <c r="FNB467" s="34"/>
      <c r="FNC467" s="34"/>
      <c r="FND467" s="34"/>
      <c r="FNE467" s="34"/>
      <c r="FNF467" s="34"/>
      <c r="FNG467" s="34"/>
      <c r="FNH467" s="34"/>
      <c r="FNI467" s="34"/>
      <c r="FNJ467" s="34"/>
      <c r="FNK467" s="34"/>
      <c r="FNL467" s="34"/>
      <c r="FNM467" s="34"/>
      <c r="FNN467" s="34"/>
      <c r="FNO467" s="34"/>
      <c r="FNP467" s="34"/>
      <c r="FNQ467" s="34"/>
      <c r="FNR467" s="34"/>
      <c r="FNS467" s="34"/>
      <c r="FNT467" s="34"/>
      <c r="FNU467" s="34"/>
      <c r="FNV467" s="34"/>
      <c r="FNW467" s="34"/>
      <c r="FNX467" s="34"/>
      <c r="FNY467" s="34"/>
      <c r="FNZ467" s="34"/>
      <c r="FOA467" s="34"/>
      <c r="FOB467" s="34"/>
      <c r="FOC467" s="34"/>
      <c r="FOD467" s="34"/>
      <c r="FOE467" s="34"/>
      <c r="FOF467" s="34"/>
      <c r="FOG467" s="34"/>
      <c r="FOH467" s="34"/>
      <c r="FOI467" s="34"/>
      <c r="FOJ467" s="34"/>
      <c r="FOK467" s="34"/>
      <c r="FOL467" s="34"/>
      <c r="FOM467" s="34"/>
      <c r="FON467" s="34"/>
      <c r="FOO467" s="34"/>
      <c r="FOP467" s="34"/>
      <c r="FOQ467" s="34"/>
      <c r="FOR467" s="34"/>
      <c r="FOS467" s="34"/>
      <c r="FOT467" s="34"/>
      <c r="FOU467" s="34"/>
      <c r="FOV467" s="34"/>
      <c r="FOW467" s="34"/>
      <c r="FOX467" s="34"/>
      <c r="FOY467" s="34"/>
      <c r="FOZ467" s="34"/>
      <c r="FPA467" s="34"/>
      <c r="FPB467" s="34"/>
      <c r="FPC467" s="34"/>
      <c r="FPD467" s="34"/>
      <c r="FPE467" s="34"/>
      <c r="FPF467" s="34"/>
      <c r="FPG467" s="34"/>
      <c r="FPH467" s="34"/>
      <c r="FPI467" s="34"/>
      <c r="FPJ467" s="34"/>
      <c r="FPK467" s="34"/>
      <c r="FPL467" s="34"/>
      <c r="FPM467" s="34"/>
      <c r="FPN467" s="34"/>
      <c r="FPO467" s="34"/>
      <c r="FPP467" s="34"/>
      <c r="FPQ467" s="34"/>
      <c r="FPR467" s="34"/>
      <c r="FPS467" s="34"/>
      <c r="FPT467" s="34"/>
      <c r="FPU467" s="34"/>
      <c r="FPV467" s="34"/>
      <c r="FPW467" s="34"/>
      <c r="FPX467" s="34"/>
      <c r="FPY467" s="34"/>
      <c r="FPZ467" s="34"/>
      <c r="FQA467" s="34"/>
      <c r="FQB467" s="34"/>
      <c r="FQC467" s="34"/>
      <c r="FQD467" s="34"/>
      <c r="FQE467" s="34"/>
      <c r="FQF467" s="34"/>
      <c r="FQG467" s="34"/>
      <c r="FQH467" s="34"/>
      <c r="FQI467" s="34"/>
      <c r="FQJ467" s="34"/>
      <c r="FQK467" s="34"/>
      <c r="FQL467" s="34"/>
      <c r="FQM467" s="34"/>
      <c r="FQN467" s="34"/>
      <c r="FQO467" s="34"/>
      <c r="FQP467" s="34"/>
      <c r="FQQ467" s="34"/>
      <c r="FQR467" s="34"/>
      <c r="FQS467" s="34"/>
      <c r="FQT467" s="34"/>
      <c r="FQU467" s="34"/>
      <c r="FQV467" s="34"/>
      <c r="FQW467" s="34"/>
      <c r="FQX467" s="34"/>
      <c r="FQY467" s="34"/>
      <c r="FQZ467" s="34"/>
      <c r="FRA467" s="34"/>
      <c r="FRB467" s="34"/>
      <c r="FRC467" s="34"/>
      <c r="FRD467" s="34"/>
      <c r="FRE467" s="34"/>
      <c r="FRF467" s="34"/>
      <c r="FRG467" s="34"/>
      <c r="FRH467" s="34"/>
      <c r="FRI467" s="34"/>
      <c r="FRJ467" s="34"/>
      <c r="FRK467" s="34"/>
      <c r="FRL467" s="34"/>
      <c r="FRM467" s="34"/>
      <c r="FRN467" s="34"/>
      <c r="FRO467" s="34"/>
      <c r="FRP467" s="34"/>
      <c r="FRQ467" s="34"/>
      <c r="FRR467" s="34"/>
      <c r="FRS467" s="34"/>
      <c r="FRT467" s="34"/>
      <c r="FRU467" s="34"/>
      <c r="FRV467" s="34"/>
      <c r="FRW467" s="34"/>
      <c r="FRX467" s="34"/>
      <c r="FRY467" s="34"/>
      <c r="FRZ467" s="34"/>
      <c r="FSA467" s="34"/>
      <c r="FSB467" s="34"/>
      <c r="FSC467" s="34"/>
      <c r="FSD467" s="34"/>
      <c r="FSE467" s="34"/>
      <c r="FSF467" s="34"/>
      <c r="FSG467" s="34"/>
      <c r="FSH467" s="34"/>
      <c r="FSI467" s="34"/>
      <c r="FSJ467" s="34"/>
      <c r="FSK467" s="34"/>
      <c r="FSL467" s="34"/>
      <c r="FSM467" s="34"/>
      <c r="FSN467" s="34"/>
      <c r="FSO467" s="34"/>
      <c r="FSP467" s="34"/>
      <c r="FSQ467" s="34"/>
      <c r="FSR467" s="34"/>
      <c r="FSS467" s="34"/>
      <c r="FST467" s="34"/>
      <c r="FSU467" s="34"/>
      <c r="FSV467" s="34"/>
      <c r="FSW467" s="34"/>
      <c r="FSX467" s="34"/>
      <c r="FSY467" s="34"/>
      <c r="FSZ467" s="34"/>
      <c r="FTA467" s="34"/>
      <c r="FTB467" s="34"/>
      <c r="FTC467" s="34"/>
      <c r="FTD467" s="34"/>
      <c r="FTE467" s="34"/>
      <c r="FTF467" s="34"/>
      <c r="FTG467" s="34"/>
      <c r="FTH467" s="34"/>
      <c r="FTI467" s="34"/>
      <c r="FTJ467" s="34"/>
      <c r="FTK467" s="34"/>
      <c r="FTL467" s="34"/>
      <c r="FTM467" s="34"/>
      <c r="FTN467" s="34"/>
      <c r="FTO467" s="34"/>
      <c r="FTP467" s="34"/>
      <c r="FTQ467" s="34"/>
      <c r="FTR467" s="34"/>
      <c r="FTS467" s="34"/>
      <c r="FTT467" s="34"/>
      <c r="FTU467" s="34"/>
      <c r="FTV467" s="34"/>
      <c r="FTW467" s="34"/>
      <c r="FTX467" s="34"/>
      <c r="FTY467" s="34"/>
      <c r="FTZ467" s="34"/>
      <c r="FUA467" s="34"/>
      <c r="FUB467" s="34"/>
      <c r="FUC467" s="34"/>
      <c r="FUD467" s="34"/>
      <c r="FUE467" s="34"/>
      <c r="FUF467" s="34"/>
      <c r="FUG467" s="34"/>
      <c r="FUH467" s="34"/>
      <c r="FUI467" s="34"/>
      <c r="FUJ467" s="34"/>
      <c r="FUK467" s="34"/>
      <c r="FUL467" s="34"/>
      <c r="FUM467" s="34"/>
      <c r="FUN467" s="34"/>
      <c r="FUO467" s="34"/>
      <c r="FUP467" s="34"/>
      <c r="FUQ467" s="34"/>
      <c r="FUR467" s="34"/>
      <c r="FUS467" s="34"/>
      <c r="FUT467" s="34"/>
      <c r="FUU467" s="34"/>
      <c r="FUV467" s="34"/>
      <c r="FUW467" s="34"/>
      <c r="FUX467" s="34"/>
      <c r="FUY467" s="34"/>
      <c r="FUZ467" s="34"/>
      <c r="FVA467" s="34"/>
      <c r="FVB467" s="34"/>
      <c r="FVC467" s="34"/>
      <c r="FVD467" s="34"/>
      <c r="FVE467" s="34"/>
      <c r="FVF467" s="34"/>
      <c r="FVG467" s="34"/>
      <c r="FVH467" s="34"/>
      <c r="FVI467" s="34"/>
      <c r="FVJ467" s="34"/>
      <c r="FVK467" s="34"/>
      <c r="FVL467" s="34"/>
      <c r="FVM467" s="34"/>
      <c r="FVN467" s="34"/>
      <c r="FVO467" s="34"/>
      <c r="FVP467" s="34"/>
      <c r="FVQ467" s="34"/>
      <c r="FVR467" s="34"/>
      <c r="FVS467" s="34"/>
      <c r="FVT467" s="34"/>
      <c r="FVU467" s="34"/>
      <c r="FVV467" s="34"/>
      <c r="FVW467" s="34"/>
      <c r="FVX467" s="34"/>
      <c r="FVY467" s="34"/>
      <c r="FVZ467" s="34"/>
      <c r="FWA467" s="34"/>
      <c r="FWB467" s="34"/>
      <c r="FWC467" s="34"/>
      <c r="FWD467" s="34"/>
      <c r="FWE467" s="34"/>
      <c r="FWF467" s="34"/>
      <c r="FWG467" s="34"/>
      <c r="FWH467" s="34"/>
      <c r="FWI467" s="34"/>
      <c r="FWJ467" s="34"/>
      <c r="FWK467" s="34"/>
      <c r="FWL467" s="34"/>
      <c r="FWM467" s="34"/>
      <c r="FWN467" s="34"/>
      <c r="FWO467" s="34"/>
      <c r="FWP467" s="34"/>
      <c r="FWQ467" s="34"/>
      <c r="FWR467" s="34"/>
      <c r="FWS467" s="34"/>
      <c r="FWT467" s="34"/>
      <c r="FWU467" s="34"/>
      <c r="FWV467" s="34"/>
      <c r="FWW467" s="34"/>
      <c r="FWX467" s="34"/>
      <c r="FWY467" s="34"/>
      <c r="FWZ467" s="34"/>
      <c r="FXA467" s="34"/>
      <c r="FXB467" s="34"/>
      <c r="FXC467" s="34"/>
      <c r="FXD467" s="34"/>
      <c r="FXE467" s="34"/>
      <c r="FXF467" s="34"/>
      <c r="FXG467" s="34"/>
      <c r="FXH467" s="34"/>
      <c r="FXI467" s="34"/>
      <c r="FXJ467" s="34"/>
      <c r="FXK467" s="34"/>
      <c r="FXL467" s="34"/>
      <c r="FXM467" s="34"/>
      <c r="FXN467" s="34"/>
      <c r="FXO467" s="34"/>
      <c r="FXP467" s="34"/>
      <c r="FXQ467" s="34"/>
      <c r="FXR467" s="34"/>
      <c r="FXS467" s="34"/>
      <c r="FXT467" s="34"/>
      <c r="FXU467" s="34"/>
      <c r="FXV467" s="34"/>
      <c r="FXW467" s="34"/>
      <c r="FXX467" s="34"/>
      <c r="FXY467" s="34"/>
      <c r="FXZ467" s="34"/>
      <c r="FYA467" s="34"/>
      <c r="FYB467" s="34"/>
      <c r="FYC467" s="34"/>
      <c r="FYD467" s="34"/>
      <c r="FYE467" s="34"/>
      <c r="FYF467" s="34"/>
      <c r="FYG467" s="34"/>
      <c r="FYH467" s="34"/>
      <c r="FYI467" s="34"/>
      <c r="FYJ467" s="34"/>
      <c r="FYK467" s="34"/>
      <c r="FYL467" s="34"/>
      <c r="FYM467" s="34"/>
      <c r="FYN467" s="34"/>
      <c r="FYO467" s="34"/>
      <c r="FYP467" s="34"/>
      <c r="FYQ467" s="34"/>
      <c r="FYR467" s="34"/>
      <c r="FYS467" s="34"/>
      <c r="FYT467" s="34"/>
      <c r="FYU467" s="34"/>
      <c r="FYV467" s="34"/>
      <c r="FYW467" s="34"/>
      <c r="FYX467" s="34"/>
      <c r="FYY467" s="34"/>
      <c r="FYZ467" s="34"/>
      <c r="FZA467" s="34"/>
      <c r="FZB467" s="34"/>
      <c r="FZC467" s="34"/>
      <c r="FZD467" s="34"/>
      <c r="FZE467" s="34"/>
      <c r="FZF467" s="34"/>
      <c r="FZG467" s="34"/>
      <c r="FZH467" s="34"/>
      <c r="FZI467" s="34"/>
      <c r="FZJ467" s="34"/>
      <c r="FZK467" s="34"/>
      <c r="FZL467" s="34"/>
      <c r="FZM467" s="34"/>
      <c r="FZN467" s="34"/>
      <c r="FZO467" s="34"/>
      <c r="FZP467" s="34"/>
      <c r="FZQ467" s="34"/>
      <c r="FZR467" s="34"/>
      <c r="FZS467" s="34"/>
      <c r="FZT467" s="34"/>
      <c r="FZU467" s="34"/>
      <c r="FZV467" s="34"/>
      <c r="FZW467" s="34"/>
      <c r="FZX467" s="34"/>
      <c r="FZY467" s="34"/>
      <c r="FZZ467" s="34"/>
      <c r="GAA467" s="34"/>
      <c r="GAB467" s="34"/>
      <c r="GAC467" s="34"/>
      <c r="GAD467" s="34"/>
      <c r="GAE467" s="34"/>
      <c r="GAF467" s="34"/>
      <c r="GAG467" s="34"/>
      <c r="GAH467" s="34"/>
      <c r="GAI467" s="34"/>
      <c r="GAJ467" s="34"/>
      <c r="GAK467" s="34"/>
      <c r="GAL467" s="34"/>
      <c r="GAM467" s="34"/>
      <c r="GAN467" s="34"/>
      <c r="GAO467" s="34"/>
      <c r="GAP467" s="34"/>
      <c r="GAQ467" s="34"/>
      <c r="GAR467" s="34"/>
      <c r="GAS467" s="34"/>
      <c r="GAT467" s="34"/>
      <c r="GAU467" s="34"/>
      <c r="GAV467" s="34"/>
      <c r="GAW467" s="34"/>
      <c r="GAX467" s="34"/>
      <c r="GAY467" s="34"/>
      <c r="GAZ467" s="34"/>
      <c r="GBA467" s="34"/>
      <c r="GBB467" s="34"/>
      <c r="GBC467" s="34"/>
      <c r="GBD467" s="34"/>
      <c r="GBE467" s="34"/>
      <c r="GBF467" s="34"/>
      <c r="GBG467" s="34"/>
      <c r="GBH467" s="34"/>
      <c r="GBI467" s="34"/>
      <c r="GBJ467" s="34"/>
      <c r="GBK467" s="34"/>
      <c r="GBL467" s="34"/>
      <c r="GBM467" s="34"/>
      <c r="GBN467" s="34"/>
      <c r="GBO467" s="34"/>
      <c r="GBP467" s="34"/>
      <c r="GBQ467" s="34"/>
      <c r="GBR467" s="34"/>
      <c r="GBS467" s="34"/>
      <c r="GBT467" s="34"/>
      <c r="GBU467" s="34"/>
      <c r="GBV467" s="34"/>
      <c r="GBW467" s="34"/>
      <c r="GBX467" s="34"/>
      <c r="GBY467" s="34"/>
      <c r="GBZ467" s="34"/>
      <c r="GCA467" s="34"/>
      <c r="GCB467" s="34"/>
      <c r="GCC467" s="34"/>
      <c r="GCD467" s="34"/>
      <c r="GCE467" s="34"/>
      <c r="GCF467" s="34"/>
      <c r="GCG467" s="34"/>
      <c r="GCH467" s="34"/>
      <c r="GCI467" s="34"/>
      <c r="GCJ467" s="34"/>
      <c r="GCK467" s="34"/>
      <c r="GCL467" s="34"/>
      <c r="GCM467" s="34"/>
      <c r="GCN467" s="34"/>
      <c r="GCO467" s="34"/>
      <c r="GCP467" s="34"/>
      <c r="GCQ467" s="34"/>
      <c r="GCR467" s="34"/>
      <c r="GCS467" s="34"/>
      <c r="GCT467" s="34"/>
      <c r="GCU467" s="34"/>
      <c r="GCV467" s="34"/>
      <c r="GCW467" s="34"/>
      <c r="GCX467" s="34"/>
      <c r="GCY467" s="34"/>
      <c r="GCZ467" s="34"/>
      <c r="GDA467" s="34"/>
      <c r="GDB467" s="34"/>
      <c r="GDC467" s="34"/>
      <c r="GDD467" s="34"/>
      <c r="GDE467" s="34"/>
      <c r="GDF467" s="34"/>
      <c r="GDG467" s="34"/>
      <c r="GDH467" s="34"/>
      <c r="GDI467" s="34"/>
      <c r="GDJ467" s="34"/>
      <c r="GDK467" s="34"/>
      <c r="GDL467" s="34"/>
      <c r="GDM467" s="34"/>
      <c r="GDN467" s="34"/>
      <c r="GDO467" s="34"/>
      <c r="GDP467" s="34"/>
      <c r="GDQ467" s="34"/>
      <c r="GDR467" s="34"/>
      <c r="GDS467" s="34"/>
      <c r="GDT467" s="34"/>
      <c r="GDU467" s="34"/>
      <c r="GDV467" s="34"/>
      <c r="GDW467" s="34"/>
      <c r="GDX467" s="34"/>
      <c r="GDY467" s="34"/>
      <c r="GDZ467" s="34"/>
      <c r="GEA467" s="34"/>
      <c r="GEB467" s="34"/>
      <c r="GEC467" s="34"/>
      <c r="GED467" s="34"/>
      <c r="GEE467" s="34"/>
      <c r="GEF467" s="34"/>
      <c r="GEG467" s="34"/>
      <c r="GEH467" s="34"/>
      <c r="GEI467" s="34"/>
      <c r="GEJ467" s="34"/>
      <c r="GEK467" s="34"/>
      <c r="GEL467" s="34"/>
      <c r="GEM467" s="34"/>
      <c r="GEN467" s="34"/>
      <c r="GEO467" s="34"/>
      <c r="GEP467" s="34"/>
      <c r="GEQ467" s="34"/>
      <c r="GER467" s="34"/>
      <c r="GES467" s="34"/>
      <c r="GET467" s="34"/>
      <c r="GEU467" s="34"/>
      <c r="GEV467" s="34"/>
      <c r="GEW467" s="34"/>
      <c r="GEX467" s="34"/>
      <c r="GEY467" s="34"/>
      <c r="GEZ467" s="34"/>
      <c r="GFA467" s="34"/>
      <c r="GFB467" s="34"/>
      <c r="GFC467" s="34"/>
      <c r="GFD467" s="34"/>
      <c r="GFE467" s="34"/>
      <c r="GFF467" s="34"/>
      <c r="GFG467" s="34"/>
      <c r="GFH467" s="34"/>
      <c r="GFI467" s="34"/>
      <c r="GFJ467" s="34"/>
      <c r="GFK467" s="34"/>
      <c r="GFL467" s="34"/>
      <c r="GFM467" s="34"/>
      <c r="GFN467" s="34"/>
      <c r="GFO467" s="34"/>
      <c r="GFP467" s="34"/>
      <c r="GFQ467" s="34"/>
      <c r="GFR467" s="34"/>
      <c r="GFS467" s="34"/>
      <c r="GFT467" s="34"/>
      <c r="GFU467" s="34"/>
      <c r="GFV467" s="34"/>
      <c r="GFW467" s="34"/>
      <c r="GFX467" s="34"/>
      <c r="GFY467" s="34"/>
      <c r="GFZ467" s="34"/>
      <c r="GGA467" s="34"/>
      <c r="GGB467" s="34"/>
      <c r="GGC467" s="34"/>
      <c r="GGD467" s="34"/>
      <c r="GGE467" s="34"/>
      <c r="GGF467" s="34"/>
      <c r="GGG467" s="34"/>
      <c r="GGH467" s="34"/>
      <c r="GGI467" s="34"/>
      <c r="GGJ467" s="34"/>
      <c r="GGK467" s="34"/>
      <c r="GGL467" s="34"/>
      <c r="GGM467" s="34"/>
      <c r="GGN467" s="34"/>
      <c r="GGO467" s="34"/>
      <c r="GGP467" s="34"/>
      <c r="GGQ467" s="34"/>
      <c r="GGR467" s="34"/>
      <c r="GGS467" s="34"/>
      <c r="GGT467" s="34"/>
      <c r="GGU467" s="34"/>
      <c r="GGV467" s="34"/>
      <c r="GGW467" s="34"/>
      <c r="GGX467" s="34"/>
      <c r="GGY467" s="34"/>
      <c r="GGZ467" s="34"/>
      <c r="GHA467" s="34"/>
      <c r="GHB467" s="34"/>
      <c r="GHC467" s="34"/>
      <c r="GHD467" s="34"/>
      <c r="GHE467" s="34"/>
      <c r="GHF467" s="34"/>
      <c r="GHG467" s="34"/>
      <c r="GHH467" s="34"/>
      <c r="GHI467" s="34"/>
      <c r="GHJ467" s="34"/>
      <c r="GHK467" s="34"/>
      <c r="GHL467" s="34"/>
      <c r="GHM467" s="34"/>
      <c r="GHN467" s="34"/>
      <c r="GHO467" s="34"/>
      <c r="GHP467" s="34"/>
      <c r="GHQ467" s="34"/>
      <c r="GHR467" s="34"/>
      <c r="GHS467" s="34"/>
      <c r="GHT467" s="34"/>
      <c r="GHU467" s="34"/>
      <c r="GHV467" s="34"/>
      <c r="GHW467" s="34"/>
      <c r="GHX467" s="34"/>
      <c r="GHY467" s="34"/>
      <c r="GHZ467" s="34"/>
      <c r="GIA467" s="34"/>
      <c r="GIB467" s="34"/>
      <c r="GIC467" s="34"/>
      <c r="GID467" s="34"/>
      <c r="GIE467" s="34"/>
      <c r="GIF467" s="34"/>
      <c r="GIG467" s="34"/>
      <c r="GIH467" s="34"/>
      <c r="GII467" s="34"/>
      <c r="GIJ467" s="34"/>
      <c r="GIK467" s="34"/>
      <c r="GIL467" s="34"/>
      <c r="GIM467" s="34"/>
      <c r="GIN467" s="34"/>
      <c r="GIO467" s="34"/>
      <c r="GIP467" s="34"/>
      <c r="GIQ467" s="34"/>
      <c r="GIR467" s="34"/>
      <c r="GIS467" s="34"/>
      <c r="GIT467" s="34"/>
      <c r="GIU467" s="34"/>
      <c r="GIV467" s="34"/>
      <c r="GIW467" s="34"/>
      <c r="GIX467" s="34"/>
      <c r="GIY467" s="34"/>
      <c r="GIZ467" s="34"/>
      <c r="GJA467" s="34"/>
      <c r="GJB467" s="34"/>
      <c r="GJC467" s="34"/>
      <c r="GJD467" s="34"/>
      <c r="GJE467" s="34"/>
      <c r="GJF467" s="34"/>
      <c r="GJG467" s="34"/>
      <c r="GJH467" s="34"/>
      <c r="GJI467" s="34"/>
      <c r="GJJ467" s="34"/>
      <c r="GJK467" s="34"/>
      <c r="GJL467" s="34"/>
      <c r="GJM467" s="34"/>
      <c r="GJN467" s="34"/>
      <c r="GJO467" s="34"/>
      <c r="GJP467" s="34"/>
      <c r="GJQ467" s="34"/>
      <c r="GJR467" s="34"/>
      <c r="GJS467" s="34"/>
      <c r="GJT467" s="34"/>
      <c r="GJU467" s="34"/>
      <c r="GJV467" s="34"/>
      <c r="GJW467" s="34"/>
      <c r="GJX467" s="34"/>
      <c r="GJY467" s="34"/>
      <c r="GJZ467" s="34"/>
      <c r="GKA467" s="34"/>
      <c r="GKB467" s="34"/>
      <c r="GKC467" s="34"/>
      <c r="GKD467" s="34"/>
      <c r="GKE467" s="34"/>
      <c r="GKF467" s="34"/>
      <c r="GKG467" s="34"/>
      <c r="GKH467" s="34"/>
      <c r="GKI467" s="34"/>
      <c r="GKJ467" s="34"/>
      <c r="GKK467" s="34"/>
      <c r="GKL467" s="34"/>
      <c r="GKM467" s="34"/>
      <c r="GKN467" s="34"/>
      <c r="GKO467" s="34"/>
      <c r="GKP467" s="34"/>
      <c r="GKQ467" s="34"/>
      <c r="GKR467" s="34"/>
      <c r="GKS467" s="34"/>
      <c r="GKT467" s="34"/>
      <c r="GKU467" s="34"/>
      <c r="GKV467" s="34"/>
      <c r="GKW467" s="34"/>
      <c r="GKX467" s="34"/>
      <c r="GKY467" s="34"/>
      <c r="GKZ467" s="34"/>
      <c r="GLA467" s="34"/>
      <c r="GLB467" s="34"/>
      <c r="GLC467" s="34"/>
      <c r="GLD467" s="34"/>
      <c r="GLE467" s="34"/>
      <c r="GLF467" s="34"/>
      <c r="GLG467" s="34"/>
      <c r="GLH467" s="34"/>
      <c r="GLI467" s="34"/>
      <c r="GLJ467" s="34"/>
      <c r="GLK467" s="34"/>
      <c r="GLL467" s="34"/>
      <c r="GLM467" s="34"/>
      <c r="GLN467" s="34"/>
      <c r="GLO467" s="34"/>
      <c r="GLP467" s="34"/>
      <c r="GLQ467" s="34"/>
      <c r="GLR467" s="34"/>
      <c r="GLS467" s="34"/>
      <c r="GLT467" s="34"/>
      <c r="GLU467" s="34"/>
      <c r="GLV467" s="34"/>
      <c r="GLW467" s="34"/>
      <c r="GLX467" s="34"/>
      <c r="GLY467" s="34"/>
      <c r="GLZ467" s="34"/>
      <c r="GMA467" s="34"/>
      <c r="GMB467" s="34"/>
      <c r="GMC467" s="34"/>
      <c r="GMD467" s="34"/>
      <c r="GME467" s="34"/>
      <c r="GMF467" s="34"/>
      <c r="GMG467" s="34"/>
      <c r="GMH467" s="34"/>
      <c r="GMI467" s="34"/>
      <c r="GMJ467" s="34"/>
      <c r="GMK467" s="34"/>
      <c r="GML467" s="34"/>
      <c r="GMM467" s="34"/>
      <c r="GMN467" s="34"/>
      <c r="GMO467" s="34"/>
      <c r="GMP467" s="34"/>
      <c r="GMQ467" s="34"/>
      <c r="GMR467" s="34"/>
      <c r="GMS467" s="34"/>
      <c r="GMT467" s="34"/>
      <c r="GMU467" s="34"/>
      <c r="GMV467" s="34"/>
      <c r="GMW467" s="34"/>
      <c r="GMX467" s="34"/>
      <c r="GMY467" s="34"/>
      <c r="GMZ467" s="34"/>
      <c r="GNA467" s="34"/>
      <c r="GNB467" s="34"/>
      <c r="GNC467" s="34"/>
      <c r="GND467" s="34"/>
      <c r="GNE467" s="34"/>
      <c r="GNF467" s="34"/>
      <c r="GNG467" s="34"/>
      <c r="GNH467" s="34"/>
      <c r="GNI467" s="34"/>
      <c r="GNJ467" s="34"/>
      <c r="GNK467" s="34"/>
      <c r="GNL467" s="34"/>
      <c r="GNM467" s="34"/>
      <c r="GNN467" s="34"/>
      <c r="GNO467" s="34"/>
      <c r="GNP467" s="34"/>
      <c r="GNQ467" s="34"/>
      <c r="GNR467" s="34"/>
      <c r="GNS467" s="34"/>
      <c r="GNT467" s="34"/>
      <c r="GNU467" s="34"/>
      <c r="GNV467" s="34"/>
      <c r="GNW467" s="34"/>
      <c r="GNX467" s="34"/>
      <c r="GNY467" s="34"/>
      <c r="GNZ467" s="34"/>
      <c r="GOA467" s="34"/>
      <c r="GOB467" s="34"/>
      <c r="GOC467" s="34"/>
      <c r="GOD467" s="34"/>
      <c r="GOE467" s="34"/>
      <c r="GOF467" s="34"/>
      <c r="GOG467" s="34"/>
      <c r="GOH467" s="34"/>
      <c r="GOI467" s="34"/>
      <c r="GOJ467" s="34"/>
      <c r="GOK467" s="34"/>
      <c r="GOL467" s="34"/>
      <c r="GOM467" s="34"/>
      <c r="GON467" s="34"/>
      <c r="GOO467" s="34"/>
      <c r="GOP467" s="34"/>
      <c r="GOQ467" s="34"/>
      <c r="GOR467" s="34"/>
      <c r="GOS467" s="34"/>
      <c r="GOT467" s="34"/>
      <c r="GOU467" s="34"/>
      <c r="GOV467" s="34"/>
      <c r="GOW467" s="34"/>
      <c r="GOX467" s="34"/>
      <c r="GOY467" s="34"/>
      <c r="GOZ467" s="34"/>
      <c r="GPA467" s="34"/>
      <c r="GPB467" s="34"/>
      <c r="GPC467" s="34"/>
      <c r="GPD467" s="34"/>
      <c r="GPE467" s="34"/>
      <c r="GPF467" s="34"/>
      <c r="GPG467" s="34"/>
      <c r="GPH467" s="34"/>
      <c r="GPI467" s="34"/>
      <c r="GPJ467" s="34"/>
      <c r="GPK467" s="34"/>
      <c r="GPL467" s="34"/>
      <c r="GPM467" s="34"/>
      <c r="GPN467" s="34"/>
      <c r="GPO467" s="34"/>
      <c r="GPP467" s="34"/>
      <c r="GPQ467" s="34"/>
      <c r="GPR467" s="34"/>
      <c r="GPS467" s="34"/>
      <c r="GPT467" s="34"/>
      <c r="GPU467" s="34"/>
      <c r="GPV467" s="34"/>
      <c r="GPW467" s="34"/>
      <c r="GPX467" s="34"/>
      <c r="GPY467" s="34"/>
      <c r="GPZ467" s="34"/>
      <c r="GQA467" s="34"/>
      <c r="GQB467" s="34"/>
      <c r="GQC467" s="34"/>
      <c r="GQD467" s="34"/>
      <c r="GQE467" s="34"/>
      <c r="GQF467" s="34"/>
      <c r="GQG467" s="34"/>
      <c r="GQH467" s="34"/>
      <c r="GQI467" s="34"/>
      <c r="GQJ467" s="34"/>
      <c r="GQK467" s="34"/>
      <c r="GQL467" s="34"/>
      <c r="GQM467" s="34"/>
      <c r="GQN467" s="34"/>
      <c r="GQO467" s="34"/>
      <c r="GQP467" s="34"/>
      <c r="GQQ467" s="34"/>
      <c r="GQR467" s="34"/>
      <c r="GQS467" s="34"/>
      <c r="GQT467" s="34"/>
      <c r="GQU467" s="34"/>
      <c r="GQV467" s="34"/>
      <c r="GQW467" s="34"/>
      <c r="GQX467" s="34"/>
      <c r="GQY467" s="34"/>
      <c r="GQZ467" s="34"/>
      <c r="GRA467" s="34"/>
      <c r="GRB467" s="34"/>
      <c r="GRC467" s="34"/>
      <c r="GRD467" s="34"/>
      <c r="GRE467" s="34"/>
      <c r="GRF467" s="34"/>
      <c r="GRG467" s="34"/>
      <c r="GRH467" s="34"/>
      <c r="GRI467" s="34"/>
      <c r="GRJ467" s="34"/>
      <c r="GRK467" s="34"/>
      <c r="GRL467" s="34"/>
      <c r="GRM467" s="34"/>
      <c r="GRN467" s="34"/>
      <c r="GRO467" s="34"/>
      <c r="GRP467" s="34"/>
      <c r="GRQ467" s="34"/>
      <c r="GRR467" s="34"/>
      <c r="GRS467" s="34"/>
      <c r="GRT467" s="34"/>
      <c r="GRU467" s="34"/>
      <c r="GRV467" s="34"/>
      <c r="GRW467" s="34"/>
      <c r="GRX467" s="34"/>
      <c r="GRY467" s="34"/>
      <c r="GRZ467" s="34"/>
      <c r="GSA467" s="34"/>
      <c r="GSB467" s="34"/>
      <c r="GSC467" s="34"/>
      <c r="GSD467" s="34"/>
      <c r="GSE467" s="34"/>
      <c r="GSF467" s="34"/>
      <c r="GSG467" s="34"/>
      <c r="GSH467" s="34"/>
      <c r="GSI467" s="34"/>
      <c r="GSJ467" s="34"/>
      <c r="GSK467" s="34"/>
      <c r="GSL467" s="34"/>
      <c r="GSM467" s="34"/>
      <c r="GSN467" s="34"/>
      <c r="GSO467" s="34"/>
      <c r="GSP467" s="34"/>
      <c r="GSQ467" s="34"/>
      <c r="GSR467" s="34"/>
      <c r="GSS467" s="34"/>
      <c r="GST467" s="34"/>
      <c r="GSU467" s="34"/>
      <c r="GSV467" s="34"/>
      <c r="GSW467" s="34"/>
      <c r="GSX467" s="34"/>
      <c r="GSY467" s="34"/>
      <c r="GSZ467" s="34"/>
      <c r="GTA467" s="34"/>
      <c r="GTB467" s="34"/>
      <c r="GTC467" s="34"/>
      <c r="GTD467" s="34"/>
      <c r="GTE467" s="34"/>
      <c r="GTF467" s="34"/>
      <c r="GTG467" s="34"/>
      <c r="GTH467" s="34"/>
      <c r="GTI467" s="34"/>
      <c r="GTJ467" s="34"/>
      <c r="GTK467" s="34"/>
      <c r="GTL467" s="34"/>
      <c r="GTM467" s="34"/>
      <c r="GTN467" s="34"/>
      <c r="GTO467" s="34"/>
      <c r="GTP467" s="34"/>
      <c r="GTQ467" s="34"/>
      <c r="GTR467" s="34"/>
      <c r="GTS467" s="34"/>
      <c r="GTT467" s="34"/>
      <c r="GTU467" s="34"/>
      <c r="GTV467" s="34"/>
      <c r="GTW467" s="34"/>
      <c r="GTX467" s="34"/>
      <c r="GTY467" s="34"/>
      <c r="GTZ467" s="34"/>
      <c r="GUA467" s="34"/>
      <c r="GUB467" s="34"/>
      <c r="GUC467" s="34"/>
      <c r="GUD467" s="34"/>
      <c r="GUE467" s="34"/>
      <c r="GUF467" s="34"/>
      <c r="GUG467" s="34"/>
      <c r="GUH467" s="34"/>
      <c r="GUI467" s="34"/>
      <c r="GUJ467" s="34"/>
      <c r="GUK467" s="34"/>
      <c r="GUL467" s="34"/>
      <c r="GUM467" s="34"/>
      <c r="GUN467" s="34"/>
      <c r="GUO467" s="34"/>
      <c r="GUP467" s="34"/>
      <c r="GUQ467" s="34"/>
      <c r="GUR467" s="34"/>
      <c r="GUS467" s="34"/>
      <c r="GUT467" s="34"/>
      <c r="GUU467" s="34"/>
      <c r="GUV467" s="34"/>
      <c r="GUW467" s="34"/>
      <c r="GUX467" s="34"/>
      <c r="GUY467" s="34"/>
      <c r="GUZ467" s="34"/>
      <c r="GVA467" s="34"/>
      <c r="GVB467" s="34"/>
      <c r="GVC467" s="34"/>
      <c r="GVD467" s="34"/>
      <c r="GVE467" s="34"/>
      <c r="GVF467" s="34"/>
      <c r="GVG467" s="34"/>
      <c r="GVH467" s="34"/>
      <c r="GVI467" s="34"/>
      <c r="GVJ467" s="34"/>
      <c r="GVK467" s="34"/>
      <c r="GVL467" s="34"/>
      <c r="GVM467" s="34"/>
      <c r="GVN467" s="34"/>
      <c r="GVO467" s="34"/>
      <c r="GVP467" s="34"/>
      <c r="GVQ467" s="34"/>
      <c r="GVR467" s="34"/>
      <c r="GVS467" s="34"/>
      <c r="GVT467" s="34"/>
      <c r="GVU467" s="34"/>
      <c r="GVV467" s="34"/>
      <c r="GVW467" s="34"/>
      <c r="GVX467" s="34"/>
      <c r="GVY467" s="34"/>
      <c r="GVZ467" s="34"/>
      <c r="GWA467" s="34"/>
      <c r="GWB467" s="34"/>
      <c r="GWC467" s="34"/>
      <c r="GWD467" s="34"/>
      <c r="GWE467" s="34"/>
      <c r="GWF467" s="34"/>
      <c r="GWG467" s="34"/>
      <c r="GWH467" s="34"/>
      <c r="GWI467" s="34"/>
      <c r="GWJ467" s="34"/>
      <c r="GWK467" s="34"/>
      <c r="GWL467" s="34"/>
      <c r="GWM467" s="34"/>
      <c r="GWN467" s="34"/>
      <c r="GWO467" s="34"/>
      <c r="GWP467" s="34"/>
      <c r="GWQ467" s="34"/>
      <c r="GWR467" s="34"/>
      <c r="GWS467" s="34"/>
      <c r="GWT467" s="34"/>
      <c r="GWU467" s="34"/>
      <c r="GWV467" s="34"/>
      <c r="GWW467" s="34"/>
      <c r="GWX467" s="34"/>
      <c r="GWY467" s="34"/>
      <c r="GWZ467" s="34"/>
      <c r="GXA467" s="34"/>
      <c r="GXB467" s="34"/>
      <c r="GXC467" s="34"/>
      <c r="GXD467" s="34"/>
      <c r="GXE467" s="34"/>
      <c r="GXF467" s="34"/>
      <c r="GXG467" s="34"/>
      <c r="GXH467" s="34"/>
      <c r="GXI467" s="34"/>
      <c r="GXJ467" s="34"/>
      <c r="GXK467" s="34"/>
      <c r="GXL467" s="34"/>
      <c r="GXM467" s="34"/>
      <c r="GXN467" s="34"/>
      <c r="GXO467" s="34"/>
      <c r="GXP467" s="34"/>
      <c r="GXQ467" s="34"/>
      <c r="GXR467" s="34"/>
      <c r="GXS467" s="34"/>
      <c r="GXT467" s="34"/>
      <c r="GXU467" s="34"/>
      <c r="GXV467" s="34"/>
      <c r="GXW467" s="34"/>
      <c r="GXX467" s="34"/>
      <c r="GXY467" s="34"/>
      <c r="GXZ467" s="34"/>
      <c r="GYA467" s="34"/>
      <c r="GYB467" s="34"/>
      <c r="GYC467" s="34"/>
      <c r="GYD467" s="34"/>
      <c r="GYE467" s="34"/>
      <c r="GYF467" s="34"/>
      <c r="GYG467" s="34"/>
      <c r="GYH467" s="34"/>
      <c r="GYI467" s="34"/>
      <c r="GYJ467" s="34"/>
      <c r="GYK467" s="34"/>
      <c r="GYL467" s="34"/>
      <c r="GYM467" s="34"/>
      <c r="GYN467" s="34"/>
      <c r="GYO467" s="34"/>
      <c r="GYP467" s="34"/>
      <c r="GYQ467" s="34"/>
      <c r="GYR467" s="34"/>
      <c r="GYS467" s="34"/>
      <c r="GYT467" s="34"/>
      <c r="GYU467" s="34"/>
      <c r="GYV467" s="34"/>
      <c r="GYW467" s="34"/>
      <c r="GYX467" s="34"/>
      <c r="GYY467" s="34"/>
      <c r="GYZ467" s="34"/>
      <c r="GZA467" s="34"/>
      <c r="GZB467" s="34"/>
      <c r="GZC467" s="34"/>
      <c r="GZD467" s="34"/>
      <c r="GZE467" s="34"/>
      <c r="GZF467" s="34"/>
      <c r="GZG467" s="34"/>
      <c r="GZH467" s="34"/>
      <c r="GZI467" s="34"/>
      <c r="GZJ467" s="34"/>
      <c r="GZK467" s="34"/>
      <c r="GZL467" s="34"/>
      <c r="GZM467" s="34"/>
      <c r="GZN467" s="34"/>
      <c r="GZO467" s="34"/>
      <c r="GZP467" s="34"/>
      <c r="GZQ467" s="34"/>
      <c r="GZR467" s="34"/>
      <c r="GZS467" s="34"/>
      <c r="GZT467" s="34"/>
      <c r="GZU467" s="34"/>
      <c r="GZV467" s="34"/>
      <c r="GZW467" s="34"/>
      <c r="GZX467" s="34"/>
      <c r="GZY467" s="34"/>
      <c r="GZZ467" s="34"/>
      <c r="HAA467" s="34"/>
      <c r="HAB467" s="34"/>
      <c r="HAC467" s="34"/>
      <c r="HAD467" s="34"/>
      <c r="HAE467" s="34"/>
      <c r="HAF467" s="34"/>
      <c r="HAG467" s="34"/>
      <c r="HAH467" s="34"/>
      <c r="HAI467" s="34"/>
      <c r="HAJ467" s="34"/>
      <c r="HAK467" s="34"/>
      <c r="HAL467" s="34"/>
      <c r="HAM467" s="34"/>
      <c r="HAN467" s="34"/>
      <c r="HAO467" s="34"/>
      <c r="HAP467" s="34"/>
      <c r="HAQ467" s="34"/>
      <c r="HAR467" s="34"/>
      <c r="HAS467" s="34"/>
      <c r="HAT467" s="34"/>
      <c r="HAU467" s="34"/>
      <c r="HAV467" s="34"/>
      <c r="HAW467" s="34"/>
      <c r="HAX467" s="34"/>
      <c r="HAY467" s="34"/>
      <c r="HAZ467" s="34"/>
      <c r="HBA467" s="34"/>
      <c r="HBB467" s="34"/>
      <c r="HBC467" s="34"/>
      <c r="HBD467" s="34"/>
      <c r="HBE467" s="34"/>
      <c r="HBF467" s="34"/>
      <c r="HBG467" s="34"/>
      <c r="HBH467" s="34"/>
      <c r="HBI467" s="34"/>
      <c r="HBJ467" s="34"/>
      <c r="HBK467" s="34"/>
      <c r="HBL467" s="34"/>
      <c r="HBM467" s="34"/>
      <c r="HBN467" s="34"/>
      <c r="HBO467" s="34"/>
      <c r="HBP467" s="34"/>
      <c r="HBQ467" s="34"/>
      <c r="HBR467" s="34"/>
      <c r="HBS467" s="34"/>
      <c r="HBT467" s="34"/>
      <c r="HBU467" s="34"/>
      <c r="HBV467" s="34"/>
      <c r="HBW467" s="34"/>
      <c r="HBX467" s="34"/>
      <c r="HBY467" s="34"/>
      <c r="HBZ467" s="34"/>
      <c r="HCA467" s="34"/>
      <c r="HCB467" s="34"/>
      <c r="HCC467" s="34"/>
      <c r="HCD467" s="34"/>
      <c r="HCE467" s="34"/>
      <c r="HCF467" s="34"/>
      <c r="HCG467" s="34"/>
      <c r="HCH467" s="34"/>
      <c r="HCI467" s="34"/>
      <c r="HCJ467" s="34"/>
      <c r="HCK467" s="34"/>
      <c r="HCL467" s="34"/>
      <c r="HCM467" s="34"/>
      <c r="HCN467" s="34"/>
      <c r="HCO467" s="34"/>
      <c r="HCP467" s="34"/>
      <c r="HCQ467" s="34"/>
      <c r="HCR467" s="34"/>
      <c r="HCS467" s="34"/>
      <c r="HCT467" s="34"/>
      <c r="HCU467" s="34"/>
      <c r="HCV467" s="34"/>
      <c r="HCW467" s="34"/>
      <c r="HCX467" s="34"/>
      <c r="HCY467" s="34"/>
      <c r="HCZ467" s="34"/>
      <c r="HDA467" s="34"/>
      <c r="HDB467" s="34"/>
      <c r="HDC467" s="34"/>
      <c r="HDD467" s="34"/>
      <c r="HDE467" s="34"/>
      <c r="HDF467" s="34"/>
      <c r="HDG467" s="34"/>
      <c r="HDH467" s="34"/>
      <c r="HDI467" s="34"/>
      <c r="HDJ467" s="34"/>
      <c r="HDK467" s="34"/>
      <c r="HDL467" s="34"/>
      <c r="HDM467" s="34"/>
      <c r="HDN467" s="34"/>
      <c r="HDO467" s="34"/>
      <c r="HDP467" s="34"/>
      <c r="HDQ467" s="34"/>
      <c r="HDR467" s="34"/>
      <c r="HDS467" s="34"/>
      <c r="HDT467" s="34"/>
      <c r="HDU467" s="34"/>
      <c r="HDV467" s="34"/>
      <c r="HDW467" s="34"/>
      <c r="HDX467" s="34"/>
      <c r="HDY467" s="34"/>
      <c r="HDZ467" s="34"/>
      <c r="HEA467" s="34"/>
      <c r="HEB467" s="34"/>
      <c r="HEC467" s="34"/>
      <c r="HED467" s="34"/>
      <c r="HEE467" s="34"/>
      <c r="HEF467" s="34"/>
      <c r="HEG467" s="34"/>
      <c r="HEH467" s="34"/>
      <c r="HEI467" s="34"/>
      <c r="HEJ467" s="34"/>
      <c r="HEK467" s="34"/>
      <c r="HEL467" s="34"/>
      <c r="HEM467" s="34"/>
      <c r="HEN467" s="34"/>
      <c r="HEO467" s="34"/>
      <c r="HEP467" s="34"/>
      <c r="HEQ467" s="34"/>
      <c r="HER467" s="34"/>
      <c r="HES467" s="34"/>
      <c r="HET467" s="34"/>
      <c r="HEU467" s="34"/>
      <c r="HEV467" s="34"/>
      <c r="HEW467" s="34"/>
      <c r="HEX467" s="34"/>
      <c r="HEY467" s="34"/>
      <c r="HEZ467" s="34"/>
      <c r="HFA467" s="34"/>
      <c r="HFB467" s="34"/>
      <c r="HFC467" s="34"/>
      <c r="HFD467" s="34"/>
      <c r="HFE467" s="34"/>
      <c r="HFF467" s="34"/>
      <c r="HFG467" s="34"/>
      <c r="HFH467" s="34"/>
      <c r="HFI467" s="34"/>
      <c r="HFJ467" s="34"/>
      <c r="HFK467" s="34"/>
      <c r="HFL467" s="34"/>
      <c r="HFM467" s="34"/>
      <c r="HFN467" s="34"/>
      <c r="HFO467" s="34"/>
      <c r="HFP467" s="34"/>
      <c r="HFQ467" s="34"/>
      <c r="HFR467" s="34"/>
      <c r="HFS467" s="34"/>
      <c r="HFT467" s="34"/>
      <c r="HFU467" s="34"/>
      <c r="HFV467" s="34"/>
      <c r="HFW467" s="34"/>
      <c r="HFX467" s="34"/>
      <c r="HFY467" s="34"/>
      <c r="HFZ467" s="34"/>
      <c r="HGA467" s="34"/>
      <c r="HGB467" s="34"/>
      <c r="HGC467" s="34"/>
      <c r="HGD467" s="34"/>
      <c r="HGE467" s="34"/>
      <c r="HGF467" s="34"/>
      <c r="HGG467" s="34"/>
      <c r="HGH467" s="34"/>
      <c r="HGI467" s="34"/>
      <c r="HGJ467" s="34"/>
      <c r="HGK467" s="34"/>
      <c r="HGL467" s="34"/>
      <c r="HGM467" s="34"/>
      <c r="HGN467" s="34"/>
      <c r="HGO467" s="34"/>
      <c r="HGP467" s="34"/>
      <c r="HGQ467" s="34"/>
      <c r="HGR467" s="34"/>
      <c r="HGS467" s="34"/>
      <c r="HGT467" s="34"/>
      <c r="HGU467" s="34"/>
      <c r="HGV467" s="34"/>
      <c r="HGW467" s="34"/>
      <c r="HGX467" s="34"/>
      <c r="HGY467" s="34"/>
      <c r="HGZ467" s="34"/>
      <c r="HHA467" s="34"/>
      <c r="HHB467" s="34"/>
      <c r="HHC467" s="34"/>
      <c r="HHD467" s="34"/>
      <c r="HHE467" s="34"/>
      <c r="HHF467" s="34"/>
      <c r="HHG467" s="34"/>
      <c r="HHH467" s="34"/>
      <c r="HHI467" s="34"/>
      <c r="HHJ467" s="34"/>
      <c r="HHK467" s="34"/>
      <c r="HHL467" s="34"/>
      <c r="HHM467" s="34"/>
      <c r="HHN467" s="34"/>
      <c r="HHO467" s="34"/>
      <c r="HHP467" s="34"/>
      <c r="HHQ467" s="34"/>
      <c r="HHR467" s="34"/>
      <c r="HHS467" s="34"/>
      <c r="HHT467" s="34"/>
      <c r="HHU467" s="34"/>
      <c r="HHV467" s="34"/>
      <c r="HHW467" s="34"/>
      <c r="HHX467" s="34"/>
      <c r="HHY467" s="34"/>
      <c r="HHZ467" s="34"/>
      <c r="HIA467" s="34"/>
      <c r="HIB467" s="34"/>
      <c r="HIC467" s="34"/>
      <c r="HID467" s="34"/>
      <c r="HIE467" s="34"/>
      <c r="HIF467" s="34"/>
      <c r="HIG467" s="34"/>
      <c r="HIH467" s="34"/>
      <c r="HII467" s="34"/>
      <c r="HIJ467" s="34"/>
      <c r="HIK467" s="34"/>
      <c r="HIL467" s="34"/>
      <c r="HIM467" s="34"/>
      <c r="HIN467" s="34"/>
      <c r="HIO467" s="34"/>
      <c r="HIP467" s="34"/>
      <c r="HIQ467" s="34"/>
      <c r="HIR467" s="34"/>
      <c r="HIS467" s="34"/>
      <c r="HIT467" s="34"/>
      <c r="HIU467" s="34"/>
      <c r="HIV467" s="34"/>
      <c r="HIW467" s="34"/>
      <c r="HIX467" s="34"/>
      <c r="HIY467" s="34"/>
      <c r="HIZ467" s="34"/>
      <c r="HJA467" s="34"/>
      <c r="HJB467" s="34"/>
      <c r="HJC467" s="34"/>
      <c r="HJD467" s="34"/>
      <c r="HJE467" s="34"/>
      <c r="HJF467" s="34"/>
      <c r="HJG467" s="34"/>
      <c r="HJH467" s="34"/>
      <c r="HJI467" s="34"/>
      <c r="HJJ467" s="34"/>
      <c r="HJK467" s="34"/>
      <c r="HJL467" s="34"/>
      <c r="HJM467" s="34"/>
      <c r="HJN467" s="34"/>
      <c r="HJO467" s="34"/>
      <c r="HJP467" s="34"/>
      <c r="HJQ467" s="34"/>
      <c r="HJR467" s="34"/>
      <c r="HJS467" s="34"/>
      <c r="HJT467" s="34"/>
      <c r="HJU467" s="34"/>
      <c r="HJV467" s="34"/>
      <c r="HJW467" s="34"/>
      <c r="HJX467" s="34"/>
      <c r="HJY467" s="34"/>
      <c r="HJZ467" s="34"/>
      <c r="HKA467" s="34"/>
      <c r="HKB467" s="34"/>
      <c r="HKC467" s="34"/>
      <c r="HKD467" s="34"/>
      <c r="HKE467" s="34"/>
      <c r="HKF467" s="34"/>
      <c r="HKG467" s="34"/>
      <c r="HKH467" s="34"/>
      <c r="HKI467" s="34"/>
      <c r="HKJ467" s="34"/>
      <c r="HKK467" s="34"/>
      <c r="HKL467" s="34"/>
      <c r="HKM467" s="34"/>
      <c r="HKN467" s="34"/>
      <c r="HKO467" s="34"/>
      <c r="HKP467" s="34"/>
      <c r="HKQ467" s="34"/>
      <c r="HKR467" s="34"/>
      <c r="HKS467" s="34"/>
      <c r="HKT467" s="34"/>
      <c r="HKU467" s="34"/>
      <c r="HKV467" s="34"/>
      <c r="HKW467" s="34"/>
      <c r="HKX467" s="34"/>
      <c r="HKY467" s="34"/>
      <c r="HKZ467" s="34"/>
      <c r="HLA467" s="34"/>
      <c r="HLB467" s="34"/>
      <c r="HLC467" s="34"/>
      <c r="HLD467" s="34"/>
      <c r="HLE467" s="34"/>
      <c r="HLF467" s="34"/>
      <c r="HLG467" s="34"/>
      <c r="HLH467" s="34"/>
      <c r="HLI467" s="34"/>
      <c r="HLJ467" s="34"/>
      <c r="HLK467" s="34"/>
      <c r="HLL467" s="34"/>
      <c r="HLM467" s="34"/>
      <c r="HLN467" s="34"/>
      <c r="HLO467" s="34"/>
      <c r="HLP467" s="34"/>
      <c r="HLQ467" s="34"/>
      <c r="HLR467" s="34"/>
      <c r="HLS467" s="34"/>
      <c r="HLT467" s="34"/>
      <c r="HLU467" s="34"/>
      <c r="HLV467" s="34"/>
      <c r="HLW467" s="34"/>
      <c r="HLX467" s="34"/>
      <c r="HLY467" s="34"/>
      <c r="HLZ467" s="34"/>
      <c r="HMA467" s="34"/>
      <c r="HMB467" s="34"/>
      <c r="HMC467" s="34"/>
      <c r="HMD467" s="34"/>
      <c r="HME467" s="34"/>
      <c r="HMF467" s="34"/>
      <c r="HMG467" s="34"/>
      <c r="HMH467" s="34"/>
      <c r="HMI467" s="34"/>
      <c r="HMJ467" s="34"/>
      <c r="HMK467" s="34"/>
      <c r="HML467" s="34"/>
      <c r="HMM467" s="34"/>
      <c r="HMN467" s="34"/>
      <c r="HMO467" s="34"/>
      <c r="HMP467" s="34"/>
      <c r="HMQ467" s="34"/>
      <c r="HMR467" s="34"/>
      <c r="HMS467" s="34"/>
      <c r="HMT467" s="34"/>
      <c r="HMU467" s="34"/>
      <c r="HMV467" s="34"/>
      <c r="HMW467" s="34"/>
      <c r="HMX467" s="34"/>
      <c r="HMY467" s="34"/>
      <c r="HMZ467" s="34"/>
      <c r="HNA467" s="34"/>
      <c r="HNB467" s="34"/>
      <c r="HNC467" s="34"/>
      <c r="HND467" s="34"/>
      <c r="HNE467" s="34"/>
      <c r="HNF467" s="34"/>
      <c r="HNG467" s="34"/>
      <c r="HNH467" s="34"/>
      <c r="HNI467" s="34"/>
      <c r="HNJ467" s="34"/>
      <c r="HNK467" s="34"/>
      <c r="HNL467" s="34"/>
      <c r="HNM467" s="34"/>
      <c r="HNN467" s="34"/>
      <c r="HNO467" s="34"/>
      <c r="HNP467" s="34"/>
      <c r="HNQ467" s="34"/>
      <c r="HNR467" s="34"/>
      <c r="HNS467" s="34"/>
      <c r="HNT467" s="34"/>
      <c r="HNU467" s="34"/>
      <c r="HNV467" s="34"/>
      <c r="HNW467" s="34"/>
      <c r="HNX467" s="34"/>
      <c r="HNY467" s="34"/>
      <c r="HNZ467" s="34"/>
      <c r="HOA467" s="34"/>
      <c r="HOB467" s="34"/>
      <c r="HOC467" s="34"/>
      <c r="HOD467" s="34"/>
      <c r="HOE467" s="34"/>
      <c r="HOF467" s="34"/>
      <c r="HOG467" s="34"/>
      <c r="HOH467" s="34"/>
      <c r="HOI467" s="34"/>
      <c r="HOJ467" s="34"/>
      <c r="HOK467" s="34"/>
      <c r="HOL467" s="34"/>
      <c r="HOM467" s="34"/>
      <c r="HON467" s="34"/>
      <c r="HOO467" s="34"/>
      <c r="HOP467" s="34"/>
      <c r="HOQ467" s="34"/>
      <c r="HOR467" s="34"/>
      <c r="HOS467" s="34"/>
      <c r="HOT467" s="34"/>
      <c r="HOU467" s="34"/>
      <c r="HOV467" s="34"/>
      <c r="HOW467" s="34"/>
      <c r="HOX467" s="34"/>
      <c r="HOY467" s="34"/>
      <c r="HOZ467" s="34"/>
      <c r="HPA467" s="34"/>
      <c r="HPB467" s="34"/>
      <c r="HPC467" s="34"/>
      <c r="HPD467" s="34"/>
      <c r="HPE467" s="34"/>
      <c r="HPF467" s="34"/>
      <c r="HPG467" s="34"/>
      <c r="HPH467" s="34"/>
      <c r="HPI467" s="34"/>
      <c r="HPJ467" s="34"/>
      <c r="HPK467" s="34"/>
      <c r="HPL467" s="34"/>
      <c r="HPM467" s="34"/>
      <c r="HPN467" s="34"/>
      <c r="HPO467" s="34"/>
      <c r="HPP467" s="34"/>
      <c r="HPQ467" s="34"/>
      <c r="HPR467" s="34"/>
      <c r="HPS467" s="34"/>
      <c r="HPT467" s="34"/>
      <c r="HPU467" s="34"/>
      <c r="HPV467" s="34"/>
      <c r="HPW467" s="34"/>
      <c r="HPX467" s="34"/>
      <c r="HPY467" s="34"/>
      <c r="HPZ467" s="34"/>
      <c r="HQA467" s="34"/>
      <c r="HQB467" s="34"/>
      <c r="HQC467" s="34"/>
      <c r="HQD467" s="34"/>
      <c r="HQE467" s="34"/>
      <c r="HQF467" s="34"/>
      <c r="HQG467" s="34"/>
      <c r="HQH467" s="34"/>
      <c r="HQI467" s="34"/>
      <c r="HQJ467" s="34"/>
      <c r="HQK467" s="34"/>
      <c r="HQL467" s="34"/>
      <c r="HQM467" s="34"/>
      <c r="HQN467" s="34"/>
      <c r="HQO467" s="34"/>
      <c r="HQP467" s="34"/>
      <c r="HQQ467" s="34"/>
      <c r="HQR467" s="34"/>
      <c r="HQS467" s="34"/>
      <c r="HQT467" s="34"/>
      <c r="HQU467" s="34"/>
      <c r="HQV467" s="34"/>
      <c r="HQW467" s="34"/>
      <c r="HQX467" s="34"/>
      <c r="HQY467" s="34"/>
      <c r="HQZ467" s="34"/>
      <c r="HRA467" s="34"/>
      <c r="HRB467" s="34"/>
      <c r="HRC467" s="34"/>
      <c r="HRD467" s="34"/>
      <c r="HRE467" s="34"/>
      <c r="HRF467" s="34"/>
      <c r="HRG467" s="34"/>
      <c r="HRH467" s="34"/>
      <c r="HRI467" s="34"/>
      <c r="HRJ467" s="34"/>
      <c r="HRK467" s="34"/>
      <c r="HRL467" s="34"/>
      <c r="HRM467" s="34"/>
      <c r="HRN467" s="34"/>
      <c r="HRO467" s="34"/>
      <c r="HRP467" s="34"/>
      <c r="HRQ467" s="34"/>
      <c r="HRR467" s="34"/>
      <c r="HRS467" s="34"/>
      <c r="HRT467" s="34"/>
      <c r="HRU467" s="34"/>
      <c r="HRV467" s="34"/>
      <c r="HRW467" s="34"/>
      <c r="HRX467" s="34"/>
      <c r="HRY467" s="34"/>
      <c r="HRZ467" s="34"/>
      <c r="HSA467" s="34"/>
      <c r="HSB467" s="34"/>
      <c r="HSC467" s="34"/>
      <c r="HSD467" s="34"/>
      <c r="HSE467" s="34"/>
      <c r="HSF467" s="34"/>
      <c r="HSG467" s="34"/>
      <c r="HSH467" s="34"/>
      <c r="HSI467" s="34"/>
      <c r="HSJ467" s="34"/>
      <c r="HSK467" s="34"/>
      <c r="HSL467" s="34"/>
      <c r="HSM467" s="34"/>
      <c r="HSN467" s="34"/>
      <c r="HSO467" s="34"/>
      <c r="HSP467" s="34"/>
      <c r="HSQ467" s="34"/>
      <c r="HSR467" s="34"/>
      <c r="HSS467" s="34"/>
      <c r="HST467" s="34"/>
      <c r="HSU467" s="34"/>
      <c r="HSV467" s="34"/>
      <c r="HSW467" s="34"/>
      <c r="HSX467" s="34"/>
      <c r="HSY467" s="34"/>
      <c r="HSZ467" s="34"/>
      <c r="HTA467" s="34"/>
      <c r="HTB467" s="34"/>
      <c r="HTC467" s="34"/>
      <c r="HTD467" s="34"/>
      <c r="HTE467" s="34"/>
      <c r="HTF467" s="34"/>
      <c r="HTG467" s="34"/>
      <c r="HTH467" s="34"/>
      <c r="HTI467" s="34"/>
      <c r="HTJ467" s="34"/>
      <c r="HTK467" s="34"/>
      <c r="HTL467" s="34"/>
      <c r="HTM467" s="34"/>
      <c r="HTN467" s="34"/>
      <c r="HTO467" s="34"/>
      <c r="HTP467" s="34"/>
      <c r="HTQ467" s="34"/>
      <c r="HTR467" s="34"/>
      <c r="HTS467" s="34"/>
      <c r="HTT467" s="34"/>
      <c r="HTU467" s="34"/>
      <c r="HTV467" s="34"/>
      <c r="HTW467" s="34"/>
      <c r="HTX467" s="34"/>
      <c r="HTY467" s="34"/>
      <c r="HTZ467" s="34"/>
      <c r="HUA467" s="34"/>
      <c r="HUB467" s="34"/>
      <c r="HUC467" s="34"/>
      <c r="HUD467" s="34"/>
      <c r="HUE467" s="34"/>
      <c r="HUF467" s="34"/>
      <c r="HUG467" s="34"/>
      <c r="HUH467" s="34"/>
      <c r="HUI467" s="34"/>
      <c r="HUJ467" s="34"/>
      <c r="HUK467" s="34"/>
      <c r="HUL467" s="34"/>
      <c r="HUM467" s="34"/>
      <c r="HUN467" s="34"/>
      <c r="HUO467" s="34"/>
      <c r="HUP467" s="34"/>
      <c r="HUQ467" s="34"/>
      <c r="HUR467" s="34"/>
      <c r="HUS467" s="34"/>
      <c r="HUT467" s="34"/>
      <c r="HUU467" s="34"/>
      <c r="HUV467" s="34"/>
      <c r="HUW467" s="34"/>
      <c r="HUX467" s="34"/>
      <c r="HUY467" s="34"/>
      <c r="HUZ467" s="34"/>
      <c r="HVA467" s="34"/>
      <c r="HVB467" s="34"/>
      <c r="HVC467" s="34"/>
      <c r="HVD467" s="34"/>
      <c r="HVE467" s="34"/>
      <c r="HVF467" s="34"/>
      <c r="HVG467" s="34"/>
      <c r="HVH467" s="34"/>
      <c r="HVI467" s="34"/>
      <c r="HVJ467" s="34"/>
      <c r="HVK467" s="34"/>
      <c r="HVL467" s="34"/>
      <c r="HVM467" s="34"/>
      <c r="HVN467" s="34"/>
      <c r="HVO467" s="34"/>
      <c r="HVP467" s="34"/>
      <c r="HVQ467" s="34"/>
      <c r="HVR467" s="34"/>
      <c r="HVS467" s="34"/>
      <c r="HVT467" s="34"/>
      <c r="HVU467" s="34"/>
      <c r="HVV467" s="34"/>
      <c r="HVW467" s="34"/>
      <c r="HVX467" s="34"/>
      <c r="HVY467" s="34"/>
      <c r="HVZ467" s="34"/>
      <c r="HWA467" s="34"/>
      <c r="HWB467" s="34"/>
      <c r="HWC467" s="34"/>
      <c r="HWD467" s="34"/>
      <c r="HWE467" s="34"/>
      <c r="HWF467" s="34"/>
      <c r="HWG467" s="34"/>
      <c r="HWH467" s="34"/>
      <c r="HWI467" s="34"/>
      <c r="HWJ467" s="34"/>
      <c r="HWK467" s="34"/>
      <c r="HWL467" s="34"/>
      <c r="HWM467" s="34"/>
      <c r="HWN467" s="34"/>
      <c r="HWO467" s="34"/>
      <c r="HWP467" s="34"/>
      <c r="HWQ467" s="34"/>
      <c r="HWR467" s="34"/>
      <c r="HWS467" s="34"/>
      <c r="HWT467" s="34"/>
      <c r="HWU467" s="34"/>
      <c r="HWV467" s="34"/>
      <c r="HWW467" s="34"/>
      <c r="HWX467" s="34"/>
      <c r="HWY467" s="34"/>
      <c r="HWZ467" s="34"/>
      <c r="HXA467" s="34"/>
      <c r="HXB467" s="34"/>
      <c r="HXC467" s="34"/>
      <c r="HXD467" s="34"/>
      <c r="HXE467" s="34"/>
      <c r="HXF467" s="34"/>
      <c r="HXG467" s="34"/>
      <c r="HXH467" s="34"/>
      <c r="HXI467" s="34"/>
      <c r="HXJ467" s="34"/>
      <c r="HXK467" s="34"/>
      <c r="HXL467" s="34"/>
      <c r="HXM467" s="34"/>
      <c r="HXN467" s="34"/>
      <c r="HXO467" s="34"/>
      <c r="HXP467" s="34"/>
      <c r="HXQ467" s="34"/>
      <c r="HXR467" s="34"/>
      <c r="HXS467" s="34"/>
      <c r="HXT467" s="34"/>
      <c r="HXU467" s="34"/>
      <c r="HXV467" s="34"/>
      <c r="HXW467" s="34"/>
      <c r="HXX467" s="34"/>
      <c r="HXY467" s="34"/>
      <c r="HXZ467" s="34"/>
      <c r="HYA467" s="34"/>
      <c r="HYB467" s="34"/>
      <c r="HYC467" s="34"/>
      <c r="HYD467" s="34"/>
      <c r="HYE467" s="34"/>
      <c r="HYF467" s="34"/>
      <c r="HYG467" s="34"/>
      <c r="HYH467" s="34"/>
      <c r="HYI467" s="34"/>
      <c r="HYJ467" s="34"/>
      <c r="HYK467" s="34"/>
      <c r="HYL467" s="34"/>
      <c r="HYM467" s="34"/>
      <c r="HYN467" s="34"/>
      <c r="HYO467" s="34"/>
      <c r="HYP467" s="34"/>
      <c r="HYQ467" s="34"/>
      <c r="HYR467" s="34"/>
      <c r="HYS467" s="34"/>
      <c r="HYT467" s="34"/>
      <c r="HYU467" s="34"/>
      <c r="HYV467" s="34"/>
      <c r="HYW467" s="34"/>
      <c r="HYX467" s="34"/>
      <c r="HYY467" s="34"/>
      <c r="HYZ467" s="34"/>
      <c r="HZA467" s="34"/>
      <c r="HZB467" s="34"/>
      <c r="HZC467" s="34"/>
      <c r="HZD467" s="34"/>
      <c r="HZE467" s="34"/>
      <c r="HZF467" s="34"/>
      <c r="HZG467" s="34"/>
      <c r="HZH467" s="34"/>
      <c r="HZI467" s="34"/>
      <c r="HZJ467" s="34"/>
      <c r="HZK467" s="34"/>
      <c r="HZL467" s="34"/>
      <c r="HZM467" s="34"/>
      <c r="HZN467" s="34"/>
      <c r="HZO467" s="34"/>
      <c r="HZP467" s="34"/>
      <c r="HZQ467" s="34"/>
      <c r="HZR467" s="34"/>
      <c r="HZS467" s="34"/>
      <c r="HZT467" s="34"/>
      <c r="HZU467" s="34"/>
      <c r="HZV467" s="34"/>
      <c r="HZW467" s="34"/>
      <c r="HZX467" s="34"/>
      <c r="HZY467" s="34"/>
      <c r="HZZ467" s="34"/>
      <c r="IAA467" s="34"/>
      <c r="IAB467" s="34"/>
      <c r="IAC467" s="34"/>
      <c r="IAD467" s="34"/>
      <c r="IAE467" s="34"/>
      <c r="IAF467" s="34"/>
      <c r="IAG467" s="34"/>
      <c r="IAH467" s="34"/>
      <c r="IAI467" s="34"/>
      <c r="IAJ467" s="34"/>
      <c r="IAK467" s="34"/>
      <c r="IAL467" s="34"/>
      <c r="IAM467" s="34"/>
      <c r="IAN467" s="34"/>
      <c r="IAO467" s="34"/>
      <c r="IAP467" s="34"/>
      <c r="IAQ467" s="34"/>
      <c r="IAR467" s="34"/>
      <c r="IAS467" s="34"/>
      <c r="IAT467" s="34"/>
      <c r="IAU467" s="34"/>
      <c r="IAV467" s="34"/>
      <c r="IAW467" s="34"/>
      <c r="IAX467" s="34"/>
      <c r="IAY467" s="34"/>
      <c r="IAZ467" s="34"/>
      <c r="IBA467" s="34"/>
      <c r="IBB467" s="34"/>
      <c r="IBC467" s="34"/>
      <c r="IBD467" s="34"/>
      <c r="IBE467" s="34"/>
      <c r="IBF467" s="34"/>
      <c r="IBG467" s="34"/>
      <c r="IBH467" s="34"/>
      <c r="IBI467" s="34"/>
      <c r="IBJ467" s="34"/>
      <c r="IBK467" s="34"/>
      <c r="IBL467" s="34"/>
      <c r="IBM467" s="34"/>
      <c r="IBN467" s="34"/>
      <c r="IBO467" s="34"/>
      <c r="IBP467" s="34"/>
      <c r="IBQ467" s="34"/>
      <c r="IBR467" s="34"/>
      <c r="IBS467" s="34"/>
      <c r="IBT467" s="34"/>
      <c r="IBU467" s="34"/>
      <c r="IBV467" s="34"/>
      <c r="IBW467" s="34"/>
      <c r="IBX467" s="34"/>
      <c r="IBY467" s="34"/>
      <c r="IBZ467" s="34"/>
      <c r="ICA467" s="34"/>
      <c r="ICB467" s="34"/>
      <c r="ICC467" s="34"/>
      <c r="ICD467" s="34"/>
      <c r="ICE467" s="34"/>
      <c r="ICF467" s="34"/>
      <c r="ICG467" s="34"/>
      <c r="ICH467" s="34"/>
      <c r="ICI467" s="34"/>
      <c r="ICJ467" s="34"/>
      <c r="ICK467" s="34"/>
      <c r="ICL467" s="34"/>
      <c r="ICM467" s="34"/>
      <c r="ICN467" s="34"/>
      <c r="ICO467" s="34"/>
      <c r="ICP467" s="34"/>
      <c r="ICQ467" s="34"/>
      <c r="ICR467" s="34"/>
      <c r="ICS467" s="34"/>
      <c r="ICT467" s="34"/>
      <c r="ICU467" s="34"/>
      <c r="ICV467" s="34"/>
      <c r="ICW467" s="34"/>
      <c r="ICX467" s="34"/>
      <c r="ICY467" s="34"/>
      <c r="ICZ467" s="34"/>
      <c r="IDA467" s="34"/>
      <c r="IDB467" s="34"/>
      <c r="IDC467" s="34"/>
      <c r="IDD467" s="34"/>
      <c r="IDE467" s="34"/>
      <c r="IDF467" s="34"/>
      <c r="IDG467" s="34"/>
      <c r="IDH467" s="34"/>
      <c r="IDI467" s="34"/>
      <c r="IDJ467" s="34"/>
      <c r="IDK467" s="34"/>
      <c r="IDL467" s="34"/>
      <c r="IDM467" s="34"/>
      <c r="IDN467" s="34"/>
      <c r="IDO467" s="34"/>
      <c r="IDP467" s="34"/>
      <c r="IDQ467" s="34"/>
      <c r="IDR467" s="34"/>
      <c r="IDS467" s="34"/>
      <c r="IDT467" s="34"/>
      <c r="IDU467" s="34"/>
      <c r="IDV467" s="34"/>
      <c r="IDW467" s="34"/>
      <c r="IDX467" s="34"/>
      <c r="IDY467" s="34"/>
      <c r="IDZ467" s="34"/>
      <c r="IEA467" s="34"/>
      <c r="IEB467" s="34"/>
      <c r="IEC467" s="34"/>
      <c r="IED467" s="34"/>
      <c r="IEE467" s="34"/>
      <c r="IEF467" s="34"/>
      <c r="IEG467" s="34"/>
      <c r="IEH467" s="34"/>
      <c r="IEI467" s="34"/>
      <c r="IEJ467" s="34"/>
      <c r="IEK467" s="34"/>
      <c r="IEL467" s="34"/>
      <c r="IEM467" s="34"/>
      <c r="IEN467" s="34"/>
      <c r="IEO467" s="34"/>
      <c r="IEP467" s="34"/>
      <c r="IEQ467" s="34"/>
      <c r="IER467" s="34"/>
      <c r="IES467" s="34"/>
      <c r="IET467" s="34"/>
      <c r="IEU467" s="34"/>
      <c r="IEV467" s="34"/>
      <c r="IEW467" s="34"/>
      <c r="IEX467" s="34"/>
      <c r="IEY467" s="34"/>
      <c r="IEZ467" s="34"/>
      <c r="IFA467" s="34"/>
      <c r="IFB467" s="34"/>
      <c r="IFC467" s="34"/>
      <c r="IFD467" s="34"/>
      <c r="IFE467" s="34"/>
      <c r="IFF467" s="34"/>
      <c r="IFG467" s="34"/>
      <c r="IFH467" s="34"/>
      <c r="IFI467" s="34"/>
      <c r="IFJ467" s="34"/>
      <c r="IFK467" s="34"/>
      <c r="IFL467" s="34"/>
      <c r="IFM467" s="34"/>
      <c r="IFN467" s="34"/>
      <c r="IFO467" s="34"/>
      <c r="IFP467" s="34"/>
      <c r="IFQ467" s="34"/>
      <c r="IFR467" s="34"/>
      <c r="IFS467" s="34"/>
      <c r="IFT467" s="34"/>
      <c r="IFU467" s="34"/>
      <c r="IFV467" s="34"/>
      <c r="IFW467" s="34"/>
      <c r="IFX467" s="34"/>
      <c r="IFY467" s="34"/>
      <c r="IFZ467" s="34"/>
      <c r="IGA467" s="34"/>
      <c r="IGB467" s="34"/>
      <c r="IGC467" s="34"/>
      <c r="IGD467" s="34"/>
      <c r="IGE467" s="34"/>
      <c r="IGF467" s="34"/>
      <c r="IGG467" s="34"/>
      <c r="IGH467" s="34"/>
      <c r="IGI467" s="34"/>
      <c r="IGJ467" s="34"/>
      <c r="IGK467" s="34"/>
      <c r="IGL467" s="34"/>
      <c r="IGM467" s="34"/>
      <c r="IGN467" s="34"/>
      <c r="IGO467" s="34"/>
      <c r="IGP467" s="34"/>
      <c r="IGQ467" s="34"/>
      <c r="IGR467" s="34"/>
      <c r="IGS467" s="34"/>
      <c r="IGT467" s="34"/>
      <c r="IGU467" s="34"/>
      <c r="IGV467" s="34"/>
      <c r="IGW467" s="34"/>
      <c r="IGX467" s="34"/>
      <c r="IGY467" s="34"/>
      <c r="IGZ467" s="34"/>
      <c r="IHA467" s="34"/>
      <c r="IHB467" s="34"/>
      <c r="IHC467" s="34"/>
      <c r="IHD467" s="34"/>
      <c r="IHE467" s="34"/>
      <c r="IHF467" s="34"/>
      <c r="IHG467" s="34"/>
      <c r="IHH467" s="34"/>
      <c r="IHI467" s="34"/>
      <c r="IHJ467" s="34"/>
      <c r="IHK467" s="34"/>
      <c r="IHL467" s="34"/>
      <c r="IHM467" s="34"/>
      <c r="IHN467" s="34"/>
      <c r="IHO467" s="34"/>
      <c r="IHP467" s="34"/>
      <c r="IHQ467" s="34"/>
      <c r="IHR467" s="34"/>
      <c r="IHS467" s="34"/>
      <c r="IHT467" s="34"/>
      <c r="IHU467" s="34"/>
      <c r="IHV467" s="34"/>
      <c r="IHW467" s="34"/>
      <c r="IHX467" s="34"/>
      <c r="IHY467" s="34"/>
      <c r="IHZ467" s="34"/>
      <c r="IIA467" s="34"/>
      <c r="IIB467" s="34"/>
      <c r="IIC467" s="34"/>
      <c r="IID467" s="34"/>
      <c r="IIE467" s="34"/>
      <c r="IIF467" s="34"/>
      <c r="IIG467" s="34"/>
      <c r="IIH467" s="34"/>
      <c r="III467" s="34"/>
      <c r="IIJ467" s="34"/>
      <c r="IIK467" s="34"/>
      <c r="IIL467" s="34"/>
      <c r="IIM467" s="34"/>
      <c r="IIN467" s="34"/>
      <c r="IIO467" s="34"/>
      <c r="IIP467" s="34"/>
      <c r="IIQ467" s="34"/>
      <c r="IIR467" s="34"/>
      <c r="IIS467" s="34"/>
      <c r="IIT467" s="34"/>
      <c r="IIU467" s="34"/>
      <c r="IIV467" s="34"/>
      <c r="IIW467" s="34"/>
      <c r="IIX467" s="34"/>
      <c r="IIY467" s="34"/>
      <c r="IIZ467" s="34"/>
      <c r="IJA467" s="34"/>
      <c r="IJB467" s="34"/>
      <c r="IJC467" s="34"/>
      <c r="IJD467" s="34"/>
      <c r="IJE467" s="34"/>
      <c r="IJF467" s="34"/>
      <c r="IJG467" s="34"/>
      <c r="IJH467" s="34"/>
      <c r="IJI467" s="34"/>
      <c r="IJJ467" s="34"/>
      <c r="IJK467" s="34"/>
      <c r="IJL467" s="34"/>
      <c r="IJM467" s="34"/>
      <c r="IJN467" s="34"/>
      <c r="IJO467" s="34"/>
      <c r="IJP467" s="34"/>
      <c r="IJQ467" s="34"/>
      <c r="IJR467" s="34"/>
      <c r="IJS467" s="34"/>
      <c r="IJT467" s="34"/>
      <c r="IJU467" s="34"/>
      <c r="IJV467" s="34"/>
      <c r="IJW467" s="34"/>
      <c r="IJX467" s="34"/>
      <c r="IJY467" s="34"/>
      <c r="IJZ467" s="34"/>
      <c r="IKA467" s="34"/>
      <c r="IKB467" s="34"/>
      <c r="IKC467" s="34"/>
      <c r="IKD467" s="34"/>
      <c r="IKE467" s="34"/>
      <c r="IKF467" s="34"/>
      <c r="IKG467" s="34"/>
      <c r="IKH467" s="34"/>
      <c r="IKI467" s="34"/>
      <c r="IKJ467" s="34"/>
      <c r="IKK467" s="34"/>
      <c r="IKL467" s="34"/>
      <c r="IKM467" s="34"/>
      <c r="IKN467" s="34"/>
      <c r="IKO467" s="34"/>
      <c r="IKP467" s="34"/>
      <c r="IKQ467" s="34"/>
      <c r="IKR467" s="34"/>
      <c r="IKS467" s="34"/>
      <c r="IKT467" s="34"/>
      <c r="IKU467" s="34"/>
      <c r="IKV467" s="34"/>
      <c r="IKW467" s="34"/>
      <c r="IKX467" s="34"/>
      <c r="IKY467" s="34"/>
      <c r="IKZ467" s="34"/>
      <c r="ILA467" s="34"/>
      <c r="ILB467" s="34"/>
      <c r="ILC467" s="34"/>
      <c r="ILD467" s="34"/>
      <c r="ILE467" s="34"/>
      <c r="ILF467" s="34"/>
      <c r="ILG467" s="34"/>
      <c r="ILH467" s="34"/>
      <c r="ILI467" s="34"/>
      <c r="ILJ467" s="34"/>
      <c r="ILK467" s="34"/>
      <c r="ILL467" s="34"/>
      <c r="ILM467" s="34"/>
      <c r="ILN467" s="34"/>
      <c r="ILO467" s="34"/>
      <c r="ILP467" s="34"/>
      <c r="ILQ467" s="34"/>
      <c r="ILR467" s="34"/>
      <c r="ILS467" s="34"/>
      <c r="ILT467" s="34"/>
      <c r="ILU467" s="34"/>
      <c r="ILV467" s="34"/>
      <c r="ILW467" s="34"/>
      <c r="ILX467" s="34"/>
      <c r="ILY467" s="34"/>
      <c r="ILZ467" s="34"/>
      <c r="IMA467" s="34"/>
      <c r="IMB467" s="34"/>
      <c r="IMC467" s="34"/>
      <c r="IMD467" s="34"/>
      <c r="IME467" s="34"/>
      <c r="IMF467" s="34"/>
      <c r="IMG467" s="34"/>
      <c r="IMH467" s="34"/>
      <c r="IMI467" s="34"/>
      <c r="IMJ467" s="34"/>
      <c r="IMK467" s="34"/>
      <c r="IML467" s="34"/>
      <c r="IMM467" s="34"/>
      <c r="IMN467" s="34"/>
      <c r="IMO467" s="34"/>
      <c r="IMP467" s="34"/>
      <c r="IMQ467" s="34"/>
      <c r="IMR467" s="34"/>
      <c r="IMS467" s="34"/>
      <c r="IMT467" s="34"/>
      <c r="IMU467" s="34"/>
      <c r="IMV467" s="34"/>
      <c r="IMW467" s="34"/>
      <c r="IMX467" s="34"/>
      <c r="IMY467" s="34"/>
      <c r="IMZ467" s="34"/>
      <c r="INA467" s="34"/>
      <c r="INB467" s="34"/>
      <c r="INC467" s="34"/>
      <c r="IND467" s="34"/>
      <c r="INE467" s="34"/>
      <c r="INF467" s="34"/>
      <c r="ING467" s="34"/>
      <c r="INH467" s="34"/>
      <c r="INI467" s="34"/>
      <c r="INJ467" s="34"/>
      <c r="INK467" s="34"/>
      <c r="INL467" s="34"/>
      <c r="INM467" s="34"/>
      <c r="INN467" s="34"/>
      <c r="INO467" s="34"/>
      <c r="INP467" s="34"/>
      <c r="INQ467" s="34"/>
      <c r="INR467" s="34"/>
      <c r="INS467" s="34"/>
      <c r="INT467" s="34"/>
      <c r="INU467" s="34"/>
      <c r="INV467" s="34"/>
      <c r="INW467" s="34"/>
      <c r="INX467" s="34"/>
      <c r="INY467" s="34"/>
      <c r="INZ467" s="34"/>
      <c r="IOA467" s="34"/>
      <c r="IOB467" s="34"/>
      <c r="IOC467" s="34"/>
      <c r="IOD467" s="34"/>
      <c r="IOE467" s="34"/>
      <c r="IOF467" s="34"/>
      <c r="IOG467" s="34"/>
      <c r="IOH467" s="34"/>
      <c r="IOI467" s="34"/>
      <c r="IOJ467" s="34"/>
      <c r="IOK467" s="34"/>
      <c r="IOL467" s="34"/>
      <c r="IOM467" s="34"/>
      <c r="ION467" s="34"/>
      <c r="IOO467" s="34"/>
      <c r="IOP467" s="34"/>
      <c r="IOQ467" s="34"/>
      <c r="IOR467" s="34"/>
      <c r="IOS467" s="34"/>
      <c r="IOT467" s="34"/>
      <c r="IOU467" s="34"/>
      <c r="IOV467" s="34"/>
      <c r="IOW467" s="34"/>
      <c r="IOX467" s="34"/>
      <c r="IOY467" s="34"/>
      <c r="IOZ467" s="34"/>
      <c r="IPA467" s="34"/>
      <c r="IPB467" s="34"/>
      <c r="IPC467" s="34"/>
      <c r="IPD467" s="34"/>
      <c r="IPE467" s="34"/>
      <c r="IPF467" s="34"/>
      <c r="IPG467" s="34"/>
      <c r="IPH467" s="34"/>
      <c r="IPI467" s="34"/>
      <c r="IPJ467" s="34"/>
      <c r="IPK467" s="34"/>
      <c r="IPL467" s="34"/>
      <c r="IPM467" s="34"/>
      <c r="IPN467" s="34"/>
      <c r="IPO467" s="34"/>
      <c r="IPP467" s="34"/>
      <c r="IPQ467" s="34"/>
      <c r="IPR467" s="34"/>
      <c r="IPS467" s="34"/>
      <c r="IPT467" s="34"/>
      <c r="IPU467" s="34"/>
      <c r="IPV467" s="34"/>
      <c r="IPW467" s="34"/>
      <c r="IPX467" s="34"/>
      <c r="IPY467" s="34"/>
      <c r="IPZ467" s="34"/>
      <c r="IQA467" s="34"/>
      <c r="IQB467" s="34"/>
      <c r="IQC467" s="34"/>
      <c r="IQD467" s="34"/>
      <c r="IQE467" s="34"/>
      <c r="IQF467" s="34"/>
      <c r="IQG467" s="34"/>
      <c r="IQH467" s="34"/>
      <c r="IQI467" s="34"/>
      <c r="IQJ467" s="34"/>
      <c r="IQK467" s="34"/>
      <c r="IQL467" s="34"/>
      <c r="IQM467" s="34"/>
      <c r="IQN467" s="34"/>
      <c r="IQO467" s="34"/>
      <c r="IQP467" s="34"/>
      <c r="IQQ467" s="34"/>
      <c r="IQR467" s="34"/>
      <c r="IQS467" s="34"/>
      <c r="IQT467" s="34"/>
      <c r="IQU467" s="34"/>
      <c r="IQV467" s="34"/>
      <c r="IQW467" s="34"/>
      <c r="IQX467" s="34"/>
      <c r="IQY467" s="34"/>
      <c r="IQZ467" s="34"/>
      <c r="IRA467" s="34"/>
      <c r="IRB467" s="34"/>
      <c r="IRC467" s="34"/>
      <c r="IRD467" s="34"/>
      <c r="IRE467" s="34"/>
      <c r="IRF467" s="34"/>
      <c r="IRG467" s="34"/>
      <c r="IRH467" s="34"/>
      <c r="IRI467" s="34"/>
      <c r="IRJ467" s="34"/>
      <c r="IRK467" s="34"/>
      <c r="IRL467" s="34"/>
      <c r="IRM467" s="34"/>
      <c r="IRN467" s="34"/>
      <c r="IRO467" s="34"/>
      <c r="IRP467" s="34"/>
      <c r="IRQ467" s="34"/>
      <c r="IRR467" s="34"/>
      <c r="IRS467" s="34"/>
      <c r="IRT467" s="34"/>
      <c r="IRU467" s="34"/>
      <c r="IRV467" s="34"/>
      <c r="IRW467" s="34"/>
      <c r="IRX467" s="34"/>
      <c r="IRY467" s="34"/>
      <c r="IRZ467" s="34"/>
      <c r="ISA467" s="34"/>
      <c r="ISB467" s="34"/>
      <c r="ISC467" s="34"/>
      <c r="ISD467" s="34"/>
      <c r="ISE467" s="34"/>
      <c r="ISF467" s="34"/>
      <c r="ISG467" s="34"/>
      <c r="ISH467" s="34"/>
      <c r="ISI467" s="34"/>
      <c r="ISJ467" s="34"/>
      <c r="ISK467" s="34"/>
      <c r="ISL467" s="34"/>
      <c r="ISM467" s="34"/>
      <c r="ISN467" s="34"/>
      <c r="ISO467" s="34"/>
      <c r="ISP467" s="34"/>
      <c r="ISQ467" s="34"/>
      <c r="ISR467" s="34"/>
      <c r="ISS467" s="34"/>
      <c r="IST467" s="34"/>
      <c r="ISU467" s="34"/>
      <c r="ISV467" s="34"/>
      <c r="ISW467" s="34"/>
      <c r="ISX467" s="34"/>
      <c r="ISY467" s="34"/>
      <c r="ISZ467" s="34"/>
      <c r="ITA467" s="34"/>
      <c r="ITB467" s="34"/>
      <c r="ITC467" s="34"/>
      <c r="ITD467" s="34"/>
      <c r="ITE467" s="34"/>
      <c r="ITF467" s="34"/>
      <c r="ITG467" s="34"/>
      <c r="ITH467" s="34"/>
      <c r="ITI467" s="34"/>
      <c r="ITJ467" s="34"/>
      <c r="ITK467" s="34"/>
      <c r="ITL467" s="34"/>
      <c r="ITM467" s="34"/>
      <c r="ITN467" s="34"/>
      <c r="ITO467" s="34"/>
      <c r="ITP467" s="34"/>
      <c r="ITQ467" s="34"/>
      <c r="ITR467" s="34"/>
      <c r="ITS467" s="34"/>
      <c r="ITT467" s="34"/>
      <c r="ITU467" s="34"/>
      <c r="ITV467" s="34"/>
      <c r="ITW467" s="34"/>
      <c r="ITX467" s="34"/>
      <c r="ITY467" s="34"/>
      <c r="ITZ467" s="34"/>
      <c r="IUA467" s="34"/>
      <c r="IUB467" s="34"/>
      <c r="IUC467" s="34"/>
      <c r="IUD467" s="34"/>
      <c r="IUE467" s="34"/>
      <c r="IUF467" s="34"/>
      <c r="IUG467" s="34"/>
      <c r="IUH467" s="34"/>
      <c r="IUI467" s="34"/>
      <c r="IUJ467" s="34"/>
      <c r="IUK467" s="34"/>
      <c r="IUL467" s="34"/>
      <c r="IUM467" s="34"/>
      <c r="IUN467" s="34"/>
      <c r="IUO467" s="34"/>
      <c r="IUP467" s="34"/>
      <c r="IUQ467" s="34"/>
      <c r="IUR467" s="34"/>
      <c r="IUS467" s="34"/>
      <c r="IUT467" s="34"/>
      <c r="IUU467" s="34"/>
      <c r="IUV467" s="34"/>
      <c r="IUW467" s="34"/>
      <c r="IUX467" s="34"/>
      <c r="IUY467" s="34"/>
      <c r="IUZ467" s="34"/>
      <c r="IVA467" s="34"/>
      <c r="IVB467" s="34"/>
      <c r="IVC467" s="34"/>
      <c r="IVD467" s="34"/>
      <c r="IVE467" s="34"/>
      <c r="IVF467" s="34"/>
      <c r="IVG467" s="34"/>
      <c r="IVH467" s="34"/>
      <c r="IVI467" s="34"/>
      <c r="IVJ467" s="34"/>
      <c r="IVK467" s="34"/>
      <c r="IVL467" s="34"/>
      <c r="IVM467" s="34"/>
      <c r="IVN467" s="34"/>
      <c r="IVO467" s="34"/>
      <c r="IVP467" s="34"/>
      <c r="IVQ467" s="34"/>
      <c r="IVR467" s="34"/>
      <c r="IVS467" s="34"/>
      <c r="IVT467" s="34"/>
      <c r="IVU467" s="34"/>
      <c r="IVV467" s="34"/>
      <c r="IVW467" s="34"/>
      <c r="IVX467" s="34"/>
      <c r="IVY467" s="34"/>
      <c r="IVZ467" s="34"/>
      <c r="IWA467" s="34"/>
      <c r="IWB467" s="34"/>
      <c r="IWC467" s="34"/>
      <c r="IWD467" s="34"/>
      <c r="IWE467" s="34"/>
      <c r="IWF467" s="34"/>
      <c r="IWG467" s="34"/>
      <c r="IWH467" s="34"/>
      <c r="IWI467" s="34"/>
      <c r="IWJ467" s="34"/>
      <c r="IWK467" s="34"/>
      <c r="IWL467" s="34"/>
      <c r="IWM467" s="34"/>
      <c r="IWN467" s="34"/>
      <c r="IWO467" s="34"/>
      <c r="IWP467" s="34"/>
      <c r="IWQ467" s="34"/>
      <c r="IWR467" s="34"/>
      <c r="IWS467" s="34"/>
      <c r="IWT467" s="34"/>
      <c r="IWU467" s="34"/>
      <c r="IWV467" s="34"/>
      <c r="IWW467" s="34"/>
      <c r="IWX467" s="34"/>
      <c r="IWY467" s="34"/>
      <c r="IWZ467" s="34"/>
      <c r="IXA467" s="34"/>
      <c r="IXB467" s="34"/>
      <c r="IXC467" s="34"/>
      <c r="IXD467" s="34"/>
      <c r="IXE467" s="34"/>
      <c r="IXF467" s="34"/>
      <c r="IXG467" s="34"/>
      <c r="IXH467" s="34"/>
      <c r="IXI467" s="34"/>
      <c r="IXJ467" s="34"/>
      <c r="IXK467" s="34"/>
      <c r="IXL467" s="34"/>
      <c r="IXM467" s="34"/>
      <c r="IXN467" s="34"/>
      <c r="IXO467" s="34"/>
      <c r="IXP467" s="34"/>
      <c r="IXQ467" s="34"/>
      <c r="IXR467" s="34"/>
      <c r="IXS467" s="34"/>
      <c r="IXT467" s="34"/>
      <c r="IXU467" s="34"/>
      <c r="IXV467" s="34"/>
      <c r="IXW467" s="34"/>
      <c r="IXX467" s="34"/>
      <c r="IXY467" s="34"/>
      <c r="IXZ467" s="34"/>
      <c r="IYA467" s="34"/>
      <c r="IYB467" s="34"/>
      <c r="IYC467" s="34"/>
      <c r="IYD467" s="34"/>
      <c r="IYE467" s="34"/>
      <c r="IYF467" s="34"/>
      <c r="IYG467" s="34"/>
      <c r="IYH467" s="34"/>
      <c r="IYI467" s="34"/>
      <c r="IYJ467" s="34"/>
      <c r="IYK467" s="34"/>
      <c r="IYL467" s="34"/>
      <c r="IYM467" s="34"/>
      <c r="IYN467" s="34"/>
      <c r="IYO467" s="34"/>
      <c r="IYP467" s="34"/>
      <c r="IYQ467" s="34"/>
      <c r="IYR467" s="34"/>
      <c r="IYS467" s="34"/>
      <c r="IYT467" s="34"/>
      <c r="IYU467" s="34"/>
      <c r="IYV467" s="34"/>
      <c r="IYW467" s="34"/>
      <c r="IYX467" s="34"/>
      <c r="IYY467" s="34"/>
      <c r="IYZ467" s="34"/>
      <c r="IZA467" s="34"/>
      <c r="IZB467" s="34"/>
      <c r="IZC467" s="34"/>
      <c r="IZD467" s="34"/>
      <c r="IZE467" s="34"/>
      <c r="IZF467" s="34"/>
      <c r="IZG467" s="34"/>
      <c r="IZH467" s="34"/>
      <c r="IZI467" s="34"/>
      <c r="IZJ467" s="34"/>
      <c r="IZK467" s="34"/>
      <c r="IZL467" s="34"/>
      <c r="IZM467" s="34"/>
      <c r="IZN467" s="34"/>
      <c r="IZO467" s="34"/>
      <c r="IZP467" s="34"/>
      <c r="IZQ467" s="34"/>
      <c r="IZR467" s="34"/>
      <c r="IZS467" s="34"/>
      <c r="IZT467" s="34"/>
      <c r="IZU467" s="34"/>
      <c r="IZV467" s="34"/>
      <c r="IZW467" s="34"/>
      <c r="IZX467" s="34"/>
      <c r="IZY467" s="34"/>
      <c r="IZZ467" s="34"/>
      <c r="JAA467" s="34"/>
      <c r="JAB467" s="34"/>
      <c r="JAC467" s="34"/>
      <c r="JAD467" s="34"/>
      <c r="JAE467" s="34"/>
      <c r="JAF467" s="34"/>
      <c r="JAG467" s="34"/>
      <c r="JAH467" s="34"/>
      <c r="JAI467" s="34"/>
      <c r="JAJ467" s="34"/>
      <c r="JAK467" s="34"/>
      <c r="JAL467" s="34"/>
      <c r="JAM467" s="34"/>
      <c r="JAN467" s="34"/>
      <c r="JAO467" s="34"/>
      <c r="JAP467" s="34"/>
      <c r="JAQ467" s="34"/>
      <c r="JAR467" s="34"/>
      <c r="JAS467" s="34"/>
      <c r="JAT467" s="34"/>
      <c r="JAU467" s="34"/>
      <c r="JAV467" s="34"/>
      <c r="JAW467" s="34"/>
      <c r="JAX467" s="34"/>
      <c r="JAY467" s="34"/>
      <c r="JAZ467" s="34"/>
      <c r="JBA467" s="34"/>
      <c r="JBB467" s="34"/>
      <c r="JBC467" s="34"/>
      <c r="JBD467" s="34"/>
      <c r="JBE467" s="34"/>
      <c r="JBF467" s="34"/>
      <c r="JBG467" s="34"/>
      <c r="JBH467" s="34"/>
      <c r="JBI467" s="34"/>
      <c r="JBJ467" s="34"/>
      <c r="JBK467" s="34"/>
      <c r="JBL467" s="34"/>
      <c r="JBM467" s="34"/>
      <c r="JBN467" s="34"/>
      <c r="JBO467" s="34"/>
      <c r="JBP467" s="34"/>
      <c r="JBQ467" s="34"/>
      <c r="JBR467" s="34"/>
      <c r="JBS467" s="34"/>
      <c r="JBT467" s="34"/>
      <c r="JBU467" s="34"/>
      <c r="JBV467" s="34"/>
      <c r="JBW467" s="34"/>
      <c r="JBX467" s="34"/>
      <c r="JBY467" s="34"/>
      <c r="JBZ467" s="34"/>
      <c r="JCA467" s="34"/>
      <c r="JCB467" s="34"/>
      <c r="JCC467" s="34"/>
      <c r="JCD467" s="34"/>
      <c r="JCE467" s="34"/>
      <c r="JCF467" s="34"/>
      <c r="JCG467" s="34"/>
      <c r="JCH467" s="34"/>
      <c r="JCI467" s="34"/>
      <c r="JCJ467" s="34"/>
      <c r="JCK467" s="34"/>
      <c r="JCL467" s="34"/>
      <c r="JCM467" s="34"/>
      <c r="JCN467" s="34"/>
      <c r="JCO467" s="34"/>
      <c r="JCP467" s="34"/>
      <c r="JCQ467" s="34"/>
      <c r="JCR467" s="34"/>
      <c r="JCS467" s="34"/>
      <c r="JCT467" s="34"/>
      <c r="JCU467" s="34"/>
      <c r="JCV467" s="34"/>
      <c r="JCW467" s="34"/>
      <c r="JCX467" s="34"/>
      <c r="JCY467" s="34"/>
      <c r="JCZ467" s="34"/>
      <c r="JDA467" s="34"/>
      <c r="JDB467" s="34"/>
      <c r="JDC467" s="34"/>
      <c r="JDD467" s="34"/>
      <c r="JDE467" s="34"/>
      <c r="JDF467" s="34"/>
      <c r="JDG467" s="34"/>
      <c r="JDH467" s="34"/>
      <c r="JDI467" s="34"/>
      <c r="JDJ467" s="34"/>
      <c r="JDK467" s="34"/>
      <c r="JDL467" s="34"/>
      <c r="JDM467" s="34"/>
      <c r="JDN467" s="34"/>
      <c r="JDO467" s="34"/>
      <c r="JDP467" s="34"/>
      <c r="JDQ467" s="34"/>
      <c r="JDR467" s="34"/>
      <c r="JDS467" s="34"/>
      <c r="JDT467" s="34"/>
      <c r="JDU467" s="34"/>
      <c r="JDV467" s="34"/>
      <c r="JDW467" s="34"/>
      <c r="JDX467" s="34"/>
      <c r="JDY467" s="34"/>
      <c r="JDZ467" s="34"/>
      <c r="JEA467" s="34"/>
      <c r="JEB467" s="34"/>
      <c r="JEC467" s="34"/>
      <c r="JED467" s="34"/>
      <c r="JEE467" s="34"/>
      <c r="JEF467" s="34"/>
      <c r="JEG467" s="34"/>
      <c r="JEH467" s="34"/>
      <c r="JEI467" s="34"/>
      <c r="JEJ467" s="34"/>
      <c r="JEK467" s="34"/>
      <c r="JEL467" s="34"/>
      <c r="JEM467" s="34"/>
      <c r="JEN467" s="34"/>
      <c r="JEO467" s="34"/>
      <c r="JEP467" s="34"/>
      <c r="JEQ467" s="34"/>
      <c r="JER467" s="34"/>
      <c r="JES467" s="34"/>
      <c r="JET467" s="34"/>
      <c r="JEU467" s="34"/>
      <c r="JEV467" s="34"/>
      <c r="JEW467" s="34"/>
      <c r="JEX467" s="34"/>
      <c r="JEY467" s="34"/>
      <c r="JEZ467" s="34"/>
      <c r="JFA467" s="34"/>
      <c r="JFB467" s="34"/>
      <c r="JFC467" s="34"/>
      <c r="JFD467" s="34"/>
      <c r="JFE467" s="34"/>
      <c r="JFF467" s="34"/>
      <c r="JFG467" s="34"/>
      <c r="JFH467" s="34"/>
      <c r="JFI467" s="34"/>
      <c r="JFJ467" s="34"/>
      <c r="JFK467" s="34"/>
      <c r="JFL467" s="34"/>
      <c r="JFM467" s="34"/>
      <c r="JFN467" s="34"/>
      <c r="JFO467" s="34"/>
      <c r="JFP467" s="34"/>
      <c r="JFQ467" s="34"/>
      <c r="JFR467" s="34"/>
      <c r="JFS467" s="34"/>
      <c r="JFT467" s="34"/>
      <c r="JFU467" s="34"/>
      <c r="JFV467" s="34"/>
      <c r="JFW467" s="34"/>
      <c r="JFX467" s="34"/>
      <c r="JFY467" s="34"/>
      <c r="JFZ467" s="34"/>
      <c r="JGA467" s="34"/>
      <c r="JGB467" s="34"/>
      <c r="JGC467" s="34"/>
      <c r="JGD467" s="34"/>
      <c r="JGE467" s="34"/>
      <c r="JGF467" s="34"/>
      <c r="JGG467" s="34"/>
      <c r="JGH467" s="34"/>
      <c r="JGI467" s="34"/>
      <c r="JGJ467" s="34"/>
      <c r="JGK467" s="34"/>
      <c r="JGL467" s="34"/>
      <c r="JGM467" s="34"/>
      <c r="JGN467" s="34"/>
      <c r="JGO467" s="34"/>
      <c r="JGP467" s="34"/>
      <c r="JGQ467" s="34"/>
      <c r="JGR467" s="34"/>
      <c r="JGS467" s="34"/>
      <c r="JGT467" s="34"/>
      <c r="JGU467" s="34"/>
      <c r="JGV467" s="34"/>
      <c r="JGW467" s="34"/>
      <c r="JGX467" s="34"/>
      <c r="JGY467" s="34"/>
      <c r="JGZ467" s="34"/>
      <c r="JHA467" s="34"/>
      <c r="JHB467" s="34"/>
      <c r="JHC467" s="34"/>
      <c r="JHD467" s="34"/>
      <c r="JHE467" s="34"/>
      <c r="JHF467" s="34"/>
      <c r="JHG467" s="34"/>
      <c r="JHH467" s="34"/>
      <c r="JHI467" s="34"/>
      <c r="JHJ467" s="34"/>
      <c r="JHK467" s="34"/>
      <c r="JHL467" s="34"/>
      <c r="JHM467" s="34"/>
      <c r="JHN467" s="34"/>
      <c r="JHO467" s="34"/>
      <c r="JHP467" s="34"/>
      <c r="JHQ467" s="34"/>
      <c r="JHR467" s="34"/>
      <c r="JHS467" s="34"/>
      <c r="JHT467" s="34"/>
      <c r="JHU467" s="34"/>
      <c r="JHV467" s="34"/>
      <c r="JHW467" s="34"/>
      <c r="JHX467" s="34"/>
      <c r="JHY467" s="34"/>
      <c r="JHZ467" s="34"/>
      <c r="JIA467" s="34"/>
      <c r="JIB467" s="34"/>
      <c r="JIC467" s="34"/>
      <c r="JID467" s="34"/>
      <c r="JIE467" s="34"/>
      <c r="JIF467" s="34"/>
      <c r="JIG467" s="34"/>
      <c r="JIH467" s="34"/>
      <c r="JII467" s="34"/>
      <c r="JIJ467" s="34"/>
      <c r="JIK467" s="34"/>
      <c r="JIL467" s="34"/>
      <c r="JIM467" s="34"/>
      <c r="JIN467" s="34"/>
      <c r="JIO467" s="34"/>
      <c r="JIP467" s="34"/>
      <c r="JIQ467" s="34"/>
      <c r="JIR467" s="34"/>
      <c r="JIS467" s="34"/>
      <c r="JIT467" s="34"/>
      <c r="JIU467" s="34"/>
      <c r="JIV467" s="34"/>
      <c r="JIW467" s="34"/>
      <c r="JIX467" s="34"/>
      <c r="JIY467" s="34"/>
      <c r="JIZ467" s="34"/>
      <c r="JJA467" s="34"/>
      <c r="JJB467" s="34"/>
      <c r="JJC467" s="34"/>
      <c r="JJD467" s="34"/>
      <c r="JJE467" s="34"/>
      <c r="JJF467" s="34"/>
      <c r="JJG467" s="34"/>
      <c r="JJH467" s="34"/>
      <c r="JJI467" s="34"/>
      <c r="JJJ467" s="34"/>
      <c r="JJK467" s="34"/>
      <c r="JJL467" s="34"/>
      <c r="JJM467" s="34"/>
      <c r="JJN467" s="34"/>
      <c r="JJO467" s="34"/>
      <c r="JJP467" s="34"/>
      <c r="JJQ467" s="34"/>
      <c r="JJR467" s="34"/>
      <c r="JJS467" s="34"/>
      <c r="JJT467" s="34"/>
      <c r="JJU467" s="34"/>
      <c r="JJV467" s="34"/>
      <c r="JJW467" s="34"/>
      <c r="JJX467" s="34"/>
      <c r="JJY467" s="34"/>
      <c r="JJZ467" s="34"/>
      <c r="JKA467" s="34"/>
      <c r="JKB467" s="34"/>
      <c r="JKC467" s="34"/>
      <c r="JKD467" s="34"/>
      <c r="JKE467" s="34"/>
      <c r="JKF467" s="34"/>
      <c r="JKG467" s="34"/>
      <c r="JKH467" s="34"/>
      <c r="JKI467" s="34"/>
      <c r="JKJ467" s="34"/>
      <c r="JKK467" s="34"/>
      <c r="JKL467" s="34"/>
      <c r="JKM467" s="34"/>
      <c r="JKN467" s="34"/>
      <c r="JKO467" s="34"/>
      <c r="JKP467" s="34"/>
      <c r="JKQ467" s="34"/>
      <c r="JKR467" s="34"/>
      <c r="JKS467" s="34"/>
      <c r="JKT467" s="34"/>
      <c r="JKU467" s="34"/>
      <c r="JKV467" s="34"/>
      <c r="JKW467" s="34"/>
      <c r="JKX467" s="34"/>
      <c r="JKY467" s="34"/>
      <c r="JKZ467" s="34"/>
      <c r="JLA467" s="34"/>
      <c r="JLB467" s="34"/>
      <c r="JLC467" s="34"/>
      <c r="JLD467" s="34"/>
      <c r="JLE467" s="34"/>
      <c r="JLF467" s="34"/>
      <c r="JLG467" s="34"/>
      <c r="JLH467" s="34"/>
      <c r="JLI467" s="34"/>
      <c r="JLJ467" s="34"/>
      <c r="JLK467" s="34"/>
      <c r="JLL467" s="34"/>
      <c r="JLM467" s="34"/>
      <c r="JLN467" s="34"/>
      <c r="JLO467" s="34"/>
      <c r="JLP467" s="34"/>
      <c r="JLQ467" s="34"/>
      <c r="JLR467" s="34"/>
      <c r="JLS467" s="34"/>
      <c r="JLT467" s="34"/>
      <c r="JLU467" s="34"/>
      <c r="JLV467" s="34"/>
      <c r="JLW467" s="34"/>
      <c r="JLX467" s="34"/>
      <c r="JLY467" s="34"/>
      <c r="JLZ467" s="34"/>
      <c r="JMA467" s="34"/>
      <c r="JMB467" s="34"/>
      <c r="JMC467" s="34"/>
      <c r="JMD467" s="34"/>
      <c r="JME467" s="34"/>
      <c r="JMF467" s="34"/>
      <c r="JMG467" s="34"/>
      <c r="JMH467" s="34"/>
      <c r="JMI467" s="34"/>
      <c r="JMJ467" s="34"/>
      <c r="JMK467" s="34"/>
      <c r="JML467" s="34"/>
      <c r="JMM467" s="34"/>
      <c r="JMN467" s="34"/>
      <c r="JMO467" s="34"/>
      <c r="JMP467" s="34"/>
      <c r="JMQ467" s="34"/>
      <c r="JMR467" s="34"/>
      <c r="JMS467" s="34"/>
      <c r="JMT467" s="34"/>
      <c r="JMU467" s="34"/>
      <c r="JMV467" s="34"/>
      <c r="JMW467" s="34"/>
      <c r="JMX467" s="34"/>
      <c r="JMY467" s="34"/>
      <c r="JMZ467" s="34"/>
      <c r="JNA467" s="34"/>
      <c r="JNB467" s="34"/>
      <c r="JNC467" s="34"/>
      <c r="JND467" s="34"/>
      <c r="JNE467" s="34"/>
      <c r="JNF467" s="34"/>
      <c r="JNG467" s="34"/>
      <c r="JNH467" s="34"/>
      <c r="JNI467" s="34"/>
      <c r="JNJ467" s="34"/>
      <c r="JNK467" s="34"/>
      <c r="JNL467" s="34"/>
      <c r="JNM467" s="34"/>
      <c r="JNN467" s="34"/>
      <c r="JNO467" s="34"/>
      <c r="JNP467" s="34"/>
      <c r="JNQ467" s="34"/>
      <c r="JNR467" s="34"/>
      <c r="JNS467" s="34"/>
      <c r="JNT467" s="34"/>
      <c r="JNU467" s="34"/>
      <c r="JNV467" s="34"/>
      <c r="JNW467" s="34"/>
      <c r="JNX467" s="34"/>
      <c r="JNY467" s="34"/>
      <c r="JNZ467" s="34"/>
      <c r="JOA467" s="34"/>
      <c r="JOB467" s="34"/>
      <c r="JOC467" s="34"/>
      <c r="JOD467" s="34"/>
      <c r="JOE467" s="34"/>
      <c r="JOF467" s="34"/>
      <c r="JOG467" s="34"/>
      <c r="JOH467" s="34"/>
      <c r="JOI467" s="34"/>
      <c r="JOJ467" s="34"/>
      <c r="JOK467" s="34"/>
      <c r="JOL467" s="34"/>
      <c r="JOM467" s="34"/>
      <c r="JON467" s="34"/>
      <c r="JOO467" s="34"/>
      <c r="JOP467" s="34"/>
      <c r="JOQ467" s="34"/>
      <c r="JOR467" s="34"/>
      <c r="JOS467" s="34"/>
      <c r="JOT467" s="34"/>
      <c r="JOU467" s="34"/>
      <c r="JOV467" s="34"/>
      <c r="JOW467" s="34"/>
      <c r="JOX467" s="34"/>
      <c r="JOY467" s="34"/>
      <c r="JOZ467" s="34"/>
      <c r="JPA467" s="34"/>
      <c r="JPB467" s="34"/>
      <c r="JPC467" s="34"/>
      <c r="JPD467" s="34"/>
      <c r="JPE467" s="34"/>
      <c r="JPF467" s="34"/>
      <c r="JPG467" s="34"/>
      <c r="JPH467" s="34"/>
      <c r="JPI467" s="34"/>
      <c r="JPJ467" s="34"/>
      <c r="JPK467" s="34"/>
      <c r="JPL467" s="34"/>
      <c r="JPM467" s="34"/>
      <c r="JPN467" s="34"/>
      <c r="JPO467" s="34"/>
      <c r="JPP467" s="34"/>
      <c r="JPQ467" s="34"/>
      <c r="JPR467" s="34"/>
      <c r="JPS467" s="34"/>
      <c r="JPT467" s="34"/>
      <c r="JPU467" s="34"/>
      <c r="JPV467" s="34"/>
      <c r="JPW467" s="34"/>
      <c r="JPX467" s="34"/>
      <c r="JPY467" s="34"/>
      <c r="JPZ467" s="34"/>
      <c r="JQA467" s="34"/>
      <c r="JQB467" s="34"/>
      <c r="JQC467" s="34"/>
      <c r="JQD467" s="34"/>
      <c r="JQE467" s="34"/>
      <c r="JQF467" s="34"/>
      <c r="JQG467" s="34"/>
      <c r="JQH467" s="34"/>
      <c r="JQI467" s="34"/>
      <c r="JQJ467" s="34"/>
      <c r="JQK467" s="34"/>
      <c r="JQL467" s="34"/>
      <c r="JQM467" s="34"/>
      <c r="JQN467" s="34"/>
      <c r="JQO467" s="34"/>
      <c r="JQP467" s="34"/>
      <c r="JQQ467" s="34"/>
      <c r="JQR467" s="34"/>
      <c r="JQS467" s="34"/>
      <c r="JQT467" s="34"/>
      <c r="JQU467" s="34"/>
      <c r="JQV467" s="34"/>
      <c r="JQW467" s="34"/>
      <c r="JQX467" s="34"/>
      <c r="JQY467" s="34"/>
      <c r="JQZ467" s="34"/>
      <c r="JRA467" s="34"/>
      <c r="JRB467" s="34"/>
      <c r="JRC467" s="34"/>
      <c r="JRD467" s="34"/>
      <c r="JRE467" s="34"/>
      <c r="JRF467" s="34"/>
      <c r="JRG467" s="34"/>
      <c r="JRH467" s="34"/>
      <c r="JRI467" s="34"/>
      <c r="JRJ467" s="34"/>
      <c r="JRK467" s="34"/>
      <c r="JRL467" s="34"/>
      <c r="JRM467" s="34"/>
      <c r="JRN467" s="34"/>
      <c r="JRO467" s="34"/>
      <c r="JRP467" s="34"/>
      <c r="JRQ467" s="34"/>
      <c r="JRR467" s="34"/>
      <c r="JRS467" s="34"/>
      <c r="JRT467" s="34"/>
      <c r="JRU467" s="34"/>
      <c r="JRV467" s="34"/>
      <c r="JRW467" s="34"/>
      <c r="JRX467" s="34"/>
      <c r="JRY467" s="34"/>
      <c r="JRZ467" s="34"/>
      <c r="JSA467" s="34"/>
      <c r="JSB467" s="34"/>
      <c r="JSC467" s="34"/>
      <c r="JSD467" s="34"/>
      <c r="JSE467" s="34"/>
      <c r="JSF467" s="34"/>
      <c r="JSG467" s="34"/>
      <c r="JSH467" s="34"/>
      <c r="JSI467" s="34"/>
      <c r="JSJ467" s="34"/>
      <c r="JSK467" s="34"/>
      <c r="JSL467" s="34"/>
      <c r="JSM467" s="34"/>
      <c r="JSN467" s="34"/>
      <c r="JSO467" s="34"/>
      <c r="JSP467" s="34"/>
      <c r="JSQ467" s="34"/>
      <c r="JSR467" s="34"/>
      <c r="JSS467" s="34"/>
      <c r="JST467" s="34"/>
      <c r="JSU467" s="34"/>
      <c r="JSV467" s="34"/>
      <c r="JSW467" s="34"/>
      <c r="JSX467" s="34"/>
      <c r="JSY467" s="34"/>
      <c r="JSZ467" s="34"/>
      <c r="JTA467" s="34"/>
      <c r="JTB467" s="34"/>
      <c r="JTC467" s="34"/>
      <c r="JTD467" s="34"/>
      <c r="JTE467" s="34"/>
      <c r="JTF467" s="34"/>
      <c r="JTG467" s="34"/>
      <c r="JTH467" s="34"/>
      <c r="JTI467" s="34"/>
      <c r="JTJ467" s="34"/>
      <c r="JTK467" s="34"/>
      <c r="JTL467" s="34"/>
      <c r="JTM467" s="34"/>
      <c r="JTN467" s="34"/>
      <c r="JTO467" s="34"/>
      <c r="JTP467" s="34"/>
      <c r="JTQ467" s="34"/>
      <c r="JTR467" s="34"/>
      <c r="JTS467" s="34"/>
      <c r="JTT467" s="34"/>
      <c r="JTU467" s="34"/>
      <c r="JTV467" s="34"/>
      <c r="JTW467" s="34"/>
      <c r="JTX467" s="34"/>
      <c r="JTY467" s="34"/>
      <c r="JTZ467" s="34"/>
      <c r="JUA467" s="34"/>
      <c r="JUB467" s="34"/>
      <c r="JUC467" s="34"/>
      <c r="JUD467" s="34"/>
      <c r="JUE467" s="34"/>
      <c r="JUF467" s="34"/>
      <c r="JUG467" s="34"/>
      <c r="JUH467" s="34"/>
      <c r="JUI467" s="34"/>
      <c r="JUJ467" s="34"/>
      <c r="JUK467" s="34"/>
      <c r="JUL467" s="34"/>
      <c r="JUM467" s="34"/>
      <c r="JUN467" s="34"/>
      <c r="JUO467" s="34"/>
      <c r="JUP467" s="34"/>
      <c r="JUQ467" s="34"/>
      <c r="JUR467" s="34"/>
      <c r="JUS467" s="34"/>
      <c r="JUT467" s="34"/>
      <c r="JUU467" s="34"/>
      <c r="JUV467" s="34"/>
      <c r="JUW467" s="34"/>
      <c r="JUX467" s="34"/>
      <c r="JUY467" s="34"/>
      <c r="JUZ467" s="34"/>
      <c r="JVA467" s="34"/>
      <c r="JVB467" s="34"/>
      <c r="JVC467" s="34"/>
      <c r="JVD467" s="34"/>
      <c r="JVE467" s="34"/>
      <c r="JVF467" s="34"/>
      <c r="JVG467" s="34"/>
      <c r="JVH467" s="34"/>
      <c r="JVI467" s="34"/>
      <c r="JVJ467" s="34"/>
      <c r="JVK467" s="34"/>
      <c r="JVL467" s="34"/>
      <c r="JVM467" s="34"/>
      <c r="JVN467" s="34"/>
      <c r="JVO467" s="34"/>
      <c r="JVP467" s="34"/>
      <c r="JVQ467" s="34"/>
      <c r="JVR467" s="34"/>
      <c r="JVS467" s="34"/>
      <c r="JVT467" s="34"/>
      <c r="JVU467" s="34"/>
      <c r="JVV467" s="34"/>
      <c r="JVW467" s="34"/>
      <c r="JVX467" s="34"/>
      <c r="JVY467" s="34"/>
      <c r="JVZ467" s="34"/>
      <c r="JWA467" s="34"/>
      <c r="JWB467" s="34"/>
      <c r="JWC467" s="34"/>
      <c r="JWD467" s="34"/>
      <c r="JWE467" s="34"/>
      <c r="JWF467" s="34"/>
      <c r="JWG467" s="34"/>
      <c r="JWH467" s="34"/>
      <c r="JWI467" s="34"/>
      <c r="JWJ467" s="34"/>
      <c r="JWK467" s="34"/>
      <c r="JWL467" s="34"/>
      <c r="JWM467" s="34"/>
      <c r="JWN467" s="34"/>
      <c r="JWO467" s="34"/>
      <c r="JWP467" s="34"/>
      <c r="JWQ467" s="34"/>
      <c r="JWR467" s="34"/>
      <c r="JWS467" s="34"/>
      <c r="JWT467" s="34"/>
      <c r="JWU467" s="34"/>
      <c r="JWV467" s="34"/>
      <c r="JWW467" s="34"/>
      <c r="JWX467" s="34"/>
      <c r="JWY467" s="34"/>
      <c r="JWZ467" s="34"/>
      <c r="JXA467" s="34"/>
      <c r="JXB467" s="34"/>
      <c r="JXC467" s="34"/>
      <c r="JXD467" s="34"/>
      <c r="JXE467" s="34"/>
      <c r="JXF467" s="34"/>
      <c r="JXG467" s="34"/>
      <c r="JXH467" s="34"/>
      <c r="JXI467" s="34"/>
      <c r="JXJ467" s="34"/>
      <c r="JXK467" s="34"/>
      <c r="JXL467" s="34"/>
      <c r="JXM467" s="34"/>
      <c r="JXN467" s="34"/>
      <c r="JXO467" s="34"/>
      <c r="JXP467" s="34"/>
      <c r="JXQ467" s="34"/>
      <c r="JXR467" s="34"/>
      <c r="JXS467" s="34"/>
      <c r="JXT467" s="34"/>
      <c r="JXU467" s="34"/>
      <c r="JXV467" s="34"/>
      <c r="JXW467" s="34"/>
      <c r="JXX467" s="34"/>
      <c r="JXY467" s="34"/>
      <c r="JXZ467" s="34"/>
      <c r="JYA467" s="34"/>
      <c r="JYB467" s="34"/>
      <c r="JYC467" s="34"/>
      <c r="JYD467" s="34"/>
      <c r="JYE467" s="34"/>
      <c r="JYF467" s="34"/>
      <c r="JYG467" s="34"/>
      <c r="JYH467" s="34"/>
      <c r="JYI467" s="34"/>
      <c r="JYJ467" s="34"/>
      <c r="JYK467" s="34"/>
      <c r="JYL467" s="34"/>
      <c r="JYM467" s="34"/>
      <c r="JYN467" s="34"/>
      <c r="JYO467" s="34"/>
      <c r="JYP467" s="34"/>
      <c r="JYQ467" s="34"/>
      <c r="JYR467" s="34"/>
      <c r="JYS467" s="34"/>
      <c r="JYT467" s="34"/>
      <c r="JYU467" s="34"/>
      <c r="JYV467" s="34"/>
      <c r="JYW467" s="34"/>
      <c r="JYX467" s="34"/>
      <c r="JYY467" s="34"/>
      <c r="JYZ467" s="34"/>
      <c r="JZA467" s="34"/>
      <c r="JZB467" s="34"/>
      <c r="JZC467" s="34"/>
      <c r="JZD467" s="34"/>
      <c r="JZE467" s="34"/>
      <c r="JZF467" s="34"/>
      <c r="JZG467" s="34"/>
      <c r="JZH467" s="34"/>
      <c r="JZI467" s="34"/>
      <c r="JZJ467" s="34"/>
      <c r="JZK467" s="34"/>
      <c r="JZL467" s="34"/>
      <c r="JZM467" s="34"/>
      <c r="JZN467" s="34"/>
      <c r="JZO467" s="34"/>
      <c r="JZP467" s="34"/>
      <c r="JZQ467" s="34"/>
      <c r="JZR467" s="34"/>
      <c r="JZS467" s="34"/>
      <c r="JZT467" s="34"/>
      <c r="JZU467" s="34"/>
      <c r="JZV467" s="34"/>
      <c r="JZW467" s="34"/>
      <c r="JZX467" s="34"/>
      <c r="JZY467" s="34"/>
      <c r="JZZ467" s="34"/>
      <c r="KAA467" s="34"/>
      <c r="KAB467" s="34"/>
      <c r="KAC467" s="34"/>
      <c r="KAD467" s="34"/>
      <c r="KAE467" s="34"/>
      <c r="KAF467" s="34"/>
      <c r="KAG467" s="34"/>
      <c r="KAH467" s="34"/>
      <c r="KAI467" s="34"/>
      <c r="KAJ467" s="34"/>
      <c r="KAK467" s="34"/>
      <c r="KAL467" s="34"/>
      <c r="KAM467" s="34"/>
      <c r="KAN467" s="34"/>
      <c r="KAO467" s="34"/>
      <c r="KAP467" s="34"/>
      <c r="KAQ467" s="34"/>
      <c r="KAR467" s="34"/>
      <c r="KAS467" s="34"/>
      <c r="KAT467" s="34"/>
      <c r="KAU467" s="34"/>
      <c r="KAV467" s="34"/>
      <c r="KAW467" s="34"/>
      <c r="KAX467" s="34"/>
      <c r="KAY467" s="34"/>
      <c r="KAZ467" s="34"/>
      <c r="KBA467" s="34"/>
      <c r="KBB467" s="34"/>
      <c r="KBC467" s="34"/>
      <c r="KBD467" s="34"/>
      <c r="KBE467" s="34"/>
      <c r="KBF467" s="34"/>
      <c r="KBG467" s="34"/>
      <c r="KBH467" s="34"/>
      <c r="KBI467" s="34"/>
      <c r="KBJ467" s="34"/>
      <c r="KBK467" s="34"/>
      <c r="KBL467" s="34"/>
      <c r="KBM467" s="34"/>
      <c r="KBN467" s="34"/>
      <c r="KBO467" s="34"/>
      <c r="KBP467" s="34"/>
      <c r="KBQ467" s="34"/>
      <c r="KBR467" s="34"/>
      <c r="KBS467" s="34"/>
      <c r="KBT467" s="34"/>
      <c r="KBU467" s="34"/>
      <c r="KBV467" s="34"/>
      <c r="KBW467" s="34"/>
      <c r="KBX467" s="34"/>
      <c r="KBY467" s="34"/>
      <c r="KBZ467" s="34"/>
      <c r="KCA467" s="34"/>
      <c r="KCB467" s="34"/>
      <c r="KCC467" s="34"/>
      <c r="KCD467" s="34"/>
      <c r="KCE467" s="34"/>
      <c r="KCF467" s="34"/>
      <c r="KCG467" s="34"/>
      <c r="KCH467" s="34"/>
      <c r="KCI467" s="34"/>
      <c r="KCJ467" s="34"/>
      <c r="KCK467" s="34"/>
      <c r="KCL467" s="34"/>
      <c r="KCM467" s="34"/>
      <c r="KCN467" s="34"/>
      <c r="KCO467" s="34"/>
      <c r="KCP467" s="34"/>
      <c r="KCQ467" s="34"/>
      <c r="KCR467" s="34"/>
      <c r="KCS467" s="34"/>
      <c r="KCT467" s="34"/>
      <c r="KCU467" s="34"/>
      <c r="KCV467" s="34"/>
      <c r="KCW467" s="34"/>
      <c r="KCX467" s="34"/>
      <c r="KCY467" s="34"/>
      <c r="KCZ467" s="34"/>
      <c r="KDA467" s="34"/>
      <c r="KDB467" s="34"/>
      <c r="KDC467" s="34"/>
      <c r="KDD467" s="34"/>
      <c r="KDE467" s="34"/>
      <c r="KDF467" s="34"/>
      <c r="KDG467" s="34"/>
      <c r="KDH467" s="34"/>
      <c r="KDI467" s="34"/>
      <c r="KDJ467" s="34"/>
      <c r="KDK467" s="34"/>
      <c r="KDL467" s="34"/>
      <c r="KDM467" s="34"/>
      <c r="KDN467" s="34"/>
      <c r="KDO467" s="34"/>
      <c r="KDP467" s="34"/>
      <c r="KDQ467" s="34"/>
      <c r="KDR467" s="34"/>
      <c r="KDS467" s="34"/>
      <c r="KDT467" s="34"/>
      <c r="KDU467" s="34"/>
      <c r="KDV467" s="34"/>
      <c r="KDW467" s="34"/>
      <c r="KDX467" s="34"/>
      <c r="KDY467" s="34"/>
      <c r="KDZ467" s="34"/>
      <c r="KEA467" s="34"/>
      <c r="KEB467" s="34"/>
      <c r="KEC467" s="34"/>
      <c r="KED467" s="34"/>
      <c r="KEE467" s="34"/>
      <c r="KEF467" s="34"/>
      <c r="KEG467" s="34"/>
      <c r="KEH467" s="34"/>
      <c r="KEI467" s="34"/>
      <c r="KEJ467" s="34"/>
      <c r="KEK467" s="34"/>
      <c r="KEL467" s="34"/>
      <c r="KEM467" s="34"/>
      <c r="KEN467" s="34"/>
      <c r="KEO467" s="34"/>
      <c r="KEP467" s="34"/>
      <c r="KEQ467" s="34"/>
      <c r="KER467" s="34"/>
      <c r="KES467" s="34"/>
      <c r="KET467" s="34"/>
      <c r="KEU467" s="34"/>
      <c r="KEV467" s="34"/>
      <c r="KEW467" s="34"/>
      <c r="KEX467" s="34"/>
      <c r="KEY467" s="34"/>
      <c r="KEZ467" s="34"/>
      <c r="KFA467" s="34"/>
      <c r="KFB467" s="34"/>
      <c r="KFC467" s="34"/>
      <c r="KFD467" s="34"/>
      <c r="KFE467" s="34"/>
      <c r="KFF467" s="34"/>
      <c r="KFG467" s="34"/>
      <c r="KFH467" s="34"/>
      <c r="KFI467" s="34"/>
      <c r="KFJ467" s="34"/>
      <c r="KFK467" s="34"/>
      <c r="KFL467" s="34"/>
      <c r="KFM467" s="34"/>
      <c r="KFN467" s="34"/>
      <c r="KFO467" s="34"/>
      <c r="KFP467" s="34"/>
      <c r="KFQ467" s="34"/>
      <c r="KFR467" s="34"/>
      <c r="KFS467" s="34"/>
      <c r="KFT467" s="34"/>
      <c r="KFU467" s="34"/>
      <c r="KFV467" s="34"/>
      <c r="KFW467" s="34"/>
      <c r="KFX467" s="34"/>
      <c r="KFY467" s="34"/>
      <c r="KFZ467" s="34"/>
      <c r="KGA467" s="34"/>
      <c r="KGB467" s="34"/>
      <c r="KGC467" s="34"/>
      <c r="KGD467" s="34"/>
      <c r="KGE467" s="34"/>
      <c r="KGF467" s="34"/>
      <c r="KGG467" s="34"/>
      <c r="KGH467" s="34"/>
      <c r="KGI467" s="34"/>
      <c r="KGJ467" s="34"/>
      <c r="KGK467" s="34"/>
      <c r="KGL467" s="34"/>
      <c r="KGM467" s="34"/>
      <c r="KGN467" s="34"/>
      <c r="KGO467" s="34"/>
      <c r="KGP467" s="34"/>
      <c r="KGQ467" s="34"/>
      <c r="KGR467" s="34"/>
      <c r="KGS467" s="34"/>
      <c r="KGT467" s="34"/>
      <c r="KGU467" s="34"/>
      <c r="KGV467" s="34"/>
      <c r="KGW467" s="34"/>
      <c r="KGX467" s="34"/>
      <c r="KGY467" s="34"/>
      <c r="KGZ467" s="34"/>
      <c r="KHA467" s="34"/>
      <c r="KHB467" s="34"/>
      <c r="KHC467" s="34"/>
      <c r="KHD467" s="34"/>
      <c r="KHE467" s="34"/>
      <c r="KHF467" s="34"/>
      <c r="KHG467" s="34"/>
      <c r="KHH467" s="34"/>
      <c r="KHI467" s="34"/>
      <c r="KHJ467" s="34"/>
      <c r="KHK467" s="34"/>
      <c r="KHL467" s="34"/>
      <c r="KHM467" s="34"/>
      <c r="KHN467" s="34"/>
      <c r="KHO467" s="34"/>
      <c r="KHP467" s="34"/>
      <c r="KHQ467" s="34"/>
      <c r="KHR467" s="34"/>
      <c r="KHS467" s="34"/>
      <c r="KHT467" s="34"/>
      <c r="KHU467" s="34"/>
      <c r="KHV467" s="34"/>
      <c r="KHW467" s="34"/>
      <c r="KHX467" s="34"/>
      <c r="KHY467" s="34"/>
      <c r="KHZ467" s="34"/>
      <c r="KIA467" s="34"/>
      <c r="KIB467" s="34"/>
      <c r="KIC467" s="34"/>
      <c r="KID467" s="34"/>
      <c r="KIE467" s="34"/>
      <c r="KIF467" s="34"/>
      <c r="KIG467" s="34"/>
      <c r="KIH467" s="34"/>
      <c r="KII467" s="34"/>
      <c r="KIJ467" s="34"/>
      <c r="KIK467" s="34"/>
      <c r="KIL467" s="34"/>
      <c r="KIM467" s="34"/>
      <c r="KIN467" s="34"/>
      <c r="KIO467" s="34"/>
      <c r="KIP467" s="34"/>
      <c r="KIQ467" s="34"/>
      <c r="KIR467" s="34"/>
      <c r="KIS467" s="34"/>
      <c r="KIT467" s="34"/>
      <c r="KIU467" s="34"/>
      <c r="KIV467" s="34"/>
      <c r="KIW467" s="34"/>
      <c r="KIX467" s="34"/>
      <c r="KIY467" s="34"/>
      <c r="KIZ467" s="34"/>
      <c r="KJA467" s="34"/>
      <c r="KJB467" s="34"/>
      <c r="KJC467" s="34"/>
      <c r="KJD467" s="34"/>
      <c r="KJE467" s="34"/>
      <c r="KJF467" s="34"/>
      <c r="KJG467" s="34"/>
      <c r="KJH467" s="34"/>
      <c r="KJI467" s="34"/>
      <c r="KJJ467" s="34"/>
      <c r="KJK467" s="34"/>
      <c r="KJL467" s="34"/>
      <c r="KJM467" s="34"/>
      <c r="KJN467" s="34"/>
      <c r="KJO467" s="34"/>
      <c r="KJP467" s="34"/>
      <c r="KJQ467" s="34"/>
      <c r="KJR467" s="34"/>
      <c r="KJS467" s="34"/>
      <c r="KJT467" s="34"/>
      <c r="KJU467" s="34"/>
      <c r="KJV467" s="34"/>
      <c r="KJW467" s="34"/>
      <c r="KJX467" s="34"/>
      <c r="KJY467" s="34"/>
      <c r="KJZ467" s="34"/>
      <c r="KKA467" s="34"/>
      <c r="KKB467" s="34"/>
      <c r="KKC467" s="34"/>
      <c r="KKD467" s="34"/>
      <c r="KKE467" s="34"/>
      <c r="KKF467" s="34"/>
      <c r="KKG467" s="34"/>
      <c r="KKH467" s="34"/>
      <c r="KKI467" s="34"/>
      <c r="KKJ467" s="34"/>
      <c r="KKK467" s="34"/>
      <c r="KKL467" s="34"/>
      <c r="KKM467" s="34"/>
      <c r="KKN467" s="34"/>
      <c r="KKO467" s="34"/>
      <c r="KKP467" s="34"/>
      <c r="KKQ467" s="34"/>
      <c r="KKR467" s="34"/>
      <c r="KKS467" s="34"/>
      <c r="KKT467" s="34"/>
      <c r="KKU467" s="34"/>
      <c r="KKV467" s="34"/>
      <c r="KKW467" s="34"/>
      <c r="KKX467" s="34"/>
      <c r="KKY467" s="34"/>
      <c r="KKZ467" s="34"/>
      <c r="KLA467" s="34"/>
      <c r="KLB467" s="34"/>
      <c r="KLC467" s="34"/>
      <c r="KLD467" s="34"/>
      <c r="KLE467" s="34"/>
      <c r="KLF467" s="34"/>
      <c r="KLG467" s="34"/>
      <c r="KLH467" s="34"/>
      <c r="KLI467" s="34"/>
      <c r="KLJ467" s="34"/>
      <c r="KLK467" s="34"/>
      <c r="KLL467" s="34"/>
      <c r="KLM467" s="34"/>
      <c r="KLN467" s="34"/>
      <c r="KLO467" s="34"/>
      <c r="KLP467" s="34"/>
      <c r="KLQ467" s="34"/>
      <c r="KLR467" s="34"/>
      <c r="KLS467" s="34"/>
      <c r="KLT467" s="34"/>
      <c r="KLU467" s="34"/>
      <c r="KLV467" s="34"/>
      <c r="KLW467" s="34"/>
      <c r="KLX467" s="34"/>
      <c r="KLY467" s="34"/>
      <c r="KLZ467" s="34"/>
      <c r="KMA467" s="34"/>
      <c r="KMB467" s="34"/>
      <c r="KMC467" s="34"/>
      <c r="KMD467" s="34"/>
      <c r="KME467" s="34"/>
      <c r="KMF467" s="34"/>
      <c r="KMG467" s="34"/>
      <c r="KMH467" s="34"/>
      <c r="KMI467" s="34"/>
      <c r="KMJ467" s="34"/>
      <c r="KMK467" s="34"/>
      <c r="KML467" s="34"/>
      <c r="KMM467" s="34"/>
      <c r="KMN467" s="34"/>
      <c r="KMO467" s="34"/>
      <c r="KMP467" s="34"/>
      <c r="KMQ467" s="34"/>
      <c r="KMR467" s="34"/>
      <c r="KMS467" s="34"/>
      <c r="KMT467" s="34"/>
      <c r="KMU467" s="34"/>
      <c r="KMV467" s="34"/>
      <c r="KMW467" s="34"/>
      <c r="KMX467" s="34"/>
      <c r="KMY467" s="34"/>
      <c r="KMZ467" s="34"/>
      <c r="KNA467" s="34"/>
      <c r="KNB467" s="34"/>
      <c r="KNC467" s="34"/>
      <c r="KND467" s="34"/>
      <c r="KNE467" s="34"/>
      <c r="KNF467" s="34"/>
      <c r="KNG467" s="34"/>
      <c r="KNH467" s="34"/>
      <c r="KNI467" s="34"/>
      <c r="KNJ467" s="34"/>
      <c r="KNK467" s="34"/>
      <c r="KNL467" s="34"/>
      <c r="KNM467" s="34"/>
      <c r="KNN467" s="34"/>
      <c r="KNO467" s="34"/>
      <c r="KNP467" s="34"/>
      <c r="KNQ467" s="34"/>
      <c r="KNR467" s="34"/>
      <c r="KNS467" s="34"/>
      <c r="KNT467" s="34"/>
      <c r="KNU467" s="34"/>
      <c r="KNV467" s="34"/>
      <c r="KNW467" s="34"/>
      <c r="KNX467" s="34"/>
      <c r="KNY467" s="34"/>
      <c r="KNZ467" s="34"/>
      <c r="KOA467" s="34"/>
      <c r="KOB467" s="34"/>
      <c r="KOC467" s="34"/>
      <c r="KOD467" s="34"/>
      <c r="KOE467" s="34"/>
      <c r="KOF467" s="34"/>
      <c r="KOG467" s="34"/>
      <c r="KOH467" s="34"/>
      <c r="KOI467" s="34"/>
      <c r="KOJ467" s="34"/>
      <c r="KOK467" s="34"/>
      <c r="KOL467" s="34"/>
      <c r="KOM467" s="34"/>
      <c r="KON467" s="34"/>
      <c r="KOO467" s="34"/>
      <c r="KOP467" s="34"/>
      <c r="KOQ467" s="34"/>
      <c r="KOR467" s="34"/>
      <c r="KOS467" s="34"/>
      <c r="KOT467" s="34"/>
      <c r="KOU467" s="34"/>
      <c r="KOV467" s="34"/>
      <c r="KOW467" s="34"/>
      <c r="KOX467" s="34"/>
      <c r="KOY467" s="34"/>
      <c r="KOZ467" s="34"/>
      <c r="KPA467" s="34"/>
      <c r="KPB467" s="34"/>
      <c r="KPC467" s="34"/>
      <c r="KPD467" s="34"/>
      <c r="KPE467" s="34"/>
      <c r="KPF467" s="34"/>
      <c r="KPG467" s="34"/>
      <c r="KPH467" s="34"/>
      <c r="KPI467" s="34"/>
      <c r="KPJ467" s="34"/>
      <c r="KPK467" s="34"/>
      <c r="KPL467" s="34"/>
      <c r="KPM467" s="34"/>
      <c r="KPN467" s="34"/>
      <c r="KPO467" s="34"/>
      <c r="KPP467" s="34"/>
      <c r="KPQ467" s="34"/>
      <c r="KPR467" s="34"/>
      <c r="KPS467" s="34"/>
      <c r="KPT467" s="34"/>
      <c r="KPU467" s="34"/>
      <c r="KPV467" s="34"/>
      <c r="KPW467" s="34"/>
      <c r="KPX467" s="34"/>
      <c r="KPY467" s="34"/>
      <c r="KPZ467" s="34"/>
      <c r="KQA467" s="34"/>
      <c r="KQB467" s="34"/>
      <c r="KQC467" s="34"/>
      <c r="KQD467" s="34"/>
      <c r="KQE467" s="34"/>
      <c r="KQF467" s="34"/>
      <c r="KQG467" s="34"/>
      <c r="KQH467" s="34"/>
      <c r="KQI467" s="34"/>
      <c r="KQJ467" s="34"/>
      <c r="KQK467" s="34"/>
      <c r="KQL467" s="34"/>
      <c r="KQM467" s="34"/>
      <c r="KQN467" s="34"/>
      <c r="KQO467" s="34"/>
      <c r="KQP467" s="34"/>
      <c r="KQQ467" s="34"/>
      <c r="KQR467" s="34"/>
      <c r="KQS467" s="34"/>
      <c r="KQT467" s="34"/>
      <c r="KQU467" s="34"/>
      <c r="KQV467" s="34"/>
      <c r="KQW467" s="34"/>
      <c r="KQX467" s="34"/>
      <c r="KQY467" s="34"/>
      <c r="KQZ467" s="34"/>
      <c r="KRA467" s="34"/>
      <c r="KRB467" s="34"/>
      <c r="KRC467" s="34"/>
      <c r="KRD467" s="34"/>
      <c r="KRE467" s="34"/>
      <c r="KRF467" s="34"/>
      <c r="KRG467" s="34"/>
      <c r="KRH467" s="34"/>
      <c r="KRI467" s="34"/>
      <c r="KRJ467" s="34"/>
      <c r="KRK467" s="34"/>
      <c r="KRL467" s="34"/>
      <c r="KRM467" s="34"/>
      <c r="KRN467" s="34"/>
      <c r="KRO467" s="34"/>
      <c r="KRP467" s="34"/>
      <c r="KRQ467" s="34"/>
      <c r="KRR467" s="34"/>
      <c r="KRS467" s="34"/>
      <c r="KRT467" s="34"/>
      <c r="KRU467" s="34"/>
      <c r="KRV467" s="34"/>
      <c r="KRW467" s="34"/>
      <c r="KRX467" s="34"/>
      <c r="KRY467" s="34"/>
      <c r="KRZ467" s="34"/>
      <c r="KSA467" s="34"/>
      <c r="KSB467" s="34"/>
      <c r="KSC467" s="34"/>
      <c r="KSD467" s="34"/>
      <c r="KSE467" s="34"/>
      <c r="KSF467" s="34"/>
      <c r="KSG467" s="34"/>
      <c r="KSH467" s="34"/>
      <c r="KSI467" s="34"/>
      <c r="KSJ467" s="34"/>
      <c r="KSK467" s="34"/>
      <c r="KSL467" s="34"/>
      <c r="KSM467" s="34"/>
      <c r="KSN467" s="34"/>
      <c r="KSO467" s="34"/>
      <c r="KSP467" s="34"/>
      <c r="KSQ467" s="34"/>
      <c r="KSR467" s="34"/>
      <c r="KSS467" s="34"/>
      <c r="KST467" s="34"/>
      <c r="KSU467" s="34"/>
      <c r="KSV467" s="34"/>
      <c r="KSW467" s="34"/>
      <c r="KSX467" s="34"/>
      <c r="KSY467" s="34"/>
      <c r="KSZ467" s="34"/>
      <c r="KTA467" s="34"/>
      <c r="KTB467" s="34"/>
      <c r="KTC467" s="34"/>
      <c r="KTD467" s="34"/>
      <c r="KTE467" s="34"/>
      <c r="KTF467" s="34"/>
      <c r="KTG467" s="34"/>
      <c r="KTH467" s="34"/>
      <c r="KTI467" s="34"/>
      <c r="KTJ467" s="34"/>
      <c r="KTK467" s="34"/>
      <c r="KTL467" s="34"/>
      <c r="KTM467" s="34"/>
      <c r="KTN467" s="34"/>
      <c r="KTO467" s="34"/>
      <c r="KTP467" s="34"/>
      <c r="KTQ467" s="34"/>
      <c r="KTR467" s="34"/>
      <c r="KTS467" s="34"/>
      <c r="KTT467" s="34"/>
      <c r="KTU467" s="34"/>
      <c r="KTV467" s="34"/>
      <c r="KTW467" s="34"/>
      <c r="KTX467" s="34"/>
      <c r="KTY467" s="34"/>
      <c r="KTZ467" s="34"/>
      <c r="KUA467" s="34"/>
      <c r="KUB467" s="34"/>
      <c r="KUC467" s="34"/>
      <c r="KUD467" s="34"/>
      <c r="KUE467" s="34"/>
      <c r="KUF467" s="34"/>
      <c r="KUG467" s="34"/>
      <c r="KUH467" s="34"/>
      <c r="KUI467" s="34"/>
      <c r="KUJ467" s="34"/>
      <c r="KUK467" s="34"/>
      <c r="KUL467" s="34"/>
      <c r="KUM467" s="34"/>
      <c r="KUN467" s="34"/>
      <c r="KUO467" s="34"/>
      <c r="KUP467" s="34"/>
      <c r="KUQ467" s="34"/>
      <c r="KUR467" s="34"/>
      <c r="KUS467" s="34"/>
      <c r="KUT467" s="34"/>
      <c r="KUU467" s="34"/>
      <c r="KUV467" s="34"/>
      <c r="KUW467" s="34"/>
      <c r="KUX467" s="34"/>
      <c r="KUY467" s="34"/>
      <c r="KUZ467" s="34"/>
      <c r="KVA467" s="34"/>
      <c r="KVB467" s="34"/>
      <c r="KVC467" s="34"/>
      <c r="KVD467" s="34"/>
      <c r="KVE467" s="34"/>
      <c r="KVF467" s="34"/>
      <c r="KVG467" s="34"/>
      <c r="KVH467" s="34"/>
      <c r="KVI467" s="34"/>
      <c r="KVJ467" s="34"/>
      <c r="KVK467" s="34"/>
      <c r="KVL467" s="34"/>
      <c r="KVM467" s="34"/>
      <c r="KVN467" s="34"/>
      <c r="KVO467" s="34"/>
      <c r="KVP467" s="34"/>
      <c r="KVQ467" s="34"/>
      <c r="KVR467" s="34"/>
      <c r="KVS467" s="34"/>
      <c r="KVT467" s="34"/>
      <c r="KVU467" s="34"/>
      <c r="KVV467" s="34"/>
      <c r="KVW467" s="34"/>
      <c r="KVX467" s="34"/>
      <c r="KVY467" s="34"/>
      <c r="KVZ467" s="34"/>
      <c r="KWA467" s="34"/>
      <c r="KWB467" s="34"/>
      <c r="KWC467" s="34"/>
      <c r="KWD467" s="34"/>
      <c r="KWE467" s="34"/>
      <c r="KWF467" s="34"/>
      <c r="KWG467" s="34"/>
      <c r="KWH467" s="34"/>
      <c r="KWI467" s="34"/>
      <c r="KWJ467" s="34"/>
      <c r="KWK467" s="34"/>
      <c r="KWL467" s="34"/>
      <c r="KWM467" s="34"/>
      <c r="KWN467" s="34"/>
      <c r="KWO467" s="34"/>
      <c r="KWP467" s="34"/>
      <c r="KWQ467" s="34"/>
      <c r="KWR467" s="34"/>
      <c r="KWS467" s="34"/>
      <c r="KWT467" s="34"/>
      <c r="KWU467" s="34"/>
      <c r="KWV467" s="34"/>
      <c r="KWW467" s="34"/>
      <c r="KWX467" s="34"/>
      <c r="KWY467" s="34"/>
      <c r="KWZ467" s="34"/>
      <c r="KXA467" s="34"/>
      <c r="KXB467" s="34"/>
      <c r="KXC467" s="34"/>
      <c r="KXD467" s="34"/>
      <c r="KXE467" s="34"/>
      <c r="KXF467" s="34"/>
      <c r="KXG467" s="34"/>
      <c r="KXH467" s="34"/>
      <c r="KXI467" s="34"/>
      <c r="KXJ467" s="34"/>
      <c r="KXK467" s="34"/>
      <c r="KXL467" s="34"/>
      <c r="KXM467" s="34"/>
      <c r="KXN467" s="34"/>
      <c r="KXO467" s="34"/>
      <c r="KXP467" s="34"/>
      <c r="KXQ467" s="34"/>
      <c r="KXR467" s="34"/>
      <c r="KXS467" s="34"/>
      <c r="KXT467" s="34"/>
      <c r="KXU467" s="34"/>
      <c r="KXV467" s="34"/>
      <c r="KXW467" s="34"/>
      <c r="KXX467" s="34"/>
      <c r="KXY467" s="34"/>
      <c r="KXZ467" s="34"/>
      <c r="KYA467" s="34"/>
      <c r="KYB467" s="34"/>
      <c r="KYC467" s="34"/>
      <c r="KYD467" s="34"/>
      <c r="KYE467" s="34"/>
      <c r="KYF467" s="34"/>
      <c r="KYG467" s="34"/>
      <c r="KYH467" s="34"/>
      <c r="KYI467" s="34"/>
      <c r="KYJ467" s="34"/>
      <c r="KYK467" s="34"/>
      <c r="KYL467" s="34"/>
      <c r="KYM467" s="34"/>
      <c r="KYN467" s="34"/>
      <c r="KYO467" s="34"/>
      <c r="KYP467" s="34"/>
      <c r="KYQ467" s="34"/>
      <c r="KYR467" s="34"/>
      <c r="KYS467" s="34"/>
      <c r="KYT467" s="34"/>
      <c r="KYU467" s="34"/>
      <c r="KYV467" s="34"/>
      <c r="KYW467" s="34"/>
      <c r="KYX467" s="34"/>
      <c r="KYY467" s="34"/>
      <c r="KYZ467" s="34"/>
      <c r="KZA467" s="34"/>
      <c r="KZB467" s="34"/>
      <c r="KZC467" s="34"/>
      <c r="KZD467" s="34"/>
      <c r="KZE467" s="34"/>
      <c r="KZF467" s="34"/>
      <c r="KZG467" s="34"/>
      <c r="KZH467" s="34"/>
      <c r="KZI467" s="34"/>
      <c r="KZJ467" s="34"/>
      <c r="KZK467" s="34"/>
      <c r="KZL467" s="34"/>
      <c r="KZM467" s="34"/>
      <c r="KZN467" s="34"/>
      <c r="KZO467" s="34"/>
      <c r="KZP467" s="34"/>
      <c r="KZQ467" s="34"/>
      <c r="KZR467" s="34"/>
      <c r="KZS467" s="34"/>
      <c r="KZT467" s="34"/>
      <c r="KZU467" s="34"/>
      <c r="KZV467" s="34"/>
      <c r="KZW467" s="34"/>
      <c r="KZX467" s="34"/>
      <c r="KZY467" s="34"/>
      <c r="KZZ467" s="34"/>
      <c r="LAA467" s="34"/>
      <c r="LAB467" s="34"/>
      <c r="LAC467" s="34"/>
      <c r="LAD467" s="34"/>
      <c r="LAE467" s="34"/>
      <c r="LAF467" s="34"/>
      <c r="LAG467" s="34"/>
      <c r="LAH467" s="34"/>
      <c r="LAI467" s="34"/>
      <c r="LAJ467" s="34"/>
      <c r="LAK467" s="34"/>
      <c r="LAL467" s="34"/>
      <c r="LAM467" s="34"/>
      <c r="LAN467" s="34"/>
      <c r="LAO467" s="34"/>
      <c r="LAP467" s="34"/>
      <c r="LAQ467" s="34"/>
      <c r="LAR467" s="34"/>
      <c r="LAS467" s="34"/>
      <c r="LAT467" s="34"/>
      <c r="LAU467" s="34"/>
      <c r="LAV467" s="34"/>
      <c r="LAW467" s="34"/>
      <c r="LAX467" s="34"/>
      <c r="LAY467" s="34"/>
      <c r="LAZ467" s="34"/>
      <c r="LBA467" s="34"/>
      <c r="LBB467" s="34"/>
      <c r="LBC467" s="34"/>
      <c r="LBD467" s="34"/>
      <c r="LBE467" s="34"/>
      <c r="LBF467" s="34"/>
      <c r="LBG467" s="34"/>
      <c r="LBH467" s="34"/>
      <c r="LBI467" s="34"/>
      <c r="LBJ467" s="34"/>
      <c r="LBK467" s="34"/>
      <c r="LBL467" s="34"/>
      <c r="LBM467" s="34"/>
      <c r="LBN467" s="34"/>
      <c r="LBO467" s="34"/>
      <c r="LBP467" s="34"/>
      <c r="LBQ467" s="34"/>
      <c r="LBR467" s="34"/>
      <c r="LBS467" s="34"/>
      <c r="LBT467" s="34"/>
      <c r="LBU467" s="34"/>
      <c r="LBV467" s="34"/>
      <c r="LBW467" s="34"/>
      <c r="LBX467" s="34"/>
      <c r="LBY467" s="34"/>
      <c r="LBZ467" s="34"/>
      <c r="LCA467" s="34"/>
      <c r="LCB467" s="34"/>
      <c r="LCC467" s="34"/>
      <c r="LCD467" s="34"/>
      <c r="LCE467" s="34"/>
      <c r="LCF467" s="34"/>
      <c r="LCG467" s="34"/>
      <c r="LCH467" s="34"/>
      <c r="LCI467" s="34"/>
      <c r="LCJ467" s="34"/>
      <c r="LCK467" s="34"/>
      <c r="LCL467" s="34"/>
      <c r="LCM467" s="34"/>
      <c r="LCN467" s="34"/>
      <c r="LCO467" s="34"/>
      <c r="LCP467" s="34"/>
      <c r="LCQ467" s="34"/>
      <c r="LCR467" s="34"/>
      <c r="LCS467" s="34"/>
      <c r="LCT467" s="34"/>
      <c r="LCU467" s="34"/>
      <c r="LCV467" s="34"/>
      <c r="LCW467" s="34"/>
      <c r="LCX467" s="34"/>
      <c r="LCY467" s="34"/>
      <c r="LCZ467" s="34"/>
      <c r="LDA467" s="34"/>
      <c r="LDB467" s="34"/>
      <c r="LDC467" s="34"/>
      <c r="LDD467" s="34"/>
      <c r="LDE467" s="34"/>
      <c r="LDF467" s="34"/>
      <c r="LDG467" s="34"/>
      <c r="LDH467" s="34"/>
      <c r="LDI467" s="34"/>
      <c r="LDJ467" s="34"/>
      <c r="LDK467" s="34"/>
      <c r="LDL467" s="34"/>
      <c r="LDM467" s="34"/>
      <c r="LDN467" s="34"/>
      <c r="LDO467" s="34"/>
      <c r="LDP467" s="34"/>
      <c r="LDQ467" s="34"/>
      <c r="LDR467" s="34"/>
      <c r="LDS467" s="34"/>
      <c r="LDT467" s="34"/>
      <c r="LDU467" s="34"/>
      <c r="LDV467" s="34"/>
      <c r="LDW467" s="34"/>
      <c r="LDX467" s="34"/>
      <c r="LDY467" s="34"/>
      <c r="LDZ467" s="34"/>
      <c r="LEA467" s="34"/>
      <c r="LEB467" s="34"/>
      <c r="LEC467" s="34"/>
      <c r="LED467" s="34"/>
      <c r="LEE467" s="34"/>
      <c r="LEF467" s="34"/>
      <c r="LEG467" s="34"/>
      <c r="LEH467" s="34"/>
      <c r="LEI467" s="34"/>
      <c r="LEJ467" s="34"/>
      <c r="LEK467" s="34"/>
      <c r="LEL467" s="34"/>
      <c r="LEM467" s="34"/>
      <c r="LEN467" s="34"/>
      <c r="LEO467" s="34"/>
      <c r="LEP467" s="34"/>
      <c r="LEQ467" s="34"/>
      <c r="LER467" s="34"/>
      <c r="LES467" s="34"/>
      <c r="LET467" s="34"/>
      <c r="LEU467" s="34"/>
      <c r="LEV467" s="34"/>
      <c r="LEW467" s="34"/>
      <c r="LEX467" s="34"/>
      <c r="LEY467" s="34"/>
      <c r="LEZ467" s="34"/>
      <c r="LFA467" s="34"/>
      <c r="LFB467" s="34"/>
      <c r="LFC467" s="34"/>
      <c r="LFD467" s="34"/>
      <c r="LFE467" s="34"/>
      <c r="LFF467" s="34"/>
      <c r="LFG467" s="34"/>
      <c r="LFH467" s="34"/>
      <c r="LFI467" s="34"/>
      <c r="LFJ467" s="34"/>
      <c r="LFK467" s="34"/>
      <c r="LFL467" s="34"/>
      <c r="LFM467" s="34"/>
      <c r="LFN467" s="34"/>
      <c r="LFO467" s="34"/>
      <c r="LFP467" s="34"/>
      <c r="LFQ467" s="34"/>
      <c r="LFR467" s="34"/>
      <c r="LFS467" s="34"/>
      <c r="LFT467" s="34"/>
      <c r="LFU467" s="34"/>
      <c r="LFV467" s="34"/>
      <c r="LFW467" s="34"/>
      <c r="LFX467" s="34"/>
      <c r="LFY467" s="34"/>
      <c r="LFZ467" s="34"/>
      <c r="LGA467" s="34"/>
      <c r="LGB467" s="34"/>
      <c r="LGC467" s="34"/>
      <c r="LGD467" s="34"/>
      <c r="LGE467" s="34"/>
      <c r="LGF467" s="34"/>
      <c r="LGG467" s="34"/>
      <c r="LGH467" s="34"/>
      <c r="LGI467" s="34"/>
      <c r="LGJ467" s="34"/>
      <c r="LGK467" s="34"/>
      <c r="LGL467" s="34"/>
      <c r="LGM467" s="34"/>
      <c r="LGN467" s="34"/>
      <c r="LGO467" s="34"/>
      <c r="LGP467" s="34"/>
      <c r="LGQ467" s="34"/>
      <c r="LGR467" s="34"/>
      <c r="LGS467" s="34"/>
      <c r="LGT467" s="34"/>
      <c r="LGU467" s="34"/>
      <c r="LGV467" s="34"/>
      <c r="LGW467" s="34"/>
      <c r="LGX467" s="34"/>
      <c r="LGY467" s="34"/>
      <c r="LGZ467" s="34"/>
      <c r="LHA467" s="34"/>
      <c r="LHB467" s="34"/>
      <c r="LHC467" s="34"/>
      <c r="LHD467" s="34"/>
      <c r="LHE467" s="34"/>
      <c r="LHF467" s="34"/>
      <c r="LHG467" s="34"/>
      <c r="LHH467" s="34"/>
      <c r="LHI467" s="34"/>
      <c r="LHJ467" s="34"/>
      <c r="LHK467" s="34"/>
      <c r="LHL467" s="34"/>
      <c r="LHM467" s="34"/>
      <c r="LHN467" s="34"/>
      <c r="LHO467" s="34"/>
      <c r="LHP467" s="34"/>
      <c r="LHQ467" s="34"/>
      <c r="LHR467" s="34"/>
      <c r="LHS467" s="34"/>
      <c r="LHT467" s="34"/>
      <c r="LHU467" s="34"/>
      <c r="LHV467" s="34"/>
      <c r="LHW467" s="34"/>
      <c r="LHX467" s="34"/>
      <c r="LHY467" s="34"/>
      <c r="LHZ467" s="34"/>
      <c r="LIA467" s="34"/>
      <c r="LIB467" s="34"/>
      <c r="LIC467" s="34"/>
      <c r="LID467" s="34"/>
      <c r="LIE467" s="34"/>
      <c r="LIF467" s="34"/>
      <c r="LIG467" s="34"/>
      <c r="LIH467" s="34"/>
      <c r="LII467" s="34"/>
      <c r="LIJ467" s="34"/>
      <c r="LIK467" s="34"/>
      <c r="LIL467" s="34"/>
      <c r="LIM467" s="34"/>
      <c r="LIN467" s="34"/>
      <c r="LIO467" s="34"/>
      <c r="LIP467" s="34"/>
      <c r="LIQ467" s="34"/>
      <c r="LIR467" s="34"/>
      <c r="LIS467" s="34"/>
      <c r="LIT467" s="34"/>
      <c r="LIU467" s="34"/>
      <c r="LIV467" s="34"/>
      <c r="LIW467" s="34"/>
      <c r="LIX467" s="34"/>
      <c r="LIY467" s="34"/>
      <c r="LIZ467" s="34"/>
      <c r="LJA467" s="34"/>
      <c r="LJB467" s="34"/>
      <c r="LJC467" s="34"/>
      <c r="LJD467" s="34"/>
      <c r="LJE467" s="34"/>
      <c r="LJF467" s="34"/>
      <c r="LJG467" s="34"/>
      <c r="LJH467" s="34"/>
      <c r="LJI467" s="34"/>
      <c r="LJJ467" s="34"/>
      <c r="LJK467" s="34"/>
      <c r="LJL467" s="34"/>
      <c r="LJM467" s="34"/>
      <c r="LJN467" s="34"/>
      <c r="LJO467" s="34"/>
      <c r="LJP467" s="34"/>
      <c r="LJQ467" s="34"/>
      <c r="LJR467" s="34"/>
      <c r="LJS467" s="34"/>
      <c r="LJT467" s="34"/>
      <c r="LJU467" s="34"/>
      <c r="LJV467" s="34"/>
      <c r="LJW467" s="34"/>
      <c r="LJX467" s="34"/>
      <c r="LJY467" s="34"/>
      <c r="LJZ467" s="34"/>
      <c r="LKA467" s="34"/>
      <c r="LKB467" s="34"/>
      <c r="LKC467" s="34"/>
      <c r="LKD467" s="34"/>
      <c r="LKE467" s="34"/>
      <c r="LKF467" s="34"/>
      <c r="LKG467" s="34"/>
      <c r="LKH467" s="34"/>
      <c r="LKI467" s="34"/>
      <c r="LKJ467" s="34"/>
      <c r="LKK467" s="34"/>
      <c r="LKL467" s="34"/>
      <c r="LKM467" s="34"/>
      <c r="LKN467" s="34"/>
      <c r="LKO467" s="34"/>
      <c r="LKP467" s="34"/>
      <c r="LKQ467" s="34"/>
      <c r="LKR467" s="34"/>
      <c r="LKS467" s="34"/>
      <c r="LKT467" s="34"/>
      <c r="LKU467" s="34"/>
      <c r="LKV467" s="34"/>
      <c r="LKW467" s="34"/>
      <c r="LKX467" s="34"/>
      <c r="LKY467" s="34"/>
      <c r="LKZ467" s="34"/>
      <c r="LLA467" s="34"/>
      <c r="LLB467" s="34"/>
      <c r="LLC467" s="34"/>
      <c r="LLD467" s="34"/>
      <c r="LLE467" s="34"/>
      <c r="LLF467" s="34"/>
      <c r="LLG467" s="34"/>
      <c r="LLH467" s="34"/>
      <c r="LLI467" s="34"/>
      <c r="LLJ467" s="34"/>
      <c r="LLK467" s="34"/>
      <c r="LLL467" s="34"/>
      <c r="LLM467" s="34"/>
      <c r="LLN467" s="34"/>
      <c r="LLO467" s="34"/>
      <c r="LLP467" s="34"/>
      <c r="LLQ467" s="34"/>
      <c r="LLR467" s="34"/>
      <c r="LLS467" s="34"/>
      <c r="LLT467" s="34"/>
      <c r="LLU467" s="34"/>
      <c r="LLV467" s="34"/>
      <c r="LLW467" s="34"/>
      <c r="LLX467" s="34"/>
      <c r="LLY467" s="34"/>
      <c r="LLZ467" s="34"/>
      <c r="LMA467" s="34"/>
      <c r="LMB467" s="34"/>
      <c r="LMC467" s="34"/>
      <c r="LMD467" s="34"/>
      <c r="LME467" s="34"/>
      <c r="LMF467" s="34"/>
      <c r="LMG467" s="34"/>
      <c r="LMH467" s="34"/>
      <c r="LMI467" s="34"/>
      <c r="LMJ467" s="34"/>
      <c r="LMK467" s="34"/>
      <c r="LML467" s="34"/>
      <c r="LMM467" s="34"/>
      <c r="LMN467" s="34"/>
      <c r="LMO467" s="34"/>
      <c r="LMP467" s="34"/>
      <c r="LMQ467" s="34"/>
      <c r="LMR467" s="34"/>
      <c r="LMS467" s="34"/>
      <c r="LMT467" s="34"/>
      <c r="LMU467" s="34"/>
      <c r="LMV467" s="34"/>
      <c r="LMW467" s="34"/>
      <c r="LMX467" s="34"/>
      <c r="LMY467" s="34"/>
      <c r="LMZ467" s="34"/>
      <c r="LNA467" s="34"/>
      <c r="LNB467" s="34"/>
      <c r="LNC467" s="34"/>
      <c r="LND467" s="34"/>
      <c r="LNE467" s="34"/>
      <c r="LNF467" s="34"/>
      <c r="LNG467" s="34"/>
      <c r="LNH467" s="34"/>
      <c r="LNI467" s="34"/>
      <c r="LNJ467" s="34"/>
      <c r="LNK467" s="34"/>
      <c r="LNL467" s="34"/>
      <c r="LNM467" s="34"/>
      <c r="LNN467" s="34"/>
      <c r="LNO467" s="34"/>
      <c r="LNP467" s="34"/>
      <c r="LNQ467" s="34"/>
      <c r="LNR467" s="34"/>
      <c r="LNS467" s="34"/>
      <c r="LNT467" s="34"/>
      <c r="LNU467" s="34"/>
      <c r="LNV467" s="34"/>
      <c r="LNW467" s="34"/>
      <c r="LNX467" s="34"/>
      <c r="LNY467" s="34"/>
      <c r="LNZ467" s="34"/>
      <c r="LOA467" s="34"/>
      <c r="LOB467" s="34"/>
      <c r="LOC467" s="34"/>
      <c r="LOD467" s="34"/>
      <c r="LOE467" s="34"/>
      <c r="LOF467" s="34"/>
      <c r="LOG467" s="34"/>
      <c r="LOH467" s="34"/>
      <c r="LOI467" s="34"/>
      <c r="LOJ467" s="34"/>
      <c r="LOK467" s="34"/>
      <c r="LOL467" s="34"/>
      <c r="LOM467" s="34"/>
      <c r="LON467" s="34"/>
      <c r="LOO467" s="34"/>
      <c r="LOP467" s="34"/>
      <c r="LOQ467" s="34"/>
      <c r="LOR467" s="34"/>
      <c r="LOS467" s="34"/>
      <c r="LOT467" s="34"/>
      <c r="LOU467" s="34"/>
      <c r="LOV467" s="34"/>
      <c r="LOW467" s="34"/>
      <c r="LOX467" s="34"/>
      <c r="LOY467" s="34"/>
      <c r="LOZ467" s="34"/>
      <c r="LPA467" s="34"/>
      <c r="LPB467" s="34"/>
      <c r="LPC467" s="34"/>
      <c r="LPD467" s="34"/>
      <c r="LPE467" s="34"/>
      <c r="LPF467" s="34"/>
      <c r="LPG467" s="34"/>
      <c r="LPH467" s="34"/>
      <c r="LPI467" s="34"/>
      <c r="LPJ467" s="34"/>
      <c r="LPK467" s="34"/>
      <c r="LPL467" s="34"/>
      <c r="LPM467" s="34"/>
      <c r="LPN467" s="34"/>
      <c r="LPO467" s="34"/>
      <c r="LPP467" s="34"/>
      <c r="LPQ467" s="34"/>
      <c r="LPR467" s="34"/>
      <c r="LPS467" s="34"/>
      <c r="LPT467" s="34"/>
      <c r="LPU467" s="34"/>
      <c r="LPV467" s="34"/>
      <c r="LPW467" s="34"/>
      <c r="LPX467" s="34"/>
      <c r="LPY467" s="34"/>
      <c r="LPZ467" s="34"/>
      <c r="LQA467" s="34"/>
      <c r="LQB467" s="34"/>
      <c r="LQC467" s="34"/>
      <c r="LQD467" s="34"/>
      <c r="LQE467" s="34"/>
      <c r="LQF467" s="34"/>
      <c r="LQG467" s="34"/>
      <c r="LQH467" s="34"/>
      <c r="LQI467" s="34"/>
      <c r="LQJ467" s="34"/>
      <c r="LQK467" s="34"/>
      <c r="LQL467" s="34"/>
      <c r="LQM467" s="34"/>
      <c r="LQN467" s="34"/>
      <c r="LQO467" s="34"/>
      <c r="LQP467" s="34"/>
      <c r="LQQ467" s="34"/>
      <c r="LQR467" s="34"/>
      <c r="LQS467" s="34"/>
      <c r="LQT467" s="34"/>
      <c r="LQU467" s="34"/>
      <c r="LQV467" s="34"/>
      <c r="LQW467" s="34"/>
      <c r="LQX467" s="34"/>
      <c r="LQY467" s="34"/>
      <c r="LQZ467" s="34"/>
      <c r="LRA467" s="34"/>
      <c r="LRB467" s="34"/>
      <c r="LRC467" s="34"/>
      <c r="LRD467" s="34"/>
      <c r="LRE467" s="34"/>
      <c r="LRF467" s="34"/>
      <c r="LRG467" s="34"/>
      <c r="LRH467" s="34"/>
      <c r="LRI467" s="34"/>
      <c r="LRJ467" s="34"/>
      <c r="LRK467" s="34"/>
      <c r="LRL467" s="34"/>
      <c r="LRM467" s="34"/>
      <c r="LRN467" s="34"/>
      <c r="LRO467" s="34"/>
      <c r="LRP467" s="34"/>
      <c r="LRQ467" s="34"/>
      <c r="LRR467" s="34"/>
      <c r="LRS467" s="34"/>
      <c r="LRT467" s="34"/>
      <c r="LRU467" s="34"/>
      <c r="LRV467" s="34"/>
      <c r="LRW467" s="34"/>
      <c r="LRX467" s="34"/>
      <c r="LRY467" s="34"/>
      <c r="LRZ467" s="34"/>
      <c r="LSA467" s="34"/>
      <c r="LSB467" s="34"/>
      <c r="LSC467" s="34"/>
      <c r="LSD467" s="34"/>
      <c r="LSE467" s="34"/>
      <c r="LSF467" s="34"/>
      <c r="LSG467" s="34"/>
      <c r="LSH467" s="34"/>
      <c r="LSI467" s="34"/>
      <c r="LSJ467" s="34"/>
      <c r="LSK467" s="34"/>
      <c r="LSL467" s="34"/>
      <c r="LSM467" s="34"/>
      <c r="LSN467" s="34"/>
      <c r="LSO467" s="34"/>
      <c r="LSP467" s="34"/>
      <c r="LSQ467" s="34"/>
      <c r="LSR467" s="34"/>
      <c r="LSS467" s="34"/>
      <c r="LST467" s="34"/>
      <c r="LSU467" s="34"/>
      <c r="LSV467" s="34"/>
      <c r="LSW467" s="34"/>
      <c r="LSX467" s="34"/>
      <c r="LSY467" s="34"/>
      <c r="LSZ467" s="34"/>
      <c r="LTA467" s="34"/>
      <c r="LTB467" s="34"/>
      <c r="LTC467" s="34"/>
      <c r="LTD467" s="34"/>
      <c r="LTE467" s="34"/>
      <c r="LTF467" s="34"/>
      <c r="LTG467" s="34"/>
      <c r="LTH467" s="34"/>
      <c r="LTI467" s="34"/>
      <c r="LTJ467" s="34"/>
      <c r="LTK467" s="34"/>
      <c r="LTL467" s="34"/>
      <c r="LTM467" s="34"/>
      <c r="LTN467" s="34"/>
      <c r="LTO467" s="34"/>
      <c r="LTP467" s="34"/>
      <c r="LTQ467" s="34"/>
      <c r="LTR467" s="34"/>
      <c r="LTS467" s="34"/>
      <c r="LTT467" s="34"/>
      <c r="LTU467" s="34"/>
      <c r="LTV467" s="34"/>
      <c r="LTW467" s="34"/>
      <c r="LTX467" s="34"/>
      <c r="LTY467" s="34"/>
      <c r="LTZ467" s="34"/>
      <c r="LUA467" s="34"/>
      <c r="LUB467" s="34"/>
      <c r="LUC467" s="34"/>
      <c r="LUD467" s="34"/>
      <c r="LUE467" s="34"/>
      <c r="LUF467" s="34"/>
      <c r="LUG467" s="34"/>
      <c r="LUH467" s="34"/>
      <c r="LUI467" s="34"/>
      <c r="LUJ467" s="34"/>
      <c r="LUK467" s="34"/>
      <c r="LUL467" s="34"/>
      <c r="LUM467" s="34"/>
      <c r="LUN467" s="34"/>
      <c r="LUO467" s="34"/>
      <c r="LUP467" s="34"/>
      <c r="LUQ467" s="34"/>
      <c r="LUR467" s="34"/>
      <c r="LUS467" s="34"/>
      <c r="LUT467" s="34"/>
      <c r="LUU467" s="34"/>
      <c r="LUV467" s="34"/>
      <c r="LUW467" s="34"/>
      <c r="LUX467" s="34"/>
      <c r="LUY467" s="34"/>
      <c r="LUZ467" s="34"/>
      <c r="LVA467" s="34"/>
      <c r="LVB467" s="34"/>
      <c r="LVC467" s="34"/>
      <c r="LVD467" s="34"/>
      <c r="LVE467" s="34"/>
      <c r="LVF467" s="34"/>
      <c r="LVG467" s="34"/>
      <c r="LVH467" s="34"/>
      <c r="LVI467" s="34"/>
      <c r="LVJ467" s="34"/>
      <c r="LVK467" s="34"/>
      <c r="LVL467" s="34"/>
      <c r="LVM467" s="34"/>
      <c r="LVN467" s="34"/>
      <c r="LVO467" s="34"/>
      <c r="LVP467" s="34"/>
      <c r="LVQ467" s="34"/>
      <c r="LVR467" s="34"/>
      <c r="LVS467" s="34"/>
      <c r="LVT467" s="34"/>
      <c r="LVU467" s="34"/>
      <c r="LVV467" s="34"/>
      <c r="LVW467" s="34"/>
      <c r="LVX467" s="34"/>
      <c r="LVY467" s="34"/>
      <c r="LVZ467" s="34"/>
      <c r="LWA467" s="34"/>
      <c r="LWB467" s="34"/>
      <c r="LWC467" s="34"/>
      <c r="LWD467" s="34"/>
      <c r="LWE467" s="34"/>
      <c r="LWF467" s="34"/>
      <c r="LWG467" s="34"/>
      <c r="LWH467" s="34"/>
      <c r="LWI467" s="34"/>
      <c r="LWJ467" s="34"/>
      <c r="LWK467" s="34"/>
      <c r="LWL467" s="34"/>
      <c r="LWM467" s="34"/>
      <c r="LWN467" s="34"/>
      <c r="LWO467" s="34"/>
      <c r="LWP467" s="34"/>
      <c r="LWQ467" s="34"/>
      <c r="LWR467" s="34"/>
      <c r="LWS467" s="34"/>
      <c r="LWT467" s="34"/>
      <c r="LWU467" s="34"/>
      <c r="LWV467" s="34"/>
      <c r="LWW467" s="34"/>
      <c r="LWX467" s="34"/>
      <c r="LWY467" s="34"/>
      <c r="LWZ467" s="34"/>
      <c r="LXA467" s="34"/>
      <c r="LXB467" s="34"/>
      <c r="LXC467" s="34"/>
      <c r="LXD467" s="34"/>
      <c r="LXE467" s="34"/>
      <c r="LXF467" s="34"/>
      <c r="LXG467" s="34"/>
      <c r="LXH467" s="34"/>
      <c r="LXI467" s="34"/>
      <c r="LXJ467" s="34"/>
      <c r="LXK467" s="34"/>
      <c r="LXL467" s="34"/>
      <c r="LXM467" s="34"/>
      <c r="LXN467" s="34"/>
      <c r="LXO467" s="34"/>
      <c r="LXP467" s="34"/>
      <c r="LXQ467" s="34"/>
      <c r="LXR467" s="34"/>
      <c r="LXS467" s="34"/>
      <c r="LXT467" s="34"/>
      <c r="LXU467" s="34"/>
      <c r="LXV467" s="34"/>
      <c r="LXW467" s="34"/>
      <c r="LXX467" s="34"/>
      <c r="LXY467" s="34"/>
      <c r="LXZ467" s="34"/>
      <c r="LYA467" s="34"/>
      <c r="LYB467" s="34"/>
      <c r="LYC467" s="34"/>
      <c r="LYD467" s="34"/>
      <c r="LYE467" s="34"/>
      <c r="LYF467" s="34"/>
      <c r="LYG467" s="34"/>
      <c r="LYH467" s="34"/>
      <c r="LYI467" s="34"/>
      <c r="LYJ467" s="34"/>
      <c r="LYK467" s="34"/>
      <c r="LYL467" s="34"/>
      <c r="LYM467" s="34"/>
      <c r="LYN467" s="34"/>
      <c r="LYO467" s="34"/>
      <c r="LYP467" s="34"/>
      <c r="LYQ467" s="34"/>
      <c r="LYR467" s="34"/>
      <c r="LYS467" s="34"/>
      <c r="LYT467" s="34"/>
      <c r="LYU467" s="34"/>
      <c r="LYV467" s="34"/>
      <c r="LYW467" s="34"/>
      <c r="LYX467" s="34"/>
      <c r="LYY467" s="34"/>
      <c r="LYZ467" s="34"/>
      <c r="LZA467" s="34"/>
      <c r="LZB467" s="34"/>
      <c r="LZC467" s="34"/>
      <c r="LZD467" s="34"/>
      <c r="LZE467" s="34"/>
      <c r="LZF467" s="34"/>
      <c r="LZG467" s="34"/>
      <c r="LZH467" s="34"/>
      <c r="LZI467" s="34"/>
      <c r="LZJ467" s="34"/>
      <c r="LZK467" s="34"/>
      <c r="LZL467" s="34"/>
      <c r="LZM467" s="34"/>
      <c r="LZN467" s="34"/>
      <c r="LZO467" s="34"/>
      <c r="LZP467" s="34"/>
      <c r="LZQ467" s="34"/>
      <c r="LZR467" s="34"/>
      <c r="LZS467" s="34"/>
      <c r="LZT467" s="34"/>
      <c r="LZU467" s="34"/>
      <c r="LZV467" s="34"/>
      <c r="LZW467" s="34"/>
      <c r="LZX467" s="34"/>
      <c r="LZY467" s="34"/>
      <c r="LZZ467" s="34"/>
      <c r="MAA467" s="34"/>
      <c r="MAB467" s="34"/>
      <c r="MAC467" s="34"/>
      <c r="MAD467" s="34"/>
      <c r="MAE467" s="34"/>
      <c r="MAF467" s="34"/>
      <c r="MAG467" s="34"/>
      <c r="MAH467" s="34"/>
      <c r="MAI467" s="34"/>
      <c r="MAJ467" s="34"/>
      <c r="MAK467" s="34"/>
      <c r="MAL467" s="34"/>
      <c r="MAM467" s="34"/>
      <c r="MAN467" s="34"/>
      <c r="MAO467" s="34"/>
      <c r="MAP467" s="34"/>
      <c r="MAQ467" s="34"/>
      <c r="MAR467" s="34"/>
      <c r="MAS467" s="34"/>
      <c r="MAT467" s="34"/>
      <c r="MAU467" s="34"/>
      <c r="MAV467" s="34"/>
      <c r="MAW467" s="34"/>
      <c r="MAX467" s="34"/>
      <c r="MAY467" s="34"/>
      <c r="MAZ467" s="34"/>
      <c r="MBA467" s="34"/>
      <c r="MBB467" s="34"/>
      <c r="MBC467" s="34"/>
      <c r="MBD467" s="34"/>
      <c r="MBE467" s="34"/>
      <c r="MBF467" s="34"/>
      <c r="MBG467" s="34"/>
      <c r="MBH467" s="34"/>
      <c r="MBI467" s="34"/>
      <c r="MBJ467" s="34"/>
      <c r="MBK467" s="34"/>
      <c r="MBL467" s="34"/>
      <c r="MBM467" s="34"/>
      <c r="MBN467" s="34"/>
      <c r="MBO467" s="34"/>
      <c r="MBP467" s="34"/>
      <c r="MBQ467" s="34"/>
      <c r="MBR467" s="34"/>
      <c r="MBS467" s="34"/>
      <c r="MBT467" s="34"/>
      <c r="MBU467" s="34"/>
      <c r="MBV467" s="34"/>
      <c r="MBW467" s="34"/>
      <c r="MBX467" s="34"/>
      <c r="MBY467" s="34"/>
      <c r="MBZ467" s="34"/>
      <c r="MCA467" s="34"/>
      <c r="MCB467" s="34"/>
      <c r="MCC467" s="34"/>
      <c r="MCD467" s="34"/>
      <c r="MCE467" s="34"/>
      <c r="MCF467" s="34"/>
      <c r="MCG467" s="34"/>
      <c r="MCH467" s="34"/>
      <c r="MCI467" s="34"/>
      <c r="MCJ467" s="34"/>
      <c r="MCK467" s="34"/>
      <c r="MCL467" s="34"/>
      <c r="MCM467" s="34"/>
      <c r="MCN467" s="34"/>
      <c r="MCO467" s="34"/>
      <c r="MCP467" s="34"/>
      <c r="MCQ467" s="34"/>
      <c r="MCR467" s="34"/>
      <c r="MCS467" s="34"/>
      <c r="MCT467" s="34"/>
      <c r="MCU467" s="34"/>
      <c r="MCV467" s="34"/>
      <c r="MCW467" s="34"/>
      <c r="MCX467" s="34"/>
      <c r="MCY467" s="34"/>
      <c r="MCZ467" s="34"/>
      <c r="MDA467" s="34"/>
      <c r="MDB467" s="34"/>
      <c r="MDC467" s="34"/>
      <c r="MDD467" s="34"/>
      <c r="MDE467" s="34"/>
      <c r="MDF467" s="34"/>
      <c r="MDG467" s="34"/>
      <c r="MDH467" s="34"/>
      <c r="MDI467" s="34"/>
      <c r="MDJ467" s="34"/>
      <c r="MDK467" s="34"/>
      <c r="MDL467" s="34"/>
      <c r="MDM467" s="34"/>
      <c r="MDN467" s="34"/>
      <c r="MDO467" s="34"/>
      <c r="MDP467" s="34"/>
      <c r="MDQ467" s="34"/>
      <c r="MDR467" s="34"/>
      <c r="MDS467" s="34"/>
      <c r="MDT467" s="34"/>
      <c r="MDU467" s="34"/>
      <c r="MDV467" s="34"/>
      <c r="MDW467" s="34"/>
      <c r="MDX467" s="34"/>
      <c r="MDY467" s="34"/>
      <c r="MDZ467" s="34"/>
      <c r="MEA467" s="34"/>
      <c r="MEB467" s="34"/>
      <c r="MEC467" s="34"/>
      <c r="MED467" s="34"/>
      <c r="MEE467" s="34"/>
      <c r="MEF467" s="34"/>
      <c r="MEG467" s="34"/>
      <c r="MEH467" s="34"/>
      <c r="MEI467" s="34"/>
      <c r="MEJ467" s="34"/>
      <c r="MEK467" s="34"/>
      <c r="MEL467" s="34"/>
      <c r="MEM467" s="34"/>
      <c r="MEN467" s="34"/>
      <c r="MEO467" s="34"/>
      <c r="MEP467" s="34"/>
      <c r="MEQ467" s="34"/>
      <c r="MER467" s="34"/>
      <c r="MES467" s="34"/>
      <c r="MET467" s="34"/>
      <c r="MEU467" s="34"/>
      <c r="MEV467" s="34"/>
      <c r="MEW467" s="34"/>
      <c r="MEX467" s="34"/>
      <c r="MEY467" s="34"/>
      <c r="MEZ467" s="34"/>
      <c r="MFA467" s="34"/>
      <c r="MFB467" s="34"/>
      <c r="MFC467" s="34"/>
      <c r="MFD467" s="34"/>
      <c r="MFE467" s="34"/>
      <c r="MFF467" s="34"/>
      <c r="MFG467" s="34"/>
      <c r="MFH467" s="34"/>
      <c r="MFI467" s="34"/>
      <c r="MFJ467" s="34"/>
      <c r="MFK467" s="34"/>
      <c r="MFL467" s="34"/>
      <c r="MFM467" s="34"/>
      <c r="MFN467" s="34"/>
      <c r="MFO467" s="34"/>
      <c r="MFP467" s="34"/>
      <c r="MFQ467" s="34"/>
      <c r="MFR467" s="34"/>
      <c r="MFS467" s="34"/>
      <c r="MFT467" s="34"/>
      <c r="MFU467" s="34"/>
      <c r="MFV467" s="34"/>
      <c r="MFW467" s="34"/>
      <c r="MFX467" s="34"/>
      <c r="MFY467" s="34"/>
      <c r="MFZ467" s="34"/>
      <c r="MGA467" s="34"/>
      <c r="MGB467" s="34"/>
      <c r="MGC467" s="34"/>
      <c r="MGD467" s="34"/>
      <c r="MGE467" s="34"/>
      <c r="MGF467" s="34"/>
      <c r="MGG467" s="34"/>
      <c r="MGH467" s="34"/>
      <c r="MGI467" s="34"/>
      <c r="MGJ467" s="34"/>
      <c r="MGK467" s="34"/>
      <c r="MGL467" s="34"/>
      <c r="MGM467" s="34"/>
      <c r="MGN467" s="34"/>
      <c r="MGO467" s="34"/>
      <c r="MGP467" s="34"/>
      <c r="MGQ467" s="34"/>
      <c r="MGR467" s="34"/>
      <c r="MGS467" s="34"/>
      <c r="MGT467" s="34"/>
      <c r="MGU467" s="34"/>
      <c r="MGV467" s="34"/>
      <c r="MGW467" s="34"/>
      <c r="MGX467" s="34"/>
      <c r="MGY467" s="34"/>
      <c r="MGZ467" s="34"/>
      <c r="MHA467" s="34"/>
      <c r="MHB467" s="34"/>
      <c r="MHC467" s="34"/>
      <c r="MHD467" s="34"/>
      <c r="MHE467" s="34"/>
      <c r="MHF467" s="34"/>
      <c r="MHG467" s="34"/>
      <c r="MHH467" s="34"/>
      <c r="MHI467" s="34"/>
      <c r="MHJ467" s="34"/>
      <c r="MHK467" s="34"/>
      <c r="MHL467" s="34"/>
      <c r="MHM467" s="34"/>
      <c r="MHN467" s="34"/>
      <c r="MHO467" s="34"/>
      <c r="MHP467" s="34"/>
      <c r="MHQ467" s="34"/>
      <c r="MHR467" s="34"/>
      <c r="MHS467" s="34"/>
      <c r="MHT467" s="34"/>
      <c r="MHU467" s="34"/>
      <c r="MHV467" s="34"/>
      <c r="MHW467" s="34"/>
      <c r="MHX467" s="34"/>
      <c r="MHY467" s="34"/>
      <c r="MHZ467" s="34"/>
      <c r="MIA467" s="34"/>
      <c r="MIB467" s="34"/>
      <c r="MIC467" s="34"/>
      <c r="MID467" s="34"/>
      <c r="MIE467" s="34"/>
      <c r="MIF467" s="34"/>
      <c r="MIG467" s="34"/>
      <c r="MIH467" s="34"/>
      <c r="MII467" s="34"/>
      <c r="MIJ467" s="34"/>
      <c r="MIK467" s="34"/>
      <c r="MIL467" s="34"/>
      <c r="MIM467" s="34"/>
      <c r="MIN467" s="34"/>
      <c r="MIO467" s="34"/>
      <c r="MIP467" s="34"/>
      <c r="MIQ467" s="34"/>
      <c r="MIR467" s="34"/>
      <c r="MIS467" s="34"/>
      <c r="MIT467" s="34"/>
      <c r="MIU467" s="34"/>
      <c r="MIV467" s="34"/>
      <c r="MIW467" s="34"/>
      <c r="MIX467" s="34"/>
      <c r="MIY467" s="34"/>
      <c r="MIZ467" s="34"/>
      <c r="MJA467" s="34"/>
      <c r="MJB467" s="34"/>
      <c r="MJC467" s="34"/>
      <c r="MJD467" s="34"/>
      <c r="MJE467" s="34"/>
      <c r="MJF467" s="34"/>
      <c r="MJG467" s="34"/>
      <c r="MJH467" s="34"/>
      <c r="MJI467" s="34"/>
      <c r="MJJ467" s="34"/>
      <c r="MJK467" s="34"/>
      <c r="MJL467" s="34"/>
      <c r="MJM467" s="34"/>
      <c r="MJN467" s="34"/>
      <c r="MJO467" s="34"/>
      <c r="MJP467" s="34"/>
      <c r="MJQ467" s="34"/>
      <c r="MJR467" s="34"/>
      <c r="MJS467" s="34"/>
      <c r="MJT467" s="34"/>
      <c r="MJU467" s="34"/>
      <c r="MJV467" s="34"/>
      <c r="MJW467" s="34"/>
      <c r="MJX467" s="34"/>
      <c r="MJY467" s="34"/>
      <c r="MJZ467" s="34"/>
      <c r="MKA467" s="34"/>
      <c r="MKB467" s="34"/>
      <c r="MKC467" s="34"/>
      <c r="MKD467" s="34"/>
      <c r="MKE467" s="34"/>
      <c r="MKF467" s="34"/>
      <c r="MKG467" s="34"/>
      <c r="MKH467" s="34"/>
      <c r="MKI467" s="34"/>
      <c r="MKJ467" s="34"/>
      <c r="MKK467" s="34"/>
      <c r="MKL467" s="34"/>
      <c r="MKM467" s="34"/>
      <c r="MKN467" s="34"/>
      <c r="MKO467" s="34"/>
      <c r="MKP467" s="34"/>
      <c r="MKQ467" s="34"/>
      <c r="MKR467" s="34"/>
      <c r="MKS467" s="34"/>
      <c r="MKT467" s="34"/>
      <c r="MKU467" s="34"/>
      <c r="MKV467" s="34"/>
      <c r="MKW467" s="34"/>
      <c r="MKX467" s="34"/>
      <c r="MKY467" s="34"/>
      <c r="MKZ467" s="34"/>
      <c r="MLA467" s="34"/>
      <c r="MLB467" s="34"/>
      <c r="MLC467" s="34"/>
      <c r="MLD467" s="34"/>
      <c r="MLE467" s="34"/>
      <c r="MLF467" s="34"/>
      <c r="MLG467" s="34"/>
      <c r="MLH467" s="34"/>
      <c r="MLI467" s="34"/>
      <c r="MLJ467" s="34"/>
      <c r="MLK467" s="34"/>
      <c r="MLL467" s="34"/>
      <c r="MLM467" s="34"/>
      <c r="MLN467" s="34"/>
      <c r="MLO467" s="34"/>
      <c r="MLP467" s="34"/>
      <c r="MLQ467" s="34"/>
      <c r="MLR467" s="34"/>
      <c r="MLS467" s="34"/>
      <c r="MLT467" s="34"/>
      <c r="MLU467" s="34"/>
      <c r="MLV467" s="34"/>
      <c r="MLW467" s="34"/>
      <c r="MLX467" s="34"/>
      <c r="MLY467" s="34"/>
      <c r="MLZ467" s="34"/>
      <c r="MMA467" s="34"/>
      <c r="MMB467" s="34"/>
      <c r="MMC467" s="34"/>
      <c r="MMD467" s="34"/>
      <c r="MME467" s="34"/>
      <c r="MMF467" s="34"/>
      <c r="MMG467" s="34"/>
      <c r="MMH467" s="34"/>
      <c r="MMI467" s="34"/>
      <c r="MMJ467" s="34"/>
      <c r="MMK467" s="34"/>
      <c r="MML467" s="34"/>
      <c r="MMM467" s="34"/>
      <c r="MMN467" s="34"/>
      <c r="MMO467" s="34"/>
      <c r="MMP467" s="34"/>
      <c r="MMQ467" s="34"/>
      <c r="MMR467" s="34"/>
      <c r="MMS467" s="34"/>
      <c r="MMT467" s="34"/>
      <c r="MMU467" s="34"/>
      <c r="MMV467" s="34"/>
      <c r="MMW467" s="34"/>
      <c r="MMX467" s="34"/>
      <c r="MMY467" s="34"/>
      <c r="MMZ467" s="34"/>
      <c r="MNA467" s="34"/>
      <c r="MNB467" s="34"/>
      <c r="MNC467" s="34"/>
      <c r="MND467" s="34"/>
      <c r="MNE467" s="34"/>
      <c r="MNF467" s="34"/>
      <c r="MNG467" s="34"/>
      <c r="MNH467" s="34"/>
      <c r="MNI467" s="34"/>
      <c r="MNJ467" s="34"/>
      <c r="MNK467" s="34"/>
      <c r="MNL467" s="34"/>
      <c r="MNM467" s="34"/>
      <c r="MNN467" s="34"/>
      <c r="MNO467" s="34"/>
      <c r="MNP467" s="34"/>
      <c r="MNQ467" s="34"/>
      <c r="MNR467" s="34"/>
      <c r="MNS467" s="34"/>
      <c r="MNT467" s="34"/>
      <c r="MNU467" s="34"/>
      <c r="MNV467" s="34"/>
      <c r="MNW467" s="34"/>
      <c r="MNX467" s="34"/>
      <c r="MNY467" s="34"/>
      <c r="MNZ467" s="34"/>
      <c r="MOA467" s="34"/>
      <c r="MOB467" s="34"/>
      <c r="MOC467" s="34"/>
      <c r="MOD467" s="34"/>
      <c r="MOE467" s="34"/>
      <c r="MOF467" s="34"/>
      <c r="MOG467" s="34"/>
      <c r="MOH467" s="34"/>
      <c r="MOI467" s="34"/>
      <c r="MOJ467" s="34"/>
      <c r="MOK467" s="34"/>
      <c r="MOL467" s="34"/>
      <c r="MOM467" s="34"/>
      <c r="MON467" s="34"/>
      <c r="MOO467" s="34"/>
      <c r="MOP467" s="34"/>
      <c r="MOQ467" s="34"/>
      <c r="MOR467" s="34"/>
      <c r="MOS467" s="34"/>
      <c r="MOT467" s="34"/>
      <c r="MOU467" s="34"/>
      <c r="MOV467" s="34"/>
      <c r="MOW467" s="34"/>
      <c r="MOX467" s="34"/>
      <c r="MOY467" s="34"/>
      <c r="MOZ467" s="34"/>
      <c r="MPA467" s="34"/>
      <c r="MPB467" s="34"/>
      <c r="MPC467" s="34"/>
      <c r="MPD467" s="34"/>
      <c r="MPE467" s="34"/>
      <c r="MPF467" s="34"/>
      <c r="MPG467" s="34"/>
      <c r="MPH467" s="34"/>
      <c r="MPI467" s="34"/>
      <c r="MPJ467" s="34"/>
      <c r="MPK467" s="34"/>
      <c r="MPL467" s="34"/>
      <c r="MPM467" s="34"/>
      <c r="MPN467" s="34"/>
      <c r="MPO467" s="34"/>
      <c r="MPP467" s="34"/>
      <c r="MPQ467" s="34"/>
      <c r="MPR467" s="34"/>
      <c r="MPS467" s="34"/>
      <c r="MPT467" s="34"/>
      <c r="MPU467" s="34"/>
      <c r="MPV467" s="34"/>
      <c r="MPW467" s="34"/>
      <c r="MPX467" s="34"/>
      <c r="MPY467" s="34"/>
      <c r="MPZ467" s="34"/>
      <c r="MQA467" s="34"/>
      <c r="MQB467" s="34"/>
      <c r="MQC467" s="34"/>
      <c r="MQD467" s="34"/>
      <c r="MQE467" s="34"/>
      <c r="MQF467" s="34"/>
      <c r="MQG467" s="34"/>
      <c r="MQH467" s="34"/>
      <c r="MQI467" s="34"/>
      <c r="MQJ467" s="34"/>
      <c r="MQK467" s="34"/>
      <c r="MQL467" s="34"/>
      <c r="MQM467" s="34"/>
      <c r="MQN467" s="34"/>
      <c r="MQO467" s="34"/>
      <c r="MQP467" s="34"/>
      <c r="MQQ467" s="34"/>
      <c r="MQR467" s="34"/>
      <c r="MQS467" s="34"/>
      <c r="MQT467" s="34"/>
      <c r="MQU467" s="34"/>
      <c r="MQV467" s="34"/>
      <c r="MQW467" s="34"/>
      <c r="MQX467" s="34"/>
      <c r="MQY467" s="34"/>
      <c r="MQZ467" s="34"/>
      <c r="MRA467" s="34"/>
      <c r="MRB467" s="34"/>
      <c r="MRC467" s="34"/>
      <c r="MRD467" s="34"/>
      <c r="MRE467" s="34"/>
      <c r="MRF467" s="34"/>
      <c r="MRG467" s="34"/>
      <c r="MRH467" s="34"/>
      <c r="MRI467" s="34"/>
      <c r="MRJ467" s="34"/>
      <c r="MRK467" s="34"/>
      <c r="MRL467" s="34"/>
      <c r="MRM467" s="34"/>
      <c r="MRN467" s="34"/>
      <c r="MRO467" s="34"/>
      <c r="MRP467" s="34"/>
      <c r="MRQ467" s="34"/>
      <c r="MRR467" s="34"/>
      <c r="MRS467" s="34"/>
      <c r="MRT467" s="34"/>
      <c r="MRU467" s="34"/>
      <c r="MRV467" s="34"/>
      <c r="MRW467" s="34"/>
      <c r="MRX467" s="34"/>
      <c r="MRY467" s="34"/>
      <c r="MRZ467" s="34"/>
      <c r="MSA467" s="34"/>
      <c r="MSB467" s="34"/>
      <c r="MSC467" s="34"/>
      <c r="MSD467" s="34"/>
      <c r="MSE467" s="34"/>
      <c r="MSF467" s="34"/>
      <c r="MSG467" s="34"/>
      <c r="MSH467" s="34"/>
      <c r="MSI467" s="34"/>
      <c r="MSJ467" s="34"/>
      <c r="MSK467" s="34"/>
      <c r="MSL467" s="34"/>
      <c r="MSM467" s="34"/>
      <c r="MSN467" s="34"/>
      <c r="MSO467" s="34"/>
      <c r="MSP467" s="34"/>
      <c r="MSQ467" s="34"/>
      <c r="MSR467" s="34"/>
      <c r="MSS467" s="34"/>
      <c r="MST467" s="34"/>
      <c r="MSU467" s="34"/>
      <c r="MSV467" s="34"/>
      <c r="MSW467" s="34"/>
      <c r="MSX467" s="34"/>
      <c r="MSY467" s="34"/>
      <c r="MSZ467" s="34"/>
      <c r="MTA467" s="34"/>
      <c r="MTB467" s="34"/>
      <c r="MTC467" s="34"/>
      <c r="MTD467" s="34"/>
      <c r="MTE467" s="34"/>
      <c r="MTF467" s="34"/>
      <c r="MTG467" s="34"/>
      <c r="MTH467" s="34"/>
      <c r="MTI467" s="34"/>
      <c r="MTJ467" s="34"/>
      <c r="MTK467" s="34"/>
      <c r="MTL467" s="34"/>
      <c r="MTM467" s="34"/>
      <c r="MTN467" s="34"/>
      <c r="MTO467" s="34"/>
      <c r="MTP467" s="34"/>
      <c r="MTQ467" s="34"/>
      <c r="MTR467" s="34"/>
      <c r="MTS467" s="34"/>
      <c r="MTT467" s="34"/>
      <c r="MTU467" s="34"/>
      <c r="MTV467" s="34"/>
      <c r="MTW467" s="34"/>
      <c r="MTX467" s="34"/>
      <c r="MTY467" s="34"/>
      <c r="MTZ467" s="34"/>
      <c r="MUA467" s="34"/>
      <c r="MUB467" s="34"/>
      <c r="MUC467" s="34"/>
      <c r="MUD467" s="34"/>
      <c r="MUE467" s="34"/>
      <c r="MUF467" s="34"/>
      <c r="MUG467" s="34"/>
      <c r="MUH467" s="34"/>
      <c r="MUI467" s="34"/>
      <c r="MUJ467" s="34"/>
      <c r="MUK467" s="34"/>
      <c r="MUL467" s="34"/>
      <c r="MUM467" s="34"/>
      <c r="MUN467" s="34"/>
      <c r="MUO467" s="34"/>
      <c r="MUP467" s="34"/>
      <c r="MUQ467" s="34"/>
      <c r="MUR467" s="34"/>
      <c r="MUS467" s="34"/>
      <c r="MUT467" s="34"/>
      <c r="MUU467" s="34"/>
      <c r="MUV467" s="34"/>
      <c r="MUW467" s="34"/>
      <c r="MUX467" s="34"/>
      <c r="MUY467" s="34"/>
      <c r="MUZ467" s="34"/>
      <c r="MVA467" s="34"/>
      <c r="MVB467" s="34"/>
      <c r="MVC467" s="34"/>
      <c r="MVD467" s="34"/>
      <c r="MVE467" s="34"/>
      <c r="MVF467" s="34"/>
      <c r="MVG467" s="34"/>
      <c r="MVH467" s="34"/>
      <c r="MVI467" s="34"/>
      <c r="MVJ467" s="34"/>
      <c r="MVK467" s="34"/>
      <c r="MVL467" s="34"/>
      <c r="MVM467" s="34"/>
      <c r="MVN467" s="34"/>
      <c r="MVO467" s="34"/>
      <c r="MVP467" s="34"/>
      <c r="MVQ467" s="34"/>
      <c r="MVR467" s="34"/>
      <c r="MVS467" s="34"/>
      <c r="MVT467" s="34"/>
      <c r="MVU467" s="34"/>
      <c r="MVV467" s="34"/>
      <c r="MVW467" s="34"/>
      <c r="MVX467" s="34"/>
      <c r="MVY467" s="34"/>
      <c r="MVZ467" s="34"/>
      <c r="MWA467" s="34"/>
      <c r="MWB467" s="34"/>
      <c r="MWC467" s="34"/>
      <c r="MWD467" s="34"/>
      <c r="MWE467" s="34"/>
      <c r="MWF467" s="34"/>
      <c r="MWG467" s="34"/>
      <c r="MWH467" s="34"/>
      <c r="MWI467" s="34"/>
      <c r="MWJ467" s="34"/>
      <c r="MWK467" s="34"/>
      <c r="MWL467" s="34"/>
      <c r="MWM467" s="34"/>
      <c r="MWN467" s="34"/>
      <c r="MWO467" s="34"/>
      <c r="MWP467" s="34"/>
      <c r="MWQ467" s="34"/>
      <c r="MWR467" s="34"/>
      <c r="MWS467" s="34"/>
      <c r="MWT467" s="34"/>
      <c r="MWU467" s="34"/>
      <c r="MWV467" s="34"/>
      <c r="MWW467" s="34"/>
      <c r="MWX467" s="34"/>
      <c r="MWY467" s="34"/>
      <c r="MWZ467" s="34"/>
      <c r="MXA467" s="34"/>
      <c r="MXB467" s="34"/>
      <c r="MXC467" s="34"/>
      <c r="MXD467" s="34"/>
      <c r="MXE467" s="34"/>
      <c r="MXF467" s="34"/>
      <c r="MXG467" s="34"/>
      <c r="MXH467" s="34"/>
      <c r="MXI467" s="34"/>
      <c r="MXJ467" s="34"/>
      <c r="MXK467" s="34"/>
      <c r="MXL467" s="34"/>
      <c r="MXM467" s="34"/>
      <c r="MXN467" s="34"/>
      <c r="MXO467" s="34"/>
      <c r="MXP467" s="34"/>
      <c r="MXQ467" s="34"/>
      <c r="MXR467" s="34"/>
      <c r="MXS467" s="34"/>
      <c r="MXT467" s="34"/>
      <c r="MXU467" s="34"/>
      <c r="MXV467" s="34"/>
      <c r="MXW467" s="34"/>
      <c r="MXX467" s="34"/>
      <c r="MXY467" s="34"/>
      <c r="MXZ467" s="34"/>
      <c r="MYA467" s="34"/>
      <c r="MYB467" s="34"/>
      <c r="MYC467" s="34"/>
      <c r="MYD467" s="34"/>
      <c r="MYE467" s="34"/>
      <c r="MYF467" s="34"/>
      <c r="MYG467" s="34"/>
      <c r="MYH467" s="34"/>
      <c r="MYI467" s="34"/>
      <c r="MYJ467" s="34"/>
      <c r="MYK467" s="34"/>
      <c r="MYL467" s="34"/>
      <c r="MYM467" s="34"/>
      <c r="MYN467" s="34"/>
      <c r="MYO467" s="34"/>
      <c r="MYP467" s="34"/>
      <c r="MYQ467" s="34"/>
      <c r="MYR467" s="34"/>
      <c r="MYS467" s="34"/>
      <c r="MYT467" s="34"/>
      <c r="MYU467" s="34"/>
      <c r="MYV467" s="34"/>
      <c r="MYW467" s="34"/>
      <c r="MYX467" s="34"/>
      <c r="MYY467" s="34"/>
      <c r="MYZ467" s="34"/>
      <c r="MZA467" s="34"/>
      <c r="MZB467" s="34"/>
      <c r="MZC467" s="34"/>
      <c r="MZD467" s="34"/>
      <c r="MZE467" s="34"/>
      <c r="MZF467" s="34"/>
      <c r="MZG467" s="34"/>
      <c r="MZH467" s="34"/>
      <c r="MZI467" s="34"/>
      <c r="MZJ467" s="34"/>
      <c r="MZK467" s="34"/>
      <c r="MZL467" s="34"/>
      <c r="MZM467" s="34"/>
      <c r="MZN467" s="34"/>
      <c r="MZO467" s="34"/>
      <c r="MZP467" s="34"/>
      <c r="MZQ467" s="34"/>
      <c r="MZR467" s="34"/>
      <c r="MZS467" s="34"/>
      <c r="MZT467" s="34"/>
      <c r="MZU467" s="34"/>
      <c r="MZV467" s="34"/>
      <c r="MZW467" s="34"/>
      <c r="MZX467" s="34"/>
      <c r="MZY467" s="34"/>
      <c r="MZZ467" s="34"/>
      <c r="NAA467" s="34"/>
      <c r="NAB467" s="34"/>
      <c r="NAC467" s="34"/>
      <c r="NAD467" s="34"/>
      <c r="NAE467" s="34"/>
      <c r="NAF467" s="34"/>
      <c r="NAG467" s="34"/>
      <c r="NAH467" s="34"/>
      <c r="NAI467" s="34"/>
      <c r="NAJ467" s="34"/>
      <c r="NAK467" s="34"/>
      <c r="NAL467" s="34"/>
      <c r="NAM467" s="34"/>
      <c r="NAN467" s="34"/>
      <c r="NAO467" s="34"/>
      <c r="NAP467" s="34"/>
      <c r="NAQ467" s="34"/>
      <c r="NAR467" s="34"/>
      <c r="NAS467" s="34"/>
      <c r="NAT467" s="34"/>
      <c r="NAU467" s="34"/>
      <c r="NAV467" s="34"/>
      <c r="NAW467" s="34"/>
      <c r="NAX467" s="34"/>
      <c r="NAY467" s="34"/>
      <c r="NAZ467" s="34"/>
      <c r="NBA467" s="34"/>
      <c r="NBB467" s="34"/>
      <c r="NBC467" s="34"/>
      <c r="NBD467" s="34"/>
      <c r="NBE467" s="34"/>
      <c r="NBF467" s="34"/>
      <c r="NBG467" s="34"/>
      <c r="NBH467" s="34"/>
      <c r="NBI467" s="34"/>
      <c r="NBJ467" s="34"/>
      <c r="NBK467" s="34"/>
      <c r="NBL467" s="34"/>
      <c r="NBM467" s="34"/>
      <c r="NBN467" s="34"/>
      <c r="NBO467" s="34"/>
      <c r="NBP467" s="34"/>
      <c r="NBQ467" s="34"/>
      <c r="NBR467" s="34"/>
      <c r="NBS467" s="34"/>
      <c r="NBT467" s="34"/>
      <c r="NBU467" s="34"/>
      <c r="NBV467" s="34"/>
      <c r="NBW467" s="34"/>
      <c r="NBX467" s="34"/>
      <c r="NBY467" s="34"/>
      <c r="NBZ467" s="34"/>
      <c r="NCA467" s="34"/>
      <c r="NCB467" s="34"/>
      <c r="NCC467" s="34"/>
      <c r="NCD467" s="34"/>
      <c r="NCE467" s="34"/>
      <c r="NCF467" s="34"/>
      <c r="NCG467" s="34"/>
      <c r="NCH467" s="34"/>
      <c r="NCI467" s="34"/>
      <c r="NCJ467" s="34"/>
      <c r="NCK467" s="34"/>
      <c r="NCL467" s="34"/>
      <c r="NCM467" s="34"/>
      <c r="NCN467" s="34"/>
      <c r="NCO467" s="34"/>
      <c r="NCP467" s="34"/>
      <c r="NCQ467" s="34"/>
      <c r="NCR467" s="34"/>
      <c r="NCS467" s="34"/>
      <c r="NCT467" s="34"/>
      <c r="NCU467" s="34"/>
      <c r="NCV467" s="34"/>
      <c r="NCW467" s="34"/>
      <c r="NCX467" s="34"/>
      <c r="NCY467" s="34"/>
      <c r="NCZ467" s="34"/>
      <c r="NDA467" s="34"/>
      <c r="NDB467" s="34"/>
      <c r="NDC467" s="34"/>
      <c r="NDD467" s="34"/>
      <c r="NDE467" s="34"/>
      <c r="NDF467" s="34"/>
      <c r="NDG467" s="34"/>
      <c r="NDH467" s="34"/>
      <c r="NDI467" s="34"/>
      <c r="NDJ467" s="34"/>
      <c r="NDK467" s="34"/>
      <c r="NDL467" s="34"/>
      <c r="NDM467" s="34"/>
      <c r="NDN467" s="34"/>
      <c r="NDO467" s="34"/>
      <c r="NDP467" s="34"/>
      <c r="NDQ467" s="34"/>
      <c r="NDR467" s="34"/>
      <c r="NDS467" s="34"/>
      <c r="NDT467" s="34"/>
      <c r="NDU467" s="34"/>
      <c r="NDV467" s="34"/>
      <c r="NDW467" s="34"/>
      <c r="NDX467" s="34"/>
      <c r="NDY467" s="34"/>
      <c r="NDZ467" s="34"/>
      <c r="NEA467" s="34"/>
      <c r="NEB467" s="34"/>
      <c r="NEC467" s="34"/>
      <c r="NED467" s="34"/>
      <c r="NEE467" s="34"/>
      <c r="NEF467" s="34"/>
      <c r="NEG467" s="34"/>
      <c r="NEH467" s="34"/>
      <c r="NEI467" s="34"/>
      <c r="NEJ467" s="34"/>
      <c r="NEK467" s="34"/>
      <c r="NEL467" s="34"/>
      <c r="NEM467" s="34"/>
      <c r="NEN467" s="34"/>
      <c r="NEO467" s="34"/>
      <c r="NEP467" s="34"/>
      <c r="NEQ467" s="34"/>
      <c r="NER467" s="34"/>
      <c r="NES467" s="34"/>
      <c r="NET467" s="34"/>
      <c r="NEU467" s="34"/>
      <c r="NEV467" s="34"/>
      <c r="NEW467" s="34"/>
      <c r="NEX467" s="34"/>
      <c r="NEY467" s="34"/>
      <c r="NEZ467" s="34"/>
      <c r="NFA467" s="34"/>
      <c r="NFB467" s="34"/>
      <c r="NFC467" s="34"/>
      <c r="NFD467" s="34"/>
      <c r="NFE467" s="34"/>
      <c r="NFF467" s="34"/>
      <c r="NFG467" s="34"/>
      <c r="NFH467" s="34"/>
      <c r="NFI467" s="34"/>
      <c r="NFJ467" s="34"/>
      <c r="NFK467" s="34"/>
      <c r="NFL467" s="34"/>
      <c r="NFM467" s="34"/>
      <c r="NFN467" s="34"/>
      <c r="NFO467" s="34"/>
      <c r="NFP467" s="34"/>
      <c r="NFQ467" s="34"/>
      <c r="NFR467" s="34"/>
      <c r="NFS467" s="34"/>
      <c r="NFT467" s="34"/>
      <c r="NFU467" s="34"/>
      <c r="NFV467" s="34"/>
      <c r="NFW467" s="34"/>
      <c r="NFX467" s="34"/>
      <c r="NFY467" s="34"/>
      <c r="NFZ467" s="34"/>
      <c r="NGA467" s="34"/>
      <c r="NGB467" s="34"/>
      <c r="NGC467" s="34"/>
      <c r="NGD467" s="34"/>
      <c r="NGE467" s="34"/>
      <c r="NGF467" s="34"/>
      <c r="NGG467" s="34"/>
      <c r="NGH467" s="34"/>
      <c r="NGI467" s="34"/>
      <c r="NGJ467" s="34"/>
      <c r="NGK467" s="34"/>
      <c r="NGL467" s="34"/>
      <c r="NGM467" s="34"/>
      <c r="NGN467" s="34"/>
      <c r="NGO467" s="34"/>
      <c r="NGP467" s="34"/>
      <c r="NGQ467" s="34"/>
      <c r="NGR467" s="34"/>
      <c r="NGS467" s="34"/>
      <c r="NGT467" s="34"/>
      <c r="NGU467" s="34"/>
      <c r="NGV467" s="34"/>
      <c r="NGW467" s="34"/>
      <c r="NGX467" s="34"/>
      <c r="NGY467" s="34"/>
      <c r="NGZ467" s="34"/>
      <c r="NHA467" s="34"/>
      <c r="NHB467" s="34"/>
      <c r="NHC467" s="34"/>
      <c r="NHD467" s="34"/>
      <c r="NHE467" s="34"/>
      <c r="NHF467" s="34"/>
      <c r="NHG467" s="34"/>
      <c r="NHH467" s="34"/>
      <c r="NHI467" s="34"/>
      <c r="NHJ467" s="34"/>
      <c r="NHK467" s="34"/>
      <c r="NHL467" s="34"/>
      <c r="NHM467" s="34"/>
      <c r="NHN467" s="34"/>
      <c r="NHO467" s="34"/>
      <c r="NHP467" s="34"/>
      <c r="NHQ467" s="34"/>
      <c r="NHR467" s="34"/>
      <c r="NHS467" s="34"/>
      <c r="NHT467" s="34"/>
      <c r="NHU467" s="34"/>
      <c r="NHV467" s="34"/>
      <c r="NHW467" s="34"/>
      <c r="NHX467" s="34"/>
      <c r="NHY467" s="34"/>
      <c r="NHZ467" s="34"/>
      <c r="NIA467" s="34"/>
      <c r="NIB467" s="34"/>
      <c r="NIC467" s="34"/>
      <c r="NID467" s="34"/>
      <c r="NIE467" s="34"/>
      <c r="NIF467" s="34"/>
      <c r="NIG467" s="34"/>
      <c r="NIH467" s="34"/>
      <c r="NII467" s="34"/>
      <c r="NIJ467" s="34"/>
      <c r="NIK467" s="34"/>
      <c r="NIL467" s="34"/>
      <c r="NIM467" s="34"/>
      <c r="NIN467" s="34"/>
      <c r="NIO467" s="34"/>
      <c r="NIP467" s="34"/>
      <c r="NIQ467" s="34"/>
      <c r="NIR467" s="34"/>
      <c r="NIS467" s="34"/>
      <c r="NIT467" s="34"/>
      <c r="NIU467" s="34"/>
      <c r="NIV467" s="34"/>
      <c r="NIW467" s="34"/>
      <c r="NIX467" s="34"/>
      <c r="NIY467" s="34"/>
      <c r="NIZ467" s="34"/>
      <c r="NJA467" s="34"/>
      <c r="NJB467" s="34"/>
      <c r="NJC467" s="34"/>
      <c r="NJD467" s="34"/>
      <c r="NJE467" s="34"/>
      <c r="NJF467" s="34"/>
      <c r="NJG467" s="34"/>
      <c r="NJH467" s="34"/>
      <c r="NJI467" s="34"/>
      <c r="NJJ467" s="34"/>
      <c r="NJK467" s="34"/>
      <c r="NJL467" s="34"/>
      <c r="NJM467" s="34"/>
      <c r="NJN467" s="34"/>
      <c r="NJO467" s="34"/>
      <c r="NJP467" s="34"/>
      <c r="NJQ467" s="34"/>
      <c r="NJR467" s="34"/>
      <c r="NJS467" s="34"/>
      <c r="NJT467" s="34"/>
      <c r="NJU467" s="34"/>
      <c r="NJV467" s="34"/>
      <c r="NJW467" s="34"/>
      <c r="NJX467" s="34"/>
      <c r="NJY467" s="34"/>
      <c r="NJZ467" s="34"/>
      <c r="NKA467" s="34"/>
      <c r="NKB467" s="34"/>
      <c r="NKC467" s="34"/>
      <c r="NKD467" s="34"/>
      <c r="NKE467" s="34"/>
      <c r="NKF467" s="34"/>
      <c r="NKG467" s="34"/>
      <c r="NKH467" s="34"/>
      <c r="NKI467" s="34"/>
      <c r="NKJ467" s="34"/>
      <c r="NKK467" s="34"/>
      <c r="NKL467" s="34"/>
      <c r="NKM467" s="34"/>
      <c r="NKN467" s="34"/>
      <c r="NKO467" s="34"/>
      <c r="NKP467" s="34"/>
      <c r="NKQ467" s="34"/>
      <c r="NKR467" s="34"/>
      <c r="NKS467" s="34"/>
      <c r="NKT467" s="34"/>
      <c r="NKU467" s="34"/>
      <c r="NKV467" s="34"/>
      <c r="NKW467" s="34"/>
      <c r="NKX467" s="34"/>
      <c r="NKY467" s="34"/>
      <c r="NKZ467" s="34"/>
      <c r="NLA467" s="34"/>
      <c r="NLB467" s="34"/>
      <c r="NLC467" s="34"/>
      <c r="NLD467" s="34"/>
      <c r="NLE467" s="34"/>
      <c r="NLF467" s="34"/>
      <c r="NLG467" s="34"/>
      <c r="NLH467" s="34"/>
      <c r="NLI467" s="34"/>
      <c r="NLJ467" s="34"/>
      <c r="NLK467" s="34"/>
      <c r="NLL467" s="34"/>
      <c r="NLM467" s="34"/>
      <c r="NLN467" s="34"/>
      <c r="NLO467" s="34"/>
      <c r="NLP467" s="34"/>
      <c r="NLQ467" s="34"/>
      <c r="NLR467" s="34"/>
      <c r="NLS467" s="34"/>
      <c r="NLT467" s="34"/>
      <c r="NLU467" s="34"/>
      <c r="NLV467" s="34"/>
      <c r="NLW467" s="34"/>
      <c r="NLX467" s="34"/>
      <c r="NLY467" s="34"/>
      <c r="NLZ467" s="34"/>
      <c r="NMA467" s="34"/>
      <c r="NMB467" s="34"/>
      <c r="NMC467" s="34"/>
      <c r="NMD467" s="34"/>
      <c r="NME467" s="34"/>
      <c r="NMF467" s="34"/>
      <c r="NMG467" s="34"/>
      <c r="NMH467" s="34"/>
      <c r="NMI467" s="34"/>
      <c r="NMJ467" s="34"/>
      <c r="NMK467" s="34"/>
      <c r="NML467" s="34"/>
      <c r="NMM467" s="34"/>
      <c r="NMN467" s="34"/>
      <c r="NMO467" s="34"/>
      <c r="NMP467" s="34"/>
      <c r="NMQ467" s="34"/>
      <c r="NMR467" s="34"/>
      <c r="NMS467" s="34"/>
      <c r="NMT467" s="34"/>
      <c r="NMU467" s="34"/>
      <c r="NMV467" s="34"/>
      <c r="NMW467" s="34"/>
      <c r="NMX467" s="34"/>
      <c r="NMY467" s="34"/>
      <c r="NMZ467" s="34"/>
      <c r="NNA467" s="34"/>
      <c r="NNB467" s="34"/>
      <c r="NNC467" s="34"/>
      <c r="NND467" s="34"/>
      <c r="NNE467" s="34"/>
      <c r="NNF467" s="34"/>
      <c r="NNG467" s="34"/>
      <c r="NNH467" s="34"/>
      <c r="NNI467" s="34"/>
      <c r="NNJ467" s="34"/>
      <c r="NNK467" s="34"/>
      <c r="NNL467" s="34"/>
      <c r="NNM467" s="34"/>
      <c r="NNN467" s="34"/>
      <c r="NNO467" s="34"/>
      <c r="NNP467" s="34"/>
      <c r="NNQ467" s="34"/>
      <c r="NNR467" s="34"/>
      <c r="NNS467" s="34"/>
      <c r="NNT467" s="34"/>
      <c r="NNU467" s="34"/>
      <c r="NNV467" s="34"/>
      <c r="NNW467" s="34"/>
      <c r="NNX467" s="34"/>
      <c r="NNY467" s="34"/>
      <c r="NNZ467" s="34"/>
      <c r="NOA467" s="34"/>
      <c r="NOB467" s="34"/>
      <c r="NOC467" s="34"/>
      <c r="NOD467" s="34"/>
      <c r="NOE467" s="34"/>
      <c r="NOF467" s="34"/>
      <c r="NOG467" s="34"/>
      <c r="NOH467" s="34"/>
      <c r="NOI467" s="34"/>
      <c r="NOJ467" s="34"/>
      <c r="NOK467" s="34"/>
      <c r="NOL467" s="34"/>
      <c r="NOM467" s="34"/>
      <c r="NON467" s="34"/>
      <c r="NOO467" s="34"/>
      <c r="NOP467" s="34"/>
      <c r="NOQ467" s="34"/>
      <c r="NOR467" s="34"/>
      <c r="NOS467" s="34"/>
      <c r="NOT467" s="34"/>
      <c r="NOU467" s="34"/>
      <c r="NOV467" s="34"/>
      <c r="NOW467" s="34"/>
      <c r="NOX467" s="34"/>
      <c r="NOY467" s="34"/>
      <c r="NOZ467" s="34"/>
      <c r="NPA467" s="34"/>
      <c r="NPB467" s="34"/>
      <c r="NPC467" s="34"/>
      <c r="NPD467" s="34"/>
      <c r="NPE467" s="34"/>
      <c r="NPF467" s="34"/>
      <c r="NPG467" s="34"/>
      <c r="NPH467" s="34"/>
      <c r="NPI467" s="34"/>
      <c r="NPJ467" s="34"/>
      <c r="NPK467" s="34"/>
      <c r="NPL467" s="34"/>
      <c r="NPM467" s="34"/>
      <c r="NPN467" s="34"/>
      <c r="NPO467" s="34"/>
      <c r="NPP467" s="34"/>
      <c r="NPQ467" s="34"/>
      <c r="NPR467" s="34"/>
      <c r="NPS467" s="34"/>
      <c r="NPT467" s="34"/>
      <c r="NPU467" s="34"/>
      <c r="NPV467" s="34"/>
      <c r="NPW467" s="34"/>
      <c r="NPX467" s="34"/>
      <c r="NPY467" s="34"/>
      <c r="NPZ467" s="34"/>
      <c r="NQA467" s="34"/>
      <c r="NQB467" s="34"/>
      <c r="NQC467" s="34"/>
      <c r="NQD467" s="34"/>
      <c r="NQE467" s="34"/>
      <c r="NQF467" s="34"/>
      <c r="NQG467" s="34"/>
      <c r="NQH467" s="34"/>
      <c r="NQI467" s="34"/>
      <c r="NQJ467" s="34"/>
      <c r="NQK467" s="34"/>
      <c r="NQL467" s="34"/>
      <c r="NQM467" s="34"/>
      <c r="NQN467" s="34"/>
      <c r="NQO467" s="34"/>
      <c r="NQP467" s="34"/>
      <c r="NQQ467" s="34"/>
      <c r="NQR467" s="34"/>
      <c r="NQS467" s="34"/>
      <c r="NQT467" s="34"/>
      <c r="NQU467" s="34"/>
      <c r="NQV467" s="34"/>
      <c r="NQW467" s="34"/>
      <c r="NQX467" s="34"/>
      <c r="NQY467" s="34"/>
      <c r="NQZ467" s="34"/>
      <c r="NRA467" s="34"/>
      <c r="NRB467" s="34"/>
      <c r="NRC467" s="34"/>
      <c r="NRD467" s="34"/>
      <c r="NRE467" s="34"/>
      <c r="NRF467" s="34"/>
      <c r="NRG467" s="34"/>
      <c r="NRH467" s="34"/>
      <c r="NRI467" s="34"/>
      <c r="NRJ467" s="34"/>
      <c r="NRK467" s="34"/>
      <c r="NRL467" s="34"/>
      <c r="NRM467" s="34"/>
      <c r="NRN467" s="34"/>
      <c r="NRO467" s="34"/>
      <c r="NRP467" s="34"/>
      <c r="NRQ467" s="34"/>
      <c r="NRR467" s="34"/>
      <c r="NRS467" s="34"/>
      <c r="NRT467" s="34"/>
      <c r="NRU467" s="34"/>
      <c r="NRV467" s="34"/>
      <c r="NRW467" s="34"/>
      <c r="NRX467" s="34"/>
      <c r="NRY467" s="34"/>
      <c r="NRZ467" s="34"/>
      <c r="NSA467" s="34"/>
      <c r="NSB467" s="34"/>
      <c r="NSC467" s="34"/>
      <c r="NSD467" s="34"/>
      <c r="NSE467" s="34"/>
      <c r="NSF467" s="34"/>
      <c r="NSG467" s="34"/>
      <c r="NSH467" s="34"/>
      <c r="NSI467" s="34"/>
      <c r="NSJ467" s="34"/>
      <c r="NSK467" s="34"/>
      <c r="NSL467" s="34"/>
      <c r="NSM467" s="34"/>
      <c r="NSN467" s="34"/>
      <c r="NSO467" s="34"/>
      <c r="NSP467" s="34"/>
      <c r="NSQ467" s="34"/>
      <c r="NSR467" s="34"/>
      <c r="NSS467" s="34"/>
      <c r="NST467" s="34"/>
      <c r="NSU467" s="34"/>
      <c r="NSV467" s="34"/>
      <c r="NSW467" s="34"/>
      <c r="NSX467" s="34"/>
      <c r="NSY467" s="34"/>
      <c r="NSZ467" s="34"/>
      <c r="NTA467" s="34"/>
      <c r="NTB467" s="34"/>
      <c r="NTC467" s="34"/>
      <c r="NTD467" s="34"/>
      <c r="NTE467" s="34"/>
      <c r="NTF467" s="34"/>
      <c r="NTG467" s="34"/>
      <c r="NTH467" s="34"/>
      <c r="NTI467" s="34"/>
      <c r="NTJ467" s="34"/>
      <c r="NTK467" s="34"/>
      <c r="NTL467" s="34"/>
      <c r="NTM467" s="34"/>
      <c r="NTN467" s="34"/>
      <c r="NTO467" s="34"/>
      <c r="NTP467" s="34"/>
      <c r="NTQ467" s="34"/>
      <c r="NTR467" s="34"/>
      <c r="NTS467" s="34"/>
      <c r="NTT467" s="34"/>
      <c r="NTU467" s="34"/>
      <c r="NTV467" s="34"/>
      <c r="NTW467" s="34"/>
      <c r="NTX467" s="34"/>
      <c r="NTY467" s="34"/>
      <c r="NTZ467" s="34"/>
      <c r="NUA467" s="34"/>
      <c r="NUB467" s="34"/>
      <c r="NUC467" s="34"/>
      <c r="NUD467" s="34"/>
      <c r="NUE467" s="34"/>
      <c r="NUF467" s="34"/>
      <c r="NUG467" s="34"/>
      <c r="NUH467" s="34"/>
      <c r="NUI467" s="34"/>
      <c r="NUJ467" s="34"/>
      <c r="NUK467" s="34"/>
      <c r="NUL467" s="34"/>
      <c r="NUM467" s="34"/>
      <c r="NUN467" s="34"/>
      <c r="NUO467" s="34"/>
      <c r="NUP467" s="34"/>
      <c r="NUQ467" s="34"/>
      <c r="NUR467" s="34"/>
      <c r="NUS467" s="34"/>
      <c r="NUT467" s="34"/>
      <c r="NUU467" s="34"/>
      <c r="NUV467" s="34"/>
      <c r="NUW467" s="34"/>
      <c r="NUX467" s="34"/>
      <c r="NUY467" s="34"/>
      <c r="NUZ467" s="34"/>
      <c r="NVA467" s="34"/>
      <c r="NVB467" s="34"/>
      <c r="NVC467" s="34"/>
      <c r="NVD467" s="34"/>
      <c r="NVE467" s="34"/>
      <c r="NVF467" s="34"/>
      <c r="NVG467" s="34"/>
      <c r="NVH467" s="34"/>
      <c r="NVI467" s="34"/>
      <c r="NVJ467" s="34"/>
      <c r="NVK467" s="34"/>
      <c r="NVL467" s="34"/>
      <c r="NVM467" s="34"/>
      <c r="NVN467" s="34"/>
      <c r="NVO467" s="34"/>
      <c r="NVP467" s="34"/>
      <c r="NVQ467" s="34"/>
      <c r="NVR467" s="34"/>
      <c r="NVS467" s="34"/>
      <c r="NVT467" s="34"/>
      <c r="NVU467" s="34"/>
      <c r="NVV467" s="34"/>
      <c r="NVW467" s="34"/>
      <c r="NVX467" s="34"/>
      <c r="NVY467" s="34"/>
      <c r="NVZ467" s="34"/>
      <c r="NWA467" s="34"/>
      <c r="NWB467" s="34"/>
      <c r="NWC467" s="34"/>
      <c r="NWD467" s="34"/>
      <c r="NWE467" s="34"/>
      <c r="NWF467" s="34"/>
      <c r="NWG467" s="34"/>
      <c r="NWH467" s="34"/>
      <c r="NWI467" s="34"/>
      <c r="NWJ467" s="34"/>
      <c r="NWK467" s="34"/>
      <c r="NWL467" s="34"/>
      <c r="NWM467" s="34"/>
      <c r="NWN467" s="34"/>
      <c r="NWO467" s="34"/>
      <c r="NWP467" s="34"/>
      <c r="NWQ467" s="34"/>
      <c r="NWR467" s="34"/>
      <c r="NWS467" s="34"/>
      <c r="NWT467" s="34"/>
      <c r="NWU467" s="34"/>
      <c r="NWV467" s="34"/>
      <c r="NWW467" s="34"/>
      <c r="NWX467" s="34"/>
      <c r="NWY467" s="34"/>
      <c r="NWZ467" s="34"/>
      <c r="NXA467" s="34"/>
      <c r="NXB467" s="34"/>
      <c r="NXC467" s="34"/>
      <c r="NXD467" s="34"/>
      <c r="NXE467" s="34"/>
      <c r="NXF467" s="34"/>
      <c r="NXG467" s="34"/>
      <c r="NXH467" s="34"/>
      <c r="NXI467" s="34"/>
      <c r="NXJ467" s="34"/>
      <c r="NXK467" s="34"/>
      <c r="NXL467" s="34"/>
      <c r="NXM467" s="34"/>
      <c r="NXN467" s="34"/>
      <c r="NXO467" s="34"/>
      <c r="NXP467" s="34"/>
      <c r="NXQ467" s="34"/>
      <c r="NXR467" s="34"/>
      <c r="NXS467" s="34"/>
      <c r="NXT467" s="34"/>
      <c r="NXU467" s="34"/>
      <c r="NXV467" s="34"/>
      <c r="NXW467" s="34"/>
      <c r="NXX467" s="34"/>
      <c r="NXY467" s="34"/>
      <c r="NXZ467" s="34"/>
      <c r="NYA467" s="34"/>
      <c r="NYB467" s="34"/>
      <c r="NYC467" s="34"/>
      <c r="NYD467" s="34"/>
      <c r="NYE467" s="34"/>
      <c r="NYF467" s="34"/>
      <c r="NYG467" s="34"/>
      <c r="NYH467" s="34"/>
      <c r="NYI467" s="34"/>
      <c r="NYJ467" s="34"/>
      <c r="NYK467" s="34"/>
      <c r="NYL467" s="34"/>
      <c r="NYM467" s="34"/>
      <c r="NYN467" s="34"/>
      <c r="NYO467" s="34"/>
      <c r="NYP467" s="34"/>
      <c r="NYQ467" s="34"/>
      <c r="NYR467" s="34"/>
      <c r="NYS467" s="34"/>
      <c r="NYT467" s="34"/>
      <c r="NYU467" s="34"/>
      <c r="NYV467" s="34"/>
      <c r="NYW467" s="34"/>
      <c r="NYX467" s="34"/>
      <c r="NYY467" s="34"/>
      <c r="NYZ467" s="34"/>
      <c r="NZA467" s="34"/>
      <c r="NZB467" s="34"/>
      <c r="NZC467" s="34"/>
      <c r="NZD467" s="34"/>
      <c r="NZE467" s="34"/>
      <c r="NZF467" s="34"/>
      <c r="NZG467" s="34"/>
      <c r="NZH467" s="34"/>
      <c r="NZI467" s="34"/>
      <c r="NZJ467" s="34"/>
      <c r="NZK467" s="34"/>
      <c r="NZL467" s="34"/>
      <c r="NZM467" s="34"/>
      <c r="NZN467" s="34"/>
      <c r="NZO467" s="34"/>
      <c r="NZP467" s="34"/>
      <c r="NZQ467" s="34"/>
      <c r="NZR467" s="34"/>
      <c r="NZS467" s="34"/>
      <c r="NZT467" s="34"/>
      <c r="NZU467" s="34"/>
      <c r="NZV467" s="34"/>
      <c r="NZW467" s="34"/>
      <c r="NZX467" s="34"/>
      <c r="NZY467" s="34"/>
      <c r="NZZ467" s="34"/>
      <c r="OAA467" s="34"/>
      <c r="OAB467" s="34"/>
      <c r="OAC467" s="34"/>
      <c r="OAD467" s="34"/>
      <c r="OAE467" s="34"/>
      <c r="OAF467" s="34"/>
      <c r="OAG467" s="34"/>
      <c r="OAH467" s="34"/>
      <c r="OAI467" s="34"/>
      <c r="OAJ467" s="34"/>
      <c r="OAK467" s="34"/>
      <c r="OAL467" s="34"/>
      <c r="OAM467" s="34"/>
      <c r="OAN467" s="34"/>
      <c r="OAO467" s="34"/>
      <c r="OAP467" s="34"/>
      <c r="OAQ467" s="34"/>
      <c r="OAR467" s="34"/>
      <c r="OAS467" s="34"/>
      <c r="OAT467" s="34"/>
      <c r="OAU467" s="34"/>
      <c r="OAV467" s="34"/>
      <c r="OAW467" s="34"/>
      <c r="OAX467" s="34"/>
      <c r="OAY467" s="34"/>
      <c r="OAZ467" s="34"/>
      <c r="OBA467" s="34"/>
      <c r="OBB467" s="34"/>
      <c r="OBC467" s="34"/>
      <c r="OBD467" s="34"/>
      <c r="OBE467" s="34"/>
      <c r="OBF467" s="34"/>
      <c r="OBG467" s="34"/>
      <c r="OBH467" s="34"/>
      <c r="OBI467" s="34"/>
      <c r="OBJ467" s="34"/>
      <c r="OBK467" s="34"/>
      <c r="OBL467" s="34"/>
      <c r="OBM467" s="34"/>
      <c r="OBN467" s="34"/>
      <c r="OBO467" s="34"/>
      <c r="OBP467" s="34"/>
      <c r="OBQ467" s="34"/>
      <c r="OBR467" s="34"/>
      <c r="OBS467" s="34"/>
      <c r="OBT467" s="34"/>
      <c r="OBU467" s="34"/>
      <c r="OBV467" s="34"/>
      <c r="OBW467" s="34"/>
      <c r="OBX467" s="34"/>
      <c r="OBY467" s="34"/>
      <c r="OBZ467" s="34"/>
      <c r="OCA467" s="34"/>
      <c r="OCB467" s="34"/>
      <c r="OCC467" s="34"/>
      <c r="OCD467" s="34"/>
      <c r="OCE467" s="34"/>
      <c r="OCF467" s="34"/>
      <c r="OCG467" s="34"/>
      <c r="OCH467" s="34"/>
      <c r="OCI467" s="34"/>
      <c r="OCJ467" s="34"/>
      <c r="OCK467" s="34"/>
      <c r="OCL467" s="34"/>
      <c r="OCM467" s="34"/>
      <c r="OCN467" s="34"/>
      <c r="OCO467" s="34"/>
      <c r="OCP467" s="34"/>
      <c r="OCQ467" s="34"/>
      <c r="OCR467" s="34"/>
      <c r="OCS467" s="34"/>
      <c r="OCT467" s="34"/>
      <c r="OCU467" s="34"/>
      <c r="OCV467" s="34"/>
      <c r="OCW467" s="34"/>
      <c r="OCX467" s="34"/>
      <c r="OCY467" s="34"/>
      <c r="OCZ467" s="34"/>
      <c r="ODA467" s="34"/>
      <c r="ODB467" s="34"/>
      <c r="ODC467" s="34"/>
      <c r="ODD467" s="34"/>
      <c r="ODE467" s="34"/>
      <c r="ODF467" s="34"/>
      <c r="ODG467" s="34"/>
      <c r="ODH467" s="34"/>
      <c r="ODI467" s="34"/>
      <c r="ODJ467" s="34"/>
      <c r="ODK467" s="34"/>
      <c r="ODL467" s="34"/>
      <c r="ODM467" s="34"/>
      <c r="ODN467" s="34"/>
      <c r="ODO467" s="34"/>
      <c r="ODP467" s="34"/>
      <c r="ODQ467" s="34"/>
      <c r="ODR467" s="34"/>
      <c r="ODS467" s="34"/>
      <c r="ODT467" s="34"/>
      <c r="ODU467" s="34"/>
      <c r="ODV467" s="34"/>
      <c r="ODW467" s="34"/>
      <c r="ODX467" s="34"/>
      <c r="ODY467" s="34"/>
      <c r="ODZ467" s="34"/>
      <c r="OEA467" s="34"/>
      <c r="OEB467" s="34"/>
      <c r="OEC467" s="34"/>
      <c r="OED467" s="34"/>
      <c r="OEE467" s="34"/>
      <c r="OEF467" s="34"/>
      <c r="OEG467" s="34"/>
      <c r="OEH467" s="34"/>
      <c r="OEI467" s="34"/>
      <c r="OEJ467" s="34"/>
      <c r="OEK467" s="34"/>
      <c r="OEL467" s="34"/>
      <c r="OEM467" s="34"/>
      <c r="OEN467" s="34"/>
      <c r="OEO467" s="34"/>
      <c r="OEP467" s="34"/>
      <c r="OEQ467" s="34"/>
      <c r="OER467" s="34"/>
      <c r="OES467" s="34"/>
      <c r="OET467" s="34"/>
      <c r="OEU467" s="34"/>
      <c r="OEV467" s="34"/>
      <c r="OEW467" s="34"/>
      <c r="OEX467" s="34"/>
      <c r="OEY467" s="34"/>
      <c r="OEZ467" s="34"/>
      <c r="OFA467" s="34"/>
      <c r="OFB467" s="34"/>
      <c r="OFC467" s="34"/>
      <c r="OFD467" s="34"/>
      <c r="OFE467" s="34"/>
      <c r="OFF467" s="34"/>
      <c r="OFG467" s="34"/>
      <c r="OFH467" s="34"/>
      <c r="OFI467" s="34"/>
      <c r="OFJ467" s="34"/>
      <c r="OFK467" s="34"/>
      <c r="OFL467" s="34"/>
      <c r="OFM467" s="34"/>
      <c r="OFN467" s="34"/>
      <c r="OFO467" s="34"/>
      <c r="OFP467" s="34"/>
      <c r="OFQ467" s="34"/>
      <c r="OFR467" s="34"/>
      <c r="OFS467" s="34"/>
      <c r="OFT467" s="34"/>
      <c r="OFU467" s="34"/>
      <c r="OFV467" s="34"/>
      <c r="OFW467" s="34"/>
      <c r="OFX467" s="34"/>
      <c r="OFY467" s="34"/>
      <c r="OFZ467" s="34"/>
      <c r="OGA467" s="34"/>
      <c r="OGB467" s="34"/>
      <c r="OGC467" s="34"/>
      <c r="OGD467" s="34"/>
      <c r="OGE467" s="34"/>
      <c r="OGF467" s="34"/>
      <c r="OGG467" s="34"/>
      <c r="OGH467" s="34"/>
      <c r="OGI467" s="34"/>
      <c r="OGJ467" s="34"/>
      <c r="OGK467" s="34"/>
      <c r="OGL467" s="34"/>
      <c r="OGM467" s="34"/>
      <c r="OGN467" s="34"/>
      <c r="OGO467" s="34"/>
      <c r="OGP467" s="34"/>
      <c r="OGQ467" s="34"/>
      <c r="OGR467" s="34"/>
      <c r="OGS467" s="34"/>
      <c r="OGT467" s="34"/>
      <c r="OGU467" s="34"/>
      <c r="OGV467" s="34"/>
      <c r="OGW467" s="34"/>
      <c r="OGX467" s="34"/>
      <c r="OGY467" s="34"/>
      <c r="OGZ467" s="34"/>
      <c r="OHA467" s="34"/>
      <c r="OHB467" s="34"/>
      <c r="OHC467" s="34"/>
      <c r="OHD467" s="34"/>
      <c r="OHE467" s="34"/>
      <c r="OHF467" s="34"/>
      <c r="OHG467" s="34"/>
      <c r="OHH467" s="34"/>
      <c r="OHI467" s="34"/>
      <c r="OHJ467" s="34"/>
      <c r="OHK467" s="34"/>
      <c r="OHL467" s="34"/>
      <c r="OHM467" s="34"/>
      <c r="OHN467" s="34"/>
      <c r="OHO467" s="34"/>
      <c r="OHP467" s="34"/>
      <c r="OHQ467" s="34"/>
      <c r="OHR467" s="34"/>
      <c r="OHS467" s="34"/>
      <c r="OHT467" s="34"/>
      <c r="OHU467" s="34"/>
      <c r="OHV467" s="34"/>
      <c r="OHW467" s="34"/>
      <c r="OHX467" s="34"/>
      <c r="OHY467" s="34"/>
      <c r="OHZ467" s="34"/>
      <c r="OIA467" s="34"/>
      <c r="OIB467" s="34"/>
      <c r="OIC467" s="34"/>
      <c r="OID467" s="34"/>
      <c r="OIE467" s="34"/>
      <c r="OIF467" s="34"/>
      <c r="OIG467" s="34"/>
      <c r="OIH467" s="34"/>
      <c r="OII467" s="34"/>
      <c r="OIJ467" s="34"/>
      <c r="OIK467" s="34"/>
      <c r="OIL467" s="34"/>
      <c r="OIM467" s="34"/>
      <c r="OIN467" s="34"/>
      <c r="OIO467" s="34"/>
      <c r="OIP467" s="34"/>
      <c r="OIQ467" s="34"/>
      <c r="OIR467" s="34"/>
      <c r="OIS467" s="34"/>
      <c r="OIT467" s="34"/>
      <c r="OIU467" s="34"/>
      <c r="OIV467" s="34"/>
      <c r="OIW467" s="34"/>
      <c r="OIX467" s="34"/>
      <c r="OIY467" s="34"/>
      <c r="OIZ467" s="34"/>
      <c r="OJA467" s="34"/>
      <c r="OJB467" s="34"/>
      <c r="OJC467" s="34"/>
      <c r="OJD467" s="34"/>
      <c r="OJE467" s="34"/>
      <c r="OJF467" s="34"/>
      <c r="OJG467" s="34"/>
      <c r="OJH467" s="34"/>
      <c r="OJI467" s="34"/>
      <c r="OJJ467" s="34"/>
      <c r="OJK467" s="34"/>
      <c r="OJL467" s="34"/>
      <c r="OJM467" s="34"/>
      <c r="OJN467" s="34"/>
      <c r="OJO467" s="34"/>
      <c r="OJP467" s="34"/>
      <c r="OJQ467" s="34"/>
      <c r="OJR467" s="34"/>
      <c r="OJS467" s="34"/>
      <c r="OJT467" s="34"/>
      <c r="OJU467" s="34"/>
      <c r="OJV467" s="34"/>
      <c r="OJW467" s="34"/>
      <c r="OJX467" s="34"/>
      <c r="OJY467" s="34"/>
      <c r="OJZ467" s="34"/>
      <c r="OKA467" s="34"/>
      <c r="OKB467" s="34"/>
      <c r="OKC467" s="34"/>
      <c r="OKD467" s="34"/>
      <c r="OKE467" s="34"/>
      <c r="OKF467" s="34"/>
      <c r="OKG467" s="34"/>
      <c r="OKH467" s="34"/>
      <c r="OKI467" s="34"/>
      <c r="OKJ467" s="34"/>
      <c r="OKK467" s="34"/>
      <c r="OKL467" s="34"/>
      <c r="OKM467" s="34"/>
      <c r="OKN467" s="34"/>
      <c r="OKO467" s="34"/>
      <c r="OKP467" s="34"/>
      <c r="OKQ467" s="34"/>
      <c r="OKR467" s="34"/>
      <c r="OKS467" s="34"/>
      <c r="OKT467" s="34"/>
      <c r="OKU467" s="34"/>
      <c r="OKV467" s="34"/>
      <c r="OKW467" s="34"/>
      <c r="OKX467" s="34"/>
      <c r="OKY467" s="34"/>
      <c r="OKZ467" s="34"/>
      <c r="OLA467" s="34"/>
      <c r="OLB467" s="34"/>
      <c r="OLC467" s="34"/>
      <c r="OLD467" s="34"/>
      <c r="OLE467" s="34"/>
      <c r="OLF467" s="34"/>
      <c r="OLG467" s="34"/>
      <c r="OLH467" s="34"/>
      <c r="OLI467" s="34"/>
      <c r="OLJ467" s="34"/>
      <c r="OLK467" s="34"/>
      <c r="OLL467" s="34"/>
      <c r="OLM467" s="34"/>
      <c r="OLN467" s="34"/>
      <c r="OLO467" s="34"/>
      <c r="OLP467" s="34"/>
      <c r="OLQ467" s="34"/>
      <c r="OLR467" s="34"/>
      <c r="OLS467" s="34"/>
      <c r="OLT467" s="34"/>
      <c r="OLU467" s="34"/>
      <c r="OLV467" s="34"/>
      <c r="OLW467" s="34"/>
      <c r="OLX467" s="34"/>
      <c r="OLY467" s="34"/>
      <c r="OLZ467" s="34"/>
      <c r="OMA467" s="34"/>
      <c r="OMB467" s="34"/>
      <c r="OMC467" s="34"/>
      <c r="OMD467" s="34"/>
      <c r="OME467" s="34"/>
      <c r="OMF467" s="34"/>
      <c r="OMG467" s="34"/>
      <c r="OMH467" s="34"/>
      <c r="OMI467" s="34"/>
      <c r="OMJ467" s="34"/>
      <c r="OMK467" s="34"/>
      <c r="OML467" s="34"/>
      <c r="OMM467" s="34"/>
      <c r="OMN467" s="34"/>
      <c r="OMO467" s="34"/>
      <c r="OMP467" s="34"/>
      <c r="OMQ467" s="34"/>
      <c r="OMR467" s="34"/>
      <c r="OMS467" s="34"/>
      <c r="OMT467" s="34"/>
      <c r="OMU467" s="34"/>
      <c r="OMV467" s="34"/>
      <c r="OMW467" s="34"/>
      <c r="OMX467" s="34"/>
      <c r="OMY467" s="34"/>
      <c r="OMZ467" s="34"/>
      <c r="ONA467" s="34"/>
      <c r="ONB467" s="34"/>
      <c r="ONC467" s="34"/>
      <c r="OND467" s="34"/>
      <c r="ONE467" s="34"/>
      <c r="ONF467" s="34"/>
      <c r="ONG467" s="34"/>
      <c r="ONH467" s="34"/>
      <c r="ONI467" s="34"/>
      <c r="ONJ467" s="34"/>
      <c r="ONK467" s="34"/>
      <c r="ONL467" s="34"/>
      <c r="ONM467" s="34"/>
      <c r="ONN467" s="34"/>
      <c r="ONO467" s="34"/>
      <c r="ONP467" s="34"/>
      <c r="ONQ467" s="34"/>
      <c r="ONR467" s="34"/>
      <c r="ONS467" s="34"/>
      <c r="ONT467" s="34"/>
      <c r="ONU467" s="34"/>
      <c r="ONV467" s="34"/>
      <c r="ONW467" s="34"/>
      <c r="ONX467" s="34"/>
      <c r="ONY467" s="34"/>
      <c r="ONZ467" s="34"/>
      <c r="OOA467" s="34"/>
      <c r="OOB467" s="34"/>
      <c r="OOC467" s="34"/>
      <c r="OOD467" s="34"/>
      <c r="OOE467" s="34"/>
      <c r="OOF467" s="34"/>
      <c r="OOG467" s="34"/>
      <c r="OOH467" s="34"/>
      <c r="OOI467" s="34"/>
      <c r="OOJ467" s="34"/>
      <c r="OOK467" s="34"/>
      <c r="OOL467" s="34"/>
      <c r="OOM467" s="34"/>
      <c r="OON467" s="34"/>
      <c r="OOO467" s="34"/>
      <c r="OOP467" s="34"/>
      <c r="OOQ467" s="34"/>
      <c r="OOR467" s="34"/>
      <c r="OOS467" s="34"/>
      <c r="OOT467" s="34"/>
      <c r="OOU467" s="34"/>
      <c r="OOV467" s="34"/>
      <c r="OOW467" s="34"/>
      <c r="OOX467" s="34"/>
      <c r="OOY467" s="34"/>
      <c r="OOZ467" s="34"/>
      <c r="OPA467" s="34"/>
      <c r="OPB467" s="34"/>
      <c r="OPC467" s="34"/>
      <c r="OPD467" s="34"/>
      <c r="OPE467" s="34"/>
      <c r="OPF467" s="34"/>
      <c r="OPG467" s="34"/>
      <c r="OPH467" s="34"/>
      <c r="OPI467" s="34"/>
      <c r="OPJ467" s="34"/>
      <c r="OPK467" s="34"/>
      <c r="OPL467" s="34"/>
      <c r="OPM467" s="34"/>
      <c r="OPN467" s="34"/>
      <c r="OPO467" s="34"/>
      <c r="OPP467" s="34"/>
      <c r="OPQ467" s="34"/>
      <c r="OPR467" s="34"/>
      <c r="OPS467" s="34"/>
      <c r="OPT467" s="34"/>
      <c r="OPU467" s="34"/>
      <c r="OPV467" s="34"/>
      <c r="OPW467" s="34"/>
      <c r="OPX467" s="34"/>
      <c r="OPY467" s="34"/>
      <c r="OPZ467" s="34"/>
      <c r="OQA467" s="34"/>
      <c r="OQB467" s="34"/>
      <c r="OQC467" s="34"/>
      <c r="OQD467" s="34"/>
      <c r="OQE467" s="34"/>
      <c r="OQF467" s="34"/>
      <c r="OQG467" s="34"/>
      <c r="OQH467" s="34"/>
      <c r="OQI467" s="34"/>
      <c r="OQJ467" s="34"/>
      <c r="OQK467" s="34"/>
      <c r="OQL467" s="34"/>
      <c r="OQM467" s="34"/>
      <c r="OQN467" s="34"/>
      <c r="OQO467" s="34"/>
      <c r="OQP467" s="34"/>
      <c r="OQQ467" s="34"/>
      <c r="OQR467" s="34"/>
      <c r="OQS467" s="34"/>
      <c r="OQT467" s="34"/>
      <c r="OQU467" s="34"/>
      <c r="OQV467" s="34"/>
      <c r="OQW467" s="34"/>
      <c r="OQX467" s="34"/>
      <c r="OQY467" s="34"/>
      <c r="OQZ467" s="34"/>
      <c r="ORA467" s="34"/>
      <c r="ORB467" s="34"/>
      <c r="ORC467" s="34"/>
      <c r="ORD467" s="34"/>
      <c r="ORE467" s="34"/>
      <c r="ORF467" s="34"/>
      <c r="ORG467" s="34"/>
      <c r="ORH467" s="34"/>
      <c r="ORI467" s="34"/>
      <c r="ORJ467" s="34"/>
      <c r="ORK467" s="34"/>
      <c r="ORL467" s="34"/>
      <c r="ORM467" s="34"/>
      <c r="ORN467" s="34"/>
      <c r="ORO467" s="34"/>
      <c r="ORP467" s="34"/>
      <c r="ORQ467" s="34"/>
      <c r="ORR467" s="34"/>
      <c r="ORS467" s="34"/>
      <c r="ORT467" s="34"/>
      <c r="ORU467" s="34"/>
      <c r="ORV467" s="34"/>
      <c r="ORW467" s="34"/>
      <c r="ORX467" s="34"/>
      <c r="ORY467" s="34"/>
      <c r="ORZ467" s="34"/>
      <c r="OSA467" s="34"/>
      <c r="OSB467" s="34"/>
      <c r="OSC467" s="34"/>
      <c r="OSD467" s="34"/>
      <c r="OSE467" s="34"/>
      <c r="OSF467" s="34"/>
      <c r="OSG467" s="34"/>
      <c r="OSH467" s="34"/>
      <c r="OSI467" s="34"/>
      <c r="OSJ467" s="34"/>
      <c r="OSK467" s="34"/>
      <c r="OSL467" s="34"/>
      <c r="OSM467" s="34"/>
      <c r="OSN467" s="34"/>
      <c r="OSO467" s="34"/>
      <c r="OSP467" s="34"/>
      <c r="OSQ467" s="34"/>
      <c r="OSR467" s="34"/>
      <c r="OSS467" s="34"/>
      <c r="OST467" s="34"/>
      <c r="OSU467" s="34"/>
      <c r="OSV467" s="34"/>
      <c r="OSW467" s="34"/>
      <c r="OSX467" s="34"/>
      <c r="OSY467" s="34"/>
      <c r="OSZ467" s="34"/>
      <c r="OTA467" s="34"/>
      <c r="OTB467" s="34"/>
      <c r="OTC467" s="34"/>
      <c r="OTD467" s="34"/>
      <c r="OTE467" s="34"/>
      <c r="OTF467" s="34"/>
      <c r="OTG467" s="34"/>
      <c r="OTH467" s="34"/>
      <c r="OTI467" s="34"/>
      <c r="OTJ467" s="34"/>
      <c r="OTK467" s="34"/>
      <c r="OTL467" s="34"/>
      <c r="OTM467" s="34"/>
      <c r="OTN467" s="34"/>
      <c r="OTO467" s="34"/>
      <c r="OTP467" s="34"/>
      <c r="OTQ467" s="34"/>
      <c r="OTR467" s="34"/>
      <c r="OTS467" s="34"/>
      <c r="OTT467" s="34"/>
      <c r="OTU467" s="34"/>
      <c r="OTV467" s="34"/>
      <c r="OTW467" s="34"/>
      <c r="OTX467" s="34"/>
      <c r="OTY467" s="34"/>
      <c r="OTZ467" s="34"/>
      <c r="OUA467" s="34"/>
      <c r="OUB467" s="34"/>
      <c r="OUC467" s="34"/>
      <c r="OUD467" s="34"/>
      <c r="OUE467" s="34"/>
      <c r="OUF467" s="34"/>
      <c r="OUG467" s="34"/>
      <c r="OUH467" s="34"/>
      <c r="OUI467" s="34"/>
      <c r="OUJ467" s="34"/>
      <c r="OUK467" s="34"/>
      <c r="OUL467" s="34"/>
      <c r="OUM467" s="34"/>
      <c r="OUN467" s="34"/>
      <c r="OUO467" s="34"/>
      <c r="OUP467" s="34"/>
      <c r="OUQ467" s="34"/>
      <c r="OUR467" s="34"/>
      <c r="OUS467" s="34"/>
      <c r="OUT467" s="34"/>
      <c r="OUU467" s="34"/>
      <c r="OUV467" s="34"/>
      <c r="OUW467" s="34"/>
      <c r="OUX467" s="34"/>
      <c r="OUY467" s="34"/>
      <c r="OUZ467" s="34"/>
      <c r="OVA467" s="34"/>
      <c r="OVB467" s="34"/>
      <c r="OVC467" s="34"/>
      <c r="OVD467" s="34"/>
      <c r="OVE467" s="34"/>
      <c r="OVF467" s="34"/>
      <c r="OVG467" s="34"/>
      <c r="OVH467" s="34"/>
      <c r="OVI467" s="34"/>
      <c r="OVJ467" s="34"/>
      <c r="OVK467" s="34"/>
      <c r="OVL467" s="34"/>
      <c r="OVM467" s="34"/>
      <c r="OVN467" s="34"/>
      <c r="OVO467" s="34"/>
      <c r="OVP467" s="34"/>
      <c r="OVQ467" s="34"/>
      <c r="OVR467" s="34"/>
      <c r="OVS467" s="34"/>
      <c r="OVT467" s="34"/>
      <c r="OVU467" s="34"/>
      <c r="OVV467" s="34"/>
      <c r="OVW467" s="34"/>
      <c r="OVX467" s="34"/>
      <c r="OVY467" s="34"/>
      <c r="OVZ467" s="34"/>
      <c r="OWA467" s="34"/>
      <c r="OWB467" s="34"/>
      <c r="OWC467" s="34"/>
      <c r="OWD467" s="34"/>
      <c r="OWE467" s="34"/>
      <c r="OWF467" s="34"/>
      <c r="OWG467" s="34"/>
      <c r="OWH467" s="34"/>
      <c r="OWI467" s="34"/>
      <c r="OWJ467" s="34"/>
      <c r="OWK467" s="34"/>
      <c r="OWL467" s="34"/>
      <c r="OWM467" s="34"/>
      <c r="OWN467" s="34"/>
      <c r="OWO467" s="34"/>
      <c r="OWP467" s="34"/>
      <c r="OWQ467" s="34"/>
      <c r="OWR467" s="34"/>
      <c r="OWS467" s="34"/>
      <c r="OWT467" s="34"/>
      <c r="OWU467" s="34"/>
      <c r="OWV467" s="34"/>
      <c r="OWW467" s="34"/>
      <c r="OWX467" s="34"/>
      <c r="OWY467" s="34"/>
      <c r="OWZ467" s="34"/>
      <c r="OXA467" s="34"/>
      <c r="OXB467" s="34"/>
      <c r="OXC467" s="34"/>
      <c r="OXD467" s="34"/>
      <c r="OXE467" s="34"/>
      <c r="OXF467" s="34"/>
      <c r="OXG467" s="34"/>
      <c r="OXH467" s="34"/>
      <c r="OXI467" s="34"/>
      <c r="OXJ467" s="34"/>
      <c r="OXK467" s="34"/>
      <c r="OXL467" s="34"/>
      <c r="OXM467" s="34"/>
      <c r="OXN467" s="34"/>
      <c r="OXO467" s="34"/>
      <c r="OXP467" s="34"/>
      <c r="OXQ467" s="34"/>
      <c r="OXR467" s="34"/>
      <c r="OXS467" s="34"/>
      <c r="OXT467" s="34"/>
      <c r="OXU467" s="34"/>
      <c r="OXV467" s="34"/>
      <c r="OXW467" s="34"/>
      <c r="OXX467" s="34"/>
      <c r="OXY467" s="34"/>
      <c r="OXZ467" s="34"/>
      <c r="OYA467" s="34"/>
      <c r="OYB467" s="34"/>
      <c r="OYC467" s="34"/>
      <c r="OYD467" s="34"/>
      <c r="OYE467" s="34"/>
      <c r="OYF467" s="34"/>
      <c r="OYG467" s="34"/>
      <c r="OYH467" s="34"/>
      <c r="OYI467" s="34"/>
      <c r="OYJ467" s="34"/>
      <c r="OYK467" s="34"/>
      <c r="OYL467" s="34"/>
      <c r="OYM467" s="34"/>
      <c r="OYN467" s="34"/>
      <c r="OYO467" s="34"/>
      <c r="OYP467" s="34"/>
      <c r="OYQ467" s="34"/>
      <c r="OYR467" s="34"/>
      <c r="OYS467" s="34"/>
      <c r="OYT467" s="34"/>
      <c r="OYU467" s="34"/>
      <c r="OYV467" s="34"/>
      <c r="OYW467" s="34"/>
      <c r="OYX467" s="34"/>
      <c r="OYY467" s="34"/>
      <c r="OYZ467" s="34"/>
      <c r="OZA467" s="34"/>
      <c r="OZB467" s="34"/>
      <c r="OZC467" s="34"/>
      <c r="OZD467" s="34"/>
      <c r="OZE467" s="34"/>
      <c r="OZF467" s="34"/>
      <c r="OZG467" s="34"/>
      <c r="OZH467" s="34"/>
      <c r="OZI467" s="34"/>
      <c r="OZJ467" s="34"/>
      <c r="OZK467" s="34"/>
      <c r="OZL467" s="34"/>
      <c r="OZM467" s="34"/>
      <c r="OZN467" s="34"/>
      <c r="OZO467" s="34"/>
      <c r="OZP467" s="34"/>
      <c r="OZQ467" s="34"/>
      <c r="OZR467" s="34"/>
      <c r="OZS467" s="34"/>
      <c r="OZT467" s="34"/>
      <c r="OZU467" s="34"/>
      <c r="OZV467" s="34"/>
      <c r="OZW467" s="34"/>
      <c r="OZX467" s="34"/>
      <c r="OZY467" s="34"/>
      <c r="OZZ467" s="34"/>
      <c r="PAA467" s="34"/>
      <c r="PAB467" s="34"/>
      <c r="PAC467" s="34"/>
      <c r="PAD467" s="34"/>
      <c r="PAE467" s="34"/>
      <c r="PAF467" s="34"/>
      <c r="PAG467" s="34"/>
      <c r="PAH467" s="34"/>
      <c r="PAI467" s="34"/>
      <c r="PAJ467" s="34"/>
      <c r="PAK467" s="34"/>
      <c r="PAL467" s="34"/>
      <c r="PAM467" s="34"/>
      <c r="PAN467" s="34"/>
      <c r="PAO467" s="34"/>
      <c r="PAP467" s="34"/>
      <c r="PAQ467" s="34"/>
      <c r="PAR467" s="34"/>
      <c r="PAS467" s="34"/>
      <c r="PAT467" s="34"/>
      <c r="PAU467" s="34"/>
      <c r="PAV467" s="34"/>
      <c r="PAW467" s="34"/>
      <c r="PAX467" s="34"/>
      <c r="PAY467" s="34"/>
      <c r="PAZ467" s="34"/>
      <c r="PBA467" s="34"/>
      <c r="PBB467" s="34"/>
      <c r="PBC467" s="34"/>
      <c r="PBD467" s="34"/>
      <c r="PBE467" s="34"/>
      <c r="PBF467" s="34"/>
      <c r="PBG467" s="34"/>
      <c r="PBH467" s="34"/>
      <c r="PBI467" s="34"/>
      <c r="PBJ467" s="34"/>
      <c r="PBK467" s="34"/>
      <c r="PBL467" s="34"/>
      <c r="PBM467" s="34"/>
      <c r="PBN467" s="34"/>
      <c r="PBO467" s="34"/>
      <c r="PBP467" s="34"/>
      <c r="PBQ467" s="34"/>
      <c r="PBR467" s="34"/>
      <c r="PBS467" s="34"/>
      <c r="PBT467" s="34"/>
      <c r="PBU467" s="34"/>
      <c r="PBV467" s="34"/>
      <c r="PBW467" s="34"/>
      <c r="PBX467" s="34"/>
      <c r="PBY467" s="34"/>
      <c r="PBZ467" s="34"/>
      <c r="PCA467" s="34"/>
      <c r="PCB467" s="34"/>
      <c r="PCC467" s="34"/>
      <c r="PCD467" s="34"/>
      <c r="PCE467" s="34"/>
      <c r="PCF467" s="34"/>
      <c r="PCG467" s="34"/>
      <c r="PCH467" s="34"/>
      <c r="PCI467" s="34"/>
      <c r="PCJ467" s="34"/>
      <c r="PCK467" s="34"/>
      <c r="PCL467" s="34"/>
      <c r="PCM467" s="34"/>
      <c r="PCN467" s="34"/>
      <c r="PCO467" s="34"/>
      <c r="PCP467" s="34"/>
      <c r="PCQ467" s="34"/>
      <c r="PCR467" s="34"/>
      <c r="PCS467" s="34"/>
      <c r="PCT467" s="34"/>
      <c r="PCU467" s="34"/>
      <c r="PCV467" s="34"/>
      <c r="PCW467" s="34"/>
      <c r="PCX467" s="34"/>
      <c r="PCY467" s="34"/>
      <c r="PCZ467" s="34"/>
      <c r="PDA467" s="34"/>
      <c r="PDB467" s="34"/>
      <c r="PDC467" s="34"/>
      <c r="PDD467" s="34"/>
      <c r="PDE467" s="34"/>
      <c r="PDF467" s="34"/>
      <c r="PDG467" s="34"/>
      <c r="PDH467" s="34"/>
      <c r="PDI467" s="34"/>
      <c r="PDJ467" s="34"/>
      <c r="PDK467" s="34"/>
      <c r="PDL467" s="34"/>
      <c r="PDM467" s="34"/>
      <c r="PDN467" s="34"/>
      <c r="PDO467" s="34"/>
      <c r="PDP467" s="34"/>
      <c r="PDQ467" s="34"/>
      <c r="PDR467" s="34"/>
      <c r="PDS467" s="34"/>
      <c r="PDT467" s="34"/>
      <c r="PDU467" s="34"/>
      <c r="PDV467" s="34"/>
      <c r="PDW467" s="34"/>
      <c r="PDX467" s="34"/>
      <c r="PDY467" s="34"/>
      <c r="PDZ467" s="34"/>
      <c r="PEA467" s="34"/>
      <c r="PEB467" s="34"/>
      <c r="PEC467" s="34"/>
      <c r="PED467" s="34"/>
      <c r="PEE467" s="34"/>
      <c r="PEF467" s="34"/>
      <c r="PEG467" s="34"/>
      <c r="PEH467" s="34"/>
      <c r="PEI467" s="34"/>
      <c r="PEJ467" s="34"/>
      <c r="PEK467" s="34"/>
      <c r="PEL467" s="34"/>
      <c r="PEM467" s="34"/>
      <c r="PEN467" s="34"/>
      <c r="PEO467" s="34"/>
      <c r="PEP467" s="34"/>
      <c r="PEQ467" s="34"/>
      <c r="PER467" s="34"/>
      <c r="PES467" s="34"/>
      <c r="PET467" s="34"/>
      <c r="PEU467" s="34"/>
      <c r="PEV467" s="34"/>
      <c r="PEW467" s="34"/>
      <c r="PEX467" s="34"/>
      <c r="PEY467" s="34"/>
      <c r="PEZ467" s="34"/>
      <c r="PFA467" s="34"/>
      <c r="PFB467" s="34"/>
      <c r="PFC467" s="34"/>
      <c r="PFD467" s="34"/>
      <c r="PFE467" s="34"/>
      <c r="PFF467" s="34"/>
      <c r="PFG467" s="34"/>
      <c r="PFH467" s="34"/>
      <c r="PFI467" s="34"/>
      <c r="PFJ467" s="34"/>
      <c r="PFK467" s="34"/>
      <c r="PFL467" s="34"/>
      <c r="PFM467" s="34"/>
      <c r="PFN467" s="34"/>
      <c r="PFO467" s="34"/>
      <c r="PFP467" s="34"/>
      <c r="PFQ467" s="34"/>
      <c r="PFR467" s="34"/>
      <c r="PFS467" s="34"/>
      <c r="PFT467" s="34"/>
      <c r="PFU467" s="34"/>
      <c r="PFV467" s="34"/>
      <c r="PFW467" s="34"/>
      <c r="PFX467" s="34"/>
      <c r="PFY467" s="34"/>
      <c r="PFZ467" s="34"/>
      <c r="PGA467" s="34"/>
      <c r="PGB467" s="34"/>
      <c r="PGC467" s="34"/>
      <c r="PGD467" s="34"/>
      <c r="PGE467" s="34"/>
      <c r="PGF467" s="34"/>
      <c r="PGG467" s="34"/>
      <c r="PGH467" s="34"/>
      <c r="PGI467" s="34"/>
      <c r="PGJ467" s="34"/>
      <c r="PGK467" s="34"/>
      <c r="PGL467" s="34"/>
      <c r="PGM467" s="34"/>
      <c r="PGN467" s="34"/>
      <c r="PGO467" s="34"/>
      <c r="PGP467" s="34"/>
      <c r="PGQ467" s="34"/>
      <c r="PGR467" s="34"/>
      <c r="PGS467" s="34"/>
      <c r="PGT467" s="34"/>
      <c r="PGU467" s="34"/>
      <c r="PGV467" s="34"/>
      <c r="PGW467" s="34"/>
      <c r="PGX467" s="34"/>
      <c r="PGY467" s="34"/>
      <c r="PGZ467" s="34"/>
      <c r="PHA467" s="34"/>
      <c r="PHB467" s="34"/>
      <c r="PHC467" s="34"/>
      <c r="PHD467" s="34"/>
      <c r="PHE467" s="34"/>
      <c r="PHF467" s="34"/>
      <c r="PHG467" s="34"/>
      <c r="PHH467" s="34"/>
      <c r="PHI467" s="34"/>
      <c r="PHJ467" s="34"/>
      <c r="PHK467" s="34"/>
      <c r="PHL467" s="34"/>
      <c r="PHM467" s="34"/>
      <c r="PHN467" s="34"/>
      <c r="PHO467" s="34"/>
      <c r="PHP467" s="34"/>
      <c r="PHQ467" s="34"/>
      <c r="PHR467" s="34"/>
      <c r="PHS467" s="34"/>
      <c r="PHT467" s="34"/>
      <c r="PHU467" s="34"/>
      <c r="PHV467" s="34"/>
      <c r="PHW467" s="34"/>
      <c r="PHX467" s="34"/>
      <c r="PHY467" s="34"/>
      <c r="PHZ467" s="34"/>
      <c r="PIA467" s="34"/>
      <c r="PIB467" s="34"/>
      <c r="PIC467" s="34"/>
      <c r="PID467" s="34"/>
      <c r="PIE467" s="34"/>
      <c r="PIF467" s="34"/>
      <c r="PIG467" s="34"/>
      <c r="PIH467" s="34"/>
      <c r="PII467" s="34"/>
      <c r="PIJ467" s="34"/>
      <c r="PIK467" s="34"/>
      <c r="PIL467" s="34"/>
      <c r="PIM467" s="34"/>
      <c r="PIN467" s="34"/>
      <c r="PIO467" s="34"/>
      <c r="PIP467" s="34"/>
      <c r="PIQ467" s="34"/>
      <c r="PIR467" s="34"/>
      <c r="PIS467" s="34"/>
      <c r="PIT467" s="34"/>
      <c r="PIU467" s="34"/>
      <c r="PIV467" s="34"/>
      <c r="PIW467" s="34"/>
      <c r="PIX467" s="34"/>
      <c r="PIY467" s="34"/>
      <c r="PIZ467" s="34"/>
      <c r="PJA467" s="34"/>
      <c r="PJB467" s="34"/>
      <c r="PJC467" s="34"/>
      <c r="PJD467" s="34"/>
      <c r="PJE467" s="34"/>
      <c r="PJF467" s="34"/>
      <c r="PJG467" s="34"/>
      <c r="PJH467" s="34"/>
      <c r="PJI467" s="34"/>
      <c r="PJJ467" s="34"/>
      <c r="PJK467" s="34"/>
      <c r="PJL467" s="34"/>
      <c r="PJM467" s="34"/>
      <c r="PJN467" s="34"/>
      <c r="PJO467" s="34"/>
      <c r="PJP467" s="34"/>
      <c r="PJQ467" s="34"/>
      <c r="PJR467" s="34"/>
      <c r="PJS467" s="34"/>
      <c r="PJT467" s="34"/>
      <c r="PJU467" s="34"/>
      <c r="PJV467" s="34"/>
      <c r="PJW467" s="34"/>
      <c r="PJX467" s="34"/>
      <c r="PJY467" s="34"/>
      <c r="PJZ467" s="34"/>
      <c r="PKA467" s="34"/>
      <c r="PKB467" s="34"/>
      <c r="PKC467" s="34"/>
      <c r="PKD467" s="34"/>
      <c r="PKE467" s="34"/>
      <c r="PKF467" s="34"/>
      <c r="PKG467" s="34"/>
      <c r="PKH467" s="34"/>
      <c r="PKI467" s="34"/>
      <c r="PKJ467" s="34"/>
      <c r="PKK467" s="34"/>
      <c r="PKL467" s="34"/>
      <c r="PKM467" s="34"/>
      <c r="PKN467" s="34"/>
      <c r="PKO467" s="34"/>
      <c r="PKP467" s="34"/>
      <c r="PKQ467" s="34"/>
      <c r="PKR467" s="34"/>
      <c r="PKS467" s="34"/>
      <c r="PKT467" s="34"/>
      <c r="PKU467" s="34"/>
      <c r="PKV467" s="34"/>
      <c r="PKW467" s="34"/>
      <c r="PKX467" s="34"/>
      <c r="PKY467" s="34"/>
      <c r="PKZ467" s="34"/>
      <c r="PLA467" s="34"/>
      <c r="PLB467" s="34"/>
      <c r="PLC467" s="34"/>
      <c r="PLD467" s="34"/>
      <c r="PLE467" s="34"/>
      <c r="PLF467" s="34"/>
      <c r="PLG467" s="34"/>
      <c r="PLH467" s="34"/>
      <c r="PLI467" s="34"/>
      <c r="PLJ467" s="34"/>
      <c r="PLK467" s="34"/>
      <c r="PLL467" s="34"/>
      <c r="PLM467" s="34"/>
      <c r="PLN467" s="34"/>
      <c r="PLO467" s="34"/>
      <c r="PLP467" s="34"/>
      <c r="PLQ467" s="34"/>
      <c r="PLR467" s="34"/>
      <c r="PLS467" s="34"/>
      <c r="PLT467" s="34"/>
      <c r="PLU467" s="34"/>
      <c r="PLV467" s="34"/>
      <c r="PLW467" s="34"/>
      <c r="PLX467" s="34"/>
      <c r="PLY467" s="34"/>
      <c r="PLZ467" s="34"/>
      <c r="PMA467" s="34"/>
      <c r="PMB467" s="34"/>
      <c r="PMC467" s="34"/>
      <c r="PMD467" s="34"/>
      <c r="PME467" s="34"/>
      <c r="PMF467" s="34"/>
      <c r="PMG467" s="34"/>
      <c r="PMH467" s="34"/>
      <c r="PMI467" s="34"/>
      <c r="PMJ467" s="34"/>
      <c r="PMK467" s="34"/>
      <c r="PML467" s="34"/>
      <c r="PMM467" s="34"/>
      <c r="PMN467" s="34"/>
      <c r="PMO467" s="34"/>
      <c r="PMP467" s="34"/>
      <c r="PMQ467" s="34"/>
      <c r="PMR467" s="34"/>
      <c r="PMS467" s="34"/>
      <c r="PMT467" s="34"/>
      <c r="PMU467" s="34"/>
      <c r="PMV467" s="34"/>
      <c r="PMW467" s="34"/>
      <c r="PMX467" s="34"/>
      <c r="PMY467" s="34"/>
      <c r="PMZ467" s="34"/>
      <c r="PNA467" s="34"/>
      <c r="PNB467" s="34"/>
      <c r="PNC467" s="34"/>
      <c r="PND467" s="34"/>
      <c r="PNE467" s="34"/>
      <c r="PNF467" s="34"/>
      <c r="PNG467" s="34"/>
      <c r="PNH467" s="34"/>
      <c r="PNI467" s="34"/>
      <c r="PNJ467" s="34"/>
      <c r="PNK467" s="34"/>
      <c r="PNL467" s="34"/>
      <c r="PNM467" s="34"/>
      <c r="PNN467" s="34"/>
      <c r="PNO467" s="34"/>
      <c r="PNP467" s="34"/>
      <c r="PNQ467" s="34"/>
      <c r="PNR467" s="34"/>
      <c r="PNS467" s="34"/>
      <c r="PNT467" s="34"/>
      <c r="PNU467" s="34"/>
      <c r="PNV467" s="34"/>
      <c r="PNW467" s="34"/>
      <c r="PNX467" s="34"/>
      <c r="PNY467" s="34"/>
      <c r="PNZ467" s="34"/>
      <c r="POA467" s="34"/>
      <c r="POB467" s="34"/>
      <c r="POC467" s="34"/>
      <c r="POD467" s="34"/>
      <c r="POE467" s="34"/>
      <c r="POF467" s="34"/>
      <c r="POG467" s="34"/>
      <c r="POH467" s="34"/>
      <c r="POI467" s="34"/>
      <c r="POJ467" s="34"/>
      <c r="POK467" s="34"/>
      <c r="POL467" s="34"/>
      <c r="POM467" s="34"/>
      <c r="PON467" s="34"/>
      <c r="POO467" s="34"/>
      <c r="POP467" s="34"/>
      <c r="POQ467" s="34"/>
      <c r="POR467" s="34"/>
      <c r="POS467" s="34"/>
      <c r="POT467" s="34"/>
      <c r="POU467" s="34"/>
      <c r="POV467" s="34"/>
      <c r="POW467" s="34"/>
      <c r="POX467" s="34"/>
      <c r="POY467" s="34"/>
      <c r="POZ467" s="34"/>
      <c r="PPA467" s="34"/>
      <c r="PPB467" s="34"/>
      <c r="PPC467" s="34"/>
      <c r="PPD467" s="34"/>
      <c r="PPE467" s="34"/>
      <c r="PPF467" s="34"/>
      <c r="PPG467" s="34"/>
      <c r="PPH467" s="34"/>
      <c r="PPI467" s="34"/>
      <c r="PPJ467" s="34"/>
      <c r="PPK467" s="34"/>
      <c r="PPL467" s="34"/>
      <c r="PPM467" s="34"/>
      <c r="PPN467" s="34"/>
      <c r="PPO467" s="34"/>
      <c r="PPP467" s="34"/>
      <c r="PPQ467" s="34"/>
      <c r="PPR467" s="34"/>
      <c r="PPS467" s="34"/>
      <c r="PPT467" s="34"/>
      <c r="PPU467" s="34"/>
      <c r="PPV467" s="34"/>
      <c r="PPW467" s="34"/>
      <c r="PPX467" s="34"/>
      <c r="PPY467" s="34"/>
      <c r="PPZ467" s="34"/>
      <c r="PQA467" s="34"/>
      <c r="PQB467" s="34"/>
      <c r="PQC467" s="34"/>
      <c r="PQD467" s="34"/>
      <c r="PQE467" s="34"/>
      <c r="PQF467" s="34"/>
      <c r="PQG467" s="34"/>
      <c r="PQH467" s="34"/>
      <c r="PQI467" s="34"/>
      <c r="PQJ467" s="34"/>
      <c r="PQK467" s="34"/>
      <c r="PQL467" s="34"/>
      <c r="PQM467" s="34"/>
      <c r="PQN467" s="34"/>
      <c r="PQO467" s="34"/>
      <c r="PQP467" s="34"/>
      <c r="PQQ467" s="34"/>
      <c r="PQR467" s="34"/>
      <c r="PQS467" s="34"/>
      <c r="PQT467" s="34"/>
      <c r="PQU467" s="34"/>
      <c r="PQV467" s="34"/>
      <c r="PQW467" s="34"/>
      <c r="PQX467" s="34"/>
      <c r="PQY467" s="34"/>
      <c r="PQZ467" s="34"/>
      <c r="PRA467" s="34"/>
      <c r="PRB467" s="34"/>
      <c r="PRC467" s="34"/>
      <c r="PRD467" s="34"/>
      <c r="PRE467" s="34"/>
      <c r="PRF467" s="34"/>
      <c r="PRG467" s="34"/>
      <c r="PRH467" s="34"/>
      <c r="PRI467" s="34"/>
      <c r="PRJ467" s="34"/>
      <c r="PRK467" s="34"/>
      <c r="PRL467" s="34"/>
      <c r="PRM467" s="34"/>
      <c r="PRN467" s="34"/>
      <c r="PRO467" s="34"/>
      <c r="PRP467" s="34"/>
      <c r="PRQ467" s="34"/>
      <c r="PRR467" s="34"/>
      <c r="PRS467" s="34"/>
      <c r="PRT467" s="34"/>
      <c r="PRU467" s="34"/>
      <c r="PRV467" s="34"/>
      <c r="PRW467" s="34"/>
      <c r="PRX467" s="34"/>
      <c r="PRY467" s="34"/>
      <c r="PRZ467" s="34"/>
      <c r="PSA467" s="34"/>
      <c r="PSB467" s="34"/>
      <c r="PSC467" s="34"/>
      <c r="PSD467" s="34"/>
      <c r="PSE467" s="34"/>
      <c r="PSF467" s="34"/>
      <c r="PSG467" s="34"/>
      <c r="PSH467" s="34"/>
      <c r="PSI467" s="34"/>
      <c r="PSJ467" s="34"/>
      <c r="PSK467" s="34"/>
      <c r="PSL467" s="34"/>
      <c r="PSM467" s="34"/>
      <c r="PSN467" s="34"/>
      <c r="PSO467" s="34"/>
      <c r="PSP467" s="34"/>
      <c r="PSQ467" s="34"/>
      <c r="PSR467" s="34"/>
      <c r="PSS467" s="34"/>
      <c r="PST467" s="34"/>
      <c r="PSU467" s="34"/>
      <c r="PSV467" s="34"/>
      <c r="PSW467" s="34"/>
      <c r="PSX467" s="34"/>
      <c r="PSY467" s="34"/>
      <c r="PSZ467" s="34"/>
      <c r="PTA467" s="34"/>
      <c r="PTB467" s="34"/>
      <c r="PTC467" s="34"/>
      <c r="PTD467" s="34"/>
      <c r="PTE467" s="34"/>
      <c r="PTF467" s="34"/>
      <c r="PTG467" s="34"/>
      <c r="PTH467" s="34"/>
      <c r="PTI467" s="34"/>
      <c r="PTJ467" s="34"/>
      <c r="PTK467" s="34"/>
      <c r="PTL467" s="34"/>
      <c r="PTM467" s="34"/>
      <c r="PTN467" s="34"/>
      <c r="PTO467" s="34"/>
      <c r="PTP467" s="34"/>
      <c r="PTQ467" s="34"/>
      <c r="PTR467" s="34"/>
      <c r="PTS467" s="34"/>
      <c r="PTT467" s="34"/>
      <c r="PTU467" s="34"/>
      <c r="PTV467" s="34"/>
      <c r="PTW467" s="34"/>
      <c r="PTX467" s="34"/>
      <c r="PTY467" s="34"/>
      <c r="PTZ467" s="34"/>
      <c r="PUA467" s="34"/>
      <c r="PUB467" s="34"/>
      <c r="PUC467" s="34"/>
      <c r="PUD467" s="34"/>
      <c r="PUE467" s="34"/>
      <c r="PUF467" s="34"/>
      <c r="PUG467" s="34"/>
      <c r="PUH467" s="34"/>
      <c r="PUI467" s="34"/>
      <c r="PUJ467" s="34"/>
      <c r="PUK467" s="34"/>
      <c r="PUL467" s="34"/>
      <c r="PUM467" s="34"/>
      <c r="PUN467" s="34"/>
      <c r="PUO467" s="34"/>
      <c r="PUP467" s="34"/>
      <c r="PUQ467" s="34"/>
      <c r="PUR467" s="34"/>
      <c r="PUS467" s="34"/>
      <c r="PUT467" s="34"/>
      <c r="PUU467" s="34"/>
      <c r="PUV467" s="34"/>
      <c r="PUW467" s="34"/>
      <c r="PUX467" s="34"/>
      <c r="PUY467" s="34"/>
      <c r="PUZ467" s="34"/>
      <c r="PVA467" s="34"/>
      <c r="PVB467" s="34"/>
      <c r="PVC467" s="34"/>
      <c r="PVD467" s="34"/>
      <c r="PVE467" s="34"/>
      <c r="PVF467" s="34"/>
      <c r="PVG467" s="34"/>
      <c r="PVH467" s="34"/>
      <c r="PVI467" s="34"/>
      <c r="PVJ467" s="34"/>
      <c r="PVK467" s="34"/>
      <c r="PVL467" s="34"/>
      <c r="PVM467" s="34"/>
      <c r="PVN467" s="34"/>
      <c r="PVO467" s="34"/>
      <c r="PVP467" s="34"/>
      <c r="PVQ467" s="34"/>
      <c r="PVR467" s="34"/>
      <c r="PVS467" s="34"/>
      <c r="PVT467" s="34"/>
      <c r="PVU467" s="34"/>
      <c r="PVV467" s="34"/>
      <c r="PVW467" s="34"/>
      <c r="PVX467" s="34"/>
      <c r="PVY467" s="34"/>
      <c r="PVZ467" s="34"/>
      <c r="PWA467" s="34"/>
      <c r="PWB467" s="34"/>
      <c r="PWC467" s="34"/>
      <c r="PWD467" s="34"/>
      <c r="PWE467" s="34"/>
      <c r="PWF467" s="34"/>
      <c r="PWG467" s="34"/>
      <c r="PWH467" s="34"/>
      <c r="PWI467" s="34"/>
      <c r="PWJ467" s="34"/>
      <c r="PWK467" s="34"/>
      <c r="PWL467" s="34"/>
      <c r="PWM467" s="34"/>
      <c r="PWN467" s="34"/>
      <c r="PWO467" s="34"/>
      <c r="PWP467" s="34"/>
      <c r="PWQ467" s="34"/>
      <c r="PWR467" s="34"/>
      <c r="PWS467" s="34"/>
      <c r="PWT467" s="34"/>
      <c r="PWU467" s="34"/>
      <c r="PWV467" s="34"/>
      <c r="PWW467" s="34"/>
      <c r="PWX467" s="34"/>
      <c r="PWY467" s="34"/>
      <c r="PWZ467" s="34"/>
      <c r="PXA467" s="34"/>
      <c r="PXB467" s="34"/>
      <c r="PXC467" s="34"/>
      <c r="PXD467" s="34"/>
      <c r="PXE467" s="34"/>
      <c r="PXF467" s="34"/>
      <c r="PXG467" s="34"/>
      <c r="PXH467" s="34"/>
      <c r="PXI467" s="34"/>
      <c r="PXJ467" s="34"/>
      <c r="PXK467" s="34"/>
      <c r="PXL467" s="34"/>
      <c r="PXM467" s="34"/>
      <c r="PXN467" s="34"/>
      <c r="PXO467" s="34"/>
      <c r="PXP467" s="34"/>
      <c r="PXQ467" s="34"/>
      <c r="PXR467" s="34"/>
      <c r="PXS467" s="34"/>
      <c r="PXT467" s="34"/>
      <c r="PXU467" s="34"/>
      <c r="PXV467" s="34"/>
      <c r="PXW467" s="34"/>
      <c r="PXX467" s="34"/>
      <c r="PXY467" s="34"/>
      <c r="PXZ467" s="34"/>
      <c r="PYA467" s="34"/>
      <c r="PYB467" s="34"/>
      <c r="PYC467" s="34"/>
      <c r="PYD467" s="34"/>
      <c r="PYE467" s="34"/>
      <c r="PYF467" s="34"/>
      <c r="PYG467" s="34"/>
      <c r="PYH467" s="34"/>
      <c r="PYI467" s="34"/>
      <c r="PYJ467" s="34"/>
      <c r="PYK467" s="34"/>
      <c r="PYL467" s="34"/>
      <c r="PYM467" s="34"/>
      <c r="PYN467" s="34"/>
      <c r="PYO467" s="34"/>
      <c r="PYP467" s="34"/>
      <c r="PYQ467" s="34"/>
      <c r="PYR467" s="34"/>
      <c r="PYS467" s="34"/>
      <c r="PYT467" s="34"/>
      <c r="PYU467" s="34"/>
      <c r="PYV467" s="34"/>
      <c r="PYW467" s="34"/>
      <c r="PYX467" s="34"/>
      <c r="PYY467" s="34"/>
      <c r="PYZ467" s="34"/>
      <c r="PZA467" s="34"/>
      <c r="PZB467" s="34"/>
      <c r="PZC467" s="34"/>
      <c r="PZD467" s="34"/>
      <c r="PZE467" s="34"/>
      <c r="PZF467" s="34"/>
      <c r="PZG467" s="34"/>
      <c r="PZH467" s="34"/>
      <c r="PZI467" s="34"/>
      <c r="PZJ467" s="34"/>
      <c r="PZK467" s="34"/>
      <c r="PZL467" s="34"/>
      <c r="PZM467" s="34"/>
      <c r="PZN467" s="34"/>
      <c r="PZO467" s="34"/>
      <c r="PZP467" s="34"/>
      <c r="PZQ467" s="34"/>
      <c r="PZR467" s="34"/>
      <c r="PZS467" s="34"/>
      <c r="PZT467" s="34"/>
      <c r="PZU467" s="34"/>
      <c r="PZV467" s="34"/>
      <c r="PZW467" s="34"/>
      <c r="PZX467" s="34"/>
      <c r="PZY467" s="34"/>
      <c r="PZZ467" s="34"/>
      <c r="QAA467" s="34"/>
      <c r="QAB467" s="34"/>
      <c r="QAC467" s="34"/>
      <c r="QAD467" s="34"/>
      <c r="QAE467" s="34"/>
      <c r="QAF467" s="34"/>
      <c r="QAG467" s="34"/>
      <c r="QAH467" s="34"/>
      <c r="QAI467" s="34"/>
      <c r="QAJ467" s="34"/>
      <c r="QAK467" s="34"/>
      <c r="QAL467" s="34"/>
      <c r="QAM467" s="34"/>
      <c r="QAN467" s="34"/>
      <c r="QAO467" s="34"/>
      <c r="QAP467" s="34"/>
      <c r="QAQ467" s="34"/>
      <c r="QAR467" s="34"/>
      <c r="QAS467" s="34"/>
      <c r="QAT467" s="34"/>
      <c r="QAU467" s="34"/>
      <c r="QAV467" s="34"/>
      <c r="QAW467" s="34"/>
      <c r="QAX467" s="34"/>
      <c r="QAY467" s="34"/>
      <c r="QAZ467" s="34"/>
      <c r="QBA467" s="34"/>
      <c r="QBB467" s="34"/>
      <c r="QBC467" s="34"/>
      <c r="QBD467" s="34"/>
      <c r="QBE467" s="34"/>
      <c r="QBF467" s="34"/>
      <c r="QBG467" s="34"/>
      <c r="QBH467" s="34"/>
      <c r="QBI467" s="34"/>
      <c r="QBJ467" s="34"/>
      <c r="QBK467" s="34"/>
      <c r="QBL467" s="34"/>
      <c r="QBM467" s="34"/>
      <c r="QBN467" s="34"/>
      <c r="QBO467" s="34"/>
      <c r="QBP467" s="34"/>
      <c r="QBQ467" s="34"/>
      <c r="QBR467" s="34"/>
      <c r="QBS467" s="34"/>
      <c r="QBT467" s="34"/>
      <c r="QBU467" s="34"/>
      <c r="QBV467" s="34"/>
      <c r="QBW467" s="34"/>
      <c r="QBX467" s="34"/>
      <c r="QBY467" s="34"/>
      <c r="QBZ467" s="34"/>
      <c r="QCA467" s="34"/>
      <c r="QCB467" s="34"/>
      <c r="QCC467" s="34"/>
      <c r="QCD467" s="34"/>
      <c r="QCE467" s="34"/>
      <c r="QCF467" s="34"/>
      <c r="QCG467" s="34"/>
      <c r="QCH467" s="34"/>
      <c r="QCI467" s="34"/>
      <c r="QCJ467" s="34"/>
      <c r="QCK467" s="34"/>
      <c r="QCL467" s="34"/>
      <c r="QCM467" s="34"/>
      <c r="QCN467" s="34"/>
      <c r="QCO467" s="34"/>
      <c r="QCP467" s="34"/>
      <c r="QCQ467" s="34"/>
      <c r="QCR467" s="34"/>
      <c r="QCS467" s="34"/>
      <c r="QCT467" s="34"/>
      <c r="QCU467" s="34"/>
      <c r="QCV467" s="34"/>
      <c r="QCW467" s="34"/>
      <c r="QCX467" s="34"/>
      <c r="QCY467" s="34"/>
      <c r="QCZ467" s="34"/>
      <c r="QDA467" s="34"/>
      <c r="QDB467" s="34"/>
      <c r="QDC467" s="34"/>
      <c r="QDD467" s="34"/>
      <c r="QDE467" s="34"/>
      <c r="QDF467" s="34"/>
      <c r="QDG467" s="34"/>
      <c r="QDH467" s="34"/>
      <c r="QDI467" s="34"/>
      <c r="QDJ467" s="34"/>
      <c r="QDK467" s="34"/>
      <c r="QDL467" s="34"/>
      <c r="QDM467" s="34"/>
      <c r="QDN467" s="34"/>
      <c r="QDO467" s="34"/>
      <c r="QDP467" s="34"/>
      <c r="QDQ467" s="34"/>
      <c r="QDR467" s="34"/>
      <c r="QDS467" s="34"/>
      <c r="QDT467" s="34"/>
      <c r="QDU467" s="34"/>
      <c r="QDV467" s="34"/>
      <c r="QDW467" s="34"/>
      <c r="QDX467" s="34"/>
      <c r="QDY467" s="34"/>
      <c r="QDZ467" s="34"/>
      <c r="QEA467" s="34"/>
      <c r="QEB467" s="34"/>
      <c r="QEC467" s="34"/>
      <c r="QED467" s="34"/>
      <c r="QEE467" s="34"/>
      <c r="QEF467" s="34"/>
      <c r="QEG467" s="34"/>
      <c r="QEH467" s="34"/>
      <c r="QEI467" s="34"/>
      <c r="QEJ467" s="34"/>
      <c r="QEK467" s="34"/>
      <c r="QEL467" s="34"/>
      <c r="QEM467" s="34"/>
      <c r="QEN467" s="34"/>
      <c r="QEO467" s="34"/>
      <c r="QEP467" s="34"/>
      <c r="QEQ467" s="34"/>
      <c r="QER467" s="34"/>
      <c r="QES467" s="34"/>
      <c r="QET467" s="34"/>
      <c r="QEU467" s="34"/>
      <c r="QEV467" s="34"/>
      <c r="QEW467" s="34"/>
      <c r="QEX467" s="34"/>
      <c r="QEY467" s="34"/>
      <c r="QEZ467" s="34"/>
      <c r="QFA467" s="34"/>
      <c r="QFB467" s="34"/>
      <c r="QFC467" s="34"/>
      <c r="QFD467" s="34"/>
      <c r="QFE467" s="34"/>
      <c r="QFF467" s="34"/>
      <c r="QFG467" s="34"/>
      <c r="QFH467" s="34"/>
      <c r="QFI467" s="34"/>
      <c r="QFJ467" s="34"/>
      <c r="QFK467" s="34"/>
      <c r="QFL467" s="34"/>
      <c r="QFM467" s="34"/>
      <c r="QFN467" s="34"/>
      <c r="QFO467" s="34"/>
      <c r="QFP467" s="34"/>
      <c r="QFQ467" s="34"/>
      <c r="QFR467" s="34"/>
      <c r="QFS467" s="34"/>
      <c r="QFT467" s="34"/>
      <c r="QFU467" s="34"/>
      <c r="QFV467" s="34"/>
      <c r="QFW467" s="34"/>
      <c r="QFX467" s="34"/>
      <c r="QFY467" s="34"/>
      <c r="QFZ467" s="34"/>
      <c r="QGA467" s="34"/>
      <c r="QGB467" s="34"/>
      <c r="QGC467" s="34"/>
      <c r="QGD467" s="34"/>
      <c r="QGE467" s="34"/>
      <c r="QGF467" s="34"/>
      <c r="QGG467" s="34"/>
      <c r="QGH467" s="34"/>
      <c r="QGI467" s="34"/>
      <c r="QGJ467" s="34"/>
      <c r="QGK467" s="34"/>
      <c r="QGL467" s="34"/>
      <c r="QGM467" s="34"/>
      <c r="QGN467" s="34"/>
      <c r="QGO467" s="34"/>
      <c r="QGP467" s="34"/>
      <c r="QGQ467" s="34"/>
      <c r="QGR467" s="34"/>
      <c r="QGS467" s="34"/>
      <c r="QGT467" s="34"/>
      <c r="QGU467" s="34"/>
      <c r="QGV467" s="34"/>
      <c r="QGW467" s="34"/>
      <c r="QGX467" s="34"/>
      <c r="QGY467" s="34"/>
      <c r="QGZ467" s="34"/>
      <c r="QHA467" s="34"/>
      <c r="QHB467" s="34"/>
      <c r="QHC467" s="34"/>
      <c r="QHD467" s="34"/>
      <c r="QHE467" s="34"/>
      <c r="QHF467" s="34"/>
      <c r="QHG467" s="34"/>
      <c r="QHH467" s="34"/>
      <c r="QHI467" s="34"/>
      <c r="QHJ467" s="34"/>
      <c r="QHK467" s="34"/>
      <c r="QHL467" s="34"/>
      <c r="QHM467" s="34"/>
      <c r="QHN467" s="34"/>
      <c r="QHO467" s="34"/>
      <c r="QHP467" s="34"/>
      <c r="QHQ467" s="34"/>
      <c r="QHR467" s="34"/>
      <c r="QHS467" s="34"/>
      <c r="QHT467" s="34"/>
      <c r="QHU467" s="34"/>
      <c r="QHV467" s="34"/>
      <c r="QHW467" s="34"/>
      <c r="QHX467" s="34"/>
      <c r="QHY467" s="34"/>
      <c r="QHZ467" s="34"/>
      <c r="QIA467" s="34"/>
      <c r="QIB467" s="34"/>
      <c r="QIC467" s="34"/>
      <c r="QID467" s="34"/>
      <c r="QIE467" s="34"/>
      <c r="QIF467" s="34"/>
      <c r="QIG467" s="34"/>
      <c r="QIH467" s="34"/>
      <c r="QII467" s="34"/>
      <c r="QIJ467" s="34"/>
      <c r="QIK467" s="34"/>
      <c r="QIL467" s="34"/>
      <c r="QIM467" s="34"/>
      <c r="QIN467" s="34"/>
      <c r="QIO467" s="34"/>
      <c r="QIP467" s="34"/>
      <c r="QIQ467" s="34"/>
      <c r="QIR467" s="34"/>
      <c r="QIS467" s="34"/>
      <c r="QIT467" s="34"/>
      <c r="QIU467" s="34"/>
      <c r="QIV467" s="34"/>
      <c r="QIW467" s="34"/>
      <c r="QIX467" s="34"/>
      <c r="QIY467" s="34"/>
      <c r="QIZ467" s="34"/>
      <c r="QJA467" s="34"/>
      <c r="QJB467" s="34"/>
      <c r="QJC467" s="34"/>
      <c r="QJD467" s="34"/>
      <c r="QJE467" s="34"/>
      <c r="QJF467" s="34"/>
      <c r="QJG467" s="34"/>
      <c r="QJH467" s="34"/>
      <c r="QJI467" s="34"/>
      <c r="QJJ467" s="34"/>
      <c r="QJK467" s="34"/>
      <c r="QJL467" s="34"/>
      <c r="QJM467" s="34"/>
      <c r="QJN467" s="34"/>
      <c r="QJO467" s="34"/>
      <c r="QJP467" s="34"/>
      <c r="QJQ467" s="34"/>
      <c r="QJR467" s="34"/>
      <c r="QJS467" s="34"/>
      <c r="QJT467" s="34"/>
      <c r="QJU467" s="34"/>
      <c r="QJV467" s="34"/>
      <c r="QJW467" s="34"/>
      <c r="QJX467" s="34"/>
      <c r="QJY467" s="34"/>
      <c r="QJZ467" s="34"/>
      <c r="QKA467" s="34"/>
      <c r="QKB467" s="34"/>
      <c r="QKC467" s="34"/>
      <c r="QKD467" s="34"/>
      <c r="QKE467" s="34"/>
      <c r="QKF467" s="34"/>
      <c r="QKG467" s="34"/>
      <c r="QKH467" s="34"/>
      <c r="QKI467" s="34"/>
      <c r="QKJ467" s="34"/>
      <c r="QKK467" s="34"/>
      <c r="QKL467" s="34"/>
      <c r="QKM467" s="34"/>
      <c r="QKN467" s="34"/>
      <c r="QKO467" s="34"/>
      <c r="QKP467" s="34"/>
      <c r="QKQ467" s="34"/>
      <c r="QKR467" s="34"/>
      <c r="QKS467" s="34"/>
      <c r="QKT467" s="34"/>
      <c r="QKU467" s="34"/>
      <c r="QKV467" s="34"/>
      <c r="QKW467" s="34"/>
      <c r="QKX467" s="34"/>
      <c r="QKY467" s="34"/>
      <c r="QKZ467" s="34"/>
      <c r="QLA467" s="34"/>
      <c r="QLB467" s="34"/>
      <c r="QLC467" s="34"/>
      <c r="QLD467" s="34"/>
      <c r="QLE467" s="34"/>
      <c r="QLF467" s="34"/>
      <c r="QLG467" s="34"/>
      <c r="QLH467" s="34"/>
      <c r="QLI467" s="34"/>
      <c r="QLJ467" s="34"/>
      <c r="QLK467" s="34"/>
      <c r="QLL467" s="34"/>
      <c r="QLM467" s="34"/>
      <c r="QLN467" s="34"/>
      <c r="QLO467" s="34"/>
      <c r="QLP467" s="34"/>
      <c r="QLQ467" s="34"/>
      <c r="QLR467" s="34"/>
      <c r="QLS467" s="34"/>
      <c r="QLT467" s="34"/>
      <c r="QLU467" s="34"/>
      <c r="QLV467" s="34"/>
      <c r="QLW467" s="34"/>
      <c r="QLX467" s="34"/>
      <c r="QLY467" s="34"/>
      <c r="QLZ467" s="34"/>
      <c r="QMA467" s="34"/>
      <c r="QMB467" s="34"/>
      <c r="QMC467" s="34"/>
      <c r="QMD467" s="34"/>
      <c r="QME467" s="34"/>
      <c r="QMF467" s="34"/>
      <c r="QMG467" s="34"/>
      <c r="QMH467" s="34"/>
      <c r="QMI467" s="34"/>
      <c r="QMJ467" s="34"/>
      <c r="QMK467" s="34"/>
      <c r="QML467" s="34"/>
      <c r="QMM467" s="34"/>
      <c r="QMN467" s="34"/>
      <c r="QMO467" s="34"/>
      <c r="QMP467" s="34"/>
      <c r="QMQ467" s="34"/>
      <c r="QMR467" s="34"/>
      <c r="QMS467" s="34"/>
      <c r="QMT467" s="34"/>
      <c r="QMU467" s="34"/>
      <c r="QMV467" s="34"/>
      <c r="QMW467" s="34"/>
      <c r="QMX467" s="34"/>
      <c r="QMY467" s="34"/>
      <c r="QMZ467" s="34"/>
      <c r="QNA467" s="34"/>
      <c r="QNB467" s="34"/>
      <c r="QNC467" s="34"/>
      <c r="QND467" s="34"/>
      <c r="QNE467" s="34"/>
      <c r="QNF467" s="34"/>
      <c r="QNG467" s="34"/>
      <c r="QNH467" s="34"/>
      <c r="QNI467" s="34"/>
      <c r="QNJ467" s="34"/>
      <c r="QNK467" s="34"/>
      <c r="QNL467" s="34"/>
      <c r="QNM467" s="34"/>
      <c r="QNN467" s="34"/>
      <c r="QNO467" s="34"/>
      <c r="QNP467" s="34"/>
      <c r="QNQ467" s="34"/>
      <c r="QNR467" s="34"/>
      <c r="QNS467" s="34"/>
      <c r="QNT467" s="34"/>
      <c r="QNU467" s="34"/>
      <c r="QNV467" s="34"/>
      <c r="QNW467" s="34"/>
      <c r="QNX467" s="34"/>
      <c r="QNY467" s="34"/>
      <c r="QNZ467" s="34"/>
      <c r="QOA467" s="34"/>
      <c r="QOB467" s="34"/>
      <c r="QOC467" s="34"/>
      <c r="QOD467" s="34"/>
      <c r="QOE467" s="34"/>
      <c r="QOF467" s="34"/>
      <c r="QOG467" s="34"/>
      <c r="QOH467" s="34"/>
      <c r="QOI467" s="34"/>
      <c r="QOJ467" s="34"/>
      <c r="QOK467" s="34"/>
      <c r="QOL467" s="34"/>
      <c r="QOM467" s="34"/>
      <c r="QON467" s="34"/>
      <c r="QOO467" s="34"/>
      <c r="QOP467" s="34"/>
      <c r="QOQ467" s="34"/>
      <c r="QOR467" s="34"/>
      <c r="QOS467" s="34"/>
      <c r="QOT467" s="34"/>
      <c r="QOU467" s="34"/>
      <c r="QOV467" s="34"/>
      <c r="QOW467" s="34"/>
      <c r="QOX467" s="34"/>
      <c r="QOY467" s="34"/>
      <c r="QOZ467" s="34"/>
      <c r="QPA467" s="34"/>
      <c r="QPB467" s="34"/>
      <c r="QPC467" s="34"/>
      <c r="QPD467" s="34"/>
      <c r="QPE467" s="34"/>
      <c r="QPF467" s="34"/>
      <c r="QPG467" s="34"/>
      <c r="QPH467" s="34"/>
      <c r="QPI467" s="34"/>
      <c r="QPJ467" s="34"/>
      <c r="QPK467" s="34"/>
      <c r="QPL467" s="34"/>
      <c r="QPM467" s="34"/>
      <c r="QPN467" s="34"/>
      <c r="QPO467" s="34"/>
      <c r="QPP467" s="34"/>
      <c r="QPQ467" s="34"/>
      <c r="QPR467" s="34"/>
      <c r="QPS467" s="34"/>
      <c r="QPT467" s="34"/>
      <c r="QPU467" s="34"/>
      <c r="QPV467" s="34"/>
      <c r="QPW467" s="34"/>
      <c r="QPX467" s="34"/>
      <c r="QPY467" s="34"/>
      <c r="QPZ467" s="34"/>
      <c r="QQA467" s="34"/>
      <c r="QQB467" s="34"/>
      <c r="QQC467" s="34"/>
      <c r="QQD467" s="34"/>
      <c r="QQE467" s="34"/>
      <c r="QQF467" s="34"/>
      <c r="QQG467" s="34"/>
      <c r="QQH467" s="34"/>
      <c r="QQI467" s="34"/>
      <c r="QQJ467" s="34"/>
      <c r="QQK467" s="34"/>
      <c r="QQL467" s="34"/>
      <c r="QQM467" s="34"/>
      <c r="QQN467" s="34"/>
      <c r="QQO467" s="34"/>
      <c r="QQP467" s="34"/>
      <c r="QQQ467" s="34"/>
      <c r="QQR467" s="34"/>
      <c r="QQS467" s="34"/>
      <c r="QQT467" s="34"/>
      <c r="QQU467" s="34"/>
      <c r="QQV467" s="34"/>
      <c r="QQW467" s="34"/>
      <c r="QQX467" s="34"/>
      <c r="QQY467" s="34"/>
      <c r="QQZ467" s="34"/>
      <c r="QRA467" s="34"/>
      <c r="QRB467" s="34"/>
      <c r="QRC467" s="34"/>
      <c r="QRD467" s="34"/>
      <c r="QRE467" s="34"/>
      <c r="QRF467" s="34"/>
      <c r="QRG467" s="34"/>
      <c r="QRH467" s="34"/>
      <c r="QRI467" s="34"/>
      <c r="QRJ467" s="34"/>
      <c r="QRK467" s="34"/>
      <c r="QRL467" s="34"/>
      <c r="QRM467" s="34"/>
      <c r="QRN467" s="34"/>
      <c r="QRO467" s="34"/>
      <c r="QRP467" s="34"/>
      <c r="QRQ467" s="34"/>
      <c r="QRR467" s="34"/>
      <c r="QRS467" s="34"/>
      <c r="QRT467" s="34"/>
      <c r="QRU467" s="34"/>
      <c r="QRV467" s="34"/>
      <c r="QRW467" s="34"/>
      <c r="QRX467" s="34"/>
      <c r="QRY467" s="34"/>
      <c r="QRZ467" s="34"/>
      <c r="QSA467" s="34"/>
      <c r="QSB467" s="34"/>
      <c r="QSC467" s="34"/>
      <c r="QSD467" s="34"/>
      <c r="QSE467" s="34"/>
      <c r="QSF467" s="34"/>
      <c r="QSG467" s="34"/>
      <c r="QSH467" s="34"/>
      <c r="QSI467" s="34"/>
      <c r="QSJ467" s="34"/>
      <c r="QSK467" s="34"/>
      <c r="QSL467" s="34"/>
      <c r="QSM467" s="34"/>
      <c r="QSN467" s="34"/>
      <c r="QSO467" s="34"/>
      <c r="QSP467" s="34"/>
      <c r="QSQ467" s="34"/>
      <c r="QSR467" s="34"/>
      <c r="QSS467" s="34"/>
      <c r="QST467" s="34"/>
      <c r="QSU467" s="34"/>
      <c r="QSV467" s="34"/>
      <c r="QSW467" s="34"/>
      <c r="QSX467" s="34"/>
      <c r="QSY467" s="34"/>
      <c r="QSZ467" s="34"/>
      <c r="QTA467" s="34"/>
      <c r="QTB467" s="34"/>
      <c r="QTC467" s="34"/>
      <c r="QTD467" s="34"/>
      <c r="QTE467" s="34"/>
      <c r="QTF467" s="34"/>
      <c r="QTG467" s="34"/>
      <c r="QTH467" s="34"/>
      <c r="QTI467" s="34"/>
      <c r="QTJ467" s="34"/>
      <c r="QTK467" s="34"/>
      <c r="QTL467" s="34"/>
      <c r="QTM467" s="34"/>
      <c r="QTN467" s="34"/>
      <c r="QTO467" s="34"/>
      <c r="QTP467" s="34"/>
      <c r="QTQ467" s="34"/>
      <c r="QTR467" s="34"/>
      <c r="QTS467" s="34"/>
      <c r="QTT467" s="34"/>
      <c r="QTU467" s="34"/>
      <c r="QTV467" s="34"/>
      <c r="QTW467" s="34"/>
      <c r="QTX467" s="34"/>
      <c r="QTY467" s="34"/>
      <c r="QTZ467" s="34"/>
      <c r="QUA467" s="34"/>
      <c r="QUB467" s="34"/>
      <c r="QUC467" s="34"/>
      <c r="QUD467" s="34"/>
      <c r="QUE467" s="34"/>
      <c r="QUF467" s="34"/>
      <c r="QUG467" s="34"/>
      <c r="QUH467" s="34"/>
      <c r="QUI467" s="34"/>
      <c r="QUJ467" s="34"/>
      <c r="QUK467" s="34"/>
      <c r="QUL467" s="34"/>
      <c r="QUM467" s="34"/>
      <c r="QUN467" s="34"/>
      <c r="QUO467" s="34"/>
      <c r="QUP467" s="34"/>
      <c r="QUQ467" s="34"/>
      <c r="QUR467" s="34"/>
      <c r="QUS467" s="34"/>
      <c r="QUT467" s="34"/>
      <c r="QUU467" s="34"/>
      <c r="QUV467" s="34"/>
      <c r="QUW467" s="34"/>
      <c r="QUX467" s="34"/>
      <c r="QUY467" s="34"/>
      <c r="QUZ467" s="34"/>
      <c r="QVA467" s="34"/>
      <c r="QVB467" s="34"/>
      <c r="QVC467" s="34"/>
      <c r="QVD467" s="34"/>
      <c r="QVE467" s="34"/>
      <c r="QVF467" s="34"/>
      <c r="QVG467" s="34"/>
      <c r="QVH467" s="34"/>
      <c r="QVI467" s="34"/>
      <c r="QVJ467" s="34"/>
      <c r="QVK467" s="34"/>
      <c r="QVL467" s="34"/>
      <c r="QVM467" s="34"/>
      <c r="QVN467" s="34"/>
      <c r="QVO467" s="34"/>
      <c r="QVP467" s="34"/>
      <c r="QVQ467" s="34"/>
      <c r="QVR467" s="34"/>
      <c r="QVS467" s="34"/>
      <c r="QVT467" s="34"/>
      <c r="QVU467" s="34"/>
      <c r="QVV467" s="34"/>
      <c r="QVW467" s="34"/>
      <c r="QVX467" s="34"/>
      <c r="QVY467" s="34"/>
      <c r="QVZ467" s="34"/>
      <c r="QWA467" s="34"/>
      <c r="QWB467" s="34"/>
      <c r="QWC467" s="34"/>
      <c r="QWD467" s="34"/>
      <c r="QWE467" s="34"/>
      <c r="QWF467" s="34"/>
      <c r="QWG467" s="34"/>
      <c r="QWH467" s="34"/>
      <c r="QWI467" s="34"/>
      <c r="QWJ467" s="34"/>
      <c r="QWK467" s="34"/>
      <c r="QWL467" s="34"/>
      <c r="QWM467" s="34"/>
      <c r="QWN467" s="34"/>
      <c r="QWO467" s="34"/>
      <c r="QWP467" s="34"/>
      <c r="QWQ467" s="34"/>
      <c r="QWR467" s="34"/>
      <c r="QWS467" s="34"/>
      <c r="QWT467" s="34"/>
      <c r="QWU467" s="34"/>
      <c r="QWV467" s="34"/>
      <c r="QWW467" s="34"/>
      <c r="QWX467" s="34"/>
      <c r="QWY467" s="34"/>
      <c r="QWZ467" s="34"/>
      <c r="QXA467" s="34"/>
      <c r="QXB467" s="34"/>
      <c r="QXC467" s="34"/>
      <c r="QXD467" s="34"/>
      <c r="QXE467" s="34"/>
      <c r="QXF467" s="34"/>
      <c r="QXG467" s="34"/>
      <c r="QXH467" s="34"/>
      <c r="QXI467" s="34"/>
      <c r="QXJ467" s="34"/>
      <c r="QXK467" s="34"/>
      <c r="QXL467" s="34"/>
      <c r="QXM467" s="34"/>
      <c r="QXN467" s="34"/>
      <c r="QXO467" s="34"/>
      <c r="QXP467" s="34"/>
      <c r="QXQ467" s="34"/>
      <c r="QXR467" s="34"/>
      <c r="QXS467" s="34"/>
      <c r="QXT467" s="34"/>
      <c r="QXU467" s="34"/>
      <c r="QXV467" s="34"/>
      <c r="QXW467" s="34"/>
      <c r="QXX467" s="34"/>
      <c r="QXY467" s="34"/>
      <c r="QXZ467" s="34"/>
      <c r="QYA467" s="34"/>
      <c r="QYB467" s="34"/>
      <c r="QYC467" s="34"/>
      <c r="QYD467" s="34"/>
      <c r="QYE467" s="34"/>
      <c r="QYF467" s="34"/>
      <c r="QYG467" s="34"/>
      <c r="QYH467" s="34"/>
      <c r="QYI467" s="34"/>
      <c r="QYJ467" s="34"/>
      <c r="QYK467" s="34"/>
      <c r="QYL467" s="34"/>
      <c r="QYM467" s="34"/>
      <c r="QYN467" s="34"/>
      <c r="QYO467" s="34"/>
      <c r="QYP467" s="34"/>
      <c r="QYQ467" s="34"/>
      <c r="QYR467" s="34"/>
      <c r="QYS467" s="34"/>
      <c r="QYT467" s="34"/>
      <c r="QYU467" s="34"/>
      <c r="QYV467" s="34"/>
      <c r="QYW467" s="34"/>
      <c r="QYX467" s="34"/>
      <c r="QYY467" s="34"/>
      <c r="QYZ467" s="34"/>
      <c r="QZA467" s="34"/>
      <c r="QZB467" s="34"/>
      <c r="QZC467" s="34"/>
      <c r="QZD467" s="34"/>
      <c r="QZE467" s="34"/>
      <c r="QZF467" s="34"/>
      <c r="QZG467" s="34"/>
      <c r="QZH467" s="34"/>
      <c r="QZI467" s="34"/>
      <c r="QZJ467" s="34"/>
      <c r="QZK467" s="34"/>
      <c r="QZL467" s="34"/>
      <c r="QZM467" s="34"/>
      <c r="QZN467" s="34"/>
      <c r="QZO467" s="34"/>
      <c r="QZP467" s="34"/>
      <c r="QZQ467" s="34"/>
      <c r="QZR467" s="34"/>
      <c r="QZS467" s="34"/>
      <c r="QZT467" s="34"/>
      <c r="QZU467" s="34"/>
      <c r="QZV467" s="34"/>
      <c r="QZW467" s="34"/>
      <c r="QZX467" s="34"/>
      <c r="QZY467" s="34"/>
      <c r="QZZ467" s="34"/>
      <c r="RAA467" s="34"/>
      <c r="RAB467" s="34"/>
      <c r="RAC467" s="34"/>
      <c r="RAD467" s="34"/>
      <c r="RAE467" s="34"/>
      <c r="RAF467" s="34"/>
      <c r="RAG467" s="34"/>
      <c r="RAH467" s="34"/>
      <c r="RAI467" s="34"/>
      <c r="RAJ467" s="34"/>
      <c r="RAK467" s="34"/>
      <c r="RAL467" s="34"/>
      <c r="RAM467" s="34"/>
      <c r="RAN467" s="34"/>
      <c r="RAO467" s="34"/>
      <c r="RAP467" s="34"/>
      <c r="RAQ467" s="34"/>
      <c r="RAR467" s="34"/>
      <c r="RAS467" s="34"/>
      <c r="RAT467" s="34"/>
      <c r="RAU467" s="34"/>
      <c r="RAV467" s="34"/>
      <c r="RAW467" s="34"/>
      <c r="RAX467" s="34"/>
      <c r="RAY467" s="34"/>
      <c r="RAZ467" s="34"/>
      <c r="RBA467" s="34"/>
      <c r="RBB467" s="34"/>
      <c r="RBC467" s="34"/>
      <c r="RBD467" s="34"/>
      <c r="RBE467" s="34"/>
      <c r="RBF467" s="34"/>
      <c r="RBG467" s="34"/>
      <c r="RBH467" s="34"/>
      <c r="RBI467" s="34"/>
      <c r="RBJ467" s="34"/>
      <c r="RBK467" s="34"/>
      <c r="RBL467" s="34"/>
      <c r="RBM467" s="34"/>
      <c r="RBN467" s="34"/>
      <c r="RBO467" s="34"/>
      <c r="RBP467" s="34"/>
      <c r="RBQ467" s="34"/>
      <c r="RBR467" s="34"/>
      <c r="RBS467" s="34"/>
      <c r="RBT467" s="34"/>
      <c r="RBU467" s="34"/>
      <c r="RBV467" s="34"/>
      <c r="RBW467" s="34"/>
      <c r="RBX467" s="34"/>
      <c r="RBY467" s="34"/>
      <c r="RBZ467" s="34"/>
      <c r="RCA467" s="34"/>
      <c r="RCB467" s="34"/>
      <c r="RCC467" s="34"/>
      <c r="RCD467" s="34"/>
      <c r="RCE467" s="34"/>
      <c r="RCF467" s="34"/>
      <c r="RCG467" s="34"/>
      <c r="RCH467" s="34"/>
      <c r="RCI467" s="34"/>
      <c r="RCJ467" s="34"/>
      <c r="RCK467" s="34"/>
      <c r="RCL467" s="34"/>
      <c r="RCM467" s="34"/>
      <c r="RCN467" s="34"/>
      <c r="RCO467" s="34"/>
      <c r="RCP467" s="34"/>
      <c r="RCQ467" s="34"/>
      <c r="RCR467" s="34"/>
      <c r="RCS467" s="34"/>
      <c r="RCT467" s="34"/>
      <c r="RCU467" s="34"/>
      <c r="RCV467" s="34"/>
      <c r="RCW467" s="34"/>
      <c r="RCX467" s="34"/>
      <c r="RCY467" s="34"/>
      <c r="RCZ467" s="34"/>
      <c r="RDA467" s="34"/>
      <c r="RDB467" s="34"/>
      <c r="RDC467" s="34"/>
      <c r="RDD467" s="34"/>
      <c r="RDE467" s="34"/>
      <c r="RDF467" s="34"/>
      <c r="RDG467" s="34"/>
      <c r="RDH467" s="34"/>
      <c r="RDI467" s="34"/>
      <c r="RDJ467" s="34"/>
      <c r="RDK467" s="34"/>
      <c r="RDL467" s="34"/>
      <c r="RDM467" s="34"/>
      <c r="RDN467" s="34"/>
      <c r="RDO467" s="34"/>
      <c r="RDP467" s="34"/>
      <c r="RDQ467" s="34"/>
      <c r="RDR467" s="34"/>
      <c r="RDS467" s="34"/>
      <c r="RDT467" s="34"/>
      <c r="RDU467" s="34"/>
      <c r="RDV467" s="34"/>
      <c r="RDW467" s="34"/>
      <c r="RDX467" s="34"/>
      <c r="RDY467" s="34"/>
      <c r="RDZ467" s="34"/>
      <c r="REA467" s="34"/>
      <c r="REB467" s="34"/>
      <c r="REC467" s="34"/>
      <c r="RED467" s="34"/>
      <c r="REE467" s="34"/>
      <c r="REF467" s="34"/>
      <c r="REG467" s="34"/>
      <c r="REH467" s="34"/>
      <c r="REI467" s="34"/>
      <c r="REJ467" s="34"/>
      <c r="REK467" s="34"/>
      <c r="REL467" s="34"/>
      <c r="REM467" s="34"/>
      <c r="REN467" s="34"/>
      <c r="REO467" s="34"/>
      <c r="REP467" s="34"/>
      <c r="REQ467" s="34"/>
      <c r="RER467" s="34"/>
      <c r="RES467" s="34"/>
      <c r="RET467" s="34"/>
      <c r="REU467" s="34"/>
      <c r="REV467" s="34"/>
      <c r="REW467" s="34"/>
      <c r="REX467" s="34"/>
      <c r="REY467" s="34"/>
      <c r="REZ467" s="34"/>
      <c r="RFA467" s="34"/>
      <c r="RFB467" s="34"/>
      <c r="RFC467" s="34"/>
      <c r="RFD467" s="34"/>
      <c r="RFE467" s="34"/>
      <c r="RFF467" s="34"/>
      <c r="RFG467" s="34"/>
      <c r="RFH467" s="34"/>
      <c r="RFI467" s="34"/>
      <c r="RFJ467" s="34"/>
      <c r="RFK467" s="34"/>
      <c r="RFL467" s="34"/>
      <c r="RFM467" s="34"/>
      <c r="RFN467" s="34"/>
      <c r="RFO467" s="34"/>
      <c r="RFP467" s="34"/>
      <c r="RFQ467" s="34"/>
      <c r="RFR467" s="34"/>
      <c r="RFS467" s="34"/>
      <c r="RFT467" s="34"/>
      <c r="RFU467" s="34"/>
      <c r="RFV467" s="34"/>
      <c r="RFW467" s="34"/>
      <c r="RFX467" s="34"/>
      <c r="RFY467" s="34"/>
      <c r="RFZ467" s="34"/>
      <c r="RGA467" s="34"/>
      <c r="RGB467" s="34"/>
      <c r="RGC467" s="34"/>
      <c r="RGD467" s="34"/>
      <c r="RGE467" s="34"/>
      <c r="RGF467" s="34"/>
      <c r="RGG467" s="34"/>
      <c r="RGH467" s="34"/>
      <c r="RGI467" s="34"/>
      <c r="RGJ467" s="34"/>
      <c r="RGK467" s="34"/>
      <c r="RGL467" s="34"/>
      <c r="RGM467" s="34"/>
      <c r="RGN467" s="34"/>
      <c r="RGO467" s="34"/>
      <c r="RGP467" s="34"/>
      <c r="RGQ467" s="34"/>
      <c r="RGR467" s="34"/>
      <c r="RGS467" s="34"/>
      <c r="RGT467" s="34"/>
      <c r="RGU467" s="34"/>
      <c r="RGV467" s="34"/>
      <c r="RGW467" s="34"/>
      <c r="RGX467" s="34"/>
      <c r="RGY467" s="34"/>
      <c r="RGZ467" s="34"/>
      <c r="RHA467" s="34"/>
      <c r="RHB467" s="34"/>
      <c r="RHC467" s="34"/>
      <c r="RHD467" s="34"/>
      <c r="RHE467" s="34"/>
      <c r="RHF467" s="34"/>
      <c r="RHG467" s="34"/>
      <c r="RHH467" s="34"/>
      <c r="RHI467" s="34"/>
      <c r="RHJ467" s="34"/>
      <c r="RHK467" s="34"/>
      <c r="RHL467" s="34"/>
      <c r="RHM467" s="34"/>
      <c r="RHN467" s="34"/>
      <c r="RHO467" s="34"/>
      <c r="RHP467" s="34"/>
      <c r="RHQ467" s="34"/>
      <c r="RHR467" s="34"/>
      <c r="RHS467" s="34"/>
      <c r="RHT467" s="34"/>
      <c r="RHU467" s="34"/>
      <c r="RHV467" s="34"/>
      <c r="RHW467" s="34"/>
      <c r="RHX467" s="34"/>
      <c r="RHY467" s="34"/>
      <c r="RHZ467" s="34"/>
      <c r="RIA467" s="34"/>
      <c r="RIB467" s="34"/>
      <c r="RIC467" s="34"/>
      <c r="RID467" s="34"/>
      <c r="RIE467" s="34"/>
      <c r="RIF467" s="34"/>
      <c r="RIG467" s="34"/>
      <c r="RIH467" s="34"/>
      <c r="RII467" s="34"/>
      <c r="RIJ467" s="34"/>
      <c r="RIK467" s="34"/>
      <c r="RIL467" s="34"/>
      <c r="RIM467" s="34"/>
      <c r="RIN467" s="34"/>
      <c r="RIO467" s="34"/>
      <c r="RIP467" s="34"/>
      <c r="RIQ467" s="34"/>
      <c r="RIR467" s="34"/>
      <c r="RIS467" s="34"/>
      <c r="RIT467" s="34"/>
      <c r="RIU467" s="34"/>
      <c r="RIV467" s="34"/>
      <c r="RIW467" s="34"/>
      <c r="RIX467" s="34"/>
      <c r="RIY467" s="34"/>
      <c r="RIZ467" s="34"/>
      <c r="RJA467" s="34"/>
      <c r="RJB467" s="34"/>
      <c r="RJC467" s="34"/>
      <c r="RJD467" s="34"/>
      <c r="RJE467" s="34"/>
      <c r="RJF467" s="34"/>
      <c r="RJG467" s="34"/>
      <c r="RJH467" s="34"/>
      <c r="RJI467" s="34"/>
      <c r="RJJ467" s="34"/>
      <c r="RJK467" s="34"/>
      <c r="RJL467" s="34"/>
      <c r="RJM467" s="34"/>
      <c r="RJN467" s="34"/>
      <c r="RJO467" s="34"/>
      <c r="RJP467" s="34"/>
      <c r="RJQ467" s="34"/>
      <c r="RJR467" s="34"/>
      <c r="RJS467" s="34"/>
      <c r="RJT467" s="34"/>
      <c r="RJU467" s="34"/>
      <c r="RJV467" s="34"/>
      <c r="RJW467" s="34"/>
      <c r="RJX467" s="34"/>
      <c r="RJY467" s="34"/>
      <c r="RJZ467" s="34"/>
      <c r="RKA467" s="34"/>
      <c r="RKB467" s="34"/>
      <c r="RKC467" s="34"/>
      <c r="RKD467" s="34"/>
      <c r="RKE467" s="34"/>
      <c r="RKF467" s="34"/>
      <c r="RKG467" s="34"/>
      <c r="RKH467" s="34"/>
      <c r="RKI467" s="34"/>
      <c r="RKJ467" s="34"/>
      <c r="RKK467" s="34"/>
      <c r="RKL467" s="34"/>
      <c r="RKM467" s="34"/>
      <c r="RKN467" s="34"/>
      <c r="RKO467" s="34"/>
      <c r="RKP467" s="34"/>
      <c r="RKQ467" s="34"/>
      <c r="RKR467" s="34"/>
      <c r="RKS467" s="34"/>
      <c r="RKT467" s="34"/>
      <c r="RKU467" s="34"/>
      <c r="RKV467" s="34"/>
      <c r="RKW467" s="34"/>
      <c r="RKX467" s="34"/>
      <c r="RKY467" s="34"/>
      <c r="RKZ467" s="34"/>
      <c r="RLA467" s="34"/>
      <c r="RLB467" s="34"/>
      <c r="RLC467" s="34"/>
      <c r="RLD467" s="34"/>
      <c r="RLE467" s="34"/>
      <c r="RLF467" s="34"/>
      <c r="RLG467" s="34"/>
      <c r="RLH467" s="34"/>
      <c r="RLI467" s="34"/>
      <c r="RLJ467" s="34"/>
      <c r="RLK467" s="34"/>
      <c r="RLL467" s="34"/>
      <c r="RLM467" s="34"/>
      <c r="RLN467" s="34"/>
      <c r="RLO467" s="34"/>
      <c r="RLP467" s="34"/>
      <c r="RLQ467" s="34"/>
      <c r="RLR467" s="34"/>
      <c r="RLS467" s="34"/>
      <c r="RLT467" s="34"/>
      <c r="RLU467" s="34"/>
      <c r="RLV467" s="34"/>
      <c r="RLW467" s="34"/>
      <c r="RLX467" s="34"/>
      <c r="RLY467" s="34"/>
      <c r="RLZ467" s="34"/>
      <c r="RMA467" s="34"/>
      <c r="RMB467" s="34"/>
      <c r="RMC467" s="34"/>
      <c r="RMD467" s="34"/>
      <c r="RME467" s="34"/>
      <c r="RMF467" s="34"/>
      <c r="RMG467" s="34"/>
      <c r="RMH467" s="34"/>
      <c r="RMI467" s="34"/>
      <c r="RMJ467" s="34"/>
      <c r="RMK467" s="34"/>
      <c r="RML467" s="34"/>
      <c r="RMM467" s="34"/>
      <c r="RMN467" s="34"/>
      <c r="RMO467" s="34"/>
      <c r="RMP467" s="34"/>
      <c r="RMQ467" s="34"/>
      <c r="RMR467" s="34"/>
      <c r="RMS467" s="34"/>
      <c r="RMT467" s="34"/>
      <c r="RMU467" s="34"/>
      <c r="RMV467" s="34"/>
      <c r="RMW467" s="34"/>
      <c r="RMX467" s="34"/>
      <c r="RMY467" s="34"/>
      <c r="RMZ467" s="34"/>
      <c r="RNA467" s="34"/>
      <c r="RNB467" s="34"/>
      <c r="RNC467" s="34"/>
      <c r="RND467" s="34"/>
      <c r="RNE467" s="34"/>
      <c r="RNF467" s="34"/>
      <c r="RNG467" s="34"/>
      <c r="RNH467" s="34"/>
      <c r="RNI467" s="34"/>
      <c r="RNJ467" s="34"/>
      <c r="RNK467" s="34"/>
      <c r="RNL467" s="34"/>
      <c r="RNM467" s="34"/>
      <c r="RNN467" s="34"/>
      <c r="RNO467" s="34"/>
      <c r="RNP467" s="34"/>
      <c r="RNQ467" s="34"/>
      <c r="RNR467" s="34"/>
      <c r="RNS467" s="34"/>
      <c r="RNT467" s="34"/>
      <c r="RNU467" s="34"/>
      <c r="RNV467" s="34"/>
      <c r="RNW467" s="34"/>
      <c r="RNX467" s="34"/>
      <c r="RNY467" s="34"/>
      <c r="RNZ467" s="34"/>
      <c r="ROA467" s="34"/>
      <c r="ROB467" s="34"/>
      <c r="ROC467" s="34"/>
      <c r="ROD467" s="34"/>
      <c r="ROE467" s="34"/>
      <c r="ROF467" s="34"/>
      <c r="ROG467" s="34"/>
      <c r="ROH467" s="34"/>
      <c r="ROI467" s="34"/>
      <c r="ROJ467" s="34"/>
      <c r="ROK467" s="34"/>
      <c r="ROL467" s="34"/>
      <c r="ROM467" s="34"/>
      <c r="RON467" s="34"/>
      <c r="ROO467" s="34"/>
      <c r="ROP467" s="34"/>
      <c r="ROQ467" s="34"/>
      <c r="ROR467" s="34"/>
      <c r="ROS467" s="34"/>
      <c r="ROT467" s="34"/>
      <c r="ROU467" s="34"/>
      <c r="ROV467" s="34"/>
      <c r="ROW467" s="34"/>
      <c r="ROX467" s="34"/>
      <c r="ROY467" s="34"/>
      <c r="ROZ467" s="34"/>
      <c r="RPA467" s="34"/>
      <c r="RPB467" s="34"/>
      <c r="RPC467" s="34"/>
      <c r="RPD467" s="34"/>
      <c r="RPE467" s="34"/>
      <c r="RPF467" s="34"/>
      <c r="RPG467" s="34"/>
      <c r="RPH467" s="34"/>
      <c r="RPI467" s="34"/>
      <c r="RPJ467" s="34"/>
      <c r="RPK467" s="34"/>
      <c r="RPL467" s="34"/>
      <c r="RPM467" s="34"/>
      <c r="RPN467" s="34"/>
      <c r="RPO467" s="34"/>
      <c r="RPP467" s="34"/>
      <c r="RPQ467" s="34"/>
      <c r="RPR467" s="34"/>
      <c r="RPS467" s="34"/>
      <c r="RPT467" s="34"/>
      <c r="RPU467" s="34"/>
      <c r="RPV467" s="34"/>
      <c r="RPW467" s="34"/>
      <c r="RPX467" s="34"/>
      <c r="RPY467" s="34"/>
      <c r="RPZ467" s="34"/>
      <c r="RQA467" s="34"/>
      <c r="RQB467" s="34"/>
      <c r="RQC467" s="34"/>
      <c r="RQD467" s="34"/>
      <c r="RQE467" s="34"/>
      <c r="RQF467" s="34"/>
      <c r="RQG467" s="34"/>
      <c r="RQH467" s="34"/>
      <c r="RQI467" s="34"/>
      <c r="RQJ467" s="34"/>
      <c r="RQK467" s="34"/>
      <c r="RQL467" s="34"/>
      <c r="RQM467" s="34"/>
      <c r="RQN467" s="34"/>
      <c r="RQO467" s="34"/>
      <c r="RQP467" s="34"/>
      <c r="RQQ467" s="34"/>
      <c r="RQR467" s="34"/>
      <c r="RQS467" s="34"/>
      <c r="RQT467" s="34"/>
      <c r="RQU467" s="34"/>
      <c r="RQV467" s="34"/>
      <c r="RQW467" s="34"/>
      <c r="RQX467" s="34"/>
      <c r="RQY467" s="34"/>
      <c r="RQZ467" s="34"/>
      <c r="RRA467" s="34"/>
      <c r="RRB467" s="34"/>
      <c r="RRC467" s="34"/>
      <c r="RRD467" s="34"/>
      <c r="RRE467" s="34"/>
      <c r="RRF467" s="34"/>
      <c r="RRG467" s="34"/>
      <c r="RRH467" s="34"/>
      <c r="RRI467" s="34"/>
      <c r="RRJ467" s="34"/>
      <c r="RRK467" s="34"/>
      <c r="RRL467" s="34"/>
      <c r="RRM467" s="34"/>
      <c r="RRN467" s="34"/>
      <c r="RRO467" s="34"/>
      <c r="RRP467" s="34"/>
      <c r="RRQ467" s="34"/>
      <c r="RRR467" s="34"/>
      <c r="RRS467" s="34"/>
      <c r="RRT467" s="34"/>
      <c r="RRU467" s="34"/>
      <c r="RRV467" s="34"/>
      <c r="RRW467" s="34"/>
      <c r="RRX467" s="34"/>
      <c r="RRY467" s="34"/>
      <c r="RRZ467" s="34"/>
      <c r="RSA467" s="34"/>
      <c r="RSB467" s="34"/>
      <c r="RSC467" s="34"/>
      <c r="RSD467" s="34"/>
      <c r="RSE467" s="34"/>
      <c r="RSF467" s="34"/>
      <c r="RSG467" s="34"/>
      <c r="RSH467" s="34"/>
      <c r="RSI467" s="34"/>
      <c r="RSJ467" s="34"/>
      <c r="RSK467" s="34"/>
      <c r="RSL467" s="34"/>
      <c r="RSM467" s="34"/>
      <c r="RSN467" s="34"/>
      <c r="RSO467" s="34"/>
      <c r="RSP467" s="34"/>
      <c r="RSQ467" s="34"/>
      <c r="RSR467" s="34"/>
      <c r="RSS467" s="34"/>
      <c r="RST467" s="34"/>
      <c r="RSU467" s="34"/>
      <c r="RSV467" s="34"/>
      <c r="RSW467" s="34"/>
      <c r="RSX467" s="34"/>
      <c r="RSY467" s="34"/>
      <c r="RSZ467" s="34"/>
      <c r="RTA467" s="34"/>
      <c r="RTB467" s="34"/>
      <c r="RTC467" s="34"/>
      <c r="RTD467" s="34"/>
      <c r="RTE467" s="34"/>
      <c r="RTF467" s="34"/>
      <c r="RTG467" s="34"/>
      <c r="RTH467" s="34"/>
      <c r="RTI467" s="34"/>
      <c r="RTJ467" s="34"/>
      <c r="RTK467" s="34"/>
      <c r="RTL467" s="34"/>
      <c r="RTM467" s="34"/>
      <c r="RTN467" s="34"/>
      <c r="RTO467" s="34"/>
      <c r="RTP467" s="34"/>
      <c r="RTQ467" s="34"/>
      <c r="RTR467" s="34"/>
      <c r="RTS467" s="34"/>
      <c r="RTT467" s="34"/>
      <c r="RTU467" s="34"/>
      <c r="RTV467" s="34"/>
      <c r="RTW467" s="34"/>
      <c r="RTX467" s="34"/>
      <c r="RTY467" s="34"/>
      <c r="RTZ467" s="34"/>
      <c r="RUA467" s="34"/>
      <c r="RUB467" s="34"/>
      <c r="RUC467" s="34"/>
      <c r="RUD467" s="34"/>
      <c r="RUE467" s="34"/>
      <c r="RUF467" s="34"/>
      <c r="RUG467" s="34"/>
      <c r="RUH467" s="34"/>
      <c r="RUI467" s="34"/>
      <c r="RUJ467" s="34"/>
      <c r="RUK467" s="34"/>
      <c r="RUL467" s="34"/>
      <c r="RUM467" s="34"/>
      <c r="RUN467" s="34"/>
      <c r="RUO467" s="34"/>
      <c r="RUP467" s="34"/>
      <c r="RUQ467" s="34"/>
      <c r="RUR467" s="34"/>
      <c r="RUS467" s="34"/>
      <c r="RUT467" s="34"/>
      <c r="RUU467" s="34"/>
      <c r="RUV467" s="34"/>
      <c r="RUW467" s="34"/>
      <c r="RUX467" s="34"/>
      <c r="RUY467" s="34"/>
      <c r="RUZ467" s="34"/>
      <c r="RVA467" s="34"/>
      <c r="RVB467" s="34"/>
      <c r="RVC467" s="34"/>
      <c r="RVD467" s="34"/>
      <c r="RVE467" s="34"/>
      <c r="RVF467" s="34"/>
      <c r="RVG467" s="34"/>
      <c r="RVH467" s="34"/>
      <c r="RVI467" s="34"/>
      <c r="RVJ467" s="34"/>
      <c r="RVK467" s="34"/>
      <c r="RVL467" s="34"/>
      <c r="RVM467" s="34"/>
      <c r="RVN467" s="34"/>
      <c r="RVO467" s="34"/>
      <c r="RVP467" s="34"/>
      <c r="RVQ467" s="34"/>
      <c r="RVR467" s="34"/>
      <c r="RVS467" s="34"/>
      <c r="RVT467" s="34"/>
      <c r="RVU467" s="34"/>
      <c r="RVV467" s="34"/>
      <c r="RVW467" s="34"/>
      <c r="RVX467" s="34"/>
      <c r="RVY467" s="34"/>
      <c r="RVZ467" s="34"/>
      <c r="RWA467" s="34"/>
      <c r="RWB467" s="34"/>
      <c r="RWC467" s="34"/>
      <c r="RWD467" s="34"/>
      <c r="RWE467" s="34"/>
      <c r="RWF467" s="34"/>
      <c r="RWG467" s="34"/>
      <c r="RWH467" s="34"/>
      <c r="RWI467" s="34"/>
      <c r="RWJ467" s="34"/>
      <c r="RWK467" s="34"/>
      <c r="RWL467" s="34"/>
      <c r="RWM467" s="34"/>
      <c r="RWN467" s="34"/>
      <c r="RWO467" s="34"/>
      <c r="RWP467" s="34"/>
      <c r="RWQ467" s="34"/>
      <c r="RWR467" s="34"/>
      <c r="RWS467" s="34"/>
      <c r="RWT467" s="34"/>
      <c r="RWU467" s="34"/>
      <c r="RWV467" s="34"/>
      <c r="RWW467" s="34"/>
      <c r="RWX467" s="34"/>
      <c r="RWY467" s="34"/>
      <c r="RWZ467" s="34"/>
      <c r="RXA467" s="34"/>
      <c r="RXB467" s="34"/>
      <c r="RXC467" s="34"/>
      <c r="RXD467" s="34"/>
      <c r="RXE467" s="34"/>
      <c r="RXF467" s="34"/>
      <c r="RXG467" s="34"/>
      <c r="RXH467" s="34"/>
      <c r="RXI467" s="34"/>
      <c r="RXJ467" s="34"/>
      <c r="RXK467" s="34"/>
      <c r="RXL467" s="34"/>
      <c r="RXM467" s="34"/>
      <c r="RXN467" s="34"/>
      <c r="RXO467" s="34"/>
      <c r="RXP467" s="34"/>
      <c r="RXQ467" s="34"/>
      <c r="RXR467" s="34"/>
      <c r="RXS467" s="34"/>
      <c r="RXT467" s="34"/>
      <c r="RXU467" s="34"/>
      <c r="RXV467" s="34"/>
      <c r="RXW467" s="34"/>
      <c r="RXX467" s="34"/>
      <c r="RXY467" s="34"/>
      <c r="RXZ467" s="34"/>
      <c r="RYA467" s="34"/>
      <c r="RYB467" s="34"/>
      <c r="RYC467" s="34"/>
      <c r="RYD467" s="34"/>
      <c r="RYE467" s="34"/>
      <c r="RYF467" s="34"/>
      <c r="RYG467" s="34"/>
      <c r="RYH467" s="34"/>
      <c r="RYI467" s="34"/>
      <c r="RYJ467" s="34"/>
      <c r="RYK467" s="34"/>
      <c r="RYL467" s="34"/>
      <c r="RYM467" s="34"/>
      <c r="RYN467" s="34"/>
      <c r="RYO467" s="34"/>
      <c r="RYP467" s="34"/>
      <c r="RYQ467" s="34"/>
      <c r="RYR467" s="34"/>
      <c r="RYS467" s="34"/>
      <c r="RYT467" s="34"/>
      <c r="RYU467" s="34"/>
      <c r="RYV467" s="34"/>
      <c r="RYW467" s="34"/>
      <c r="RYX467" s="34"/>
      <c r="RYY467" s="34"/>
      <c r="RYZ467" s="34"/>
      <c r="RZA467" s="34"/>
      <c r="RZB467" s="34"/>
      <c r="RZC467" s="34"/>
      <c r="RZD467" s="34"/>
      <c r="RZE467" s="34"/>
      <c r="RZF467" s="34"/>
      <c r="RZG467" s="34"/>
      <c r="RZH467" s="34"/>
      <c r="RZI467" s="34"/>
      <c r="RZJ467" s="34"/>
      <c r="RZK467" s="34"/>
      <c r="RZL467" s="34"/>
      <c r="RZM467" s="34"/>
      <c r="RZN467" s="34"/>
      <c r="RZO467" s="34"/>
      <c r="RZP467" s="34"/>
      <c r="RZQ467" s="34"/>
      <c r="RZR467" s="34"/>
      <c r="RZS467" s="34"/>
      <c r="RZT467" s="34"/>
      <c r="RZU467" s="34"/>
      <c r="RZV467" s="34"/>
      <c r="RZW467" s="34"/>
      <c r="RZX467" s="34"/>
      <c r="RZY467" s="34"/>
      <c r="RZZ467" s="34"/>
      <c r="SAA467" s="34"/>
      <c r="SAB467" s="34"/>
      <c r="SAC467" s="34"/>
      <c r="SAD467" s="34"/>
      <c r="SAE467" s="34"/>
      <c r="SAF467" s="34"/>
      <c r="SAG467" s="34"/>
      <c r="SAH467" s="34"/>
      <c r="SAI467" s="34"/>
      <c r="SAJ467" s="34"/>
      <c r="SAK467" s="34"/>
      <c r="SAL467" s="34"/>
      <c r="SAM467" s="34"/>
      <c r="SAN467" s="34"/>
      <c r="SAO467" s="34"/>
      <c r="SAP467" s="34"/>
      <c r="SAQ467" s="34"/>
      <c r="SAR467" s="34"/>
      <c r="SAS467" s="34"/>
      <c r="SAT467" s="34"/>
      <c r="SAU467" s="34"/>
      <c r="SAV467" s="34"/>
      <c r="SAW467" s="34"/>
      <c r="SAX467" s="34"/>
      <c r="SAY467" s="34"/>
      <c r="SAZ467" s="34"/>
      <c r="SBA467" s="34"/>
      <c r="SBB467" s="34"/>
      <c r="SBC467" s="34"/>
      <c r="SBD467" s="34"/>
      <c r="SBE467" s="34"/>
      <c r="SBF467" s="34"/>
      <c r="SBG467" s="34"/>
      <c r="SBH467" s="34"/>
      <c r="SBI467" s="34"/>
      <c r="SBJ467" s="34"/>
      <c r="SBK467" s="34"/>
      <c r="SBL467" s="34"/>
      <c r="SBM467" s="34"/>
      <c r="SBN467" s="34"/>
      <c r="SBO467" s="34"/>
      <c r="SBP467" s="34"/>
      <c r="SBQ467" s="34"/>
      <c r="SBR467" s="34"/>
      <c r="SBS467" s="34"/>
      <c r="SBT467" s="34"/>
      <c r="SBU467" s="34"/>
      <c r="SBV467" s="34"/>
      <c r="SBW467" s="34"/>
      <c r="SBX467" s="34"/>
      <c r="SBY467" s="34"/>
      <c r="SBZ467" s="34"/>
      <c r="SCA467" s="34"/>
      <c r="SCB467" s="34"/>
      <c r="SCC467" s="34"/>
      <c r="SCD467" s="34"/>
      <c r="SCE467" s="34"/>
      <c r="SCF467" s="34"/>
      <c r="SCG467" s="34"/>
      <c r="SCH467" s="34"/>
      <c r="SCI467" s="34"/>
      <c r="SCJ467" s="34"/>
      <c r="SCK467" s="34"/>
      <c r="SCL467" s="34"/>
      <c r="SCM467" s="34"/>
      <c r="SCN467" s="34"/>
      <c r="SCO467" s="34"/>
      <c r="SCP467" s="34"/>
      <c r="SCQ467" s="34"/>
      <c r="SCR467" s="34"/>
      <c r="SCS467" s="34"/>
      <c r="SCT467" s="34"/>
      <c r="SCU467" s="34"/>
      <c r="SCV467" s="34"/>
      <c r="SCW467" s="34"/>
      <c r="SCX467" s="34"/>
      <c r="SCY467" s="34"/>
      <c r="SCZ467" s="34"/>
      <c r="SDA467" s="34"/>
      <c r="SDB467" s="34"/>
      <c r="SDC467" s="34"/>
      <c r="SDD467" s="34"/>
      <c r="SDE467" s="34"/>
      <c r="SDF467" s="34"/>
      <c r="SDG467" s="34"/>
      <c r="SDH467" s="34"/>
      <c r="SDI467" s="34"/>
      <c r="SDJ467" s="34"/>
      <c r="SDK467" s="34"/>
      <c r="SDL467" s="34"/>
      <c r="SDM467" s="34"/>
      <c r="SDN467" s="34"/>
      <c r="SDO467" s="34"/>
      <c r="SDP467" s="34"/>
      <c r="SDQ467" s="34"/>
      <c r="SDR467" s="34"/>
      <c r="SDS467" s="34"/>
      <c r="SDT467" s="34"/>
      <c r="SDU467" s="34"/>
      <c r="SDV467" s="34"/>
      <c r="SDW467" s="34"/>
      <c r="SDX467" s="34"/>
      <c r="SDY467" s="34"/>
      <c r="SDZ467" s="34"/>
      <c r="SEA467" s="34"/>
      <c r="SEB467" s="34"/>
      <c r="SEC467" s="34"/>
      <c r="SED467" s="34"/>
      <c r="SEE467" s="34"/>
      <c r="SEF467" s="34"/>
      <c r="SEG467" s="34"/>
      <c r="SEH467" s="34"/>
      <c r="SEI467" s="34"/>
      <c r="SEJ467" s="34"/>
      <c r="SEK467" s="34"/>
      <c r="SEL467" s="34"/>
      <c r="SEM467" s="34"/>
      <c r="SEN467" s="34"/>
      <c r="SEO467" s="34"/>
      <c r="SEP467" s="34"/>
      <c r="SEQ467" s="34"/>
      <c r="SER467" s="34"/>
      <c r="SES467" s="34"/>
      <c r="SET467" s="34"/>
      <c r="SEU467" s="34"/>
      <c r="SEV467" s="34"/>
      <c r="SEW467" s="34"/>
      <c r="SEX467" s="34"/>
      <c r="SEY467" s="34"/>
      <c r="SEZ467" s="34"/>
      <c r="SFA467" s="34"/>
      <c r="SFB467" s="34"/>
      <c r="SFC467" s="34"/>
      <c r="SFD467" s="34"/>
      <c r="SFE467" s="34"/>
      <c r="SFF467" s="34"/>
      <c r="SFG467" s="34"/>
      <c r="SFH467" s="34"/>
      <c r="SFI467" s="34"/>
      <c r="SFJ467" s="34"/>
      <c r="SFK467" s="34"/>
      <c r="SFL467" s="34"/>
      <c r="SFM467" s="34"/>
      <c r="SFN467" s="34"/>
      <c r="SFO467" s="34"/>
      <c r="SFP467" s="34"/>
      <c r="SFQ467" s="34"/>
      <c r="SFR467" s="34"/>
      <c r="SFS467" s="34"/>
      <c r="SFT467" s="34"/>
      <c r="SFU467" s="34"/>
      <c r="SFV467" s="34"/>
      <c r="SFW467" s="34"/>
      <c r="SFX467" s="34"/>
      <c r="SFY467" s="34"/>
      <c r="SFZ467" s="34"/>
      <c r="SGA467" s="34"/>
      <c r="SGB467" s="34"/>
      <c r="SGC467" s="34"/>
      <c r="SGD467" s="34"/>
      <c r="SGE467" s="34"/>
      <c r="SGF467" s="34"/>
      <c r="SGG467" s="34"/>
      <c r="SGH467" s="34"/>
      <c r="SGI467" s="34"/>
      <c r="SGJ467" s="34"/>
      <c r="SGK467" s="34"/>
      <c r="SGL467" s="34"/>
      <c r="SGM467" s="34"/>
      <c r="SGN467" s="34"/>
      <c r="SGO467" s="34"/>
      <c r="SGP467" s="34"/>
      <c r="SGQ467" s="34"/>
      <c r="SGR467" s="34"/>
      <c r="SGS467" s="34"/>
      <c r="SGT467" s="34"/>
      <c r="SGU467" s="34"/>
      <c r="SGV467" s="34"/>
      <c r="SGW467" s="34"/>
      <c r="SGX467" s="34"/>
      <c r="SGY467" s="34"/>
      <c r="SGZ467" s="34"/>
      <c r="SHA467" s="34"/>
      <c r="SHB467" s="34"/>
      <c r="SHC467" s="34"/>
      <c r="SHD467" s="34"/>
      <c r="SHE467" s="34"/>
      <c r="SHF467" s="34"/>
      <c r="SHG467" s="34"/>
      <c r="SHH467" s="34"/>
      <c r="SHI467" s="34"/>
      <c r="SHJ467" s="34"/>
      <c r="SHK467" s="34"/>
      <c r="SHL467" s="34"/>
      <c r="SHM467" s="34"/>
      <c r="SHN467" s="34"/>
      <c r="SHO467" s="34"/>
      <c r="SHP467" s="34"/>
      <c r="SHQ467" s="34"/>
      <c r="SHR467" s="34"/>
      <c r="SHS467" s="34"/>
      <c r="SHT467" s="34"/>
      <c r="SHU467" s="34"/>
      <c r="SHV467" s="34"/>
      <c r="SHW467" s="34"/>
      <c r="SHX467" s="34"/>
      <c r="SHY467" s="34"/>
      <c r="SHZ467" s="34"/>
      <c r="SIA467" s="34"/>
      <c r="SIB467" s="34"/>
      <c r="SIC467" s="34"/>
      <c r="SID467" s="34"/>
      <c r="SIE467" s="34"/>
      <c r="SIF467" s="34"/>
      <c r="SIG467" s="34"/>
      <c r="SIH467" s="34"/>
      <c r="SII467" s="34"/>
      <c r="SIJ467" s="34"/>
      <c r="SIK467" s="34"/>
      <c r="SIL467" s="34"/>
      <c r="SIM467" s="34"/>
      <c r="SIN467" s="34"/>
      <c r="SIO467" s="34"/>
      <c r="SIP467" s="34"/>
      <c r="SIQ467" s="34"/>
      <c r="SIR467" s="34"/>
      <c r="SIS467" s="34"/>
      <c r="SIT467" s="34"/>
      <c r="SIU467" s="34"/>
      <c r="SIV467" s="34"/>
      <c r="SIW467" s="34"/>
      <c r="SIX467" s="34"/>
      <c r="SIY467" s="34"/>
      <c r="SIZ467" s="34"/>
      <c r="SJA467" s="34"/>
      <c r="SJB467" s="34"/>
      <c r="SJC467" s="34"/>
      <c r="SJD467" s="34"/>
      <c r="SJE467" s="34"/>
      <c r="SJF467" s="34"/>
      <c r="SJG467" s="34"/>
      <c r="SJH467" s="34"/>
      <c r="SJI467" s="34"/>
      <c r="SJJ467" s="34"/>
      <c r="SJK467" s="34"/>
      <c r="SJL467" s="34"/>
      <c r="SJM467" s="34"/>
      <c r="SJN467" s="34"/>
      <c r="SJO467" s="34"/>
      <c r="SJP467" s="34"/>
      <c r="SJQ467" s="34"/>
      <c r="SJR467" s="34"/>
      <c r="SJS467" s="34"/>
      <c r="SJT467" s="34"/>
      <c r="SJU467" s="34"/>
      <c r="SJV467" s="34"/>
      <c r="SJW467" s="34"/>
      <c r="SJX467" s="34"/>
      <c r="SJY467" s="34"/>
      <c r="SJZ467" s="34"/>
      <c r="SKA467" s="34"/>
      <c r="SKB467" s="34"/>
      <c r="SKC467" s="34"/>
      <c r="SKD467" s="34"/>
      <c r="SKE467" s="34"/>
      <c r="SKF467" s="34"/>
      <c r="SKG467" s="34"/>
      <c r="SKH467" s="34"/>
      <c r="SKI467" s="34"/>
      <c r="SKJ467" s="34"/>
      <c r="SKK467" s="34"/>
      <c r="SKL467" s="34"/>
      <c r="SKM467" s="34"/>
      <c r="SKN467" s="34"/>
      <c r="SKO467" s="34"/>
      <c r="SKP467" s="34"/>
      <c r="SKQ467" s="34"/>
      <c r="SKR467" s="34"/>
      <c r="SKS467" s="34"/>
      <c r="SKT467" s="34"/>
      <c r="SKU467" s="34"/>
      <c r="SKV467" s="34"/>
      <c r="SKW467" s="34"/>
      <c r="SKX467" s="34"/>
      <c r="SKY467" s="34"/>
      <c r="SKZ467" s="34"/>
      <c r="SLA467" s="34"/>
      <c r="SLB467" s="34"/>
      <c r="SLC467" s="34"/>
      <c r="SLD467" s="34"/>
      <c r="SLE467" s="34"/>
      <c r="SLF467" s="34"/>
      <c r="SLG467" s="34"/>
      <c r="SLH467" s="34"/>
      <c r="SLI467" s="34"/>
      <c r="SLJ467" s="34"/>
      <c r="SLK467" s="34"/>
      <c r="SLL467" s="34"/>
      <c r="SLM467" s="34"/>
      <c r="SLN467" s="34"/>
      <c r="SLO467" s="34"/>
      <c r="SLP467" s="34"/>
      <c r="SLQ467" s="34"/>
      <c r="SLR467" s="34"/>
      <c r="SLS467" s="34"/>
      <c r="SLT467" s="34"/>
      <c r="SLU467" s="34"/>
      <c r="SLV467" s="34"/>
      <c r="SLW467" s="34"/>
      <c r="SLX467" s="34"/>
      <c r="SLY467" s="34"/>
      <c r="SLZ467" s="34"/>
      <c r="SMA467" s="34"/>
      <c r="SMB467" s="34"/>
      <c r="SMC467" s="34"/>
      <c r="SMD467" s="34"/>
      <c r="SME467" s="34"/>
      <c r="SMF467" s="34"/>
      <c r="SMG467" s="34"/>
      <c r="SMH467" s="34"/>
      <c r="SMI467" s="34"/>
      <c r="SMJ467" s="34"/>
      <c r="SMK467" s="34"/>
      <c r="SML467" s="34"/>
      <c r="SMM467" s="34"/>
      <c r="SMN467" s="34"/>
      <c r="SMO467" s="34"/>
      <c r="SMP467" s="34"/>
      <c r="SMQ467" s="34"/>
      <c r="SMR467" s="34"/>
      <c r="SMS467" s="34"/>
      <c r="SMT467" s="34"/>
      <c r="SMU467" s="34"/>
      <c r="SMV467" s="34"/>
      <c r="SMW467" s="34"/>
      <c r="SMX467" s="34"/>
      <c r="SMY467" s="34"/>
      <c r="SMZ467" s="34"/>
      <c r="SNA467" s="34"/>
      <c r="SNB467" s="34"/>
      <c r="SNC467" s="34"/>
      <c r="SND467" s="34"/>
      <c r="SNE467" s="34"/>
      <c r="SNF467" s="34"/>
      <c r="SNG467" s="34"/>
      <c r="SNH467" s="34"/>
      <c r="SNI467" s="34"/>
      <c r="SNJ467" s="34"/>
      <c r="SNK467" s="34"/>
      <c r="SNL467" s="34"/>
      <c r="SNM467" s="34"/>
      <c r="SNN467" s="34"/>
      <c r="SNO467" s="34"/>
      <c r="SNP467" s="34"/>
      <c r="SNQ467" s="34"/>
      <c r="SNR467" s="34"/>
      <c r="SNS467" s="34"/>
      <c r="SNT467" s="34"/>
      <c r="SNU467" s="34"/>
      <c r="SNV467" s="34"/>
      <c r="SNW467" s="34"/>
      <c r="SNX467" s="34"/>
      <c r="SNY467" s="34"/>
      <c r="SNZ467" s="34"/>
      <c r="SOA467" s="34"/>
      <c r="SOB467" s="34"/>
      <c r="SOC467" s="34"/>
      <c r="SOD467" s="34"/>
      <c r="SOE467" s="34"/>
      <c r="SOF467" s="34"/>
      <c r="SOG467" s="34"/>
      <c r="SOH467" s="34"/>
      <c r="SOI467" s="34"/>
      <c r="SOJ467" s="34"/>
      <c r="SOK467" s="34"/>
      <c r="SOL467" s="34"/>
      <c r="SOM467" s="34"/>
      <c r="SON467" s="34"/>
      <c r="SOO467" s="34"/>
      <c r="SOP467" s="34"/>
      <c r="SOQ467" s="34"/>
      <c r="SOR467" s="34"/>
      <c r="SOS467" s="34"/>
      <c r="SOT467" s="34"/>
      <c r="SOU467" s="34"/>
      <c r="SOV467" s="34"/>
      <c r="SOW467" s="34"/>
      <c r="SOX467" s="34"/>
      <c r="SOY467" s="34"/>
      <c r="SOZ467" s="34"/>
      <c r="SPA467" s="34"/>
      <c r="SPB467" s="34"/>
      <c r="SPC467" s="34"/>
      <c r="SPD467" s="34"/>
      <c r="SPE467" s="34"/>
      <c r="SPF467" s="34"/>
      <c r="SPG467" s="34"/>
      <c r="SPH467" s="34"/>
      <c r="SPI467" s="34"/>
      <c r="SPJ467" s="34"/>
      <c r="SPK467" s="34"/>
      <c r="SPL467" s="34"/>
      <c r="SPM467" s="34"/>
      <c r="SPN467" s="34"/>
      <c r="SPO467" s="34"/>
      <c r="SPP467" s="34"/>
      <c r="SPQ467" s="34"/>
      <c r="SPR467" s="34"/>
      <c r="SPS467" s="34"/>
      <c r="SPT467" s="34"/>
      <c r="SPU467" s="34"/>
      <c r="SPV467" s="34"/>
      <c r="SPW467" s="34"/>
      <c r="SPX467" s="34"/>
      <c r="SPY467" s="34"/>
      <c r="SPZ467" s="34"/>
      <c r="SQA467" s="34"/>
      <c r="SQB467" s="34"/>
      <c r="SQC467" s="34"/>
      <c r="SQD467" s="34"/>
      <c r="SQE467" s="34"/>
      <c r="SQF467" s="34"/>
      <c r="SQG467" s="34"/>
      <c r="SQH467" s="34"/>
      <c r="SQI467" s="34"/>
      <c r="SQJ467" s="34"/>
      <c r="SQK467" s="34"/>
      <c r="SQL467" s="34"/>
      <c r="SQM467" s="34"/>
      <c r="SQN467" s="34"/>
      <c r="SQO467" s="34"/>
      <c r="SQP467" s="34"/>
      <c r="SQQ467" s="34"/>
      <c r="SQR467" s="34"/>
      <c r="SQS467" s="34"/>
      <c r="SQT467" s="34"/>
      <c r="SQU467" s="34"/>
      <c r="SQV467" s="34"/>
      <c r="SQW467" s="34"/>
      <c r="SQX467" s="34"/>
      <c r="SQY467" s="34"/>
      <c r="SQZ467" s="34"/>
      <c r="SRA467" s="34"/>
      <c r="SRB467" s="34"/>
      <c r="SRC467" s="34"/>
      <c r="SRD467" s="34"/>
      <c r="SRE467" s="34"/>
      <c r="SRF467" s="34"/>
      <c r="SRG467" s="34"/>
      <c r="SRH467" s="34"/>
      <c r="SRI467" s="34"/>
      <c r="SRJ467" s="34"/>
      <c r="SRK467" s="34"/>
      <c r="SRL467" s="34"/>
      <c r="SRM467" s="34"/>
      <c r="SRN467" s="34"/>
      <c r="SRO467" s="34"/>
      <c r="SRP467" s="34"/>
      <c r="SRQ467" s="34"/>
      <c r="SRR467" s="34"/>
      <c r="SRS467" s="34"/>
      <c r="SRT467" s="34"/>
      <c r="SRU467" s="34"/>
      <c r="SRV467" s="34"/>
      <c r="SRW467" s="34"/>
      <c r="SRX467" s="34"/>
      <c r="SRY467" s="34"/>
      <c r="SRZ467" s="34"/>
      <c r="SSA467" s="34"/>
      <c r="SSB467" s="34"/>
      <c r="SSC467" s="34"/>
      <c r="SSD467" s="34"/>
      <c r="SSE467" s="34"/>
      <c r="SSF467" s="34"/>
      <c r="SSG467" s="34"/>
      <c r="SSH467" s="34"/>
      <c r="SSI467" s="34"/>
      <c r="SSJ467" s="34"/>
      <c r="SSK467" s="34"/>
      <c r="SSL467" s="34"/>
      <c r="SSM467" s="34"/>
      <c r="SSN467" s="34"/>
      <c r="SSO467" s="34"/>
      <c r="SSP467" s="34"/>
      <c r="SSQ467" s="34"/>
      <c r="SSR467" s="34"/>
      <c r="SSS467" s="34"/>
      <c r="SST467" s="34"/>
      <c r="SSU467" s="34"/>
      <c r="SSV467" s="34"/>
      <c r="SSW467" s="34"/>
      <c r="SSX467" s="34"/>
      <c r="SSY467" s="34"/>
      <c r="SSZ467" s="34"/>
      <c r="STA467" s="34"/>
      <c r="STB467" s="34"/>
      <c r="STC467" s="34"/>
      <c r="STD467" s="34"/>
      <c r="STE467" s="34"/>
      <c r="STF467" s="34"/>
      <c r="STG467" s="34"/>
      <c r="STH467" s="34"/>
      <c r="STI467" s="34"/>
      <c r="STJ467" s="34"/>
      <c r="STK467" s="34"/>
      <c r="STL467" s="34"/>
      <c r="STM467" s="34"/>
      <c r="STN467" s="34"/>
      <c r="STO467" s="34"/>
      <c r="STP467" s="34"/>
      <c r="STQ467" s="34"/>
      <c r="STR467" s="34"/>
      <c r="STS467" s="34"/>
      <c r="STT467" s="34"/>
      <c r="STU467" s="34"/>
      <c r="STV467" s="34"/>
      <c r="STW467" s="34"/>
      <c r="STX467" s="34"/>
      <c r="STY467" s="34"/>
      <c r="STZ467" s="34"/>
      <c r="SUA467" s="34"/>
      <c r="SUB467" s="34"/>
      <c r="SUC467" s="34"/>
      <c r="SUD467" s="34"/>
      <c r="SUE467" s="34"/>
      <c r="SUF467" s="34"/>
      <c r="SUG467" s="34"/>
      <c r="SUH467" s="34"/>
      <c r="SUI467" s="34"/>
      <c r="SUJ467" s="34"/>
      <c r="SUK467" s="34"/>
      <c r="SUL467" s="34"/>
      <c r="SUM467" s="34"/>
      <c r="SUN467" s="34"/>
      <c r="SUO467" s="34"/>
      <c r="SUP467" s="34"/>
      <c r="SUQ467" s="34"/>
      <c r="SUR467" s="34"/>
      <c r="SUS467" s="34"/>
      <c r="SUT467" s="34"/>
      <c r="SUU467" s="34"/>
      <c r="SUV467" s="34"/>
      <c r="SUW467" s="34"/>
      <c r="SUX467" s="34"/>
      <c r="SUY467" s="34"/>
      <c r="SUZ467" s="34"/>
      <c r="SVA467" s="34"/>
      <c r="SVB467" s="34"/>
      <c r="SVC467" s="34"/>
      <c r="SVD467" s="34"/>
      <c r="SVE467" s="34"/>
      <c r="SVF467" s="34"/>
      <c r="SVG467" s="34"/>
      <c r="SVH467" s="34"/>
      <c r="SVI467" s="34"/>
      <c r="SVJ467" s="34"/>
      <c r="SVK467" s="34"/>
      <c r="SVL467" s="34"/>
      <c r="SVM467" s="34"/>
      <c r="SVN467" s="34"/>
      <c r="SVO467" s="34"/>
      <c r="SVP467" s="34"/>
      <c r="SVQ467" s="34"/>
      <c r="SVR467" s="34"/>
      <c r="SVS467" s="34"/>
      <c r="SVT467" s="34"/>
      <c r="SVU467" s="34"/>
      <c r="SVV467" s="34"/>
      <c r="SVW467" s="34"/>
      <c r="SVX467" s="34"/>
      <c r="SVY467" s="34"/>
      <c r="SVZ467" s="34"/>
      <c r="SWA467" s="34"/>
      <c r="SWB467" s="34"/>
      <c r="SWC467" s="34"/>
      <c r="SWD467" s="34"/>
      <c r="SWE467" s="34"/>
      <c r="SWF467" s="34"/>
      <c r="SWG467" s="34"/>
      <c r="SWH467" s="34"/>
      <c r="SWI467" s="34"/>
      <c r="SWJ467" s="34"/>
      <c r="SWK467" s="34"/>
      <c r="SWL467" s="34"/>
      <c r="SWM467" s="34"/>
      <c r="SWN467" s="34"/>
      <c r="SWO467" s="34"/>
      <c r="SWP467" s="34"/>
      <c r="SWQ467" s="34"/>
      <c r="SWR467" s="34"/>
      <c r="SWS467" s="34"/>
      <c r="SWT467" s="34"/>
      <c r="SWU467" s="34"/>
      <c r="SWV467" s="34"/>
      <c r="SWW467" s="34"/>
      <c r="SWX467" s="34"/>
      <c r="SWY467" s="34"/>
      <c r="SWZ467" s="34"/>
      <c r="SXA467" s="34"/>
      <c r="SXB467" s="34"/>
      <c r="SXC467" s="34"/>
      <c r="SXD467" s="34"/>
      <c r="SXE467" s="34"/>
      <c r="SXF467" s="34"/>
      <c r="SXG467" s="34"/>
      <c r="SXH467" s="34"/>
      <c r="SXI467" s="34"/>
      <c r="SXJ467" s="34"/>
      <c r="SXK467" s="34"/>
      <c r="SXL467" s="34"/>
      <c r="SXM467" s="34"/>
      <c r="SXN467" s="34"/>
      <c r="SXO467" s="34"/>
      <c r="SXP467" s="34"/>
      <c r="SXQ467" s="34"/>
      <c r="SXR467" s="34"/>
      <c r="SXS467" s="34"/>
      <c r="SXT467" s="34"/>
      <c r="SXU467" s="34"/>
      <c r="SXV467" s="34"/>
      <c r="SXW467" s="34"/>
      <c r="SXX467" s="34"/>
      <c r="SXY467" s="34"/>
      <c r="SXZ467" s="34"/>
      <c r="SYA467" s="34"/>
      <c r="SYB467" s="34"/>
      <c r="SYC467" s="34"/>
      <c r="SYD467" s="34"/>
      <c r="SYE467" s="34"/>
      <c r="SYF467" s="34"/>
      <c r="SYG467" s="34"/>
      <c r="SYH467" s="34"/>
      <c r="SYI467" s="34"/>
      <c r="SYJ467" s="34"/>
      <c r="SYK467" s="34"/>
      <c r="SYL467" s="34"/>
      <c r="SYM467" s="34"/>
      <c r="SYN467" s="34"/>
      <c r="SYO467" s="34"/>
      <c r="SYP467" s="34"/>
      <c r="SYQ467" s="34"/>
      <c r="SYR467" s="34"/>
      <c r="SYS467" s="34"/>
      <c r="SYT467" s="34"/>
      <c r="SYU467" s="34"/>
      <c r="SYV467" s="34"/>
      <c r="SYW467" s="34"/>
      <c r="SYX467" s="34"/>
      <c r="SYY467" s="34"/>
      <c r="SYZ467" s="34"/>
      <c r="SZA467" s="34"/>
      <c r="SZB467" s="34"/>
      <c r="SZC467" s="34"/>
      <c r="SZD467" s="34"/>
      <c r="SZE467" s="34"/>
      <c r="SZF467" s="34"/>
      <c r="SZG467" s="34"/>
      <c r="SZH467" s="34"/>
      <c r="SZI467" s="34"/>
      <c r="SZJ467" s="34"/>
      <c r="SZK467" s="34"/>
      <c r="SZL467" s="34"/>
      <c r="SZM467" s="34"/>
      <c r="SZN467" s="34"/>
      <c r="SZO467" s="34"/>
      <c r="SZP467" s="34"/>
      <c r="SZQ467" s="34"/>
      <c r="SZR467" s="34"/>
      <c r="SZS467" s="34"/>
      <c r="SZT467" s="34"/>
      <c r="SZU467" s="34"/>
      <c r="SZV467" s="34"/>
      <c r="SZW467" s="34"/>
      <c r="SZX467" s="34"/>
      <c r="SZY467" s="34"/>
      <c r="SZZ467" s="34"/>
      <c r="TAA467" s="34"/>
      <c r="TAB467" s="34"/>
      <c r="TAC467" s="34"/>
      <c r="TAD467" s="34"/>
      <c r="TAE467" s="34"/>
      <c r="TAF467" s="34"/>
      <c r="TAG467" s="34"/>
      <c r="TAH467" s="34"/>
      <c r="TAI467" s="34"/>
      <c r="TAJ467" s="34"/>
      <c r="TAK467" s="34"/>
      <c r="TAL467" s="34"/>
      <c r="TAM467" s="34"/>
      <c r="TAN467" s="34"/>
      <c r="TAO467" s="34"/>
      <c r="TAP467" s="34"/>
      <c r="TAQ467" s="34"/>
      <c r="TAR467" s="34"/>
      <c r="TAS467" s="34"/>
      <c r="TAT467" s="34"/>
      <c r="TAU467" s="34"/>
      <c r="TAV467" s="34"/>
      <c r="TAW467" s="34"/>
      <c r="TAX467" s="34"/>
      <c r="TAY467" s="34"/>
      <c r="TAZ467" s="34"/>
      <c r="TBA467" s="34"/>
      <c r="TBB467" s="34"/>
      <c r="TBC467" s="34"/>
      <c r="TBD467" s="34"/>
      <c r="TBE467" s="34"/>
      <c r="TBF467" s="34"/>
      <c r="TBG467" s="34"/>
      <c r="TBH467" s="34"/>
      <c r="TBI467" s="34"/>
      <c r="TBJ467" s="34"/>
      <c r="TBK467" s="34"/>
      <c r="TBL467" s="34"/>
      <c r="TBM467" s="34"/>
      <c r="TBN467" s="34"/>
      <c r="TBO467" s="34"/>
      <c r="TBP467" s="34"/>
      <c r="TBQ467" s="34"/>
      <c r="TBR467" s="34"/>
      <c r="TBS467" s="34"/>
      <c r="TBT467" s="34"/>
      <c r="TBU467" s="34"/>
      <c r="TBV467" s="34"/>
      <c r="TBW467" s="34"/>
      <c r="TBX467" s="34"/>
      <c r="TBY467" s="34"/>
      <c r="TBZ467" s="34"/>
      <c r="TCA467" s="34"/>
      <c r="TCB467" s="34"/>
      <c r="TCC467" s="34"/>
      <c r="TCD467" s="34"/>
      <c r="TCE467" s="34"/>
      <c r="TCF467" s="34"/>
      <c r="TCG467" s="34"/>
      <c r="TCH467" s="34"/>
      <c r="TCI467" s="34"/>
      <c r="TCJ467" s="34"/>
      <c r="TCK467" s="34"/>
      <c r="TCL467" s="34"/>
      <c r="TCM467" s="34"/>
      <c r="TCN467" s="34"/>
      <c r="TCO467" s="34"/>
      <c r="TCP467" s="34"/>
      <c r="TCQ467" s="34"/>
      <c r="TCR467" s="34"/>
      <c r="TCS467" s="34"/>
      <c r="TCT467" s="34"/>
      <c r="TCU467" s="34"/>
      <c r="TCV467" s="34"/>
      <c r="TCW467" s="34"/>
      <c r="TCX467" s="34"/>
      <c r="TCY467" s="34"/>
      <c r="TCZ467" s="34"/>
      <c r="TDA467" s="34"/>
      <c r="TDB467" s="34"/>
      <c r="TDC467" s="34"/>
      <c r="TDD467" s="34"/>
      <c r="TDE467" s="34"/>
      <c r="TDF467" s="34"/>
      <c r="TDG467" s="34"/>
      <c r="TDH467" s="34"/>
      <c r="TDI467" s="34"/>
      <c r="TDJ467" s="34"/>
      <c r="TDK467" s="34"/>
      <c r="TDL467" s="34"/>
      <c r="TDM467" s="34"/>
      <c r="TDN467" s="34"/>
      <c r="TDO467" s="34"/>
      <c r="TDP467" s="34"/>
      <c r="TDQ467" s="34"/>
      <c r="TDR467" s="34"/>
      <c r="TDS467" s="34"/>
      <c r="TDT467" s="34"/>
      <c r="TDU467" s="34"/>
      <c r="TDV467" s="34"/>
      <c r="TDW467" s="34"/>
      <c r="TDX467" s="34"/>
      <c r="TDY467" s="34"/>
      <c r="TDZ467" s="34"/>
      <c r="TEA467" s="34"/>
      <c r="TEB467" s="34"/>
      <c r="TEC467" s="34"/>
      <c r="TED467" s="34"/>
      <c r="TEE467" s="34"/>
      <c r="TEF467" s="34"/>
      <c r="TEG467" s="34"/>
      <c r="TEH467" s="34"/>
      <c r="TEI467" s="34"/>
      <c r="TEJ467" s="34"/>
      <c r="TEK467" s="34"/>
      <c r="TEL467" s="34"/>
      <c r="TEM467" s="34"/>
      <c r="TEN467" s="34"/>
      <c r="TEO467" s="34"/>
      <c r="TEP467" s="34"/>
      <c r="TEQ467" s="34"/>
      <c r="TER467" s="34"/>
      <c r="TES467" s="34"/>
      <c r="TET467" s="34"/>
      <c r="TEU467" s="34"/>
      <c r="TEV467" s="34"/>
      <c r="TEW467" s="34"/>
      <c r="TEX467" s="34"/>
      <c r="TEY467" s="34"/>
      <c r="TEZ467" s="34"/>
      <c r="TFA467" s="34"/>
      <c r="TFB467" s="34"/>
      <c r="TFC467" s="34"/>
      <c r="TFD467" s="34"/>
      <c r="TFE467" s="34"/>
      <c r="TFF467" s="34"/>
      <c r="TFG467" s="34"/>
      <c r="TFH467" s="34"/>
      <c r="TFI467" s="34"/>
      <c r="TFJ467" s="34"/>
      <c r="TFK467" s="34"/>
      <c r="TFL467" s="34"/>
      <c r="TFM467" s="34"/>
      <c r="TFN467" s="34"/>
      <c r="TFO467" s="34"/>
      <c r="TFP467" s="34"/>
      <c r="TFQ467" s="34"/>
      <c r="TFR467" s="34"/>
      <c r="TFS467" s="34"/>
      <c r="TFT467" s="34"/>
      <c r="TFU467" s="34"/>
      <c r="TFV467" s="34"/>
      <c r="TFW467" s="34"/>
      <c r="TFX467" s="34"/>
      <c r="TFY467" s="34"/>
      <c r="TFZ467" s="34"/>
      <c r="TGA467" s="34"/>
      <c r="TGB467" s="34"/>
      <c r="TGC467" s="34"/>
      <c r="TGD467" s="34"/>
      <c r="TGE467" s="34"/>
      <c r="TGF467" s="34"/>
      <c r="TGG467" s="34"/>
      <c r="TGH467" s="34"/>
      <c r="TGI467" s="34"/>
      <c r="TGJ467" s="34"/>
      <c r="TGK467" s="34"/>
      <c r="TGL467" s="34"/>
      <c r="TGM467" s="34"/>
      <c r="TGN467" s="34"/>
      <c r="TGO467" s="34"/>
      <c r="TGP467" s="34"/>
      <c r="TGQ467" s="34"/>
      <c r="TGR467" s="34"/>
      <c r="TGS467" s="34"/>
      <c r="TGT467" s="34"/>
      <c r="TGU467" s="34"/>
      <c r="TGV467" s="34"/>
      <c r="TGW467" s="34"/>
      <c r="TGX467" s="34"/>
      <c r="TGY467" s="34"/>
      <c r="TGZ467" s="34"/>
      <c r="THA467" s="34"/>
      <c r="THB467" s="34"/>
      <c r="THC467" s="34"/>
      <c r="THD467" s="34"/>
      <c r="THE467" s="34"/>
      <c r="THF467" s="34"/>
      <c r="THG467" s="34"/>
      <c r="THH467" s="34"/>
      <c r="THI467" s="34"/>
      <c r="THJ467" s="34"/>
      <c r="THK467" s="34"/>
      <c r="THL467" s="34"/>
      <c r="THM467" s="34"/>
      <c r="THN467" s="34"/>
      <c r="THO467" s="34"/>
      <c r="THP467" s="34"/>
      <c r="THQ467" s="34"/>
      <c r="THR467" s="34"/>
      <c r="THS467" s="34"/>
      <c r="THT467" s="34"/>
      <c r="THU467" s="34"/>
      <c r="THV467" s="34"/>
      <c r="THW467" s="34"/>
      <c r="THX467" s="34"/>
      <c r="THY467" s="34"/>
      <c r="THZ467" s="34"/>
      <c r="TIA467" s="34"/>
      <c r="TIB467" s="34"/>
      <c r="TIC467" s="34"/>
      <c r="TID467" s="34"/>
      <c r="TIE467" s="34"/>
      <c r="TIF467" s="34"/>
      <c r="TIG467" s="34"/>
      <c r="TIH467" s="34"/>
      <c r="TII467" s="34"/>
      <c r="TIJ467" s="34"/>
      <c r="TIK467" s="34"/>
      <c r="TIL467" s="34"/>
      <c r="TIM467" s="34"/>
      <c r="TIN467" s="34"/>
      <c r="TIO467" s="34"/>
      <c r="TIP467" s="34"/>
      <c r="TIQ467" s="34"/>
      <c r="TIR467" s="34"/>
      <c r="TIS467" s="34"/>
      <c r="TIT467" s="34"/>
      <c r="TIU467" s="34"/>
      <c r="TIV467" s="34"/>
      <c r="TIW467" s="34"/>
      <c r="TIX467" s="34"/>
      <c r="TIY467" s="34"/>
      <c r="TIZ467" s="34"/>
      <c r="TJA467" s="34"/>
      <c r="TJB467" s="34"/>
      <c r="TJC467" s="34"/>
      <c r="TJD467" s="34"/>
      <c r="TJE467" s="34"/>
      <c r="TJF467" s="34"/>
      <c r="TJG467" s="34"/>
      <c r="TJH467" s="34"/>
      <c r="TJI467" s="34"/>
      <c r="TJJ467" s="34"/>
      <c r="TJK467" s="34"/>
      <c r="TJL467" s="34"/>
      <c r="TJM467" s="34"/>
      <c r="TJN467" s="34"/>
      <c r="TJO467" s="34"/>
      <c r="TJP467" s="34"/>
      <c r="TJQ467" s="34"/>
      <c r="TJR467" s="34"/>
      <c r="TJS467" s="34"/>
      <c r="TJT467" s="34"/>
      <c r="TJU467" s="34"/>
      <c r="TJV467" s="34"/>
      <c r="TJW467" s="34"/>
      <c r="TJX467" s="34"/>
      <c r="TJY467" s="34"/>
      <c r="TJZ467" s="34"/>
      <c r="TKA467" s="34"/>
      <c r="TKB467" s="34"/>
      <c r="TKC467" s="34"/>
      <c r="TKD467" s="34"/>
      <c r="TKE467" s="34"/>
      <c r="TKF467" s="34"/>
      <c r="TKG467" s="34"/>
      <c r="TKH467" s="34"/>
      <c r="TKI467" s="34"/>
      <c r="TKJ467" s="34"/>
      <c r="TKK467" s="34"/>
      <c r="TKL467" s="34"/>
      <c r="TKM467" s="34"/>
      <c r="TKN467" s="34"/>
      <c r="TKO467" s="34"/>
      <c r="TKP467" s="34"/>
      <c r="TKQ467" s="34"/>
      <c r="TKR467" s="34"/>
      <c r="TKS467" s="34"/>
      <c r="TKT467" s="34"/>
      <c r="TKU467" s="34"/>
      <c r="TKV467" s="34"/>
      <c r="TKW467" s="34"/>
      <c r="TKX467" s="34"/>
      <c r="TKY467" s="34"/>
      <c r="TKZ467" s="34"/>
      <c r="TLA467" s="34"/>
      <c r="TLB467" s="34"/>
      <c r="TLC467" s="34"/>
      <c r="TLD467" s="34"/>
      <c r="TLE467" s="34"/>
      <c r="TLF467" s="34"/>
      <c r="TLG467" s="34"/>
      <c r="TLH467" s="34"/>
      <c r="TLI467" s="34"/>
      <c r="TLJ467" s="34"/>
      <c r="TLK467" s="34"/>
      <c r="TLL467" s="34"/>
      <c r="TLM467" s="34"/>
      <c r="TLN467" s="34"/>
      <c r="TLO467" s="34"/>
      <c r="TLP467" s="34"/>
      <c r="TLQ467" s="34"/>
      <c r="TLR467" s="34"/>
      <c r="TLS467" s="34"/>
      <c r="TLT467" s="34"/>
      <c r="TLU467" s="34"/>
      <c r="TLV467" s="34"/>
      <c r="TLW467" s="34"/>
      <c r="TLX467" s="34"/>
      <c r="TLY467" s="34"/>
      <c r="TLZ467" s="34"/>
      <c r="TMA467" s="34"/>
      <c r="TMB467" s="34"/>
      <c r="TMC467" s="34"/>
      <c r="TMD467" s="34"/>
      <c r="TME467" s="34"/>
      <c r="TMF467" s="34"/>
      <c r="TMG467" s="34"/>
      <c r="TMH467" s="34"/>
      <c r="TMI467" s="34"/>
      <c r="TMJ467" s="34"/>
      <c r="TMK467" s="34"/>
      <c r="TML467" s="34"/>
      <c r="TMM467" s="34"/>
      <c r="TMN467" s="34"/>
      <c r="TMO467" s="34"/>
      <c r="TMP467" s="34"/>
      <c r="TMQ467" s="34"/>
      <c r="TMR467" s="34"/>
      <c r="TMS467" s="34"/>
      <c r="TMT467" s="34"/>
      <c r="TMU467" s="34"/>
      <c r="TMV467" s="34"/>
      <c r="TMW467" s="34"/>
      <c r="TMX467" s="34"/>
      <c r="TMY467" s="34"/>
      <c r="TMZ467" s="34"/>
      <c r="TNA467" s="34"/>
      <c r="TNB467" s="34"/>
      <c r="TNC467" s="34"/>
      <c r="TND467" s="34"/>
      <c r="TNE467" s="34"/>
      <c r="TNF467" s="34"/>
      <c r="TNG467" s="34"/>
      <c r="TNH467" s="34"/>
      <c r="TNI467" s="34"/>
      <c r="TNJ467" s="34"/>
      <c r="TNK467" s="34"/>
      <c r="TNL467" s="34"/>
      <c r="TNM467" s="34"/>
      <c r="TNN467" s="34"/>
      <c r="TNO467" s="34"/>
      <c r="TNP467" s="34"/>
      <c r="TNQ467" s="34"/>
      <c r="TNR467" s="34"/>
      <c r="TNS467" s="34"/>
      <c r="TNT467" s="34"/>
      <c r="TNU467" s="34"/>
      <c r="TNV467" s="34"/>
      <c r="TNW467" s="34"/>
      <c r="TNX467" s="34"/>
      <c r="TNY467" s="34"/>
      <c r="TNZ467" s="34"/>
      <c r="TOA467" s="34"/>
      <c r="TOB467" s="34"/>
      <c r="TOC467" s="34"/>
      <c r="TOD467" s="34"/>
      <c r="TOE467" s="34"/>
      <c r="TOF467" s="34"/>
      <c r="TOG467" s="34"/>
      <c r="TOH467" s="34"/>
      <c r="TOI467" s="34"/>
      <c r="TOJ467" s="34"/>
      <c r="TOK467" s="34"/>
      <c r="TOL467" s="34"/>
      <c r="TOM467" s="34"/>
      <c r="TON467" s="34"/>
      <c r="TOO467" s="34"/>
      <c r="TOP467" s="34"/>
      <c r="TOQ467" s="34"/>
      <c r="TOR467" s="34"/>
      <c r="TOS467" s="34"/>
      <c r="TOT467" s="34"/>
      <c r="TOU467" s="34"/>
      <c r="TOV467" s="34"/>
      <c r="TOW467" s="34"/>
      <c r="TOX467" s="34"/>
      <c r="TOY467" s="34"/>
      <c r="TOZ467" s="34"/>
      <c r="TPA467" s="34"/>
      <c r="TPB467" s="34"/>
      <c r="TPC467" s="34"/>
      <c r="TPD467" s="34"/>
      <c r="TPE467" s="34"/>
      <c r="TPF467" s="34"/>
      <c r="TPG467" s="34"/>
      <c r="TPH467" s="34"/>
      <c r="TPI467" s="34"/>
      <c r="TPJ467" s="34"/>
      <c r="TPK467" s="34"/>
      <c r="TPL467" s="34"/>
      <c r="TPM467" s="34"/>
      <c r="TPN467" s="34"/>
      <c r="TPO467" s="34"/>
      <c r="TPP467" s="34"/>
      <c r="TPQ467" s="34"/>
      <c r="TPR467" s="34"/>
      <c r="TPS467" s="34"/>
      <c r="TPT467" s="34"/>
      <c r="TPU467" s="34"/>
      <c r="TPV467" s="34"/>
      <c r="TPW467" s="34"/>
      <c r="TPX467" s="34"/>
      <c r="TPY467" s="34"/>
      <c r="TPZ467" s="34"/>
      <c r="TQA467" s="34"/>
      <c r="TQB467" s="34"/>
      <c r="TQC467" s="34"/>
      <c r="TQD467" s="34"/>
      <c r="TQE467" s="34"/>
      <c r="TQF467" s="34"/>
      <c r="TQG467" s="34"/>
      <c r="TQH467" s="34"/>
      <c r="TQI467" s="34"/>
      <c r="TQJ467" s="34"/>
      <c r="TQK467" s="34"/>
      <c r="TQL467" s="34"/>
      <c r="TQM467" s="34"/>
      <c r="TQN467" s="34"/>
      <c r="TQO467" s="34"/>
      <c r="TQP467" s="34"/>
      <c r="TQQ467" s="34"/>
      <c r="TQR467" s="34"/>
      <c r="TQS467" s="34"/>
      <c r="TQT467" s="34"/>
      <c r="TQU467" s="34"/>
      <c r="TQV467" s="34"/>
      <c r="TQW467" s="34"/>
      <c r="TQX467" s="34"/>
      <c r="TQY467" s="34"/>
      <c r="TQZ467" s="34"/>
      <c r="TRA467" s="34"/>
      <c r="TRB467" s="34"/>
      <c r="TRC467" s="34"/>
      <c r="TRD467" s="34"/>
      <c r="TRE467" s="34"/>
      <c r="TRF467" s="34"/>
      <c r="TRG467" s="34"/>
      <c r="TRH467" s="34"/>
      <c r="TRI467" s="34"/>
      <c r="TRJ467" s="34"/>
      <c r="TRK467" s="34"/>
      <c r="TRL467" s="34"/>
      <c r="TRM467" s="34"/>
      <c r="TRN467" s="34"/>
      <c r="TRO467" s="34"/>
      <c r="TRP467" s="34"/>
      <c r="TRQ467" s="34"/>
      <c r="TRR467" s="34"/>
      <c r="TRS467" s="34"/>
      <c r="TRT467" s="34"/>
      <c r="TRU467" s="34"/>
      <c r="TRV467" s="34"/>
      <c r="TRW467" s="34"/>
      <c r="TRX467" s="34"/>
      <c r="TRY467" s="34"/>
      <c r="TRZ467" s="34"/>
      <c r="TSA467" s="34"/>
      <c r="TSB467" s="34"/>
      <c r="TSC467" s="34"/>
      <c r="TSD467" s="34"/>
      <c r="TSE467" s="34"/>
      <c r="TSF467" s="34"/>
      <c r="TSG467" s="34"/>
      <c r="TSH467" s="34"/>
      <c r="TSI467" s="34"/>
      <c r="TSJ467" s="34"/>
      <c r="TSK467" s="34"/>
      <c r="TSL467" s="34"/>
      <c r="TSM467" s="34"/>
      <c r="TSN467" s="34"/>
      <c r="TSO467" s="34"/>
      <c r="TSP467" s="34"/>
      <c r="TSQ467" s="34"/>
      <c r="TSR467" s="34"/>
      <c r="TSS467" s="34"/>
      <c r="TST467" s="34"/>
      <c r="TSU467" s="34"/>
      <c r="TSV467" s="34"/>
      <c r="TSW467" s="34"/>
      <c r="TSX467" s="34"/>
      <c r="TSY467" s="34"/>
      <c r="TSZ467" s="34"/>
      <c r="TTA467" s="34"/>
      <c r="TTB467" s="34"/>
      <c r="TTC467" s="34"/>
      <c r="TTD467" s="34"/>
      <c r="TTE467" s="34"/>
      <c r="TTF467" s="34"/>
      <c r="TTG467" s="34"/>
      <c r="TTH467" s="34"/>
      <c r="TTI467" s="34"/>
      <c r="TTJ467" s="34"/>
      <c r="TTK467" s="34"/>
      <c r="TTL467" s="34"/>
      <c r="TTM467" s="34"/>
      <c r="TTN467" s="34"/>
      <c r="TTO467" s="34"/>
      <c r="TTP467" s="34"/>
      <c r="TTQ467" s="34"/>
      <c r="TTR467" s="34"/>
      <c r="TTS467" s="34"/>
      <c r="TTT467" s="34"/>
      <c r="TTU467" s="34"/>
      <c r="TTV467" s="34"/>
      <c r="TTW467" s="34"/>
      <c r="TTX467" s="34"/>
      <c r="TTY467" s="34"/>
      <c r="TTZ467" s="34"/>
      <c r="TUA467" s="34"/>
      <c r="TUB467" s="34"/>
      <c r="TUC467" s="34"/>
      <c r="TUD467" s="34"/>
      <c r="TUE467" s="34"/>
      <c r="TUF467" s="34"/>
      <c r="TUG467" s="34"/>
      <c r="TUH467" s="34"/>
      <c r="TUI467" s="34"/>
      <c r="TUJ467" s="34"/>
      <c r="TUK467" s="34"/>
      <c r="TUL467" s="34"/>
      <c r="TUM467" s="34"/>
      <c r="TUN467" s="34"/>
      <c r="TUO467" s="34"/>
      <c r="TUP467" s="34"/>
      <c r="TUQ467" s="34"/>
      <c r="TUR467" s="34"/>
      <c r="TUS467" s="34"/>
      <c r="TUT467" s="34"/>
      <c r="TUU467" s="34"/>
      <c r="TUV467" s="34"/>
      <c r="TUW467" s="34"/>
      <c r="TUX467" s="34"/>
      <c r="TUY467" s="34"/>
      <c r="TUZ467" s="34"/>
      <c r="TVA467" s="34"/>
      <c r="TVB467" s="34"/>
      <c r="TVC467" s="34"/>
      <c r="TVD467" s="34"/>
      <c r="TVE467" s="34"/>
      <c r="TVF467" s="34"/>
      <c r="TVG467" s="34"/>
      <c r="TVH467" s="34"/>
      <c r="TVI467" s="34"/>
      <c r="TVJ467" s="34"/>
      <c r="TVK467" s="34"/>
      <c r="TVL467" s="34"/>
      <c r="TVM467" s="34"/>
      <c r="TVN467" s="34"/>
      <c r="TVO467" s="34"/>
      <c r="TVP467" s="34"/>
      <c r="TVQ467" s="34"/>
      <c r="TVR467" s="34"/>
      <c r="TVS467" s="34"/>
      <c r="TVT467" s="34"/>
      <c r="TVU467" s="34"/>
      <c r="TVV467" s="34"/>
      <c r="TVW467" s="34"/>
      <c r="TVX467" s="34"/>
      <c r="TVY467" s="34"/>
      <c r="TVZ467" s="34"/>
      <c r="TWA467" s="34"/>
      <c r="TWB467" s="34"/>
      <c r="TWC467" s="34"/>
      <c r="TWD467" s="34"/>
      <c r="TWE467" s="34"/>
      <c r="TWF467" s="34"/>
      <c r="TWG467" s="34"/>
      <c r="TWH467" s="34"/>
      <c r="TWI467" s="34"/>
      <c r="TWJ467" s="34"/>
      <c r="TWK467" s="34"/>
      <c r="TWL467" s="34"/>
      <c r="TWM467" s="34"/>
      <c r="TWN467" s="34"/>
      <c r="TWO467" s="34"/>
      <c r="TWP467" s="34"/>
      <c r="TWQ467" s="34"/>
      <c r="TWR467" s="34"/>
      <c r="TWS467" s="34"/>
      <c r="TWT467" s="34"/>
      <c r="TWU467" s="34"/>
      <c r="TWV467" s="34"/>
      <c r="TWW467" s="34"/>
      <c r="TWX467" s="34"/>
      <c r="TWY467" s="34"/>
      <c r="TWZ467" s="34"/>
      <c r="TXA467" s="34"/>
      <c r="TXB467" s="34"/>
      <c r="TXC467" s="34"/>
      <c r="TXD467" s="34"/>
      <c r="TXE467" s="34"/>
      <c r="TXF467" s="34"/>
      <c r="TXG467" s="34"/>
      <c r="TXH467" s="34"/>
      <c r="TXI467" s="34"/>
      <c r="TXJ467" s="34"/>
      <c r="TXK467" s="34"/>
      <c r="TXL467" s="34"/>
      <c r="TXM467" s="34"/>
      <c r="TXN467" s="34"/>
      <c r="TXO467" s="34"/>
      <c r="TXP467" s="34"/>
      <c r="TXQ467" s="34"/>
      <c r="TXR467" s="34"/>
      <c r="TXS467" s="34"/>
      <c r="TXT467" s="34"/>
      <c r="TXU467" s="34"/>
      <c r="TXV467" s="34"/>
      <c r="TXW467" s="34"/>
      <c r="TXX467" s="34"/>
      <c r="TXY467" s="34"/>
      <c r="TXZ467" s="34"/>
      <c r="TYA467" s="34"/>
      <c r="TYB467" s="34"/>
      <c r="TYC467" s="34"/>
      <c r="TYD467" s="34"/>
      <c r="TYE467" s="34"/>
      <c r="TYF467" s="34"/>
      <c r="TYG467" s="34"/>
      <c r="TYH467" s="34"/>
      <c r="TYI467" s="34"/>
      <c r="TYJ467" s="34"/>
      <c r="TYK467" s="34"/>
      <c r="TYL467" s="34"/>
      <c r="TYM467" s="34"/>
      <c r="TYN467" s="34"/>
      <c r="TYO467" s="34"/>
      <c r="TYP467" s="34"/>
      <c r="TYQ467" s="34"/>
      <c r="TYR467" s="34"/>
      <c r="TYS467" s="34"/>
      <c r="TYT467" s="34"/>
      <c r="TYU467" s="34"/>
      <c r="TYV467" s="34"/>
      <c r="TYW467" s="34"/>
      <c r="TYX467" s="34"/>
      <c r="TYY467" s="34"/>
      <c r="TYZ467" s="34"/>
      <c r="TZA467" s="34"/>
      <c r="TZB467" s="34"/>
      <c r="TZC467" s="34"/>
      <c r="TZD467" s="34"/>
      <c r="TZE467" s="34"/>
      <c r="TZF467" s="34"/>
      <c r="TZG467" s="34"/>
      <c r="TZH467" s="34"/>
      <c r="TZI467" s="34"/>
      <c r="TZJ467" s="34"/>
      <c r="TZK467" s="34"/>
      <c r="TZL467" s="34"/>
      <c r="TZM467" s="34"/>
      <c r="TZN467" s="34"/>
      <c r="TZO467" s="34"/>
      <c r="TZP467" s="34"/>
      <c r="TZQ467" s="34"/>
      <c r="TZR467" s="34"/>
      <c r="TZS467" s="34"/>
      <c r="TZT467" s="34"/>
      <c r="TZU467" s="34"/>
      <c r="TZV467" s="34"/>
      <c r="TZW467" s="34"/>
      <c r="TZX467" s="34"/>
      <c r="TZY467" s="34"/>
      <c r="TZZ467" s="34"/>
      <c r="UAA467" s="34"/>
      <c r="UAB467" s="34"/>
      <c r="UAC467" s="34"/>
      <c r="UAD467" s="34"/>
      <c r="UAE467" s="34"/>
      <c r="UAF467" s="34"/>
      <c r="UAG467" s="34"/>
      <c r="UAH467" s="34"/>
      <c r="UAI467" s="34"/>
      <c r="UAJ467" s="34"/>
      <c r="UAK467" s="34"/>
      <c r="UAL467" s="34"/>
      <c r="UAM467" s="34"/>
      <c r="UAN467" s="34"/>
      <c r="UAO467" s="34"/>
      <c r="UAP467" s="34"/>
      <c r="UAQ467" s="34"/>
      <c r="UAR467" s="34"/>
      <c r="UAS467" s="34"/>
      <c r="UAT467" s="34"/>
      <c r="UAU467" s="34"/>
      <c r="UAV467" s="34"/>
      <c r="UAW467" s="34"/>
      <c r="UAX467" s="34"/>
      <c r="UAY467" s="34"/>
      <c r="UAZ467" s="34"/>
      <c r="UBA467" s="34"/>
      <c r="UBB467" s="34"/>
      <c r="UBC467" s="34"/>
      <c r="UBD467" s="34"/>
      <c r="UBE467" s="34"/>
      <c r="UBF467" s="34"/>
      <c r="UBG467" s="34"/>
      <c r="UBH467" s="34"/>
      <c r="UBI467" s="34"/>
      <c r="UBJ467" s="34"/>
      <c r="UBK467" s="34"/>
      <c r="UBL467" s="34"/>
      <c r="UBM467" s="34"/>
      <c r="UBN467" s="34"/>
      <c r="UBO467" s="34"/>
      <c r="UBP467" s="34"/>
      <c r="UBQ467" s="34"/>
      <c r="UBR467" s="34"/>
      <c r="UBS467" s="34"/>
      <c r="UBT467" s="34"/>
      <c r="UBU467" s="34"/>
      <c r="UBV467" s="34"/>
      <c r="UBW467" s="34"/>
      <c r="UBX467" s="34"/>
      <c r="UBY467" s="34"/>
      <c r="UBZ467" s="34"/>
      <c r="UCA467" s="34"/>
      <c r="UCB467" s="34"/>
      <c r="UCC467" s="34"/>
      <c r="UCD467" s="34"/>
      <c r="UCE467" s="34"/>
      <c r="UCF467" s="34"/>
      <c r="UCG467" s="34"/>
      <c r="UCH467" s="34"/>
      <c r="UCI467" s="34"/>
      <c r="UCJ467" s="34"/>
      <c r="UCK467" s="34"/>
      <c r="UCL467" s="34"/>
      <c r="UCM467" s="34"/>
      <c r="UCN467" s="34"/>
      <c r="UCO467" s="34"/>
      <c r="UCP467" s="34"/>
      <c r="UCQ467" s="34"/>
      <c r="UCR467" s="34"/>
      <c r="UCS467" s="34"/>
      <c r="UCT467" s="34"/>
      <c r="UCU467" s="34"/>
      <c r="UCV467" s="34"/>
      <c r="UCW467" s="34"/>
      <c r="UCX467" s="34"/>
      <c r="UCY467" s="34"/>
      <c r="UCZ467" s="34"/>
      <c r="UDA467" s="34"/>
      <c r="UDB467" s="34"/>
      <c r="UDC467" s="34"/>
      <c r="UDD467" s="34"/>
      <c r="UDE467" s="34"/>
      <c r="UDF467" s="34"/>
      <c r="UDG467" s="34"/>
      <c r="UDH467" s="34"/>
      <c r="UDI467" s="34"/>
      <c r="UDJ467" s="34"/>
      <c r="UDK467" s="34"/>
      <c r="UDL467" s="34"/>
      <c r="UDM467" s="34"/>
      <c r="UDN467" s="34"/>
      <c r="UDO467" s="34"/>
      <c r="UDP467" s="34"/>
      <c r="UDQ467" s="34"/>
      <c r="UDR467" s="34"/>
      <c r="UDS467" s="34"/>
      <c r="UDT467" s="34"/>
      <c r="UDU467" s="34"/>
      <c r="UDV467" s="34"/>
      <c r="UDW467" s="34"/>
      <c r="UDX467" s="34"/>
      <c r="UDY467" s="34"/>
      <c r="UDZ467" s="34"/>
      <c r="UEA467" s="34"/>
      <c r="UEB467" s="34"/>
      <c r="UEC467" s="34"/>
      <c r="UED467" s="34"/>
      <c r="UEE467" s="34"/>
      <c r="UEF467" s="34"/>
      <c r="UEG467" s="34"/>
      <c r="UEH467" s="34"/>
      <c r="UEI467" s="34"/>
      <c r="UEJ467" s="34"/>
      <c r="UEK467" s="34"/>
      <c r="UEL467" s="34"/>
      <c r="UEM467" s="34"/>
      <c r="UEN467" s="34"/>
      <c r="UEO467" s="34"/>
      <c r="UEP467" s="34"/>
      <c r="UEQ467" s="34"/>
      <c r="UER467" s="34"/>
      <c r="UES467" s="34"/>
      <c r="UET467" s="34"/>
      <c r="UEU467" s="34"/>
      <c r="UEV467" s="34"/>
      <c r="UEW467" s="34"/>
      <c r="UEX467" s="34"/>
      <c r="UEY467" s="34"/>
      <c r="UEZ467" s="34"/>
      <c r="UFA467" s="34"/>
      <c r="UFB467" s="34"/>
      <c r="UFC467" s="34"/>
      <c r="UFD467" s="34"/>
      <c r="UFE467" s="34"/>
      <c r="UFF467" s="34"/>
      <c r="UFG467" s="34"/>
      <c r="UFH467" s="34"/>
      <c r="UFI467" s="34"/>
      <c r="UFJ467" s="34"/>
      <c r="UFK467" s="34"/>
      <c r="UFL467" s="34"/>
      <c r="UFM467" s="34"/>
      <c r="UFN467" s="34"/>
      <c r="UFO467" s="34"/>
      <c r="UFP467" s="34"/>
      <c r="UFQ467" s="34"/>
      <c r="UFR467" s="34"/>
      <c r="UFS467" s="34"/>
      <c r="UFT467" s="34"/>
      <c r="UFU467" s="34"/>
      <c r="UFV467" s="34"/>
      <c r="UFW467" s="34"/>
      <c r="UFX467" s="34"/>
      <c r="UFY467" s="34"/>
      <c r="UFZ467" s="34"/>
      <c r="UGA467" s="34"/>
      <c r="UGB467" s="34"/>
      <c r="UGC467" s="34"/>
      <c r="UGD467" s="34"/>
      <c r="UGE467" s="34"/>
      <c r="UGF467" s="34"/>
      <c r="UGG467" s="34"/>
      <c r="UGH467" s="34"/>
      <c r="UGI467" s="34"/>
      <c r="UGJ467" s="34"/>
      <c r="UGK467" s="34"/>
      <c r="UGL467" s="34"/>
      <c r="UGM467" s="34"/>
      <c r="UGN467" s="34"/>
      <c r="UGO467" s="34"/>
      <c r="UGP467" s="34"/>
      <c r="UGQ467" s="34"/>
      <c r="UGR467" s="34"/>
      <c r="UGS467" s="34"/>
      <c r="UGT467" s="34"/>
      <c r="UGU467" s="34"/>
      <c r="UGV467" s="34"/>
      <c r="UGW467" s="34"/>
      <c r="UGX467" s="34"/>
      <c r="UGY467" s="34"/>
      <c r="UGZ467" s="34"/>
      <c r="UHA467" s="34"/>
      <c r="UHB467" s="34"/>
      <c r="UHC467" s="34"/>
      <c r="UHD467" s="34"/>
      <c r="UHE467" s="34"/>
      <c r="UHF467" s="34"/>
      <c r="UHG467" s="34"/>
      <c r="UHH467" s="34"/>
      <c r="UHI467" s="34"/>
      <c r="UHJ467" s="34"/>
      <c r="UHK467" s="34"/>
      <c r="UHL467" s="34"/>
      <c r="UHM467" s="34"/>
      <c r="UHN467" s="34"/>
      <c r="UHO467" s="34"/>
      <c r="UHP467" s="34"/>
      <c r="UHQ467" s="34"/>
      <c r="UHR467" s="34"/>
      <c r="UHS467" s="34"/>
      <c r="UHT467" s="34"/>
      <c r="UHU467" s="34"/>
      <c r="UHV467" s="34"/>
      <c r="UHW467" s="34"/>
      <c r="UHX467" s="34"/>
      <c r="UHY467" s="34"/>
      <c r="UHZ467" s="34"/>
      <c r="UIA467" s="34"/>
      <c r="UIB467" s="34"/>
      <c r="UIC467" s="34"/>
      <c r="UID467" s="34"/>
      <c r="UIE467" s="34"/>
      <c r="UIF467" s="34"/>
      <c r="UIG467" s="34"/>
      <c r="UIH467" s="34"/>
      <c r="UII467" s="34"/>
      <c r="UIJ467" s="34"/>
      <c r="UIK467" s="34"/>
      <c r="UIL467" s="34"/>
      <c r="UIM467" s="34"/>
      <c r="UIN467" s="34"/>
      <c r="UIO467" s="34"/>
      <c r="UIP467" s="34"/>
      <c r="UIQ467" s="34"/>
      <c r="UIR467" s="34"/>
      <c r="UIS467" s="34"/>
      <c r="UIT467" s="34"/>
      <c r="UIU467" s="34"/>
      <c r="UIV467" s="34"/>
      <c r="UIW467" s="34"/>
      <c r="UIX467" s="34"/>
      <c r="UIY467" s="34"/>
      <c r="UIZ467" s="34"/>
      <c r="UJA467" s="34"/>
      <c r="UJB467" s="34"/>
      <c r="UJC467" s="34"/>
      <c r="UJD467" s="34"/>
      <c r="UJE467" s="34"/>
      <c r="UJF467" s="34"/>
      <c r="UJG467" s="34"/>
      <c r="UJH467" s="34"/>
      <c r="UJI467" s="34"/>
      <c r="UJJ467" s="34"/>
      <c r="UJK467" s="34"/>
      <c r="UJL467" s="34"/>
      <c r="UJM467" s="34"/>
      <c r="UJN467" s="34"/>
      <c r="UJO467" s="34"/>
      <c r="UJP467" s="34"/>
      <c r="UJQ467" s="34"/>
      <c r="UJR467" s="34"/>
      <c r="UJS467" s="34"/>
      <c r="UJT467" s="34"/>
      <c r="UJU467" s="34"/>
      <c r="UJV467" s="34"/>
      <c r="UJW467" s="34"/>
      <c r="UJX467" s="34"/>
      <c r="UJY467" s="34"/>
      <c r="UJZ467" s="34"/>
      <c r="UKA467" s="34"/>
      <c r="UKB467" s="34"/>
      <c r="UKC467" s="34"/>
      <c r="UKD467" s="34"/>
      <c r="UKE467" s="34"/>
      <c r="UKF467" s="34"/>
      <c r="UKG467" s="34"/>
      <c r="UKH467" s="34"/>
      <c r="UKI467" s="34"/>
      <c r="UKJ467" s="34"/>
      <c r="UKK467" s="34"/>
      <c r="UKL467" s="34"/>
      <c r="UKM467" s="34"/>
      <c r="UKN467" s="34"/>
      <c r="UKO467" s="34"/>
      <c r="UKP467" s="34"/>
      <c r="UKQ467" s="34"/>
      <c r="UKR467" s="34"/>
      <c r="UKS467" s="34"/>
      <c r="UKT467" s="34"/>
      <c r="UKU467" s="34"/>
      <c r="UKV467" s="34"/>
      <c r="UKW467" s="34"/>
      <c r="UKX467" s="34"/>
      <c r="UKY467" s="34"/>
      <c r="UKZ467" s="34"/>
      <c r="ULA467" s="34"/>
      <c r="ULB467" s="34"/>
      <c r="ULC467" s="34"/>
      <c r="ULD467" s="34"/>
      <c r="ULE467" s="34"/>
      <c r="ULF467" s="34"/>
      <c r="ULG467" s="34"/>
      <c r="ULH467" s="34"/>
      <c r="ULI467" s="34"/>
      <c r="ULJ467" s="34"/>
      <c r="ULK467" s="34"/>
      <c r="ULL467" s="34"/>
      <c r="ULM467" s="34"/>
      <c r="ULN467" s="34"/>
      <c r="ULO467" s="34"/>
      <c r="ULP467" s="34"/>
      <c r="ULQ467" s="34"/>
      <c r="ULR467" s="34"/>
      <c r="ULS467" s="34"/>
      <c r="ULT467" s="34"/>
      <c r="ULU467" s="34"/>
      <c r="ULV467" s="34"/>
      <c r="ULW467" s="34"/>
      <c r="ULX467" s="34"/>
      <c r="ULY467" s="34"/>
      <c r="ULZ467" s="34"/>
      <c r="UMA467" s="34"/>
      <c r="UMB467" s="34"/>
      <c r="UMC467" s="34"/>
      <c r="UMD467" s="34"/>
      <c r="UME467" s="34"/>
      <c r="UMF467" s="34"/>
      <c r="UMG467" s="34"/>
      <c r="UMH467" s="34"/>
      <c r="UMI467" s="34"/>
      <c r="UMJ467" s="34"/>
      <c r="UMK467" s="34"/>
      <c r="UML467" s="34"/>
      <c r="UMM467" s="34"/>
      <c r="UMN467" s="34"/>
      <c r="UMO467" s="34"/>
      <c r="UMP467" s="34"/>
      <c r="UMQ467" s="34"/>
      <c r="UMR467" s="34"/>
      <c r="UMS467" s="34"/>
      <c r="UMT467" s="34"/>
      <c r="UMU467" s="34"/>
      <c r="UMV467" s="34"/>
      <c r="UMW467" s="34"/>
      <c r="UMX467" s="34"/>
      <c r="UMY467" s="34"/>
      <c r="UMZ467" s="34"/>
      <c r="UNA467" s="34"/>
      <c r="UNB467" s="34"/>
      <c r="UNC467" s="34"/>
      <c r="UND467" s="34"/>
      <c r="UNE467" s="34"/>
      <c r="UNF467" s="34"/>
      <c r="UNG467" s="34"/>
      <c r="UNH467" s="34"/>
      <c r="UNI467" s="34"/>
      <c r="UNJ467" s="34"/>
      <c r="UNK467" s="34"/>
      <c r="UNL467" s="34"/>
      <c r="UNM467" s="34"/>
      <c r="UNN467" s="34"/>
      <c r="UNO467" s="34"/>
      <c r="UNP467" s="34"/>
      <c r="UNQ467" s="34"/>
      <c r="UNR467" s="34"/>
      <c r="UNS467" s="34"/>
      <c r="UNT467" s="34"/>
      <c r="UNU467" s="34"/>
      <c r="UNV467" s="34"/>
      <c r="UNW467" s="34"/>
      <c r="UNX467" s="34"/>
      <c r="UNY467" s="34"/>
      <c r="UNZ467" s="34"/>
      <c r="UOA467" s="34"/>
      <c r="UOB467" s="34"/>
      <c r="UOC467" s="34"/>
      <c r="UOD467" s="34"/>
      <c r="UOE467" s="34"/>
      <c r="UOF467" s="34"/>
      <c r="UOG467" s="34"/>
      <c r="UOH467" s="34"/>
      <c r="UOI467" s="34"/>
      <c r="UOJ467" s="34"/>
      <c r="UOK467" s="34"/>
      <c r="UOL467" s="34"/>
      <c r="UOM467" s="34"/>
      <c r="UON467" s="34"/>
      <c r="UOO467" s="34"/>
      <c r="UOP467" s="34"/>
      <c r="UOQ467" s="34"/>
      <c r="UOR467" s="34"/>
      <c r="UOS467" s="34"/>
      <c r="UOT467" s="34"/>
      <c r="UOU467" s="34"/>
      <c r="UOV467" s="34"/>
      <c r="UOW467" s="34"/>
      <c r="UOX467" s="34"/>
      <c r="UOY467" s="34"/>
      <c r="UOZ467" s="34"/>
      <c r="UPA467" s="34"/>
      <c r="UPB467" s="34"/>
      <c r="UPC467" s="34"/>
      <c r="UPD467" s="34"/>
      <c r="UPE467" s="34"/>
      <c r="UPF467" s="34"/>
      <c r="UPG467" s="34"/>
      <c r="UPH467" s="34"/>
      <c r="UPI467" s="34"/>
      <c r="UPJ467" s="34"/>
      <c r="UPK467" s="34"/>
      <c r="UPL467" s="34"/>
      <c r="UPM467" s="34"/>
      <c r="UPN467" s="34"/>
      <c r="UPO467" s="34"/>
      <c r="UPP467" s="34"/>
      <c r="UPQ467" s="34"/>
      <c r="UPR467" s="34"/>
      <c r="UPS467" s="34"/>
      <c r="UPT467" s="34"/>
      <c r="UPU467" s="34"/>
      <c r="UPV467" s="34"/>
      <c r="UPW467" s="34"/>
      <c r="UPX467" s="34"/>
      <c r="UPY467" s="34"/>
      <c r="UPZ467" s="34"/>
      <c r="UQA467" s="34"/>
      <c r="UQB467" s="34"/>
      <c r="UQC467" s="34"/>
      <c r="UQD467" s="34"/>
      <c r="UQE467" s="34"/>
      <c r="UQF467" s="34"/>
      <c r="UQG467" s="34"/>
      <c r="UQH467" s="34"/>
      <c r="UQI467" s="34"/>
      <c r="UQJ467" s="34"/>
      <c r="UQK467" s="34"/>
      <c r="UQL467" s="34"/>
      <c r="UQM467" s="34"/>
      <c r="UQN467" s="34"/>
      <c r="UQO467" s="34"/>
      <c r="UQP467" s="34"/>
      <c r="UQQ467" s="34"/>
      <c r="UQR467" s="34"/>
      <c r="UQS467" s="34"/>
      <c r="UQT467" s="34"/>
      <c r="UQU467" s="34"/>
      <c r="UQV467" s="34"/>
      <c r="UQW467" s="34"/>
      <c r="UQX467" s="34"/>
      <c r="UQY467" s="34"/>
      <c r="UQZ467" s="34"/>
      <c r="URA467" s="34"/>
      <c r="URB467" s="34"/>
      <c r="URC467" s="34"/>
      <c r="URD467" s="34"/>
      <c r="URE467" s="34"/>
      <c r="URF467" s="34"/>
      <c r="URG467" s="34"/>
      <c r="URH467" s="34"/>
      <c r="URI467" s="34"/>
      <c r="URJ467" s="34"/>
      <c r="URK467" s="34"/>
      <c r="URL467" s="34"/>
      <c r="URM467" s="34"/>
      <c r="URN467" s="34"/>
      <c r="URO467" s="34"/>
      <c r="URP467" s="34"/>
      <c r="URQ467" s="34"/>
      <c r="URR467" s="34"/>
      <c r="URS467" s="34"/>
      <c r="URT467" s="34"/>
      <c r="URU467" s="34"/>
      <c r="URV467" s="34"/>
      <c r="URW467" s="34"/>
      <c r="URX467" s="34"/>
      <c r="URY467" s="34"/>
      <c r="URZ467" s="34"/>
      <c r="USA467" s="34"/>
      <c r="USB467" s="34"/>
      <c r="USC467" s="34"/>
      <c r="USD467" s="34"/>
      <c r="USE467" s="34"/>
      <c r="USF467" s="34"/>
      <c r="USG467" s="34"/>
      <c r="USH467" s="34"/>
      <c r="USI467" s="34"/>
      <c r="USJ467" s="34"/>
      <c r="USK467" s="34"/>
      <c r="USL467" s="34"/>
      <c r="USM467" s="34"/>
      <c r="USN467" s="34"/>
      <c r="USO467" s="34"/>
      <c r="USP467" s="34"/>
      <c r="USQ467" s="34"/>
      <c r="USR467" s="34"/>
      <c r="USS467" s="34"/>
      <c r="UST467" s="34"/>
      <c r="USU467" s="34"/>
      <c r="USV467" s="34"/>
      <c r="USW467" s="34"/>
      <c r="USX467" s="34"/>
      <c r="USY467" s="34"/>
      <c r="USZ467" s="34"/>
      <c r="UTA467" s="34"/>
      <c r="UTB467" s="34"/>
      <c r="UTC467" s="34"/>
      <c r="UTD467" s="34"/>
      <c r="UTE467" s="34"/>
      <c r="UTF467" s="34"/>
      <c r="UTG467" s="34"/>
      <c r="UTH467" s="34"/>
      <c r="UTI467" s="34"/>
      <c r="UTJ467" s="34"/>
      <c r="UTK467" s="34"/>
      <c r="UTL467" s="34"/>
      <c r="UTM467" s="34"/>
      <c r="UTN467" s="34"/>
      <c r="UTO467" s="34"/>
      <c r="UTP467" s="34"/>
      <c r="UTQ467" s="34"/>
      <c r="UTR467" s="34"/>
      <c r="UTS467" s="34"/>
      <c r="UTT467" s="34"/>
      <c r="UTU467" s="34"/>
      <c r="UTV467" s="34"/>
      <c r="UTW467" s="34"/>
      <c r="UTX467" s="34"/>
      <c r="UTY467" s="34"/>
      <c r="UTZ467" s="34"/>
      <c r="UUA467" s="34"/>
      <c r="UUB467" s="34"/>
      <c r="UUC467" s="34"/>
      <c r="UUD467" s="34"/>
      <c r="UUE467" s="34"/>
      <c r="UUF467" s="34"/>
      <c r="UUG467" s="34"/>
      <c r="UUH467" s="34"/>
      <c r="UUI467" s="34"/>
      <c r="UUJ467" s="34"/>
      <c r="UUK467" s="34"/>
      <c r="UUL467" s="34"/>
      <c r="UUM467" s="34"/>
      <c r="UUN467" s="34"/>
      <c r="UUO467" s="34"/>
      <c r="UUP467" s="34"/>
      <c r="UUQ467" s="34"/>
      <c r="UUR467" s="34"/>
      <c r="UUS467" s="34"/>
      <c r="UUT467" s="34"/>
      <c r="UUU467" s="34"/>
      <c r="UUV467" s="34"/>
      <c r="UUW467" s="34"/>
      <c r="UUX467" s="34"/>
      <c r="UUY467" s="34"/>
      <c r="UUZ467" s="34"/>
      <c r="UVA467" s="34"/>
      <c r="UVB467" s="34"/>
      <c r="UVC467" s="34"/>
      <c r="UVD467" s="34"/>
      <c r="UVE467" s="34"/>
      <c r="UVF467" s="34"/>
      <c r="UVG467" s="34"/>
      <c r="UVH467" s="34"/>
      <c r="UVI467" s="34"/>
      <c r="UVJ467" s="34"/>
      <c r="UVK467" s="34"/>
      <c r="UVL467" s="34"/>
      <c r="UVM467" s="34"/>
      <c r="UVN467" s="34"/>
      <c r="UVO467" s="34"/>
      <c r="UVP467" s="34"/>
      <c r="UVQ467" s="34"/>
      <c r="UVR467" s="34"/>
      <c r="UVS467" s="34"/>
      <c r="UVT467" s="34"/>
      <c r="UVU467" s="34"/>
      <c r="UVV467" s="34"/>
      <c r="UVW467" s="34"/>
      <c r="UVX467" s="34"/>
      <c r="UVY467" s="34"/>
      <c r="UVZ467" s="34"/>
      <c r="UWA467" s="34"/>
      <c r="UWB467" s="34"/>
      <c r="UWC467" s="34"/>
      <c r="UWD467" s="34"/>
      <c r="UWE467" s="34"/>
      <c r="UWF467" s="34"/>
      <c r="UWG467" s="34"/>
      <c r="UWH467" s="34"/>
      <c r="UWI467" s="34"/>
      <c r="UWJ467" s="34"/>
      <c r="UWK467" s="34"/>
      <c r="UWL467" s="34"/>
      <c r="UWM467" s="34"/>
      <c r="UWN467" s="34"/>
      <c r="UWO467" s="34"/>
      <c r="UWP467" s="34"/>
      <c r="UWQ467" s="34"/>
      <c r="UWR467" s="34"/>
      <c r="UWS467" s="34"/>
      <c r="UWT467" s="34"/>
      <c r="UWU467" s="34"/>
      <c r="UWV467" s="34"/>
      <c r="UWW467" s="34"/>
      <c r="UWX467" s="34"/>
      <c r="UWY467" s="34"/>
      <c r="UWZ467" s="34"/>
      <c r="UXA467" s="34"/>
      <c r="UXB467" s="34"/>
      <c r="UXC467" s="34"/>
      <c r="UXD467" s="34"/>
      <c r="UXE467" s="34"/>
      <c r="UXF467" s="34"/>
      <c r="UXG467" s="34"/>
      <c r="UXH467" s="34"/>
      <c r="UXI467" s="34"/>
      <c r="UXJ467" s="34"/>
      <c r="UXK467" s="34"/>
      <c r="UXL467" s="34"/>
      <c r="UXM467" s="34"/>
      <c r="UXN467" s="34"/>
      <c r="UXO467" s="34"/>
      <c r="UXP467" s="34"/>
      <c r="UXQ467" s="34"/>
      <c r="UXR467" s="34"/>
      <c r="UXS467" s="34"/>
      <c r="UXT467" s="34"/>
      <c r="UXU467" s="34"/>
      <c r="UXV467" s="34"/>
      <c r="UXW467" s="34"/>
      <c r="UXX467" s="34"/>
      <c r="UXY467" s="34"/>
      <c r="UXZ467" s="34"/>
      <c r="UYA467" s="34"/>
      <c r="UYB467" s="34"/>
      <c r="UYC467" s="34"/>
      <c r="UYD467" s="34"/>
      <c r="UYE467" s="34"/>
      <c r="UYF467" s="34"/>
      <c r="UYG467" s="34"/>
      <c r="UYH467" s="34"/>
      <c r="UYI467" s="34"/>
      <c r="UYJ467" s="34"/>
      <c r="UYK467" s="34"/>
      <c r="UYL467" s="34"/>
      <c r="UYM467" s="34"/>
      <c r="UYN467" s="34"/>
      <c r="UYO467" s="34"/>
      <c r="UYP467" s="34"/>
      <c r="UYQ467" s="34"/>
      <c r="UYR467" s="34"/>
      <c r="UYS467" s="34"/>
      <c r="UYT467" s="34"/>
      <c r="UYU467" s="34"/>
      <c r="UYV467" s="34"/>
      <c r="UYW467" s="34"/>
      <c r="UYX467" s="34"/>
      <c r="UYY467" s="34"/>
      <c r="UYZ467" s="34"/>
      <c r="UZA467" s="34"/>
      <c r="UZB467" s="34"/>
      <c r="UZC467" s="34"/>
      <c r="UZD467" s="34"/>
      <c r="UZE467" s="34"/>
      <c r="UZF467" s="34"/>
      <c r="UZG467" s="34"/>
      <c r="UZH467" s="34"/>
      <c r="UZI467" s="34"/>
      <c r="UZJ467" s="34"/>
      <c r="UZK467" s="34"/>
      <c r="UZL467" s="34"/>
      <c r="UZM467" s="34"/>
      <c r="UZN467" s="34"/>
      <c r="UZO467" s="34"/>
      <c r="UZP467" s="34"/>
      <c r="UZQ467" s="34"/>
      <c r="UZR467" s="34"/>
      <c r="UZS467" s="34"/>
      <c r="UZT467" s="34"/>
      <c r="UZU467" s="34"/>
      <c r="UZV467" s="34"/>
      <c r="UZW467" s="34"/>
      <c r="UZX467" s="34"/>
      <c r="UZY467" s="34"/>
      <c r="UZZ467" s="34"/>
      <c r="VAA467" s="34"/>
      <c r="VAB467" s="34"/>
      <c r="VAC467" s="34"/>
      <c r="VAD467" s="34"/>
      <c r="VAE467" s="34"/>
      <c r="VAF467" s="34"/>
      <c r="VAG467" s="34"/>
      <c r="VAH467" s="34"/>
      <c r="VAI467" s="34"/>
      <c r="VAJ467" s="34"/>
      <c r="VAK467" s="34"/>
      <c r="VAL467" s="34"/>
      <c r="VAM467" s="34"/>
      <c r="VAN467" s="34"/>
      <c r="VAO467" s="34"/>
      <c r="VAP467" s="34"/>
      <c r="VAQ467" s="34"/>
      <c r="VAR467" s="34"/>
      <c r="VAS467" s="34"/>
      <c r="VAT467" s="34"/>
      <c r="VAU467" s="34"/>
      <c r="VAV467" s="34"/>
      <c r="VAW467" s="34"/>
      <c r="VAX467" s="34"/>
      <c r="VAY467" s="34"/>
      <c r="VAZ467" s="34"/>
      <c r="VBA467" s="34"/>
      <c r="VBB467" s="34"/>
      <c r="VBC467" s="34"/>
      <c r="VBD467" s="34"/>
      <c r="VBE467" s="34"/>
      <c r="VBF467" s="34"/>
      <c r="VBG467" s="34"/>
      <c r="VBH467" s="34"/>
      <c r="VBI467" s="34"/>
      <c r="VBJ467" s="34"/>
      <c r="VBK467" s="34"/>
      <c r="VBL467" s="34"/>
      <c r="VBM467" s="34"/>
      <c r="VBN467" s="34"/>
      <c r="VBO467" s="34"/>
      <c r="VBP467" s="34"/>
      <c r="VBQ467" s="34"/>
      <c r="VBR467" s="34"/>
      <c r="VBS467" s="34"/>
      <c r="VBT467" s="34"/>
      <c r="VBU467" s="34"/>
      <c r="VBV467" s="34"/>
      <c r="VBW467" s="34"/>
      <c r="VBX467" s="34"/>
      <c r="VBY467" s="34"/>
      <c r="VBZ467" s="34"/>
      <c r="VCA467" s="34"/>
      <c r="VCB467" s="34"/>
      <c r="VCC467" s="34"/>
      <c r="VCD467" s="34"/>
      <c r="VCE467" s="34"/>
      <c r="VCF467" s="34"/>
      <c r="VCG467" s="34"/>
      <c r="VCH467" s="34"/>
      <c r="VCI467" s="34"/>
      <c r="VCJ467" s="34"/>
      <c r="VCK467" s="34"/>
      <c r="VCL467" s="34"/>
      <c r="VCM467" s="34"/>
      <c r="VCN467" s="34"/>
      <c r="VCO467" s="34"/>
      <c r="VCP467" s="34"/>
      <c r="VCQ467" s="34"/>
      <c r="VCR467" s="34"/>
      <c r="VCS467" s="34"/>
      <c r="VCT467" s="34"/>
      <c r="VCU467" s="34"/>
      <c r="VCV467" s="34"/>
      <c r="VCW467" s="34"/>
      <c r="VCX467" s="34"/>
      <c r="VCY467" s="34"/>
      <c r="VCZ467" s="34"/>
      <c r="VDA467" s="34"/>
      <c r="VDB467" s="34"/>
      <c r="VDC467" s="34"/>
      <c r="VDD467" s="34"/>
      <c r="VDE467" s="34"/>
      <c r="VDF467" s="34"/>
      <c r="VDG467" s="34"/>
      <c r="VDH467" s="34"/>
      <c r="VDI467" s="34"/>
      <c r="VDJ467" s="34"/>
      <c r="VDK467" s="34"/>
      <c r="VDL467" s="34"/>
      <c r="VDM467" s="34"/>
      <c r="VDN467" s="34"/>
      <c r="VDO467" s="34"/>
      <c r="VDP467" s="34"/>
      <c r="VDQ467" s="34"/>
      <c r="VDR467" s="34"/>
      <c r="VDS467" s="34"/>
      <c r="VDT467" s="34"/>
      <c r="VDU467" s="34"/>
      <c r="VDV467" s="34"/>
      <c r="VDW467" s="34"/>
      <c r="VDX467" s="34"/>
      <c r="VDY467" s="34"/>
      <c r="VDZ467" s="34"/>
      <c r="VEA467" s="34"/>
      <c r="VEB467" s="34"/>
      <c r="VEC467" s="34"/>
      <c r="VED467" s="34"/>
      <c r="VEE467" s="34"/>
      <c r="VEF467" s="34"/>
      <c r="VEG467" s="34"/>
      <c r="VEH467" s="34"/>
      <c r="VEI467" s="34"/>
      <c r="VEJ467" s="34"/>
      <c r="VEK467" s="34"/>
      <c r="VEL467" s="34"/>
      <c r="VEM467" s="34"/>
      <c r="VEN467" s="34"/>
      <c r="VEO467" s="34"/>
      <c r="VEP467" s="34"/>
      <c r="VEQ467" s="34"/>
      <c r="VER467" s="34"/>
      <c r="VES467" s="34"/>
      <c r="VET467" s="34"/>
      <c r="VEU467" s="34"/>
      <c r="VEV467" s="34"/>
      <c r="VEW467" s="34"/>
      <c r="VEX467" s="34"/>
      <c r="VEY467" s="34"/>
      <c r="VEZ467" s="34"/>
      <c r="VFA467" s="34"/>
      <c r="VFB467" s="34"/>
      <c r="VFC467" s="34"/>
      <c r="VFD467" s="34"/>
      <c r="VFE467" s="34"/>
      <c r="VFF467" s="34"/>
      <c r="VFG467" s="34"/>
      <c r="VFH467" s="34"/>
      <c r="VFI467" s="34"/>
      <c r="VFJ467" s="34"/>
      <c r="VFK467" s="34"/>
      <c r="VFL467" s="34"/>
      <c r="VFM467" s="34"/>
      <c r="VFN467" s="34"/>
      <c r="VFO467" s="34"/>
      <c r="VFP467" s="34"/>
      <c r="VFQ467" s="34"/>
      <c r="VFR467" s="34"/>
      <c r="VFS467" s="34"/>
      <c r="VFT467" s="34"/>
      <c r="VFU467" s="34"/>
      <c r="VFV467" s="34"/>
      <c r="VFW467" s="34"/>
      <c r="VFX467" s="34"/>
      <c r="VFY467" s="34"/>
      <c r="VFZ467" s="34"/>
      <c r="VGA467" s="34"/>
      <c r="VGB467" s="34"/>
      <c r="VGC467" s="34"/>
      <c r="VGD467" s="34"/>
      <c r="VGE467" s="34"/>
      <c r="VGF467" s="34"/>
      <c r="VGG467" s="34"/>
      <c r="VGH467" s="34"/>
      <c r="VGI467" s="34"/>
      <c r="VGJ467" s="34"/>
      <c r="VGK467" s="34"/>
      <c r="VGL467" s="34"/>
      <c r="VGM467" s="34"/>
      <c r="VGN467" s="34"/>
      <c r="VGO467" s="34"/>
      <c r="VGP467" s="34"/>
      <c r="VGQ467" s="34"/>
      <c r="VGR467" s="34"/>
      <c r="VGS467" s="34"/>
      <c r="VGT467" s="34"/>
      <c r="VGU467" s="34"/>
      <c r="VGV467" s="34"/>
      <c r="VGW467" s="34"/>
      <c r="VGX467" s="34"/>
      <c r="VGY467" s="34"/>
      <c r="VGZ467" s="34"/>
      <c r="VHA467" s="34"/>
      <c r="VHB467" s="34"/>
      <c r="VHC467" s="34"/>
      <c r="VHD467" s="34"/>
      <c r="VHE467" s="34"/>
      <c r="VHF467" s="34"/>
      <c r="VHG467" s="34"/>
      <c r="VHH467" s="34"/>
      <c r="VHI467" s="34"/>
      <c r="VHJ467" s="34"/>
      <c r="VHK467" s="34"/>
      <c r="VHL467" s="34"/>
      <c r="VHM467" s="34"/>
      <c r="VHN467" s="34"/>
      <c r="VHO467" s="34"/>
      <c r="VHP467" s="34"/>
      <c r="VHQ467" s="34"/>
      <c r="VHR467" s="34"/>
      <c r="VHS467" s="34"/>
      <c r="VHT467" s="34"/>
      <c r="VHU467" s="34"/>
      <c r="VHV467" s="34"/>
      <c r="VHW467" s="34"/>
      <c r="VHX467" s="34"/>
      <c r="VHY467" s="34"/>
      <c r="VHZ467" s="34"/>
      <c r="VIA467" s="34"/>
      <c r="VIB467" s="34"/>
      <c r="VIC467" s="34"/>
      <c r="VID467" s="34"/>
      <c r="VIE467" s="34"/>
      <c r="VIF467" s="34"/>
      <c r="VIG467" s="34"/>
      <c r="VIH467" s="34"/>
      <c r="VII467" s="34"/>
      <c r="VIJ467" s="34"/>
      <c r="VIK467" s="34"/>
      <c r="VIL467" s="34"/>
      <c r="VIM467" s="34"/>
      <c r="VIN467" s="34"/>
      <c r="VIO467" s="34"/>
      <c r="VIP467" s="34"/>
      <c r="VIQ467" s="34"/>
      <c r="VIR467" s="34"/>
      <c r="VIS467" s="34"/>
      <c r="VIT467" s="34"/>
      <c r="VIU467" s="34"/>
      <c r="VIV467" s="34"/>
      <c r="VIW467" s="34"/>
      <c r="VIX467" s="34"/>
      <c r="VIY467" s="34"/>
      <c r="VIZ467" s="34"/>
      <c r="VJA467" s="34"/>
      <c r="VJB467" s="34"/>
      <c r="VJC467" s="34"/>
      <c r="VJD467" s="34"/>
      <c r="VJE467" s="34"/>
      <c r="VJF467" s="34"/>
      <c r="VJG467" s="34"/>
      <c r="VJH467" s="34"/>
      <c r="VJI467" s="34"/>
      <c r="VJJ467" s="34"/>
      <c r="VJK467" s="34"/>
      <c r="VJL467" s="34"/>
      <c r="VJM467" s="34"/>
      <c r="VJN467" s="34"/>
      <c r="VJO467" s="34"/>
      <c r="VJP467" s="34"/>
      <c r="VJQ467" s="34"/>
      <c r="VJR467" s="34"/>
      <c r="VJS467" s="34"/>
      <c r="VJT467" s="34"/>
      <c r="VJU467" s="34"/>
      <c r="VJV467" s="34"/>
      <c r="VJW467" s="34"/>
      <c r="VJX467" s="34"/>
      <c r="VJY467" s="34"/>
      <c r="VJZ467" s="34"/>
      <c r="VKA467" s="34"/>
      <c r="VKB467" s="34"/>
      <c r="VKC467" s="34"/>
      <c r="VKD467" s="34"/>
      <c r="VKE467" s="34"/>
      <c r="VKF467" s="34"/>
      <c r="VKG467" s="34"/>
      <c r="VKH467" s="34"/>
      <c r="VKI467" s="34"/>
      <c r="VKJ467" s="34"/>
      <c r="VKK467" s="34"/>
      <c r="VKL467" s="34"/>
      <c r="VKM467" s="34"/>
      <c r="VKN467" s="34"/>
      <c r="VKO467" s="34"/>
      <c r="VKP467" s="34"/>
      <c r="VKQ467" s="34"/>
      <c r="VKR467" s="34"/>
      <c r="VKS467" s="34"/>
      <c r="VKT467" s="34"/>
      <c r="VKU467" s="34"/>
      <c r="VKV467" s="34"/>
      <c r="VKW467" s="34"/>
      <c r="VKX467" s="34"/>
      <c r="VKY467" s="34"/>
      <c r="VKZ467" s="34"/>
      <c r="VLA467" s="34"/>
      <c r="VLB467" s="34"/>
      <c r="VLC467" s="34"/>
      <c r="VLD467" s="34"/>
      <c r="VLE467" s="34"/>
      <c r="VLF467" s="34"/>
      <c r="VLG467" s="34"/>
      <c r="VLH467" s="34"/>
      <c r="VLI467" s="34"/>
      <c r="VLJ467" s="34"/>
      <c r="VLK467" s="34"/>
      <c r="VLL467" s="34"/>
      <c r="VLM467" s="34"/>
      <c r="VLN467" s="34"/>
      <c r="VLO467" s="34"/>
      <c r="VLP467" s="34"/>
      <c r="VLQ467" s="34"/>
      <c r="VLR467" s="34"/>
      <c r="VLS467" s="34"/>
      <c r="VLT467" s="34"/>
      <c r="VLU467" s="34"/>
      <c r="VLV467" s="34"/>
      <c r="VLW467" s="34"/>
      <c r="VLX467" s="34"/>
      <c r="VLY467" s="34"/>
      <c r="VLZ467" s="34"/>
      <c r="VMA467" s="34"/>
      <c r="VMB467" s="34"/>
      <c r="VMC467" s="34"/>
      <c r="VMD467" s="34"/>
      <c r="VME467" s="34"/>
      <c r="VMF467" s="34"/>
      <c r="VMG467" s="34"/>
      <c r="VMH467" s="34"/>
      <c r="VMI467" s="34"/>
      <c r="VMJ467" s="34"/>
      <c r="VMK467" s="34"/>
      <c r="VML467" s="34"/>
      <c r="VMM467" s="34"/>
      <c r="VMN467" s="34"/>
      <c r="VMO467" s="34"/>
      <c r="VMP467" s="34"/>
      <c r="VMQ467" s="34"/>
      <c r="VMR467" s="34"/>
      <c r="VMS467" s="34"/>
      <c r="VMT467" s="34"/>
      <c r="VMU467" s="34"/>
      <c r="VMV467" s="34"/>
      <c r="VMW467" s="34"/>
      <c r="VMX467" s="34"/>
      <c r="VMY467" s="34"/>
      <c r="VMZ467" s="34"/>
      <c r="VNA467" s="34"/>
      <c r="VNB467" s="34"/>
      <c r="VNC467" s="34"/>
      <c r="VND467" s="34"/>
      <c r="VNE467" s="34"/>
      <c r="VNF467" s="34"/>
      <c r="VNG467" s="34"/>
      <c r="VNH467" s="34"/>
      <c r="VNI467" s="34"/>
      <c r="VNJ467" s="34"/>
      <c r="VNK467" s="34"/>
      <c r="VNL467" s="34"/>
      <c r="VNM467" s="34"/>
      <c r="VNN467" s="34"/>
      <c r="VNO467" s="34"/>
      <c r="VNP467" s="34"/>
      <c r="VNQ467" s="34"/>
      <c r="VNR467" s="34"/>
      <c r="VNS467" s="34"/>
      <c r="VNT467" s="34"/>
      <c r="VNU467" s="34"/>
      <c r="VNV467" s="34"/>
      <c r="VNW467" s="34"/>
      <c r="VNX467" s="34"/>
      <c r="VNY467" s="34"/>
      <c r="VNZ467" s="34"/>
      <c r="VOA467" s="34"/>
      <c r="VOB467" s="34"/>
      <c r="VOC467" s="34"/>
      <c r="VOD467" s="34"/>
      <c r="VOE467" s="34"/>
      <c r="VOF467" s="34"/>
      <c r="VOG467" s="34"/>
      <c r="VOH467" s="34"/>
      <c r="VOI467" s="34"/>
      <c r="VOJ467" s="34"/>
      <c r="VOK467" s="34"/>
      <c r="VOL467" s="34"/>
      <c r="VOM467" s="34"/>
      <c r="VON467" s="34"/>
      <c r="VOO467" s="34"/>
      <c r="VOP467" s="34"/>
      <c r="VOQ467" s="34"/>
      <c r="VOR467" s="34"/>
      <c r="VOS467" s="34"/>
      <c r="VOT467" s="34"/>
      <c r="VOU467" s="34"/>
      <c r="VOV467" s="34"/>
      <c r="VOW467" s="34"/>
      <c r="VOX467" s="34"/>
      <c r="VOY467" s="34"/>
      <c r="VOZ467" s="34"/>
      <c r="VPA467" s="34"/>
      <c r="VPB467" s="34"/>
      <c r="VPC467" s="34"/>
      <c r="VPD467" s="34"/>
      <c r="VPE467" s="34"/>
      <c r="VPF467" s="34"/>
      <c r="VPG467" s="34"/>
      <c r="VPH467" s="34"/>
      <c r="VPI467" s="34"/>
      <c r="VPJ467" s="34"/>
      <c r="VPK467" s="34"/>
      <c r="VPL467" s="34"/>
      <c r="VPM467" s="34"/>
      <c r="VPN467" s="34"/>
      <c r="VPO467" s="34"/>
      <c r="VPP467" s="34"/>
      <c r="VPQ467" s="34"/>
      <c r="VPR467" s="34"/>
      <c r="VPS467" s="34"/>
      <c r="VPT467" s="34"/>
      <c r="VPU467" s="34"/>
      <c r="VPV467" s="34"/>
      <c r="VPW467" s="34"/>
      <c r="VPX467" s="34"/>
      <c r="VPY467" s="34"/>
      <c r="VPZ467" s="34"/>
      <c r="VQA467" s="34"/>
      <c r="VQB467" s="34"/>
      <c r="VQC467" s="34"/>
      <c r="VQD467" s="34"/>
      <c r="VQE467" s="34"/>
      <c r="VQF467" s="34"/>
      <c r="VQG467" s="34"/>
      <c r="VQH467" s="34"/>
      <c r="VQI467" s="34"/>
      <c r="VQJ467" s="34"/>
      <c r="VQK467" s="34"/>
      <c r="VQL467" s="34"/>
      <c r="VQM467" s="34"/>
      <c r="VQN467" s="34"/>
      <c r="VQO467" s="34"/>
      <c r="VQP467" s="34"/>
      <c r="VQQ467" s="34"/>
      <c r="VQR467" s="34"/>
      <c r="VQS467" s="34"/>
      <c r="VQT467" s="34"/>
      <c r="VQU467" s="34"/>
      <c r="VQV467" s="34"/>
      <c r="VQW467" s="34"/>
      <c r="VQX467" s="34"/>
      <c r="VQY467" s="34"/>
      <c r="VQZ467" s="34"/>
      <c r="VRA467" s="34"/>
      <c r="VRB467" s="34"/>
      <c r="VRC467" s="34"/>
      <c r="VRD467" s="34"/>
      <c r="VRE467" s="34"/>
      <c r="VRF467" s="34"/>
      <c r="VRG467" s="34"/>
      <c r="VRH467" s="34"/>
      <c r="VRI467" s="34"/>
      <c r="VRJ467" s="34"/>
      <c r="VRK467" s="34"/>
      <c r="VRL467" s="34"/>
      <c r="VRM467" s="34"/>
      <c r="VRN467" s="34"/>
      <c r="VRO467" s="34"/>
      <c r="VRP467" s="34"/>
      <c r="VRQ467" s="34"/>
      <c r="VRR467" s="34"/>
      <c r="VRS467" s="34"/>
      <c r="VRT467" s="34"/>
      <c r="VRU467" s="34"/>
      <c r="VRV467" s="34"/>
      <c r="VRW467" s="34"/>
      <c r="VRX467" s="34"/>
      <c r="VRY467" s="34"/>
      <c r="VRZ467" s="34"/>
      <c r="VSA467" s="34"/>
      <c r="VSB467" s="34"/>
      <c r="VSC467" s="34"/>
      <c r="VSD467" s="34"/>
      <c r="VSE467" s="34"/>
      <c r="VSF467" s="34"/>
      <c r="VSG467" s="34"/>
      <c r="VSH467" s="34"/>
      <c r="VSI467" s="34"/>
      <c r="VSJ467" s="34"/>
      <c r="VSK467" s="34"/>
      <c r="VSL467" s="34"/>
      <c r="VSM467" s="34"/>
      <c r="VSN467" s="34"/>
      <c r="VSO467" s="34"/>
      <c r="VSP467" s="34"/>
      <c r="VSQ467" s="34"/>
      <c r="VSR467" s="34"/>
      <c r="VSS467" s="34"/>
      <c r="VST467" s="34"/>
      <c r="VSU467" s="34"/>
      <c r="VSV467" s="34"/>
      <c r="VSW467" s="34"/>
      <c r="VSX467" s="34"/>
      <c r="VSY467" s="34"/>
      <c r="VSZ467" s="34"/>
      <c r="VTA467" s="34"/>
      <c r="VTB467" s="34"/>
      <c r="VTC467" s="34"/>
      <c r="VTD467" s="34"/>
      <c r="VTE467" s="34"/>
      <c r="VTF467" s="34"/>
      <c r="VTG467" s="34"/>
      <c r="VTH467" s="34"/>
      <c r="VTI467" s="34"/>
      <c r="VTJ467" s="34"/>
      <c r="VTK467" s="34"/>
      <c r="VTL467" s="34"/>
      <c r="VTM467" s="34"/>
      <c r="VTN467" s="34"/>
      <c r="VTO467" s="34"/>
      <c r="VTP467" s="34"/>
      <c r="VTQ467" s="34"/>
      <c r="VTR467" s="34"/>
      <c r="VTS467" s="34"/>
      <c r="VTT467" s="34"/>
      <c r="VTU467" s="34"/>
      <c r="VTV467" s="34"/>
      <c r="VTW467" s="34"/>
      <c r="VTX467" s="34"/>
      <c r="VTY467" s="34"/>
      <c r="VTZ467" s="34"/>
      <c r="VUA467" s="34"/>
      <c r="VUB467" s="34"/>
      <c r="VUC467" s="34"/>
      <c r="VUD467" s="34"/>
      <c r="VUE467" s="34"/>
      <c r="VUF467" s="34"/>
      <c r="VUG467" s="34"/>
      <c r="VUH467" s="34"/>
      <c r="VUI467" s="34"/>
      <c r="VUJ467" s="34"/>
      <c r="VUK467" s="34"/>
      <c r="VUL467" s="34"/>
      <c r="VUM467" s="34"/>
      <c r="VUN467" s="34"/>
      <c r="VUO467" s="34"/>
      <c r="VUP467" s="34"/>
      <c r="VUQ467" s="34"/>
      <c r="VUR467" s="34"/>
      <c r="VUS467" s="34"/>
      <c r="VUT467" s="34"/>
      <c r="VUU467" s="34"/>
      <c r="VUV467" s="34"/>
      <c r="VUW467" s="34"/>
      <c r="VUX467" s="34"/>
      <c r="VUY467" s="34"/>
      <c r="VUZ467" s="34"/>
      <c r="VVA467" s="34"/>
      <c r="VVB467" s="34"/>
      <c r="VVC467" s="34"/>
      <c r="VVD467" s="34"/>
      <c r="VVE467" s="34"/>
      <c r="VVF467" s="34"/>
      <c r="VVG467" s="34"/>
      <c r="VVH467" s="34"/>
      <c r="VVI467" s="34"/>
      <c r="VVJ467" s="34"/>
      <c r="VVK467" s="34"/>
      <c r="VVL467" s="34"/>
      <c r="VVM467" s="34"/>
      <c r="VVN467" s="34"/>
      <c r="VVO467" s="34"/>
      <c r="VVP467" s="34"/>
      <c r="VVQ467" s="34"/>
      <c r="VVR467" s="34"/>
      <c r="VVS467" s="34"/>
      <c r="VVT467" s="34"/>
      <c r="VVU467" s="34"/>
      <c r="VVV467" s="34"/>
      <c r="VVW467" s="34"/>
      <c r="VVX467" s="34"/>
      <c r="VVY467" s="34"/>
      <c r="VVZ467" s="34"/>
      <c r="VWA467" s="34"/>
      <c r="VWB467" s="34"/>
      <c r="VWC467" s="34"/>
      <c r="VWD467" s="34"/>
      <c r="VWE467" s="34"/>
      <c r="VWF467" s="34"/>
      <c r="VWG467" s="34"/>
      <c r="VWH467" s="34"/>
      <c r="VWI467" s="34"/>
      <c r="VWJ467" s="34"/>
      <c r="VWK467" s="34"/>
      <c r="VWL467" s="34"/>
      <c r="VWM467" s="34"/>
      <c r="VWN467" s="34"/>
      <c r="VWO467" s="34"/>
      <c r="VWP467" s="34"/>
      <c r="VWQ467" s="34"/>
      <c r="VWR467" s="34"/>
      <c r="VWS467" s="34"/>
      <c r="VWT467" s="34"/>
      <c r="VWU467" s="34"/>
      <c r="VWV467" s="34"/>
      <c r="VWW467" s="34"/>
      <c r="VWX467" s="34"/>
      <c r="VWY467" s="34"/>
      <c r="VWZ467" s="34"/>
      <c r="VXA467" s="34"/>
      <c r="VXB467" s="34"/>
      <c r="VXC467" s="34"/>
      <c r="VXD467" s="34"/>
      <c r="VXE467" s="34"/>
      <c r="VXF467" s="34"/>
      <c r="VXG467" s="34"/>
      <c r="VXH467" s="34"/>
      <c r="VXI467" s="34"/>
      <c r="VXJ467" s="34"/>
      <c r="VXK467" s="34"/>
      <c r="VXL467" s="34"/>
      <c r="VXM467" s="34"/>
      <c r="VXN467" s="34"/>
      <c r="VXO467" s="34"/>
      <c r="VXP467" s="34"/>
      <c r="VXQ467" s="34"/>
      <c r="VXR467" s="34"/>
      <c r="VXS467" s="34"/>
      <c r="VXT467" s="34"/>
      <c r="VXU467" s="34"/>
      <c r="VXV467" s="34"/>
      <c r="VXW467" s="34"/>
      <c r="VXX467" s="34"/>
      <c r="VXY467" s="34"/>
      <c r="VXZ467" s="34"/>
      <c r="VYA467" s="34"/>
      <c r="VYB467" s="34"/>
      <c r="VYC467" s="34"/>
      <c r="VYD467" s="34"/>
      <c r="VYE467" s="34"/>
      <c r="VYF467" s="34"/>
      <c r="VYG467" s="34"/>
      <c r="VYH467" s="34"/>
      <c r="VYI467" s="34"/>
      <c r="VYJ467" s="34"/>
      <c r="VYK467" s="34"/>
      <c r="VYL467" s="34"/>
      <c r="VYM467" s="34"/>
      <c r="VYN467" s="34"/>
      <c r="VYO467" s="34"/>
      <c r="VYP467" s="34"/>
      <c r="VYQ467" s="34"/>
      <c r="VYR467" s="34"/>
      <c r="VYS467" s="34"/>
      <c r="VYT467" s="34"/>
      <c r="VYU467" s="34"/>
      <c r="VYV467" s="34"/>
      <c r="VYW467" s="34"/>
      <c r="VYX467" s="34"/>
      <c r="VYY467" s="34"/>
      <c r="VYZ467" s="34"/>
      <c r="VZA467" s="34"/>
      <c r="VZB467" s="34"/>
      <c r="VZC467" s="34"/>
      <c r="VZD467" s="34"/>
      <c r="VZE467" s="34"/>
      <c r="VZF467" s="34"/>
      <c r="VZG467" s="34"/>
      <c r="VZH467" s="34"/>
      <c r="VZI467" s="34"/>
      <c r="VZJ467" s="34"/>
      <c r="VZK467" s="34"/>
      <c r="VZL467" s="34"/>
      <c r="VZM467" s="34"/>
      <c r="VZN467" s="34"/>
      <c r="VZO467" s="34"/>
      <c r="VZP467" s="34"/>
      <c r="VZQ467" s="34"/>
      <c r="VZR467" s="34"/>
      <c r="VZS467" s="34"/>
      <c r="VZT467" s="34"/>
      <c r="VZU467" s="34"/>
      <c r="VZV467" s="34"/>
      <c r="VZW467" s="34"/>
      <c r="VZX467" s="34"/>
      <c r="VZY467" s="34"/>
      <c r="VZZ467" s="34"/>
      <c r="WAA467" s="34"/>
      <c r="WAB467" s="34"/>
      <c r="WAC467" s="34"/>
      <c r="WAD467" s="34"/>
      <c r="WAE467" s="34"/>
      <c r="WAF467" s="34"/>
      <c r="WAG467" s="34"/>
      <c r="WAH467" s="34"/>
      <c r="WAI467" s="34"/>
      <c r="WAJ467" s="34"/>
      <c r="WAK467" s="34"/>
      <c r="WAL467" s="34"/>
      <c r="WAM467" s="34"/>
      <c r="WAN467" s="34"/>
      <c r="WAO467" s="34"/>
      <c r="WAP467" s="34"/>
      <c r="WAQ467" s="34"/>
      <c r="WAR467" s="34"/>
      <c r="WAS467" s="34"/>
      <c r="WAT467" s="34"/>
      <c r="WAU467" s="34"/>
      <c r="WAV467" s="34"/>
      <c r="WAW467" s="34"/>
      <c r="WAX467" s="34"/>
      <c r="WAY467" s="34"/>
      <c r="WAZ467" s="34"/>
      <c r="WBA467" s="34"/>
      <c r="WBB467" s="34"/>
      <c r="WBC467" s="34"/>
      <c r="WBD467" s="34"/>
      <c r="WBE467" s="34"/>
      <c r="WBF467" s="34"/>
      <c r="WBG467" s="34"/>
      <c r="WBH467" s="34"/>
      <c r="WBI467" s="34"/>
      <c r="WBJ467" s="34"/>
      <c r="WBK467" s="34"/>
      <c r="WBL467" s="34"/>
      <c r="WBM467" s="34"/>
      <c r="WBN467" s="34"/>
      <c r="WBO467" s="34"/>
      <c r="WBP467" s="34"/>
      <c r="WBQ467" s="34"/>
      <c r="WBR467" s="34"/>
      <c r="WBS467" s="34"/>
      <c r="WBT467" s="34"/>
      <c r="WBU467" s="34"/>
      <c r="WBV467" s="34"/>
      <c r="WBW467" s="34"/>
      <c r="WBX467" s="34"/>
      <c r="WBY467" s="34"/>
      <c r="WBZ467" s="34"/>
      <c r="WCA467" s="34"/>
      <c r="WCB467" s="34"/>
      <c r="WCC467" s="34"/>
      <c r="WCD467" s="34"/>
      <c r="WCE467" s="34"/>
      <c r="WCF467" s="34"/>
      <c r="WCG467" s="34"/>
      <c r="WCH467" s="34"/>
      <c r="WCI467" s="34"/>
      <c r="WCJ467" s="34"/>
      <c r="WCK467" s="34"/>
      <c r="WCL467" s="34"/>
      <c r="WCM467" s="34"/>
      <c r="WCN467" s="34"/>
      <c r="WCO467" s="34"/>
      <c r="WCP467" s="34"/>
      <c r="WCQ467" s="34"/>
      <c r="WCR467" s="34"/>
      <c r="WCS467" s="34"/>
      <c r="WCT467" s="34"/>
      <c r="WCU467" s="34"/>
      <c r="WCV467" s="34"/>
      <c r="WCW467" s="34"/>
      <c r="WCX467" s="34"/>
      <c r="WCY467" s="34"/>
      <c r="WCZ467" s="34"/>
      <c r="WDA467" s="34"/>
      <c r="WDB467" s="34"/>
      <c r="WDC467" s="34"/>
      <c r="WDD467" s="34"/>
      <c r="WDE467" s="34"/>
      <c r="WDF467" s="34"/>
      <c r="WDG467" s="34"/>
      <c r="WDH467" s="34"/>
      <c r="WDI467" s="34"/>
      <c r="WDJ467" s="34"/>
      <c r="WDK467" s="34"/>
      <c r="WDL467" s="34"/>
      <c r="WDM467" s="34"/>
      <c r="WDN467" s="34"/>
      <c r="WDO467" s="34"/>
      <c r="WDP467" s="34"/>
      <c r="WDQ467" s="34"/>
      <c r="WDR467" s="34"/>
      <c r="WDS467" s="34"/>
      <c r="WDT467" s="34"/>
      <c r="WDU467" s="34"/>
      <c r="WDV467" s="34"/>
      <c r="WDW467" s="34"/>
      <c r="WDX467" s="34"/>
      <c r="WDY467" s="34"/>
      <c r="WDZ467" s="34"/>
      <c r="WEA467" s="34"/>
      <c r="WEB467" s="34"/>
      <c r="WEC467" s="34"/>
      <c r="WED467" s="34"/>
      <c r="WEE467" s="34"/>
      <c r="WEF467" s="34"/>
      <c r="WEG467" s="34"/>
      <c r="WEH467" s="34"/>
      <c r="WEI467" s="34"/>
      <c r="WEJ467" s="34"/>
      <c r="WEK467" s="34"/>
      <c r="WEL467" s="34"/>
      <c r="WEM467" s="34"/>
      <c r="WEN467" s="34"/>
      <c r="WEO467" s="34"/>
      <c r="WEP467" s="34"/>
      <c r="WEQ467" s="34"/>
      <c r="WER467" s="34"/>
      <c r="WES467" s="34"/>
      <c r="WET467" s="34"/>
      <c r="WEU467" s="34"/>
      <c r="WEV467" s="34"/>
      <c r="WEW467" s="34"/>
      <c r="WEX467" s="34"/>
      <c r="WEY467" s="34"/>
      <c r="WEZ467" s="34"/>
      <c r="WFA467" s="34"/>
      <c r="WFB467" s="34"/>
      <c r="WFC467" s="34"/>
      <c r="WFD467" s="34"/>
      <c r="WFE467" s="34"/>
      <c r="WFF467" s="34"/>
      <c r="WFG467" s="34"/>
      <c r="WFH467" s="34"/>
      <c r="WFI467" s="34"/>
      <c r="WFJ467" s="34"/>
      <c r="WFK467" s="34"/>
      <c r="WFL467" s="34"/>
      <c r="WFM467" s="34"/>
      <c r="WFN467" s="34"/>
      <c r="WFO467" s="34"/>
      <c r="WFP467" s="34"/>
      <c r="WFQ467" s="34"/>
      <c r="WFR467" s="34"/>
      <c r="WFS467" s="34"/>
      <c r="WFT467" s="34"/>
      <c r="WFU467" s="34"/>
      <c r="WFV467" s="34"/>
      <c r="WFW467" s="34"/>
      <c r="WFX467" s="34"/>
      <c r="WFY467" s="34"/>
      <c r="WFZ467" s="34"/>
      <c r="WGA467" s="34"/>
      <c r="WGB467" s="34"/>
      <c r="WGC467" s="34"/>
      <c r="WGD467" s="34"/>
      <c r="WGE467" s="34"/>
      <c r="WGF467" s="34"/>
      <c r="WGG467" s="34"/>
      <c r="WGH467" s="34"/>
      <c r="WGI467" s="34"/>
      <c r="WGJ467" s="34"/>
      <c r="WGK467" s="34"/>
      <c r="WGL467" s="34"/>
      <c r="WGM467" s="34"/>
      <c r="WGN467" s="34"/>
      <c r="WGO467" s="34"/>
      <c r="WGP467" s="34"/>
      <c r="WGQ467" s="34"/>
      <c r="WGR467" s="34"/>
      <c r="WGS467" s="34"/>
      <c r="WGT467" s="34"/>
      <c r="WGU467" s="34"/>
      <c r="WGV467" s="34"/>
      <c r="WGW467" s="34"/>
      <c r="WGX467" s="34"/>
      <c r="WGY467" s="34"/>
      <c r="WGZ467" s="34"/>
      <c r="WHA467" s="34"/>
      <c r="WHB467" s="34"/>
      <c r="WHC467" s="34"/>
      <c r="WHD467" s="34"/>
      <c r="WHE467" s="34"/>
      <c r="WHF467" s="34"/>
      <c r="WHG467" s="34"/>
      <c r="WHH467" s="34"/>
      <c r="WHI467" s="34"/>
      <c r="WHJ467" s="34"/>
      <c r="WHK467" s="34"/>
      <c r="WHL467" s="34"/>
      <c r="WHM467" s="34"/>
      <c r="WHN467" s="34"/>
      <c r="WHO467" s="34"/>
      <c r="WHP467" s="34"/>
      <c r="WHQ467" s="34"/>
      <c r="WHR467" s="34"/>
      <c r="WHS467" s="34"/>
      <c r="WHT467" s="34"/>
      <c r="WHU467" s="34"/>
      <c r="WHV467" s="34"/>
      <c r="WHW467" s="34"/>
      <c r="WHX467" s="34"/>
      <c r="WHY467" s="34"/>
      <c r="WHZ467" s="34"/>
      <c r="WIA467" s="34"/>
      <c r="WIB467" s="34"/>
      <c r="WIC467" s="34"/>
      <c r="WID467" s="34"/>
      <c r="WIE467" s="34"/>
      <c r="WIF467" s="34"/>
      <c r="WIG467" s="34"/>
      <c r="WIH467" s="34"/>
      <c r="WII467" s="34"/>
      <c r="WIJ467" s="34"/>
      <c r="WIK467" s="34"/>
      <c r="WIL467" s="34"/>
      <c r="WIM467" s="34"/>
      <c r="WIN467" s="34"/>
      <c r="WIO467" s="34"/>
      <c r="WIP467" s="34"/>
      <c r="WIQ467" s="34"/>
      <c r="WIR467" s="34"/>
      <c r="WIS467" s="34"/>
      <c r="WIT467" s="34"/>
      <c r="WIU467" s="34"/>
      <c r="WIV467" s="34"/>
      <c r="WIW467" s="34"/>
      <c r="WIX467" s="34"/>
      <c r="WIY467" s="34"/>
      <c r="WIZ467" s="34"/>
      <c r="WJA467" s="34"/>
      <c r="WJB467" s="34"/>
      <c r="WJC467" s="34"/>
      <c r="WJD467" s="34"/>
      <c r="WJE467" s="34"/>
      <c r="WJF467" s="34"/>
      <c r="WJG467" s="34"/>
      <c r="WJH467" s="34"/>
      <c r="WJI467" s="34"/>
      <c r="WJJ467" s="34"/>
      <c r="WJK467" s="34"/>
      <c r="WJL467" s="34"/>
      <c r="WJM467" s="34"/>
      <c r="WJN467" s="34"/>
      <c r="WJO467" s="34"/>
      <c r="WJP467" s="34"/>
      <c r="WJQ467" s="34"/>
      <c r="WJR467" s="34"/>
      <c r="WJS467" s="34"/>
      <c r="WJT467" s="34"/>
      <c r="WJU467" s="34"/>
      <c r="WJV467" s="34"/>
      <c r="WJW467" s="34"/>
      <c r="WJX467" s="34"/>
      <c r="WJY467" s="34"/>
      <c r="WJZ467" s="34"/>
      <c r="WKA467" s="34"/>
      <c r="WKB467" s="34"/>
      <c r="WKC467" s="34"/>
      <c r="WKD467" s="34"/>
      <c r="WKE467" s="34"/>
      <c r="WKF467" s="34"/>
      <c r="WKG467" s="34"/>
      <c r="WKH467" s="34"/>
      <c r="WKI467" s="34"/>
      <c r="WKJ467" s="34"/>
      <c r="WKK467" s="34"/>
      <c r="WKL467" s="34"/>
      <c r="WKM467" s="34"/>
      <c r="WKN467" s="34"/>
      <c r="WKO467" s="34"/>
      <c r="WKP467" s="34"/>
      <c r="WKQ467" s="34"/>
      <c r="WKR467" s="34"/>
      <c r="WKS467" s="34"/>
      <c r="WKT467" s="34"/>
      <c r="WKU467" s="34"/>
      <c r="WKV467" s="34"/>
      <c r="WKW467" s="34"/>
      <c r="WKX467" s="34"/>
      <c r="WKY467" s="34"/>
      <c r="WKZ467" s="34"/>
      <c r="WLA467" s="34"/>
      <c r="WLB467" s="34"/>
      <c r="WLC467" s="34"/>
      <c r="WLD467" s="34"/>
      <c r="WLE467" s="34"/>
      <c r="WLF467" s="34"/>
      <c r="WLG467" s="34"/>
      <c r="WLH467" s="34"/>
      <c r="WLI467" s="34"/>
      <c r="WLJ467" s="34"/>
      <c r="WLK467" s="34"/>
      <c r="WLL467" s="34"/>
      <c r="WLM467" s="34"/>
      <c r="WLN467" s="34"/>
      <c r="WLO467" s="34"/>
      <c r="WLP467" s="34"/>
      <c r="WLQ467" s="34"/>
      <c r="WLR467" s="34"/>
      <c r="WLS467" s="34"/>
      <c r="WLT467" s="34"/>
      <c r="WLU467" s="34"/>
      <c r="WLV467" s="34"/>
      <c r="WLW467" s="34"/>
      <c r="WLX467" s="34"/>
      <c r="WLY467" s="34"/>
      <c r="WLZ467" s="34"/>
      <c r="WMA467" s="34"/>
      <c r="WMB467" s="34"/>
      <c r="WMC467" s="34"/>
      <c r="WMD467" s="34"/>
      <c r="WME467" s="34"/>
      <c r="WMF467" s="34"/>
      <c r="WMG467" s="34"/>
      <c r="WMH467" s="34"/>
      <c r="WMI467" s="34"/>
      <c r="WMJ467" s="34"/>
      <c r="WMK467" s="34"/>
      <c r="WML467" s="34"/>
      <c r="WMM467" s="34"/>
      <c r="WMN467" s="34"/>
      <c r="WMO467" s="34"/>
      <c r="WMP467" s="34"/>
      <c r="WMQ467" s="34"/>
      <c r="WMR467" s="34"/>
      <c r="WMS467" s="34"/>
      <c r="WMT467" s="34"/>
      <c r="WMU467" s="34"/>
      <c r="WMV467" s="34"/>
      <c r="WMW467" s="34"/>
      <c r="WMX467" s="34"/>
      <c r="WMY467" s="34"/>
      <c r="WMZ467" s="34"/>
      <c r="WNA467" s="34"/>
      <c r="WNB467" s="34"/>
      <c r="WNC467" s="34"/>
      <c r="WND467" s="34"/>
      <c r="WNE467" s="34"/>
      <c r="WNF467" s="34"/>
      <c r="WNG467" s="34"/>
      <c r="WNH467" s="34"/>
      <c r="WNI467" s="34"/>
      <c r="WNJ467" s="34"/>
      <c r="WNK467" s="34"/>
      <c r="WNL467" s="34"/>
      <c r="WNM467" s="34"/>
      <c r="WNN467" s="34"/>
      <c r="WNO467" s="34"/>
      <c r="WNP467" s="34"/>
      <c r="WNQ467" s="34"/>
      <c r="WNR467" s="34"/>
      <c r="WNS467" s="34"/>
      <c r="WNT467" s="34"/>
      <c r="WNU467" s="34"/>
      <c r="WNV467" s="34"/>
      <c r="WNW467" s="34"/>
      <c r="WNX467" s="34"/>
      <c r="WNY467" s="34"/>
      <c r="WNZ467" s="34"/>
      <c r="WOA467" s="34"/>
      <c r="WOB467" s="34"/>
      <c r="WOC467" s="34"/>
      <c r="WOD467" s="34"/>
      <c r="WOE467" s="34"/>
      <c r="WOF467" s="34"/>
      <c r="WOG467" s="34"/>
      <c r="WOH467" s="34"/>
      <c r="WOI467" s="34"/>
      <c r="WOJ467" s="34"/>
      <c r="WOK467" s="34"/>
      <c r="WOL467" s="34"/>
      <c r="WOM467" s="34"/>
      <c r="WON467" s="34"/>
      <c r="WOO467" s="34"/>
      <c r="WOP467" s="34"/>
      <c r="WOQ467" s="34"/>
      <c r="WOR467" s="34"/>
      <c r="WOS467" s="34"/>
      <c r="WOT467" s="34"/>
      <c r="WOU467" s="34"/>
      <c r="WOV467" s="34"/>
      <c r="WOW467" s="34"/>
      <c r="WOX467" s="34"/>
      <c r="WOY467" s="34"/>
      <c r="WOZ467" s="34"/>
      <c r="WPA467" s="34"/>
      <c r="WPB467" s="34"/>
      <c r="WPC467" s="34"/>
      <c r="WPD467" s="34"/>
      <c r="WPE467" s="34"/>
      <c r="WPF467" s="34"/>
      <c r="WPG467" s="34"/>
      <c r="WPH467" s="34"/>
      <c r="WPI467" s="34"/>
      <c r="WPJ467" s="34"/>
      <c r="WPK467" s="34"/>
      <c r="WPL467" s="34"/>
      <c r="WPM467" s="34"/>
      <c r="WPN467" s="34"/>
      <c r="WPO467" s="34"/>
      <c r="WPP467" s="34"/>
      <c r="WPQ467" s="34"/>
      <c r="WPR467" s="34"/>
      <c r="WPS467" s="34"/>
      <c r="WPT467" s="34"/>
      <c r="WPU467" s="34"/>
      <c r="WPV467" s="34"/>
      <c r="WPW467" s="34"/>
      <c r="WPX467" s="34"/>
      <c r="WPY467" s="34"/>
      <c r="WPZ467" s="34"/>
      <c r="WQA467" s="34"/>
      <c r="WQB467" s="34"/>
      <c r="WQC467" s="34"/>
      <c r="WQD467" s="34"/>
      <c r="WQE467" s="34"/>
      <c r="WQF467" s="34"/>
      <c r="WQG467" s="34"/>
      <c r="WQH467" s="34"/>
      <c r="WQI467" s="34"/>
      <c r="WQJ467" s="34"/>
      <c r="WQK467" s="34"/>
      <c r="WQL467" s="34"/>
      <c r="WQM467" s="34"/>
      <c r="WQN467" s="34"/>
      <c r="WQO467" s="34"/>
      <c r="WQP467" s="34"/>
      <c r="WQQ467" s="34"/>
      <c r="WQR467" s="34"/>
      <c r="WQS467" s="34"/>
      <c r="WQT467" s="34"/>
      <c r="WQU467" s="34"/>
      <c r="WQV467" s="34"/>
      <c r="WQW467" s="34"/>
      <c r="WQX467" s="34"/>
      <c r="WQY467" s="34"/>
      <c r="WQZ467" s="34"/>
      <c r="WRA467" s="34"/>
      <c r="WRB467" s="34"/>
      <c r="WRC467" s="34"/>
      <c r="WRD467" s="34"/>
      <c r="WRE467" s="34"/>
      <c r="WRF467" s="34"/>
      <c r="WRG467" s="34"/>
      <c r="WRH467" s="34"/>
      <c r="WRI467" s="34"/>
      <c r="WRJ467" s="34"/>
      <c r="WRK467" s="34"/>
      <c r="WRL467" s="34"/>
      <c r="WRM467" s="34"/>
      <c r="WRN467" s="34"/>
      <c r="WRO467" s="34"/>
      <c r="WRP467" s="34"/>
      <c r="WRQ467" s="34"/>
      <c r="WRR467" s="34"/>
      <c r="WRS467" s="34"/>
      <c r="WRT467" s="34"/>
      <c r="WRU467" s="34"/>
      <c r="WRV467" s="34"/>
      <c r="WRW467" s="34"/>
      <c r="WRX467" s="34"/>
      <c r="WRY467" s="34"/>
      <c r="WRZ467" s="34"/>
      <c r="WSA467" s="34"/>
      <c r="WSB467" s="34"/>
      <c r="WSC467" s="34"/>
      <c r="WSD467" s="34"/>
      <c r="WSE467" s="34"/>
      <c r="WSF467" s="34"/>
      <c r="WSG467" s="34"/>
      <c r="WSH467" s="34"/>
      <c r="WSI467" s="34"/>
      <c r="WSJ467" s="34"/>
      <c r="WSK467" s="34"/>
      <c r="WSL467" s="34"/>
      <c r="WSM467" s="34"/>
      <c r="WSN467" s="34"/>
      <c r="WSO467" s="34"/>
      <c r="WSP467" s="34"/>
      <c r="WSQ467" s="34"/>
      <c r="WSR467" s="34"/>
      <c r="WSS467" s="34"/>
      <c r="WST467" s="34"/>
      <c r="WSU467" s="34"/>
      <c r="WSV467" s="34"/>
      <c r="WSW467" s="34"/>
      <c r="WSX467" s="34"/>
      <c r="WSY467" s="34"/>
      <c r="WSZ467" s="34"/>
      <c r="WTA467" s="34"/>
      <c r="WTB467" s="34"/>
      <c r="WTC467" s="34"/>
      <c r="WTD467" s="34"/>
      <c r="WTE467" s="34"/>
      <c r="WTF467" s="34"/>
      <c r="WTG467" s="34"/>
      <c r="WTH467" s="34"/>
      <c r="WTI467" s="34"/>
      <c r="WTJ467" s="34"/>
      <c r="WTK467" s="34"/>
      <c r="WTL467" s="34"/>
      <c r="WTM467" s="34"/>
      <c r="WTN467" s="34"/>
      <c r="WTO467" s="34"/>
      <c r="WTP467" s="34"/>
      <c r="WTQ467" s="34"/>
      <c r="WTR467" s="34"/>
      <c r="WTS467" s="34"/>
      <c r="WTT467" s="34"/>
      <c r="WTU467" s="34"/>
      <c r="WTV467" s="34"/>
      <c r="WTW467" s="34"/>
      <c r="WTX467" s="34"/>
      <c r="WTY467" s="34"/>
      <c r="WTZ467" s="34"/>
      <c r="WUA467" s="34"/>
      <c r="WUB467" s="34"/>
      <c r="WUC467" s="34"/>
      <c r="WUD467" s="34"/>
      <c r="WUE467" s="34"/>
      <c r="WUF467" s="34"/>
      <c r="WUG467" s="34"/>
      <c r="WUH467" s="34"/>
      <c r="WUI467" s="34"/>
      <c r="WUJ467" s="34"/>
      <c r="WUK467" s="34"/>
      <c r="WUL467" s="34"/>
      <c r="WUM467" s="34"/>
      <c r="WUN467" s="34"/>
      <c r="WUO467" s="34"/>
      <c r="WUP467" s="34"/>
      <c r="WUQ467" s="34"/>
      <c r="WUR467" s="34"/>
      <c r="WUS467" s="34"/>
      <c r="WUT467" s="34"/>
      <c r="WUU467" s="34"/>
      <c r="WUV467" s="34"/>
      <c r="WUW467" s="34"/>
      <c r="WUX467" s="34"/>
      <c r="WUY467" s="34"/>
      <c r="WUZ467" s="34"/>
      <c r="WVA467" s="34"/>
      <c r="WVB467" s="34"/>
      <c r="WVC467" s="34"/>
      <c r="WVD467" s="34"/>
      <c r="WVE467" s="34"/>
      <c r="WVF467" s="34"/>
      <c r="WVG467" s="34"/>
      <c r="WVH467" s="34"/>
      <c r="WVI467" s="34"/>
      <c r="WVJ467" s="34"/>
      <c r="WVK467" s="34"/>
      <c r="WVL467" s="34"/>
      <c r="WVM467" s="34"/>
      <c r="WVN467" s="34"/>
      <c r="WVO467" s="34"/>
      <c r="WVP467" s="34"/>
      <c r="WVQ467" s="34"/>
      <c r="WVR467" s="34"/>
      <c r="WVS467" s="34"/>
      <c r="WVT467" s="34"/>
      <c r="WVU467" s="34"/>
      <c r="WVV467" s="34"/>
      <c r="WVW467" s="34"/>
      <c r="WVX467" s="34"/>
      <c r="WVY467" s="34"/>
      <c r="WVZ467" s="34"/>
      <c r="WWA467" s="34"/>
      <c r="WWB467" s="34"/>
      <c r="WWC467" s="34"/>
      <c r="WWD467" s="34"/>
      <c r="WWE467" s="34"/>
      <c r="WWF467" s="34"/>
      <c r="WWG467" s="34"/>
      <c r="WWH467" s="34"/>
      <c r="WWI467" s="34"/>
      <c r="WWJ467" s="34"/>
      <c r="WWK467" s="34"/>
      <c r="WWL467" s="34"/>
      <c r="WWM467" s="34"/>
      <c r="WWN467" s="34"/>
      <c r="WWO467" s="34"/>
      <c r="WWP467" s="34"/>
      <c r="WWQ467" s="34"/>
      <c r="WWR467" s="34"/>
      <c r="WWS467" s="34"/>
      <c r="WWT467" s="34"/>
      <c r="WWU467" s="34"/>
      <c r="WWV467" s="34"/>
      <c r="WWW467" s="34"/>
      <c r="WWX467" s="34"/>
      <c r="WWY467" s="34"/>
      <c r="WWZ467" s="34"/>
      <c r="WXA467" s="34"/>
      <c r="WXB467" s="34"/>
      <c r="WXC467" s="34"/>
      <c r="WXD467" s="34"/>
      <c r="WXE467" s="34"/>
      <c r="WXF467" s="34"/>
      <c r="WXG467" s="34"/>
      <c r="WXH467" s="34"/>
      <c r="WXI467" s="34"/>
      <c r="WXJ467" s="34"/>
      <c r="WXK467" s="34"/>
      <c r="WXL467" s="34"/>
      <c r="WXM467" s="34"/>
      <c r="WXN467" s="34"/>
      <c r="WXO467" s="34"/>
      <c r="WXP467" s="34"/>
      <c r="WXQ467" s="34"/>
      <c r="WXR467" s="34"/>
      <c r="WXS467" s="34"/>
      <c r="WXT467" s="34"/>
      <c r="WXU467" s="34"/>
      <c r="WXV467" s="34"/>
      <c r="WXW467" s="34"/>
      <c r="WXX467" s="34"/>
      <c r="WXY467" s="34"/>
      <c r="WXZ467" s="34"/>
      <c r="WYA467" s="34"/>
      <c r="WYB467" s="34"/>
      <c r="WYC467" s="34"/>
      <c r="WYD467" s="34"/>
      <c r="WYE467" s="34"/>
      <c r="WYF467" s="34"/>
      <c r="WYG467" s="34"/>
      <c r="WYH467" s="34"/>
      <c r="WYI467" s="34"/>
      <c r="WYJ467" s="34"/>
      <c r="WYK467" s="34"/>
      <c r="WYL467" s="34"/>
      <c r="WYM467" s="34"/>
      <c r="WYN467" s="34"/>
      <c r="WYO467" s="34"/>
      <c r="WYP467" s="34"/>
      <c r="WYQ467" s="34"/>
      <c r="WYR467" s="34"/>
      <c r="WYS467" s="34"/>
      <c r="WYT467" s="34"/>
      <c r="WYU467" s="34"/>
      <c r="WYV467" s="34"/>
      <c r="WYW467" s="34"/>
      <c r="WYX467" s="34"/>
      <c r="WYY467" s="34"/>
      <c r="WYZ467" s="34"/>
      <c r="WZA467" s="34"/>
      <c r="WZB467" s="34"/>
      <c r="WZC467" s="34"/>
      <c r="WZD467" s="34"/>
      <c r="WZE467" s="34"/>
      <c r="WZF467" s="34"/>
      <c r="WZG467" s="34"/>
      <c r="WZH467" s="34"/>
      <c r="WZI467" s="34"/>
      <c r="WZJ467" s="34"/>
      <c r="WZK467" s="34"/>
      <c r="WZL467" s="34"/>
      <c r="WZM467" s="34"/>
      <c r="WZN467" s="34"/>
      <c r="WZO467" s="34"/>
      <c r="WZP467" s="34"/>
      <c r="WZQ467" s="34"/>
      <c r="WZR467" s="34"/>
      <c r="WZS467" s="34"/>
      <c r="WZT467" s="34"/>
      <c r="WZU467" s="34"/>
      <c r="WZV467" s="34"/>
      <c r="WZW467" s="34"/>
      <c r="WZX467" s="34"/>
      <c r="WZY467" s="34"/>
      <c r="WZZ467" s="34"/>
      <c r="XAA467" s="34"/>
      <c r="XAB467" s="34"/>
      <c r="XAC467" s="34"/>
      <c r="XAD467" s="34"/>
      <c r="XAE467" s="34"/>
      <c r="XAF467" s="34"/>
      <c r="XAG467" s="34"/>
      <c r="XAH467" s="34"/>
      <c r="XAI467" s="34"/>
      <c r="XAJ467" s="34"/>
      <c r="XAK467" s="34"/>
      <c r="XAL467" s="34"/>
      <c r="XAM467" s="34"/>
      <c r="XAN467" s="34"/>
      <c r="XAO467" s="34"/>
      <c r="XAP467" s="34"/>
      <c r="XAQ467" s="34"/>
      <c r="XAR467" s="34"/>
      <c r="XAS467" s="34"/>
      <c r="XAT467" s="34"/>
      <c r="XAU467" s="34"/>
      <c r="XAV467" s="34"/>
      <c r="XAW467" s="34"/>
      <c r="XAX467" s="34"/>
      <c r="XAY467" s="34"/>
      <c r="XAZ467" s="34"/>
      <c r="XBA467" s="34"/>
      <c r="XBB467" s="34"/>
      <c r="XBC467" s="34"/>
      <c r="XBD467" s="34"/>
      <c r="XBE467" s="34"/>
      <c r="XBF467" s="34"/>
      <c r="XBG467" s="34"/>
      <c r="XBH467" s="34"/>
      <c r="XBI467" s="34"/>
      <c r="XBJ467" s="34"/>
      <c r="XBK467" s="34"/>
      <c r="XBL467" s="34"/>
      <c r="XBM467" s="34"/>
      <c r="XBN467" s="34"/>
      <c r="XBO467" s="34"/>
      <c r="XBP467" s="34"/>
      <c r="XBQ467" s="34"/>
      <c r="XBR467" s="34"/>
      <c r="XBS467" s="34"/>
      <c r="XBT467" s="34"/>
      <c r="XBU467" s="34"/>
      <c r="XBV467" s="34"/>
      <c r="XBW467" s="34"/>
      <c r="XBX467" s="34"/>
      <c r="XBY467" s="34"/>
      <c r="XBZ467" s="34"/>
      <c r="XCA467" s="34"/>
      <c r="XCB467" s="34"/>
      <c r="XCC467" s="34"/>
      <c r="XCD467" s="34"/>
      <c r="XCE467" s="34"/>
      <c r="XCF467" s="34"/>
      <c r="XCG467" s="34"/>
      <c r="XCH467" s="34"/>
      <c r="XCI467" s="34"/>
      <c r="XCJ467" s="34"/>
      <c r="XCK467" s="34"/>
      <c r="XCL467" s="34"/>
      <c r="XCM467" s="34"/>
      <c r="XCN467" s="34"/>
      <c r="XCO467" s="34"/>
      <c r="XCP467" s="34"/>
      <c r="XCQ467" s="34"/>
      <c r="XCR467" s="34"/>
      <c r="XCS467" s="34"/>
      <c r="XCT467" s="34"/>
      <c r="XCU467" s="34"/>
      <c r="XCV467" s="34"/>
      <c r="XCW467" s="34"/>
      <c r="XCX467" s="34"/>
      <c r="XCY467" s="34"/>
      <c r="XCZ467" s="34"/>
      <c r="XDA467" s="34"/>
      <c r="XDB467" s="34"/>
      <c r="XDC467" s="34"/>
      <c r="XDD467" s="34"/>
      <c r="XDE467" s="34"/>
      <c r="XDF467" s="34"/>
      <c r="XDG467" s="34"/>
      <c r="XDH467" s="34"/>
      <c r="XDI467" s="34"/>
      <c r="XDJ467" s="34"/>
      <c r="XDK467" s="34"/>
      <c r="XDL467" s="34"/>
      <c r="XDM467" s="34"/>
      <c r="XDN467" s="34"/>
      <c r="XDO467" s="34"/>
      <c r="XDP467" s="34"/>
      <c r="XDQ467" s="34"/>
      <c r="XDR467" s="34"/>
      <c r="XDS467" s="34"/>
      <c r="XDT467" s="34"/>
      <c r="XDU467" s="34"/>
      <c r="XDV467" s="34"/>
      <c r="XDW467" s="34"/>
      <c r="XDX467" s="34"/>
      <c r="XDY467" s="34"/>
      <c r="XDZ467" s="34"/>
      <c r="XEA467" s="34"/>
      <c r="XEB467" s="34"/>
      <c r="XEC467" s="34"/>
      <c r="XED467" s="34"/>
      <c r="XEE467" s="34"/>
      <c r="XEF467" s="34"/>
      <c r="XEG467" s="34"/>
      <c r="XEH467" s="34"/>
      <c r="XEI467" s="34"/>
      <c r="XEJ467" s="34"/>
      <c r="XEK467" s="34"/>
      <c r="XEL467" s="34"/>
      <c r="XEM467" s="34"/>
      <c r="XEN467" s="34"/>
      <c r="XEO467" s="34"/>
      <c r="XEP467" s="34"/>
      <c r="XEQ467" s="34"/>
      <c r="XER467" s="34"/>
      <c r="XES467" s="34"/>
      <c r="XET467" s="34"/>
      <c r="XEU467" s="34"/>
      <c r="XEV467" s="34"/>
      <c r="XEW467" s="34"/>
      <c r="XEX467" s="34"/>
      <c r="XEY467" s="34"/>
      <c r="XEZ467" s="34"/>
      <c r="XFA467" s="34"/>
      <c r="XFB467" s="34"/>
      <c r="XFC467" s="34"/>
    </row>
    <row r="468" spans="1:16383" s="34" customFormat="1" ht="27" x14ac:dyDescent="0.25">
      <c r="A468" s="6" t="s">
        <v>2905</v>
      </c>
      <c r="B468" s="6" t="s">
        <v>2887</v>
      </c>
      <c r="C468" s="26" t="s">
        <v>1526</v>
      </c>
      <c r="D468" s="26" t="s">
        <v>1527</v>
      </c>
      <c r="E468" s="4" t="s">
        <v>130</v>
      </c>
      <c r="F468" s="6" t="s">
        <v>2906</v>
      </c>
      <c r="G468" s="44" t="s">
        <v>2907</v>
      </c>
      <c r="H468" s="8">
        <f t="shared" si="18"/>
        <v>20</v>
      </c>
      <c r="I468" s="8"/>
      <c r="J468" s="8"/>
      <c r="K468" s="8"/>
      <c r="L468" s="8"/>
      <c r="M468" s="8"/>
      <c r="N468" s="8"/>
      <c r="O468" s="8"/>
      <c r="P468" s="8"/>
      <c r="Q468" s="8"/>
      <c r="R468" s="8"/>
      <c r="S468" s="8"/>
      <c r="T468" s="8"/>
      <c r="U468" s="8"/>
      <c r="V468" s="8"/>
      <c r="W468" s="8"/>
      <c r="X468" s="8"/>
      <c r="Y468" s="8"/>
      <c r="Z468" s="8"/>
      <c r="AA468" s="8"/>
      <c r="AB468" s="8"/>
      <c r="AC468" s="8"/>
      <c r="AD468" s="8"/>
      <c r="AE468" s="8"/>
      <c r="AF468" s="8"/>
      <c r="AG468" s="8"/>
      <c r="AH468" s="8"/>
      <c r="AI468" s="8"/>
      <c r="AJ468" s="8"/>
      <c r="AK468" s="8"/>
      <c r="AL468" s="8"/>
      <c r="AM468" s="8"/>
      <c r="AN468" s="8"/>
      <c r="AO468" s="8"/>
      <c r="AP468" s="8"/>
      <c r="AQ468" s="8"/>
      <c r="AR468" s="8"/>
      <c r="AS468" s="8"/>
      <c r="AT468" s="8"/>
      <c r="AU468" s="8"/>
      <c r="AV468" s="8"/>
      <c r="AW468" s="8"/>
      <c r="AX468" s="8"/>
      <c r="AY468" s="8"/>
      <c r="AZ468" s="8"/>
      <c r="BA468" s="8"/>
      <c r="BB468" s="8"/>
      <c r="BC468" s="8"/>
      <c r="BD468" s="8"/>
      <c r="BE468" s="8"/>
      <c r="BF468" s="8"/>
      <c r="BG468" s="8"/>
      <c r="BH468" s="8"/>
      <c r="BI468" s="8"/>
      <c r="BJ468" s="8"/>
      <c r="BK468" s="8"/>
      <c r="BL468" s="8"/>
      <c r="BM468" s="8"/>
      <c r="BN468" s="8"/>
      <c r="BO468" s="8"/>
      <c r="BP468" s="8"/>
      <c r="BQ468" s="8"/>
      <c r="BR468" s="8"/>
      <c r="BS468" s="8"/>
      <c r="BT468" s="8"/>
      <c r="BU468" s="8"/>
      <c r="BV468" s="8"/>
      <c r="BW468" s="8"/>
      <c r="BX468" s="8"/>
      <c r="BY468" s="8"/>
      <c r="BZ468" s="8"/>
      <c r="CA468" s="8"/>
      <c r="CB468" s="8"/>
      <c r="CC468" s="8"/>
      <c r="CD468" s="8"/>
      <c r="CE468" s="8"/>
      <c r="CF468" s="8"/>
      <c r="CG468" s="8"/>
      <c r="CH468" s="8"/>
      <c r="CI468" s="8"/>
      <c r="CJ468" s="8"/>
      <c r="CK468" s="8"/>
      <c r="CL468" s="8"/>
      <c r="CM468" s="8"/>
      <c r="CN468" s="8"/>
      <c r="CO468" s="8"/>
      <c r="CP468" s="8"/>
      <c r="CQ468" s="8"/>
      <c r="CR468" s="8"/>
      <c r="CS468" s="8"/>
      <c r="CT468" s="8"/>
      <c r="CU468" s="8"/>
      <c r="CV468" s="8"/>
      <c r="CW468" s="8"/>
      <c r="CX468" s="8"/>
      <c r="CY468" s="8"/>
      <c r="CZ468" s="8"/>
      <c r="DA468" s="8"/>
      <c r="DB468" s="8"/>
      <c r="DC468" s="8"/>
      <c r="DD468" s="8"/>
      <c r="DE468" s="8"/>
      <c r="DF468" s="8"/>
      <c r="DG468" s="8"/>
      <c r="DH468" s="8"/>
      <c r="DI468" s="8"/>
      <c r="DJ468" s="8"/>
      <c r="DK468" s="8"/>
      <c r="DL468" s="8"/>
      <c r="DM468" s="8"/>
      <c r="DN468" s="8"/>
      <c r="DO468" s="8"/>
      <c r="DP468" s="8"/>
      <c r="DQ468" s="8"/>
      <c r="DR468" s="8"/>
      <c r="DS468" s="8"/>
      <c r="DT468" s="8"/>
      <c r="DU468" s="8"/>
      <c r="DV468" s="8"/>
      <c r="DW468" s="8"/>
      <c r="DX468" s="8"/>
      <c r="DY468" s="8"/>
      <c r="DZ468" s="8"/>
      <c r="EA468" s="8"/>
      <c r="EB468" s="8"/>
      <c r="EC468" s="8"/>
      <c r="ED468" s="8"/>
      <c r="EE468" s="8"/>
      <c r="EF468" s="8"/>
      <c r="EG468" s="8"/>
      <c r="EH468" s="8"/>
      <c r="EI468" s="8"/>
      <c r="EJ468" s="8"/>
      <c r="EK468" s="8"/>
      <c r="EL468" s="8"/>
      <c r="EM468" s="8"/>
      <c r="EN468" s="8"/>
      <c r="EO468" s="8"/>
      <c r="EP468" s="8"/>
      <c r="EQ468" s="8"/>
      <c r="ER468" s="8"/>
      <c r="ES468" s="8"/>
      <c r="ET468" s="8"/>
      <c r="EU468" s="8"/>
      <c r="EV468" s="8"/>
      <c r="EW468" s="8"/>
      <c r="EX468" s="8"/>
      <c r="EY468" s="8"/>
      <c r="EZ468" s="8"/>
      <c r="FA468" s="8"/>
      <c r="FB468" s="8"/>
      <c r="FC468" s="8"/>
      <c r="FD468" s="8"/>
      <c r="FE468" s="8"/>
      <c r="FF468" s="8"/>
      <c r="FG468" s="8"/>
      <c r="FH468" s="8"/>
      <c r="FI468" s="8"/>
      <c r="FJ468" s="8"/>
      <c r="FK468" s="8"/>
      <c r="FL468" s="8"/>
      <c r="FM468" s="8"/>
      <c r="FN468" s="8"/>
      <c r="FO468" s="8"/>
      <c r="FP468" s="8"/>
      <c r="FQ468" s="8"/>
      <c r="FR468" s="8"/>
      <c r="FS468" s="8"/>
      <c r="FT468" s="8"/>
      <c r="FU468" s="8"/>
      <c r="FV468" s="8"/>
      <c r="FW468" s="8"/>
      <c r="FX468" s="8"/>
      <c r="FY468" s="8"/>
      <c r="FZ468" s="8"/>
      <c r="GA468" s="8"/>
      <c r="GB468" s="8"/>
      <c r="GC468" s="8"/>
      <c r="GD468" s="8"/>
      <c r="GE468" s="8"/>
      <c r="GF468" s="8"/>
      <c r="GG468" s="8"/>
      <c r="GH468" s="8"/>
      <c r="GI468" s="8"/>
      <c r="GJ468" s="8"/>
      <c r="GK468" s="8"/>
      <c r="GL468" s="8"/>
      <c r="GM468" s="8"/>
      <c r="GN468" s="8"/>
      <c r="GO468" s="8"/>
      <c r="GP468" s="8"/>
      <c r="GQ468" s="8"/>
      <c r="GR468" s="8"/>
      <c r="GS468" s="8"/>
      <c r="GT468" s="8"/>
      <c r="GU468" s="8"/>
      <c r="GV468" s="8"/>
      <c r="GW468" s="8"/>
      <c r="GX468" s="8"/>
      <c r="GY468" s="8"/>
      <c r="GZ468" s="8"/>
      <c r="HA468" s="8"/>
      <c r="HB468" s="8"/>
      <c r="HC468" s="8"/>
      <c r="HD468" s="8"/>
      <c r="HE468" s="8"/>
      <c r="HF468" s="8"/>
      <c r="HG468" s="8"/>
      <c r="HH468" s="8"/>
      <c r="HI468" s="8"/>
      <c r="HJ468" s="8"/>
      <c r="HK468" s="8"/>
      <c r="HL468" s="8"/>
      <c r="HM468" s="8"/>
      <c r="HN468" s="8"/>
      <c r="HO468" s="8"/>
      <c r="HP468" s="8"/>
      <c r="HQ468" s="8"/>
      <c r="HR468" s="8"/>
      <c r="HS468" s="8"/>
      <c r="HT468" s="8"/>
      <c r="HU468" s="8"/>
      <c r="HV468" s="8"/>
      <c r="HW468" s="8"/>
      <c r="HX468" s="8"/>
      <c r="HY468" s="8"/>
      <c r="HZ468" s="8"/>
      <c r="IA468" s="8"/>
      <c r="IB468" s="8"/>
      <c r="IC468" s="8"/>
      <c r="ID468" s="8"/>
      <c r="IE468" s="8"/>
      <c r="IF468" s="8"/>
      <c r="IG468" s="8"/>
      <c r="IH468" s="8"/>
      <c r="II468" s="8"/>
      <c r="IJ468" s="8"/>
      <c r="IK468" s="8"/>
      <c r="IL468" s="8"/>
      <c r="IM468" s="8"/>
      <c r="IN468" s="8"/>
      <c r="IO468" s="8"/>
      <c r="IP468" s="8"/>
      <c r="IQ468" s="8"/>
      <c r="IR468" s="8"/>
      <c r="IS468" s="8"/>
      <c r="IT468" s="8"/>
      <c r="IU468" s="8"/>
      <c r="IV468" s="8"/>
      <c r="IW468" s="8"/>
      <c r="IX468" s="8"/>
      <c r="IY468" s="8"/>
      <c r="IZ468" s="8"/>
      <c r="JA468" s="8"/>
      <c r="JB468" s="8"/>
      <c r="JC468" s="8"/>
      <c r="JD468" s="8"/>
      <c r="JE468" s="8"/>
      <c r="JF468" s="8"/>
      <c r="JG468" s="8"/>
      <c r="JH468" s="8"/>
      <c r="JI468" s="8"/>
      <c r="JJ468" s="8"/>
      <c r="JK468" s="8"/>
      <c r="JL468" s="8"/>
      <c r="JM468" s="8"/>
      <c r="JN468" s="8"/>
      <c r="JO468" s="8"/>
      <c r="JP468" s="8"/>
      <c r="JQ468" s="8"/>
      <c r="JR468" s="8"/>
      <c r="JS468" s="8"/>
      <c r="JT468" s="8"/>
      <c r="JU468" s="8"/>
      <c r="JV468" s="8"/>
      <c r="JW468" s="8"/>
      <c r="JX468" s="8"/>
      <c r="JY468" s="8"/>
      <c r="JZ468" s="8"/>
      <c r="KA468" s="8"/>
      <c r="KB468" s="8"/>
      <c r="KC468" s="8"/>
      <c r="KD468" s="8"/>
      <c r="KE468" s="8"/>
      <c r="KF468" s="8"/>
      <c r="KG468" s="8"/>
      <c r="KH468" s="8"/>
      <c r="KI468" s="8"/>
      <c r="KJ468" s="8"/>
      <c r="KK468" s="8"/>
      <c r="KL468" s="8"/>
      <c r="KM468" s="8"/>
      <c r="KN468" s="8"/>
      <c r="KO468" s="8"/>
      <c r="KP468" s="8"/>
      <c r="KQ468" s="8"/>
      <c r="KR468" s="8"/>
      <c r="KS468" s="8"/>
      <c r="KT468" s="8"/>
      <c r="KU468" s="8"/>
      <c r="KV468" s="8"/>
      <c r="KW468" s="8"/>
      <c r="KX468" s="8"/>
      <c r="KY468" s="8"/>
      <c r="KZ468" s="8"/>
      <c r="LA468" s="8"/>
      <c r="LB468" s="8"/>
      <c r="LC468" s="8"/>
      <c r="LD468" s="8"/>
      <c r="LE468" s="8"/>
      <c r="LF468" s="8"/>
      <c r="LG468" s="8"/>
      <c r="LH468" s="8"/>
      <c r="LI468" s="8"/>
      <c r="LJ468" s="8"/>
      <c r="LK468" s="8"/>
      <c r="LL468" s="8"/>
      <c r="LM468" s="8"/>
      <c r="LN468" s="8"/>
      <c r="LO468" s="8"/>
      <c r="LP468" s="8"/>
      <c r="LQ468" s="8"/>
      <c r="LR468" s="8"/>
      <c r="LS468" s="8"/>
      <c r="LT468" s="8"/>
      <c r="LU468" s="8"/>
      <c r="LV468" s="8"/>
      <c r="LW468" s="8"/>
      <c r="LX468" s="8"/>
      <c r="LY468" s="8"/>
      <c r="LZ468" s="8"/>
      <c r="MA468" s="8"/>
      <c r="MB468" s="8"/>
      <c r="MC468" s="8"/>
      <c r="MD468" s="8"/>
      <c r="ME468" s="8"/>
      <c r="MF468" s="8"/>
      <c r="MG468" s="8"/>
      <c r="MH468" s="8"/>
      <c r="MI468" s="8"/>
      <c r="MJ468" s="8"/>
      <c r="MK468" s="8"/>
      <c r="ML468" s="8"/>
      <c r="MM468" s="8"/>
      <c r="MN468" s="8"/>
      <c r="MO468" s="8"/>
      <c r="MP468" s="8"/>
      <c r="MQ468" s="8"/>
      <c r="MR468" s="8"/>
      <c r="MS468" s="8"/>
      <c r="MT468" s="8"/>
      <c r="MU468" s="8"/>
      <c r="MV468" s="8"/>
      <c r="MW468" s="8"/>
      <c r="MX468" s="8"/>
      <c r="MY468" s="8"/>
      <c r="MZ468" s="8"/>
      <c r="NA468" s="8"/>
      <c r="NB468" s="8"/>
      <c r="NC468" s="8"/>
      <c r="ND468" s="8"/>
      <c r="NE468" s="8"/>
      <c r="NF468" s="8"/>
      <c r="NG468" s="8"/>
      <c r="NH468" s="8"/>
      <c r="NI468" s="8"/>
      <c r="NJ468" s="8"/>
      <c r="NK468" s="8"/>
      <c r="NL468" s="8"/>
      <c r="NM468" s="8"/>
      <c r="NN468" s="8"/>
      <c r="NO468" s="8"/>
      <c r="NP468" s="8"/>
      <c r="NQ468" s="8"/>
      <c r="NR468" s="8"/>
      <c r="NS468" s="8"/>
      <c r="NT468" s="8"/>
      <c r="NU468" s="8"/>
      <c r="NV468" s="8"/>
      <c r="NW468" s="8"/>
      <c r="NX468" s="8"/>
      <c r="NY468" s="8"/>
      <c r="NZ468" s="8"/>
      <c r="OA468" s="8"/>
      <c r="OB468" s="8"/>
      <c r="OC468" s="8"/>
      <c r="OD468" s="8"/>
      <c r="OE468" s="8"/>
      <c r="OF468" s="8"/>
      <c r="OG468" s="8"/>
      <c r="OH468" s="8"/>
      <c r="OI468" s="8"/>
      <c r="OJ468" s="8"/>
      <c r="OK468" s="8"/>
      <c r="OL468" s="8"/>
      <c r="OM468" s="8"/>
      <c r="ON468" s="8"/>
      <c r="OO468" s="8"/>
      <c r="OP468" s="8"/>
      <c r="OQ468" s="8"/>
      <c r="OR468" s="8"/>
      <c r="OS468" s="8"/>
      <c r="OT468" s="8"/>
      <c r="OU468" s="8"/>
      <c r="OV468" s="8"/>
      <c r="OW468" s="8"/>
      <c r="OX468" s="8"/>
      <c r="OY468" s="8"/>
      <c r="OZ468" s="8"/>
      <c r="PA468" s="8"/>
      <c r="PB468" s="8"/>
      <c r="PC468" s="8"/>
      <c r="PD468" s="8"/>
      <c r="PE468" s="8"/>
      <c r="PF468" s="8"/>
      <c r="PG468" s="8"/>
      <c r="PH468" s="8"/>
      <c r="PI468" s="8"/>
      <c r="PJ468" s="8"/>
      <c r="PK468" s="8"/>
      <c r="PL468" s="8"/>
      <c r="PM468" s="8"/>
      <c r="PN468" s="8"/>
      <c r="PO468" s="8"/>
      <c r="PP468" s="8"/>
      <c r="PQ468" s="8"/>
      <c r="PR468" s="8"/>
      <c r="PS468" s="8"/>
      <c r="PT468" s="8"/>
      <c r="PU468" s="8"/>
      <c r="PV468" s="8"/>
      <c r="PW468" s="8"/>
      <c r="PX468" s="8"/>
      <c r="PY468" s="8"/>
      <c r="PZ468" s="8"/>
      <c r="QA468" s="8"/>
      <c r="QB468" s="8"/>
      <c r="QC468" s="8"/>
      <c r="QD468" s="8"/>
      <c r="QE468" s="8"/>
      <c r="QF468" s="8"/>
      <c r="QG468" s="8"/>
      <c r="QH468" s="8"/>
      <c r="QI468" s="8"/>
      <c r="QJ468" s="8"/>
      <c r="QK468" s="8"/>
      <c r="QL468" s="8"/>
      <c r="QM468" s="8"/>
      <c r="QN468" s="8"/>
      <c r="QO468" s="8"/>
      <c r="QP468" s="8"/>
      <c r="QQ468" s="8"/>
      <c r="QR468" s="8"/>
      <c r="QS468" s="8"/>
      <c r="QT468" s="8"/>
      <c r="QU468" s="8"/>
      <c r="QV468" s="8"/>
      <c r="QW468" s="8"/>
      <c r="QX468" s="8"/>
      <c r="QY468" s="8"/>
      <c r="QZ468" s="8"/>
      <c r="RA468" s="8"/>
      <c r="RB468" s="8"/>
      <c r="RC468" s="8"/>
      <c r="RD468" s="8"/>
      <c r="RE468" s="8"/>
      <c r="RF468" s="8"/>
      <c r="RG468" s="8"/>
      <c r="RH468" s="8"/>
      <c r="RI468" s="8"/>
      <c r="RJ468" s="8"/>
      <c r="RK468" s="8"/>
      <c r="RL468" s="8"/>
      <c r="RM468" s="8"/>
      <c r="RN468" s="8"/>
      <c r="RO468" s="8"/>
      <c r="RP468" s="8"/>
      <c r="RQ468" s="8"/>
      <c r="RR468" s="8"/>
      <c r="RS468" s="8"/>
      <c r="RT468" s="8"/>
      <c r="RU468" s="8"/>
      <c r="RV468" s="8"/>
      <c r="RW468" s="8"/>
      <c r="RX468" s="8"/>
      <c r="RY468" s="8"/>
      <c r="RZ468" s="8"/>
      <c r="SA468" s="8"/>
      <c r="SB468" s="8"/>
      <c r="SC468" s="8"/>
      <c r="SD468" s="8"/>
      <c r="SE468" s="8"/>
      <c r="SF468" s="8"/>
      <c r="SG468" s="8"/>
      <c r="SH468" s="8"/>
      <c r="SI468" s="8"/>
      <c r="SJ468" s="8"/>
      <c r="SK468" s="8"/>
      <c r="SL468" s="8"/>
      <c r="SM468" s="8"/>
      <c r="SN468" s="8"/>
      <c r="SO468" s="8"/>
      <c r="SP468" s="8"/>
      <c r="SQ468" s="8"/>
      <c r="SR468" s="8"/>
      <c r="SS468" s="8"/>
      <c r="ST468" s="8"/>
      <c r="SU468" s="8"/>
      <c r="SV468" s="8"/>
      <c r="SW468" s="8"/>
      <c r="SX468" s="8"/>
      <c r="SY468" s="8"/>
      <c r="SZ468" s="8"/>
      <c r="TA468" s="8"/>
      <c r="TB468" s="8"/>
      <c r="TC468" s="8"/>
      <c r="TD468" s="8"/>
      <c r="TE468" s="8"/>
      <c r="TF468" s="8"/>
      <c r="TG468" s="8"/>
      <c r="TH468" s="8"/>
      <c r="TI468" s="8"/>
      <c r="TJ468" s="8"/>
      <c r="TK468" s="8"/>
      <c r="TL468" s="8"/>
      <c r="TM468" s="8"/>
      <c r="TN468" s="8"/>
      <c r="TO468" s="8"/>
      <c r="TP468" s="8"/>
      <c r="TQ468" s="8"/>
      <c r="TR468" s="8"/>
      <c r="TS468" s="8"/>
      <c r="TT468" s="8"/>
      <c r="TU468" s="8"/>
      <c r="TV468" s="8"/>
      <c r="TW468" s="8"/>
      <c r="TX468" s="8"/>
      <c r="TY468" s="8"/>
      <c r="TZ468" s="8"/>
      <c r="UA468" s="8"/>
      <c r="UB468" s="8"/>
      <c r="UC468" s="8"/>
      <c r="UD468" s="8"/>
      <c r="UE468" s="8"/>
      <c r="UF468" s="8"/>
      <c r="UG468" s="8"/>
      <c r="UH468" s="8"/>
      <c r="UI468" s="8"/>
      <c r="UJ468" s="8"/>
      <c r="UK468" s="8"/>
      <c r="UL468" s="8"/>
      <c r="UM468" s="8"/>
      <c r="UN468" s="8"/>
      <c r="UO468" s="8"/>
      <c r="UP468" s="8"/>
      <c r="UQ468" s="8"/>
      <c r="UR468" s="8"/>
      <c r="US468" s="8"/>
      <c r="UT468" s="8"/>
      <c r="UU468" s="8"/>
      <c r="UV468" s="8"/>
      <c r="UW468" s="8"/>
      <c r="UX468" s="8"/>
      <c r="UY468" s="8"/>
      <c r="UZ468" s="8"/>
      <c r="VA468" s="8"/>
      <c r="VB468" s="8"/>
      <c r="VC468" s="8"/>
      <c r="VD468" s="8"/>
      <c r="VE468" s="8"/>
      <c r="VF468" s="8"/>
      <c r="VG468" s="8"/>
      <c r="VH468" s="8"/>
      <c r="VI468" s="8"/>
      <c r="VJ468" s="8"/>
      <c r="VK468" s="8"/>
      <c r="VL468" s="8"/>
      <c r="VM468" s="8"/>
      <c r="VN468" s="8"/>
      <c r="VO468" s="8"/>
      <c r="VP468" s="8"/>
      <c r="VQ468" s="8"/>
      <c r="VR468" s="8"/>
      <c r="VS468" s="8"/>
      <c r="VT468" s="8"/>
      <c r="VU468" s="8"/>
      <c r="VV468" s="8"/>
      <c r="VW468" s="8"/>
      <c r="VX468" s="8"/>
      <c r="VY468" s="8"/>
      <c r="VZ468" s="8"/>
      <c r="WA468" s="8"/>
      <c r="WB468" s="8"/>
      <c r="WC468" s="8"/>
      <c r="WD468" s="8"/>
      <c r="WE468" s="8"/>
      <c r="WF468" s="8"/>
      <c r="WG468" s="8"/>
      <c r="WH468" s="8"/>
      <c r="WI468" s="8"/>
      <c r="WJ468" s="8"/>
      <c r="WK468" s="8"/>
      <c r="WL468" s="8"/>
      <c r="WM468" s="8"/>
      <c r="WN468" s="8"/>
      <c r="WO468" s="8"/>
      <c r="WP468" s="8"/>
      <c r="WQ468" s="8"/>
      <c r="WR468" s="8"/>
      <c r="WS468" s="8"/>
      <c r="WT468" s="8"/>
      <c r="WU468" s="8"/>
      <c r="WV468" s="8"/>
      <c r="WW468" s="8"/>
      <c r="WX468" s="8"/>
      <c r="WY468" s="8"/>
      <c r="WZ468" s="8"/>
      <c r="XA468" s="8"/>
      <c r="XB468" s="8"/>
      <c r="XC468" s="8"/>
      <c r="XD468" s="8"/>
      <c r="XE468" s="8"/>
      <c r="XF468" s="8"/>
      <c r="XG468" s="8"/>
      <c r="XH468" s="8"/>
      <c r="XI468" s="8"/>
      <c r="XJ468" s="8"/>
      <c r="XK468" s="8"/>
      <c r="XL468" s="8"/>
      <c r="XM468" s="8"/>
      <c r="XN468" s="8"/>
      <c r="XO468" s="8"/>
      <c r="XP468" s="8"/>
      <c r="XQ468" s="8"/>
      <c r="XR468" s="8"/>
      <c r="XS468" s="8"/>
      <c r="XT468" s="8"/>
      <c r="XU468" s="8"/>
      <c r="XV468" s="8"/>
      <c r="XW468" s="8"/>
      <c r="XX468" s="8"/>
      <c r="XY468" s="8"/>
      <c r="XZ468" s="8"/>
      <c r="YA468" s="8"/>
      <c r="YB468" s="8"/>
      <c r="YC468" s="8"/>
      <c r="YD468" s="8"/>
      <c r="YE468" s="8"/>
      <c r="YF468" s="8"/>
      <c r="YG468" s="8"/>
      <c r="YH468" s="8"/>
      <c r="YI468" s="8"/>
      <c r="YJ468" s="8"/>
      <c r="YK468" s="8"/>
      <c r="YL468" s="8"/>
      <c r="YM468" s="8"/>
      <c r="YN468" s="8"/>
      <c r="YO468" s="8"/>
      <c r="YP468" s="8"/>
      <c r="YQ468" s="8"/>
      <c r="YR468" s="8"/>
      <c r="YS468" s="8"/>
      <c r="YT468" s="8"/>
      <c r="YU468" s="8"/>
      <c r="YV468" s="8"/>
      <c r="YW468" s="8"/>
      <c r="YX468" s="8"/>
      <c r="YY468" s="8"/>
      <c r="YZ468" s="8"/>
      <c r="ZA468" s="8"/>
      <c r="ZB468" s="8"/>
      <c r="ZC468" s="8"/>
      <c r="ZD468" s="8"/>
      <c r="ZE468" s="8"/>
      <c r="ZF468" s="8"/>
      <c r="ZG468" s="8"/>
      <c r="ZH468" s="8"/>
      <c r="ZI468" s="8"/>
      <c r="ZJ468" s="8"/>
      <c r="ZK468" s="8"/>
      <c r="ZL468" s="8"/>
      <c r="ZM468" s="8"/>
      <c r="ZN468" s="8"/>
      <c r="ZO468" s="8"/>
      <c r="ZP468" s="8"/>
      <c r="ZQ468" s="8"/>
      <c r="ZR468" s="8"/>
      <c r="ZS468" s="8"/>
      <c r="ZT468" s="8"/>
      <c r="ZU468" s="8"/>
      <c r="ZV468" s="8"/>
      <c r="ZW468" s="8"/>
      <c r="ZX468" s="8"/>
      <c r="ZY468" s="8"/>
      <c r="ZZ468" s="8"/>
      <c r="AAA468" s="8"/>
      <c r="AAB468" s="8"/>
      <c r="AAC468" s="8"/>
      <c r="AAD468" s="8"/>
      <c r="AAE468" s="8"/>
      <c r="AAF468" s="8"/>
      <c r="AAG468" s="8"/>
      <c r="AAH468" s="8"/>
      <c r="AAI468" s="8"/>
      <c r="AAJ468" s="8"/>
      <c r="AAK468" s="8"/>
      <c r="AAL468" s="8"/>
      <c r="AAM468" s="8"/>
      <c r="AAN468" s="8"/>
      <c r="AAO468" s="8"/>
      <c r="AAP468" s="8"/>
      <c r="AAQ468" s="8"/>
      <c r="AAR468" s="8"/>
      <c r="AAS468" s="8"/>
      <c r="AAT468" s="8"/>
      <c r="AAU468" s="8"/>
      <c r="AAV468" s="8"/>
      <c r="AAW468" s="8"/>
      <c r="AAX468" s="8"/>
      <c r="AAY468" s="8"/>
      <c r="AAZ468" s="8"/>
      <c r="ABA468" s="8"/>
      <c r="ABB468" s="8"/>
      <c r="ABC468" s="8"/>
      <c r="ABD468" s="8"/>
      <c r="ABE468" s="8"/>
      <c r="ABF468" s="8"/>
      <c r="ABG468" s="8"/>
      <c r="ABH468" s="8"/>
      <c r="ABI468" s="8"/>
      <c r="ABJ468" s="8"/>
      <c r="ABK468" s="8"/>
      <c r="ABL468" s="8"/>
      <c r="ABM468" s="8"/>
      <c r="ABN468" s="8"/>
      <c r="ABO468" s="8"/>
      <c r="ABP468" s="8"/>
      <c r="ABQ468" s="8"/>
      <c r="ABR468" s="8"/>
      <c r="ABS468" s="8"/>
      <c r="ABT468" s="8"/>
      <c r="ABU468" s="8"/>
      <c r="ABV468" s="8"/>
      <c r="ABW468" s="8"/>
      <c r="ABX468" s="8"/>
      <c r="ABY468" s="8"/>
      <c r="ABZ468" s="8"/>
      <c r="ACA468" s="8"/>
      <c r="ACB468" s="8"/>
      <c r="ACC468" s="8"/>
      <c r="ACD468" s="8"/>
      <c r="ACE468" s="8"/>
      <c r="ACF468" s="8"/>
      <c r="ACG468" s="8"/>
      <c r="ACH468" s="8"/>
      <c r="ACI468" s="8"/>
      <c r="ACJ468" s="8"/>
      <c r="ACK468" s="8"/>
      <c r="ACL468" s="8"/>
      <c r="ACM468" s="8"/>
      <c r="ACN468" s="8"/>
      <c r="ACO468" s="8"/>
      <c r="ACP468" s="8"/>
      <c r="ACQ468" s="8"/>
      <c r="ACR468" s="8"/>
      <c r="ACS468" s="8"/>
      <c r="ACT468" s="8"/>
      <c r="ACU468" s="8"/>
      <c r="ACV468" s="8"/>
      <c r="ACW468" s="8"/>
      <c r="ACX468" s="8"/>
      <c r="ACY468" s="8"/>
      <c r="ACZ468" s="8"/>
      <c r="ADA468" s="8"/>
      <c r="ADB468" s="8"/>
      <c r="ADC468" s="8"/>
      <c r="ADD468" s="8"/>
      <c r="ADE468" s="8"/>
      <c r="ADF468" s="8"/>
      <c r="ADG468" s="8"/>
      <c r="ADH468" s="8"/>
      <c r="ADI468" s="8"/>
      <c r="ADJ468" s="8"/>
      <c r="ADK468" s="8"/>
      <c r="ADL468" s="8"/>
      <c r="ADM468" s="8"/>
      <c r="ADN468" s="8"/>
      <c r="ADO468" s="8"/>
      <c r="ADP468" s="8"/>
      <c r="ADQ468" s="8"/>
      <c r="ADR468" s="8"/>
      <c r="ADS468" s="8"/>
      <c r="ADT468" s="8"/>
      <c r="ADU468" s="8"/>
      <c r="ADV468" s="8"/>
      <c r="ADW468" s="8"/>
      <c r="ADX468" s="8"/>
      <c r="ADY468" s="8"/>
      <c r="ADZ468" s="8"/>
      <c r="AEA468" s="8"/>
      <c r="AEB468" s="8"/>
      <c r="AEC468" s="8"/>
      <c r="AED468" s="8"/>
      <c r="AEE468" s="8"/>
      <c r="AEF468" s="8"/>
      <c r="AEG468" s="8"/>
      <c r="AEH468" s="8"/>
      <c r="AEI468" s="8"/>
      <c r="AEJ468" s="8"/>
      <c r="AEK468" s="8"/>
      <c r="AEL468" s="8"/>
      <c r="AEM468" s="8"/>
      <c r="AEN468" s="8"/>
      <c r="AEO468" s="8"/>
      <c r="AEP468" s="8"/>
      <c r="AEQ468" s="8"/>
      <c r="AER468" s="8"/>
      <c r="AES468" s="8"/>
      <c r="AET468" s="8"/>
      <c r="AEU468" s="8"/>
      <c r="AEV468" s="8"/>
      <c r="AEW468" s="8"/>
      <c r="AEX468" s="8"/>
      <c r="AEY468" s="8"/>
      <c r="AEZ468" s="8"/>
      <c r="AFA468" s="8"/>
      <c r="AFB468" s="8"/>
      <c r="AFC468" s="8"/>
      <c r="AFD468" s="8"/>
      <c r="AFE468" s="8"/>
      <c r="AFF468" s="8"/>
      <c r="AFG468" s="8"/>
      <c r="AFH468" s="8"/>
      <c r="AFI468" s="8"/>
      <c r="AFJ468" s="8"/>
      <c r="AFK468" s="8"/>
      <c r="AFL468" s="8"/>
      <c r="AFM468" s="8"/>
      <c r="AFN468" s="8"/>
      <c r="AFO468" s="8"/>
      <c r="AFP468" s="8"/>
      <c r="AFQ468" s="8"/>
      <c r="AFR468" s="8"/>
      <c r="AFS468" s="8"/>
      <c r="AFT468" s="8"/>
      <c r="AFU468" s="8"/>
      <c r="AFV468" s="8"/>
      <c r="AFW468" s="8"/>
      <c r="AFX468" s="8"/>
      <c r="AFY468" s="8"/>
      <c r="AFZ468" s="8"/>
      <c r="AGA468" s="8"/>
      <c r="AGB468" s="8"/>
      <c r="AGC468" s="8"/>
      <c r="AGD468" s="8"/>
      <c r="AGE468" s="8"/>
      <c r="AGF468" s="8"/>
      <c r="AGG468" s="8"/>
      <c r="AGH468" s="8"/>
      <c r="AGI468" s="8"/>
      <c r="AGJ468" s="8"/>
      <c r="AGK468" s="8"/>
      <c r="AGL468" s="8"/>
      <c r="AGM468" s="8"/>
      <c r="AGN468" s="8"/>
      <c r="AGO468" s="8"/>
      <c r="AGP468" s="8"/>
      <c r="AGQ468" s="8"/>
      <c r="AGR468" s="8"/>
      <c r="AGS468" s="8"/>
      <c r="AGT468" s="8"/>
      <c r="AGU468" s="8"/>
      <c r="AGV468" s="8"/>
      <c r="AGW468" s="8"/>
      <c r="AGX468" s="8"/>
      <c r="AGY468" s="8"/>
      <c r="AGZ468" s="8"/>
      <c r="AHA468" s="8"/>
      <c r="AHB468" s="8"/>
      <c r="AHC468" s="8"/>
      <c r="AHD468" s="8"/>
      <c r="AHE468" s="8"/>
      <c r="AHF468" s="8"/>
      <c r="AHG468" s="8"/>
      <c r="AHH468" s="8"/>
      <c r="AHI468" s="8"/>
      <c r="AHJ468" s="8"/>
      <c r="AHK468" s="8"/>
      <c r="AHL468" s="8"/>
      <c r="AHM468" s="8"/>
      <c r="AHN468" s="8"/>
      <c r="AHO468" s="8"/>
      <c r="AHP468" s="8"/>
      <c r="AHQ468" s="8"/>
      <c r="AHR468" s="8"/>
      <c r="AHS468" s="8"/>
      <c r="AHT468" s="8"/>
      <c r="AHU468" s="8"/>
      <c r="AHV468" s="8"/>
      <c r="AHW468" s="8"/>
      <c r="AHX468" s="8"/>
      <c r="AHY468" s="8"/>
      <c r="AHZ468" s="8"/>
      <c r="AIA468" s="8"/>
      <c r="AIB468" s="8"/>
      <c r="AIC468" s="8"/>
      <c r="AID468" s="8"/>
      <c r="AIE468" s="8"/>
      <c r="AIF468" s="8"/>
      <c r="AIG468" s="8"/>
      <c r="AIH468" s="8"/>
      <c r="AII468" s="8"/>
      <c r="AIJ468" s="8"/>
      <c r="AIK468" s="8"/>
      <c r="AIL468" s="8"/>
      <c r="AIM468" s="8"/>
      <c r="AIN468" s="8"/>
      <c r="AIO468" s="8"/>
      <c r="AIP468" s="8"/>
      <c r="AIQ468" s="8"/>
      <c r="AIR468" s="8"/>
      <c r="AIS468" s="8"/>
      <c r="AIT468" s="8"/>
      <c r="AIU468" s="8"/>
      <c r="AIV468" s="8"/>
      <c r="AIW468" s="8"/>
      <c r="AIX468" s="8"/>
      <c r="AIY468" s="8"/>
      <c r="AIZ468" s="8"/>
      <c r="AJA468" s="8"/>
      <c r="AJB468" s="8"/>
      <c r="AJC468" s="8"/>
      <c r="AJD468" s="8"/>
      <c r="AJE468" s="8"/>
      <c r="AJF468" s="8"/>
      <c r="AJG468" s="8"/>
      <c r="AJH468" s="8"/>
      <c r="AJI468" s="8"/>
      <c r="AJJ468" s="8"/>
      <c r="AJK468" s="8"/>
      <c r="AJL468" s="8"/>
      <c r="AJM468" s="8"/>
      <c r="AJN468" s="8"/>
      <c r="AJO468" s="8"/>
      <c r="AJP468" s="8"/>
      <c r="AJQ468" s="8"/>
      <c r="AJR468" s="8"/>
      <c r="AJS468" s="8"/>
      <c r="AJT468" s="8"/>
      <c r="AJU468" s="8"/>
      <c r="AJV468" s="8"/>
      <c r="AJW468" s="8"/>
      <c r="AJX468" s="8"/>
      <c r="AJY468" s="8"/>
      <c r="AJZ468" s="8"/>
      <c r="AKA468" s="8"/>
      <c r="AKB468" s="8"/>
      <c r="AKC468" s="8"/>
      <c r="AKD468" s="8"/>
      <c r="AKE468" s="8"/>
      <c r="AKF468" s="8"/>
      <c r="AKG468" s="8"/>
      <c r="AKH468" s="8"/>
      <c r="AKI468" s="8"/>
      <c r="AKJ468" s="8"/>
      <c r="AKK468" s="8"/>
      <c r="AKL468" s="8"/>
      <c r="AKM468" s="8"/>
      <c r="AKN468" s="8"/>
      <c r="AKO468" s="8"/>
      <c r="AKP468" s="8"/>
      <c r="AKQ468" s="8"/>
      <c r="AKR468" s="8"/>
      <c r="AKS468" s="8"/>
      <c r="AKT468" s="8"/>
      <c r="AKU468" s="8"/>
      <c r="AKV468" s="8"/>
      <c r="AKW468" s="8"/>
      <c r="AKX468" s="8"/>
      <c r="AKY468" s="8"/>
      <c r="AKZ468" s="8"/>
      <c r="ALA468" s="8"/>
      <c r="ALB468" s="8"/>
      <c r="ALC468" s="8"/>
      <c r="ALD468" s="8"/>
      <c r="ALE468" s="8"/>
      <c r="ALF468" s="8"/>
      <c r="ALG468" s="8"/>
      <c r="ALH468" s="8"/>
      <c r="ALI468" s="8"/>
      <c r="ALJ468" s="8"/>
      <c r="ALK468" s="8"/>
      <c r="ALL468" s="8"/>
      <c r="ALM468" s="8"/>
      <c r="ALN468" s="8"/>
      <c r="ALO468" s="8"/>
      <c r="ALP468" s="8"/>
      <c r="ALQ468" s="8"/>
      <c r="ALR468" s="8"/>
      <c r="ALS468" s="8"/>
      <c r="ALT468" s="8"/>
      <c r="ALU468" s="8"/>
      <c r="ALV468" s="8"/>
      <c r="ALW468" s="8"/>
      <c r="ALX468" s="8"/>
      <c r="ALY468" s="8"/>
      <c r="ALZ468" s="8"/>
      <c r="AMA468" s="8"/>
      <c r="AMB468" s="8"/>
      <c r="AMC468" s="8"/>
      <c r="AMD468" s="8"/>
      <c r="AME468" s="8"/>
      <c r="AMF468" s="8"/>
      <c r="AMG468" s="8"/>
      <c r="AMH468" s="8"/>
      <c r="AMI468" s="8"/>
      <c r="AMJ468" s="8"/>
      <c r="AMK468" s="8"/>
      <c r="AML468" s="8"/>
      <c r="AMM468" s="8"/>
      <c r="AMN468" s="8"/>
      <c r="AMO468" s="8"/>
      <c r="AMP468" s="8"/>
      <c r="AMQ468" s="8"/>
      <c r="AMR468" s="8"/>
      <c r="AMS468" s="8"/>
      <c r="AMT468" s="8"/>
      <c r="AMU468" s="8"/>
      <c r="AMV468" s="8"/>
      <c r="AMW468" s="8"/>
      <c r="AMX468" s="8"/>
      <c r="AMY468" s="8"/>
      <c r="AMZ468" s="8"/>
      <c r="ANA468" s="8"/>
      <c r="ANB468" s="8"/>
      <c r="ANC468" s="8"/>
      <c r="AND468" s="8"/>
      <c r="ANE468" s="8"/>
      <c r="ANF468" s="8"/>
      <c r="ANG468" s="8"/>
      <c r="ANH468" s="8"/>
      <c r="ANI468" s="8"/>
      <c r="ANJ468" s="8"/>
      <c r="ANK468" s="8"/>
      <c r="ANL468" s="8"/>
      <c r="ANM468" s="8"/>
      <c r="ANN468" s="8"/>
      <c r="ANO468" s="8"/>
      <c r="ANP468" s="8"/>
      <c r="ANQ468" s="8"/>
      <c r="ANR468" s="8"/>
      <c r="ANS468" s="8"/>
      <c r="ANT468" s="8"/>
      <c r="ANU468" s="8"/>
      <c r="ANV468" s="8"/>
      <c r="ANW468" s="8"/>
      <c r="ANX468" s="8"/>
      <c r="ANY468" s="8"/>
      <c r="ANZ468" s="8"/>
      <c r="AOA468" s="8"/>
      <c r="AOB468" s="8"/>
      <c r="AOC468" s="8"/>
      <c r="AOD468" s="8"/>
      <c r="AOE468" s="8"/>
      <c r="AOF468" s="8"/>
      <c r="AOG468" s="8"/>
      <c r="AOH468" s="8"/>
      <c r="AOI468" s="8"/>
      <c r="AOJ468" s="8"/>
      <c r="AOK468" s="8"/>
      <c r="AOL468" s="8"/>
      <c r="AOM468" s="8"/>
      <c r="AON468" s="8"/>
      <c r="AOO468" s="8"/>
      <c r="AOP468" s="8"/>
      <c r="AOQ468" s="8"/>
      <c r="AOR468" s="8"/>
      <c r="AOS468" s="8"/>
      <c r="AOT468" s="8"/>
      <c r="AOU468" s="8"/>
      <c r="AOV468" s="8"/>
      <c r="AOW468" s="8"/>
      <c r="AOX468" s="8"/>
      <c r="AOY468" s="8"/>
      <c r="AOZ468" s="8"/>
      <c r="APA468" s="8"/>
      <c r="APB468" s="8"/>
      <c r="APC468" s="8"/>
      <c r="APD468" s="8"/>
      <c r="APE468" s="8"/>
      <c r="APF468" s="8"/>
      <c r="APG468" s="8"/>
      <c r="APH468" s="8"/>
      <c r="API468" s="8"/>
      <c r="APJ468" s="8"/>
      <c r="APK468" s="8"/>
      <c r="APL468" s="8"/>
      <c r="APM468" s="8"/>
      <c r="APN468" s="8"/>
      <c r="APO468" s="8"/>
      <c r="APP468" s="8"/>
      <c r="APQ468" s="8"/>
      <c r="APR468" s="8"/>
      <c r="APS468" s="8"/>
      <c r="APT468" s="8"/>
      <c r="APU468" s="8"/>
      <c r="APV468" s="8"/>
      <c r="APW468" s="8"/>
      <c r="APX468" s="8"/>
      <c r="APY468" s="8"/>
      <c r="APZ468" s="8"/>
      <c r="AQA468" s="8"/>
      <c r="AQB468" s="8"/>
      <c r="AQC468" s="8"/>
      <c r="AQD468" s="8"/>
      <c r="AQE468" s="8"/>
      <c r="AQF468" s="8"/>
      <c r="AQG468" s="8"/>
      <c r="AQH468" s="8"/>
      <c r="AQI468" s="8"/>
      <c r="AQJ468" s="8"/>
      <c r="AQK468" s="8"/>
      <c r="AQL468" s="8"/>
      <c r="AQM468" s="8"/>
      <c r="AQN468" s="8"/>
      <c r="AQO468" s="8"/>
      <c r="AQP468" s="8"/>
      <c r="AQQ468" s="8"/>
      <c r="AQR468" s="8"/>
      <c r="AQS468" s="8"/>
      <c r="AQT468" s="8"/>
      <c r="AQU468" s="8"/>
      <c r="AQV468" s="8"/>
      <c r="AQW468" s="8"/>
      <c r="AQX468" s="8"/>
      <c r="AQY468" s="8"/>
      <c r="AQZ468" s="8"/>
      <c r="ARA468" s="8"/>
      <c r="ARB468" s="8"/>
      <c r="ARC468" s="8"/>
      <c r="ARD468" s="8"/>
      <c r="ARE468" s="8"/>
      <c r="ARF468" s="8"/>
      <c r="ARG468" s="8"/>
      <c r="ARH468" s="8"/>
      <c r="ARI468" s="8"/>
      <c r="ARJ468" s="8"/>
      <c r="ARK468" s="8"/>
      <c r="ARL468" s="8"/>
      <c r="ARM468" s="8"/>
      <c r="ARN468" s="8"/>
      <c r="ARO468" s="8"/>
      <c r="ARP468" s="8"/>
      <c r="ARQ468" s="8"/>
      <c r="ARR468" s="8"/>
      <c r="ARS468" s="8"/>
      <c r="ART468" s="8"/>
      <c r="ARU468" s="8"/>
      <c r="ARV468" s="8"/>
      <c r="ARW468" s="8"/>
      <c r="ARX468" s="8"/>
      <c r="ARY468" s="8"/>
      <c r="ARZ468" s="8"/>
      <c r="ASA468" s="8"/>
      <c r="ASB468" s="8"/>
      <c r="ASC468" s="8"/>
      <c r="ASD468" s="8"/>
      <c r="ASE468" s="8"/>
      <c r="ASF468" s="8"/>
      <c r="ASG468" s="8"/>
      <c r="ASH468" s="8"/>
      <c r="ASI468" s="8"/>
      <c r="ASJ468" s="8"/>
      <c r="ASK468" s="8"/>
      <c r="ASL468" s="8"/>
      <c r="ASM468" s="8"/>
      <c r="ASN468" s="8"/>
      <c r="ASO468" s="8"/>
      <c r="ASP468" s="8"/>
      <c r="ASQ468" s="8"/>
      <c r="ASR468" s="8"/>
      <c r="ASS468" s="8"/>
      <c r="AST468" s="8"/>
      <c r="ASU468" s="8"/>
      <c r="ASV468" s="8"/>
      <c r="ASW468" s="8"/>
      <c r="ASX468" s="8"/>
      <c r="ASY468" s="8"/>
      <c r="ASZ468" s="8"/>
      <c r="ATA468" s="8"/>
      <c r="ATB468" s="8"/>
      <c r="ATC468" s="8"/>
      <c r="ATD468" s="8"/>
      <c r="ATE468" s="8"/>
      <c r="ATF468" s="8"/>
      <c r="ATG468" s="8"/>
      <c r="ATH468" s="8"/>
      <c r="ATI468" s="8"/>
      <c r="ATJ468" s="8"/>
      <c r="ATK468" s="8"/>
      <c r="ATL468" s="8"/>
      <c r="ATM468" s="8"/>
      <c r="ATN468" s="8"/>
      <c r="ATO468" s="8"/>
      <c r="ATP468" s="8"/>
      <c r="ATQ468" s="8"/>
      <c r="ATR468" s="8"/>
      <c r="ATS468" s="8"/>
      <c r="ATT468" s="8"/>
      <c r="ATU468" s="8"/>
      <c r="ATV468" s="8"/>
      <c r="ATW468" s="8"/>
      <c r="ATX468" s="8"/>
      <c r="ATY468" s="8"/>
      <c r="ATZ468" s="8"/>
      <c r="AUA468" s="8"/>
      <c r="AUB468" s="8"/>
      <c r="AUC468" s="8"/>
      <c r="AUD468" s="8"/>
      <c r="AUE468" s="8"/>
      <c r="AUF468" s="8"/>
      <c r="AUG468" s="8"/>
      <c r="AUH468" s="8"/>
      <c r="AUI468" s="8"/>
      <c r="AUJ468" s="8"/>
      <c r="AUK468" s="8"/>
      <c r="AUL468" s="8"/>
      <c r="AUM468" s="8"/>
      <c r="AUN468" s="8"/>
      <c r="AUO468" s="8"/>
      <c r="AUP468" s="8"/>
      <c r="AUQ468" s="8"/>
      <c r="AUR468" s="8"/>
      <c r="AUS468" s="8"/>
      <c r="AUT468" s="8"/>
      <c r="AUU468" s="8"/>
      <c r="AUV468" s="8"/>
      <c r="AUW468" s="8"/>
      <c r="AUX468" s="8"/>
      <c r="AUY468" s="8"/>
      <c r="AUZ468" s="8"/>
      <c r="AVA468" s="8"/>
      <c r="AVB468" s="8"/>
      <c r="AVC468" s="8"/>
      <c r="AVD468" s="8"/>
      <c r="AVE468" s="8"/>
      <c r="AVF468" s="8"/>
      <c r="AVG468" s="8"/>
      <c r="AVH468" s="8"/>
      <c r="AVI468" s="8"/>
      <c r="AVJ468" s="8"/>
      <c r="AVK468" s="8"/>
      <c r="AVL468" s="8"/>
      <c r="AVM468" s="8"/>
      <c r="AVN468" s="8"/>
      <c r="AVO468" s="8"/>
      <c r="AVP468" s="8"/>
      <c r="AVQ468" s="8"/>
      <c r="AVR468" s="8"/>
      <c r="AVS468" s="8"/>
      <c r="AVT468" s="8"/>
      <c r="AVU468" s="8"/>
      <c r="AVV468" s="8"/>
      <c r="AVW468" s="8"/>
      <c r="AVX468" s="8"/>
      <c r="AVY468" s="8"/>
      <c r="AVZ468" s="8"/>
      <c r="AWA468" s="8"/>
      <c r="AWB468" s="8"/>
      <c r="AWC468" s="8"/>
      <c r="AWD468" s="8"/>
      <c r="AWE468" s="8"/>
      <c r="AWF468" s="8"/>
      <c r="AWG468" s="8"/>
      <c r="AWH468" s="8"/>
      <c r="AWI468" s="8"/>
      <c r="AWJ468" s="8"/>
      <c r="AWK468" s="8"/>
      <c r="AWL468" s="8"/>
      <c r="AWM468" s="8"/>
      <c r="AWN468" s="8"/>
      <c r="AWO468" s="8"/>
      <c r="AWP468" s="8"/>
      <c r="AWQ468" s="8"/>
      <c r="AWR468" s="8"/>
      <c r="AWS468" s="8"/>
      <c r="AWT468" s="8"/>
      <c r="AWU468" s="8"/>
      <c r="AWV468" s="8"/>
      <c r="AWW468" s="8"/>
      <c r="AWX468" s="8"/>
      <c r="AWY468" s="8"/>
      <c r="AWZ468" s="8"/>
      <c r="AXA468" s="8"/>
      <c r="AXB468" s="8"/>
      <c r="AXC468" s="8"/>
      <c r="AXD468" s="8"/>
      <c r="AXE468" s="8"/>
      <c r="AXF468" s="8"/>
      <c r="AXG468" s="8"/>
      <c r="AXH468" s="8"/>
      <c r="AXI468" s="8"/>
      <c r="AXJ468" s="8"/>
      <c r="AXK468" s="8"/>
      <c r="AXL468" s="8"/>
      <c r="AXM468" s="8"/>
      <c r="AXN468" s="8"/>
      <c r="AXO468" s="8"/>
      <c r="AXP468" s="8"/>
      <c r="AXQ468" s="8"/>
      <c r="AXR468" s="8"/>
      <c r="AXS468" s="8"/>
      <c r="AXT468" s="8"/>
      <c r="AXU468" s="8"/>
      <c r="AXV468" s="8"/>
      <c r="AXW468" s="8"/>
      <c r="AXX468" s="8"/>
      <c r="AXY468" s="8"/>
      <c r="AXZ468" s="8"/>
      <c r="AYA468" s="8"/>
      <c r="AYB468" s="8"/>
      <c r="AYC468" s="8"/>
      <c r="AYD468" s="8"/>
      <c r="AYE468" s="8"/>
      <c r="AYF468" s="8"/>
      <c r="AYG468" s="8"/>
      <c r="AYH468" s="8"/>
      <c r="AYI468" s="8"/>
      <c r="AYJ468" s="8"/>
      <c r="AYK468" s="8"/>
      <c r="AYL468" s="8"/>
      <c r="AYM468" s="8"/>
      <c r="AYN468" s="8"/>
      <c r="AYO468" s="8"/>
      <c r="AYP468" s="8"/>
      <c r="AYQ468" s="8"/>
      <c r="AYR468" s="8"/>
      <c r="AYS468" s="8"/>
      <c r="AYT468" s="8"/>
      <c r="AYU468" s="8"/>
      <c r="AYV468" s="8"/>
      <c r="AYW468" s="8"/>
      <c r="AYX468" s="8"/>
      <c r="AYY468" s="8"/>
      <c r="AYZ468" s="8"/>
      <c r="AZA468" s="8"/>
      <c r="AZB468" s="8"/>
      <c r="AZC468" s="8"/>
      <c r="AZD468" s="8"/>
      <c r="AZE468" s="8"/>
      <c r="AZF468" s="8"/>
      <c r="AZG468" s="8"/>
      <c r="AZH468" s="8"/>
      <c r="AZI468" s="8"/>
      <c r="AZJ468" s="8"/>
      <c r="AZK468" s="8"/>
      <c r="AZL468" s="8"/>
      <c r="AZM468" s="8"/>
      <c r="AZN468" s="8"/>
      <c r="AZO468" s="8"/>
      <c r="AZP468" s="8"/>
      <c r="AZQ468" s="8"/>
      <c r="AZR468" s="8"/>
      <c r="AZS468" s="8"/>
      <c r="AZT468" s="8"/>
      <c r="AZU468" s="8"/>
      <c r="AZV468" s="8"/>
      <c r="AZW468" s="8"/>
      <c r="AZX468" s="8"/>
      <c r="AZY468" s="8"/>
      <c r="AZZ468" s="8"/>
      <c r="BAA468" s="8"/>
      <c r="BAB468" s="8"/>
      <c r="BAC468" s="8"/>
      <c r="BAD468" s="8"/>
      <c r="BAE468" s="8"/>
      <c r="BAF468" s="8"/>
      <c r="BAG468" s="8"/>
      <c r="BAH468" s="8"/>
      <c r="BAI468" s="8"/>
      <c r="BAJ468" s="8"/>
      <c r="BAK468" s="8"/>
      <c r="BAL468" s="8"/>
      <c r="BAM468" s="8"/>
      <c r="BAN468" s="8"/>
      <c r="BAO468" s="8"/>
      <c r="BAP468" s="8"/>
      <c r="BAQ468" s="8"/>
      <c r="BAR468" s="8"/>
      <c r="BAS468" s="8"/>
      <c r="BAT468" s="8"/>
      <c r="BAU468" s="8"/>
      <c r="BAV468" s="8"/>
      <c r="BAW468" s="8"/>
      <c r="BAX468" s="8"/>
      <c r="BAY468" s="8"/>
      <c r="BAZ468" s="8"/>
      <c r="BBA468" s="8"/>
      <c r="BBB468" s="8"/>
      <c r="BBC468" s="8"/>
      <c r="BBD468" s="8"/>
      <c r="BBE468" s="8"/>
      <c r="BBF468" s="8"/>
      <c r="BBG468" s="8"/>
      <c r="BBH468" s="8"/>
      <c r="BBI468" s="8"/>
      <c r="BBJ468" s="8"/>
      <c r="BBK468" s="8"/>
      <c r="BBL468" s="8"/>
      <c r="BBM468" s="8"/>
      <c r="BBN468" s="8"/>
      <c r="BBO468" s="8"/>
      <c r="BBP468" s="8"/>
      <c r="BBQ468" s="8"/>
      <c r="BBR468" s="8"/>
      <c r="BBS468" s="8"/>
      <c r="BBT468" s="8"/>
      <c r="BBU468" s="8"/>
      <c r="BBV468" s="8"/>
      <c r="BBW468" s="8"/>
      <c r="BBX468" s="8"/>
      <c r="BBY468" s="8"/>
      <c r="BBZ468" s="8"/>
      <c r="BCA468" s="8"/>
      <c r="BCB468" s="8"/>
      <c r="BCC468" s="8"/>
      <c r="BCD468" s="8"/>
      <c r="BCE468" s="8"/>
      <c r="BCF468" s="8"/>
      <c r="BCG468" s="8"/>
      <c r="BCH468" s="8"/>
      <c r="BCI468" s="8"/>
      <c r="BCJ468" s="8"/>
      <c r="BCK468" s="8"/>
      <c r="BCL468" s="8"/>
      <c r="BCM468" s="8"/>
      <c r="BCN468" s="8"/>
      <c r="BCO468" s="8"/>
      <c r="BCP468" s="8"/>
      <c r="BCQ468" s="8"/>
      <c r="BCR468" s="8"/>
      <c r="BCS468" s="8"/>
      <c r="BCT468" s="8"/>
      <c r="BCU468" s="8"/>
      <c r="BCV468" s="8"/>
      <c r="BCW468" s="8"/>
      <c r="BCX468" s="8"/>
      <c r="BCY468" s="8"/>
      <c r="BCZ468" s="8"/>
      <c r="BDA468" s="8"/>
      <c r="BDB468" s="8"/>
      <c r="BDC468" s="8"/>
      <c r="BDD468" s="8"/>
      <c r="BDE468" s="8"/>
      <c r="BDF468" s="8"/>
      <c r="BDG468" s="8"/>
      <c r="BDH468" s="8"/>
      <c r="BDI468" s="8"/>
      <c r="BDJ468" s="8"/>
      <c r="BDK468" s="8"/>
      <c r="BDL468" s="8"/>
      <c r="BDM468" s="8"/>
      <c r="BDN468" s="8"/>
      <c r="BDO468" s="8"/>
      <c r="BDP468" s="8"/>
      <c r="BDQ468" s="8"/>
      <c r="BDR468" s="8"/>
      <c r="BDS468" s="8"/>
      <c r="BDT468" s="8"/>
      <c r="BDU468" s="8"/>
      <c r="BDV468" s="8"/>
      <c r="BDW468" s="8"/>
      <c r="BDX468" s="8"/>
      <c r="BDY468" s="8"/>
      <c r="BDZ468" s="8"/>
      <c r="BEA468" s="8"/>
      <c r="BEB468" s="8"/>
      <c r="BEC468" s="8"/>
      <c r="BED468" s="8"/>
      <c r="BEE468" s="8"/>
      <c r="BEF468" s="8"/>
      <c r="BEG468" s="8"/>
      <c r="BEH468" s="8"/>
      <c r="BEI468" s="8"/>
      <c r="BEJ468" s="8"/>
      <c r="BEK468" s="8"/>
      <c r="BEL468" s="8"/>
      <c r="BEM468" s="8"/>
      <c r="BEN468" s="8"/>
      <c r="BEO468" s="8"/>
      <c r="BEP468" s="8"/>
      <c r="BEQ468" s="8"/>
      <c r="BER468" s="8"/>
      <c r="BES468" s="8"/>
      <c r="BET468" s="8"/>
      <c r="BEU468" s="8"/>
      <c r="BEV468" s="8"/>
      <c r="BEW468" s="8"/>
      <c r="BEX468" s="8"/>
      <c r="BEY468" s="8"/>
      <c r="BEZ468" s="8"/>
      <c r="BFA468" s="8"/>
      <c r="BFB468" s="8"/>
      <c r="BFC468" s="8"/>
      <c r="BFD468" s="8"/>
      <c r="BFE468" s="8"/>
      <c r="BFF468" s="8"/>
      <c r="BFG468" s="8"/>
      <c r="BFH468" s="8"/>
      <c r="BFI468" s="8"/>
      <c r="BFJ468" s="8"/>
      <c r="BFK468" s="8"/>
      <c r="BFL468" s="8"/>
      <c r="BFM468" s="8"/>
      <c r="BFN468" s="8"/>
      <c r="BFO468" s="8"/>
      <c r="BFP468" s="8"/>
      <c r="BFQ468" s="8"/>
      <c r="BFR468" s="8"/>
      <c r="BFS468" s="8"/>
      <c r="BFT468" s="8"/>
      <c r="BFU468" s="8"/>
      <c r="BFV468" s="8"/>
      <c r="BFW468" s="8"/>
      <c r="BFX468" s="8"/>
      <c r="BFY468" s="8"/>
      <c r="BFZ468" s="8"/>
      <c r="BGA468" s="8"/>
      <c r="BGB468" s="8"/>
      <c r="BGC468" s="8"/>
      <c r="BGD468" s="8"/>
      <c r="BGE468" s="8"/>
      <c r="BGF468" s="8"/>
      <c r="BGG468" s="8"/>
      <c r="BGH468" s="8"/>
      <c r="BGI468" s="8"/>
      <c r="BGJ468" s="8"/>
      <c r="BGK468" s="8"/>
      <c r="BGL468" s="8"/>
      <c r="BGM468" s="8"/>
      <c r="BGN468" s="8"/>
      <c r="BGO468" s="8"/>
      <c r="BGP468" s="8"/>
      <c r="BGQ468" s="8"/>
      <c r="BGR468" s="8"/>
      <c r="BGS468" s="8"/>
      <c r="BGT468" s="8"/>
      <c r="BGU468" s="8"/>
      <c r="BGV468" s="8"/>
      <c r="BGW468" s="8"/>
      <c r="BGX468" s="8"/>
      <c r="BGY468" s="8"/>
      <c r="BGZ468" s="8"/>
      <c r="BHA468" s="8"/>
      <c r="BHB468" s="8"/>
      <c r="BHC468" s="8"/>
      <c r="BHD468" s="8"/>
      <c r="BHE468" s="8"/>
      <c r="BHF468" s="8"/>
      <c r="BHG468" s="8"/>
      <c r="BHH468" s="8"/>
      <c r="BHI468" s="8"/>
      <c r="BHJ468" s="8"/>
      <c r="BHK468" s="8"/>
      <c r="BHL468" s="8"/>
      <c r="BHM468" s="8"/>
      <c r="BHN468" s="8"/>
      <c r="BHO468" s="8"/>
      <c r="BHP468" s="8"/>
      <c r="BHQ468" s="8"/>
      <c r="BHR468" s="8"/>
      <c r="BHS468" s="8"/>
      <c r="BHT468" s="8"/>
      <c r="BHU468" s="8"/>
      <c r="BHV468" s="8"/>
      <c r="BHW468" s="8"/>
      <c r="BHX468" s="8"/>
      <c r="BHY468" s="8"/>
      <c r="BHZ468" s="8"/>
      <c r="BIA468" s="8"/>
      <c r="BIB468" s="8"/>
      <c r="BIC468" s="8"/>
      <c r="BID468" s="8"/>
      <c r="BIE468" s="8"/>
      <c r="BIF468" s="8"/>
      <c r="BIG468" s="8"/>
      <c r="BIH468" s="8"/>
      <c r="BII468" s="8"/>
      <c r="BIJ468" s="8"/>
      <c r="BIK468" s="8"/>
      <c r="BIL468" s="8"/>
      <c r="BIM468" s="8"/>
      <c r="BIN468" s="8"/>
      <c r="BIO468" s="8"/>
      <c r="BIP468" s="8"/>
      <c r="BIQ468" s="8"/>
      <c r="BIR468" s="8"/>
      <c r="BIS468" s="8"/>
      <c r="BIT468" s="8"/>
      <c r="BIU468" s="8"/>
      <c r="BIV468" s="8"/>
      <c r="BIW468" s="8"/>
      <c r="BIX468" s="8"/>
      <c r="BIY468" s="8"/>
      <c r="BIZ468" s="8"/>
      <c r="BJA468" s="8"/>
      <c r="BJB468" s="8"/>
      <c r="BJC468" s="8"/>
      <c r="BJD468" s="8"/>
      <c r="BJE468" s="8"/>
      <c r="BJF468" s="8"/>
      <c r="BJG468" s="8"/>
      <c r="BJH468" s="8"/>
      <c r="BJI468" s="8"/>
      <c r="BJJ468" s="8"/>
      <c r="BJK468" s="8"/>
      <c r="BJL468" s="8"/>
      <c r="BJM468" s="8"/>
      <c r="BJN468" s="8"/>
      <c r="BJO468" s="8"/>
      <c r="BJP468" s="8"/>
      <c r="BJQ468" s="8"/>
      <c r="BJR468" s="8"/>
      <c r="BJS468" s="8"/>
      <c r="BJT468" s="8"/>
      <c r="BJU468" s="8"/>
      <c r="BJV468" s="8"/>
      <c r="BJW468" s="8"/>
      <c r="BJX468" s="8"/>
      <c r="BJY468" s="8"/>
      <c r="BJZ468" s="8"/>
      <c r="BKA468" s="8"/>
      <c r="BKB468" s="8"/>
      <c r="BKC468" s="8"/>
      <c r="BKD468" s="8"/>
      <c r="BKE468" s="8"/>
      <c r="BKF468" s="8"/>
      <c r="BKG468" s="8"/>
      <c r="BKH468" s="8"/>
      <c r="BKI468" s="8"/>
      <c r="BKJ468" s="8"/>
      <c r="BKK468" s="8"/>
      <c r="BKL468" s="8"/>
      <c r="BKM468" s="8"/>
      <c r="BKN468" s="8"/>
      <c r="BKO468" s="8"/>
      <c r="BKP468" s="8"/>
      <c r="BKQ468" s="8"/>
      <c r="BKR468" s="8"/>
      <c r="BKS468" s="8"/>
      <c r="BKT468" s="8"/>
      <c r="BKU468" s="8"/>
      <c r="BKV468" s="8"/>
      <c r="BKW468" s="8"/>
      <c r="BKX468" s="8"/>
      <c r="BKY468" s="8"/>
      <c r="BKZ468" s="8"/>
      <c r="BLA468" s="8"/>
      <c r="BLB468" s="8"/>
      <c r="BLC468" s="8"/>
      <c r="BLD468" s="8"/>
      <c r="BLE468" s="8"/>
      <c r="BLF468" s="8"/>
      <c r="BLG468" s="8"/>
      <c r="BLH468" s="8"/>
      <c r="BLI468" s="8"/>
      <c r="BLJ468" s="8"/>
      <c r="BLK468" s="8"/>
      <c r="BLL468" s="8"/>
      <c r="BLM468" s="8"/>
      <c r="BLN468" s="8"/>
      <c r="BLO468" s="8"/>
      <c r="BLP468" s="8"/>
      <c r="BLQ468" s="8"/>
      <c r="BLR468" s="8"/>
      <c r="BLS468" s="8"/>
      <c r="BLT468" s="8"/>
      <c r="BLU468" s="8"/>
      <c r="BLV468" s="8"/>
      <c r="BLW468" s="8"/>
      <c r="BLX468" s="8"/>
      <c r="BLY468" s="8"/>
      <c r="BLZ468" s="8"/>
      <c r="BMA468" s="8"/>
      <c r="BMB468" s="8"/>
      <c r="BMC468" s="8"/>
      <c r="BMD468" s="8"/>
      <c r="BME468" s="8"/>
      <c r="BMF468" s="8"/>
      <c r="BMG468" s="8"/>
      <c r="BMH468" s="8"/>
      <c r="BMI468" s="8"/>
      <c r="BMJ468" s="8"/>
      <c r="BMK468" s="8"/>
      <c r="BML468" s="8"/>
      <c r="BMM468" s="8"/>
      <c r="BMN468" s="8"/>
      <c r="BMO468" s="8"/>
      <c r="BMP468" s="8"/>
      <c r="BMQ468" s="8"/>
      <c r="BMR468" s="8"/>
      <c r="BMS468" s="8"/>
      <c r="BMT468" s="8"/>
      <c r="BMU468" s="8"/>
      <c r="BMV468" s="8"/>
      <c r="BMW468" s="8"/>
      <c r="BMX468" s="8"/>
      <c r="BMY468" s="8"/>
      <c r="BMZ468" s="8"/>
      <c r="BNA468" s="8"/>
      <c r="BNB468" s="8"/>
      <c r="BNC468" s="8"/>
      <c r="BND468" s="8"/>
      <c r="BNE468" s="8"/>
      <c r="BNF468" s="8"/>
      <c r="BNG468" s="8"/>
      <c r="BNH468" s="8"/>
      <c r="BNI468" s="8"/>
      <c r="BNJ468" s="8"/>
      <c r="BNK468" s="8"/>
      <c r="BNL468" s="8"/>
      <c r="BNM468" s="8"/>
      <c r="BNN468" s="8"/>
      <c r="BNO468" s="8"/>
      <c r="BNP468" s="8"/>
      <c r="BNQ468" s="8"/>
      <c r="BNR468" s="8"/>
      <c r="BNS468" s="8"/>
      <c r="BNT468" s="8"/>
      <c r="BNU468" s="8"/>
      <c r="BNV468" s="8"/>
      <c r="BNW468" s="8"/>
      <c r="BNX468" s="8"/>
      <c r="BNY468" s="8"/>
      <c r="BNZ468" s="8"/>
      <c r="BOA468" s="8"/>
      <c r="BOB468" s="8"/>
      <c r="BOC468" s="8"/>
      <c r="BOD468" s="8"/>
      <c r="BOE468" s="8"/>
      <c r="BOF468" s="8"/>
      <c r="BOG468" s="8"/>
      <c r="BOH468" s="8"/>
      <c r="BOI468" s="8"/>
      <c r="BOJ468" s="8"/>
      <c r="BOK468" s="8"/>
      <c r="BOL468" s="8"/>
      <c r="BOM468" s="8"/>
      <c r="BON468" s="8"/>
      <c r="BOO468" s="8"/>
      <c r="BOP468" s="8"/>
      <c r="BOQ468" s="8"/>
      <c r="BOR468" s="8"/>
      <c r="BOS468" s="8"/>
      <c r="BOT468" s="8"/>
      <c r="BOU468" s="8"/>
      <c r="BOV468" s="8"/>
      <c r="BOW468" s="8"/>
      <c r="BOX468" s="8"/>
      <c r="BOY468" s="8"/>
      <c r="BOZ468" s="8"/>
      <c r="BPA468" s="8"/>
      <c r="BPB468" s="8"/>
      <c r="BPC468" s="8"/>
      <c r="BPD468" s="8"/>
      <c r="BPE468" s="8"/>
      <c r="BPF468" s="8"/>
      <c r="BPG468" s="8"/>
      <c r="BPH468" s="8"/>
      <c r="BPI468" s="8"/>
      <c r="BPJ468" s="8"/>
      <c r="BPK468" s="8"/>
      <c r="BPL468" s="8"/>
      <c r="BPM468" s="8"/>
      <c r="BPN468" s="8"/>
      <c r="BPO468" s="8"/>
      <c r="BPP468" s="8"/>
      <c r="BPQ468" s="8"/>
      <c r="BPR468" s="8"/>
      <c r="BPS468" s="8"/>
      <c r="BPT468" s="8"/>
      <c r="BPU468" s="8"/>
      <c r="BPV468" s="8"/>
      <c r="BPW468" s="8"/>
      <c r="BPX468" s="8"/>
      <c r="BPY468" s="8"/>
      <c r="BPZ468" s="8"/>
      <c r="BQA468" s="8"/>
      <c r="BQB468" s="8"/>
      <c r="BQC468" s="8"/>
      <c r="BQD468" s="8"/>
      <c r="BQE468" s="8"/>
      <c r="BQF468" s="8"/>
      <c r="BQG468" s="8"/>
      <c r="BQH468" s="8"/>
      <c r="BQI468" s="8"/>
      <c r="BQJ468" s="8"/>
      <c r="BQK468" s="8"/>
      <c r="BQL468" s="8"/>
      <c r="BQM468" s="8"/>
      <c r="BQN468" s="8"/>
      <c r="BQO468" s="8"/>
      <c r="BQP468" s="8"/>
      <c r="BQQ468" s="8"/>
      <c r="BQR468" s="8"/>
      <c r="BQS468" s="8"/>
      <c r="BQT468" s="8"/>
      <c r="BQU468" s="8"/>
      <c r="BQV468" s="8"/>
      <c r="BQW468" s="8"/>
      <c r="BQX468" s="8"/>
      <c r="BQY468" s="8"/>
      <c r="BQZ468" s="8"/>
      <c r="BRA468" s="8"/>
      <c r="BRB468" s="8"/>
      <c r="BRC468" s="8"/>
      <c r="BRD468" s="8"/>
      <c r="BRE468" s="8"/>
      <c r="BRF468" s="8"/>
      <c r="BRG468" s="8"/>
      <c r="BRH468" s="8"/>
      <c r="BRI468" s="8"/>
      <c r="BRJ468" s="8"/>
      <c r="BRK468" s="8"/>
      <c r="BRL468" s="8"/>
      <c r="BRM468" s="8"/>
      <c r="BRN468" s="8"/>
      <c r="BRO468" s="8"/>
      <c r="BRP468" s="8"/>
      <c r="BRQ468" s="8"/>
      <c r="BRR468" s="8"/>
      <c r="BRS468" s="8"/>
      <c r="BRT468" s="8"/>
      <c r="BRU468" s="8"/>
      <c r="BRV468" s="8"/>
      <c r="BRW468" s="8"/>
      <c r="BRX468" s="8"/>
      <c r="BRY468" s="8"/>
      <c r="BRZ468" s="8"/>
      <c r="BSA468" s="8"/>
      <c r="BSB468" s="8"/>
      <c r="BSC468" s="8"/>
      <c r="BSD468" s="8"/>
      <c r="BSE468" s="8"/>
      <c r="BSF468" s="8"/>
      <c r="BSG468" s="8"/>
      <c r="BSH468" s="8"/>
      <c r="BSI468" s="8"/>
      <c r="BSJ468" s="8"/>
      <c r="BSK468" s="8"/>
      <c r="BSL468" s="8"/>
      <c r="BSM468" s="8"/>
      <c r="BSN468" s="8"/>
      <c r="BSO468" s="8"/>
      <c r="BSP468" s="8"/>
      <c r="BSQ468" s="8"/>
      <c r="BSR468" s="8"/>
      <c r="BSS468" s="8"/>
      <c r="BST468" s="8"/>
      <c r="BSU468" s="8"/>
      <c r="BSV468" s="8"/>
      <c r="BSW468" s="8"/>
      <c r="BSX468" s="8"/>
      <c r="BSY468" s="8"/>
      <c r="BSZ468" s="8"/>
      <c r="BTA468" s="8"/>
      <c r="BTB468" s="8"/>
      <c r="BTC468" s="8"/>
      <c r="BTD468" s="8"/>
      <c r="BTE468" s="8"/>
      <c r="BTF468" s="8"/>
      <c r="BTG468" s="8"/>
      <c r="BTH468" s="8"/>
      <c r="BTI468" s="8"/>
      <c r="BTJ468" s="8"/>
      <c r="BTK468" s="8"/>
      <c r="BTL468" s="8"/>
      <c r="BTM468" s="8"/>
      <c r="BTN468" s="8"/>
      <c r="BTO468" s="8"/>
      <c r="BTP468" s="8"/>
      <c r="BTQ468" s="8"/>
      <c r="BTR468" s="8"/>
      <c r="BTS468" s="8"/>
      <c r="BTT468" s="8"/>
      <c r="BTU468" s="8"/>
      <c r="BTV468" s="8"/>
      <c r="BTW468" s="8"/>
      <c r="BTX468" s="8"/>
      <c r="BTY468" s="8"/>
      <c r="BTZ468" s="8"/>
      <c r="BUA468" s="8"/>
      <c r="BUB468" s="8"/>
      <c r="BUC468" s="8"/>
      <c r="BUD468" s="8"/>
      <c r="BUE468" s="8"/>
      <c r="BUF468" s="8"/>
      <c r="BUG468" s="8"/>
      <c r="BUH468" s="8"/>
      <c r="BUI468" s="8"/>
      <c r="BUJ468" s="8"/>
      <c r="BUK468" s="8"/>
      <c r="BUL468" s="8"/>
      <c r="BUM468" s="8"/>
      <c r="BUN468" s="8"/>
      <c r="BUO468" s="8"/>
      <c r="BUP468" s="8"/>
      <c r="BUQ468" s="8"/>
      <c r="BUR468" s="8"/>
      <c r="BUS468" s="8"/>
      <c r="BUT468" s="8"/>
      <c r="BUU468" s="8"/>
      <c r="BUV468" s="8"/>
      <c r="BUW468" s="8"/>
      <c r="BUX468" s="8"/>
      <c r="BUY468" s="8"/>
      <c r="BUZ468" s="8"/>
      <c r="BVA468" s="8"/>
      <c r="BVB468" s="8"/>
      <c r="BVC468" s="8"/>
      <c r="BVD468" s="8"/>
      <c r="BVE468" s="8"/>
      <c r="BVF468" s="8"/>
      <c r="BVG468" s="8"/>
      <c r="BVH468" s="8"/>
      <c r="BVI468" s="8"/>
      <c r="BVJ468" s="8"/>
      <c r="BVK468" s="8"/>
      <c r="BVL468" s="8"/>
      <c r="BVM468" s="8"/>
      <c r="BVN468" s="8"/>
      <c r="BVO468" s="8"/>
      <c r="BVP468" s="8"/>
      <c r="BVQ468" s="8"/>
      <c r="BVR468" s="8"/>
      <c r="BVS468" s="8"/>
      <c r="BVT468" s="8"/>
      <c r="BVU468" s="8"/>
      <c r="BVV468" s="8"/>
      <c r="BVW468" s="8"/>
      <c r="BVX468" s="8"/>
      <c r="BVY468" s="8"/>
      <c r="BVZ468" s="8"/>
      <c r="BWA468" s="8"/>
      <c r="BWB468" s="8"/>
      <c r="BWC468" s="8"/>
      <c r="BWD468" s="8"/>
      <c r="BWE468" s="8"/>
      <c r="BWF468" s="8"/>
      <c r="BWG468" s="8"/>
      <c r="BWH468" s="8"/>
      <c r="BWI468" s="8"/>
      <c r="BWJ468" s="8"/>
      <c r="BWK468" s="8"/>
      <c r="BWL468" s="8"/>
      <c r="BWM468" s="8"/>
      <c r="BWN468" s="8"/>
      <c r="BWO468" s="8"/>
      <c r="BWP468" s="8"/>
      <c r="BWQ468" s="8"/>
      <c r="BWR468" s="8"/>
      <c r="BWS468" s="8"/>
      <c r="BWT468" s="8"/>
      <c r="BWU468" s="8"/>
      <c r="BWV468" s="8"/>
      <c r="BWW468" s="8"/>
      <c r="BWX468" s="8"/>
      <c r="BWY468" s="8"/>
      <c r="BWZ468" s="8"/>
      <c r="BXA468" s="8"/>
      <c r="BXB468" s="8"/>
      <c r="BXC468" s="8"/>
      <c r="BXD468" s="8"/>
      <c r="BXE468" s="8"/>
      <c r="BXF468" s="8"/>
      <c r="BXG468" s="8"/>
      <c r="BXH468" s="8"/>
      <c r="BXI468" s="8"/>
      <c r="BXJ468" s="8"/>
      <c r="BXK468" s="8"/>
      <c r="BXL468" s="8"/>
      <c r="BXM468" s="8"/>
      <c r="BXN468" s="8"/>
      <c r="BXO468" s="8"/>
      <c r="BXP468" s="8"/>
      <c r="BXQ468" s="8"/>
      <c r="BXR468" s="8"/>
      <c r="BXS468" s="8"/>
      <c r="BXT468" s="8"/>
      <c r="BXU468" s="8"/>
      <c r="BXV468" s="8"/>
      <c r="BXW468" s="8"/>
      <c r="BXX468" s="8"/>
      <c r="BXY468" s="8"/>
      <c r="BXZ468" s="8"/>
      <c r="BYA468" s="8"/>
      <c r="BYB468" s="8"/>
      <c r="BYC468" s="8"/>
      <c r="BYD468" s="8"/>
      <c r="BYE468" s="8"/>
      <c r="BYF468" s="8"/>
      <c r="BYG468" s="8"/>
      <c r="BYH468" s="8"/>
      <c r="BYI468" s="8"/>
      <c r="BYJ468" s="8"/>
      <c r="BYK468" s="8"/>
      <c r="BYL468" s="8"/>
      <c r="BYM468" s="8"/>
      <c r="BYN468" s="8"/>
      <c r="BYO468" s="8"/>
      <c r="BYP468" s="8"/>
      <c r="BYQ468" s="8"/>
      <c r="BYR468" s="8"/>
      <c r="BYS468" s="8"/>
      <c r="BYT468" s="8"/>
      <c r="BYU468" s="8"/>
      <c r="BYV468" s="8"/>
      <c r="BYW468" s="8"/>
      <c r="BYX468" s="8"/>
      <c r="BYY468" s="8"/>
      <c r="BYZ468" s="8"/>
      <c r="BZA468" s="8"/>
      <c r="BZB468" s="8"/>
      <c r="BZC468" s="8"/>
      <c r="BZD468" s="8"/>
      <c r="BZE468" s="8"/>
      <c r="BZF468" s="8"/>
      <c r="BZG468" s="8"/>
      <c r="BZH468" s="8"/>
      <c r="BZI468" s="8"/>
      <c r="BZJ468" s="8"/>
      <c r="BZK468" s="8"/>
      <c r="BZL468" s="8"/>
      <c r="BZM468" s="8"/>
      <c r="BZN468" s="8"/>
      <c r="BZO468" s="8"/>
      <c r="BZP468" s="8"/>
      <c r="BZQ468" s="8"/>
      <c r="BZR468" s="8"/>
      <c r="BZS468" s="8"/>
      <c r="BZT468" s="8"/>
      <c r="BZU468" s="8"/>
      <c r="BZV468" s="8"/>
      <c r="BZW468" s="8"/>
      <c r="BZX468" s="8"/>
      <c r="BZY468" s="8"/>
      <c r="BZZ468" s="8"/>
      <c r="CAA468" s="8"/>
      <c r="CAB468" s="8"/>
      <c r="CAC468" s="8"/>
      <c r="CAD468" s="8"/>
      <c r="CAE468" s="8"/>
      <c r="CAF468" s="8"/>
      <c r="CAG468" s="8"/>
      <c r="CAH468" s="8"/>
      <c r="CAI468" s="8"/>
      <c r="CAJ468" s="8"/>
      <c r="CAK468" s="8"/>
      <c r="CAL468" s="8"/>
      <c r="CAM468" s="8"/>
      <c r="CAN468" s="8"/>
      <c r="CAO468" s="8"/>
      <c r="CAP468" s="8"/>
      <c r="CAQ468" s="8"/>
      <c r="CAR468" s="8"/>
      <c r="CAS468" s="8"/>
      <c r="CAT468" s="8"/>
      <c r="CAU468" s="8"/>
      <c r="CAV468" s="8"/>
      <c r="CAW468" s="8"/>
      <c r="CAX468" s="8"/>
      <c r="CAY468" s="8"/>
      <c r="CAZ468" s="8"/>
      <c r="CBA468" s="8"/>
      <c r="CBB468" s="8"/>
      <c r="CBC468" s="8"/>
      <c r="CBD468" s="8"/>
      <c r="CBE468" s="8"/>
      <c r="CBF468" s="8"/>
      <c r="CBG468" s="8"/>
      <c r="CBH468" s="8"/>
      <c r="CBI468" s="8"/>
      <c r="CBJ468" s="8"/>
      <c r="CBK468" s="8"/>
      <c r="CBL468" s="8"/>
      <c r="CBM468" s="8"/>
      <c r="CBN468" s="8"/>
      <c r="CBO468" s="8"/>
      <c r="CBP468" s="8"/>
      <c r="CBQ468" s="8"/>
      <c r="CBR468" s="8"/>
      <c r="CBS468" s="8"/>
      <c r="CBT468" s="8"/>
      <c r="CBU468" s="8"/>
      <c r="CBV468" s="8"/>
      <c r="CBW468" s="8"/>
      <c r="CBX468" s="8"/>
      <c r="CBY468" s="8"/>
      <c r="CBZ468" s="8"/>
      <c r="CCA468" s="8"/>
      <c r="CCB468" s="8"/>
      <c r="CCC468" s="8"/>
      <c r="CCD468" s="8"/>
      <c r="CCE468" s="8"/>
      <c r="CCF468" s="8"/>
      <c r="CCG468" s="8"/>
      <c r="CCH468" s="8"/>
      <c r="CCI468" s="8"/>
      <c r="CCJ468" s="8"/>
      <c r="CCK468" s="8"/>
      <c r="CCL468" s="8"/>
      <c r="CCM468" s="8"/>
      <c r="CCN468" s="8"/>
      <c r="CCO468" s="8"/>
      <c r="CCP468" s="8"/>
      <c r="CCQ468" s="8"/>
      <c r="CCR468" s="8"/>
      <c r="CCS468" s="8"/>
      <c r="CCT468" s="8"/>
      <c r="CCU468" s="8"/>
      <c r="CCV468" s="8"/>
      <c r="CCW468" s="8"/>
      <c r="CCX468" s="8"/>
      <c r="CCY468" s="8"/>
      <c r="CCZ468" s="8"/>
      <c r="CDA468" s="8"/>
      <c r="CDB468" s="8"/>
      <c r="CDC468" s="8"/>
      <c r="CDD468" s="8"/>
      <c r="CDE468" s="8"/>
      <c r="CDF468" s="8"/>
      <c r="CDG468" s="8"/>
      <c r="CDH468" s="8"/>
      <c r="CDI468" s="8"/>
      <c r="CDJ468" s="8"/>
      <c r="CDK468" s="8"/>
      <c r="CDL468" s="8"/>
      <c r="CDM468" s="8"/>
      <c r="CDN468" s="8"/>
      <c r="CDO468" s="8"/>
      <c r="CDP468" s="8"/>
      <c r="CDQ468" s="8"/>
      <c r="CDR468" s="8"/>
      <c r="CDS468" s="8"/>
      <c r="CDT468" s="8"/>
      <c r="CDU468" s="8"/>
      <c r="CDV468" s="8"/>
      <c r="CDW468" s="8"/>
      <c r="CDX468" s="8"/>
      <c r="CDY468" s="8"/>
      <c r="CDZ468" s="8"/>
      <c r="CEA468" s="8"/>
      <c r="CEB468" s="8"/>
      <c r="CEC468" s="8"/>
      <c r="CED468" s="8"/>
      <c r="CEE468" s="8"/>
      <c r="CEF468" s="8"/>
      <c r="CEG468" s="8"/>
      <c r="CEH468" s="8"/>
      <c r="CEI468" s="8"/>
      <c r="CEJ468" s="8"/>
      <c r="CEK468" s="8"/>
      <c r="CEL468" s="8"/>
      <c r="CEM468" s="8"/>
      <c r="CEN468" s="8"/>
      <c r="CEO468" s="8"/>
      <c r="CEP468" s="8"/>
      <c r="CEQ468" s="8"/>
      <c r="CER468" s="8"/>
      <c r="CES468" s="8"/>
      <c r="CET468" s="8"/>
      <c r="CEU468" s="8"/>
      <c r="CEV468" s="8"/>
      <c r="CEW468" s="8"/>
      <c r="CEX468" s="8"/>
      <c r="CEY468" s="8"/>
      <c r="CEZ468" s="8"/>
      <c r="CFA468" s="8"/>
      <c r="CFB468" s="8"/>
      <c r="CFC468" s="8"/>
      <c r="CFD468" s="8"/>
      <c r="CFE468" s="8"/>
      <c r="CFF468" s="8"/>
      <c r="CFG468" s="8"/>
      <c r="CFH468" s="8"/>
      <c r="CFI468" s="8"/>
      <c r="CFJ468" s="8"/>
      <c r="CFK468" s="8"/>
      <c r="CFL468" s="8"/>
      <c r="CFM468" s="8"/>
      <c r="CFN468" s="8"/>
      <c r="CFO468" s="8"/>
      <c r="CFP468" s="8"/>
      <c r="CFQ468" s="8"/>
      <c r="CFR468" s="8"/>
      <c r="CFS468" s="8"/>
      <c r="CFT468" s="8"/>
      <c r="CFU468" s="8"/>
      <c r="CFV468" s="8"/>
      <c r="CFW468" s="8"/>
      <c r="CFX468" s="8"/>
      <c r="CFY468" s="8"/>
      <c r="CFZ468" s="8"/>
      <c r="CGA468" s="8"/>
      <c r="CGB468" s="8"/>
      <c r="CGC468" s="8"/>
      <c r="CGD468" s="8"/>
      <c r="CGE468" s="8"/>
      <c r="CGF468" s="8"/>
      <c r="CGG468" s="8"/>
      <c r="CGH468" s="8"/>
      <c r="CGI468" s="8"/>
      <c r="CGJ468" s="8"/>
      <c r="CGK468" s="8"/>
      <c r="CGL468" s="8"/>
      <c r="CGM468" s="8"/>
      <c r="CGN468" s="8"/>
      <c r="CGO468" s="8"/>
      <c r="CGP468" s="8"/>
      <c r="CGQ468" s="8"/>
      <c r="CGR468" s="8"/>
      <c r="CGS468" s="8"/>
      <c r="CGT468" s="8"/>
      <c r="CGU468" s="8"/>
      <c r="CGV468" s="8"/>
      <c r="CGW468" s="8"/>
      <c r="CGX468" s="8"/>
      <c r="CGY468" s="8"/>
      <c r="CGZ468" s="8"/>
      <c r="CHA468" s="8"/>
      <c r="CHB468" s="8"/>
      <c r="CHC468" s="8"/>
      <c r="CHD468" s="8"/>
      <c r="CHE468" s="8"/>
      <c r="CHF468" s="8"/>
      <c r="CHG468" s="8"/>
      <c r="CHH468" s="8"/>
      <c r="CHI468" s="8"/>
      <c r="CHJ468" s="8"/>
      <c r="CHK468" s="8"/>
      <c r="CHL468" s="8"/>
      <c r="CHM468" s="8"/>
      <c r="CHN468" s="8"/>
      <c r="CHO468" s="8"/>
      <c r="CHP468" s="8"/>
      <c r="CHQ468" s="8"/>
      <c r="CHR468" s="8"/>
      <c r="CHS468" s="8"/>
      <c r="CHT468" s="8"/>
      <c r="CHU468" s="8"/>
      <c r="CHV468" s="8"/>
      <c r="CHW468" s="8"/>
      <c r="CHX468" s="8"/>
      <c r="CHY468" s="8"/>
      <c r="CHZ468" s="8"/>
      <c r="CIA468" s="8"/>
      <c r="CIB468" s="8"/>
      <c r="CIC468" s="8"/>
      <c r="CID468" s="8"/>
      <c r="CIE468" s="8"/>
      <c r="CIF468" s="8"/>
      <c r="CIG468" s="8"/>
      <c r="CIH468" s="8"/>
      <c r="CII468" s="8"/>
      <c r="CIJ468" s="8"/>
      <c r="CIK468" s="8"/>
      <c r="CIL468" s="8"/>
      <c r="CIM468" s="8"/>
      <c r="CIN468" s="8"/>
      <c r="CIO468" s="8"/>
      <c r="CIP468" s="8"/>
      <c r="CIQ468" s="8"/>
      <c r="CIR468" s="8"/>
      <c r="CIS468" s="8"/>
      <c r="CIT468" s="8"/>
      <c r="CIU468" s="8"/>
      <c r="CIV468" s="8"/>
      <c r="CIW468" s="8"/>
      <c r="CIX468" s="8"/>
      <c r="CIY468" s="8"/>
      <c r="CIZ468" s="8"/>
      <c r="CJA468" s="8"/>
      <c r="CJB468" s="8"/>
      <c r="CJC468" s="8"/>
      <c r="CJD468" s="8"/>
      <c r="CJE468" s="8"/>
      <c r="CJF468" s="8"/>
      <c r="CJG468" s="8"/>
      <c r="CJH468" s="8"/>
      <c r="CJI468" s="8"/>
      <c r="CJJ468" s="8"/>
      <c r="CJK468" s="8"/>
      <c r="CJL468" s="8"/>
      <c r="CJM468" s="8"/>
      <c r="CJN468" s="8"/>
      <c r="CJO468" s="8"/>
      <c r="CJP468" s="8"/>
      <c r="CJQ468" s="8"/>
      <c r="CJR468" s="8"/>
      <c r="CJS468" s="8"/>
      <c r="CJT468" s="8"/>
      <c r="CJU468" s="8"/>
      <c r="CJV468" s="8"/>
      <c r="CJW468" s="8"/>
      <c r="CJX468" s="8"/>
      <c r="CJY468" s="8"/>
      <c r="CJZ468" s="8"/>
      <c r="CKA468" s="8"/>
      <c r="CKB468" s="8"/>
      <c r="CKC468" s="8"/>
      <c r="CKD468" s="8"/>
      <c r="CKE468" s="8"/>
      <c r="CKF468" s="8"/>
      <c r="CKG468" s="8"/>
      <c r="CKH468" s="8"/>
      <c r="CKI468" s="8"/>
      <c r="CKJ468" s="8"/>
      <c r="CKK468" s="8"/>
      <c r="CKL468" s="8"/>
      <c r="CKM468" s="8"/>
      <c r="CKN468" s="8"/>
      <c r="CKO468" s="8"/>
      <c r="CKP468" s="8"/>
      <c r="CKQ468" s="8"/>
      <c r="CKR468" s="8"/>
      <c r="CKS468" s="8"/>
      <c r="CKT468" s="8"/>
      <c r="CKU468" s="8"/>
      <c r="CKV468" s="8"/>
      <c r="CKW468" s="8"/>
      <c r="CKX468" s="8"/>
      <c r="CKY468" s="8"/>
      <c r="CKZ468" s="8"/>
      <c r="CLA468" s="8"/>
      <c r="CLB468" s="8"/>
      <c r="CLC468" s="8"/>
      <c r="CLD468" s="8"/>
      <c r="CLE468" s="8"/>
      <c r="CLF468" s="8"/>
      <c r="CLG468" s="8"/>
      <c r="CLH468" s="8"/>
      <c r="CLI468" s="8"/>
      <c r="CLJ468" s="8"/>
      <c r="CLK468" s="8"/>
      <c r="CLL468" s="8"/>
      <c r="CLM468" s="8"/>
      <c r="CLN468" s="8"/>
      <c r="CLO468" s="8"/>
      <c r="CLP468" s="8"/>
      <c r="CLQ468" s="8"/>
      <c r="CLR468" s="8"/>
      <c r="CLS468" s="8"/>
      <c r="CLT468" s="8"/>
      <c r="CLU468" s="8"/>
      <c r="CLV468" s="8"/>
      <c r="CLW468" s="8"/>
      <c r="CLX468" s="8"/>
      <c r="CLY468" s="8"/>
      <c r="CLZ468" s="8"/>
      <c r="CMA468" s="8"/>
      <c r="CMB468" s="8"/>
      <c r="CMC468" s="8"/>
      <c r="CMD468" s="8"/>
      <c r="CME468" s="8"/>
      <c r="CMF468" s="8"/>
      <c r="CMG468" s="8"/>
      <c r="CMH468" s="8"/>
      <c r="CMI468" s="8"/>
      <c r="CMJ468" s="8"/>
      <c r="CMK468" s="8"/>
      <c r="CML468" s="8"/>
      <c r="CMM468" s="8"/>
      <c r="CMN468" s="8"/>
      <c r="CMO468" s="8"/>
      <c r="CMP468" s="8"/>
      <c r="CMQ468" s="8"/>
      <c r="CMR468" s="8"/>
      <c r="CMS468" s="8"/>
      <c r="CMT468" s="8"/>
      <c r="CMU468" s="8"/>
      <c r="CMV468" s="8"/>
      <c r="CMW468" s="8"/>
      <c r="CMX468" s="8"/>
      <c r="CMY468" s="8"/>
      <c r="CMZ468" s="8"/>
      <c r="CNA468" s="8"/>
      <c r="CNB468" s="8"/>
      <c r="CNC468" s="8"/>
      <c r="CND468" s="8"/>
      <c r="CNE468" s="8"/>
      <c r="CNF468" s="8"/>
      <c r="CNG468" s="8"/>
      <c r="CNH468" s="8"/>
      <c r="CNI468" s="8"/>
      <c r="CNJ468" s="8"/>
      <c r="CNK468" s="8"/>
      <c r="CNL468" s="8"/>
      <c r="CNM468" s="8"/>
      <c r="CNN468" s="8"/>
      <c r="CNO468" s="8"/>
      <c r="CNP468" s="8"/>
      <c r="CNQ468" s="8"/>
      <c r="CNR468" s="8"/>
      <c r="CNS468" s="8"/>
      <c r="CNT468" s="8"/>
      <c r="CNU468" s="8"/>
      <c r="CNV468" s="8"/>
      <c r="CNW468" s="8"/>
      <c r="CNX468" s="8"/>
      <c r="CNY468" s="8"/>
      <c r="CNZ468" s="8"/>
      <c r="COA468" s="8"/>
      <c r="COB468" s="8"/>
      <c r="COC468" s="8"/>
      <c r="COD468" s="8"/>
      <c r="COE468" s="8"/>
      <c r="COF468" s="8"/>
      <c r="COG468" s="8"/>
      <c r="COH468" s="8"/>
      <c r="COI468" s="8"/>
      <c r="COJ468" s="8"/>
      <c r="COK468" s="8"/>
      <c r="COL468" s="8"/>
      <c r="COM468" s="8"/>
      <c r="CON468" s="8"/>
      <c r="COO468" s="8"/>
      <c r="COP468" s="8"/>
      <c r="COQ468" s="8"/>
      <c r="COR468" s="8"/>
      <c r="COS468" s="8"/>
      <c r="COT468" s="8"/>
      <c r="COU468" s="8"/>
      <c r="COV468" s="8"/>
      <c r="COW468" s="8"/>
      <c r="COX468" s="8"/>
      <c r="COY468" s="8"/>
      <c r="COZ468" s="8"/>
      <c r="CPA468" s="8"/>
      <c r="CPB468" s="8"/>
      <c r="CPC468" s="8"/>
      <c r="CPD468" s="8"/>
      <c r="CPE468" s="8"/>
      <c r="CPF468" s="8"/>
      <c r="CPG468" s="8"/>
      <c r="CPH468" s="8"/>
      <c r="CPI468" s="8"/>
      <c r="CPJ468" s="8"/>
      <c r="CPK468" s="8"/>
      <c r="CPL468" s="8"/>
      <c r="CPM468" s="8"/>
      <c r="CPN468" s="8"/>
      <c r="CPO468" s="8"/>
      <c r="CPP468" s="8"/>
      <c r="CPQ468" s="8"/>
      <c r="CPR468" s="8"/>
      <c r="CPS468" s="8"/>
      <c r="CPT468" s="8"/>
      <c r="CPU468" s="8"/>
      <c r="CPV468" s="8"/>
      <c r="CPW468" s="8"/>
      <c r="CPX468" s="8"/>
      <c r="CPY468" s="8"/>
      <c r="CPZ468" s="8"/>
      <c r="CQA468" s="8"/>
      <c r="CQB468" s="8"/>
      <c r="CQC468" s="8"/>
      <c r="CQD468" s="8"/>
      <c r="CQE468" s="8"/>
      <c r="CQF468" s="8"/>
      <c r="CQG468" s="8"/>
      <c r="CQH468" s="8"/>
      <c r="CQI468" s="8"/>
      <c r="CQJ468" s="8"/>
      <c r="CQK468" s="8"/>
      <c r="CQL468" s="8"/>
      <c r="CQM468" s="8"/>
      <c r="CQN468" s="8"/>
      <c r="CQO468" s="8"/>
      <c r="CQP468" s="8"/>
      <c r="CQQ468" s="8"/>
      <c r="CQR468" s="8"/>
      <c r="CQS468" s="8"/>
      <c r="CQT468" s="8"/>
      <c r="CQU468" s="8"/>
      <c r="CQV468" s="8"/>
      <c r="CQW468" s="8"/>
      <c r="CQX468" s="8"/>
      <c r="CQY468" s="8"/>
      <c r="CQZ468" s="8"/>
      <c r="CRA468" s="8"/>
      <c r="CRB468" s="8"/>
      <c r="CRC468" s="8"/>
      <c r="CRD468" s="8"/>
      <c r="CRE468" s="8"/>
      <c r="CRF468" s="8"/>
      <c r="CRG468" s="8"/>
      <c r="CRH468" s="8"/>
      <c r="CRI468" s="8"/>
      <c r="CRJ468" s="8"/>
      <c r="CRK468" s="8"/>
      <c r="CRL468" s="8"/>
      <c r="CRM468" s="8"/>
      <c r="CRN468" s="8"/>
      <c r="CRO468" s="8"/>
      <c r="CRP468" s="8"/>
      <c r="CRQ468" s="8"/>
      <c r="CRR468" s="8"/>
      <c r="CRS468" s="8"/>
      <c r="CRT468" s="8"/>
      <c r="CRU468" s="8"/>
      <c r="CRV468" s="8"/>
      <c r="CRW468" s="8"/>
      <c r="CRX468" s="8"/>
      <c r="CRY468" s="8"/>
      <c r="CRZ468" s="8"/>
      <c r="CSA468" s="8"/>
      <c r="CSB468" s="8"/>
      <c r="CSC468" s="8"/>
      <c r="CSD468" s="8"/>
      <c r="CSE468" s="8"/>
      <c r="CSF468" s="8"/>
      <c r="CSG468" s="8"/>
      <c r="CSH468" s="8"/>
      <c r="CSI468" s="8"/>
      <c r="CSJ468" s="8"/>
      <c r="CSK468" s="8"/>
      <c r="CSL468" s="8"/>
      <c r="CSM468" s="8"/>
      <c r="CSN468" s="8"/>
      <c r="CSO468" s="8"/>
      <c r="CSP468" s="8"/>
      <c r="CSQ468" s="8"/>
      <c r="CSR468" s="8"/>
      <c r="CSS468" s="8"/>
      <c r="CST468" s="8"/>
      <c r="CSU468" s="8"/>
      <c r="CSV468" s="8"/>
      <c r="CSW468" s="8"/>
      <c r="CSX468" s="8"/>
      <c r="CSY468" s="8"/>
      <c r="CSZ468" s="8"/>
      <c r="CTA468" s="8"/>
      <c r="CTB468" s="8"/>
      <c r="CTC468" s="8"/>
      <c r="CTD468" s="8"/>
      <c r="CTE468" s="8"/>
      <c r="CTF468" s="8"/>
      <c r="CTG468" s="8"/>
      <c r="CTH468" s="8"/>
      <c r="CTI468" s="8"/>
      <c r="CTJ468" s="8"/>
      <c r="CTK468" s="8"/>
      <c r="CTL468" s="8"/>
      <c r="CTM468" s="8"/>
      <c r="CTN468" s="8"/>
      <c r="CTO468" s="8"/>
      <c r="CTP468" s="8"/>
      <c r="CTQ468" s="8"/>
      <c r="CTR468" s="8"/>
      <c r="CTS468" s="8"/>
      <c r="CTT468" s="8"/>
      <c r="CTU468" s="8"/>
      <c r="CTV468" s="8"/>
      <c r="CTW468" s="8"/>
      <c r="CTX468" s="8"/>
      <c r="CTY468" s="8"/>
      <c r="CTZ468" s="8"/>
      <c r="CUA468" s="8"/>
      <c r="CUB468" s="8"/>
      <c r="CUC468" s="8"/>
      <c r="CUD468" s="8"/>
      <c r="CUE468" s="8"/>
      <c r="CUF468" s="8"/>
      <c r="CUG468" s="8"/>
      <c r="CUH468" s="8"/>
      <c r="CUI468" s="8"/>
      <c r="CUJ468" s="8"/>
      <c r="CUK468" s="8"/>
      <c r="CUL468" s="8"/>
      <c r="CUM468" s="8"/>
      <c r="CUN468" s="8"/>
      <c r="CUO468" s="8"/>
      <c r="CUP468" s="8"/>
      <c r="CUQ468" s="8"/>
      <c r="CUR468" s="8"/>
      <c r="CUS468" s="8"/>
      <c r="CUT468" s="8"/>
      <c r="CUU468" s="8"/>
      <c r="CUV468" s="8"/>
      <c r="CUW468" s="8"/>
      <c r="CUX468" s="8"/>
      <c r="CUY468" s="8"/>
      <c r="CUZ468" s="8"/>
      <c r="CVA468" s="8"/>
      <c r="CVB468" s="8"/>
      <c r="CVC468" s="8"/>
      <c r="CVD468" s="8"/>
      <c r="CVE468" s="8"/>
      <c r="CVF468" s="8"/>
      <c r="CVG468" s="8"/>
      <c r="CVH468" s="8"/>
      <c r="CVI468" s="8"/>
      <c r="CVJ468" s="8"/>
      <c r="CVK468" s="8"/>
      <c r="CVL468" s="8"/>
      <c r="CVM468" s="8"/>
      <c r="CVN468" s="8"/>
      <c r="CVO468" s="8"/>
      <c r="CVP468" s="8"/>
      <c r="CVQ468" s="8"/>
      <c r="CVR468" s="8"/>
      <c r="CVS468" s="8"/>
      <c r="CVT468" s="8"/>
      <c r="CVU468" s="8"/>
      <c r="CVV468" s="8"/>
      <c r="CVW468" s="8"/>
      <c r="CVX468" s="8"/>
      <c r="CVY468" s="8"/>
      <c r="CVZ468" s="8"/>
      <c r="CWA468" s="8"/>
      <c r="CWB468" s="8"/>
      <c r="CWC468" s="8"/>
      <c r="CWD468" s="8"/>
      <c r="CWE468" s="8"/>
      <c r="CWF468" s="8"/>
      <c r="CWG468" s="8"/>
      <c r="CWH468" s="8"/>
      <c r="CWI468" s="8"/>
      <c r="CWJ468" s="8"/>
      <c r="CWK468" s="8"/>
      <c r="CWL468" s="8"/>
      <c r="CWM468" s="8"/>
      <c r="CWN468" s="8"/>
      <c r="CWO468" s="8"/>
      <c r="CWP468" s="8"/>
      <c r="CWQ468" s="8"/>
      <c r="CWR468" s="8"/>
      <c r="CWS468" s="8"/>
      <c r="CWT468" s="8"/>
      <c r="CWU468" s="8"/>
      <c r="CWV468" s="8"/>
      <c r="CWW468" s="8"/>
      <c r="CWX468" s="8"/>
      <c r="CWY468" s="8"/>
      <c r="CWZ468" s="8"/>
      <c r="CXA468" s="8"/>
      <c r="CXB468" s="8"/>
      <c r="CXC468" s="8"/>
      <c r="CXD468" s="8"/>
      <c r="CXE468" s="8"/>
      <c r="CXF468" s="8"/>
      <c r="CXG468" s="8"/>
      <c r="CXH468" s="8"/>
      <c r="CXI468" s="8"/>
      <c r="CXJ468" s="8"/>
      <c r="CXK468" s="8"/>
      <c r="CXL468" s="8"/>
      <c r="CXM468" s="8"/>
      <c r="CXN468" s="8"/>
      <c r="CXO468" s="8"/>
      <c r="CXP468" s="8"/>
      <c r="CXQ468" s="8"/>
      <c r="CXR468" s="8"/>
      <c r="CXS468" s="8"/>
      <c r="CXT468" s="8"/>
      <c r="CXU468" s="8"/>
      <c r="CXV468" s="8"/>
      <c r="CXW468" s="8"/>
      <c r="CXX468" s="8"/>
      <c r="CXY468" s="8"/>
      <c r="CXZ468" s="8"/>
      <c r="CYA468" s="8"/>
      <c r="CYB468" s="8"/>
      <c r="CYC468" s="8"/>
      <c r="CYD468" s="8"/>
      <c r="CYE468" s="8"/>
      <c r="CYF468" s="8"/>
      <c r="CYG468" s="8"/>
      <c r="CYH468" s="8"/>
      <c r="CYI468" s="8"/>
      <c r="CYJ468" s="8"/>
      <c r="CYK468" s="8"/>
      <c r="CYL468" s="8"/>
      <c r="CYM468" s="8"/>
      <c r="CYN468" s="8"/>
      <c r="CYO468" s="8"/>
      <c r="CYP468" s="8"/>
      <c r="CYQ468" s="8"/>
      <c r="CYR468" s="8"/>
      <c r="CYS468" s="8"/>
      <c r="CYT468" s="8"/>
      <c r="CYU468" s="8"/>
      <c r="CYV468" s="8"/>
      <c r="CYW468" s="8"/>
      <c r="CYX468" s="8"/>
      <c r="CYY468" s="8"/>
      <c r="CYZ468" s="8"/>
      <c r="CZA468" s="8"/>
      <c r="CZB468" s="8"/>
      <c r="CZC468" s="8"/>
      <c r="CZD468" s="8"/>
      <c r="CZE468" s="8"/>
      <c r="CZF468" s="8"/>
      <c r="CZG468" s="8"/>
      <c r="CZH468" s="8"/>
      <c r="CZI468" s="8"/>
      <c r="CZJ468" s="8"/>
      <c r="CZK468" s="8"/>
      <c r="CZL468" s="8"/>
      <c r="CZM468" s="8"/>
      <c r="CZN468" s="8"/>
      <c r="CZO468" s="8"/>
      <c r="CZP468" s="8"/>
      <c r="CZQ468" s="8"/>
      <c r="CZR468" s="8"/>
      <c r="CZS468" s="8"/>
      <c r="CZT468" s="8"/>
      <c r="CZU468" s="8"/>
      <c r="CZV468" s="8"/>
      <c r="CZW468" s="8"/>
      <c r="CZX468" s="8"/>
      <c r="CZY468" s="8"/>
      <c r="CZZ468" s="8"/>
      <c r="DAA468" s="8"/>
      <c r="DAB468" s="8"/>
      <c r="DAC468" s="8"/>
      <c r="DAD468" s="8"/>
      <c r="DAE468" s="8"/>
      <c r="DAF468" s="8"/>
      <c r="DAG468" s="8"/>
      <c r="DAH468" s="8"/>
      <c r="DAI468" s="8"/>
      <c r="DAJ468" s="8"/>
      <c r="DAK468" s="8"/>
      <c r="DAL468" s="8"/>
      <c r="DAM468" s="8"/>
      <c r="DAN468" s="8"/>
      <c r="DAO468" s="8"/>
      <c r="DAP468" s="8"/>
      <c r="DAQ468" s="8"/>
      <c r="DAR468" s="8"/>
      <c r="DAS468" s="8"/>
      <c r="DAT468" s="8"/>
      <c r="DAU468" s="8"/>
      <c r="DAV468" s="8"/>
      <c r="DAW468" s="8"/>
      <c r="DAX468" s="8"/>
      <c r="DAY468" s="8"/>
      <c r="DAZ468" s="8"/>
      <c r="DBA468" s="8"/>
      <c r="DBB468" s="8"/>
      <c r="DBC468" s="8"/>
      <c r="DBD468" s="8"/>
      <c r="DBE468" s="8"/>
      <c r="DBF468" s="8"/>
      <c r="DBG468" s="8"/>
      <c r="DBH468" s="8"/>
      <c r="DBI468" s="8"/>
      <c r="DBJ468" s="8"/>
      <c r="DBK468" s="8"/>
      <c r="DBL468" s="8"/>
      <c r="DBM468" s="8"/>
      <c r="DBN468" s="8"/>
      <c r="DBO468" s="8"/>
      <c r="DBP468" s="8"/>
      <c r="DBQ468" s="8"/>
      <c r="DBR468" s="8"/>
      <c r="DBS468" s="8"/>
      <c r="DBT468" s="8"/>
      <c r="DBU468" s="8"/>
      <c r="DBV468" s="8"/>
      <c r="DBW468" s="8"/>
      <c r="DBX468" s="8"/>
      <c r="DBY468" s="8"/>
      <c r="DBZ468" s="8"/>
      <c r="DCA468" s="8"/>
      <c r="DCB468" s="8"/>
      <c r="DCC468" s="8"/>
      <c r="DCD468" s="8"/>
      <c r="DCE468" s="8"/>
      <c r="DCF468" s="8"/>
      <c r="DCG468" s="8"/>
      <c r="DCH468" s="8"/>
      <c r="DCI468" s="8"/>
      <c r="DCJ468" s="8"/>
      <c r="DCK468" s="8"/>
      <c r="DCL468" s="8"/>
      <c r="DCM468" s="8"/>
      <c r="DCN468" s="8"/>
      <c r="DCO468" s="8"/>
      <c r="DCP468" s="8"/>
      <c r="DCQ468" s="8"/>
      <c r="DCR468" s="8"/>
      <c r="DCS468" s="8"/>
      <c r="DCT468" s="8"/>
      <c r="DCU468" s="8"/>
      <c r="DCV468" s="8"/>
      <c r="DCW468" s="8"/>
      <c r="DCX468" s="8"/>
      <c r="DCY468" s="8"/>
      <c r="DCZ468" s="8"/>
      <c r="DDA468" s="8"/>
      <c r="DDB468" s="8"/>
      <c r="DDC468" s="8"/>
      <c r="DDD468" s="8"/>
      <c r="DDE468" s="8"/>
      <c r="DDF468" s="8"/>
      <c r="DDG468" s="8"/>
      <c r="DDH468" s="8"/>
      <c r="DDI468" s="8"/>
      <c r="DDJ468" s="8"/>
      <c r="DDK468" s="8"/>
      <c r="DDL468" s="8"/>
      <c r="DDM468" s="8"/>
      <c r="DDN468" s="8"/>
      <c r="DDO468" s="8"/>
      <c r="DDP468" s="8"/>
      <c r="DDQ468" s="8"/>
      <c r="DDR468" s="8"/>
      <c r="DDS468" s="8"/>
      <c r="DDT468" s="8"/>
      <c r="DDU468" s="8"/>
      <c r="DDV468" s="8"/>
      <c r="DDW468" s="8"/>
      <c r="DDX468" s="8"/>
      <c r="DDY468" s="8"/>
      <c r="DDZ468" s="8"/>
      <c r="DEA468" s="8"/>
      <c r="DEB468" s="8"/>
      <c r="DEC468" s="8"/>
      <c r="DED468" s="8"/>
      <c r="DEE468" s="8"/>
      <c r="DEF468" s="8"/>
      <c r="DEG468" s="8"/>
      <c r="DEH468" s="8"/>
      <c r="DEI468" s="8"/>
      <c r="DEJ468" s="8"/>
      <c r="DEK468" s="8"/>
      <c r="DEL468" s="8"/>
      <c r="DEM468" s="8"/>
      <c r="DEN468" s="8"/>
      <c r="DEO468" s="8"/>
      <c r="DEP468" s="8"/>
      <c r="DEQ468" s="8"/>
      <c r="DER468" s="8"/>
      <c r="DES468" s="8"/>
      <c r="DET468" s="8"/>
      <c r="DEU468" s="8"/>
      <c r="DEV468" s="8"/>
      <c r="DEW468" s="8"/>
      <c r="DEX468" s="8"/>
      <c r="DEY468" s="8"/>
      <c r="DEZ468" s="8"/>
      <c r="DFA468" s="8"/>
      <c r="DFB468" s="8"/>
      <c r="DFC468" s="8"/>
      <c r="DFD468" s="8"/>
      <c r="DFE468" s="8"/>
      <c r="DFF468" s="8"/>
      <c r="DFG468" s="8"/>
      <c r="DFH468" s="8"/>
      <c r="DFI468" s="8"/>
      <c r="DFJ468" s="8"/>
      <c r="DFK468" s="8"/>
      <c r="DFL468" s="8"/>
      <c r="DFM468" s="8"/>
      <c r="DFN468" s="8"/>
      <c r="DFO468" s="8"/>
      <c r="DFP468" s="8"/>
      <c r="DFQ468" s="8"/>
      <c r="DFR468" s="8"/>
      <c r="DFS468" s="8"/>
      <c r="DFT468" s="8"/>
      <c r="DFU468" s="8"/>
      <c r="DFV468" s="8"/>
      <c r="DFW468" s="8"/>
      <c r="DFX468" s="8"/>
      <c r="DFY468" s="8"/>
      <c r="DFZ468" s="8"/>
      <c r="DGA468" s="8"/>
      <c r="DGB468" s="8"/>
      <c r="DGC468" s="8"/>
      <c r="DGD468" s="8"/>
      <c r="DGE468" s="8"/>
      <c r="DGF468" s="8"/>
      <c r="DGG468" s="8"/>
      <c r="DGH468" s="8"/>
      <c r="DGI468" s="8"/>
      <c r="DGJ468" s="8"/>
      <c r="DGK468" s="8"/>
      <c r="DGL468" s="8"/>
      <c r="DGM468" s="8"/>
      <c r="DGN468" s="8"/>
      <c r="DGO468" s="8"/>
      <c r="DGP468" s="8"/>
      <c r="DGQ468" s="8"/>
      <c r="DGR468" s="8"/>
      <c r="DGS468" s="8"/>
      <c r="DGT468" s="8"/>
      <c r="DGU468" s="8"/>
      <c r="DGV468" s="8"/>
      <c r="DGW468" s="8"/>
      <c r="DGX468" s="8"/>
      <c r="DGY468" s="8"/>
      <c r="DGZ468" s="8"/>
      <c r="DHA468" s="8"/>
      <c r="DHB468" s="8"/>
      <c r="DHC468" s="8"/>
      <c r="DHD468" s="8"/>
      <c r="DHE468" s="8"/>
      <c r="DHF468" s="8"/>
      <c r="DHG468" s="8"/>
      <c r="DHH468" s="8"/>
      <c r="DHI468" s="8"/>
      <c r="DHJ468" s="8"/>
      <c r="DHK468" s="8"/>
      <c r="DHL468" s="8"/>
      <c r="DHM468" s="8"/>
      <c r="DHN468" s="8"/>
      <c r="DHO468" s="8"/>
      <c r="DHP468" s="8"/>
      <c r="DHQ468" s="8"/>
      <c r="DHR468" s="8"/>
      <c r="DHS468" s="8"/>
      <c r="DHT468" s="8"/>
      <c r="DHU468" s="8"/>
      <c r="DHV468" s="8"/>
      <c r="DHW468" s="8"/>
      <c r="DHX468" s="8"/>
      <c r="DHY468" s="8"/>
      <c r="DHZ468" s="8"/>
      <c r="DIA468" s="8"/>
      <c r="DIB468" s="8"/>
      <c r="DIC468" s="8"/>
      <c r="DID468" s="8"/>
      <c r="DIE468" s="8"/>
      <c r="DIF468" s="8"/>
      <c r="DIG468" s="8"/>
      <c r="DIH468" s="8"/>
      <c r="DII468" s="8"/>
      <c r="DIJ468" s="8"/>
      <c r="DIK468" s="8"/>
      <c r="DIL468" s="8"/>
      <c r="DIM468" s="8"/>
      <c r="DIN468" s="8"/>
      <c r="DIO468" s="8"/>
      <c r="DIP468" s="8"/>
      <c r="DIQ468" s="8"/>
      <c r="DIR468" s="8"/>
      <c r="DIS468" s="8"/>
      <c r="DIT468" s="8"/>
      <c r="DIU468" s="8"/>
      <c r="DIV468" s="8"/>
      <c r="DIW468" s="8"/>
      <c r="DIX468" s="8"/>
      <c r="DIY468" s="8"/>
      <c r="DIZ468" s="8"/>
      <c r="DJA468" s="8"/>
      <c r="DJB468" s="8"/>
      <c r="DJC468" s="8"/>
      <c r="DJD468" s="8"/>
      <c r="DJE468" s="8"/>
      <c r="DJF468" s="8"/>
      <c r="DJG468" s="8"/>
      <c r="DJH468" s="8"/>
      <c r="DJI468" s="8"/>
      <c r="DJJ468" s="8"/>
      <c r="DJK468" s="8"/>
      <c r="DJL468" s="8"/>
      <c r="DJM468" s="8"/>
      <c r="DJN468" s="8"/>
      <c r="DJO468" s="8"/>
      <c r="DJP468" s="8"/>
      <c r="DJQ468" s="8"/>
      <c r="DJR468" s="8"/>
      <c r="DJS468" s="8"/>
      <c r="DJT468" s="8"/>
      <c r="DJU468" s="8"/>
      <c r="DJV468" s="8"/>
      <c r="DJW468" s="8"/>
      <c r="DJX468" s="8"/>
      <c r="DJY468" s="8"/>
      <c r="DJZ468" s="8"/>
      <c r="DKA468" s="8"/>
      <c r="DKB468" s="8"/>
      <c r="DKC468" s="8"/>
      <c r="DKD468" s="8"/>
      <c r="DKE468" s="8"/>
      <c r="DKF468" s="8"/>
      <c r="DKG468" s="8"/>
      <c r="DKH468" s="8"/>
      <c r="DKI468" s="8"/>
      <c r="DKJ468" s="8"/>
      <c r="DKK468" s="8"/>
      <c r="DKL468" s="8"/>
      <c r="DKM468" s="8"/>
      <c r="DKN468" s="8"/>
      <c r="DKO468" s="8"/>
      <c r="DKP468" s="8"/>
      <c r="DKQ468" s="8"/>
      <c r="DKR468" s="8"/>
      <c r="DKS468" s="8"/>
      <c r="DKT468" s="8"/>
      <c r="DKU468" s="8"/>
      <c r="DKV468" s="8"/>
      <c r="DKW468" s="8"/>
      <c r="DKX468" s="8"/>
      <c r="DKY468" s="8"/>
      <c r="DKZ468" s="8"/>
      <c r="DLA468" s="8"/>
      <c r="DLB468" s="8"/>
      <c r="DLC468" s="8"/>
      <c r="DLD468" s="8"/>
      <c r="DLE468" s="8"/>
      <c r="DLF468" s="8"/>
      <c r="DLG468" s="8"/>
      <c r="DLH468" s="8"/>
      <c r="DLI468" s="8"/>
      <c r="DLJ468" s="8"/>
      <c r="DLK468" s="8"/>
      <c r="DLL468" s="8"/>
      <c r="DLM468" s="8"/>
      <c r="DLN468" s="8"/>
      <c r="DLO468" s="8"/>
      <c r="DLP468" s="8"/>
      <c r="DLQ468" s="8"/>
      <c r="DLR468" s="8"/>
      <c r="DLS468" s="8"/>
      <c r="DLT468" s="8"/>
      <c r="DLU468" s="8"/>
      <c r="DLV468" s="8"/>
      <c r="DLW468" s="8"/>
      <c r="DLX468" s="8"/>
      <c r="DLY468" s="8"/>
      <c r="DLZ468" s="8"/>
      <c r="DMA468" s="8"/>
      <c r="DMB468" s="8"/>
      <c r="DMC468" s="8"/>
      <c r="DMD468" s="8"/>
      <c r="DME468" s="8"/>
      <c r="DMF468" s="8"/>
      <c r="DMG468" s="8"/>
      <c r="DMH468" s="8"/>
      <c r="DMI468" s="8"/>
      <c r="DMJ468" s="8"/>
      <c r="DMK468" s="8"/>
      <c r="DML468" s="8"/>
      <c r="DMM468" s="8"/>
      <c r="DMN468" s="8"/>
      <c r="DMO468" s="8"/>
      <c r="DMP468" s="8"/>
      <c r="DMQ468" s="8"/>
      <c r="DMR468" s="8"/>
      <c r="DMS468" s="8"/>
      <c r="DMT468" s="8"/>
      <c r="DMU468" s="8"/>
      <c r="DMV468" s="8"/>
      <c r="DMW468" s="8"/>
      <c r="DMX468" s="8"/>
      <c r="DMY468" s="8"/>
      <c r="DMZ468" s="8"/>
      <c r="DNA468" s="8"/>
      <c r="DNB468" s="8"/>
      <c r="DNC468" s="8"/>
      <c r="DND468" s="8"/>
      <c r="DNE468" s="8"/>
      <c r="DNF468" s="8"/>
      <c r="DNG468" s="8"/>
      <c r="DNH468" s="8"/>
      <c r="DNI468" s="8"/>
      <c r="DNJ468" s="8"/>
      <c r="DNK468" s="8"/>
      <c r="DNL468" s="8"/>
      <c r="DNM468" s="8"/>
      <c r="DNN468" s="8"/>
      <c r="DNO468" s="8"/>
      <c r="DNP468" s="8"/>
      <c r="DNQ468" s="8"/>
      <c r="DNR468" s="8"/>
      <c r="DNS468" s="8"/>
      <c r="DNT468" s="8"/>
      <c r="DNU468" s="8"/>
      <c r="DNV468" s="8"/>
      <c r="DNW468" s="8"/>
      <c r="DNX468" s="8"/>
      <c r="DNY468" s="8"/>
      <c r="DNZ468" s="8"/>
      <c r="DOA468" s="8"/>
      <c r="DOB468" s="8"/>
      <c r="DOC468" s="8"/>
      <c r="DOD468" s="8"/>
      <c r="DOE468" s="8"/>
      <c r="DOF468" s="8"/>
      <c r="DOG468" s="8"/>
      <c r="DOH468" s="8"/>
      <c r="DOI468" s="8"/>
      <c r="DOJ468" s="8"/>
      <c r="DOK468" s="8"/>
      <c r="DOL468" s="8"/>
      <c r="DOM468" s="8"/>
      <c r="DON468" s="8"/>
      <c r="DOO468" s="8"/>
      <c r="DOP468" s="8"/>
      <c r="DOQ468" s="8"/>
      <c r="DOR468" s="8"/>
      <c r="DOS468" s="8"/>
      <c r="DOT468" s="8"/>
      <c r="DOU468" s="8"/>
      <c r="DOV468" s="8"/>
      <c r="DOW468" s="8"/>
      <c r="DOX468" s="8"/>
      <c r="DOY468" s="8"/>
      <c r="DOZ468" s="8"/>
      <c r="DPA468" s="8"/>
      <c r="DPB468" s="8"/>
      <c r="DPC468" s="8"/>
      <c r="DPD468" s="8"/>
      <c r="DPE468" s="8"/>
      <c r="DPF468" s="8"/>
      <c r="DPG468" s="8"/>
      <c r="DPH468" s="8"/>
      <c r="DPI468" s="8"/>
      <c r="DPJ468" s="8"/>
      <c r="DPK468" s="8"/>
      <c r="DPL468" s="8"/>
      <c r="DPM468" s="8"/>
      <c r="DPN468" s="8"/>
      <c r="DPO468" s="8"/>
      <c r="DPP468" s="8"/>
      <c r="DPQ468" s="8"/>
      <c r="DPR468" s="8"/>
      <c r="DPS468" s="8"/>
      <c r="DPT468" s="8"/>
      <c r="DPU468" s="8"/>
      <c r="DPV468" s="8"/>
      <c r="DPW468" s="8"/>
      <c r="DPX468" s="8"/>
      <c r="DPY468" s="8"/>
      <c r="DPZ468" s="8"/>
      <c r="DQA468" s="8"/>
      <c r="DQB468" s="8"/>
      <c r="DQC468" s="8"/>
      <c r="DQD468" s="8"/>
      <c r="DQE468" s="8"/>
      <c r="DQF468" s="8"/>
      <c r="DQG468" s="8"/>
      <c r="DQH468" s="8"/>
      <c r="DQI468" s="8"/>
      <c r="DQJ468" s="8"/>
      <c r="DQK468" s="8"/>
      <c r="DQL468" s="8"/>
      <c r="DQM468" s="8"/>
      <c r="DQN468" s="8"/>
      <c r="DQO468" s="8"/>
      <c r="DQP468" s="8"/>
      <c r="DQQ468" s="8"/>
      <c r="DQR468" s="8"/>
      <c r="DQS468" s="8"/>
      <c r="DQT468" s="8"/>
      <c r="DQU468" s="8"/>
      <c r="DQV468" s="8"/>
      <c r="DQW468" s="8"/>
      <c r="DQX468" s="8"/>
      <c r="DQY468" s="8"/>
      <c r="DQZ468" s="8"/>
      <c r="DRA468" s="8"/>
      <c r="DRB468" s="8"/>
      <c r="DRC468" s="8"/>
      <c r="DRD468" s="8"/>
      <c r="DRE468" s="8"/>
      <c r="DRF468" s="8"/>
      <c r="DRG468" s="8"/>
      <c r="DRH468" s="8"/>
      <c r="DRI468" s="8"/>
      <c r="DRJ468" s="8"/>
      <c r="DRK468" s="8"/>
      <c r="DRL468" s="8"/>
      <c r="DRM468" s="8"/>
      <c r="DRN468" s="8"/>
      <c r="DRO468" s="8"/>
      <c r="DRP468" s="8"/>
      <c r="DRQ468" s="8"/>
      <c r="DRR468" s="8"/>
      <c r="DRS468" s="8"/>
      <c r="DRT468" s="8"/>
      <c r="DRU468" s="8"/>
      <c r="DRV468" s="8"/>
      <c r="DRW468" s="8"/>
      <c r="DRX468" s="8"/>
      <c r="DRY468" s="8"/>
      <c r="DRZ468" s="8"/>
      <c r="DSA468" s="8"/>
      <c r="DSB468" s="8"/>
      <c r="DSC468" s="8"/>
      <c r="DSD468" s="8"/>
      <c r="DSE468" s="8"/>
      <c r="DSF468" s="8"/>
      <c r="DSG468" s="8"/>
      <c r="DSH468" s="8"/>
      <c r="DSI468" s="8"/>
      <c r="DSJ468" s="8"/>
      <c r="DSK468" s="8"/>
      <c r="DSL468" s="8"/>
      <c r="DSM468" s="8"/>
      <c r="DSN468" s="8"/>
      <c r="DSO468" s="8"/>
      <c r="DSP468" s="8"/>
      <c r="DSQ468" s="8"/>
      <c r="DSR468" s="8"/>
      <c r="DSS468" s="8"/>
      <c r="DST468" s="8"/>
      <c r="DSU468" s="8"/>
      <c r="DSV468" s="8"/>
      <c r="DSW468" s="8"/>
      <c r="DSX468" s="8"/>
      <c r="DSY468" s="8"/>
      <c r="DSZ468" s="8"/>
      <c r="DTA468" s="8"/>
      <c r="DTB468" s="8"/>
      <c r="DTC468" s="8"/>
      <c r="DTD468" s="8"/>
      <c r="DTE468" s="8"/>
      <c r="DTF468" s="8"/>
      <c r="DTG468" s="8"/>
      <c r="DTH468" s="8"/>
      <c r="DTI468" s="8"/>
      <c r="DTJ468" s="8"/>
      <c r="DTK468" s="8"/>
      <c r="DTL468" s="8"/>
      <c r="DTM468" s="8"/>
      <c r="DTN468" s="8"/>
      <c r="DTO468" s="8"/>
      <c r="DTP468" s="8"/>
      <c r="DTQ468" s="8"/>
      <c r="DTR468" s="8"/>
      <c r="DTS468" s="8"/>
      <c r="DTT468" s="8"/>
      <c r="DTU468" s="8"/>
      <c r="DTV468" s="8"/>
      <c r="DTW468" s="8"/>
      <c r="DTX468" s="8"/>
      <c r="DTY468" s="8"/>
      <c r="DTZ468" s="8"/>
      <c r="DUA468" s="8"/>
      <c r="DUB468" s="8"/>
      <c r="DUC468" s="8"/>
      <c r="DUD468" s="8"/>
      <c r="DUE468" s="8"/>
      <c r="DUF468" s="8"/>
      <c r="DUG468" s="8"/>
      <c r="DUH468" s="8"/>
      <c r="DUI468" s="8"/>
      <c r="DUJ468" s="8"/>
      <c r="DUK468" s="8"/>
      <c r="DUL468" s="8"/>
      <c r="DUM468" s="8"/>
      <c r="DUN468" s="8"/>
      <c r="DUO468" s="8"/>
      <c r="DUP468" s="8"/>
      <c r="DUQ468" s="8"/>
      <c r="DUR468" s="8"/>
      <c r="DUS468" s="8"/>
      <c r="DUT468" s="8"/>
      <c r="DUU468" s="8"/>
      <c r="DUV468" s="8"/>
      <c r="DUW468" s="8"/>
      <c r="DUX468" s="8"/>
      <c r="DUY468" s="8"/>
      <c r="DUZ468" s="8"/>
      <c r="DVA468" s="8"/>
      <c r="DVB468" s="8"/>
      <c r="DVC468" s="8"/>
      <c r="DVD468" s="8"/>
      <c r="DVE468" s="8"/>
      <c r="DVF468" s="8"/>
      <c r="DVG468" s="8"/>
      <c r="DVH468" s="8"/>
      <c r="DVI468" s="8"/>
      <c r="DVJ468" s="8"/>
      <c r="DVK468" s="8"/>
      <c r="DVL468" s="8"/>
      <c r="DVM468" s="8"/>
      <c r="DVN468" s="8"/>
      <c r="DVO468" s="8"/>
      <c r="DVP468" s="8"/>
      <c r="DVQ468" s="8"/>
      <c r="DVR468" s="8"/>
      <c r="DVS468" s="8"/>
      <c r="DVT468" s="8"/>
      <c r="DVU468" s="8"/>
      <c r="DVV468" s="8"/>
      <c r="DVW468" s="8"/>
      <c r="DVX468" s="8"/>
      <c r="DVY468" s="8"/>
      <c r="DVZ468" s="8"/>
      <c r="DWA468" s="8"/>
      <c r="DWB468" s="8"/>
      <c r="DWC468" s="8"/>
      <c r="DWD468" s="8"/>
      <c r="DWE468" s="8"/>
      <c r="DWF468" s="8"/>
      <c r="DWG468" s="8"/>
      <c r="DWH468" s="8"/>
      <c r="DWI468" s="8"/>
      <c r="DWJ468" s="8"/>
      <c r="DWK468" s="8"/>
      <c r="DWL468" s="8"/>
      <c r="DWM468" s="8"/>
      <c r="DWN468" s="8"/>
      <c r="DWO468" s="8"/>
      <c r="DWP468" s="8"/>
      <c r="DWQ468" s="8"/>
      <c r="DWR468" s="8"/>
      <c r="DWS468" s="8"/>
      <c r="DWT468" s="8"/>
      <c r="DWU468" s="8"/>
      <c r="DWV468" s="8"/>
      <c r="DWW468" s="8"/>
      <c r="DWX468" s="8"/>
      <c r="DWY468" s="8"/>
      <c r="DWZ468" s="8"/>
      <c r="DXA468" s="8"/>
      <c r="DXB468" s="8"/>
      <c r="DXC468" s="8"/>
      <c r="DXD468" s="8"/>
      <c r="DXE468" s="8"/>
      <c r="DXF468" s="8"/>
      <c r="DXG468" s="8"/>
      <c r="DXH468" s="8"/>
      <c r="DXI468" s="8"/>
      <c r="DXJ468" s="8"/>
      <c r="DXK468" s="8"/>
      <c r="DXL468" s="8"/>
      <c r="DXM468" s="8"/>
      <c r="DXN468" s="8"/>
      <c r="DXO468" s="8"/>
      <c r="DXP468" s="8"/>
      <c r="DXQ468" s="8"/>
      <c r="DXR468" s="8"/>
      <c r="DXS468" s="8"/>
      <c r="DXT468" s="8"/>
      <c r="DXU468" s="8"/>
      <c r="DXV468" s="8"/>
      <c r="DXW468" s="8"/>
      <c r="DXX468" s="8"/>
      <c r="DXY468" s="8"/>
      <c r="DXZ468" s="8"/>
      <c r="DYA468" s="8"/>
      <c r="DYB468" s="8"/>
      <c r="DYC468" s="8"/>
      <c r="DYD468" s="8"/>
      <c r="DYE468" s="8"/>
      <c r="DYF468" s="8"/>
      <c r="DYG468" s="8"/>
      <c r="DYH468" s="8"/>
      <c r="DYI468" s="8"/>
      <c r="DYJ468" s="8"/>
      <c r="DYK468" s="8"/>
      <c r="DYL468" s="8"/>
      <c r="DYM468" s="8"/>
      <c r="DYN468" s="8"/>
      <c r="DYO468" s="8"/>
      <c r="DYP468" s="8"/>
      <c r="DYQ468" s="8"/>
      <c r="DYR468" s="8"/>
      <c r="DYS468" s="8"/>
      <c r="DYT468" s="8"/>
      <c r="DYU468" s="8"/>
      <c r="DYV468" s="8"/>
      <c r="DYW468" s="8"/>
      <c r="DYX468" s="8"/>
      <c r="DYY468" s="8"/>
      <c r="DYZ468" s="8"/>
      <c r="DZA468" s="8"/>
      <c r="DZB468" s="8"/>
      <c r="DZC468" s="8"/>
      <c r="DZD468" s="8"/>
      <c r="DZE468" s="8"/>
      <c r="DZF468" s="8"/>
      <c r="DZG468" s="8"/>
      <c r="DZH468" s="8"/>
      <c r="DZI468" s="8"/>
      <c r="DZJ468" s="8"/>
      <c r="DZK468" s="8"/>
      <c r="DZL468" s="8"/>
      <c r="DZM468" s="8"/>
      <c r="DZN468" s="8"/>
      <c r="DZO468" s="8"/>
      <c r="DZP468" s="8"/>
      <c r="DZQ468" s="8"/>
      <c r="DZR468" s="8"/>
      <c r="DZS468" s="8"/>
      <c r="DZT468" s="8"/>
      <c r="DZU468" s="8"/>
      <c r="DZV468" s="8"/>
      <c r="DZW468" s="8"/>
      <c r="DZX468" s="8"/>
      <c r="DZY468" s="8"/>
      <c r="DZZ468" s="8"/>
      <c r="EAA468" s="8"/>
      <c r="EAB468" s="8"/>
      <c r="EAC468" s="8"/>
      <c r="EAD468" s="8"/>
      <c r="EAE468" s="8"/>
      <c r="EAF468" s="8"/>
      <c r="EAG468" s="8"/>
      <c r="EAH468" s="8"/>
      <c r="EAI468" s="8"/>
      <c r="EAJ468" s="8"/>
      <c r="EAK468" s="8"/>
      <c r="EAL468" s="8"/>
      <c r="EAM468" s="8"/>
      <c r="EAN468" s="8"/>
      <c r="EAO468" s="8"/>
      <c r="EAP468" s="8"/>
      <c r="EAQ468" s="8"/>
      <c r="EAR468" s="8"/>
      <c r="EAS468" s="8"/>
      <c r="EAT468" s="8"/>
      <c r="EAU468" s="8"/>
      <c r="EAV468" s="8"/>
      <c r="EAW468" s="8"/>
      <c r="EAX468" s="8"/>
      <c r="EAY468" s="8"/>
      <c r="EAZ468" s="8"/>
      <c r="EBA468" s="8"/>
      <c r="EBB468" s="8"/>
      <c r="EBC468" s="8"/>
      <c r="EBD468" s="8"/>
      <c r="EBE468" s="8"/>
      <c r="EBF468" s="8"/>
      <c r="EBG468" s="8"/>
      <c r="EBH468" s="8"/>
      <c r="EBI468" s="8"/>
      <c r="EBJ468" s="8"/>
      <c r="EBK468" s="8"/>
      <c r="EBL468" s="8"/>
      <c r="EBM468" s="8"/>
      <c r="EBN468" s="8"/>
      <c r="EBO468" s="8"/>
      <c r="EBP468" s="8"/>
      <c r="EBQ468" s="8"/>
      <c r="EBR468" s="8"/>
      <c r="EBS468" s="8"/>
      <c r="EBT468" s="8"/>
      <c r="EBU468" s="8"/>
      <c r="EBV468" s="8"/>
      <c r="EBW468" s="8"/>
      <c r="EBX468" s="8"/>
      <c r="EBY468" s="8"/>
      <c r="EBZ468" s="8"/>
      <c r="ECA468" s="8"/>
      <c r="ECB468" s="8"/>
      <c r="ECC468" s="8"/>
      <c r="ECD468" s="8"/>
      <c r="ECE468" s="8"/>
      <c r="ECF468" s="8"/>
      <c r="ECG468" s="8"/>
      <c r="ECH468" s="8"/>
      <c r="ECI468" s="8"/>
      <c r="ECJ468" s="8"/>
      <c r="ECK468" s="8"/>
      <c r="ECL468" s="8"/>
      <c r="ECM468" s="8"/>
      <c r="ECN468" s="8"/>
      <c r="ECO468" s="8"/>
      <c r="ECP468" s="8"/>
      <c r="ECQ468" s="8"/>
      <c r="ECR468" s="8"/>
      <c r="ECS468" s="8"/>
      <c r="ECT468" s="8"/>
      <c r="ECU468" s="8"/>
      <c r="ECV468" s="8"/>
      <c r="ECW468" s="8"/>
      <c r="ECX468" s="8"/>
      <c r="ECY468" s="8"/>
      <c r="ECZ468" s="8"/>
      <c r="EDA468" s="8"/>
      <c r="EDB468" s="8"/>
      <c r="EDC468" s="8"/>
      <c r="EDD468" s="8"/>
      <c r="EDE468" s="8"/>
      <c r="EDF468" s="8"/>
      <c r="EDG468" s="8"/>
      <c r="EDH468" s="8"/>
      <c r="EDI468" s="8"/>
      <c r="EDJ468" s="8"/>
      <c r="EDK468" s="8"/>
      <c r="EDL468" s="8"/>
      <c r="EDM468" s="8"/>
      <c r="EDN468" s="8"/>
      <c r="EDO468" s="8"/>
      <c r="EDP468" s="8"/>
      <c r="EDQ468" s="8"/>
      <c r="EDR468" s="8"/>
      <c r="EDS468" s="8"/>
      <c r="EDT468" s="8"/>
      <c r="EDU468" s="8"/>
      <c r="EDV468" s="8"/>
      <c r="EDW468" s="8"/>
      <c r="EDX468" s="8"/>
      <c r="EDY468" s="8"/>
      <c r="EDZ468" s="8"/>
      <c r="EEA468" s="8"/>
      <c r="EEB468" s="8"/>
      <c r="EEC468" s="8"/>
      <c r="EED468" s="8"/>
      <c r="EEE468" s="8"/>
      <c r="EEF468" s="8"/>
      <c r="EEG468" s="8"/>
      <c r="EEH468" s="8"/>
      <c r="EEI468" s="8"/>
      <c r="EEJ468" s="8"/>
      <c r="EEK468" s="8"/>
      <c r="EEL468" s="8"/>
      <c r="EEM468" s="8"/>
      <c r="EEN468" s="8"/>
      <c r="EEO468" s="8"/>
      <c r="EEP468" s="8"/>
      <c r="EEQ468" s="8"/>
      <c r="EER468" s="8"/>
      <c r="EES468" s="8"/>
      <c r="EET468" s="8"/>
      <c r="EEU468" s="8"/>
      <c r="EEV468" s="8"/>
      <c r="EEW468" s="8"/>
      <c r="EEX468" s="8"/>
      <c r="EEY468" s="8"/>
      <c r="EEZ468" s="8"/>
      <c r="EFA468" s="8"/>
      <c r="EFB468" s="8"/>
      <c r="EFC468" s="8"/>
      <c r="EFD468" s="8"/>
      <c r="EFE468" s="8"/>
      <c r="EFF468" s="8"/>
      <c r="EFG468" s="8"/>
      <c r="EFH468" s="8"/>
      <c r="EFI468" s="8"/>
      <c r="EFJ468" s="8"/>
      <c r="EFK468" s="8"/>
      <c r="EFL468" s="8"/>
      <c r="EFM468" s="8"/>
      <c r="EFN468" s="8"/>
      <c r="EFO468" s="8"/>
      <c r="EFP468" s="8"/>
      <c r="EFQ468" s="8"/>
      <c r="EFR468" s="8"/>
      <c r="EFS468" s="8"/>
      <c r="EFT468" s="8"/>
      <c r="EFU468" s="8"/>
      <c r="EFV468" s="8"/>
      <c r="EFW468" s="8"/>
      <c r="EFX468" s="8"/>
      <c r="EFY468" s="8"/>
      <c r="EFZ468" s="8"/>
      <c r="EGA468" s="8"/>
      <c r="EGB468" s="8"/>
      <c r="EGC468" s="8"/>
      <c r="EGD468" s="8"/>
      <c r="EGE468" s="8"/>
      <c r="EGF468" s="8"/>
      <c r="EGG468" s="8"/>
      <c r="EGH468" s="8"/>
      <c r="EGI468" s="8"/>
      <c r="EGJ468" s="8"/>
      <c r="EGK468" s="8"/>
      <c r="EGL468" s="8"/>
      <c r="EGM468" s="8"/>
      <c r="EGN468" s="8"/>
      <c r="EGO468" s="8"/>
      <c r="EGP468" s="8"/>
      <c r="EGQ468" s="8"/>
      <c r="EGR468" s="8"/>
      <c r="EGS468" s="8"/>
      <c r="EGT468" s="8"/>
      <c r="EGU468" s="8"/>
      <c r="EGV468" s="8"/>
      <c r="EGW468" s="8"/>
      <c r="EGX468" s="8"/>
      <c r="EGY468" s="8"/>
      <c r="EGZ468" s="8"/>
      <c r="EHA468" s="8"/>
      <c r="EHB468" s="8"/>
      <c r="EHC468" s="8"/>
      <c r="EHD468" s="8"/>
      <c r="EHE468" s="8"/>
      <c r="EHF468" s="8"/>
      <c r="EHG468" s="8"/>
      <c r="EHH468" s="8"/>
      <c r="EHI468" s="8"/>
      <c r="EHJ468" s="8"/>
      <c r="EHK468" s="8"/>
      <c r="EHL468" s="8"/>
      <c r="EHM468" s="8"/>
      <c r="EHN468" s="8"/>
      <c r="EHO468" s="8"/>
      <c r="EHP468" s="8"/>
      <c r="EHQ468" s="8"/>
      <c r="EHR468" s="8"/>
      <c r="EHS468" s="8"/>
      <c r="EHT468" s="8"/>
      <c r="EHU468" s="8"/>
      <c r="EHV468" s="8"/>
      <c r="EHW468" s="8"/>
      <c r="EHX468" s="8"/>
      <c r="EHY468" s="8"/>
      <c r="EHZ468" s="8"/>
      <c r="EIA468" s="8"/>
      <c r="EIB468" s="8"/>
      <c r="EIC468" s="8"/>
      <c r="EID468" s="8"/>
      <c r="EIE468" s="8"/>
      <c r="EIF468" s="8"/>
      <c r="EIG468" s="8"/>
      <c r="EIH468" s="8"/>
      <c r="EII468" s="8"/>
      <c r="EIJ468" s="8"/>
      <c r="EIK468" s="8"/>
      <c r="EIL468" s="8"/>
      <c r="EIM468" s="8"/>
      <c r="EIN468" s="8"/>
      <c r="EIO468" s="8"/>
      <c r="EIP468" s="8"/>
      <c r="EIQ468" s="8"/>
      <c r="EIR468" s="8"/>
      <c r="EIS468" s="8"/>
      <c r="EIT468" s="8"/>
      <c r="EIU468" s="8"/>
      <c r="EIV468" s="8"/>
      <c r="EIW468" s="8"/>
      <c r="EIX468" s="8"/>
      <c r="EIY468" s="8"/>
      <c r="EIZ468" s="8"/>
      <c r="EJA468" s="8"/>
      <c r="EJB468" s="8"/>
      <c r="EJC468" s="8"/>
      <c r="EJD468" s="8"/>
      <c r="EJE468" s="8"/>
      <c r="EJF468" s="8"/>
      <c r="EJG468" s="8"/>
      <c r="EJH468" s="8"/>
      <c r="EJI468" s="8"/>
      <c r="EJJ468" s="8"/>
      <c r="EJK468" s="8"/>
      <c r="EJL468" s="8"/>
      <c r="EJM468" s="8"/>
      <c r="EJN468" s="8"/>
      <c r="EJO468" s="8"/>
      <c r="EJP468" s="8"/>
      <c r="EJQ468" s="8"/>
      <c r="EJR468" s="8"/>
      <c r="EJS468" s="8"/>
      <c r="EJT468" s="8"/>
      <c r="EJU468" s="8"/>
      <c r="EJV468" s="8"/>
      <c r="EJW468" s="8"/>
      <c r="EJX468" s="8"/>
      <c r="EJY468" s="8"/>
      <c r="EJZ468" s="8"/>
      <c r="EKA468" s="8"/>
      <c r="EKB468" s="8"/>
      <c r="EKC468" s="8"/>
      <c r="EKD468" s="8"/>
      <c r="EKE468" s="8"/>
      <c r="EKF468" s="8"/>
      <c r="EKG468" s="8"/>
      <c r="EKH468" s="8"/>
      <c r="EKI468" s="8"/>
      <c r="EKJ468" s="8"/>
      <c r="EKK468" s="8"/>
      <c r="EKL468" s="8"/>
      <c r="EKM468" s="8"/>
      <c r="EKN468" s="8"/>
      <c r="EKO468" s="8"/>
      <c r="EKP468" s="8"/>
      <c r="EKQ468" s="8"/>
      <c r="EKR468" s="8"/>
      <c r="EKS468" s="8"/>
      <c r="EKT468" s="8"/>
      <c r="EKU468" s="8"/>
      <c r="EKV468" s="8"/>
      <c r="EKW468" s="8"/>
      <c r="EKX468" s="8"/>
      <c r="EKY468" s="8"/>
      <c r="EKZ468" s="8"/>
      <c r="ELA468" s="8"/>
      <c r="ELB468" s="8"/>
      <c r="ELC468" s="8"/>
      <c r="ELD468" s="8"/>
      <c r="ELE468" s="8"/>
      <c r="ELF468" s="8"/>
      <c r="ELG468" s="8"/>
      <c r="ELH468" s="8"/>
      <c r="ELI468" s="8"/>
      <c r="ELJ468" s="8"/>
      <c r="ELK468" s="8"/>
      <c r="ELL468" s="8"/>
      <c r="ELM468" s="8"/>
      <c r="ELN468" s="8"/>
      <c r="ELO468" s="8"/>
      <c r="ELP468" s="8"/>
      <c r="ELQ468" s="8"/>
      <c r="ELR468" s="8"/>
      <c r="ELS468" s="8"/>
      <c r="ELT468" s="8"/>
      <c r="ELU468" s="8"/>
      <c r="ELV468" s="8"/>
      <c r="ELW468" s="8"/>
      <c r="ELX468" s="8"/>
      <c r="ELY468" s="8"/>
      <c r="ELZ468" s="8"/>
      <c r="EMA468" s="8"/>
      <c r="EMB468" s="8"/>
      <c r="EMC468" s="8"/>
      <c r="EMD468" s="8"/>
      <c r="EME468" s="8"/>
      <c r="EMF468" s="8"/>
      <c r="EMG468" s="8"/>
      <c r="EMH468" s="8"/>
      <c r="EMI468" s="8"/>
      <c r="EMJ468" s="8"/>
      <c r="EMK468" s="8"/>
      <c r="EML468" s="8"/>
      <c r="EMM468" s="8"/>
      <c r="EMN468" s="8"/>
      <c r="EMO468" s="8"/>
      <c r="EMP468" s="8"/>
      <c r="EMQ468" s="8"/>
      <c r="EMR468" s="8"/>
      <c r="EMS468" s="8"/>
      <c r="EMT468" s="8"/>
      <c r="EMU468" s="8"/>
      <c r="EMV468" s="8"/>
      <c r="EMW468" s="8"/>
      <c r="EMX468" s="8"/>
      <c r="EMY468" s="8"/>
      <c r="EMZ468" s="8"/>
      <c r="ENA468" s="8"/>
      <c r="ENB468" s="8"/>
      <c r="ENC468" s="8"/>
      <c r="END468" s="8"/>
      <c r="ENE468" s="8"/>
      <c r="ENF468" s="8"/>
      <c r="ENG468" s="8"/>
      <c r="ENH468" s="8"/>
      <c r="ENI468" s="8"/>
      <c r="ENJ468" s="8"/>
      <c r="ENK468" s="8"/>
      <c r="ENL468" s="8"/>
      <c r="ENM468" s="8"/>
      <c r="ENN468" s="8"/>
      <c r="ENO468" s="8"/>
      <c r="ENP468" s="8"/>
      <c r="ENQ468" s="8"/>
      <c r="ENR468" s="8"/>
      <c r="ENS468" s="8"/>
      <c r="ENT468" s="8"/>
      <c r="ENU468" s="8"/>
      <c r="ENV468" s="8"/>
      <c r="ENW468" s="8"/>
      <c r="ENX468" s="8"/>
      <c r="ENY468" s="8"/>
      <c r="ENZ468" s="8"/>
      <c r="EOA468" s="8"/>
      <c r="EOB468" s="8"/>
      <c r="EOC468" s="8"/>
      <c r="EOD468" s="8"/>
      <c r="EOE468" s="8"/>
      <c r="EOF468" s="8"/>
      <c r="EOG468" s="8"/>
      <c r="EOH468" s="8"/>
      <c r="EOI468" s="8"/>
      <c r="EOJ468" s="8"/>
      <c r="EOK468" s="8"/>
      <c r="EOL468" s="8"/>
      <c r="EOM468" s="8"/>
      <c r="EON468" s="8"/>
      <c r="EOO468" s="8"/>
      <c r="EOP468" s="8"/>
      <c r="EOQ468" s="8"/>
      <c r="EOR468" s="8"/>
      <c r="EOS468" s="8"/>
      <c r="EOT468" s="8"/>
      <c r="EOU468" s="8"/>
      <c r="EOV468" s="8"/>
      <c r="EOW468" s="8"/>
      <c r="EOX468" s="8"/>
      <c r="EOY468" s="8"/>
      <c r="EOZ468" s="8"/>
      <c r="EPA468" s="8"/>
      <c r="EPB468" s="8"/>
      <c r="EPC468" s="8"/>
      <c r="EPD468" s="8"/>
      <c r="EPE468" s="8"/>
      <c r="EPF468" s="8"/>
      <c r="EPG468" s="8"/>
      <c r="EPH468" s="8"/>
      <c r="EPI468" s="8"/>
      <c r="EPJ468" s="8"/>
      <c r="EPK468" s="8"/>
      <c r="EPL468" s="8"/>
      <c r="EPM468" s="8"/>
      <c r="EPN468" s="8"/>
      <c r="EPO468" s="8"/>
      <c r="EPP468" s="8"/>
      <c r="EPQ468" s="8"/>
      <c r="EPR468" s="8"/>
      <c r="EPS468" s="8"/>
      <c r="EPT468" s="8"/>
      <c r="EPU468" s="8"/>
      <c r="EPV468" s="8"/>
      <c r="EPW468" s="8"/>
      <c r="EPX468" s="8"/>
      <c r="EPY468" s="8"/>
      <c r="EPZ468" s="8"/>
      <c r="EQA468" s="8"/>
      <c r="EQB468" s="8"/>
      <c r="EQC468" s="8"/>
      <c r="EQD468" s="8"/>
      <c r="EQE468" s="8"/>
      <c r="EQF468" s="8"/>
      <c r="EQG468" s="8"/>
      <c r="EQH468" s="8"/>
      <c r="EQI468" s="8"/>
      <c r="EQJ468" s="8"/>
      <c r="EQK468" s="8"/>
      <c r="EQL468" s="8"/>
      <c r="EQM468" s="8"/>
      <c r="EQN468" s="8"/>
      <c r="EQO468" s="8"/>
      <c r="EQP468" s="8"/>
      <c r="EQQ468" s="8"/>
      <c r="EQR468" s="8"/>
      <c r="EQS468" s="8"/>
      <c r="EQT468" s="8"/>
      <c r="EQU468" s="8"/>
      <c r="EQV468" s="8"/>
      <c r="EQW468" s="8"/>
      <c r="EQX468" s="8"/>
      <c r="EQY468" s="8"/>
      <c r="EQZ468" s="8"/>
      <c r="ERA468" s="8"/>
      <c r="ERB468" s="8"/>
      <c r="ERC468" s="8"/>
      <c r="ERD468" s="8"/>
      <c r="ERE468" s="8"/>
      <c r="ERF468" s="8"/>
      <c r="ERG468" s="8"/>
      <c r="ERH468" s="8"/>
      <c r="ERI468" s="8"/>
      <c r="ERJ468" s="8"/>
      <c r="ERK468" s="8"/>
      <c r="ERL468" s="8"/>
      <c r="ERM468" s="8"/>
      <c r="ERN468" s="8"/>
      <c r="ERO468" s="8"/>
      <c r="ERP468" s="8"/>
      <c r="ERQ468" s="8"/>
      <c r="ERR468" s="8"/>
      <c r="ERS468" s="8"/>
      <c r="ERT468" s="8"/>
      <c r="ERU468" s="8"/>
      <c r="ERV468" s="8"/>
      <c r="ERW468" s="8"/>
      <c r="ERX468" s="8"/>
      <c r="ERY468" s="8"/>
      <c r="ERZ468" s="8"/>
      <c r="ESA468" s="8"/>
      <c r="ESB468" s="8"/>
      <c r="ESC468" s="8"/>
      <c r="ESD468" s="8"/>
      <c r="ESE468" s="8"/>
      <c r="ESF468" s="8"/>
      <c r="ESG468" s="8"/>
      <c r="ESH468" s="8"/>
      <c r="ESI468" s="8"/>
      <c r="ESJ468" s="8"/>
      <c r="ESK468" s="8"/>
      <c r="ESL468" s="8"/>
      <c r="ESM468" s="8"/>
      <c r="ESN468" s="8"/>
      <c r="ESO468" s="8"/>
      <c r="ESP468" s="8"/>
      <c r="ESQ468" s="8"/>
      <c r="ESR468" s="8"/>
      <c r="ESS468" s="8"/>
      <c r="EST468" s="8"/>
      <c r="ESU468" s="8"/>
      <c r="ESV468" s="8"/>
      <c r="ESW468" s="8"/>
      <c r="ESX468" s="8"/>
      <c r="ESY468" s="8"/>
      <c r="ESZ468" s="8"/>
      <c r="ETA468" s="8"/>
      <c r="ETB468" s="8"/>
      <c r="ETC468" s="8"/>
      <c r="ETD468" s="8"/>
      <c r="ETE468" s="8"/>
      <c r="ETF468" s="8"/>
      <c r="ETG468" s="8"/>
      <c r="ETH468" s="8"/>
      <c r="ETI468" s="8"/>
      <c r="ETJ468" s="8"/>
      <c r="ETK468" s="8"/>
      <c r="ETL468" s="8"/>
      <c r="ETM468" s="8"/>
      <c r="ETN468" s="8"/>
      <c r="ETO468" s="8"/>
      <c r="ETP468" s="8"/>
      <c r="ETQ468" s="8"/>
      <c r="ETR468" s="8"/>
      <c r="ETS468" s="8"/>
      <c r="ETT468" s="8"/>
      <c r="ETU468" s="8"/>
      <c r="ETV468" s="8"/>
      <c r="ETW468" s="8"/>
      <c r="ETX468" s="8"/>
      <c r="ETY468" s="8"/>
      <c r="ETZ468" s="8"/>
      <c r="EUA468" s="8"/>
      <c r="EUB468" s="8"/>
      <c r="EUC468" s="8"/>
      <c r="EUD468" s="8"/>
      <c r="EUE468" s="8"/>
      <c r="EUF468" s="8"/>
      <c r="EUG468" s="8"/>
      <c r="EUH468" s="8"/>
      <c r="EUI468" s="8"/>
      <c r="EUJ468" s="8"/>
      <c r="EUK468" s="8"/>
      <c r="EUL468" s="8"/>
      <c r="EUM468" s="8"/>
      <c r="EUN468" s="8"/>
      <c r="EUO468" s="8"/>
      <c r="EUP468" s="8"/>
      <c r="EUQ468" s="8"/>
      <c r="EUR468" s="8"/>
      <c r="EUS468" s="8"/>
      <c r="EUT468" s="8"/>
      <c r="EUU468" s="8"/>
      <c r="EUV468" s="8"/>
      <c r="EUW468" s="8"/>
      <c r="EUX468" s="8"/>
      <c r="EUY468" s="8"/>
      <c r="EUZ468" s="8"/>
      <c r="EVA468" s="8"/>
      <c r="EVB468" s="8"/>
      <c r="EVC468" s="8"/>
      <c r="EVD468" s="8"/>
      <c r="EVE468" s="8"/>
      <c r="EVF468" s="8"/>
      <c r="EVG468" s="8"/>
      <c r="EVH468" s="8"/>
      <c r="EVI468" s="8"/>
      <c r="EVJ468" s="8"/>
      <c r="EVK468" s="8"/>
      <c r="EVL468" s="8"/>
      <c r="EVM468" s="8"/>
      <c r="EVN468" s="8"/>
      <c r="EVO468" s="8"/>
      <c r="EVP468" s="8"/>
      <c r="EVQ468" s="8"/>
      <c r="EVR468" s="8"/>
      <c r="EVS468" s="8"/>
      <c r="EVT468" s="8"/>
      <c r="EVU468" s="8"/>
      <c r="EVV468" s="8"/>
      <c r="EVW468" s="8"/>
      <c r="EVX468" s="8"/>
      <c r="EVY468" s="8"/>
      <c r="EVZ468" s="8"/>
      <c r="EWA468" s="8"/>
      <c r="EWB468" s="8"/>
      <c r="EWC468" s="8"/>
      <c r="EWD468" s="8"/>
      <c r="EWE468" s="8"/>
      <c r="EWF468" s="8"/>
      <c r="EWG468" s="8"/>
      <c r="EWH468" s="8"/>
      <c r="EWI468" s="8"/>
      <c r="EWJ468" s="8"/>
      <c r="EWK468" s="8"/>
      <c r="EWL468" s="8"/>
      <c r="EWM468" s="8"/>
      <c r="EWN468" s="8"/>
      <c r="EWO468" s="8"/>
      <c r="EWP468" s="8"/>
      <c r="EWQ468" s="8"/>
      <c r="EWR468" s="8"/>
      <c r="EWS468" s="8"/>
      <c r="EWT468" s="8"/>
      <c r="EWU468" s="8"/>
      <c r="EWV468" s="8"/>
      <c r="EWW468" s="8"/>
      <c r="EWX468" s="8"/>
      <c r="EWY468" s="8"/>
      <c r="EWZ468" s="8"/>
      <c r="EXA468" s="8"/>
      <c r="EXB468" s="8"/>
      <c r="EXC468" s="8"/>
      <c r="EXD468" s="8"/>
      <c r="EXE468" s="8"/>
      <c r="EXF468" s="8"/>
      <c r="EXG468" s="8"/>
      <c r="EXH468" s="8"/>
      <c r="EXI468" s="8"/>
      <c r="EXJ468" s="8"/>
      <c r="EXK468" s="8"/>
      <c r="EXL468" s="8"/>
      <c r="EXM468" s="8"/>
      <c r="EXN468" s="8"/>
      <c r="EXO468" s="8"/>
      <c r="EXP468" s="8"/>
      <c r="EXQ468" s="8"/>
      <c r="EXR468" s="8"/>
      <c r="EXS468" s="8"/>
      <c r="EXT468" s="8"/>
      <c r="EXU468" s="8"/>
      <c r="EXV468" s="8"/>
      <c r="EXW468" s="8"/>
      <c r="EXX468" s="8"/>
      <c r="EXY468" s="8"/>
      <c r="EXZ468" s="8"/>
      <c r="EYA468" s="8"/>
      <c r="EYB468" s="8"/>
      <c r="EYC468" s="8"/>
      <c r="EYD468" s="8"/>
      <c r="EYE468" s="8"/>
      <c r="EYF468" s="8"/>
      <c r="EYG468" s="8"/>
      <c r="EYH468" s="8"/>
      <c r="EYI468" s="8"/>
      <c r="EYJ468" s="8"/>
      <c r="EYK468" s="8"/>
      <c r="EYL468" s="8"/>
      <c r="EYM468" s="8"/>
      <c r="EYN468" s="8"/>
      <c r="EYO468" s="8"/>
      <c r="EYP468" s="8"/>
      <c r="EYQ468" s="8"/>
      <c r="EYR468" s="8"/>
      <c r="EYS468" s="8"/>
      <c r="EYT468" s="8"/>
      <c r="EYU468" s="8"/>
      <c r="EYV468" s="8"/>
      <c r="EYW468" s="8"/>
      <c r="EYX468" s="8"/>
      <c r="EYY468" s="8"/>
      <c r="EYZ468" s="8"/>
      <c r="EZA468" s="8"/>
      <c r="EZB468" s="8"/>
      <c r="EZC468" s="8"/>
      <c r="EZD468" s="8"/>
      <c r="EZE468" s="8"/>
      <c r="EZF468" s="8"/>
      <c r="EZG468" s="8"/>
      <c r="EZH468" s="8"/>
      <c r="EZI468" s="8"/>
      <c r="EZJ468" s="8"/>
      <c r="EZK468" s="8"/>
      <c r="EZL468" s="8"/>
      <c r="EZM468" s="8"/>
      <c r="EZN468" s="8"/>
      <c r="EZO468" s="8"/>
      <c r="EZP468" s="8"/>
      <c r="EZQ468" s="8"/>
      <c r="EZR468" s="8"/>
      <c r="EZS468" s="8"/>
      <c r="EZT468" s="8"/>
      <c r="EZU468" s="8"/>
      <c r="EZV468" s="8"/>
      <c r="EZW468" s="8"/>
      <c r="EZX468" s="8"/>
      <c r="EZY468" s="8"/>
      <c r="EZZ468" s="8"/>
      <c r="FAA468" s="8"/>
      <c r="FAB468" s="8"/>
      <c r="FAC468" s="8"/>
      <c r="FAD468" s="8"/>
      <c r="FAE468" s="8"/>
      <c r="FAF468" s="8"/>
      <c r="FAG468" s="8"/>
      <c r="FAH468" s="8"/>
      <c r="FAI468" s="8"/>
      <c r="FAJ468" s="8"/>
      <c r="FAK468" s="8"/>
      <c r="FAL468" s="8"/>
      <c r="FAM468" s="8"/>
      <c r="FAN468" s="8"/>
      <c r="FAO468" s="8"/>
      <c r="FAP468" s="8"/>
      <c r="FAQ468" s="8"/>
      <c r="FAR468" s="8"/>
      <c r="FAS468" s="8"/>
      <c r="FAT468" s="8"/>
      <c r="FAU468" s="8"/>
      <c r="FAV468" s="8"/>
      <c r="FAW468" s="8"/>
      <c r="FAX468" s="8"/>
      <c r="FAY468" s="8"/>
      <c r="FAZ468" s="8"/>
      <c r="FBA468" s="8"/>
      <c r="FBB468" s="8"/>
      <c r="FBC468" s="8"/>
      <c r="FBD468" s="8"/>
      <c r="FBE468" s="8"/>
      <c r="FBF468" s="8"/>
      <c r="FBG468" s="8"/>
      <c r="FBH468" s="8"/>
      <c r="FBI468" s="8"/>
      <c r="FBJ468" s="8"/>
      <c r="FBK468" s="8"/>
      <c r="FBL468" s="8"/>
      <c r="FBM468" s="8"/>
      <c r="FBN468" s="8"/>
      <c r="FBO468" s="8"/>
      <c r="FBP468" s="8"/>
      <c r="FBQ468" s="8"/>
      <c r="FBR468" s="8"/>
      <c r="FBS468" s="8"/>
      <c r="FBT468" s="8"/>
      <c r="FBU468" s="8"/>
      <c r="FBV468" s="8"/>
      <c r="FBW468" s="8"/>
      <c r="FBX468" s="8"/>
      <c r="FBY468" s="8"/>
      <c r="FBZ468" s="8"/>
      <c r="FCA468" s="8"/>
      <c r="FCB468" s="8"/>
      <c r="FCC468" s="8"/>
      <c r="FCD468" s="8"/>
      <c r="FCE468" s="8"/>
      <c r="FCF468" s="8"/>
      <c r="FCG468" s="8"/>
      <c r="FCH468" s="8"/>
      <c r="FCI468" s="8"/>
      <c r="FCJ468" s="8"/>
      <c r="FCK468" s="8"/>
      <c r="FCL468" s="8"/>
      <c r="FCM468" s="8"/>
      <c r="FCN468" s="8"/>
      <c r="FCO468" s="8"/>
      <c r="FCP468" s="8"/>
      <c r="FCQ468" s="8"/>
      <c r="FCR468" s="8"/>
      <c r="FCS468" s="8"/>
      <c r="FCT468" s="8"/>
      <c r="FCU468" s="8"/>
      <c r="FCV468" s="8"/>
      <c r="FCW468" s="8"/>
      <c r="FCX468" s="8"/>
      <c r="FCY468" s="8"/>
      <c r="FCZ468" s="8"/>
      <c r="FDA468" s="8"/>
      <c r="FDB468" s="8"/>
      <c r="FDC468" s="8"/>
      <c r="FDD468" s="8"/>
      <c r="FDE468" s="8"/>
      <c r="FDF468" s="8"/>
      <c r="FDG468" s="8"/>
      <c r="FDH468" s="8"/>
      <c r="FDI468" s="8"/>
      <c r="FDJ468" s="8"/>
      <c r="FDK468" s="8"/>
      <c r="FDL468" s="8"/>
      <c r="FDM468" s="8"/>
      <c r="FDN468" s="8"/>
      <c r="FDO468" s="8"/>
      <c r="FDP468" s="8"/>
      <c r="FDQ468" s="8"/>
      <c r="FDR468" s="8"/>
      <c r="FDS468" s="8"/>
      <c r="FDT468" s="8"/>
      <c r="FDU468" s="8"/>
      <c r="FDV468" s="8"/>
      <c r="FDW468" s="8"/>
      <c r="FDX468" s="8"/>
      <c r="FDY468" s="8"/>
      <c r="FDZ468" s="8"/>
      <c r="FEA468" s="8"/>
      <c r="FEB468" s="8"/>
      <c r="FEC468" s="8"/>
      <c r="FED468" s="8"/>
      <c r="FEE468" s="8"/>
      <c r="FEF468" s="8"/>
      <c r="FEG468" s="8"/>
      <c r="FEH468" s="8"/>
      <c r="FEI468" s="8"/>
      <c r="FEJ468" s="8"/>
      <c r="FEK468" s="8"/>
      <c r="FEL468" s="8"/>
      <c r="FEM468" s="8"/>
      <c r="FEN468" s="8"/>
      <c r="FEO468" s="8"/>
      <c r="FEP468" s="8"/>
      <c r="FEQ468" s="8"/>
      <c r="FER468" s="8"/>
      <c r="FES468" s="8"/>
      <c r="FET468" s="8"/>
      <c r="FEU468" s="8"/>
      <c r="FEV468" s="8"/>
      <c r="FEW468" s="8"/>
      <c r="FEX468" s="8"/>
      <c r="FEY468" s="8"/>
      <c r="FEZ468" s="8"/>
      <c r="FFA468" s="8"/>
      <c r="FFB468" s="8"/>
      <c r="FFC468" s="8"/>
      <c r="FFD468" s="8"/>
      <c r="FFE468" s="8"/>
      <c r="FFF468" s="8"/>
      <c r="FFG468" s="8"/>
      <c r="FFH468" s="8"/>
      <c r="FFI468" s="8"/>
      <c r="FFJ468" s="8"/>
      <c r="FFK468" s="8"/>
      <c r="FFL468" s="8"/>
      <c r="FFM468" s="8"/>
      <c r="FFN468" s="8"/>
      <c r="FFO468" s="8"/>
      <c r="FFP468" s="8"/>
      <c r="FFQ468" s="8"/>
      <c r="FFR468" s="8"/>
      <c r="FFS468" s="8"/>
      <c r="FFT468" s="8"/>
      <c r="FFU468" s="8"/>
      <c r="FFV468" s="8"/>
      <c r="FFW468" s="8"/>
      <c r="FFX468" s="8"/>
      <c r="FFY468" s="8"/>
      <c r="FFZ468" s="8"/>
      <c r="FGA468" s="8"/>
      <c r="FGB468" s="8"/>
      <c r="FGC468" s="8"/>
      <c r="FGD468" s="8"/>
      <c r="FGE468" s="8"/>
      <c r="FGF468" s="8"/>
      <c r="FGG468" s="8"/>
      <c r="FGH468" s="8"/>
      <c r="FGI468" s="8"/>
      <c r="FGJ468" s="8"/>
      <c r="FGK468" s="8"/>
      <c r="FGL468" s="8"/>
      <c r="FGM468" s="8"/>
      <c r="FGN468" s="8"/>
      <c r="FGO468" s="8"/>
      <c r="FGP468" s="8"/>
      <c r="FGQ468" s="8"/>
      <c r="FGR468" s="8"/>
      <c r="FGS468" s="8"/>
      <c r="FGT468" s="8"/>
      <c r="FGU468" s="8"/>
      <c r="FGV468" s="8"/>
      <c r="FGW468" s="8"/>
      <c r="FGX468" s="8"/>
      <c r="FGY468" s="8"/>
      <c r="FGZ468" s="8"/>
      <c r="FHA468" s="8"/>
      <c r="FHB468" s="8"/>
      <c r="FHC468" s="8"/>
      <c r="FHD468" s="8"/>
      <c r="FHE468" s="8"/>
      <c r="FHF468" s="8"/>
      <c r="FHG468" s="8"/>
      <c r="FHH468" s="8"/>
      <c r="FHI468" s="8"/>
      <c r="FHJ468" s="8"/>
      <c r="FHK468" s="8"/>
      <c r="FHL468" s="8"/>
      <c r="FHM468" s="8"/>
      <c r="FHN468" s="8"/>
      <c r="FHO468" s="8"/>
      <c r="FHP468" s="8"/>
      <c r="FHQ468" s="8"/>
      <c r="FHR468" s="8"/>
      <c r="FHS468" s="8"/>
      <c r="FHT468" s="8"/>
      <c r="FHU468" s="8"/>
      <c r="FHV468" s="8"/>
      <c r="FHW468" s="8"/>
      <c r="FHX468" s="8"/>
      <c r="FHY468" s="8"/>
      <c r="FHZ468" s="8"/>
      <c r="FIA468" s="8"/>
      <c r="FIB468" s="8"/>
      <c r="FIC468" s="8"/>
      <c r="FID468" s="8"/>
      <c r="FIE468" s="8"/>
      <c r="FIF468" s="8"/>
      <c r="FIG468" s="8"/>
      <c r="FIH468" s="8"/>
      <c r="FII468" s="8"/>
      <c r="FIJ468" s="8"/>
      <c r="FIK468" s="8"/>
      <c r="FIL468" s="8"/>
      <c r="FIM468" s="8"/>
      <c r="FIN468" s="8"/>
      <c r="FIO468" s="8"/>
      <c r="FIP468" s="8"/>
      <c r="FIQ468" s="8"/>
      <c r="FIR468" s="8"/>
      <c r="FIS468" s="8"/>
      <c r="FIT468" s="8"/>
      <c r="FIU468" s="8"/>
      <c r="FIV468" s="8"/>
      <c r="FIW468" s="8"/>
      <c r="FIX468" s="8"/>
      <c r="FIY468" s="8"/>
      <c r="FIZ468" s="8"/>
      <c r="FJA468" s="8"/>
      <c r="FJB468" s="8"/>
      <c r="FJC468" s="8"/>
      <c r="FJD468" s="8"/>
      <c r="FJE468" s="8"/>
      <c r="FJF468" s="8"/>
      <c r="FJG468" s="8"/>
      <c r="FJH468" s="8"/>
      <c r="FJI468" s="8"/>
      <c r="FJJ468" s="8"/>
      <c r="FJK468" s="8"/>
      <c r="FJL468" s="8"/>
      <c r="FJM468" s="8"/>
      <c r="FJN468" s="8"/>
      <c r="FJO468" s="8"/>
      <c r="FJP468" s="8"/>
      <c r="FJQ468" s="8"/>
      <c r="FJR468" s="8"/>
      <c r="FJS468" s="8"/>
      <c r="FJT468" s="8"/>
      <c r="FJU468" s="8"/>
      <c r="FJV468" s="8"/>
      <c r="FJW468" s="8"/>
      <c r="FJX468" s="8"/>
      <c r="FJY468" s="8"/>
      <c r="FJZ468" s="8"/>
      <c r="FKA468" s="8"/>
      <c r="FKB468" s="8"/>
      <c r="FKC468" s="8"/>
      <c r="FKD468" s="8"/>
      <c r="FKE468" s="8"/>
      <c r="FKF468" s="8"/>
      <c r="FKG468" s="8"/>
      <c r="FKH468" s="8"/>
      <c r="FKI468" s="8"/>
      <c r="FKJ468" s="8"/>
      <c r="FKK468" s="8"/>
      <c r="FKL468" s="8"/>
      <c r="FKM468" s="8"/>
      <c r="FKN468" s="8"/>
      <c r="FKO468" s="8"/>
      <c r="FKP468" s="8"/>
      <c r="FKQ468" s="8"/>
      <c r="FKR468" s="8"/>
      <c r="FKS468" s="8"/>
      <c r="FKT468" s="8"/>
      <c r="FKU468" s="8"/>
      <c r="FKV468" s="8"/>
      <c r="FKW468" s="8"/>
      <c r="FKX468" s="8"/>
      <c r="FKY468" s="8"/>
      <c r="FKZ468" s="8"/>
      <c r="FLA468" s="8"/>
      <c r="FLB468" s="8"/>
      <c r="FLC468" s="8"/>
      <c r="FLD468" s="8"/>
      <c r="FLE468" s="8"/>
      <c r="FLF468" s="8"/>
      <c r="FLG468" s="8"/>
      <c r="FLH468" s="8"/>
      <c r="FLI468" s="8"/>
      <c r="FLJ468" s="8"/>
      <c r="FLK468" s="8"/>
      <c r="FLL468" s="8"/>
      <c r="FLM468" s="8"/>
      <c r="FLN468" s="8"/>
      <c r="FLO468" s="8"/>
      <c r="FLP468" s="8"/>
      <c r="FLQ468" s="8"/>
      <c r="FLR468" s="8"/>
      <c r="FLS468" s="8"/>
      <c r="FLT468" s="8"/>
      <c r="FLU468" s="8"/>
      <c r="FLV468" s="8"/>
      <c r="FLW468" s="8"/>
      <c r="FLX468" s="8"/>
      <c r="FLY468" s="8"/>
      <c r="FLZ468" s="8"/>
      <c r="FMA468" s="8"/>
      <c r="FMB468" s="8"/>
      <c r="FMC468" s="8"/>
      <c r="FMD468" s="8"/>
      <c r="FME468" s="8"/>
      <c r="FMF468" s="8"/>
      <c r="FMG468" s="8"/>
      <c r="FMH468" s="8"/>
      <c r="FMI468" s="8"/>
      <c r="FMJ468" s="8"/>
      <c r="FMK468" s="8"/>
      <c r="FML468" s="8"/>
      <c r="FMM468" s="8"/>
      <c r="FMN468" s="8"/>
      <c r="FMO468" s="8"/>
      <c r="FMP468" s="8"/>
      <c r="FMQ468" s="8"/>
      <c r="FMR468" s="8"/>
      <c r="FMS468" s="8"/>
      <c r="FMT468" s="8"/>
      <c r="FMU468" s="8"/>
      <c r="FMV468" s="8"/>
      <c r="FMW468" s="8"/>
      <c r="FMX468" s="8"/>
      <c r="FMY468" s="8"/>
      <c r="FMZ468" s="8"/>
      <c r="FNA468" s="8"/>
      <c r="FNB468" s="8"/>
      <c r="FNC468" s="8"/>
      <c r="FND468" s="8"/>
      <c r="FNE468" s="8"/>
      <c r="FNF468" s="8"/>
      <c r="FNG468" s="8"/>
      <c r="FNH468" s="8"/>
      <c r="FNI468" s="8"/>
      <c r="FNJ468" s="8"/>
      <c r="FNK468" s="8"/>
      <c r="FNL468" s="8"/>
      <c r="FNM468" s="8"/>
      <c r="FNN468" s="8"/>
      <c r="FNO468" s="8"/>
      <c r="FNP468" s="8"/>
      <c r="FNQ468" s="8"/>
      <c r="FNR468" s="8"/>
      <c r="FNS468" s="8"/>
      <c r="FNT468" s="8"/>
      <c r="FNU468" s="8"/>
      <c r="FNV468" s="8"/>
      <c r="FNW468" s="8"/>
      <c r="FNX468" s="8"/>
      <c r="FNY468" s="8"/>
      <c r="FNZ468" s="8"/>
      <c r="FOA468" s="8"/>
      <c r="FOB468" s="8"/>
      <c r="FOC468" s="8"/>
      <c r="FOD468" s="8"/>
      <c r="FOE468" s="8"/>
      <c r="FOF468" s="8"/>
      <c r="FOG468" s="8"/>
      <c r="FOH468" s="8"/>
      <c r="FOI468" s="8"/>
      <c r="FOJ468" s="8"/>
      <c r="FOK468" s="8"/>
      <c r="FOL468" s="8"/>
      <c r="FOM468" s="8"/>
      <c r="FON468" s="8"/>
      <c r="FOO468" s="8"/>
      <c r="FOP468" s="8"/>
      <c r="FOQ468" s="8"/>
      <c r="FOR468" s="8"/>
      <c r="FOS468" s="8"/>
      <c r="FOT468" s="8"/>
      <c r="FOU468" s="8"/>
      <c r="FOV468" s="8"/>
      <c r="FOW468" s="8"/>
      <c r="FOX468" s="8"/>
      <c r="FOY468" s="8"/>
      <c r="FOZ468" s="8"/>
      <c r="FPA468" s="8"/>
      <c r="FPB468" s="8"/>
      <c r="FPC468" s="8"/>
      <c r="FPD468" s="8"/>
      <c r="FPE468" s="8"/>
      <c r="FPF468" s="8"/>
      <c r="FPG468" s="8"/>
      <c r="FPH468" s="8"/>
      <c r="FPI468" s="8"/>
      <c r="FPJ468" s="8"/>
      <c r="FPK468" s="8"/>
      <c r="FPL468" s="8"/>
      <c r="FPM468" s="8"/>
      <c r="FPN468" s="8"/>
      <c r="FPO468" s="8"/>
      <c r="FPP468" s="8"/>
      <c r="FPQ468" s="8"/>
      <c r="FPR468" s="8"/>
      <c r="FPS468" s="8"/>
      <c r="FPT468" s="8"/>
      <c r="FPU468" s="8"/>
      <c r="FPV468" s="8"/>
      <c r="FPW468" s="8"/>
      <c r="FPX468" s="8"/>
      <c r="FPY468" s="8"/>
      <c r="FPZ468" s="8"/>
      <c r="FQA468" s="8"/>
      <c r="FQB468" s="8"/>
      <c r="FQC468" s="8"/>
      <c r="FQD468" s="8"/>
      <c r="FQE468" s="8"/>
      <c r="FQF468" s="8"/>
      <c r="FQG468" s="8"/>
      <c r="FQH468" s="8"/>
      <c r="FQI468" s="8"/>
      <c r="FQJ468" s="8"/>
      <c r="FQK468" s="8"/>
      <c r="FQL468" s="8"/>
      <c r="FQM468" s="8"/>
      <c r="FQN468" s="8"/>
      <c r="FQO468" s="8"/>
      <c r="FQP468" s="8"/>
      <c r="FQQ468" s="8"/>
      <c r="FQR468" s="8"/>
      <c r="FQS468" s="8"/>
      <c r="FQT468" s="8"/>
      <c r="FQU468" s="8"/>
      <c r="FQV468" s="8"/>
      <c r="FQW468" s="8"/>
      <c r="FQX468" s="8"/>
      <c r="FQY468" s="8"/>
      <c r="FQZ468" s="8"/>
      <c r="FRA468" s="8"/>
      <c r="FRB468" s="8"/>
      <c r="FRC468" s="8"/>
      <c r="FRD468" s="8"/>
      <c r="FRE468" s="8"/>
      <c r="FRF468" s="8"/>
      <c r="FRG468" s="8"/>
      <c r="FRH468" s="8"/>
      <c r="FRI468" s="8"/>
      <c r="FRJ468" s="8"/>
      <c r="FRK468" s="8"/>
      <c r="FRL468" s="8"/>
      <c r="FRM468" s="8"/>
      <c r="FRN468" s="8"/>
      <c r="FRO468" s="8"/>
      <c r="FRP468" s="8"/>
      <c r="FRQ468" s="8"/>
      <c r="FRR468" s="8"/>
      <c r="FRS468" s="8"/>
      <c r="FRT468" s="8"/>
      <c r="FRU468" s="8"/>
      <c r="FRV468" s="8"/>
      <c r="FRW468" s="8"/>
      <c r="FRX468" s="8"/>
      <c r="FRY468" s="8"/>
      <c r="FRZ468" s="8"/>
      <c r="FSA468" s="8"/>
      <c r="FSB468" s="8"/>
      <c r="FSC468" s="8"/>
      <c r="FSD468" s="8"/>
      <c r="FSE468" s="8"/>
      <c r="FSF468" s="8"/>
      <c r="FSG468" s="8"/>
      <c r="FSH468" s="8"/>
      <c r="FSI468" s="8"/>
      <c r="FSJ468" s="8"/>
      <c r="FSK468" s="8"/>
      <c r="FSL468" s="8"/>
      <c r="FSM468" s="8"/>
      <c r="FSN468" s="8"/>
      <c r="FSO468" s="8"/>
      <c r="FSP468" s="8"/>
      <c r="FSQ468" s="8"/>
      <c r="FSR468" s="8"/>
      <c r="FSS468" s="8"/>
      <c r="FST468" s="8"/>
      <c r="FSU468" s="8"/>
      <c r="FSV468" s="8"/>
      <c r="FSW468" s="8"/>
      <c r="FSX468" s="8"/>
      <c r="FSY468" s="8"/>
      <c r="FSZ468" s="8"/>
      <c r="FTA468" s="8"/>
      <c r="FTB468" s="8"/>
      <c r="FTC468" s="8"/>
      <c r="FTD468" s="8"/>
      <c r="FTE468" s="8"/>
      <c r="FTF468" s="8"/>
      <c r="FTG468" s="8"/>
      <c r="FTH468" s="8"/>
      <c r="FTI468" s="8"/>
      <c r="FTJ468" s="8"/>
      <c r="FTK468" s="8"/>
      <c r="FTL468" s="8"/>
      <c r="FTM468" s="8"/>
      <c r="FTN468" s="8"/>
      <c r="FTO468" s="8"/>
      <c r="FTP468" s="8"/>
      <c r="FTQ468" s="8"/>
      <c r="FTR468" s="8"/>
      <c r="FTS468" s="8"/>
      <c r="FTT468" s="8"/>
      <c r="FTU468" s="8"/>
      <c r="FTV468" s="8"/>
      <c r="FTW468" s="8"/>
      <c r="FTX468" s="8"/>
      <c r="FTY468" s="8"/>
      <c r="FTZ468" s="8"/>
      <c r="FUA468" s="8"/>
      <c r="FUB468" s="8"/>
      <c r="FUC468" s="8"/>
      <c r="FUD468" s="8"/>
      <c r="FUE468" s="8"/>
      <c r="FUF468" s="8"/>
      <c r="FUG468" s="8"/>
      <c r="FUH468" s="8"/>
      <c r="FUI468" s="8"/>
      <c r="FUJ468" s="8"/>
      <c r="FUK468" s="8"/>
      <c r="FUL468" s="8"/>
      <c r="FUM468" s="8"/>
      <c r="FUN468" s="8"/>
      <c r="FUO468" s="8"/>
      <c r="FUP468" s="8"/>
      <c r="FUQ468" s="8"/>
      <c r="FUR468" s="8"/>
      <c r="FUS468" s="8"/>
      <c r="FUT468" s="8"/>
      <c r="FUU468" s="8"/>
      <c r="FUV468" s="8"/>
      <c r="FUW468" s="8"/>
      <c r="FUX468" s="8"/>
      <c r="FUY468" s="8"/>
      <c r="FUZ468" s="8"/>
      <c r="FVA468" s="8"/>
      <c r="FVB468" s="8"/>
      <c r="FVC468" s="8"/>
      <c r="FVD468" s="8"/>
      <c r="FVE468" s="8"/>
      <c r="FVF468" s="8"/>
      <c r="FVG468" s="8"/>
      <c r="FVH468" s="8"/>
      <c r="FVI468" s="8"/>
      <c r="FVJ468" s="8"/>
      <c r="FVK468" s="8"/>
      <c r="FVL468" s="8"/>
      <c r="FVM468" s="8"/>
      <c r="FVN468" s="8"/>
      <c r="FVO468" s="8"/>
      <c r="FVP468" s="8"/>
      <c r="FVQ468" s="8"/>
      <c r="FVR468" s="8"/>
      <c r="FVS468" s="8"/>
      <c r="FVT468" s="8"/>
      <c r="FVU468" s="8"/>
      <c r="FVV468" s="8"/>
      <c r="FVW468" s="8"/>
      <c r="FVX468" s="8"/>
      <c r="FVY468" s="8"/>
      <c r="FVZ468" s="8"/>
      <c r="FWA468" s="8"/>
      <c r="FWB468" s="8"/>
      <c r="FWC468" s="8"/>
      <c r="FWD468" s="8"/>
      <c r="FWE468" s="8"/>
      <c r="FWF468" s="8"/>
      <c r="FWG468" s="8"/>
      <c r="FWH468" s="8"/>
      <c r="FWI468" s="8"/>
      <c r="FWJ468" s="8"/>
      <c r="FWK468" s="8"/>
      <c r="FWL468" s="8"/>
      <c r="FWM468" s="8"/>
      <c r="FWN468" s="8"/>
      <c r="FWO468" s="8"/>
      <c r="FWP468" s="8"/>
      <c r="FWQ468" s="8"/>
      <c r="FWR468" s="8"/>
      <c r="FWS468" s="8"/>
      <c r="FWT468" s="8"/>
      <c r="FWU468" s="8"/>
      <c r="FWV468" s="8"/>
      <c r="FWW468" s="8"/>
      <c r="FWX468" s="8"/>
      <c r="FWY468" s="8"/>
      <c r="FWZ468" s="8"/>
      <c r="FXA468" s="8"/>
      <c r="FXB468" s="8"/>
      <c r="FXC468" s="8"/>
      <c r="FXD468" s="8"/>
      <c r="FXE468" s="8"/>
      <c r="FXF468" s="8"/>
      <c r="FXG468" s="8"/>
      <c r="FXH468" s="8"/>
      <c r="FXI468" s="8"/>
      <c r="FXJ468" s="8"/>
      <c r="FXK468" s="8"/>
      <c r="FXL468" s="8"/>
      <c r="FXM468" s="8"/>
      <c r="FXN468" s="8"/>
      <c r="FXO468" s="8"/>
      <c r="FXP468" s="8"/>
      <c r="FXQ468" s="8"/>
      <c r="FXR468" s="8"/>
      <c r="FXS468" s="8"/>
      <c r="FXT468" s="8"/>
      <c r="FXU468" s="8"/>
      <c r="FXV468" s="8"/>
      <c r="FXW468" s="8"/>
      <c r="FXX468" s="8"/>
      <c r="FXY468" s="8"/>
      <c r="FXZ468" s="8"/>
      <c r="FYA468" s="8"/>
      <c r="FYB468" s="8"/>
      <c r="FYC468" s="8"/>
      <c r="FYD468" s="8"/>
      <c r="FYE468" s="8"/>
      <c r="FYF468" s="8"/>
      <c r="FYG468" s="8"/>
      <c r="FYH468" s="8"/>
      <c r="FYI468" s="8"/>
      <c r="FYJ468" s="8"/>
      <c r="FYK468" s="8"/>
      <c r="FYL468" s="8"/>
      <c r="FYM468" s="8"/>
      <c r="FYN468" s="8"/>
      <c r="FYO468" s="8"/>
      <c r="FYP468" s="8"/>
      <c r="FYQ468" s="8"/>
      <c r="FYR468" s="8"/>
      <c r="FYS468" s="8"/>
      <c r="FYT468" s="8"/>
      <c r="FYU468" s="8"/>
      <c r="FYV468" s="8"/>
      <c r="FYW468" s="8"/>
      <c r="FYX468" s="8"/>
      <c r="FYY468" s="8"/>
      <c r="FYZ468" s="8"/>
      <c r="FZA468" s="8"/>
      <c r="FZB468" s="8"/>
      <c r="FZC468" s="8"/>
      <c r="FZD468" s="8"/>
      <c r="FZE468" s="8"/>
      <c r="FZF468" s="8"/>
      <c r="FZG468" s="8"/>
      <c r="FZH468" s="8"/>
      <c r="FZI468" s="8"/>
      <c r="FZJ468" s="8"/>
      <c r="FZK468" s="8"/>
      <c r="FZL468" s="8"/>
      <c r="FZM468" s="8"/>
      <c r="FZN468" s="8"/>
      <c r="FZO468" s="8"/>
      <c r="FZP468" s="8"/>
      <c r="FZQ468" s="8"/>
      <c r="FZR468" s="8"/>
      <c r="FZS468" s="8"/>
      <c r="FZT468" s="8"/>
      <c r="FZU468" s="8"/>
      <c r="FZV468" s="8"/>
      <c r="FZW468" s="8"/>
      <c r="FZX468" s="8"/>
      <c r="FZY468" s="8"/>
      <c r="FZZ468" s="8"/>
      <c r="GAA468" s="8"/>
      <c r="GAB468" s="8"/>
      <c r="GAC468" s="8"/>
      <c r="GAD468" s="8"/>
      <c r="GAE468" s="8"/>
      <c r="GAF468" s="8"/>
      <c r="GAG468" s="8"/>
      <c r="GAH468" s="8"/>
      <c r="GAI468" s="8"/>
      <c r="GAJ468" s="8"/>
      <c r="GAK468" s="8"/>
      <c r="GAL468" s="8"/>
      <c r="GAM468" s="8"/>
      <c r="GAN468" s="8"/>
      <c r="GAO468" s="8"/>
      <c r="GAP468" s="8"/>
      <c r="GAQ468" s="8"/>
      <c r="GAR468" s="8"/>
      <c r="GAS468" s="8"/>
      <c r="GAT468" s="8"/>
      <c r="GAU468" s="8"/>
      <c r="GAV468" s="8"/>
      <c r="GAW468" s="8"/>
      <c r="GAX468" s="8"/>
      <c r="GAY468" s="8"/>
      <c r="GAZ468" s="8"/>
      <c r="GBA468" s="8"/>
      <c r="GBB468" s="8"/>
      <c r="GBC468" s="8"/>
      <c r="GBD468" s="8"/>
      <c r="GBE468" s="8"/>
      <c r="GBF468" s="8"/>
      <c r="GBG468" s="8"/>
      <c r="GBH468" s="8"/>
      <c r="GBI468" s="8"/>
      <c r="GBJ468" s="8"/>
      <c r="GBK468" s="8"/>
      <c r="GBL468" s="8"/>
      <c r="GBM468" s="8"/>
      <c r="GBN468" s="8"/>
      <c r="GBO468" s="8"/>
      <c r="GBP468" s="8"/>
      <c r="GBQ468" s="8"/>
      <c r="GBR468" s="8"/>
      <c r="GBS468" s="8"/>
      <c r="GBT468" s="8"/>
      <c r="GBU468" s="8"/>
      <c r="GBV468" s="8"/>
      <c r="GBW468" s="8"/>
      <c r="GBX468" s="8"/>
      <c r="GBY468" s="8"/>
      <c r="GBZ468" s="8"/>
      <c r="GCA468" s="8"/>
      <c r="GCB468" s="8"/>
      <c r="GCC468" s="8"/>
      <c r="GCD468" s="8"/>
      <c r="GCE468" s="8"/>
      <c r="GCF468" s="8"/>
      <c r="GCG468" s="8"/>
      <c r="GCH468" s="8"/>
      <c r="GCI468" s="8"/>
      <c r="GCJ468" s="8"/>
      <c r="GCK468" s="8"/>
      <c r="GCL468" s="8"/>
      <c r="GCM468" s="8"/>
      <c r="GCN468" s="8"/>
      <c r="GCO468" s="8"/>
      <c r="GCP468" s="8"/>
      <c r="GCQ468" s="8"/>
      <c r="GCR468" s="8"/>
      <c r="GCS468" s="8"/>
      <c r="GCT468" s="8"/>
      <c r="GCU468" s="8"/>
      <c r="GCV468" s="8"/>
      <c r="GCW468" s="8"/>
      <c r="GCX468" s="8"/>
      <c r="GCY468" s="8"/>
      <c r="GCZ468" s="8"/>
      <c r="GDA468" s="8"/>
      <c r="GDB468" s="8"/>
      <c r="GDC468" s="8"/>
      <c r="GDD468" s="8"/>
      <c r="GDE468" s="8"/>
      <c r="GDF468" s="8"/>
      <c r="GDG468" s="8"/>
      <c r="GDH468" s="8"/>
      <c r="GDI468" s="8"/>
      <c r="GDJ468" s="8"/>
      <c r="GDK468" s="8"/>
      <c r="GDL468" s="8"/>
      <c r="GDM468" s="8"/>
      <c r="GDN468" s="8"/>
      <c r="GDO468" s="8"/>
      <c r="GDP468" s="8"/>
      <c r="GDQ468" s="8"/>
      <c r="GDR468" s="8"/>
      <c r="GDS468" s="8"/>
      <c r="GDT468" s="8"/>
      <c r="GDU468" s="8"/>
      <c r="GDV468" s="8"/>
      <c r="GDW468" s="8"/>
      <c r="GDX468" s="8"/>
      <c r="GDY468" s="8"/>
      <c r="GDZ468" s="8"/>
      <c r="GEA468" s="8"/>
      <c r="GEB468" s="8"/>
      <c r="GEC468" s="8"/>
      <c r="GED468" s="8"/>
      <c r="GEE468" s="8"/>
      <c r="GEF468" s="8"/>
      <c r="GEG468" s="8"/>
      <c r="GEH468" s="8"/>
      <c r="GEI468" s="8"/>
      <c r="GEJ468" s="8"/>
      <c r="GEK468" s="8"/>
      <c r="GEL468" s="8"/>
      <c r="GEM468" s="8"/>
      <c r="GEN468" s="8"/>
      <c r="GEO468" s="8"/>
      <c r="GEP468" s="8"/>
      <c r="GEQ468" s="8"/>
      <c r="GER468" s="8"/>
      <c r="GES468" s="8"/>
      <c r="GET468" s="8"/>
      <c r="GEU468" s="8"/>
      <c r="GEV468" s="8"/>
      <c r="GEW468" s="8"/>
      <c r="GEX468" s="8"/>
      <c r="GEY468" s="8"/>
      <c r="GEZ468" s="8"/>
      <c r="GFA468" s="8"/>
      <c r="GFB468" s="8"/>
      <c r="GFC468" s="8"/>
      <c r="GFD468" s="8"/>
      <c r="GFE468" s="8"/>
      <c r="GFF468" s="8"/>
      <c r="GFG468" s="8"/>
      <c r="GFH468" s="8"/>
      <c r="GFI468" s="8"/>
      <c r="GFJ468" s="8"/>
      <c r="GFK468" s="8"/>
      <c r="GFL468" s="8"/>
      <c r="GFM468" s="8"/>
      <c r="GFN468" s="8"/>
      <c r="GFO468" s="8"/>
      <c r="GFP468" s="8"/>
      <c r="GFQ468" s="8"/>
      <c r="GFR468" s="8"/>
      <c r="GFS468" s="8"/>
      <c r="GFT468" s="8"/>
      <c r="GFU468" s="8"/>
      <c r="GFV468" s="8"/>
      <c r="GFW468" s="8"/>
      <c r="GFX468" s="8"/>
      <c r="GFY468" s="8"/>
      <c r="GFZ468" s="8"/>
      <c r="GGA468" s="8"/>
      <c r="GGB468" s="8"/>
      <c r="GGC468" s="8"/>
      <c r="GGD468" s="8"/>
      <c r="GGE468" s="8"/>
      <c r="GGF468" s="8"/>
      <c r="GGG468" s="8"/>
      <c r="GGH468" s="8"/>
      <c r="GGI468" s="8"/>
      <c r="GGJ468" s="8"/>
      <c r="GGK468" s="8"/>
      <c r="GGL468" s="8"/>
      <c r="GGM468" s="8"/>
      <c r="GGN468" s="8"/>
      <c r="GGO468" s="8"/>
      <c r="GGP468" s="8"/>
      <c r="GGQ468" s="8"/>
      <c r="GGR468" s="8"/>
      <c r="GGS468" s="8"/>
      <c r="GGT468" s="8"/>
      <c r="GGU468" s="8"/>
      <c r="GGV468" s="8"/>
      <c r="GGW468" s="8"/>
      <c r="GGX468" s="8"/>
      <c r="GGY468" s="8"/>
      <c r="GGZ468" s="8"/>
      <c r="GHA468" s="8"/>
      <c r="GHB468" s="8"/>
      <c r="GHC468" s="8"/>
      <c r="GHD468" s="8"/>
      <c r="GHE468" s="8"/>
      <c r="GHF468" s="8"/>
      <c r="GHG468" s="8"/>
      <c r="GHH468" s="8"/>
      <c r="GHI468" s="8"/>
      <c r="GHJ468" s="8"/>
      <c r="GHK468" s="8"/>
      <c r="GHL468" s="8"/>
      <c r="GHM468" s="8"/>
      <c r="GHN468" s="8"/>
      <c r="GHO468" s="8"/>
      <c r="GHP468" s="8"/>
      <c r="GHQ468" s="8"/>
      <c r="GHR468" s="8"/>
      <c r="GHS468" s="8"/>
      <c r="GHT468" s="8"/>
      <c r="GHU468" s="8"/>
      <c r="GHV468" s="8"/>
      <c r="GHW468" s="8"/>
      <c r="GHX468" s="8"/>
      <c r="GHY468" s="8"/>
      <c r="GHZ468" s="8"/>
      <c r="GIA468" s="8"/>
      <c r="GIB468" s="8"/>
      <c r="GIC468" s="8"/>
      <c r="GID468" s="8"/>
      <c r="GIE468" s="8"/>
      <c r="GIF468" s="8"/>
      <c r="GIG468" s="8"/>
      <c r="GIH468" s="8"/>
      <c r="GII468" s="8"/>
      <c r="GIJ468" s="8"/>
      <c r="GIK468" s="8"/>
      <c r="GIL468" s="8"/>
      <c r="GIM468" s="8"/>
      <c r="GIN468" s="8"/>
      <c r="GIO468" s="8"/>
      <c r="GIP468" s="8"/>
      <c r="GIQ468" s="8"/>
      <c r="GIR468" s="8"/>
      <c r="GIS468" s="8"/>
      <c r="GIT468" s="8"/>
      <c r="GIU468" s="8"/>
      <c r="GIV468" s="8"/>
      <c r="GIW468" s="8"/>
      <c r="GIX468" s="8"/>
      <c r="GIY468" s="8"/>
      <c r="GIZ468" s="8"/>
      <c r="GJA468" s="8"/>
      <c r="GJB468" s="8"/>
      <c r="GJC468" s="8"/>
      <c r="GJD468" s="8"/>
      <c r="GJE468" s="8"/>
      <c r="GJF468" s="8"/>
      <c r="GJG468" s="8"/>
      <c r="GJH468" s="8"/>
      <c r="GJI468" s="8"/>
      <c r="GJJ468" s="8"/>
      <c r="GJK468" s="8"/>
      <c r="GJL468" s="8"/>
      <c r="GJM468" s="8"/>
      <c r="GJN468" s="8"/>
      <c r="GJO468" s="8"/>
      <c r="GJP468" s="8"/>
      <c r="GJQ468" s="8"/>
      <c r="GJR468" s="8"/>
      <c r="GJS468" s="8"/>
      <c r="GJT468" s="8"/>
      <c r="GJU468" s="8"/>
      <c r="GJV468" s="8"/>
      <c r="GJW468" s="8"/>
      <c r="GJX468" s="8"/>
      <c r="GJY468" s="8"/>
      <c r="GJZ468" s="8"/>
      <c r="GKA468" s="8"/>
      <c r="GKB468" s="8"/>
      <c r="GKC468" s="8"/>
      <c r="GKD468" s="8"/>
      <c r="GKE468" s="8"/>
      <c r="GKF468" s="8"/>
      <c r="GKG468" s="8"/>
      <c r="GKH468" s="8"/>
      <c r="GKI468" s="8"/>
      <c r="GKJ468" s="8"/>
      <c r="GKK468" s="8"/>
      <c r="GKL468" s="8"/>
      <c r="GKM468" s="8"/>
      <c r="GKN468" s="8"/>
      <c r="GKO468" s="8"/>
      <c r="GKP468" s="8"/>
      <c r="GKQ468" s="8"/>
      <c r="GKR468" s="8"/>
      <c r="GKS468" s="8"/>
      <c r="GKT468" s="8"/>
      <c r="GKU468" s="8"/>
      <c r="GKV468" s="8"/>
      <c r="GKW468" s="8"/>
      <c r="GKX468" s="8"/>
      <c r="GKY468" s="8"/>
      <c r="GKZ468" s="8"/>
      <c r="GLA468" s="8"/>
      <c r="GLB468" s="8"/>
      <c r="GLC468" s="8"/>
      <c r="GLD468" s="8"/>
      <c r="GLE468" s="8"/>
      <c r="GLF468" s="8"/>
      <c r="GLG468" s="8"/>
      <c r="GLH468" s="8"/>
      <c r="GLI468" s="8"/>
      <c r="GLJ468" s="8"/>
      <c r="GLK468" s="8"/>
      <c r="GLL468" s="8"/>
      <c r="GLM468" s="8"/>
      <c r="GLN468" s="8"/>
      <c r="GLO468" s="8"/>
      <c r="GLP468" s="8"/>
      <c r="GLQ468" s="8"/>
      <c r="GLR468" s="8"/>
      <c r="GLS468" s="8"/>
      <c r="GLT468" s="8"/>
      <c r="GLU468" s="8"/>
      <c r="GLV468" s="8"/>
      <c r="GLW468" s="8"/>
      <c r="GLX468" s="8"/>
      <c r="GLY468" s="8"/>
      <c r="GLZ468" s="8"/>
      <c r="GMA468" s="8"/>
      <c r="GMB468" s="8"/>
      <c r="GMC468" s="8"/>
      <c r="GMD468" s="8"/>
      <c r="GME468" s="8"/>
      <c r="GMF468" s="8"/>
      <c r="GMG468" s="8"/>
      <c r="GMH468" s="8"/>
      <c r="GMI468" s="8"/>
      <c r="GMJ468" s="8"/>
      <c r="GMK468" s="8"/>
      <c r="GML468" s="8"/>
      <c r="GMM468" s="8"/>
      <c r="GMN468" s="8"/>
      <c r="GMO468" s="8"/>
      <c r="GMP468" s="8"/>
      <c r="GMQ468" s="8"/>
      <c r="GMR468" s="8"/>
      <c r="GMS468" s="8"/>
      <c r="GMT468" s="8"/>
      <c r="GMU468" s="8"/>
      <c r="GMV468" s="8"/>
      <c r="GMW468" s="8"/>
      <c r="GMX468" s="8"/>
      <c r="GMY468" s="8"/>
      <c r="GMZ468" s="8"/>
      <c r="GNA468" s="8"/>
      <c r="GNB468" s="8"/>
      <c r="GNC468" s="8"/>
      <c r="GND468" s="8"/>
      <c r="GNE468" s="8"/>
      <c r="GNF468" s="8"/>
      <c r="GNG468" s="8"/>
      <c r="GNH468" s="8"/>
      <c r="GNI468" s="8"/>
      <c r="GNJ468" s="8"/>
      <c r="GNK468" s="8"/>
      <c r="GNL468" s="8"/>
      <c r="GNM468" s="8"/>
      <c r="GNN468" s="8"/>
      <c r="GNO468" s="8"/>
      <c r="GNP468" s="8"/>
      <c r="GNQ468" s="8"/>
      <c r="GNR468" s="8"/>
      <c r="GNS468" s="8"/>
      <c r="GNT468" s="8"/>
      <c r="GNU468" s="8"/>
      <c r="GNV468" s="8"/>
      <c r="GNW468" s="8"/>
      <c r="GNX468" s="8"/>
      <c r="GNY468" s="8"/>
      <c r="GNZ468" s="8"/>
      <c r="GOA468" s="8"/>
      <c r="GOB468" s="8"/>
      <c r="GOC468" s="8"/>
      <c r="GOD468" s="8"/>
      <c r="GOE468" s="8"/>
      <c r="GOF468" s="8"/>
      <c r="GOG468" s="8"/>
      <c r="GOH468" s="8"/>
      <c r="GOI468" s="8"/>
      <c r="GOJ468" s="8"/>
      <c r="GOK468" s="8"/>
      <c r="GOL468" s="8"/>
      <c r="GOM468" s="8"/>
      <c r="GON468" s="8"/>
      <c r="GOO468" s="8"/>
      <c r="GOP468" s="8"/>
      <c r="GOQ468" s="8"/>
      <c r="GOR468" s="8"/>
      <c r="GOS468" s="8"/>
      <c r="GOT468" s="8"/>
      <c r="GOU468" s="8"/>
      <c r="GOV468" s="8"/>
      <c r="GOW468" s="8"/>
      <c r="GOX468" s="8"/>
      <c r="GOY468" s="8"/>
      <c r="GOZ468" s="8"/>
      <c r="GPA468" s="8"/>
      <c r="GPB468" s="8"/>
      <c r="GPC468" s="8"/>
      <c r="GPD468" s="8"/>
      <c r="GPE468" s="8"/>
      <c r="GPF468" s="8"/>
      <c r="GPG468" s="8"/>
      <c r="GPH468" s="8"/>
      <c r="GPI468" s="8"/>
      <c r="GPJ468" s="8"/>
      <c r="GPK468" s="8"/>
      <c r="GPL468" s="8"/>
      <c r="GPM468" s="8"/>
      <c r="GPN468" s="8"/>
      <c r="GPO468" s="8"/>
      <c r="GPP468" s="8"/>
      <c r="GPQ468" s="8"/>
      <c r="GPR468" s="8"/>
      <c r="GPS468" s="8"/>
      <c r="GPT468" s="8"/>
      <c r="GPU468" s="8"/>
      <c r="GPV468" s="8"/>
      <c r="GPW468" s="8"/>
      <c r="GPX468" s="8"/>
      <c r="GPY468" s="8"/>
      <c r="GPZ468" s="8"/>
      <c r="GQA468" s="8"/>
      <c r="GQB468" s="8"/>
      <c r="GQC468" s="8"/>
      <c r="GQD468" s="8"/>
      <c r="GQE468" s="8"/>
      <c r="GQF468" s="8"/>
      <c r="GQG468" s="8"/>
      <c r="GQH468" s="8"/>
      <c r="GQI468" s="8"/>
      <c r="GQJ468" s="8"/>
      <c r="GQK468" s="8"/>
      <c r="GQL468" s="8"/>
      <c r="GQM468" s="8"/>
      <c r="GQN468" s="8"/>
      <c r="GQO468" s="8"/>
      <c r="GQP468" s="8"/>
      <c r="GQQ468" s="8"/>
      <c r="GQR468" s="8"/>
      <c r="GQS468" s="8"/>
      <c r="GQT468" s="8"/>
      <c r="GQU468" s="8"/>
      <c r="GQV468" s="8"/>
      <c r="GQW468" s="8"/>
      <c r="GQX468" s="8"/>
      <c r="GQY468" s="8"/>
      <c r="GQZ468" s="8"/>
      <c r="GRA468" s="8"/>
      <c r="GRB468" s="8"/>
      <c r="GRC468" s="8"/>
      <c r="GRD468" s="8"/>
      <c r="GRE468" s="8"/>
      <c r="GRF468" s="8"/>
      <c r="GRG468" s="8"/>
      <c r="GRH468" s="8"/>
      <c r="GRI468" s="8"/>
      <c r="GRJ468" s="8"/>
      <c r="GRK468" s="8"/>
      <c r="GRL468" s="8"/>
      <c r="GRM468" s="8"/>
      <c r="GRN468" s="8"/>
      <c r="GRO468" s="8"/>
      <c r="GRP468" s="8"/>
      <c r="GRQ468" s="8"/>
      <c r="GRR468" s="8"/>
      <c r="GRS468" s="8"/>
      <c r="GRT468" s="8"/>
      <c r="GRU468" s="8"/>
      <c r="GRV468" s="8"/>
      <c r="GRW468" s="8"/>
      <c r="GRX468" s="8"/>
      <c r="GRY468" s="8"/>
      <c r="GRZ468" s="8"/>
      <c r="GSA468" s="8"/>
      <c r="GSB468" s="8"/>
      <c r="GSC468" s="8"/>
      <c r="GSD468" s="8"/>
      <c r="GSE468" s="8"/>
      <c r="GSF468" s="8"/>
      <c r="GSG468" s="8"/>
      <c r="GSH468" s="8"/>
      <c r="GSI468" s="8"/>
      <c r="GSJ468" s="8"/>
      <c r="GSK468" s="8"/>
      <c r="GSL468" s="8"/>
      <c r="GSM468" s="8"/>
      <c r="GSN468" s="8"/>
      <c r="GSO468" s="8"/>
      <c r="GSP468" s="8"/>
      <c r="GSQ468" s="8"/>
      <c r="GSR468" s="8"/>
      <c r="GSS468" s="8"/>
      <c r="GST468" s="8"/>
      <c r="GSU468" s="8"/>
      <c r="GSV468" s="8"/>
      <c r="GSW468" s="8"/>
      <c r="GSX468" s="8"/>
      <c r="GSY468" s="8"/>
      <c r="GSZ468" s="8"/>
      <c r="GTA468" s="8"/>
      <c r="GTB468" s="8"/>
      <c r="GTC468" s="8"/>
      <c r="GTD468" s="8"/>
      <c r="GTE468" s="8"/>
      <c r="GTF468" s="8"/>
      <c r="GTG468" s="8"/>
      <c r="GTH468" s="8"/>
      <c r="GTI468" s="8"/>
      <c r="GTJ468" s="8"/>
      <c r="GTK468" s="8"/>
      <c r="GTL468" s="8"/>
      <c r="GTM468" s="8"/>
      <c r="GTN468" s="8"/>
      <c r="GTO468" s="8"/>
      <c r="GTP468" s="8"/>
      <c r="GTQ468" s="8"/>
      <c r="GTR468" s="8"/>
      <c r="GTS468" s="8"/>
      <c r="GTT468" s="8"/>
      <c r="GTU468" s="8"/>
      <c r="GTV468" s="8"/>
      <c r="GTW468" s="8"/>
      <c r="GTX468" s="8"/>
      <c r="GTY468" s="8"/>
      <c r="GTZ468" s="8"/>
      <c r="GUA468" s="8"/>
      <c r="GUB468" s="8"/>
      <c r="GUC468" s="8"/>
      <c r="GUD468" s="8"/>
      <c r="GUE468" s="8"/>
      <c r="GUF468" s="8"/>
      <c r="GUG468" s="8"/>
      <c r="GUH468" s="8"/>
      <c r="GUI468" s="8"/>
      <c r="GUJ468" s="8"/>
      <c r="GUK468" s="8"/>
      <c r="GUL468" s="8"/>
      <c r="GUM468" s="8"/>
      <c r="GUN468" s="8"/>
      <c r="GUO468" s="8"/>
      <c r="GUP468" s="8"/>
      <c r="GUQ468" s="8"/>
      <c r="GUR468" s="8"/>
      <c r="GUS468" s="8"/>
      <c r="GUT468" s="8"/>
      <c r="GUU468" s="8"/>
      <c r="GUV468" s="8"/>
      <c r="GUW468" s="8"/>
      <c r="GUX468" s="8"/>
      <c r="GUY468" s="8"/>
      <c r="GUZ468" s="8"/>
      <c r="GVA468" s="8"/>
      <c r="GVB468" s="8"/>
      <c r="GVC468" s="8"/>
      <c r="GVD468" s="8"/>
      <c r="GVE468" s="8"/>
      <c r="GVF468" s="8"/>
      <c r="GVG468" s="8"/>
      <c r="GVH468" s="8"/>
      <c r="GVI468" s="8"/>
      <c r="GVJ468" s="8"/>
      <c r="GVK468" s="8"/>
      <c r="GVL468" s="8"/>
      <c r="GVM468" s="8"/>
      <c r="GVN468" s="8"/>
      <c r="GVO468" s="8"/>
      <c r="GVP468" s="8"/>
      <c r="GVQ468" s="8"/>
      <c r="GVR468" s="8"/>
      <c r="GVS468" s="8"/>
      <c r="GVT468" s="8"/>
      <c r="GVU468" s="8"/>
      <c r="GVV468" s="8"/>
      <c r="GVW468" s="8"/>
      <c r="GVX468" s="8"/>
      <c r="GVY468" s="8"/>
      <c r="GVZ468" s="8"/>
      <c r="GWA468" s="8"/>
      <c r="GWB468" s="8"/>
      <c r="GWC468" s="8"/>
      <c r="GWD468" s="8"/>
      <c r="GWE468" s="8"/>
      <c r="GWF468" s="8"/>
      <c r="GWG468" s="8"/>
      <c r="GWH468" s="8"/>
      <c r="GWI468" s="8"/>
      <c r="GWJ468" s="8"/>
      <c r="GWK468" s="8"/>
      <c r="GWL468" s="8"/>
      <c r="GWM468" s="8"/>
      <c r="GWN468" s="8"/>
      <c r="GWO468" s="8"/>
      <c r="GWP468" s="8"/>
      <c r="GWQ468" s="8"/>
      <c r="GWR468" s="8"/>
      <c r="GWS468" s="8"/>
      <c r="GWT468" s="8"/>
      <c r="GWU468" s="8"/>
      <c r="GWV468" s="8"/>
      <c r="GWW468" s="8"/>
      <c r="GWX468" s="8"/>
      <c r="GWY468" s="8"/>
      <c r="GWZ468" s="8"/>
      <c r="GXA468" s="8"/>
      <c r="GXB468" s="8"/>
      <c r="GXC468" s="8"/>
      <c r="GXD468" s="8"/>
      <c r="GXE468" s="8"/>
      <c r="GXF468" s="8"/>
      <c r="GXG468" s="8"/>
      <c r="GXH468" s="8"/>
      <c r="GXI468" s="8"/>
      <c r="GXJ468" s="8"/>
      <c r="GXK468" s="8"/>
      <c r="GXL468" s="8"/>
      <c r="GXM468" s="8"/>
      <c r="GXN468" s="8"/>
      <c r="GXO468" s="8"/>
      <c r="GXP468" s="8"/>
      <c r="GXQ468" s="8"/>
      <c r="GXR468" s="8"/>
      <c r="GXS468" s="8"/>
      <c r="GXT468" s="8"/>
      <c r="GXU468" s="8"/>
      <c r="GXV468" s="8"/>
      <c r="GXW468" s="8"/>
      <c r="GXX468" s="8"/>
      <c r="GXY468" s="8"/>
      <c r="GXZ468" s="8"/>
      <c r="GYA468" s="8"/>
      <c r="GYB468" s="8"/>
      <c r="GYC468" s="8"/>
      <c r="GYD468" s="8"/>
      <c r="GYE468" s="8"/>
      <c r="GYF468" s="8"/>
      <c r="GYG468" s="8"/>
      <c r="GYH468" s="8"/>
      <c r="GYI468" s="8"/>
      <c r="GYJ468" s="8"/>
      <c r="GYK468" s="8"/>
      <c r="GYL468" s="8"/>
      <c r="GYM468" s="8"/>
      <c r="GYN468" s="8"/>
      <c r="GYO468" s="8"/>
      <c r="GYP468" s="8"/>
      <c r="GYQ468" s="8"/>
      <c r="GYR468" s="8"/>
      <c r="GYS468" s="8"/>
      <c r="GYT468" s="8"/>
      <c r="GYU468" s="8"/>
      <c r="GYV468" s="8"/>
      <c r="GYW468" s="8"/>
      <c r="GYX468" s="8"/>
      <c r="GYY468" s="8"/>
      <c r="GYZ468" s="8"/>
      <c r="GZA468" s="8"/>
      <c r="GZB468" s="8"/>
      <c r="GZC468" s="8"/>
      <c r="GZD468" s="8"/>
      <c r="GZE468" s="8"/>
      <c r="GZF468" s="8"/>
      <c r="GZG468" s="8"/>
      <c r="GZH468" s="8"/>
      <c r="GZI468" s="8"/>
      <c r="GZJ468" s="8"/>
      <c r="GZK468" s="8"/>
      <c r="GZL468" s="8"/>
      <c r="GZM468" s="8"/>
      <c r="GZN468" s="8"/>
      <c r="GZO468" s="8"/>
      <c r="GZP468" s="8"/>
      <c r="GZQ468" s="8"/>
      <c r="GZR468" s="8"/>
      <c r="GZS468" s="8"/>
      <c r="GZT468" s="8"/>
      <c r="GZU468" s="8"/>
      <c r="GZV468" s="8"/>
      <c r="GZW468" s="8"/>
      <c r="GZX468" s="8"/>
      <c r="GZY468" s="8"/>
      <c r="GZZ468" s="8"/>
      <c r="HAA468" s="8"/>
      <c r="HAB468" s="8"/>
      <c r="HAC468" s="8"/>
      <c r="HAD468" s="8"/>
      <c r="HAE468" s="8"/>
      <c r="HAF468" s="8"/>
      <c r="HAG468" s="8"/>
      <c r="HAH468" s="8"/>
      <c r="HAI468" s="8"/>
      <c r="HAJ468" s="8"/>
      <c r="HAK468" s="8"/>
      <c r="HAL468" s="8"/>
      <c r="HAM468" s="8"/>
      <c r="HAN468" s="8"/>
      <c r="HAO468" s="8"/>
      <c r="HAP468" s="8"/>
      <c r="HAQ468" s="8"/>
      <c r="HAR468" s="8"/>
      <c r="HAS468" s="8"/>
      <c r="HAT468" s="8"/>
      <c r="HAU468" s="8"/>
      <c r="HAV468" s="8"/>
      <c r="HAW468" s="8"/>
      <c r="HAX468" s="8"/>
      <c r="HAY468" s="8"/>
      <c r="HAZ468" s="8"/>
      <c r="HBA468" s="8"/>
      <c r="HBB468" s="8"/>
      <c r="HBC468" s="8"/>
      <c r="HBD468" s="8"/>
      <c r="HBE468" s="8"/>
      <c r="HBF468" s="8"/>
      <c r="HBG468" s="8"/>
      <c r="HBH468" s="8"/>
      <c r="HBI468" s="8"/>
      <c r="HBJ468" s="8"/>
      <c r="HBK468" s="8"/>
      <c r="HBL468" s="8"/>
      <c r="HBM468" s="8"/>
      <c r="HBN468" s="8"/>
      <c r="HBO468" s="8"/>
      <c r="HBP468" s="8"/>
      <c r="HBQ468" s="8"/>
      <c r="HBR468" s="8"/>
      <c r="HBS468" s="8"/>
      <c r="HBT468" s="8"/>
      <c r="HBU468" s="8"/>
      <c r="HBV468" s="8"/>
      <c r="HBW468" s="8"/>
      <c r="HBX468" s="8"/>
      <c r="HBY468" s="8"/>
      <c r="HBZ468" s="8"/>
      <c r="HCA468" s="8"/>
      <c r="HCB468" s="8"/>
      <c r="HCC468" s="8"/>
      <c r="HCD468" s="8"/>
      <c r="HCE468" s="8"/>
      <c r="HCF468" s="8"/>
      <c r="HCG468" s="8"/>
      <c r="HCH468" s="8"/>
      <c r="HCI468" s="8"/>
      <c r="HCJ468" s="8"/>
      <c r="HCK468" s="8"/>
      <c r="HCL468" s="8"/>
      <c r="HCM468" s="8"/>
      <c r="HCN468" s="8"/>
      <c r="HCO468" s="8"/>
      <c r="HCP468" s="8"/>
      <c r="HCQ468" s="8"/>
      <c r="HCR468" s="8"/>
      <c r="HCS468" s="8"/>
      <c r="HCT468" s="8"/>
      <c r="HCU468" s="8"/>
      <c r="HCV468" s="8"/>
      <c r="HCW468" s="8"/>
      <c r="HCX468" s="8"/>
      <c r="HCY468" s="8"/>
      <c r="HCZ468" s="8"/>
      <c r="HDA468" s="8"/>
      <c r="HDB468" s="8"/>
      <c r="HDC468" s="8"/>
      <c r="HDD468" s="8"/>
      <c r="HDE468" s="8"/>
      <c r="HDF468" s="8"/>
      <c r="HDG468" s="8"/>
      <c r="HDH468" s="8"/>
      <c r="HDI468" s="8"/>
      <c r="HDJ468" s="8"/>
      <c r="HDK468" s="8"/>
      <c r="HDL468" s="8"/>
      <c r="HDM468" s="8"/>
      <c r="HDN468" s="8"/>
      <c r="HDO468" s="8"/>
      <c r="HDP468" s="8"/>
      <c r="HDQ468" s="8"/>
      <c r="HDR468" s="8"/>
      <c r="HDS468" s="8"/>
      <c r="HDT468" s="8"/>
      <c r="HDU468" s="8"/>
      <c r="HDV468" s="8"/>
      <c r="HDW468" s="8"/>
      <c r="HDX468" s="8"/>
      <c r="HDY468" s="8"/>
      <c r="HDZ468" s="8"/>
      <c r="HEA468" s="8"/>
      <c r="HEB468" s="8"/>
      <c r="HEC468" s="8"/>
      <c r="HED468" s="8"/>
      <c r="HEE468" s="8"/>
      <c r="HEF468" s="8"/>
      <c r="HEG468" s="8"/>
      <c r="HEH468" s="8"/>
      <c r="HEI468" s="8"/>
      <c r="HEJ468" s="8"/>
      <c r="HEK468" s="8"/>
      <c r="HEL468" s="8"/>
      <c r="HEM468" s="8"/>
      <c r="HEN468" s="8"/>
      <c r="HEO468" s="8"/>
      <c r="HEP468" s="8"/>
      <c r="HEQ468" s="8"/>
      <c r="HER468" s="8"/>
      <c r="HES468" s="8"/>
      <c r="HET468" s="8"/>
      <c r="HEU468" s="8"/>
      <c r="HEV468" s="8"/>
      <c r="HEW468" s="8"/>
      <c r="HEX468" s="8"/>
      <c r="HEY468" s="8"/>
      <c r="HEZ468" s="8"/>
      <c r="HFA468" s="8"/>
      <c r="HFB468" s="8"/>
      <c r="HFC468" s="8"/>
      <c r="HFD468" s="8"/>
      <c r="HFE468" s="8"/>
      <c r="HFF468" s="8"/>
      <c r="HFG468" s="8"/>
      <c r="HFH468" s="8"/>
      <c r="HFI468" s="8"/>
      <c r="HFJ468" s="8"/>
      <c r="HFK468" s="8"/>
      <c r="HFL468" s="8"/>
      <c r="HFM468" s="8"/>
      <c r="HFN468" s="8"/>
      <c r="HFO468" s="8"/>
      <c r="HFP468" s="8"/>
      <c r="HFQ468" s="8"/>
      <c r="HFR468" s="8"/>
      <c r="HFS468" s="8"/>
      <c r="HFT468" s="8"/>
      <c r="HFU468" s="8"/>
      <c r="HFV468" s="8"/>
      <c r="HFW468" s="8"/>
      <c r="HFX468" s="8"/>
      <c r="HFY468" s="8"/>
      <c r="HFZ468" s="8"/>
      <c r="HGA468" s="8"/>
      <c r="HGB468" s="8"/>
      <c r="HGC468" s="8"/>
      <c r="HGD468" s="8"/>
      <c r="HGE468" s="8"/>
      <c r="HGF468" s="8"/>
      <c r="HGG468" s="8"/>
      <c r="HGH468" s="8"/>
      <c r="HGI468" s="8"/>
      <c r="HGJ468" s="8"/>
      <c r="HGK468" s="8"/>
      <c r="HGL468" s="8"/>
      <c r="HGM468" s="8"/>
      <c r="HGN468" s="8"/>
      <c r="HGO468" s="8"/>
      <c r="HGP468" s="8"/>
      <c r="HGQ468" s="8"/>
      <c r="HGR468" s="8"/>
      <c r="HGS468" s="8"/>
      <c r="HGT468" s="8"/>
      <c r="HGU468" s="8"/>
      <c r="HGV468" s="8"/>
      <c r="HGW468" s="8"/>
      <c r="HGX468" s="8"/>
      <c r="HGY468" s="8"/>
      <c r="HGZ468" s="8"/>
      <c r="HHA468" s="8"/>
      <c r="HHB468" s="8"/>
      <c r="HHC468" s="8"/>
      <c r="HHD468" s="8"/>
      <c r="HHE468" s="8"/>
      <c r="HHF468" s="8"/>
      <c r="HHG468" s="8"/>
      <c r="HHH468" s="8"/>
      <c r="HHI468" s="8"/>
      <c r="HHJ468" s="8"/>
      <c r="HHK468" s="8"/>
      <c r="HHL468" s="8"/>
      <c r="HHM468" s="8"/>
      <c r="HHN468" s="8"/>
      <c r="HHO468" s="8"/>
      <c r="HHP468" s="8"/>
      <c r="HHQ468" s="8"/>
      <c r="HHR468" s="8"/>
      <c r="HHS468" s="8"/>
      <c r="HHT468" s="8"/>
      <c r="HHU468" s="8"/>
      <c r="HHV468" s="8"/>
      <c r="HHW468" s="8"/>
      <c r="HHX468" s="8"/>
      <c r="HHY468" s="8"/>
      <c r="HHZ468" s="8"/>
      <c r="HIA468" s="8"/>
      <c r="HIB468" s="8"/>
      <c r="HIC468" s="8"/>
      <c r="HID468" s="8"/>
      <c r="HIE468" s="8"/>
      <c r="HIF468" s="8"/>
      <c r="HIG468" s="8"/>
      <c r="HIH468" s="8"/>
      <c r="HII468" s="8"/>
      <c r="HIJ468" s="8"/>
      <c r="HIK468" s="8"/>
      <c r="HIL468" s="8"/>
      <c r="HIM468" s="8"/>
      <c r="HIN468" s="8"/>
      <c r="HIO468" s="8"/>
      <c r="HIP468" s="8"/>
      <c r="HIQ468" s="8"/>
      <c r="HIR468" s="8"/>
      <c r="HIS468" s="8"/>
      <c r="HIT468" s="8"/>
      <c r="HIU468" s="8"/>
      <c r="HIV468" s="8"/>
      <c r="HIW468" s="8"/>
      <c r="HIX468" s="8"/>
      <c r="HIY468" s="8"/>
      <c r="HIZ468" s="8"/>
      <c r="HJA468" s="8"/>
      <c r="HJB468" s="8"/>
      <c r="HJC468" s="8"/>
      <c r="HJD468" s="8"/>
      <c r="HJE468" s="8"/>
      <c r="HJF468" s="8"/>
      <c r="HJG468" s="8"/>
      <c r="HJH468" s="8"/>
      <c r="HJI468" s="8"/>
      <c r="HJJ468" s="8"/>
      <c r="HJK468" s="8"/>
      <c r="HJL468" s="8"/>
      <c r="HJM468" s="8"/>
      <c r="HJN468" s="8"/>
      <c r="HJO468" s="8"/>
      <c r="HJP468" s="8"/>
      <c r="HJQ468" s="8"/>
      <c r="HJR468" s="8"/>
      <c r="HJS468" s="8"/>
      <c r="HJT468" s="8"/>
      <c r="HJU468" s="8"/>
      <c r="HJV468" s="8"/>
      <c r="HJW468" s="8"/>
      <c r="HJX468" s="8"/>
      <c r="HJY468" s="8"/>
      <c r="HJZ468" s="8"/>
      <c r="HKA468" s="8"/>
      <c r="HKB468" s="8"/>
      <c r="HKC468" s="8"/>
      <c r="HKD468" s="8"/>
      <c r="HKE468" s="8"/>
      <c r="HKF468" s="8"/>
      <c r="HKG468" s="8"/>
      <c r="HKH468" s="8"/>
      <c r="HKI468" s="8"/>
      <c r="HKJ468" s="8"/>
      <c r="HKK468" s="8"/>
      <c r="HKL468" s="8"/>
      <c r="HKM468" s="8"/>
      <c r="HKN468" s="8"/>
      <c r="HKO468" s="8"/>
      <c r="HKP468" s="8"/>
      <c r="HKQ468" s="8"/>
      <c r="HKR468" s="8"/>
      <c r="HKS468" s="8"/>
      <c r="HKT468" s="8"/>
      <c r="HKU468" s="8"/>
      <c r="HKV468" s="8"/>
      <c r="HKW468" s="8"/>
      <c r="HKX468" s="8"/>
      <c r="HKY468" s="8"/>
      <c r="HKZ468" s="8"/>
      <c r="HLA468" s="8"/>
      <c r="HLB468" s="8"/>
      <c r="HLC468" s="8"/>
      <c r="HLD468" s="8"/>
      <c r="HLE468" s="8"/>
      <c r="HLF468" s="8"/>
      <c r="HLG468" s="8"/>
      <c r="HLH468" s="8"/>
      <c r="HLI468" s="8"/>
      <c r="HLJ468" s="8"/>
      <c r="HLK468" s="8"/>
      <c r="HLL468" s="8"/>
      <c r="HLM468" s="8"/>
      <c r="HLN468" s="8"/>
      <c r="HLO468" s="8"/>
      <c r="HLP468" s="8"/>
      <c r="HLQ468" s="8"/>
      <c r="HLR468" s="8"/>
      <c r="HLS468" s="8"/>
      <c r="HLT468" s="8"/>
      <c r="HLU468" s="8"/>
      <c r="HLV468" s="8"/>
      <c r="HLW468" s="8"/>
      <c r="HLX468" s="8"/>
      <c r="HLY468" s="8"/>
      <c r="HLZ468" s="8"/>
      <c r="HMA468" s="8"/>
      <c r="HMB468" s="8"/>
      <c r="HMC468" s="8"/>
      <c r="HMD468" s="8"/>
      <c r="HME468" s="8"/>
      <c r="HMF468" s="8"/>
      <c r="HMG468" s="8"/>
      <c r="HMH468" s="8"/>
      <c r="HMI468" s="8"/>
      <c r="HMJ468" s="8"/>
      <c r="HMK468" s="8"/>
      <c r="HML468" s="8"/>
      <c r="HMM468" s="8"/>
      <c r="HMN468" s="8"/>
      <c r="HMO468" s="8"/>
      <c r="HMP468" s="8"/>
      <c r="HMQ468" s="8"/>
      <c r="HMR468" s="8"/>
      <c r="HMS468" s="8"/>
      <c r="HMT468" s="8"/>
      <c r="HMU468" s="8"/>
      <c r="HMV468" s="8"/>
      <c r="HMW468" s="8"/>
      <c r="HMX468" s="8"/>
      <c r="HMY468" s="8"/>
      <c r="HMZ468" s="8"/>
      <c r="HNA468" s="8"/>
      <c r="HNB468" s="8"/>
      <c r="HNC468" s="8"/>
      <c r="HND468" s="8"/>
      <c r="HNE468" s="8"/>
      <c r="HNF468" s="8"/>
      <c r="HNG468" s="8"/>
      <c r="HNH468" s="8"/>
      <c r="HNI468" s="8"/>
      <c r="HNJ468" s="8"/>
      <c r="HNK468" s="8"/>
      <c r="HNL468" s="8"/>
      <c r="HNM468" s="8"/>
      <c r="HNN468" s="8"/>
      <c r="HNO468" s="8"/>
      <c r="HNP468" s="8"/>
      <c r="HNQ468" s="8"/>
      <c r="HNR468" s="8"/>
      <c r="HNS468" s="8"/>
      <c r="HNT468" s="8"/>
      <c r="HNU468" s="8"/>
      <c r="HNV468" s="8"/>
      <c r="HNW468" s="8"/>
      <c r="HNX468" s="8"/>
      <c r="HNY468" s="8"/>
      <c r="HNZ468" s="8"/>
      <c r="HOA468" s="8"/>
      <c r="HOB468" s="8"/>
      <c r="HOC468" s="8"/>
      <c r="HOD468" s="8"/>
      <c r="HOE468" s="8"/>
      <c r="HOF468" s="8"/>
      <c r="HOG468" s="8"/>
      <c r="HOH468" s="8"/>
      <c r="HOI468" s="8"/>
      <c r="HOJ468" s="8"/>
      <c r="HOK468" s="8"/>
      <c r="HOL468" s="8"/>
      <c r="HOM468" s="8"/>
      <c r="HON468" s="8"/>
      <c r="HOO468" s="8"/>
      <c r="HOP468" s="8"/>
      <c r="HOQ468" s="8"/>
      <c r="HOR468" s="8"/>
      <c r="HOS468" s="8"/>
      <c r="HOT468" s="8"/>
      <c r="HOU468" s="8"/>
      <c r="HOV468" s="8"/>
      <c r="HOW468" s="8"/>
      <c r="HOX468" s="8"/>
      <c r="HOY468" s="8"/>
      <c r="HOZ468" s="8"/>
      <c r="HPA468" s="8"/>
      <c r="HPB468" s="8"/>
      <c r="HPC468" s="8"/>
      <c r="HPD468" s="8"/>
      <c r="HPE468" s="8"/>
      <c r="HPF468" s="8"/>
      <c r="HPG468" s="8"/>
      <c r="HPH468" s="8"/>
      <c r="HPI468" s="8"/>
      <c r="HPJ468" s="8"/>
      <c r="HPK468" s="8"/>
      <c r="HPL468" s="8"/>
      <c r="HPM468" s="8"/>
      <c r="HPN468" s="8"/>
      <c r="HPO468" s="8"/>
      <c r="HPP468" s="8"/>
      <c r="HPQ468" s="8"/>
      <c r="HPR468" s="8"/>
      <c r="HPS468" s="8"/>
      <c r="HPT468" s="8"/>
      <c r="HPU468" s="8"/>
      <c r="HPV468" s="8"/>
      <c r="HPW468" s="8"/>
      <c r="HPX468" s="8"/>
      <c r="HPY468" s="8"/>
      <c r="HPZ468" s="8"/>
      <c r="HQA468" s="8"/>
      <c r="HQB468" s="8"/>
      <c r="HQC468" s="8"/>
      <c r="HQD468" s="8"/>
      <c r="HQE468" s="8"/>
      <c r="HQF468" s="8"/>
      <c r="HQG468" s="8"/>
      <c r="HQH468" s="8"/>
      <c r="HQI468" s="8"/>
      <c r="HQJ468" s="8"/>
      <c r="HQK468" s="8"/>
      <c r="HQL468" s="8"/>
      <c r="HQM468" s="8"/>
      <c r="HQN468" s="8"/>
      <c r="HQO468" s="8"/>
      <c r="HQP468" s="8"/>
      <c r="HQQ468" s="8"/>
      <c r="HQR468" s="8"/>
      <c r="HQS468" s="8"/>
      <c r="HQT468" s="8"/>
      <c r="HQU468" s="8"/>
      <c r="HQV468" s="8"/>
      <c r="HQW468" s="8"/>
      <c r="HQX468" s="8"/>
      <c r="HQY468" s="8"/>
      <c r="HQZ468" s="8"/>
      <c r="HRA468" s="8"/>
      <c r="HRB468" s="8"/>
      <c r="HRC468" s="8"/>
      <c r="HRD468" s="8"/>
      <c r="HRE468" s="8"/>
      <c r="HRF468" s="8"/>
      <c r="HRG468" s="8"/>
      <c r="HRH468" s="8"/>
      <c r="HRI468" s="8"/>
      <c r="HRJ468" s="8"/>
      <c r="HRK468" s="8"/>
      <c r="HRL468" s="8"/>
      <c r="HRM468" s="8"/>
      <c r="HRN468" s="8"/>
      <c r="HRO468" s="8"/>
      <c r="HRP468" s="8"/>
      <c r="HRQ468" s="8"/>
      <c r="HRR468" s="8"/>
      <c r="HRS468" s="8"/>
      <c r="HRT468" s="8"/>
      <c r="HRU468" s="8"/>
      <c r="HRV468" s="8"/>
      <c r="HRW468" s="8"/>
      <c r="HRX468" s="8"/>
      <c r="HRY468" s="8"/>
      <c r="HRZ468" s="8"/>
      <c r="HSA468" s="8"/>
      <c r="HSB468" s="8"/>
      <c r="HSC468" s="8"/>
      <c r="HSD468" s="8"/>
      <c r="HSE468" s="8"/>
      <c r="HSF468" s="8"/>
      <c r="HSG468" s="8"/>
      <c r="HSH468" s="8"/>
      <c r="HSI468" s="8"/>
      <c r="HSJ468" s="8"/>
      <c r="HSK468" s="8"/>
      <c r="HSL468" s="8"/>
      <c r="HSM468" s="8"/>
      <c r="HSN468" s="8"/>
      <c r="HSO468" s="8"/>
      <c r="HSP468" s="8"/>
      <c r="HSQ468" s="8"/>
      <c r="HSR468" s="8"/>
      <c r="HSS468" s="8"/>
      <c r="HST468" s="8"/>
      <c r="HSU468" s="8"/>
      <c r="HSV468" s="8"/>
      <c r="HSW468" s="8"/>
      <c r="HSX468" s="8"/>
      <c r="HSY468" s="8"/>
      <c r="HSZ468" s="8"/>
      <c r="HTA468" s="8"/>
      <c r="HTB468" s="8"/>
      <c r="HTC468" s="8"/>
      <c r="HTD468" s="8"/>
      <c r="HTE468" s="8"/>
      <c r="HTF468" s="8"/>
      <c r="HTG468" s="8"/>
      <c r="HTH468" s="8"/>
      <c r="HTI468" s="8"/>
      <c r="HTJ468" s="8"/>
      <c r="HTK468" s="8"/>
      <c r="HTL468" s="8"/>
      <c r="HTM468" s="8"/>
      <c r="HTN468" s="8"/>
      <c r="HTO468" s="8"/>
      <c r="HTP468" s="8"/>
      <c r="HTQ468" s="8"/>
      <c r="HTR468" s="8"/>
      <c r="HTS468" s="8"/>
      <c r="HTT468" s="8"/>
      <c r="HTU468" s="8"/>
      <c r="HTV468" s="8"/>
      <c r="HTW468" s="8"/>
      <c r="HTX468" s="8"/>
      <c r="HTY468" s="8"/>
      <c r="HTZ468" s="8"/>
      <c r="HUA468" s="8"/>
      <c r="HUB468" s="8"/>
      <c r="HUC468" s="8"/>
      <c r="HUD468" s="8"/>
      <c r="HUE468" s="8"/>
      <c r="HUF468" s="8"/>
      <c r="HUG468" s="8"/>
      <c r="HUH468" s="8"/>
      <c r="HUI468" s="8"/>
      <c r="HUJ468" s="8"/>
      <c r="HUK468" s="8"/>
      <c r="HUL468" s="8"/>
      <c r="HUM468" s="8"/>
      <c r="HUN468" s="8"/>
      <c r="HUO468" s="8"/>
      <c r="HUP468" s="8"/>
      <c r="HUQ468" s="8"/>
      <c r="HUR468" s="8"/>
      <c r="HUS468" s="8"/>
      <c r="HUT468" s="8"/>
      <c r="HUU468" s="8"/>
      <c r="HUV468" s="8"/>
      <c r="HUW468" s="8"/>
      <c r="HUX468" s="8"/>
      <c r="HUY468" s="8"/>
      <c r="HUZ468" s="8"/>
      <c r="HVA468" s="8"/>
      <c r="HVB468" s="8"/>
      <c r="HVC468" s="8"/>
      <c r="HVD468" s="8"/>
      <c r="HVE468" s="8"/>
      <c r="HVF468" s="8"/>
      <c r="HVG468" s="8"/>
      <c r="HVH468" s="8"/>
      <c r="HVI468" s="8"/>
      <c r="HVJ468" s="8"/>
      <c r="HVK468" s="8"/>
      <c r="HVL468" s="8"/>
      <c r="HVM468" s="8"/>
      <c r="HVN468" s="8"/>
      <c r="HVO468" s="8"/>
      <c r="HVP468" s="8"/>
      <c r="HVQ468" s="8"/>
      <c r="HVR468" s="8"/>
      <c r="HVS468" s="8"/>
      <c r="HVT468" s="8"/>
      <c r="HVU468" s="8"/>
      <c r="HVV468" s="8"/>
      <c r="HVW468" s="8"/>
      <c r="HVX468" s="8"/>
      <c r="HVY468" s="8"/>
      <c r="HVZ468" s="8"/>
      <c r="HWA468" s="8"/>
      <c r="HWB468" s="8"/>
      <c r="HWC468" s="8"/>
      <c r="HWD468" s="8"/>
      <c r="HWE468" s="8"/>
      <c r="HWF468" s="8"/>
      <c r="HWG468" s="8"/>
      <c r="HWH468" s="8"/>
      <c r="HWI468" s="8"/>
      <c r="HWJ468" s="8"/>
      <c r="HWK468" s="8"/>
      <c r="HWL468" s="8"/>
      <c r="HWM468" s="8"/>
      <c r="HWN468" s="8"/>
      <c r="HWO468" s="8"/>
      <c r="HWP468" s="8"/>
      <c r="HWQ468" s="8"/>
      <c r="HWR468" s="8"/>
      <c r="HWS468" s="8"/>
      <c r="HWT468" s="8"/>
      <c r="HWU468" s="8"/>
      <c r="HWV468" s="8"/>
      <c r="HWW468" s="8"/>
      <c r="HWX468" s="8"/>
      <c r="HWY468" s="8"/>
      <c r="HWZ468" s="8"/>
      <c r="HXA468" s="8"/>
      <c r="HXB468" s="8"/>
      <c r="HXC468" s="8"/>
      <c r="HXD468" s="8"/>
      <c r="HXE468" s="8"/>
      <c r="HXF468" s="8"/>
      <c r="HXG468" s="8"/>
      <c r="HXH468" s="8"/>
      <c r="HXI468" s="8"/>
      <c r="HXJ468" s="8"/>
      <c r="HXK468" s="8"/>
      <c r="HXL468" s="8"/>
      <c r="HXM468" s="8"/>
      <c r="HXN468" s="8"/>
      <c r="HXO468" s="8"/>
      <c r="HXP468" s="8"/>
      <c r="HXQ468" s="8"/>
      <c r="HXR468" s="8"/>
      <c r="HXS468" s="8"/>
      <c r="HXT468" s="8"/>
      <c r="HXU468" s="8"/>
      <c r="HXV468" s="8"/>
      <c r="HXW468" s="8"/>
      <c r="HXX468" s="8"/>
      <c r="HXY468" s="8"/>
      <c r="HXZ468" s="8"/>
      <c r="HYA468" s="8"/>
      <c r="HYB468" s="8"/>
      <c r="HYC468" s="8"/>
      <c r="HYD468" s="8"/>
      <c r="HYE468" s="8"/>
      <c r="HYF468" s="8"/>
      <c r="HYG468" s="8"/>
      <c r="HYH468" s="8"/>
      <c r="HYI468" s="8"/>
      <c r="HYJ468" s="8"/>
      <c r="HYK468" s="8"/>
      <c r="HYL468" s="8"/>
      <c r="HYM468" s="8"/>
      <c r="HYN468" s="8"/>
      <c r="HYO468" s="8"/>
      <c r="HYP468" s="8"/>
      <c r="HYQ468" s="8"/>
      <c r="HYR468" s="8"/>
      <c r="HYS468" s="8"/>
      <c r="HYT468" s="8"/>
      <c r="HYU468" s="8"/>
      <c r="HYV468" s="8"/>
      <c r="HYW468" s="8"/>
      <c r="HYX468" s="8"/>
      <c r="HYY468" s="8"/>
      <c r="HYZ468" s="8"/>
      <c r="HZA468" s="8"/>
      <c r="HZB468" s="8"/>
      <c r="HZC468" s="8"/>
      <c r="HZD468" s="8"/>
      <c r="HZE468" s="8"/>
      <c r="HZF468" s="8"/>
      <c r="HZG468" s="8"/>
      <c r="HZH468" s="8"/>
      <c r="HZI468" s="8"/>
      <c r="HZJ468" s="8"/>
      <c r="HZK468" s="8"/>
      <c r="HZL468" s="8"/>
      <c r="HZM468" s="8"/>
      <c r="HZN468" s="8"/>
      <c r="HZO468" s="8"/>
      <c r="HZP468" s="8"/>
      <c r="HZQ468" s="8"/>
      <c r="HZR468" s="8"/>
      <c r="HZS468" s="8"/>
      <c r="HZT468" s="8"/>
      <c r="HZU468" s="8"/>
      <c r="HZV468" s="8"/>
      <c r="HZW468" s="8"/>
      <c r="HZX468" s="8"/>
      <c r="HZY468" s="8"/>
      <c r="HZZ468" s="8"/>
      <c r="IAA468" s="8"/>
      <c r="IAB468" s="8"/>
      <c r="IAC468" s="8"/>
      <c r="IAD468" s="8"/>
      <c r="IAE468" s="8"/>
      <c r="IAF468" s="8"/>
      <c r="IAG468" s="8"/>
      <c r="IAH468" s="8"/>
      <c r="IAI468" s="8"/>
      <c r="IAJ468" s="8"/>
      <c r="IAK468" s="8"/>
      <c r="IAL468" s="8"/>
      <c r="IAM468" s="8"/>
      <c r="IAN468" s="8"/>
      <c r="IAO468" s="8"/>
      <c r="IAP468" s="8"/>
      <c r="IAQ468" s="8"/>
      <c r="IAR468" s="8"/>
      <c r="IAS468" s="8"/>
      <c r="IAT468" s="8"/>
      <c r="IAU468" s="8"/>
      <c r="IAV468" s="8"/>
      <c r="IAW468" s="8"/>
      <c r="IAX468" s="8"/>
      <c r="IAY468" s="8"/>
      <c r="IAZ468" s="8"/>
      <c r="IBA468" s="8"/>
      <c r="IBB468" s="8"/>
      <c r="IBC468" s="8"/>
      <c r="IBD468" s="8"/>
      <c r="IBE468" s="8"/>
      <c r="IBF468" s="8"/>
      <c r="IBG468" s="8"/>
      <c r="IBH468" s="8"/>
      <c r="IBI468" s="8"/>
      <c r="IBJ468" s="8"/>
      <c r="IBK468" s="8"/>
      <c r="IBL468" s="8"/>
      <c r="IBM468" s="8"/>
      <c r="IBN468" s="8"/>
      <c r="IBO468" s="8"/>
      <c r="IBP468" s="8"/>
      <c r="IBQ468" s="8"/>
      <c r="IBR468" s="8"/>
      <c r="IBS468" s="8"/>
      <c r="IBT468" s="8"/>
      <c r="IBU468" s="8"/>
      <c r="IBV468" s="8"/>
      <c r="IBW468" s="8"/>
      <c r="IBX468" s="8"/>
      <c r="IBY468" s="8"/>
      <c r="IBZ468" s="8"/>
      <c r="ICA468" s="8"/>
      <c r="ICB468" s="8"/>
      <c r="ICC468" s="8"/>
      <c r="ICD468" s="8"/>
      <c r="ICE468" s="8"/>
      <c r="ICF468" s="8"/>
      <c r="ICG468" s="8"/>
      <c r="ICH468" s="8"/>
      <c r="ICI468" s="8"/>
      <c r="ICJ468" s="8"/>
      <c r="ICK468" s="8"/>
      <c r="ICL468" s="8"/>
      <c r="ICM468" s="8"/>
      <c r="ICN468" s="8"/>
      <c r="ICO468" s="8"/>
      <c r="ICP468" s="8"/>
      <c r="ICQ468" s="8"/>
      <c r="ICR468" s="8"/>
      <c r="ICS468" s="8"/>
      <c r="ICT468" s="8"/>
      <c r="ICU468" s="8"/>
      <c r="ICV468" s="8"/>
      <c r="ICW468" s="8"/>
      <c r="ICX468" s="8"/>
      <c r="ICY468" s="8"/>
      <c r="ICZ468" s="8"/>
      <c r="IDA468" s="8"/>
      <c r="IDB468" s="8"/>
      <c r="IDC468" s="8"/>
      <c r="IDD468" s="8"/>
      <c r="IDE468" s="8"/>
      <c r="IDF468" s="8"/>
      <c r="IDG468" s="8"/>
      <c r="IDH468" s="8"/>
      <c r="IDI468" s="8"/>
      <c r="IDJ468" s="8"/>
      <c r="IDK468" s="8"/>
      <c r="IDL468" s="8"/>
      <c r="IDM468" s="8"/>
      <c r="IDN468" s="8"/>
      <c r="IDO468" s="8"/>
      <c r="IDP468" s="8"/>
      <c r="IDQ468" s="8"/>
      <c r="IDR468" s="8"/>
      <c r="IDS468" s="8"/>
      <c r="IDT468" s="8"/>
      <c r="IDU468" s="8"/>
      <c r="IDV468" s="8"/>
      <c r="IDW468" s="8"/>
      <c r="IDX468" s="8"/>
      <c r="IDY468" s="8"/>
      <c r="IDZ468" s="8"/>
      <c r="IEA468" s="8"/>
      <c r="IEB468" s="8"/>
      <c r="IEC468" s="8"/>
      <c r="IED468" s="8"/>
      <c r="IEE468" s="8"/>
      <c r="IEF468" s="8"/>
      <c r="IEG468" s="8"/>
      <c r="IEH468" s="8"/>
      <c r="IEI468" s="8"/>
      <c r="IEJ468" s="8"/>
      <c r="IEK468" s="8"/>
      <c r="IEL468" s="8"/>
      <c r="IEM468" s="8"/>
      <c r="IEN468" s="8"/>
      <c r="IEO468" s="8"/>
      <c r="IEP468" s="8"/>
      <c r="IEQ468" s="8"/>
      <c r="IER468" s="8"/>
      <c r="IES468" s="8"/>
      <c r="IET468" s="8"/>
      <c r="IEU468" s="8"/>
      <c r="IEV468" s="8"/>
      <c r="IEW468" s="8"/>
      <c r="IEX468" s="8"/>
      <c r="IEY468" s="8"/>
      <c r="IEZ468" s="8"/>
      <c r="IFA468" s="8"/>
      <c r="IFB468" s="8"/>
      <c r="IFC468" s="8"/>
      <c r="IFD468" s="8"/>
      <c r="IFE468" s="8"/>
      <c r="IFF468" s="8"/>
      <c r="IFG468" s="8"/>
      <c r="IFH468" s="8"/>
      <c r="IFI468" s="8"/>
      <c r="IFJ468" s="8"/>
      <c r="IFK468" s="8"/>
      <c r="IFL468" s="8"/>
      <c r="IFM468" s="8"/>
      <c r="IFN468" s="8"/>
      <c r="IFO468" s="8"/>
      <c r="IFP468" s="8"/>
      <c r="IFQ468" s="8"/>
      <c r="IFR468" s="8"/>
      <c r="IFS468" s="8"/>
      <c r="IFT468" s="8"/>
      <c r="IFU468" s="8"/>
      <c r="IFV468" s="8"/>
      <c r="IFW468" s="8"/>
      <c r="IFX468" s="8"/>
      <c r="IFY468" s="8"/>
      <c r="IFZ468" s="8"/>
      <c r="IGA468" s="8"/>
      <c r="IGB468" s="8"/>
      <c r="IGC468" s="8"/>
      <c r="IGD468" s="8"/>
      <c r="IGE468" s="8"/>
      <c r="IGF468" s="8"/>
      <c r="IGG468" s="8"/>
      <c r="IGH468" s="8"/>
      <c r="IGI468" s="8"/>
      <c r="IGJ468" s="8"/>
      <c r="IGK468" s="8"/>
      <c r="IGL468" s="8"/>
      <c r="IGM468" s="8"/>
      <c r="IGN468" s="8"/>
      <c r="IGO468" s="8"/>
      <c r="IGP468" s="8"/>
      <c r="IGQ468" s="8"/>
      <c r="IGR468" s="8"/>
      <c r="IGS468" s="8"/>
      <c r="IGT468" s="8"/>
      <c r="IGU468" s="8"/>
      <c r="IGV468" s="8"/>
      <c r="IGW468" s="8"/>
      <c r="IGX468" s="8"/>
      <c r="IGY468" s="8"/>
      <c r="IGZ468" s="8"/>
      <c r="IHA468" s="8"/>
      <c r="IHB468" s="8"/>
      <c r="IHC468" s="8"/>
      <c r="IHD468" s="8"/>
      <c r="IHE468" s="8"/>
      <c r="IHF468" s="8"/>
      <c r="IHG468" s="8"/>
      <c r="IHH468" s="8"/>
      <c r="IHI468" s="8"/>
      <c r="IHJ468" s="8"/>
      <c r="IHK468" s="8"/>
      <c r="IHL468" s="8"/>
      <c r="IHM468" s="8"/>
      <c r="IHN468" s="8"/>
      <c r="IHO468" s="8"/>
      <c r="IHP468" s="8"/>
      <c r="IHQ468" s="8"/>
      <c r="IHR468" s="8"/>
      <c r="IHS468" s="8"/>
      <c r="IHT468" s="8"/>
      <c r="IHU468" s="8"/>
      <c r="IHV468" s="8"/>
      <c r="IHW468" s="8"/>
      <c r="IHX468" s="8"/>
      <c r="IHY468" s="8"/>
      <c r="IHZ468" s="8"/>
      <c r="IIA468" s="8"/>
      <c r="IIB468" s="8"/>
      <c r="IIC468" s="8"/>
      <c r="IID468" s="8"/>
      <c r="IIE468" s="8"/>
      <c r="IIF468" s="8"/>
      <c r="IIG468" s="8"/>
      <c r="IIH468" s="8"/>
      <c r="III468" s="8"/>
      <c r="IIJ468" s="8"/>
      <c r="IIK468" s="8"/>
      <c r="IIL468" s="8"/>
      <c r="IIM468" s="8"/>
      <c r="IIN468" s="8"/>
      <c r="IIO468" s="8"/>
      <c r="IIP468" s="8"/>
      <c r="IIQ468" s="8"/>
      <c r="IIR468" s="8"/>
      <c r="IIS468" s="8"/>
      <c r="IIT468" s="8"/>
      <c r="IIU468" s="8"/>
      <c r="IIV468" s="8"/>
      <c r="IIW468" s="8"/>
      <c r="IIX468" s="8"/>
      <c r="IIY468" s="8"/>
      <c r="IIZ468" s="8"/>
      <c r="IJA468" s="8"/>
      <c r="IJB468" s="8"/>
      <c r="IJC468" s="8"/>
      <c r="IJD468" s="8"/>
      <c r="IJE468" s="8"/>
      <c r="IJF468" s="8"/>
      <c r="IJG468" s="8"/>
      <c r="IJH468" s="8"/>
      <c r="IJI468" s="8"/>
      <c r="IJJ468" s="8"/>
      <c r="IJK468" s="8"/>
      <c r="IJL468" s="8"/>
      <c r="IJM468" s="8"/>
      <c r="IJN468" s="8"/>
      <c r="IJO468" s="8"/>
      <c r="IJP468" s="8"/>
      <c r="IJQ468" s="8"/>
      <c r="IJR468" s="8"/>
      <c r="IJS468" s="8"/>
      <c r="IJT468" s="8"/>
      <c r="IJU468" s="8"/>
      <c r="IJV468" s="8"/>
      <c r="IJW468" s="8"/>
      <c r="IJX468" s="8"/>
      <c r="IJY468" s="8"/>
      <c r="IJZ468" s="8"/>
      <c r="IKA468" s="8"/>
      <c r="IKB468" s="8"/>
      <c r="IKC468" s="8"/>
      <c r="IKD468" s="8"/>
      <c r="IKE468" s="8"/>
      <c r="IKF468" s="8"/>
      <c r="IKG468" s="8"/>
      <c r="IKH468" s="8"/>
      <c r="IKI468" s="8"/>
      <c r="IKJ468" s="8"/>
      <c r="IKK468" s="8"/>
      <c r="IKL468" s="8"/>
      <c r="IKM468" s="8"/>
      <c r="IKN468" s="8"/>
      <c r="IKO468" s="8"/>
      <c r="IKP468" s="8"/>
      <c r="IKQ468" s="8"/>
      <c r="IKR468" s="8"/>
      <c r="IKS468" s="8"/>
      <c r="IKT468" s="8"/>
      <c r="IKU468" s="8"/>
      <c r="IKV468" s="8"/>
      <c r="IKW468" s="8"/>
      <c r="IKX468" s="8"/>
      <c r="IKY468" s="8"/>
      <c r="IKZ468" s="8"/>
      <c r="ILA468" s="8"/>
      <c r="ILB468" s="8"/>
      <c r="ILC468" s="8"/>
      <c r="ILD468" s="8"/>
      <c r="ILE468" s="8"/>
      <c r="ILF468" s="8"/>
      <c r="ILG468" s="8"/>
      <c r="ILH468" s="8"/>
      <c r="ILI468" s="8"/>
      <c r="ILJ468" s="8"/>
      <c r="ILK468" s="8"/>
      <c r="ILL468" s="8"/>
      <c r="ILM468" s="8"/>
      <c r="ILN468" s="8"/>
      <c r="ILO468" s="8"/>
      <c r="ILP468" s="8"/>
      <c r="ILQ468" s="8"/>
      <c r="ILR468" s="8"/>
      <c r="ILS468" s="8"/>
      <c r="ILT468" s="8"/>
      <c r="ILU468" s="8"/>
      <c r="ILV468" s="8"/>
      <c r="ILW468" s="8"/>
      <c r="ILX468" s="8"/>
      <c r="ILY468" s="8"/>
      <c r="ILZ468" s="8"/>
      <c r="IMA468" s="8"/>
      <c r="IMB468" s="8"/>
      <c r="IMC468" s="8"/>
      <c r="IMD468" s="8"/>
      <c r="IME468" s="8"/>
      <c r="IMF468" s="8"/>
      <c r="IMG468" s="8"/>
      <c r="IMH468" s="8"/>
      <c r="IMI468" s="8"/>
      <c r="IMJ468" s="8"/>
      <c r="IMK468" s="8"/>
      <c r="IML468" s="8"/>
      <c r="IMM468" s="8"/>
      <c r="IMN468" s="8"/>
      <c r="IMO468" s="8"/>
      <c r="IMP468" s="8"/>
      <c r="IMQ468" s="8"/>
      <c r="IMR468" s="8"/>
      <c r="IMS468" s="8"/>
      <c r="IMT468" s="8"/>
      <c r="IMU468" s="8"/>
      <c r="IMV468" s="8"/>
      <c r="IMW468" s="8"/>
      <c r="IMX468" s="8"/>
      <c r="IMY468" s="8"/>
      <c r="IMZ468" s="8"/>
      <c r="INA468" s="8"/>
      <c r="INB468" s="8"/>
      <c r="INC468" s="8"/>
      <c r="IND468" s="8"/>
      <c r="INE468" s="8"/>
      <c r="INF468" s="8"/>
      <c r="ING468" s="8"/>
      <c r="INH468" s="8"/>
      <c r="INI468" s="8"/>
      <c r="INJ468" s="8"/>
      <c r="INK468" s="8"/>
      <c r="INL468" s="8"/>
      <c r="INM468" s="8"/>
      <c r="INN468" s="8"/>
      <c r="INO468" s="8"/>
      <c r="INP468" s="8"/>
      <c r="INQ468" s="8"/>
      <c r="INR468" s="8"/>
      <c r="INS468" s="8"/>
      <c r="INT468" s="8"/>
      <c r="INU468" s="8"/>
      <c r="INV468" s="8"/>
      <c r="INW468" s="8"/>
      <c r="INX468" s="8"/>
      <c r="INY468" s="8"/>
      <c r="INZ468" s="8"/>
      <c r="IOA468" s="8"/>
      <c r="IOB468" s="8"/>
      <c r="IOC468" s="8"/>
      <c r="IOD468" s="8"/>
      <c r="IOE468" s="8"/>
      <c r="IOF468" s="8"/>
      <c r="IOG468" s="8"/>
      <c r="IOH468" s="8"/>
      <c r="IOI468" s="8"/>
      <c r="IOJ468" s="8"/>
      <c r="IOK468" s="8"/>
      <c r="IOL468" s="8"/>
      <c r="IOM468" s="8"/>
      <c r="ION468" s="8"/>
      <c r="IOO468" s="8"/>
      <c r="IOP468" s="8"/>
      <c r="IOQ468" s="8"/>
      <c r="IOR468" s="8"/>
      <c r="IOS468" s="8"/>
      <c r="IOT468" s="8"/>
      <c r="IOU468" s="8"/>
      <c r="IOV468" s="8"/>
      <c r="IOW468" s="8"/>
      <c r="IOX468" s="8"/>
      <c r="IOY468" s="8"/>
      <c r="IOZ468" s="8"/>
      <c r="IPA468" s="8"/>
      <c r="IPB468" s="8"/>
      <c r="IPC468" s="8"/>
      <c r="IPD468" s="8"/>
      <c r="IPE468" s="8"/>
      <c r="IPF468" s="8"/>
      <c r="IPG468" s="8"/>
      <c r="IPH468" s="8"/>
      <c r="IPI468" s="8"/>
      <c r="IPJ468" s="8"/>
      <c r="IPK468" s="8"/>
      <c r="IPL468" s="8"/>
      <c r="IPM468" s="8"/>
      <c r="IPN468" s="8"/>
      <c r="IPO468" s="8"/>
      <c r="IPP468" s="8"/>
      <c r="IPQ468" s="8"/>
      <c r="IPR468" s="8"/>
      <c r="IPS468" s="8"/>
      <c r="IPT468" s="8"/>
      <c r="IPU468" s="8"/>
      <c r="IPV468" s="8"/>
      <c r="IPW468" s="8"/>
      <c r="IPX468" s="8"/>
      <c r="IPY468" s="8"/>
      <c r="IPZ468" s="8"/>
      <c r="IQA468" s="8"/>
      <c r="IQB468" s="8"/>
      <c r="IQC468" s="8"/>
      <c r="IQD468" s="8"/>
      <c r="IQE468" s="8"/>
      <c r="IQF468" s="8"/>
      <c r="IQG468" s="8"/>
      <c r="IQH468" s="8"/>
      <c r="IQI468" s="8"/>
      <c r="IQJ468" s="8"/>
      <c r="IQK468" s="8"/>
      <c r="IQL468" s="8"/>
      <c r="IQM468" s="8"/>
      <c r="IQN468" s="8"/>
      <c r="IQO468" s="8"/>
      <c r="IQP468" s="8"/>
      <c r="IQQ468" s="8"/>
      <c r="IQR468" s="8"/>
      <c r="IQS468" s="8"/>
      <c r="IQT468" s="8"/>
      <c r="IQU468" s="8"/>
      <c r="IQV468" s="8"/>
      <c r="IQW468" s="8"/>
      <c r="IQX468" s="8"/>
      <c r="IQY468" s="8"/>
      <c r="IQZ468" s="8"/>
      <c r="IRA468" s="8"/>
      <c r="IRB468" s="8"/>
      <c r="IRC468" s="8"/>
      <c r="IRD468" s="8"/>
      <c r="IRE468" s="8"/>
      <c r="IRF468" s="8"/>
      <c r="IRG468" s="8"/>
      <c r="IRH468" s="8"/>
      <c r="IRI468" s="8"/>
      <c r="IRJ468" s="8"/>
      <c r="IRK468" s="8"/>
      <c r="IRL468" s="8"/>
      <c r="IRM468" s="8"/>
      <c r="IRN468" s="8"/>
      <c r="IRO468" s="8"/>
      <c r="IRP468" s="8"/>
      <c r="IRQ468" s="8"/>
      <c r="IRR468" s="8"/>
      <c r="IRS468" s="8"/>
      <c r="IRT468" s="8"/>
      <c r="IRU468" s="8"/>
      <c r="IRV468" s="8"/>
      <c r="IRW468" s="8"/>
      <c r="IRX468" s="8"/>
      <c r="IRY468" s="8"/>
      <c r="IRZ468" s="8"/>
      <c r="ISA468" s="8"/>
      <c r="ISB468" s="8"/>
      <c r="ISC468" s="8"/>
      <c r="ISD468" s="8"/>
      <c r="ISE468" s="8"/>
      <c r="ISF468" s="8"/>
      <c r="ISG468" s="8"/>
      <c r="ISH468" s="8"/>
      <c r="ISI468" s="8"/>
      <c r="ISJ468" s="8"/>
      <c r="ISK468" s="8"/>
      <c r="ISL468" s="8"/>
      <c r="ISM468" s="8"/>
      <c r="ISN468" s="8"/>
      <c r="ISO468" s="8"/>
      <c r="ISP468" s="8"/>
      <c r="ISQ468" s="8"/>
      <c r="ISR468" s="8"/>
      <c r="ISS468" s="8"/>
      <c r="IST468" s="8"/>
      <c r="ISU468" s="8"/>
      <c r="ISV468" s="8"/>
      <c r="ISW468" s="8"/>
      <c r="ISX468" s="8"/>
      <c r="ISY468" s="8"/>
      <c r="ISZ468" s="8"/>
      <c r="ITA468" s="8"/>
      <c r="ITB468" s="8"/>
      <c r="ITC468" s="8"/>
      <c r="ITD468" s="8"/>
      <c r="ITE468" s="8"/>
      <c r="ITF468" s="8"/>
      <c r="ITG468" s="8"/>
      <c r="ITH468" s="8"/>
      <c r="ITI468" s="8"/>
      <c r="ITJ468" s="8"/>
      <c r="ITK468" s="8"/>
      <c r="ITL468" s="8"/>
      <c r="ITM468" s="8"/>
      <c r="ITN468" s="8"/>
      <c r="ITO468" s="8"/>
      <c r="ITP468" s="8"/>
      <c r="ITQ468" s="8"/>
      <c r="ITR468" s="8"/>
      <c r="ITS468" s="8"/>
      <c r="ITT468" s="8"/>
      <c r="ITU468" s="8"/>
      <c r="ITV468" s="8"/>
      <c r="ITW468" s="8"/>
      <c r="ITX468" s="8"/>
      <c r="ITY468" s="8"/>
      <c r="ITZ468" s="8"/>
      <c r="IUA468" s="8"/>
      <c r="IUB468" s="8"/>
      <c r="IUC468" s="8"/>
      <c r="IUD468" s="8"/>
      <c r="IUE468" s="8"/>
      <c r="IUF468" s="8"/>
      <c r="IUG468" s="8"/>
      <c r="IUH468" s="8"/>
      <c r="IUI468" s="8"/>
      <c r="IUJ468" s="8"/>
      <c r="IUK468" s="8"/>
      <c r="IUL468" s="8"/>
      <c r="IUM468" s="8"/>
      <c r="IUN468" s="8"/>
      <c r="IUO468" s="8"/>
      <c r="IUP468" s="8"/>
      <c r="IUQ468" s="8"/>
      <c r="IUR468" s="8"/>
      <c r="IUS468" s="8"/>
      <c r="IUT468" s="8"/>
      <c r="IUU468" s="8"/>
      <c r="IUV468" s="8"/>
      <c r="IUW468" s="8"/>
      <c r="IUX468" s="8"/>
      <c r="IUY468" s="8"/>
      <c r="IUZ468" s="8"/>
      <c r="IVA468" s="8"/>
      <c r="IVB468" s="8"/>
      <c r="IVC468" s="8"/>
      <c r="IVD468" s="8"/>
      <c r="IVE468" s="8"/>
      <c r="IVF468" s="8"/>
      <c r="IVG468" s="8"/>
      <c r="IVH468" s="8"/>
      <c r="IVI468" s="8"/>
      <c r="IVJ468" s="8"/>
      <c r="IVK468" s="8"/>
      <c r="IVL468" s="8"/>
      <c r="IVM468" s="8"/>
      <c r="IVN468" s="8"/>
      <c r="IVO468" s="8"/>
      <c r="IVP468" s="8"/>
      <c r="IVQ468" s="8"/>
      <c r="IVR468" s="8"/>
      <c r="IVS468" s="8"/>
      <c r="IVT468" s="8"/>
      <c r="IVU468" s="8"/>
      <c r="IVV468" s="8"/>
      <c r="IVW468" s="8"/>
      <c r="IVX468" s="8"/>
      <c r="IVY468" s="8"/>
      <c r="IVZ468" s="8"/>
      <c r="IWA468" s="8"/>
      <c r="IWB468" s="8"/>
      <c r="IWC468" s="8"/>
      <c r="IWD468" s="8"/>
      <c r="IWE468" s="8"/>
      <c r="IWF468" s="8"/>
      <c r="IWG468" s="8"/>
      <c r="IWH468" s="8"/>
      <c r="IWI468" s="8"/>
      <c r="IWJ468" s="8"/>
      <c r="IWK468" s="8"/>
      <c r="IWL468" s="8"/>
      <c r="IWM468" s="8"/>
      <c r="IWN468" s="8"/>
      <c r="IWO468" s="8"/>
      <c r="IWP468" s="8"/>
      <c r="IWQ468" s="8"/>
      <c r="IWR468" s="8"/>
      <c r="IWS468" s="8"/>
      <c r="IWT468" s="8"/>
      <c r="IWU468" s="8"/>
      <c r="IWV468" s="8"/>
      <c r="IWW468" s="8"/>
      <c r="IWX468" s="8"/>
      <c r="IWY468" s="8"/>
      <c r="IWZ468" s="8"/>
      <c r="IXA468" s="8"/>
      <c r="IXB468" s="8"/>
      <c r="IXC468" s="8"/>
      <c r="IXD468" s="8"/>
      <c r="IXE468" s="8"/>
      <c r="IXF468" s="8"/>
      <c r="IXG468" s="8"/>
      <c r="IXH468" s="8"/>
      <c r="IXI468" s="8"/>
      <c r="IXJ468" s="8"/>
      <c r="IXK468" s="8"/>
      <c r="IXL468" s="8"/>
      <c r="IXM468" s="8"/>
      <c r="IXN468" s="8"/>
      <c r="IXO468" s="8"/>
      <c r="IXP468" s="8"/>
      <c r="IXQ468" s="8"/>
      <c r="IXR468" s="8"/>
      <c r="IXS468" s="8"/>
      <c r="IXT468" s="8"/>
      <c r="IXU468" s="8"/>
      <c r="IXV468" s="8"/>
      <c r="IXW468" s="8"/>
      <c r="IXX468" s="8"/>
      <c r="IXY468" s="8"/>
      <c r="IXZ468" s="8"/>
      <c r="IYA468" s="8"/>
      <c r="IYB468" s="8"/>
      <c r="IYC468" s="8"/>
      <c r="IYD468" s="8"/>
      <c r="IYE468" s="8"/>
      <c r="IYF468" s="8"/>
      <c r="IYG468" s="8"/>
      <c r="IYH468" s="8"/>
      <c r="IYI468" s="8"/>
      <c r="IYJ468" s="8"/>
      <c r="IYK468" s="8"/>
      <c r="IYL468" s="8"/>
      <c r="IYM468" s="8"/>
      <c r="IYN468" s="8"/>
      <c r="IYO468" s="8"/>
      <c r="IYP468" s="8"/>
      <c r="IYQ468" s="8"/>
      <c r="IYR468" s="8"/>
      <c r="IYS468" s="8"/>
      <c r="IYT468" s="8"/>
      <c r="IYU468" s="8"/>
      <c r="IYV468" s="8"/>
      <c r="IYW468" s="8"/>
      <c r="IYX468" s="8"/>
      <c r="IYY468" s="8"/>
      <c r="IYZ468" s="8"/>
      <c r="IZA468" s="8"/>
      <c r="IZB468" s="8"/>
      <c r="IZC468" s="8"/>
      <c r="IZD468" s="8"/>
      <c r="IZE468" s="8"/>
      <c r="IZF468" s="8"/>
      <c r="IZG468" s="8"/>
      <c r="IZH468" s="8"/>
      <c r="IZI468" s="8"/>
      <c r="IZJ468" s="8"/>
      <c r="IZK468" s="8"/>
      <c r="IZL468" s="8"/>
      <c r="IZM468" s="8"/>
      <c r="IZN468" s="8"/>
      <c r="IZO468" s="8"/>
      <c r="IZP468" s="8"/>
      <c r="IZQ468" s="8"/>
      <c r="IZR468" s="8"/>
      <c r="IZS468" s="8"/>
      <c r="IZT468" s="8"/>
      <c r="IZU468" s="8"/>
      <c r="IZV468" s="8"/>
      <c r="IZW468" s="8"/>
      <c r="IZX468" s="8"/>
      <c r="IZY468" s="8"/>
      <c r="IZZ468" s="8"/>
      <c r="JAA468" s="8"/>
      <c r="JAB468" s="8"/>
      <c r="JAC468" s="8"/>
      <c r="JAD468" s="8"/>
      <c r="JAE468" s="8"/>
      <c r="JAF468" s="8"/>
      <c r="JAG468" s="8"/>
      <c r="JAH468" s="8"/>
      <c r="JAI468" s="8"/>
      <c r="JAJ468" s="8"/>
      <c r="JAK468" s="8"/>
      <c r="JAL468" s="8"/>
      <c r="JAM468" s="8"/>
      <c r="JAN468" s="8"/>
      <c r="JAO468" s="8"/>
      <c r="JAP468" s="8"/>
      <c r="JAQ468" s="8"/>
      <c r="JAR468" s="8"/>
      <c r="JAS468" s="8"/>
      <c r="JAT468" s="8"/>
      <c r="JAU468" s="8"/>
      <c r="JAV468" s="8"/>
      <c r="JAW468" s="8"/>
      <c r="JAX468" s="8"/>
      <c r="JAY468" s="8"/>
      <c r="JAZ468" s="8"/>
      <c r="JBA468" s="8"/>
      <c r="JBB468" s="8"/>
      <c r="JBC468" s="8"/>
      <c r="JBD468" s="8"/>
      <c r="JBE468" s="8"/>
      <c r="JBF468" s="8"/>
      <c r="JBG468" s="8"/>
      <c r="JBH468" s="8"/>
      <c r="JBI468" s="8"/>
      <c r="JBJ468" s="8"/>
      <c r="JBK468" s="8"/>
      <c r="JBL468" s="8"/>
      <c r="JBM468" s="8"/>
      <c r="JBN468" s="8"/>
      <c r="JBO468" s="8"/>
      <c r="JBP468" s="8"/>
      <c r="JBQ468" s="8"/>
      <c r="JBR468" s="8"/>
      <c r="JBS468" s="8"/>
      <c r="JBT468" s="8"/>
      <c r="JBU468" s="8"/>
      <c r="JBV468" s="8"/>
      <c r="JBW468" s="8"/>
      <c r="JBX468" s="8"/>
      <c r="JBY468" s="8"/>
      <c r="JBZ468" s="8"/>
      <c r="JCA468" s="8"/>
      <c r="JCB468" s="8"/>
      <c r="JCC468" s="8"/>
      <c r="JCD468" s="8"/>
      <c r="JCE468" s="8"/>
      <c r="JCF468" s="8"/>
      <c r="JCG468" s="8"/>
      <c r="JCH468" s="8"/>
      <c r="JCI468" s="8"/>
      <c r="JCJ468" s="8"/>
      <c r="JCK468" s="8"/>
      <c r="JCL468" s="8"/>
      <c r="JCM468" s="8"/>
      <c r="JCN468" s="8"/>
      <c r="JCO468" s="8"/>
      <c r="JCP468" s="8"/>
      <c r="JCQ468" s="8"/>
      <c r="JCR468" s="8"/>
      <c r="JCS468" s="8"/>
      <c r="JCT468" s="8"/>
      <c r="JCU468" s="8"/>
      <c r="JCV468" s="8"/>
      <c r="JCW468" s="8"/>
      <c r="JCX468" s="8"/>
      <c r="JCY468" s="8"/>
      <c r="JCZ468" s="8"/>
      <c r="JDA468" s="8"/>
      <c r="JDB468" s="8"/>
      <c r="JDC468" s="8"/>
      <c r="JDD468" s="8"/>
      <c r="JDE468" s="8"/>
      <c r="JDF468" s="8"/>
      <c r="JDG468" s="8"/>
      <c r="JDH468" s="8"/>
      <c r="JDI468" s="8"/>
      <c r="JDJ468" s="8"/>
      <c r="JDK468" s="8"/>
      <c r="JDL468" s="8"/>
      <c r="JDM468" s="8"/>
      <c r="JDN468" s="8"/>
      <c r="JDO468" s="8"/>
      <c r="JDP468" s="8"/>
      <c r="JDQ468" s="8"/>
      <c r="JDR468" s="8"/>
      <c r="JDS468" s="8"/>
      <c r="JDT468" s="8"/>
      <c r="JDU468" s="8"/>
      <c r="JDV468" s="8"/>
      <c r="JDW468" s="8"/>
      <c r="JDX468" s="8"/>
      <c r="JDY468" s="8"/>
      <c r="JDZ468" s="8"/>
      <c r="JEA468" s="8"/>
      <c r="JEB468" s="8"/>
      <c r="JEC468" s="8"/>
      <c r="JED468" s="8"/>
      <c r="JEE468" s="8"/>
      <c r="JEF468" s="8"/>
      <c r="JEG468" s="8"/>
      <c r="JEH468" s="8"/>
      <c r="JEI468" s="8"/>
      <c r="JEJ468" s="8"/>
      <c r="JEK468" s="8"/>
      <c r="JEL468" s="8"/>
      <c r="JEM468" s="8"/>
      <c r="JEN468" s="8"/>
      <c r="JEO468" s="8"/>
      <c r="JEP468" s="8"/>
      <c r="JEQ468" s="8"/>
      <c r="JER468" s="8"/>
      <c r="JES468" s="8"/>
      <c r="JET468" s="8"/>
      <c r="JEU468" s="8"/>
      <c r="JEV468" s="8"/>
      <c r="JEW468" s="8"/>
      <c r="JEX468" s="8"/>
      <c r="JEY468" s="8"/>
      <c r="JEZ468" s="8"/>
      <c r="JFA468" s="8"/>
      <c r="JFB468" s="8"/>
      <c r="JFC468" s="8"/>
      <c r="JFD468" s="8"/>
      <c r="JFE468" s="8"/>
      <c r="JFF468" s="8"/>
      <c r="JFG468" s="8"/>
      <c r="JFH468" s="8"/>
      <c r="JFI468" s="8"/>
      <c r="JFJ468" s="8"/>
      <c r="JFK468" s="8"/>
      <c r="JFL468" s="8"/>
      <c r="JFM468" s="8"/>
      <c r="JFN468" s="8"/>
      <c r="JFO468" s="8"/>
      <c r="JFP468" s="8"/>
      <c r="JFQ468" s="8"/>
      <c r="JFR468" s="8"/>
      <c r="JFS468" s="8"/>
      <c r="JFT468" s="8"/>
      <c r="JFU468" s="8"/>
      <c r="JFV468" s="8"/>
      <c r="JFW468" s="8"/>
      <c r="JFX468" s="8"/>
      <c r="JFY468" s="8"/>
      <c r="JFZ468" s="8"/>
      <c r="JGA468" s="8"/>
      <c r="JGB468" s="8"/>
      <c r="JGC468" s="8"/>
      <c r="JGD468" s="8"/>
      <c r="JGE468" s="8"/>
      <c r="JGF468" s="8"/>
      <c r="JGG468" s="8"/>
      <c r="JGH468" s="8"/>
      <c r="JGI468" s="8"/>
      <c r="JGJ468" s="8"/>
      <c r="JGK468" s="8"/>
      <c r="JGL468" s="8"/>
      <c r="JGM468" s="8"/>
      <c r="JGN468" s="8"/>
      <c r="JGO468" s="8"/>
      <c r="JGP468" s="8"/>
      <c r="JGQ468" s="8"/>
      <c r="JGR468" s="8"/>
      <c r="JGS468" s="8"/>
      <c r="JGT468" s="8"/>
      <c r="JGU468" s="8"/>
      <c r="JGV468" s="8"/>
      <c r="JGW468" s="8"/>
      <c r="JGX468" s="8"/>
      <c r="JGY468" s="8"/>
      <c r="JGZ468" s="8"/>
      <c r="JHA468" s="8"/>
      <c r="JHB468" s="8"/>
      <c r="JHC468" s="8"/>
      <c r="JHD468" s="8"/>
      <c r="JHE468" s="8"/>
      <c r="JHF468" s="8"/>
      <c r="JHG468" s="8"/>
      <c r="JHH468" s="8"/>
      <c r="JHI468" s="8"/>
      <c r="JHJ468" s="8"/>
      <c r="JHK468" s="8"/>
      <c r="JHL468" s="8"/>
      <c r="JHM468" s="8"/>
      <c r="JHN468" s="8"/>
      <c r="JHO468" s="8"/>
      <c r="JHP468" s="8"/>
      <c r="JHQ468" s="8"/>
      <c r="JHR468" s="8"/>
      <c r="JHS468" s="8"/>
      <c r="JHT468" s="8"/>
      <c r="JHU468" s="8"/>
      <c r="JHV468" s="8"/>
      <c r="JHW468" s="8"/>
      <c r="JHX468" s="8"/>
      <c r="JHY468" s="8"/>
      <c r="JHZ468" s="8"/>
      <c r="JIA468" s="8"/>
      <c r="JIB468" s="8"/>
      <c r="JIC468" s="8"/>
      <c r="JID468" s="8"/>
      <c r="JIE468" s="8"/>
      <c r="JIF468" s="8"/>
      <c r="JIG468" s="8"/>
      <c r="JIH468" s="8"/>
      <c r="JII468" s="8"/>
      <c r="JIJ468" s="8"/>
      <c r="JIK468" s="8"/>
      <c r="JIL468" s="8"/>
      <c r="JIM468" s="8"/>
      <c r="JIN468" s="8"/>
      <c r="JIO468" s="8"/>
      <c r="JIP468" s="8"/>
      <c r="JIQ468" s="8"/>
      <c r="JIR468" s="8"/>
      <c r="JIS468" s="8"/>
      <c r="JIT468" s="8"/>
      <c r="JIU468" s="8"/>
      <c r="JIV468" s="8"/>
      <c r="JIW468" s="8"/>
      <c r="JIX468" s="8"/>
      <c r="JIY468" s="8"/>
      <c r="JIZ468" s="8"/>
      <c r="JJA468" s="8"/>
      <c r="JJB468" s="8"/>
      <c r="JJC468" s="8"/>
      <c r="JJD468" s="8"/>
      <c r="JJE468" s="8"/>
      <c r="JJF468" s="8"/>
      <c r="JJG468" s="8"/>
      <c r="JJH468" s="8"/>
      <c r="JJI468" s="8"/>
      <c r="JJJ468" s="8"/>
      <c r="JJK468" s="8"/>
      <c r="JJL468" s="8"/>
      <c r="JJM468" s="8"/>
      <c r="JJN468" s="8"/>
      <c r="JJO468" s="8"/>
      <c r="JJP468" s="8"/>
      <c r="JJQ468" s="8"/>
      <c r="JJR468" s="8"/>
      <c r="JJS468" s="8"/>
      <c r="JJT468" s="8"/>
      <c r="JJU468" s="8"/>
      <c r="JJV468" s="8"/>
      <c r="JJW468" s="8"/>
      <c r="JJX468" s="8"/>
      <c r="JJY468" s="8"/>
      <c r="JJZ468" s="8"/>
      <c r="JKA468" s="8"/>
      <c r="JKB468" s="8"/>
      <c r="JKC468" s="8"/>
      <c r="JKD468" s="8"/>
      <c r="JKE468" s="8"/>
      <c r="JKF468" s="8"/>
      <c r="JKG468" s="8"/>
      <c r="JKH468" s="8"/>
      <c r="JKI468" s="8"/>
      <c r="JKJ468" s="8"/>
      <c r="JKK468" s="8"/>
      <c r="JKL468" s="8"/>
      <c r="JKM468" s="8"/>
      <c r="JKN468" s="8"/>
      <c r="JKO468" s="8"/>
      <c r="JKP468" s="8"/>
      <c r="JKQ468" s="8"/>
      <c r="JKR468" s="8"/>
      <c r="JKS468" s="8"/>
      <c r="JKT468" s="8"/>
      <c r="JKU468" s="8"/>
      <c r="JKV468" s="8"/>
      <c r="JKW468" s="8"/>
      <c r="JKX468" s="8"/>
      <c r="JKY468" s="8"/>
      <c r="JKZ468" s="8"/>
      <c r="JLA468" s="8"/>
      <c r="JLB468" s="8"/>
      <c r="JLC468" s="8"/>
      <c r="JLD468" s="8"/>
      <c r="JLE468" s="8"/>
      <c r="JLF468" s="8"/>
      <c r="JLG468" s="8"/>
      <c r="JLH468" s="8"/>
      <c r="JLI468" s="8"/>
      <c r="JLJ468" s="8"/>
      <c r="JLK468" s="8"/>
      <c r="JLL468" s="8"/>
      <c r="JLM468" s="8"/>
      <c r="JLN468" s="8"/>
      <c r="JLO468" s="8"/>
      <c r="JLP468" s="8"/>
      <c r="JLQ468" s="8"/>
      <c r="JLR468" s="8"/>
      <c r="JLS468" s="8"/>
      <c r="JLT468" s="8"/>
      <c r="JLU468" s="8"/>
      <c r="JLV468" s="8"/>
      <c r="JLW468" s="8"/>
      <c r="JLX468" s="8"/>
      <c r="JLY468" s="8"/>
      <c r="JLZ468" s="8"/>
      <c r="JMA468" s="8"/>
      <c r="JMB468" s="8"/>
      <c r="JMC468" s="8"/>
      <c r="JMD468" s="8"/>
      <c r="JME468" s="8"/>
      <c r="JMF468" s="8"/>
      <c r="JMG468" s="8"/>
      <c r="JMH468" s="8"/>
      <c r="JMI468" s="8"/>
      <c r="JMJ468" s="8"/>
      <c r="JMK468" s="8"/>
      <c r="JML468" s="8"/>
      <c r="JMM468" s="8"/>
      <c r="JMN468" s="8"/>
      <c r="JMO468" s="8"/>
      <c r="JMP468" s="8"/>
      <c r="JMQ468" s="8"/>
      <c r="JMR468" s="8"/>
      <c r="JMS468" s="8"/>
      <c r="JMT468" s="8"/>
      <c r="JMU468" s="8"/>
      <c r="JMV468" s="8"/>
      <c r="JMW468" s="8"/>
      <c r="JMX468" s="8"/>
      <c r="JMY468" s="8"/>
      <c r="JMZ468" s="8"/>
      <c r="JNA468" s="8"/>
      <c r="JNB468" s="8"/>
      <c r="JNC468" s="8"/>
      <c r="JND468" s="8"/>
      <c r="JNE468" s="8"/>
      <c r="JNF468" s="8"/>
      <c r="JNG468" s="8"/>
      <c r="JNH468" s="8"/>
      <c r="JNI468" s="8"/>
      <c r="JNJ468" s="8"/>
      <c r="JNK468" s="8"/>
      <c r="JNL468" s="8"/>
      <c r="JNM468" s="8"/>
      <c r="JNN468" s="8"/>
      <c r="JNO468" s="8"/>
      <c r="JNP468" s="8"/>
      <c r="JNQ468" s="8"/>
      <c r="JNR468" s="8"/>
      <c r="JNS468" s="8"/>
      <c r="JNT468" s="8"/>
      <c r="JNU468" s="8"/>
      <c r="JNV468" s="8"/>
      <c r="JNW468" s="8"/>
      <c r="JNX468" s="8"/>
      <c r="JNY468" s="8"/>
      <c r="JNZ468" s="8"/>
      <c r="JOA468" s="8"/>
      <c r="JOB468" s="8"/>
      <c r="JOC468" s="8"/>
      <c r="JOD468" s="8"/>
      <c r="JOE468" s="8"/>
      <c r="JOF468" s="8"/>
      <c r="JOG468" s="8"/>
      <c r="JOH468" s="8"/>
      <c r="JOI468" s="8"/>
      <c r="JOJ468" s="8"/>
      <c r="JOK468" s="8"/>
      <c r="JOL468" s="8"/>
      <c r="JOM468" s="8"/>
      <c r="JON468" s="8"/>
      <c r="JOO468" s="8"/>
      <c r="JOP468" s="8"/>
      <c r="JOQ468" s="8"/>
      <c r="JOR468" s="8"/>
      <c r="JOS468" s="8"/>
      <c r="JOT468" s="8"/>
      <c r="JOU468" s="8"/>
      <c r="JOV468" s="8"/>
      <c r="JOW468" s="8"/>
      <c r="JOX468" s="8"/>
      <c r="JOY468" s="8"/>
      <c r="JOZ468" s="8"/>
      <c r="JPA468" s="8"/>
      <c r="JPB468" s="8"/>
      <c r="JPC468" s="8"/>
      <c r="JPD468" s="8"/>
      <c r="JPE468" s="8"/>
      <c r="JPF468" s="8"/>
      <c r="JPG468" s="8"/>
      <c r="JPH468" s="8"/>
      <c r="JPI468" s="8"/>
      <c r="JPJ468" s="8"/>
      <c r="JPK468" s="8"/>
      <c r="JPL468" s="8"/>
      <c r="JPM468" s="8"/>
      <c r="JPN468" s="8"/>
      <c r="JPO468" s="8"/>
      <c r="JPP468" s="8"/>
      <c r="JPQ468" s="8"/>
      <c r="JPR468" s="8"/>
      <c r="JPS468" s="8"/>
      <c r="JPT468" s="8"/>
      <c r="JPU468" s="8"/>
      <c r="JPV468" s="8"/>
      <c r="JPW468" s="8"/>
      <c r="JPX468" s="8"/>
      <c r="JPY468" s="8"/>
      <c r="JPZ468" s="8"/>
      <c r="JQA468" s="8"/>
      <c r="JQB468" s="8"/>
      <c r="JQC468" s="8"/>
      <c r="JQD468" s="8"/>
      <c r="JQE468" s="8"/>
      <c r="JQF468" s="8"/>
      <c r="JQG468" s="8"/>
      <c r="JQH468" s="8"/>
      <c r="JQI468" s="8"/>
      <c r="JQJ468" s="8"/>
      <c r="JQK468" s="8"/>
      <c r="JQL468" s="8"/>
      <c r="JQM468" s="8"/>
      <c r="JQN468" s="8"/>
      <c r="JQO468" s="8"/>
      <c r="JQP468" s="8"/>
      <c r="JQQ468" s="8"/>
      <c r="JQR468" s="8"/>
      <c r="JQS468" s="8"/>
      <c r="JQT468" s="8"/>
      <c r="JQU468" s="8"/>
      <c r="JQV468" s="8"/>
      <c r="JQW468" s="8"/>
      <c r="JQX468" s="8"/>
      <c r="JQY468" s="8"/>
      <c r="JQZ468" s="8"/>
      <c r="JRA468" s="8"/>
      <c r="JRB468" s="8"/>
      <c r="JRC468" s="8"/>
      <c r="JRD468" s="8"/>
      <c r="JRE468" s="8"/>
      <c r="JRF468" s="8"/>
      <c r="JRG468" s="8"/>
      <c r="JRH468" s="8"/>
      <c r="JRI468" s="8"/>
      <c r="JRJ468" s="8"/>
      <c r="JRK468" s="8"/>
      <c r="JRL468" s="8"/>
      <c r="JRM468" s="8"/>
      <c r="JRN468" s="8"/>
      <c r="JRO468" s="8"/>
      <c r="JRP468" s="8"/>
      <c r="JRQ468" s="8"/>
      <c r="JRR468" s="8"/>
      <c r="JRS468" s="8"/>
      <c r="JRT468" s="8"/>
      <c r="JRU468" s="8"/>
      <c r="JRV468" s="8"/>
      <c r="JRW468" s="8"/>
      <c r="JRX468" s="8"/>
      <c r="JRY468" s="8"/>
      <c r="JRZ468" s="8"/>
      <c r="JSA468" s="8"/>
      <c r="JSB468" s="8"/>
      <c r="JSC468" s="8"/>
      <c r="JSD468" s="8"/>
      <c r="JSE468" s="8"/>
      <c r="JSF468" s="8"/>
      <c r="JSG468" s="8"/>
      <c r="JSH468" s="8"/>
      <c r="JSI468" s="8"/>
      <c r="JSJ468" s="8"/>
      <c r="JSK468" s="8"/>
      <c r="JSL468" s="8"/>
      <c r="JSM468" s="8"/>
      <c r="JSN468" s="8"/>
      <c r="JSO468" s="8"/>
      <c r="JSP468" s="8"/>
      <c r="JSQ468" s="8"/>
      <c r="JSR468" s="8"/>
      <c r="JSS468" s="8"/>
      <c r="JST468" s="8"/>
      <c r="JSU468" s="8"/>
      <c r="JSV468" s="8"/>
      <c r="JSW468" s="8"/>
      <c r="JSX468" s="8"/>
      <c r="JSY468" s="8"/>
      <c r="JSZ468" s="8"/>
      <c r="JTA468" s="8"/>
      <c r="JTB468" s="8"/>
      <c r="JTC468" s="8"/>
      <c r="JTD468" s="8"/>
      <c r="JTE468" s="8"/>
      <c r="JTF468" s="8"/>
      <c r="JTG468" s="8"/>
      <c r="JTH468" s="8"/>
      <c r="JTI468" s="8"/>
      <c r="JTJ468" s="8"/>
      <c r="JTK468" s="8"/>
      <c r="JTL468" s="8"/>
      <c r="JTM468" s="8"/>
      <c r="JTN468" s="8"/>
      <c r="JTO468" s="8"/>
      <c r="JTP468" s="8"/>
      <c r="JTQ468" s="8"/>
      <c r="JTR468" s="8"/>
      <c r="JTS468" s="8"/>
      <c r="JTT468" s="8"/>
      <c r="JTU468" s="8"/>
      <c r="JTV468" s="8"/>
      <c r="JTW468" s="8"/>
      <c r="JTX468" s="8"/>
      <c r="JTY468" s="8"/>
      <c r="JTZ468" s="8"/>
      <c r="JUA468" s="8"/>
      <c r="JUB468" s="8"/>
      <c r="JUC468" s="8"/>
      <c r="JUD468" s="8"/>
      <c r="JUE468" s="8"/>
      <c r="JUF468" s="8"/>
      <c r="JUG468" s="8"/>
      <c r="JUH468" s="8"/>
      <c r="JUI468" s="8"/>
      <c r="JUJ468" s="8"/>
      <c r="JUK468" s="8"/>
      <c r="JUL468" s="8"/>
      <c r="JUM468" s="8"/>
      <c r="JUN468" s="8"/>
      <c r="JUO468" s="8"/>
      <c r="JUP468" s="8"/>
      <c r="JUQ468" s="8"/>
      <c r="JUR468" s="8"/>
      <c r="JUS468" s="8"/>
      <c r="JUT468" s="8"/>
      <c r="JUU468" s="8"/>
      <c r="JUV468" s="8"/>
      <c r="JUW468" s="8"/>
      <c r="JUX468" s="8"/>
      <c r="JUY468" s="8"/>
      <c r="JUZ468" s="8"/>
      <c r="JVA468" s="8"/>
      <c r="JVB468" s="8"/>
      <c r="JVC468" s="8"/>
      <c r="JVD468" s="8"/>
      <c r="JVE468" s="8"/>
      <c r="JVF468" s="8"/>
      <c r="JVG468" s="8"/>
      <c r="JVH468" s="8"/>
      <c r="JVI468" s="8"/>
      <c r="JVJ468" s="8"/>
      <c r="JVK468" s="8"/>
      <c r="JVL468" s="8"/>
      <c r="JVM468" s="8"/>
      <c r="JVN468" s="8"/>
      <c r="JVO468" s="8"/>
      <c r="JVP468" s="8"/>
      <c r="JVQ468" s="8"/>
      <c r="JVR468" s="8"/>
      <c r="JVS468" s="8"/>
      <c r="JVT468" s="8"/>
      <c r="JVU468" s="8"/>
      <c r="JVV468" s="8"/>
      <c r="JVW468" s="8"/>
      <c r="JVX468" s="8"/>
      <c r="JVY468" s="8"/>
      <c r="JVZ468" s="8"/>
      <c r="JWA468" s="8"/>
      <c r="JWB468" s="8"/>
      <c r="JWC468" s="8"/>
      <c r="JWD468" s="8"/>
      <c r="JWE468" s="8"/>
      <c r="JWF468" s="8"/>
      <c r="JWG468" s="8"/>
      <c r="JWH468" s="8"/>
      <c r="JWI468" s="8"/>
      <c r="JWJ468" s="8"/>
      <c r="JWK468" s="8"/>
      <c r="JWL468" s="8"/>
      <c r="JWM468" s="8"/>
      <c r="JWN468" s="8"/>
      <c r="JWO468" s="8"/>
      <c r="JWP468" s="8"/>
      <c r="JWQ468" s="8"/>
      <c r="JWR468" s="8"/>
      <c r="JWS468" s="8"/>
      <c r="JWT468" s="8"/>
      <c r="JWU468" s="8"/>
      <c r="JWV468" s="8"/>
      <c r="JWW468" s="8"/>
      <c r="JWX468" s="8"/>
      <c r="JWY468" s="8"/>
      <c r="JWZ468" s="8"/>
      <c r="JXA468" s="8"/>
      <c r="JXB468" s="8"/>
      <c r="JXC468" s="8"/>
      <c r="JXD468" s="8"/>
      <c r="JXE468" s="8"/>
      <c r="JXF468" s="8"/>
      <c r="JXG468" s="8"/>
      <c r="JXH468" s="8"/>
      <c r="JXI468" s="8"/>
      <c r="JXJ468" s="8"/>
      <c r="JXK468" s="8"/>
      <c r="JXL468" s="8"/>
      <c r="JXM468" s="8"/>
      <c r="JXN468" s="8"/>
      <c r="JXO468" s="8"/>
      <c r="JXP468" s="8"/>
      <c r="JXQ468" s="8"/>
      <c r="JXR468" s="8"/>
      <c r="JXS468" s="8"/>
      <c r="JXT468" s="8"/>
      <c r="JXU468" s="8"/>
      <c r="JXV468" s="8"/>
      <c r="JXW468" s="8"/>
      <c r="JXX468" s="8"/>
      <c r="JXY468" s="8"/>
      <c r="JXZ468" s="8"/>
      <c r="JYA468" s="8"/>
      <c r="JYB468" s="8"/>
      <c r="JYC468" s="8"/>
      <c r="JYD468" s="8"/>
      <c r="JYE468" s="8"/>
      <c r="JYF468" s="8"/>
      <c r="JYG468" s="8"/>
      <c r="JYH468" s="8"/>
      <c r="JYI468" s="8"/>
      <c r="JYJ468" s="8"/>
      <c r="JYK468" s="8"/>
      <c r="JYL468" s="8"/>
      <c r="JYM468" s="8"/>
      <c r="JYN468" s="8"/>
      <c r="JYO468" s="8"/>
      <c r="JYP468" s="8"/>
      <c r="JYQ468" s="8"/>
      <c r="JYR468" s="8"/>
      <c r="JYS468" s="8"/>
      <c r="JYT468" s="8"/>
      <c r="JYU468" s="8"/>
      <c r="JYV468" s="8"/>
      <c r="JYW468" s="8"/>
      <c r="JYX468" s="8"/>
      <c r="JYY468" s="8"/>
      <c r="JYZ468" s="8"/>
      <c r="JZA468" s="8"/>
      <c r="JZB468" s="8"/>
      <c r="JZC468" s="8"/>
      <c r="JZD468" s="8"/>
      <c r="JZE468" s="8"/>
      <c r="JZF468" s="8"/>
      <c r="JZG468" s="8"/>
      <c r="JZH468" s="8"/>
      <c r="JZI468" s="8"/>
      <c r="JZJ468" s="8"/>
      <c r="JZK468" s="8"/>
      <c r="JZL468" s="8"/>
      <c r="JZM468" s="8"/>
      <c r="JZN468" s="8"/>
      <c r="JZO468" s="8"/>
      <c r="JZP468" s="8"/>
      <c r="JZQ468" s="8"/>
      <c r="JZR468" s="8"/>
      <c r="JZS468" s="8"/>
      <c r="JZT468" s="8"/>
      <c r="JZU468" s="8"/>
      <c r="JZV468" s="8"/>
      <c r="JZW468" s="8"/>
      <c r="JZX468" s="8"/>
      <c r="JZY468" s="8"/>
      <c r="JZZ468" s="8"/>
      <c r="KAA468" s="8"/>
      <c r="KAB468" s="8"/>
      <c r="KAC468" s="8"/>
      <c r="KAD468" s="8"/>
      <c r="KAE468" s="8"/>
      <c r="KAF468" s="8"/>
      <c r="KAG468" s="8"/>
      <c r="KAH468" s="8"/>
      <c r="KAI468" s="8"/>
      <c r="KAJ468" s="8"/>
      <c r="KAK468" s="8"/>
      <c r="KAL468" s="8"/>
      <c r="KAM468" s="8"/>
      <c r="KAN468" s="8"/>
      <c r="KAO468" s="8"/>
      <c r="KAP468" s="8"/>
      <c r="KAQ468" s="8"/>
      <c r="KAR468" s="8"/>
      <c r="KAS468" s="8"/>
      <c r="KAT468" s="8"/>
      <c r="KAU468" s="8"/>
      <c r="KAV468" s="8"/>
      <c r="KAW468" s="8"/>
      <c r="KAX468" s="8"/>
      <c r="KAY468" s="8"/>
      <c r="KAZ468" s="8"/>
      <c r="KBA468" s="8"/>
      <c r="KBB468" s="8"/>
      <c r="KBC468" s="8"/>
      <c r="KBD468" s="8"/>
      <c r="KBE468" s="8"/>
      <c r="KBF468" s="8"/>
      <c r="KBG468" s="8"/>
      <c r="KBH468" s="8"/>
      <c r="KBI468" s="8"/>
      <c r="KBJ468" s="8"/>
      <c r="KBK468" s="8"/>
      <c r="KBL468" s="8"/>
      <c r="KBM468" s="8"/>
      <c r="KBN468" s="8"/>
      <c r="KBO468" s="8"/>
      <c r="KBP468" s="8"/>
      <c r="KBQ468" s="8"/>
      <c r="KBR468" s="8"/>
      <c r="KBS468" s="8"/>
      <c r="KBT468" s="8"/>
      <c r="KBU468" s="8"/>
      <c r="KBV468" s="8"/>
      <c r="KBW468" s="8"/>
      <c r="KBX468" s="8"/>
      <c r="KBY468" s="8"/>
      <c r="KBZ468" s="8"/>
      <c r="KCA468" s="8"/>
      <c r="KCB468" s="8"/>
      <c r="KCC468" s="8"/>
      <c r="KCD468" s="8"/>
      <c r="KCE468" s="8"/>
      <c r="KCF468" s="8"/>
      <c r="KCG468" s="8"/>
      <c r="KCH468" s="8"/>
      <c r="KCI468" s="8"/>
      <c r="KCJ468" s="8"/>
      <c r="KCK468" s="8"/>
      <c r="KCL468" s="8"/>
      <c r="KCM468" s="8"/>
      <c r="KCN468" s="8"/>
      <c r="KCO468" s="8"/>
      <c r="KCP468" s="8"/>
      <c r="KCQ468" s="8"/>
      <c r="KCR468" s="8"/>
      <c r="KCS468" s="8"/>
      <c r="KCT468" s="8"/>
      <c r="KCU468" s="8"/>
      <c r="KCV468" s="8"/>
      <c r="KCW468" s="8"/>
      <c r="KCX468" s="8"/>
      <c r="KCY468" s="8"/>
      <c r="KCZ468" s="8"/>
      <c r="KDA468" s="8"/>
      <c r="KDB468" s="8"/>
      <c r="KDC468" s="8"/>
      <c r="KDD468" s="8"/>
      <c r="KDE468" s="8"/>
      <c r="KDF468" s="8"/>
      <c r="KDG468" s="8"/>
      <c r="KDH468" s="8"/>
      <c r="KDI468" s="8"/>
      <c r="KDJ468" s="8"/>
      <c r="KDK468" s="8"/>
      <c r="KDL468" s="8"/>
      <c r="KDM468" s="8"/>
      <c r="KDN468" s="8"/>
      <c r="KDO468" s="8"/>
      <c r="KDP468" s="8"/>
      <c r="KDQ468" s="8"/>
      <c r="KDR468" s="8"/>
      <c r="KDS468" s="8"/>
      <c r="KDT468" s="8"/>
      <c r="KDU468" s="8"/>
      <c r="KDV468" s="8"/>
      <c r="KDW468" s="8"/>
      <c r="KDX468" s="8"/>
      <c r="KDY468" s="8"/>
      <c r="KDZ468" s="8"/>
      <c r="KEA468" s="8"/>
      <c r="KEB468" s="8"/>
      <c r="KEC468" s="8"/>
      <c r="KED468" s="8"/>
      <c r="KEE468" s="8"/>
      <c r="KEF468" s="8"/>
      <c r="KEG468" s="8"/>
      <c r="KEH468" s="8"/>
      <c r="KEI468" s="8"/>
      <c r="KEJ468" s="8"/>
      <c r="KEK468" s="8"/>
      <c r="KEL468" s="8"/>
      <c r="KEM468" s="8"/>
      <c r="KEN468" s="8"/>
      <c r="KEO468" s="8"/>
      <c r="KEP468" s="8"/>
      <c r="KEQ468" s="8"/>
      <c r="KER468" s="8"/>
      <c r="KES468" s="8"/>
      <c r="KET468" s="8"/>
      <c r="KEU468" s="8"/>
      <c r="KEV468" s="8"/>
      <c r="KEW468" s="8"/>
      <c r="KEX468" s="8"/>
      <c r="KEY468" s="8"/>
      <c r="KEZ468" s="8"/>
      <c r="KFA468" s="8"/>
      <c r="KFB468" s="8"/>
      <c r="KFC468" s="8"/>
      <c r="KFD468" s="8"/>
      <c r="KFE468" s="8"/>
      <c r="KFF468" s="8"/>
      <c r="KFG468" s="8"/>
      <c r="KFH468" s="8"/>
      <c r="KFI468" s="8"/>
      <c r="KFJ468" s="8"/>
      <c r="KFK468" s="8"/>
      <c r="KFL468" s="8"/>
      <c r="KFM468" s="8"/>
      <c r="KFN468" s="8"/>
      <c r="KFO468" s="8"/>
      <c r="KFP468" s="8"/>
      <c r="KFQ468" s="8"/>
      <c r="KFR468" s="8"/>
      <c r="KFS468" s="8"/>
      <c r="KFT468" s="8"/>
      <c r="KFU468" s="8"/>
      <c r="KFV468" s="8"/>
      <c r="KFW468" s="8"/>
      <c r="KFX468" s="8"/>
      <c r="KFY468" s="8"/>
      <c r="KFZ468" s="8"/>
      <c r="KGA468" s="8"/>
      <c r="KGB468" s="8"/>
      <c r="KGC468" s="8"/>
      <c r="KGD468" s="8"/>
      <c r="KGE468" s="8"/>
      <c r="KGF468" s="8"/>
      <c r="KGG468" s="8"/>
      <c r="KGH468" s="8"/>
      <c r="KGI468" s="8"/>
      <c r="KGJ468" s="8"/>
      <c r="KGK468" s="8"/>
      <c r="KGL468" s="8"/>
      <c r="KGM468" s="8"/>
      <c r="KGN468" s="8"/>
      <c r="KGO468" s="8"/>
      <c r="KGP468" s="8"/>
      <c r="KGQ468" s="8"/>
      <c r="KGR468" s="8"/>
      <c r="KGS468" s="8"/>
      <c r="KGT468" s="8"/>
      <c r="KGU468" s="8"/>
      <c r="KGV468" s="8"/>
      <c r="KGW468" s="8"/>
      <c r="KGX468" s="8"/>
      <c r="KGY468" s="8"/>
      <c r="KGZ468" s="8"/>
      <c r="KHA468" s="8"/>
      <c r="KHB468" s="8"/>
      <c r="KHC468" s="8"/>
      <c r="KHD468" s="8"/>
      <c r="KHE468" s="8"/>
      <c r="KHF468" s="8"/>
      <c r="KHG468" s="8"/>
      <c r="KHH468" s="8"/>
      <c r="KHI468" s="8"/>
      <c r="KHJ468" s="8"/>
      <c r="KHK468" s="8"/>
      <c r="KHL468" s="8"/>
      <c r="KHM468" s="8"/>
      <c r="KHN468" s="8"/>
      <c r="KHO468" s="8"/>
      <c r="KHP468" s="8"/>
      <c r="KHQ468" s="8"/>
      <c r="KHR468" s="8"/>
      <c r="KHS468" s="8"/>
      <c r="KHT468" s="8"/>
      <c r="KHU468" s="8"/>
      <c r="KHV468" s="8"/>
      <c r="KHW468" s="8"/>
      <c r="KHX468" s="8"/>
      <c r="KHY468" s="8"/>
      <c r="KHZ468" s="8"/>
      <c r="KIA468" s="8"/>
      <c r="KIB468" s="8"/>
      <c r="KIC468" s="8"/>
      <c r="KID468" s="8"/>
      <c r="KIE468" s="8"/>
      <c r="KIF468" s="8"/>
      <c r="KIG468" s="8"/>
      <c r="KIH468" s="8"/>
      <c r="KII468" s="8"/>
      <c r="KIJ468" s="8"/>
      <c r="KIK468" s="8"/>
      <c r="KIL468" s="8"/>
      <c r="KIM468" s="8"/>
      <c r="KIN468" s="8"/>
      <c r="KIO468" s="8"/>
      <c r="KIP468" s="8"/>
      <c r="KIQ468" s="8"/>
      <c r="KIR468" s="8"/>
      <c r="KIS468" s="8"/>
      <c r="KIT468" s="8"/>
      <c r="KIU468" s="8"/>
      <c r="KIV468" s="8"/>
      <c r="KIW468" s="8"/>
      <c r="KIX468" s="8"/>
      <c r="KIY468" s="8"/>
      <c r="KIZ468" s="8"/>
      <c r="KJA468" s="8"/>
      <c r="KJB468" s="8"/>
      <c r="KJC468" s="8"/>
      <c r="KJD468" s="8"/>
      <c r="KJE468" s="8"/>
      <c r="KJF468" s="8"/>
      <c r="KJG468" s="8"/>
      <c r="KJH468" s="8"/>
      <c r="KJI468" s="8"/>
      <c r="KJJ468" s="8"/>
      <c r="KJK468" s="8"/>
      <c r="KJL468" s="8"/>
      <c r="KJM468" s="8"/>
      <c r="KJN468" s="8"/>
      <c r="KJO468" s="8"/>
      <c r="KJP468" s="8"/>
      <c r="KJQ468" s="8"/>
      <c r="KJR468" s="8"/>
      <c r="KJS468" s="8"/>
      <c r="KJT468" s="8"/>
      <c r="KJU468" s="8"/>
      <c r="KJV468" s="8"/>
      <c r="KJW468" s="8"/>
      <c r="KJX468" s="8"/>
      <c r="KJY468" s="8"/>
      <c r="KJZ468" s="8"/>
      <c r="KKA468" s="8"/>
      <c r="KKB468" s="8"/>
      <c r="KKC468" s="8"/>
      <c r="KKD468" s="8"/>
      <c r="KKE468" s="8"/>
      <c r="KKF468" s="8"/>
      <c r="KKG468" s="8"/>
      <c r="KKH468" s="8"/>
      <c r="KKI468" s="8"/>
      <c r="KKJ468" s="8"/>
      <c r="KKK468" s="8"/>
      <c r="KKL468" s="8"/>
      <c r="KKM468" s="8"/>
      <c r="KKN468" s="8"/>
      <c r="KKO468" s="8"/>
      <c r="KKP468" s="8"/>
      <c r="KKQ468" s="8"/>
      <c r="KKR468" s="8"/>
      <c r="KKS468" s="8"/>
      <c r="KKT468" s="8"/>
      <c r="KKU468" s="8"/>
      <c r="KKV468" s="8"/>
      <c r="KKW468" s="8"/>
      <c r="KKX468" s="8"/>
      <c r="KKY468" s="8"/>
      <c r="KKZ468" s="8"/>
      <c r="KLA468" s="8"/>
      <c r="KLB468" s="8"/>
      <c r="KLC468" s="8"/>
      <c r="KLD468" s="8"/>
      <c r="KLE468" s="8"/>
      <c r="KLF468" s="8"/>
      <c r="KLG468" s="8"/>
      <c r="KLH468" s="8"/>
      <c r="KLI468" s="8"/>
      <c r="KLJ468" s="8"/>
      <c r="KLK468" s="8"/>
      <c r="KLL468" s="8"/>
      <c r="KLM468" s="8"/>
      <c r="KLN468" s="8"/>
      <c r="KLO468" s="8"/>
      <c r="KLP468" s="8"/>
      <c r="KLQ468" s="8"/>
      <c r="KLR468" s="8"/>
      <c r="KLS468" s="8"/>
      <c r="KLT468" s="8"/>
      <c r="KLU468" s="8"/>
      <c r="KLV468" s="8"/>
      <c r="KLW468" s="8"/>
      <c r="KLX468" s="8"/>
      <c r="KLY468" s="8"/>
      <c r="KLZ468" s="8"/>
      <c r="KMA468" s="8"/>
      <c r="KMB468" s="8"/>
      <c r="KMC468" s="8"/>
      <c r="KMD468" s="8"/>
      <c r="KME468" s="8"/>
      <c r="KMF468" s="8"/>
      <c r="KMG468" s="8"/>
      <c r="KMH468" s="8"/>
      <c r="KMI468" s="8"/>
      <c r="KMJ468" s="8"/>
      <c r="KMK468" s="8"/>
      <c r="KML468" s="8"/>
      <c r="KMM468" s="8"/>
      <c r="KMN468" s="8"/>
      <c r="KMO468" s="8"/>
      <c r="KMP468" s="8"/>
      <c r="KMQ468" s="8"/>
      <c r="KMR468" s="8"/>
      <c r="KMS468" s="8"/>
      <c r="KMT468" s="8"/>
      <c r="KMU468" s="8"/>
      <c r="KMV468" s="8"/>
      <c r="KMW468" s="8"/>
      <c r="KMX468" s="8"/>
      <c r="KMY468" s="8"/>
      <c r="KMZ468" s="8"/>
      <c r="KNA468" s="8"/>
      <c r="KNB468" s="8"/>
      <c r="KNC468" s="8"/>
      <c r="KND468" s="8"/>
      <c r="KNE468" s="8"/>
      <c r="KNF468" s="8"/>
      <c r="KNG468" s="8"/>
      <c r="KNH468" s="8"/>
      <c r="KNI468" s="8"/>
      <c r="KNJ468" s="8"/>
      <c r="KNK468" s="8"/>
      <c r="KNL468" s="8"/>
      <c r="KNM468" s="8"/>
      <c r="KNN468" s="8"/>
      <c r="KNO468" s="8"/>
      <c r="KNP468" s="8"/>
      <c r="KNQ468" s="8"/>
      <c r="KNR468" s="8"/>
      <c r="KNS468" s="8"/>
      <c r="KNT468" s="8"/>
      <c r="KNU468" s="8"/>
      <c r="KNV468" s="8"/>
      <c r="KNW468" s="8"/>
      <c r="KNX468" s="8"/>
      <c r="KNY468" s="8"/>
      <c r="KNZ468" s="8"/>
      <c r="KOA468" s="8"/>
      <c r="KOB468" s="8"/>
      <c r="KOC468" s="8"/>
      <c r="KOD468" s="8"/>
      <c r="KOE468" s="8"/>
      <c r="KOF468" s="8"/>
      <c r="KOG468" s="8"/>
      <c r="KOH468" s="8"/>
      <c r="KOI468" s="8"/>
      <c r="KOJ468" s="8"/>
      <c r="KOK468" s="8"/>
      <c r="KOL468" s="8"/>
      <c r="KOM468" s="8"/>
      <c r="KON468" s="8"/>
      <c r="KOO468" s="8"/>
      <c r="KOP468" s="8"/>
      <c r="KOQ468" s="8"/>
      <c r="KOR468" s="8"/>
      <c r="KOS468" s="8"/>
      <c r="KOT468" s="8"/>
      <c r="KOU468" s="8"/>
      <c r="KOV468" s="8"/>
      <c r="KOW468" s="8"/>
      <c r="KOX468" s="8"/>
      <c r="KOY468" s="8"/>
      <c r="KOZ468" s="8"/>
      <c r="KPA468" s="8"/>
      <c r="KPB468" s="8"/>
      <c r="KPC468" s="8"/>
      <c r="KPD468" s="8"/>
      <c r="KPE468" s="8"/>
      <c r="KPF468" s="8"/>
      <c r="KPG468" s="8"/>
      <c r="KPH468" s="8"/>
      <c r="KPI468" s="8"/>
      <c r="KPJ468" s="8"/>
      <c r="KPK468" s="8"/>
      <c r="KPL468" s="8"/>
      <c r="KPM468" s="8"/>
      <c r="KPN468" s="8"/>
      <c r="KPO468" s="8"/>
      <c r="KPP468" s="8"/>
      <c r="KPQ468" s="8"/>
      <c r="KPR468" s="8"/>
      <c r="KPS468" s="8"/>
      <c r="KPT468" s="8"/>
      <c r="KPU468" s="8"/>
      <c r="KPV468" s="8"/>
      <c r="KPW468" s="8"/>
      <c r="KPX468" s="8"/>
      <c r="KPY468" s="8"/>
      <c r="KPZ468" s="8"/>
      <c r="KQA468" s="8"/>
      <c r="KQB468" s="8"/>
      <c r="KQC468" s="8"/>
      <c r="KQD468" s="8"/>
      <c r="KQE468" s="8"/>
      <c r="KQF468" s="8"/>
      <c r="KQG468" s="8"/>
      <c r="KQH468" s="8"/>
      <c r="KQI468" s="8"/>
      <c r="KQJ468" s="8"/>
      <c r="KQK468" s="8"/>
      <c r="KQL468" s="8"/>
      <c r="KQM468" s="8"/>
      <c r="KQN468" s="8"/>
      <c r="KQO468" s="8"/>
      <c r="KQP468" s="8"/>
      <c r="KQQ468" s="8"/>
      <c r="KQR468" s="8"/>
      <c r="KQS468" s="8"/>
      <c r="KQT468" s="8"/>
      <c r="KQU468" s="8"/>
      <c r="KQV468" s="8"/>
      <c r="KQW468" s="8"/>
      <c r="KQX468" s="8"/>
      <c r="KQY468" s="8"/>
      <c r="KQZ468" s="8"/>
      <c r="KRA468" s="8"/>
      <c r="KRB468" s="8"/>
      <c r="KRC468" s="8"/>
      <c r="KRD468" s="8"/>
      <c r="KRE468" s="8"/>
      <c r="KRF468" s="8"/>
      <c r="KRG468" s="8"/>
      <c r="KRH468" s="8"/>
      <c r="KRI468" s="8"/>
      <c r="KRJ468" s="8"/>
      <c r="KRK468" s="8"/>
      <c r="KRL468" s="8"/>
      <c r="KRM468" s="8"/>
      <c r="KRN468" s="8"/>
      <c r="KRO468" s="8"/>
      <c r="KRP468" s="8"/>
      <c r="KRQ468" s="8"/>
      <c r="KRR468" s="8"/>
      <c r="KRS468" s="8"/>
      <c r="KRT468" s="8"/>
      <c r="KRU468" s="8"/>
      <c r="KRV468" s="8"/>
      <c r="KRW468" s="8"/>
      <c r="KRX468" s="8"/>
      <c r="KRY468" s="8"/>
      <c r="KRZ468" s="8"/>
      <c r="KSA468" s="8"/>
      <c r="KSB468" s="8"/>
      <c r="KSC468" s="8"/>
      <c r="KSD468" s="8"/>
      <c r="KSE468" s="8"/>
      <c r="KSF468" s="8"/>
      <c r="KSG468" s="8"/>
      <c r="KSH468" s="8"/>
      <c r="KSI468" s="8"/>
      <c r="KSJ468" s="8"/>
      <c r="KSK468" s="8"/>
      <c r="KSL468" s="8"/>
      <c r="KSM468" s="8"/>
      <c r="KSN468" s="8"/>
      <c r="KSO468" s="8"/>
      <c r="KSP468" s="8"/>
      <c r="KSQ468" s="8"/>
      <c r="KSR468" s="8"/>
      <c r="KSS468" s="8"/>
      <c r="KST468" s="8"/>
      <c r="KSU468" s="8"/>
      <c r="KSV468" s="8"/>
      <c r="KSW468" s="8"/>
      <c r="KSX468" s="8"/>
      <c r="KSY468" s="8"/>
      <c r="KSZ468" s="8"/>
      <c r="KTA468" s="8"/>
      <c r="KTB468" s="8"/>
      <c r="KTC468" s="8"/>
      <c r="KTD468" s="8"/>
      <c r="KTE468" s="8"/>
      <c r="KTF468" s="8"/>
      <c r="KTG468" s="8"/>
      <c r="KTH468" s="8"/>
      <c r="KTI468" s="8"/>
      <c r="KTJ468" s="8"/>
      <c r="KTK468" s="8"/>
      <c r="KTL468" s="8"/>
      <c r="KTM468" s="8"/>
      <c r="KTN468" s="8"/>
      <c r="KTO468" s="8"/>
      <c r="KTP468" s="8"/>
      <c r="KTQ468" s="8"/>
      <c r="KTR468" s="8"/>
      <c r="KTS468" s="8"/>
      <c r="KTT468" s="8"/>
      <c r="KTU468" s="8"/>
      <c r="KTV468" s="8"/>
      <c r="KTW468" s="8"/>
      <c r="KTX468" s="8"/>
      <c r="KTY468" s="8"/>
      <c r="KTZ468" s="8"/>
      <c r="KUA468" s="8"/>
      <c r="KUB468" s="8"/>
      <c r="KUC468" s="8"/>
      <c r="KUD468" s="8"/>
      <c r="KUE468" s="8"/>
      <c r="KUF468" s="8"/>
      <c r="KUG468" s="8"/>
      <c r="KUH468" s="8"/>
      <c r="KUI468" s="8"/>
      <c r="KUJ468" s="8"/>
      <c r="KUK468" s="8"/>
      <c r="KUL468" s="8"/>
      <c r="KUM468" s="8"/>
      <c r="KUN468" s="8"/>
      <c r="KUO468" s="8"/>
      <c r="KUP468" s="8"/>
      <c r="KUQ468" s="8"/>
      <c r="KUR468" s="8"/>
      <c r="KUS468" s="8"/>
      <c r="KUT468" s="8"/>
      <c r="KUU468" s="8"/>
      <c r="KUV468" s="8"/>
      <c r="KUW468" s="8"/>
      <c r="KUX468" s="8"/>
      <c r="KUY468" s="8"/>
      <c r="KUZ468" s="8"/>
      <c r="KVA468" s="8"/>
      <c r="KVB468" s="8"/>
      <c r="KVC468" s="8"/>
      <c r="KVD468" s="8"/>
      <c r="KVE468" s="8"/>
      <c r="KVF468" s="8"/>
      <c r="KVG468" s="8"/>
      <c r="KVH468" s="8"/>
      <c r="KVI468" s="8"/>
      <c r="KVJ468" s="8"/>
      <c r="KVK468" s="8"/>
      <c r="KVL468" s="8"/>
      <c r="KVM468" s="8"/>
      <c r="KVN468" s="8"/>
      <c r="KVO468" s="8"/>
      <c r="KVP468" s="8"/>
      <c r="KVQ468" s="8"/>
      <c r="KVR468" s="8"/>
      <c r="KVS468" s="8"/>
      <c r="KVT468" s="8"/>
      <c r="KVU468" s="8"/>
      <c r="KVV468" s="8"/>
      <c r="KVW468" s="8"/>
      <c r="KVX468" s="8"/>
      <c r="KVY468" s="8"/>
      <c r="KVZ468" s="8"/>
      <c r="KWA468" s="8"/>
      <c r="KWB468" s="8"/>
      <c r="KWC468" s="8"/>
      <c r="KWD468" s="8"/>
      <c r="KWE468" s="8"/>
      <c r="KWF468" s="8"/>
      <c r="KWG468" s="8"/>
      <c r="KWH468" s="8"/>
      <c r="KWI468" s="8"/>
      <c r="KWJ468" s="8"/>
      <c r="KWK468" s="8"/>
      <c r="KWL468" s="8"/>
      <c r="KWM468" s="8"/>
      <c r="KWN468" s="8"/>
      <c r="KWO468" s="8"/>
      <c r="KWP468" s="8"/>
      <c r="KWQ468" s="8"/>
      <c r="KWR468" s="8"/>
      <c r="KWS468" s="8"/>
      <c r="KWT468" s="8"/>
      <c r="KWU468" s="8"/>
      <c r="KWV468" s="8"/>
      <c r="KWW468" s="8"/>
      <c r="KWX468" s="8"/>
      <c r="KWY468" s="8"/>
      <c r="KWZ468" s="8"/>
      <c r="KXA468" s="8"/>
      <c r="KXB468" s="8"/>
      <c r="KXC468" s="8"/>
      <c r="KXD468" s="8"/>
      <c r="KXE468" s="8"/>
      <c r="KXF468" s="8"/>
      <c r="KXG468" s="8"/>
      <c r="KXH468" s="8"/>
      <c r="KXI468" s="8"/>
      <c r="KXJ468" s="8"/>
      <c r="KXK468" s="8"/>
      <c r="KXL468" s="8"/>
      <c r="KXM468" s="8"/>
      <c r="KXN468" s="8"/>
      <c r="KXO468" s="8"/>
      <c r="KXP468" s="8"/>
      <c r="KXQ468" s="8"/>
      <c r="KXR468" s="8"/>
      <c r="KXS468" s="8"/>
      <c r="KXT468" s="8"/>
      <c r="KXU468" s="8"/>
      <c r="KXV468" s="8"/>
      <c r="KXW468" s="8"/>
      <c r="KXX468" s="8"/>
      <c r="KXY468" s="8"/>
      <c r="KXZ468" s="8"/>
      <c r="KYA468" s="8"/>
      <c r="KYB468" s="8"/>
      <c r="KYC468" s="8"/>
      <c r="KYD468" s="8"/>
      <c r="KYE468" s="8"/>
      <c r="KYF468" s="8"/>
      <c r="KYG468" s="8"/>
      <c r="KYH468" s="8"/>
      <c r="KYI468" s="8"/>
      <c r="KYJ468" s="8"/>
      <c r="KYK468" s="8"/>
      <c r="KYL468" s="8"/>
      <c r="KYM468" s="8"/>
      <c r="KYN468" s="8"/>
      <c r="KYO468" s="8"/>
      <c r="KYP468" s="8"/>
      <c r="KYQ468" s="8"/>
      <c r="KYR468" s="8"/>
      <c r="KYS468" s="8"/>
      <c r="KYT468" s="8"/>
      <c r="KYU468" s="8"/>
      <c r="KYV468" s="8"/>
      <c r="KYW468" s="8"/>
      <c r="KYX468" s="8"/>
      <c r="KYY468" s="8"/>
      <c r="KYZ468" s="8"/>
      <c r="KZA468" s="8"/>
      <c r="KZB468" s="8"/>
      <c r="KZC468" s="8"/>
      <c r="KZD468" s="8"/>
      <c r="KZE468" s="8"/>
      <c r="KZF468" s="8"/>
      <c r="KZG468" s="8"/>
      <c r="KZH468" s="8"/>
      <c r="KZI468" s="8"/>
      <c r="KZJ468" s="8"/>
      <c r="KZK468" s="8"/>
      <c r="KZL468" s="8"/>
      <c r="KZM468" s="8"/>
      <c r="KZN468" s="8"/>
      <c r="KZO468" s="8"/>
      <c r="KZP468" s="8"/>
      <c r="KZQ468" s="8"/>
      <c r="KZR468" s="8"/>
      <c r="KZS468" s="8"/>
      <c r="KZT468" s="8"/>
      <c r="KZU468" s="8"/>
      <c r="KZV468" s="8"/>
      <c r="KZW468" s="8"/>
      <c r="KZX468" s="8"/>
      <c r="KZY468" s="8"/>
      <c r="KZZ468" s="8"/>
      <c r="LAA468" s="8"/>
      <c r="LAB468" s="8"/>
      <c r="LAC468" s="8"/>
      <c r="LAD468" s="8"/>
      <c r="LAE468" s="8"/>
      <c r="LAF468" s="8"/>
      <c r="LAG468" s="8"/>
      <c r="LAH468" s="8"/>
      <c r="LAI468" s="8"/>
      <c r="LAJ468" s="8"/>
      <c r="LAK468" s="8"/>
      <c r="LAL468" s="8"/>
      <c r="LAM468" s="8"/>
      <c r="LAN468" s="8"/>
      <c r="LAO468" s="8"/>
      <c r="LAP468" s="8"/>
      <c r="LAQ468" s="8"/>
      <c r="LAR468" s="8"/>
      <c r="LAS468" s="8"/>
      <c r="LAT468" s="8"/>
      <c r="LAU468" s="8"/>
      <c r="LAV468" s="8"/>
      <c r="LAW468" s="8"/>
      <c r="LAX468" s="8"/>
      <c r="LAY468" s="8"/>
      <c r="LAZ468" s="8"/>
      <c r="LBA468" s="8"/>
      <c r="LBB468" s="8"/>
      <c r="LBC468" s="8"/>
      <c r="LBD468" s="8"/>
      <c r="LBE468" s="8"/>
      <c r="LBF468" s="8"/>
      <c r="LBG468" s="8"/>
      <c r="LBH468" s="8"/>
      <c r="LBI468" s="8"/>
      <c r="LBJ468" s="8"/>
      <c r="LBK468" s="8"/>
      <c r="LBL468" s="8"/>
      <c r="LBM468" s="8"/>
      <c r="LBN468" s="8"/>
      <c r="LBO468" s="8"/>
      <c r="LBP468" s="8"/>
      <c r="LBQ468" s="8"/>
      <c r="LBR468" s="8"/>
      <c r="LBS468" s="8"/>
      <c r="LBT468" s="8"/>
      <c r="LBU468" s="8"/>
      <c r="LBV468" s="8"/>
      <c r="LBW468" s="8"/>
      <c r="LBX468" s="8"/>
      <c r="LBY468" s="8"/>
      <c r="LBZ468" s="8"/>
      <c r="LCA468" s="8"/>
      <c r="LCB468" s="8"/>
      <c r="LCC468" s="8"/>
      <c r="LCD468" s="8"/>
      <c r="LCE468" s="8"/>
      <c r="LCF468" s="8"/>
      <c r="LCG468" s="8"/>
      <c r="LCH468" s="8"/>
      <c r="LCI468" s="8"/>
      <c r="LCJ468" s="8"/>
      <c r="LCK468" s="8"/>
      <c r="LCL468" s="8"/>
      <c r="LCM468" s="8"/>
      <c r="LCN468" s="8"/>
      <c r="LCO468" s="8"/>
      <c r="LCP468" s="8"/>
      <c r="LCQ468" s="8"/>
      <c r="LCR468" s="8"/>
      <c r="LCS468" s="8"/>
      <c r="LCT468" s="8"/>
      <c r="LCU468" s="8"/>
      <c r="LCV468" s="8"/>
      <c r="LCW468" s="8"/>
      <c r="LCX468" s="8"/>
      <c r="LCY468" s="8"/>
      <c r="LCZ468" s="8"/>
      <c r="LDA468" s="8"/>
      <c r="LDB468" s="8"/>
      <c r="LDC468" s="8"/>
      <c r="LDD468" s="8"/>
      <c r="LDE468" s="8"/>
      <c r="LDF468" s="8"/>
      <c r="LDG468" s="8"/>
      <c r="LDH468" s="8"/>
      <c r="LDI468" s="8"/>
      <c r="LDJ468" s="8"/>
      <c r="LDK468" s="8"/>
      <c r="LDL468" s="8"/>
      <c r="LDM468" s="8"/>
      <c r="LDN468" s="8"/>
      <c r="LDO468" s="8"/>
      <c r="LDP468" s="8"/>
      <c r="LDQ468" s="8"/>
      <c r="LDR468" s="8"/>
      <c r="LDS468" s="8"/>
      <c r="LDT468" s="8"/>
      <c r="LDU468" s="8"/>
      <c r="LDV468" s="8"/>
      <c r="LDW468" s="8"/>
      <c r="LDX468" s="8"/>
      <c r="LDY468" s="8"/>
      <c r="LDZ468" s="8"/>
      <c r="LEA468" s="8"/>
      <c r="LEB468" s="8"/>
      <c r="LEC468" s="8"/>
      <c r="LED468" s="8"/>
      <c r="LEE468" s="8"/>
      <c r="LEF468" s="8"/>
      <c r="LEG468" s="8"/>
      <c r="LEH468" s="8"/>
      <c r="LEI468" s="8"/>
      <c r="LEJ468" s="8"/>
      <c r="LEK468" s="8"/>
      <c r="LEL468" s="8"/>
      <c r="LEM468" s="8"/>
      <c r="LEN468" s="8"/>
      <c r="LEO468" s="8"/>
      <c r="LEP468" s="8"/>
      <c r="LEQ468" s="8"/>
      <c r="LER468" s="8"/>
      <c r="LES468" s="8"/>
      <c r="LET468" s="8"/>
      <c r="LEU468" s="8"/>
      <c r="LEV468" s="8"/>
      <c r="LEW468" s="8"/>
      <c r="LEX468" s="8"/>
      <c r="LEY468" s="8"/>
      <c r="LEZ468" s="8"/>
      <c r="LFA468" s="8"/>
      <c r="LFB468" s="8"/>
      <c r="LFC468" s="8"/>
      <c r="LFD468" s="8"/>
      <c r="LFE468" s="8"/>
      <c r="LFF468" s="8"/>
      <c r="LFG468" s="8"/>
      <c r="LFH468" s="8"/>
      <c r="LFI468" s="8"/>
      <c r="LFJ468" s="8"/>
      <c r="LFK468" s="8"/>
      <c r="LFL468" s="8"/>
      <c r="LFM468" s="8"/>
      <c r="LFN468" s="8"/>
      <c r="LFO468" s="8"/>
      <c r="LFP468" s="8"/>
      <c r="LFQ468" s="8"/>
      <c r="LFR468" s="8"/>
      <c r="LFS468" s="8"/>
      <c r="LFT468" s="8"/>
      <c r="LFU468" s="8"/>
      <c r="LFV468" s="8"/>
      <c r="LFW468" s="8"/>
      <c r="LFX468" s="8"/>
      <c r="LFY468" s="8"/>
      <c r="LFZ468" s="8"/>
      <c r="LGA468" s="8"/>
      <c r="LGB468" s="8"/>
      <c r="LGC468" s="8"/>
      <c r="LGD468" s="8"/>
      <c r="LGE468" s="8"/>
      <c r="LGF468" s="8"/>
      <c r="LGG468" s="8"/>
      <c r="LGH468" s="8"/>
      <c r="LGI468" s="8"/>
      <c r="LGJ468" s="8"/>
      <c r="LGK468" s="8"/>
      <c r="LGL468" s="8"/>
      <c r="LGM468" s="8"/>
      <c r="LGN468" s="8"/>
      <c r="LGO468" s="8"/>
      <c r="LGP468" s="8"/>
      <c r="LGQ468" s="8"/>
      <c r="LGR468" s="8"/>
      <c r="LGS468" s="8"/>
      <c r="LGT468" s="8"/>
      <c r="LGU468" s="8"/>
      <c r="LGV468" s="8"/>
      <c r="LGW468" s="8"/>
      <c r="LGX468" s="8"/>
      <c r="LGY468" s="8"/>
      <c r="LGZ468" s="8"/>
      <c r="LHA468" s="8"/>
      <c r="LHB468" s="8"/>
      <c r="LHC468" s="8"/>
      <c r="LHD468" s="8"/>
      <c r="LHE468" s="8"/>
      <c r="LHF468" s="8"/>
      <c r="LHG468" s="8"/>
      <c r="LHH468" s="8"/>
      <c r="LHI468" s="8"/>
      <c r="LHJ468" s="8"/>
      <c r="LHK468" s="8"/>
      <c r="LHL468" s="8"/>
      <c r="LHM468" s="8"/>
      <c r="LHN468" s="8"/>
      <c r="LHO468" s="8"/>
      <c r="LHP468" s="8"/>
      <c r="LHQ468" s="8"/>
      <c r="LHR468" s="8"/>
      <c r="LHS468" s="8"/>
      <c r="LHT468" s="8"/>
      <c r="LHU468" s="8"/>
      <c r="LHV468" s="8"/>
      <c r="LHW468" s="8"/>
      <c r="LHX468" s="8"/>
      <c r="LHY468" s="8"/>
      <c r="LHZ468" s="8"/>
      <c r="LIA468" s="8"/>
      <c r="LIB468" s="8"/>
      <c r="LIC468" s="8"/>
      <c r="LID468" s="8"/>
      <c r="LIE468" s="8"/>
      <c r="LIF468" s="8"/>
      <c r="LIG468" s="8"/>
      <c r="LIH468" s="8"/>
      <c r="LII468" s="8"/>
      <c r="LIJ468" s="8"/>
      <c r="LIK468" s="8"/>
      <c r="LIL468" s="8"/>
      <c r="LIM468" s="8"/>
      <c r="LIN468" s="8"/>
      <c r="LIO468" s="8"/>
      <c r="LIP468" s="8"/>
      <c r="LIQ468" s="8"/>
      <c r="LIR468" s="8"/>
      <c r="LIS468" s="8"/>
      <c r="LIT468" s="8"/>
      <c r="LIU468" s="8"/>
      <c r="LIV468" s="8"/>
      <c r="LIW468" s="8"/>
      <c r="LIX468" s="8"/>
      <c r="LIY468" s="8"/>
      <c r="LIZ468" s="8"/>
      <c r="LJA468" s="8"/>
      <c r="LJB468" s="8"/>
      <c r="LJC468" s="8"/>
      <c r="LJD468" s="8"/>
      <c r="LJE468" s="8"/>
      <c r="LJF468" s="8"/>
      <c r="LJG468" s="8"/>
      <c r="LJH468" s="8"/>
      <c r="LJI468" s="8"/>
      <c r="LJJ468" s="8"/>
      <c r="LJK468" s="8"/>
      <c r="LJL468" s="8"/>
      <c r="LJM468" s="8"/>
      <c r="LJN468" s="8"/>
      <c r="LJO468" s="8"/>
      <c r="LJP468" s="8"/>
      <c r="LJQ468" s="8"/>
      <c r="LJR468" s="8"/>
      <c r="LJS468" s="8"/>
      <c r="LJT468" s="8"/>
      <c r="LJU468" s="8"/>
      <c r="LJV468" s="8"/>
      <c r="LJW468" s="8"/>
      <c r="LJX468" s="8"/>
      <c r="LJY468" s="8"/>
      <c r="LJZ468" s="8"/>
      <c r="LKA468" s="8"/>
      <c r="LKB468" s="8"/>
      <c r="LKC468" s="8"/>
      <c r="LKD468" s="8"/>
      <c r="LKE468" s="8"/>
      <c r="LKF468" s="8"/>
      <c r="LKG468" s="8"/>
      <c r="LKH468" s="8"/>
      <c r="LKI468" s="8"/>
      <c r="LKJ468" s="8"/>
      <c r="LKK468" s="8"/>
      <c r="LKL468" s="8"/>
      <c r="LKM468" s="8"/>
      <c r="LKN468" s="8"/>
      <c r="LKO468" s="8"/>
      <c r="LKP468" s="8"/>
      <c r="LKQ468" s="8"/>
      <c r="LKR468" s="8"/>
      <c r="LKS468" s="8"/>
      <c r="LKT468" s="8"/>
      <c r="LKU468" s="8"/>
      <c r="LKV468" s="8"/>
      <c r="LKW468" s="8"/>
      <c r="LKX468" s="8"/>
      <c r="LKY468" s="8"/>
      <c r="LKZ468" s="8"/>
      <c r="LLA468" s="8"/>
      <c r="LLB468" s="8"/>
      <c r="LLC468" s="8"/>
      <c r="LLD468" s="8"/>
      <c r="LLE468" s="8"/>
      <c r="LLF468" s="8"/>
      <c r="LLG468" s="8"/>
      <c r="LLH468" s="8"/>
      <c r="LLI468" s="8"/>
      <c r="LLJ468" s="8"/>
      <c r="LLK468" s="8"/>
      <c r="LLL468" s="8"/>
      <c r="LLM468" s="8"/>
      <c r="LLN468" s="8"/>
      <c r="LLO468" s="8"/>
      <c r="LLP468" s="8"/>
      <c r="LLQ468" s="8"/>
      <c r="LLR468" s="8"/>
      <c r="LLS468" s="8"/>
      <c r="LLT468" s="8"/>
      <c r="LLU468" s="8"/>
      <c r="LLV468" s="8"/>
      <c r="LLW468" s="8"/>
      <c r="LLX468" s="8"/>
      <c r="LLY468" s="8"/>
      <c r="LLZ468" s="8"/>
      <c r="LMA468" s="8"/>
      <c r="LMB468" s="8"/>
      <c r="LMC468" s="8"/>
      <c r="LMD468" s="8"/>
      <c r="LME468" s="8"/>
      <c r="LMF468" s="8"/>
      <c r="LMG468" s="8"/>
      <c r="LMH468" s="8"/>
      <c r="LMI468" s="8"/>
      <c r="LMJ468" s="8"/>
      <c r="LMK468" s="8"/>
      <c r="LML468" s="8"/>
      <c r="LMM468" s="8"/>
      <c r="LMN468" s="8"/>
      <c r="LMO468" s="8"/>
      <c r="LMP468" s="8"/>
      <c r="LMQ468" s="8"/>
      <c r="LMR468" s="8"/>
      <c r="LMS468" s="8"/>
      <c r="LMT468" s="8"/>
      <c r="LMU468" s="8"/>
      <c r="LMV468" s="8"/>
      <c r="LMW468" s="8"/>
      <c r="LMX468" s="8"/>
      <c r="LMY468" s="8"/>
      <c r="LMZ468" s="8"/>
      <c r="LNA468" s="8"/>
      <c r="LNB468" s="8"/>
      <c r="LNC468" s="8"/>
      <c r="LND468" s="8"/>
      <c r="LNE468" s="8"/>
      <c r="LNF468" s="8"/>
      <c r="LNG468" s="8"/>
      <c r="LNH468" s="8"/>
      <c r="LNI468" s="8"/>
      <c r="LNJ468" s="8"/>
      <c r="LNK468" s="8"/>
      <c r="LNL468" s="8"/>
      <c r="LNM468" s="8"/>
      <c r="LNN468" s="8"/>
      <c r="LNO468" s="8"/>
      <c r="LNP468" s="8"/>
      <c r="LNQ468" s="8"/>
      <c r="LNR468" s="8"/>
      <c r="LNS468" s="8"/>
      <c r="LNT468" s="8"/>
      <c r="LNU468" s="8"/>
      <c r="LNV468" s="8"/>
      <c r="LNW468" s="8"/>
      <c r="LNX468" s="8"/>
      <c r="LNY468" s="8"/>
      <c r="LNZ468" s="8"/>
      <c r="LOA468" s="8"/>
      <c r="LOB468" s="8"/>
      <c r="LOC468" s="8"/>
      <c r="LOD468" s="8"/>
      <c r="LOE468" s="8"/>
      <c r="LOF468" s="8"/>
      <c r="LOG468" s="8"/>
      <c r="LOH468" s="8"/>
      <c r="LOI468" s="8"/>
      <c r="LOJ468" s="8"/>
      <c r="LOK468" s="8"/>
      <c r="LOL468" s="8"/>
      <c r="LOM468" s="8"/>
      <c r="LON468" s="8"/>
      <c r="LOO468" s="8"/>
      <c r="LOP468" s="8"/>
      <c r="LOQ468" s="8"/>
      <c r="LOR468" s="8"/>
      <c r="LOS468" s="8"/>
      <c r="LOT468" s="8"/>
      <c r="LOU468" s="8"/>
      <c r="LOV468" s="8"/>
      <c r="LOW468" s="8"/>
      <c r="LOX468" s="8"/>
      <c r="LOY468" s="8"/>
      <c r="LOZ468" s="8"/>
      <c r="LPA468" s="8"/>
      <c r="LPB468" s="8"/>
      <c r="LPC468" s="8"/>
      <c r="LPD468" s="8"/>
      <c r="LPE468" s="8"/>
      <c r="LPF468" s="8"/>
      <c r="LPG468" s="8"/>
      <c r="LPH468" s="8"/>
      <c r="LPI468" s="8"/>
      <c r="LPJ468" s="8"/>
      <c r="LPK468" s="8"/>
      <c r="LPL468" s="8"/>
      <c r="LPM468" s="8"/>
      <c r="LPN468" s="8"/>
      <c r="LPO468" s="8"/>
      <c r="LPP468" s="8"/>
      <c r="LPQ468" s="8"/>
      <c r="LPR468" s="8"/>
      <c r="LPS468" s="8"/>
      <c r="LPT468" s="8"/>
      <c r="LPU468" s="8"/>
      <c r="LPV468" s="8"/>
      <c r="LPW468" s="8"/>
      <c r="LPX468" s="8"/>
      <c r="LPY468" s="8"/>
      <c r="LPZ468" s="8"/>
      <c r="LQA468" s="8"/>
      <c r="LQB468" s="8"/>
      <c r="LQC468" s="8"/>
      <c r="LQD468" s="8"/>
      <c r="LQE468" s="8"/>
      <c r="LQF468" s="8"/>
      <c r="LQG468" s="8"/>
      <c r="LQH468" s="8"/>
      <c r="LQI468" s="8"/>
      <c r="LQJ468" s="8"/>
      <c r="LQK468" s="8"/>
      <c r="LQL468" s="8"/>
      <c r="LQM468" s="8"/>
      <c r="LQN468" s="8"/>
      <c r="LQO468" s="8"/>
      <c r="LQP468" s="8"/>
      <c r="LQQ468" s="8"/>
      <c r="LQR468" s="8"/>
      <c r="LQS468" s="8"/>
      <c r="LQT468" s="8"/>
      <c r="LQU468" s="8"/>
      <c r="LQV468" s="8"/>
      <c r="LQW468" s="8"/>
      <c r="LQX468" s="8"/>
      <c r="LQY468" s="8"/>
      <c r="LQZ468" s="8"/>
      <c r="LRA468" s="8"/>
      <c r="LRB468" s="8"/>
      <c r="LRC468" s="8"/>
      <c r="LRD468" s="8"/>
      <c r="LRE468" s="8"/>
      <c r="LRF468" s="8"/>
      <c r="LRG468" s="8"/>
      <c r="LRH468" s="8"/>
      <c r="LRI468" s="8"/>
      <c r="LRJ468" s="8"/>
      <c r="LRK468" s="8"/>
      <c r="LRL468" s="8"/>
      <c r="LRM468" s="8"/>
      <c r="LRN468" s="8"/>
      <c r="LRO468" s="8"/>
      <c r="LRP468" s="8"/>
      <c r="LRQ468" s="8"/>
      <c r="LRR468" s="8"/>
      <c r="LRS468" s="8"/>
      <c r="LRT468" s="8"/>
      <c r="LRU468" s="8"/>
      <c r="LRV468" s="8"/>
      <c r="LRW468" s="8"/>
      <c r="LRX468" s="8"/>
      <c r="LRY468" s="8"/>
      <c r="LRZ468" s="8"/>
      <c r="LSA468" s="8"/>
      <c r="LSB468" s="8"/>
      <c r="LSC468" s="8"/>
      <c r="LSD468" s="8"/>
      <c r="LSE468" s="8"/>
      <c r="LSF468" s="8"/>
      <c r="LSG468" s="8"/>
      <c r="LSH468" s="8"/>
      <c r="LSI468" s="8"/>
      <c r="LSJ468" s="8"/>
      <c r="LSK468" s="8"/>
      <c r="LSL468" s="8"/>
      <c r="LSM468" s="8"/>
      <c r="LSN468" s="8"/>
      <c r="LSO468" s="8"/>
      <c r="LSP468" s="8"/>
      <c r="LSQ468" s="8"/>
      <c r="LSR468" s="8"/>
      <c r="LSS468" s="8"/>
      <c r="LST468" s="8"/>
      <c r="LSU468" s="8"/>
      <c r="LSV468" s="8"/>
      <c r="LSW468" s="8"/>
      <c r="LSX468" s="8"/>
      <c r="LSY468" s="8"/>
      <c r="LSZ468" s="8"/>
      <c r="LTA468" s="8"/>
      <c r="LTB468" s="8"/>
      <c r="LTC468" s="8"/>
      <c r="LTD468" s="8"/>
      <c r="LTE468" s="8"/>
      <c r="LTF468" s="8"/>
      <c r="LTG468" s="8"/>
      <c r="LTH468" s="8"/>
      <c r="LTI468" s="8"/>
      <c r="LTJ468" s="8"/>
      <c r="LTK468" s="8"/>
      <c r="LTL468" s="8"/>
      <c r="LTM468" s="8"/>
      <c r="LTN468" s="8"/>
      <c r="LTO468" s="8"/>
      <c r="LTP468" s="8"/>
      <c r="LTQ468" s="8"/>
      <c r="LTR468" s="8"/>
      <c r="LTS468" s="8"/>
      <c r="LTT468" s="8"/>
      <c r="LTU468" s="8"/>
      <c r="LTV468" s="8"/>
      <c r="LTW468" s="8"/>
      <c r="LTX468" s="8"/>
      <c r="LTY468" s="8"/>
      <c r="LTZ468" s="8"/>
      <c r="LUA468" s="8"/>
      <c r="LUB468" s="8"/>
      <c r="LUC468" s="8"/>
      <c r="LUD468" s="8"/>
      <c r="LUE468" s="8"/>
      <c r="LUF468" s="8"/>
      <c r="LUG468" s="8"/>
      <c r="LUH468" s="8"/>
      <c r="LUI468" s="8"/>
      <c r="LUJ468" s="8"/>
      <c r="LUK468" s="8"/>
      <c r="LUL468" s="8"/>
      <c r="LUM468" s="8"/>
      <c r="LUN468" s="8"/>
      <c r="LUO468" s="8"/>
      <c r="LUP468" s="8"/>
      <c r="LUQ468" s="8"/>
      <c r="LUR468" s="8"/>
      <c r="LUS468" s="8"/>
      <c r="LUT468" s="8"/>
      <c r="LUU468" s="8"/>
      <c r="LUV468" s="8"/>
      <c r="LUW468" s="8"/>
      <c r="LUX468" s="8"/>
      <c r="LUY468" s="8"/>
      <c r="LUZ468" s="8"/>
      <c r="LVA468" s="8"/>
      <c r="LVB468" s="8"/>
      <c r="LVC468" s="8"/>
      <c r="LVD468" s="8"/>
      <c r="LVE468" s="8"/>
      <c r="LVF468" s="8"/>
      <c r="LVG468" s="8"/>
      <c r="LVH468" s="8"/>
      <c r="LVI468" s="8"/>
      <c r="LVJ468" s="8"/>
      <c r="LVK468" s="8"/>
      <c r="LVL468" s="8"/>
      <c r="LVM468" s="8"/>
      <c r="LVN468" s="8"/>
      <c r="LVO468" s="8"/>
      <c r="LVP468" s="8"/>
      <c r="LVQ468" s="8"/>
      <c r="LVR468" s="8"/>
      <c r="LVS468" s="8"/>
      <c r="LVT468" s="8"/>
      <c r="LVU468" s="8"/>
      <c r="LVV468" s="8"/>
      <c r="LVW468" s="8"/>
      <c r="LVX468" s="8"/>
      <c r="LVY468" s="8"/>
      <c r="LVZ468" s="8"/>
      <c r="LWA468" s="8"/>
      <c r="LWB468" s="8"/>
      <c r="LWC468" s="8"/>
      <c r="LWD468" s="8"/>
      <c r="LWE468" s="8"/>
      <c r="LWF468" s="8"/>
      <c r="LWG468" s="8"/>
      <c r="LWH468" s="8"/>
      <c r="LWI468" s="8"/>
      <c r="LWJ468" s="8"/>
      <c r="LWK468" s="8"/>
      <c r="LWL468" s="8"/>
      <c r="LWM468" s="8"/>
      <c r="LWN468" s="8"/>
      <c r="LWO468" s="8"/>
      <c r="LWP468" s="8"/>
      <c r="LWQ468" s="8"/>
      <c r="LWR468" s="8"/>
      <c r="LWS468" s="8"/>
      <c r="LWT468" s="8"/>
      <c r="LWU468" s="8"/>
      <c r="LWV468" s="8"/>
      <c r="LWW468" s="8"/>
      <c r="LWX468" s="8"/>
      <c r="LWY468" s="8"/>
      <c r="LWZ468" s="8"/>
      <c r="LXA468" s="8"/>
      <c r="LXB468" s="8"/>
      <c r="LXC468" s="8"/>
      <c r="LXD468" s="8"/>
      <c r="LXE468" s="8"/>
      <c r="LXF468" s="8"/>
      <c r="LXG468" s="8"/>
      <c r="LXH468" s="8"/>
      <c r="LXI468" s="8"/>
      <c r="LXJ468" s="8"/>
      <c r="LXK468" s="8"/>
      <c r="LXL468" s="8"/>
      <c r="LXM468" s="8"/>
      <c r="LXN468" s="8"/>
      <c r="LXO468" s="8"/>
      <c r="LXP468" s="8"/>
      <c r="LXQ468" s="8"/>
      <c r="LXR468" s="8"/>
      <c r="LXS468" s="8"/>
      <c r="LXT468" s="8"/>
      <c r="LXU468" s="8"/>
      <c r="LXV468" s="8"/>
      <c r="LXW468" s="8"/>
      <c r="LXX468" s="8"/>
      <c r="LXY468" s="8"/>
      <c r="LXZ468" s="8"/>
      <c r="LYA468" s="8"/>
      <c r="LYB468" s="8"/>
      <c r="LYC468" s="8"/>
      <c r="LYD468" s="8"/>
      <c r="LYE468" s="8"/>
      <c r="LYF468" s="8"/>
      <c r="LYG468" s="8"/>
      <c r="LYH468" s="8"/>
      <c r="LYI468" s="8"/>
      <c r="LYJ468" s="8"/>
      <c r="LYK468" s="8"/>
      <c r="LYL468" s="8"/>
      <c r="LYM468" s="8"/>
      <c r="LYN468" s="8"/>
      <c r="LYO468" s="8"/>
      <c r="LYP468" s="8"/>
      <c r="LYQ468" s="8"/>
      <c r="LYR468" s="8"/>
      <c r="LYS468" s="8"/>
      <c r="LYT468" s="8"/>
      <c r="LYU468" s="8"/>
      <c r="LYV468" s="8"/>
      <c r="LYW468" s="8"/>
      <c r="LYX468" s="8"/>
      <c r="LYY468" s="8"/>
      <c r="LYZ468" s="8"/>
      <c r="LZA468" s="8"/>
      <c r="LZB468" s="8"/>
      <c r="LZC468" s="8"/>
      <c r="LZD468" s="8"/>
      <c r="LZE468" s="8"/>
      <c r="LZF468" s="8"/>
      <c r="LZG468" s="8"/>
      <c r="LZH468" s="8"/>
      <c r="LZI468" s="8"/>
      <c r="LZJ468" s="8"/>
      <c r="LZK468" s="8"/>
      <c r="LZL468" s="8"/>
      <c r="LZM468" s="8"/>
      <c r="LZN468" s="8"/>
      <c r="LZO468" s="8"/>
      <c r="LZP468" s="8"/>
      <c r="LZQ468" s="8"/>
      <c r="LZR468" s="8"/>
      <c r="LZS468" s="8"/>
      <c r="LZT468" s="8"/>
      <c r="LZU468" s="8"/>
      <c r="LZV468" s="8"/>
      <c r="LZW468" s="8"/>
      <c r="LZX468" s="8"/>
      <c r="LZY468" s="8"/>
      <c r="LZZ468" s="8"/>
      <c r="MAA468" s="8"/>
      <c r="MAB468" s="8"/>
      <c r="MAC468" s="8"/>
      <c r="MAD468" s="8"/>
      <c r="MAE468" s="8"/>
      <c r="MAF468" s="8"/>
      <c r="MAG468" s="8"/>
      <c r="MAH468" s="8"/>
      <c r="MAI468" s="8"/>
      <c r="MAJ468" s="8"/>
      <c r="MAK468" s="8"/>
      <c r="MAL468" s="8"/>
      <c r="MAM468" s="8"/>
      <c r="MAN468" s="8"/>
      <c r="MAO468" s="8"/>
      <c r="MAP468" s="8"/>
      <c r="MAQ468" s="8"/>
      <c r="MAR468" s="8"/>
      <c r="MAS468" s="8"/>
      <c r="MAT468" s="8"/>
      <c r="MAU468" s="8"/>
      <c r="MAV468" s="8"/>
      <c r="MAW468" s="8"/>
      <c r="MAX468" s="8"/>
      <c r="MAY468" s="8"/>
      <c r="MAZ468" s="8"/>
      <c r="MBA468" s="8"/>
      <c r="MBB468" s="8"/>
      <c r="MBC468" s="8"/>
      <c r="MBD468" s="8"/>
      <c r="MBE468" s="8"/>
      <c r="MBF468" s="8"/>
      <c r="MBG468" s="8"/>
      <c r="MBH468" s="8"/>
      <c r="MBI468" s="8"/>
      <c r="MBJ468" s="8"/>
      <c r="MBK468" s="8"/>
      <c r="MBL468" s="8"/>
      <c r="MBM468" s="8"/>
      <c r="MBN468" s="8"/>
      <c r="MBO468" s="8"/>
      <c r="MBP468" s="8"/>
      <c r="MBQ468" s="8"/>
      <c r="MBR468" s="8"/>
      <c r="MBS468" s="8"/>
      <c r="MBT468" s="8"/>
      <c r="MBU468" s="8"/>
      <c r="MBV468" s="8"/>
      <c r="MBW468" s="8"/>
      <c r="MBX468" s="8"/>
      <c r="MBY468" s="8"/>
      <c r="MBZ468" s="8"/>
      <c r="MCA468" s="8"/>
      <c r="MCB468" s="8"/>
      <c r="MCC468" s="8"/>
      <c r="MCD468" s="8"/>
      <c r="MCE468" s="8"/>
      <c r="MCF468" s="8"/>
      <c r="MCG468" s="8"/>
      <c r="MCH468" s="8"/>
      <c r="MCI468" s="8"/>
      <c r="MCJ468" s="8"/>
      <c r="MCK468" s="8"/>
      <c r="MCL468" s="8"/>
      <c r="MCM468" s="8"/>
      <c r="MCN468" s="8"/>
      <c r="MCO468" s="8"/>
      <c r="MCP468" s="8"/>
      <c r="MCQ468" s="8"/>
      <c r="MCR468" s="8"/>
      <c r="MCS468" s="8"/>
      <c r="MCT468" s="8"/>
      <c r="MCU468" s="8"/>
      <c r="MCV468" s="8"/>
      <c r="MCW468" s="8"/>
      <c r="MCX468" s="8"/>
      <c r="MCY468" s="8"/>
      <c r="MCZ468" s="8"/>
      <c r="MDA468" s="8"/>
      <c r="MDB468" s="8"/>
      <c r="MDC468" s="8"/>
      <c r="MDD468" s="8"/>
      <c r="MDE468" s="8"/>
      <c r="MDF468" s="8"/>
      <c r="MDG468" s="8"/>
      <c r="MDH468" s="8"/>
      <c r="MDI468" s="8"/>
      <c r="MDJ468" s="8"/>
      <c r="MDK468" s="8"/>
      <c r="MDL468" s="8"/>
      <c r="MDM468" s="8"/>
      <c r="MDN468" s="8"/>
      <c r="MDO468" s="8"/>
      <c r="MDP468" s="8"/>
      <c r="MDQ468" s="8"/>
      <c r="MDR468" s="8"/>
      <c r="MDS468" s="8"/>
      <c r="MDT468" s="8"/>
      <c r="MDU468" s="8"/>
      <c r="MDV468" s="8"/>
      <c r="MDW468" s="8"/>
      <c r="MDX468" s="8"/>
      <c r="MDY468" s="8"/>
      <c r="MDZ468" s="8"/>
      <c r="MEA468" s="8"/>
      <c r="MEB468" s="8"/>
      <c r="MEC468" s="8"/>
      <c r="MED468" s="8"/>
      <c r="MEE468" s="8"/>
      <c r="MEF468" s="8"/>
      <c r="MEG468" s="8"/>
      <c r="MEH468" s="8"/>
      <c r="MEI468" s="8"/>
      <c r="MEJ468" s="8"/>
      <c r="MEK468" s="8"/>
      <c r="MEL468" s="8"/>
      <c r="MEM468" s="8"/>
      <c r="MEN468" s="8"/>
      <c r="MEO468" s="8"/>
      <c r="MEP468" s="8"/>
      <c r="MEQ468" s="8"/>
      <c r="MER468" s="8"/>
      <c r="MES468" s="8"/>
      <c r="MET468" s="8"/>
      <c r="MEU468" s="8"/>
      <c r="MEV468" s="8"/>
      <c r="MEW468" s="8"/>
      <c r="MEX468" s="8"/>
      <c r="MEY468" s="8"/>
      <c r="MEZ468" s="8"/>
      <c r="MFA468" s="8"/>
      <c r="MFB468" s="8"/>
      <c r="MFC468" s="8"/>
      <c r="MFD468" s="8"/>
      <c r="MFE468" s="8"/>
      <c r="MFF468" s="8"/>
      <c r="MFG468" s="8"/>
      <c r="MFH468" s="8"/>
      <c r="MFI468" s="8"/>
      <c r="MFJ468" s="8"/>
      <c r="MFK468" s="8"/>
      <c r="MFL468" s="8"/>
      <c r="MFM468" s="8"/>
      <c r="MFN468" s="8"/>
      <c r="MFO468" s="8"/>
      <c r="MFP468" s="8"/>
      <c r="MFQ468" s="8"/>
      <c r="MFR468" s="8"/>
      <c r="MFS468" s="8"/>
      <c r="MFT468" s="8"/>
      <c r="MFU468" s="8"/>
      <c r="MFV468" s="8"/>
      <c r="MFW468" s="8"/>
      <c r="MFX468" s="8"/>
      <c r="MFY468" s="8"/>
      <c r="MFZ468" s="8"/>
      <c r="MGA468" s="8"/>
      <c r="MGB468" s="8"/>
      <c r="MGC468" s="8"/>
      <c r="MGD468" s="8"/>
      <c r="MGE468" s="8"/>
      <c r="MGF468" s="8"/>
      <c r="MGG468" s="8"/>
      <c r="MGH468" s="8"/>
      <c r="MGI468" s="8"/>
      <c r="MGJ468" s="8"/>
      <c r="MGK468" s="8"/>
      <c r="MGL468" s="8"/>
      <c r="MGM468" s="8"/>
      <c r="MGN468" s="8"/>
      <c r="MGO468" s="8"/>
      <c r="MGP468" s="8"/>
      <c r="MGQ468" s="8"/>
      <c r="MGR468" s="8"/>
      <c r="MGS468" s="8"/>
      <c r="MGT468" s="8"/>
      <c r="MGU468" s="8"/>
      <c r="MGV468" s="8"/>
      <c r="MGW468" s="8"/>
      <c r="MGX468" s="8"/>
      <c r="MGY468" s="8"/>
      <c r="MGZ468" s="8"/>
      <c r="MHA468" s="8"/>
      <c r="MHB468" s="8"/>
      <c r="MHC468" s="8"/>
      <c r="MHD468" s="8"/>
      <c r="MHE468" s="8"/>
      <c r="MHF468" s="8"/>
      <c r="MHG468" s="8"/>
      <c r="MHH468" s="8"/>
      <c r="MHI468" s="8"/>
      <c r="MHJ468" s="8"/>
      <c r="MHK468" s="8"/>
      <c r="MHL468" s="8"/>
      <c r="MHM468" s="8"/>
      <c r="MHN468" s="8"/>
      <c r="MHO468" s="8"/>
      <c r="MHP468" s="8"/>
      <c r="MHQ468" s="8"/>
      <c r="MHR468" s="8"/>
      <c r="MHS468" s="8"/>
      <c r="MHT468" s="8"/>
      <c r="MHU468" s="8"/>
      <c r="MHV468" s="8"/>
      <c r="MHW468" s="8"/>
      <c r="MHX468" s="8"/>
      <c r="MHY468" s="8"/>
      <c r="MHZ468" s="8"/>
      <c r="MIA468" s="8"/>
      <c r="MIB468" s="8"/>
      <c r="MIC468" s="8"/>
      <c r="MID468" s="8"/>
      <c r="MIE468" s="8"/>
      <c r="MIF468" s="8"/>
      <c r="MIG468" s="8"/>
      <c r="MIH468" s="8"/>
      <c r="MII468" s="8"/>
      <c r="MIJ468" s="8"/>
      <c r="MIK468" s="8"/>
      <c r="MIL468" s="8"/>
      <c r="MIM468" s="8"/>
      <c r="MIN468" s="8"/>
      <c r="MIO468" s="8"/>
      <c r="MIP468" s="8"/>
      <c r="MIQ468" s="8"/>
      <c r="MIR468" s="8"/>
      <c r="MIS468" s="8"/>
      <c r="MIT468" s="8"/>
      <c r="MIU468" s="8"/>
      <c r="MIV468" s="8"/>
      <c r="MIW468" s="8"/>
      <c r="MIX468" s="8"/>
      <c r="MIY468" s="8"/>
      <c r="MIZ468" s="8"/>
      <c r="MJA468" s="8"/>
      <c r="MJB468" s="8"/>
      <c r="MJC468" s="8"/>
      <c r="MJD468" s="8"/>
      <c r="MJE468" s="8"/>
      <c r="MJF468" s="8"/>
      <c r="MJG468" s="8"/>
      <c r="MJH468" s="8"/>
      <c r="MJI468" s="8"/>
      <c r="MJJ468" s="8"/>
      <c r="MJK468" s="8"/>
      <c r="MJL468" s="8"/>
      <c r="MJM468" s="8"/>
      <c r="MJN468" s="8"/>
      <c r="MJO468" s="8"/>
      <c r="MJP468" s="8"/>
      <c r="MJQ468" s="8"/>
      <c r="MJR468" s="8"/>
      <c r="MJS468" s="8"/>
      <c r="MJT468" s="8"/>
      <c r="MJU468" s="8"/>
      <c r="MJV468" s="8"/>
      <c r="MJW468" s="8"/>
      <c r="MJX468" s="8"/>
      <c r="MJY468" s="8"/>
      <c r="MJZ468" s="8"/>
      <c r="MKA468" s="8"/>
      <c r="MKB468" s="8"/>
      <c r="MKC468" s="8"/>
      <c r="MKD468" s="8"/>
      <c r="MKE468" s="8"/>
      <c r="MKF468" s="8"/>
      <c r="MKG468" s="8"/>
      <c r="MKH468" s="8"/>
      <c r="MKI468" s="8"/>
      <c r="MKJ468" s="8"/>
      <c r="MKK468" s="8"/>
      <c r="MKL468" s="8"/>
      <c r="MKM468" s="8"/>
      <c r="MKN468" s="8"/>
      <c r="MKO468" s="8"/>
      <c r="MKP468" s="8"/>
      <c r="MKQ468" s="8"/>
      <c r="MKR468" s="8"/>
      <c r="MKS468" s="8"/>
      <c r="MKT468" s="8"/>
      <c r="MKU468" s="8"/>
      <c r="MKV468" s="8"/>
      <c r="MKW468" s="8"/>
      <c r="MKX468" s="8"/>
      <c r="MKY468" s="8"/>
      <c r="MKZ468" s="8"/>
      <c r="MLA468" s="8"/>
      <c r="MLB468" s="8"/>
      <c r="MLC468" s="8"/>
      <c r="MLD468" s="8"/>
      <c r="MLE468" s="8"/>
      <c r="MLF468" s="8"/>
      <c r="MLG468" s="8"/>
      <c r="MLH468" s="8"/>
      <c r="MLI468" s="8"/>
      <c r="MLJ468" s="8"/>
      <c r="MLK468" s="8"/>
      <c r="MLL468" s="8"/>
      <c r="MLM468" s="8"/>
      <c r="MLN468" s="8"/>
      <c r="MLO468" s="8"/>
      <c r="MLP468" s="8"/>
      <c r="MLQ468" s="8"/>
      <c r="MLR468" s="8"/>
      <c r="MLS468" s="8"/>
      <c r="MLT468" s="8"/>
      <c r="MLU468" s="8"/>
      <c r="MLV468" s="8"/>
      <c r="MLW468" s="8"/>
      <c r="MLX468" s="8"/>
      <c r="MLY468" s="8"/>
      <c r="MLZ468" s="8"/>
      <c r="MMA468" s="8"/>
      <c r="MMB468" s="8"/>
      <c r="MMC468" s="8"/>
      <c r="MMD468" s="8"/>
      <c r="MME468" s="8"/>
      <c r="MMF468" s="8"/>
      <c r="MMG468" s="8"/>
      <c r="MMH468" s="8"/>
      <c r="MMI468" s="8"/>
      <c r="MMJ468" s="8"/>
      <c r="MMK468" s="8"/>
      <c r="MML468" s="8"/>
      <c r="MMM468" s="8"/>
      <c r="MMN468" s="8"/>
      <c r="MMO468" s="8"/>
      <c r="MMP468" s="8"/>
      <c r="MMQ468" s="8"/>
      <c r="MMR468" s="8"/>
      <c r="MMS468" s="8"/>
      <c r="MMT468" s="8"/>
      <c r="MMU468" s="8"/>
      <c r="MMV468" s="8"/>
      <c r="MMW468" s="8"/>
      <c r="MMX468" s="8"/>
      <c r="MMY468" s="8"/>
      <c r="MMZ468" s="8"/>
      <c r="MNA468" s="8"/>
      <c r="MNB468" s="8"/>
      <c r="MNC468" s="8"/>
      <c r="MND468" s="8"/>
      <c r="MNE468" s="8"/>
      <c r="MNF468" s="8"/>
      <c r="MNG468" s="8"/>
      <c r="MNH468" s="8"/>
      <c r="MNI468" s="8"/>
      <c r="MNJ468" s="8"/>
      <c r="MNK468" s="8"/>
      <c r="MNL468" s="8"/>
      <c r="MNM468" s="8"/>
      <c r="MNN468" s="8"/>
      <c r="MNO468" s="8"/>
      <c r="MNP468" s="8"/>
      <c r="MNQ468" s="8"/>
      <c r="MNR468" s="8"/>
      <c r="MNS468" s="8"/>
      <c r="MNT468" s="8"/>
      <c r="MNU468" s="8"/>
      <c r="MNV468" s="8"/>
      <c r="MNW468" s="8"/>
      <c r="MNX468" s="8"/>
      <c r="MNY468" s="8"/>
      <c r="MNZ468" s="8"/>
      <c r="MOA468" s="8"/>
      <c r="MOB468" s="8"/>
      <c r="MOC468" s="8"/>
      <c r="MOD468" s="8"/>
      <c r="MOE468" s="8"/>
      <c r="MOF468" s="8"/>
      <c r="MOG468" s="8"/>
      <c r="MOH468" s="8"/>
      <c r="MOI468" s="8"/>
      <c r="MOJ468" s="8"/>
      <c r="MOK468" s="8"/>
      <c r="MOL468" s="8"/>
      <c r="MOM468" s="8"/>
      <c r="MON468" s="8"/>
      <c r="MOO468" s="8"/>
      <c r="MOP468" s="8"/>
      <c r="MOQ468" s="8"/>
      <c r="MOR468" s="8"/>
      <c r="MOS468" s="8"/>
      <c r="MOT468" s="8"/>
      <c r="MOU468" s="8"/>
      <c r="MOV468" s="8"/>
      <c r="MOW468" s="8"/>
      <c r="MOX468" s="8"/>
      <c r="MOY468" s="8"/>
      <c r="MOZ468" s="8"/>
      <c r="MPA468" s="8"/>
      <c r="MPB468" s="8"/>
      <c r="MPC468" s="8"/>
      <c r="MPD468" s="8"/>
      <c r="MPE468" s="8"/>
      <c r="MPF468" s="8"/>
      <c r="MPG468" s="8"/>
      <c r="MPH468" s="8"/>
      <c r="MPI468" s="8"/>
      <c r="MPJ468" s="8"/>
      <c r="MPK468" s="8"/>
      <c r="MPL468" s="8"/>
      <c r="MPM468" s="8"/>
      <c r="MPN468" s="8"/>
      <c r="MPO468" s="8"/>
      <c r="MPP468" s="8"/>
      <c r="MPQ468" s="8"/>
      <c r="MPR468" s="8"/>
      <c r="MPS468" s="8"/>
      <c r="MPT468" s="8"/>
      <c r="MPU468" s="8"/>
      <c r="MPV468" s="8"/>
      <c r="MPW468" s="8"/>
      <c r="MPX468" s="8"/>
      <c r="MPY468" s="8"/>
      <c r="MPZ468" s="8"/>
      <c r="MQA468" s="8"/>
      <c r="MQB468" s="8"/>
      <c r="MQC468" s="8"/>
      <c r="MQD468" s="8"/>
      <c r="MQE468" s="8"/>
      <c r="MQF468" s="8"/>
      <c r="MQG468" s="8"/>
      <c r="MQH468" s="8"/>
      <c r="MQI468" s="8"/>
      <c r="MQJ468" s="8"/>
      <c r="MQK468" s="8"/>
      <c r="MQL468" s="8"/>
      <c r="MQM468" s="8"/>
      <c r="MQN468" s="8"/>
      <c r="MQO468" s="8"/>
      <c r="MQP468" s="8"/>
      <c r="MQQ468" s="8"/>
      <c r="MQR468" s="8"/>
      <c r="MQS468" s="8"/>
      <c r="MQT468" s="8"/>
      <c r="MQU468" s="8"/>
      <c r="MQV468" s="8"/>
      <c r="MQW468" s="8"/>
      <c r="MQX468" s="8"/>
      <c r="MQY468" s="8"/>
      <c r="MQZ468" s="8"/>
      <c r="MRA468" s="8"/>
      <c r="MRB468" s="8"/>
      <c r="MRC468" s="8"/>
      <c r="MRD468" s="8"/>
      <c r="MRE468" s="8"/>
      <c r="MRF468" s="8"/>
      <c r="MRG468" s="8"/>
      <c r="MRH468" s="8"/>
      <c r="MRI468" s="8"/>
      <c r="MRJ468" s="8"/>
      <c r="MRK468" s="8"/>
      <c r="MRL468" s="8"/>
      <c r="MRM468" s="8"/>
      <c r="MRN468" s="8"/>
      <c r="MRO468" s="8"/>
      <c r="MRP468" s="8"/>
      <c r="MRQ468" s="8"/>
      <c r="MRR468" s="8"/>
      <c r="MRS468" s="8"/>
      <c r="MRT468" s="8"/>
      <c r="MRU468" s="8"/>
      <c r="MRV468" s="8"/>
      <c r="MRW468" s="8"/>
      <c r="MRX468" s="8"/>
      <c r="MRY468" s="8"/>
      <c r="MRZ468" s="8"/>
      <c r="MSA468" s="8"/>
      <c r="MSB468" s="8"/>
      <c r="MSC468" s="8"/>
      <c r="MSD468" s="8"/>
      <c r="MSE468" s="8"/>
      <c r="MSF468" s="8"/>
      <c r="MSG468" s="8"/>
      <c r="MSH468" s="8"/>
      <c r="MSI468" s="8"/>
      <c r="MSJ468" s="8"/>
      <c r="MSK468" s="8"/>
      <c r="MSL468" s="8"/>
      <c r="MSM468" s="8"/>
      <c r="MSN468" s="8"/>
      <c r="MSO468" s="8"/>
      <c r="MSP468" s="8"/>
      <c r="MSQ468" s="8"/>
      <c r="MSR468" s="8"/>
      <c r="MSS468" s="8"/>
      <c r="MST468" s="8"/>
      <c r="MSU468" s="8"/>
      <c r="MSV468" s="8"/>
      <c r="MSW468" s="8"/>
      <c r="MSX468" s="8"/>
      <c r="MSY468" s="8"/>
      <c r="MSZ468" s="8"/>
      <c r="MTA468" s="8"/>
      <c r="MTB468" s="8"/>
      <c r="MTC468" s="8"/>
      <c r="MTD468" s="8"/>
      <c r="MTE468" s="8"/>
      <c r="MTF468" s="8"/>
      <c r="MTG468" s="8"/>
      <c r="MTH468" s="8"/>
      <c r="MTI468" s="8"/>
      <c r="MTJ468" s="8"/>
      <c r="MTK468" s="8"/>
      <c r="MTL468" s="8"/>
      <c r="MTM468" s="8"/>
      <c r="MTN468" s="8"/>
      <c r="MTO468" s="8"/>
      <c r="MTP468" s="8"/>
      <c r="MTQ468" s="8"/>
      <c r="MTR468" s="8"/>
      <c r="MTS468" s="8"/>
      <c r="MTT468" s="8"/>
      <c r="MTU468" s="8"/>
      <c r="MTV468" s="8"/>
      <c r="MTW468" s="8"/>
      <c r="MTX468" s="8"/>
      <c r="MTY468" s="8"/>
      <c r="MTZ468" s="8"/>
      <c r="MUA468" s="8"/>
      <c r="MUB468" s="8"/>
      <c r="MUC468" s="8"/>
      <c r="MUD468" s="8"/>
      <c r="MUE468" s="8"/>
      <c r="MUF468" s="8"/>
      <c r="MUG468" s="8"/>
      <c r="MUH468" s="8"/>
      <c r="MUI468" s="8"/>
      <c r="MUJ468" s="8"/>
      <c r="MUK468" s="8"/>
      <c r="MUL468" s="8"/>
      <c r="MUM468" s="8"/>
      <c r="MUN468" s="8"/>
      <c r="MUO468" s="8"/>
      <c r="MUP468" s="8"/>
      <c r="MUQ468" s="8"/>
      <c r="MUR468" s="8"/>
      <c r="MUS468" s="8"/>
      <c r="MUT468" s="8"/>
      <c r="MUU468" s="8"/>
      <c r="MUV468" s="8"/>
      <c r="MUW468" s="8"/>
      <c r="MUX468" s="8"/>
      <c r="MUY468" s="8"/>
      <c r="MUZ468" s="8"/>
      <c r="MVA468" s="8"/>
      <c r="MVB468" s="8"/>
      <c r="MVC468" s="8"/>
      <c r="MVD468" s="8"/>
      <c r="MVE468" s="8"/>
      <c r="MVF468" s="8"/>
      <c r="MVG468" s="8"/>
      <c r="MVH468" s="8"/>
      <c r="MVI468" s="8"/>
      <c r="MVJ468" s="8"/>
      <c r="MVK468" s="8"/>
      <c r="MVL468" s="8"/>
      <c r="MVM468" s="8"/>
      <c r="MVN468" s="8"/>
      <c r="MVO468" s="8"/>
      <c r="MVP468" s="8"/>
      <c r="MVQ468" s="8"/>
      <c r="MVR468" s="8"/>
      <c r="MVS468" s="8"/>
      <c r="MVT468" s="8"/>
      <c r="MVU468" s="8"/>
      <c r="MVV468" s="8"/>
      <c r="MVW468" s="8"/>
      <c r="MVX468" s="8"/>
      <c r="MVY468" s="8"/>
      <c r="MVZ468" s="8"/>
      <c r="MWA468" s="8"/>
      <c r="MWB468" s="8"/>
      <c r="MWC468" s="8"/>
      <c r="MWD468" s="8"/>
      <c r="MWE468" s="8"/>
      <c r="MWF468" s="8"/>
      <c r="MWG468" s="8"/>
      <c r="MWH468" s="8"/>
      <c r="MWI468" s="8"/>
      <c r="MWJ468" s="8"/>
      <c r="MWK468" s="8"/>
      <c r="MWL468" s="8"/>
      <c r="MWM468" s="8"/>
      <c r="MWN468" s="8"/>
      <c r="MWO468" s="8"/>
      <c r="MWP468" s="8"/>
      <c r="MWQ468" s="8"/>
      <c r="MWR468" s="8"/>
      <c r="MWS468" s="8"/>
      <c r="MWT468" s="8"/>
      <c r="MWU468" s="8"/>
      <c r="MWV468" s="8"/>
      <c r="MWW468" s="8"/>
      <c r="MWX468" s="8"/>
      <c r="MWY468" s="8"/>
      <c r="MWZ468" s="8"/>
      <c r="MXA468" s="8"/>
      <c r="MXB468" s="8"/>
      <c r="MXC468" s="8"/>
      <c r="MXD468" s="8"/>
      <c r="MXE468" s="8"/>
      <c r="MXF468" s="8"/>
      <c r="MXG468" s="8"/>
      <c r="MXH468" s="8"/>
      <c r="MXI468" s="8"/>
      <c r="MXJ468" s="8"/>
      <c r="MXK468" s="8"/>
      <c r="MXL468" s="8"/>
      <c r="MXM468" s="8"/>
      <c r="MXN468" s="8"/>
      <c r="MXO468" s="8"/>
      <c r="MXP468" s="8"/>
      <c r="MXQ468" s="8"/>
      <c r="MXR468" s="8"/>
      <c r="MXS468" s="8"/>
      <c r="MXT468" s="8"/>
      <c r="MXU468" s="8"/>
      <c r="MXV468" s="8"/>
      <c r="MXW468" s="8"/>
      <c r="MXX468" s="8"/>
      <c r="MXY468" s="8"/>
      <c r="MXZ468" s="8"/>
      <c r="MYA468" s="8"/>
      <c r="MYB468" s="8"/>
      <c r="MYC468" s="8"/>
      <c r="MYD468" s="8"/>
      <c r="MYE468" s="8"/>
      <c r="MYF468" s="8"/>
      <c r="MYG468" s="8"/>
      <c r="MYH468" s="8"/>
      <c r="MYI468" s="8"/>
      <c r="MYJ468" s="8"/>
      <c r="MYK468" s="8"/>
      <c r="MYL468" s="8"/>
      <c r="MYM468" s="8"/>
      <c r="MYN468" s="8"/>
      <c r="MYO468" s="8"/>
      <c r="MYP468" s="8"/>
      <c r="MYQ468" s="8"/>
      <c r="MYR468" s="8"/>
      <c r="MYS468" s="8"/>
      <c r="MYT468" s="8"/>
      <c r="MYU468" s="8"/>
      <c r="MYV468" s="8"/>
      <c r="MYW468" s="8"/>
      <c r="MYX468" s="8"/>
      <c r="MYY468" s="8"/>
      <c r="MYZ468" s="8"/>
      <c r="MZA468" s="8"/>
      <c r="MZB468" s="8"/>
      <c r="MZC468" s="8"/>
      <c r="MZD468" s="8"/>
      <c r="MZE468" s="8"/>
      <c r="MZF468" s="8"/>
      <c r="MZG468" s="8"/>
      <c r="MZH468" s="8"/>
      <c r="MZI468" s="8"/>
      <c r="MZJ468" s="8"/>
      <c r="MZK468" s="8"/>
      <c r="MZL468" s="8"/>
      <c r="MZM468" s="8"/>
      <c r="MZN468" s="8"/>
      <c r="MZO468" s="8"/>
      <c r="MZP468" s="8"/>
      <c r="MZQ468" s="8"/>
      <c r="MZR468" s="8"/>
      <c r="MZS468" s="8"/>
      <c r="MZT468" s="8"/>
      <c r="MZU468" s="8"/>
      <c r="MZV468" s="8"/>
      <c r="MZW468" s="8"/>
      <c r="MZX468" s="8"/>
      <c r="MZY468" s="8"/>
      <c r="MZZ468" s="8"/>
      <c r="NAA468" s="8"/>
      <c r="NAB468" s="8"/>
      <c r="NAC468" s="8"/>
      <c r="NAD468" s="8"/>
      <c r="NAE468" s="8"/>
      <c r="NAF468" s="8"/>
      <c r="NAG468" s="8"/>
      <c r="NAH468" s="8"/>
      <c r="NAI468" s="8"/>
      <c r="NAJ468" s="8"/>
      <c r="NAK468" s="8"/>
      <c r="NAL468" s="8"/>
      <c r="NAM468" s="8"/>
      <c r="NAN468" s="8"/>
      <c r="NAO468" s="8"/>
      <c r="NAP468" s="8"/>
      <c r="NAQ468" s="8"/>
      <c r="NAR468" s="8"/>
      <c r="NAS468" s="8"/>
      <c r="NAT468" s="8"/>
      <c r="NAU468" s="8"/>
      <c r="NAV468" s="8"/>
      <c r="NAW468" s="8"/>
      <c r="NAX468" s="8"/>
      <c r="NAY468" s="8"/>
      <c r="NAZ468" s="8"/>
      <c r="NBA468" s="8"/>
      <c r="NBB468" s="8"/>
      <c r="NBC468" s="8"/>
      <c r="NBD468" s="8"/>
      <c r="NBE468" s="8"/>
      <c r="NBF468" s="8"/>
      <c r="NBG468" s="8"/>
      <c r="NBH468" s="8"/>
      <c r="NBI468" s="8"/>
      <c r="NBJ468" s="8"/>
      <c r="NBK468" s="8"/>
      <c r="NBL468" s="8"/>
      <c r="NBM468" s="8"/>
      <c r="NBN468" s="8"/>
      <c r="NBO468" s="8"/>
      <c r="NBP468" s="8"/>
      <c r="NBQ468" s="8"/>
      <c r="NBR468" s="8"/>
      <c r="NBS468" s="8"/>
      <c r="NBT468" s="8"/>
      <c r="NBU468" s="8"/>
      <c r="NBV468" s="8"/>
      <c r="NBW468" s="8"/>
      <c r="NBX468" s="8"/>
      <c r="NBY468" s="8"/>
      <c r="NBZ468" s="8"/>
      <c r="NCA468" s="8"/>
      <c r="NCB468" s="8"/>
      <c r="NCC468" s="8"/>
      <c r="NCD468" s="8"/>
      <c r="NCE468" s="8"/>
      <c r="NCF468" s="8"/>
      <c r="NCG468" s="8"/>
      <c r="NCH468" s="8"/>
      <c r="NCI468" s="8"/>
      <c r="NCJ468" s="8"/>
      <c r="NCK468" s="8"/>
      <c r="NCL468" s="8"/>
      <c r="NCM468" s="8"/>
      <c r="NCN468" s="8"/>
      <c r="NCO468" s="8"/>
      <c r="NCP468" s="8"/>
      <c r="NCQ468" s="8"/>
      <c r="NCR468" s="8"/>
      <c r="NCS468" s="8"/>
      <c r="NCT468" s="8"/>
      <c r="NCU468" s="8"/>
      <c r="NCV468" s="8"/>
      <c r="NCW468" s="8"/>
      <c r="NCX468" s="8"/>
      <c r="NCY468" s="8"/>
      <c r="NCZ468" s="8"/>
      <c r="NDA468" s="8"/>
      <c r="NDB468" s="8"/>
      <c r="NDC468" s="8"/>
      <c r="NDD468" s="8"/>
      <c r="NDE468" s="8"/>
      <c r="NDF468" s="8"/>
      <c r="NDG468" s="8"/>
      <c r="NDH468" s="8"/>
      <c r="NDI468" s="8"/>
      <c r="NDJ468" s="8"/>
      <c r="NDK468" s="8"/>
      <c r="NDL468" s="8"/>
      <c r="NDM468" s="8"/>
      <c r="NDN468" s="8"/>
      <c r="NDO468" s="8"/>
      <c r="NDP468" s="8"/>
      <c r="NDQ468" s="8"/>
      <c r="NDR468" s="8"/>
      <c r="NDS468" s="8"/>
      <c r="NDT468" s="8"/>
      <c r="NDU468" s="8"/>
      <c r="NDV468" s="8"/>
      <c r="NDW468" s="8"/>
      <c r="NDX468" s="8"/>
      <c r="NDY468" s="8"/>
      <c r="NDZ468" s="8"/>
      <c r="NEA468" s="8"/>
      <c r="NEB468" s="8"/>
      <c r="NEC468" s="8"/>
      <c r="NED468" s="8"/>
      <c r="NEE468" s="8"/>
      <c r="NEF468" s="8"/>
      <c r="NEG468" s="8"/>
      <c r="NEH468" s="8"/>
      <c r="NEI468" s="8"/>
      <c r="NEJ468" s="8"/>
      <c r="NEK468" s="8"/>
      <c r="NEL468" s="8"/>
      <c r="NEM468" s="8"/>
      <c r="NEN468" s="8"/>
      <c r="NEO468" s="8"/>
      <c r="NEP468" s="8"/>
      <c r="NEQ468" s="8"/>
      <c r="NER468" s="8"/>
      <c r="NES468" s="8"/>
      <c r="NET468" s="8"/>
      <c r="NEU468" s="8"/>
      <c r="NEV468" s="8"/>
      <c r="NEW468" s="8"/>
      <c r="NEX468" s="8"/>
      <c r="NEY468" s="8"/>
      <c r="NEZ468" s="8"/>
      <c r="NFA468" s="8"/>
      <c r="NFB468" s="8"/>
      <c r="NFC468" s="8"/>
      <c r="NFD468" s="8"/>
      <c r="NFE468" s="8"/>
      <c r="NFF468" s="8"/>
      <c r="NFG468" s="8"/>
      <c r="NFH468" s="8"/>
      <c r="NFI468" s="8"/>
      <c r="NFJ468" s="8"/>
      <c r="NFK468" s="8"/>
      <c r="NFL468" s="8"/>
      <c r="NFM468" s="8"/>
      <c r="NFN468" s="8"/>
      <c r="NFO468" s="8"/>
      <c r="NFP468" s="8"/>
      <c r="NFQ468" s="8"/>
      <c r="NFR468" s="8"/>
      <c r="NFS468" s="8"/>
      <c r="NFT468" s="8"/>
      <c r="NFU468" s="8"/>
      <c r="NFV468" s="8"/>
      <c r="NFW468" s="8"/>
      <c r="NFX468" s="8"/>
      <c r="NFY468" s="8"/>
      <c r="NFZ468" s="8"/>
      <c r="NGA468" s="8"/>
      <c r="NGB468" s="8"/>
      <c r="NGC468" s="8"/>
      <c r="NGD468" s="8"/>
      <c r="NGE468" s="8"/>
      <c r="NGF468" s="8"/>
      <c r="NGG468" s="8"/>
      <c r="NGH468" s="8"/>
      <c r="NGI468" s="8"/>
      <c r="NGJ468" s="8"/>
      <c r="NGK468" s="8"/>
      <c r="NGL468" s="8"/>
      <c r="NGM468" s="8"/>
      <c r="NGN468" s="8"/>
      <c r="NGO468" s="8"/>
      <c r="NGP468" s="8"/>
      <c r="NGQ468" s="8"/>
      <c r="NGR468" s="8"/>
      <c r="NGS468" s="8"/>
      <c r="NGT468" s="8"/>
      <c r="NGU468" s="8"/>
      <c r="NGV468" s="8"/>
      <c r="NGW468" s="8"/>
      <c r="NGX468" s="8"/>
      <c r="NGY468" s="8"/>
      <c r="NGZ468" s="8"/>
      <c r="NHA468" s="8"/>
      <c r="NHB468" s="8"/>
      <c r="NHC468" s="8"/>
      <c r="NHD468" s="8"/>
      <c r="NHE468" s="8"/>
      <c r="NHF468" s="8"/>
      <c r="NHG468" s="8"/>
      <c r="NHH468" s="8"/>
      <c r="NHI468" s="8"/>
      <c r="NHJ468" s="8"/>
      <c r="NHK468" s="8"/>
      <c r="NHL468" s="8"/>
      <c r="NHM468" s="8"/>
      <c r="NHN468" s="8"/>
      <c r="NHO468" s="8"/>
      <c r="NHP468" s="8"/>
      <c r="NHQ468" s="8"/>
      <c r="NHR468" s="8"/>
      <c r="NHS468" s="8"/>
      <c r="NHT468" s="8"/>
      <c r="NHU468" s="8"/>
      <c r="NHV468" s="8"/>
      <c r="NHW468" s="8"/>
      <c r="NHX468" s="8"/>
      <c r="NHY468" s="8"/>
      <c r="NHZ468" s="8"/>
      <c r="NIA468" s="8"/>
      <c r="NIB468" s="8"/>
      <c r="NIC468" s="8"/>
      <c r="NID468" s="8"/>
      <c r="NIE468" s="8"/>
      <c r="NIF468" s="8"/>
      <c r="NIG468" s="8"/>
      <c r="NIH468" s="8"/>
      <c r="NII468" s="8"/>
      <c r="NIJ468" s="8"/>
      <c r="NIK468" s="8"/>
      <c r="NIL468" s="8"/>
      <c r="NIM468" s="8"/>
      <c r="NIN468" s="8"/>
      <c r="NIO468" s="8"/>
      <c r="NIP468" s="8"/>
      <c r="NIQ468" s="8"/>
      <c r="NIR468" s="8"/>
      <c r="NIS468" s="8"/>
      <c r="NIT468" s="8"/>
      <c r="NIU468" s="8"/>
      <c r="NIV468" s="8"/>
      <c r="NIW468" s="8"/>
      <c r="NIX468" s="8"/>
      <c r="NIY468" s="8"/>
      <c r="NIZ468" s="8"/>
      <c r="NJA468" s="8"/>
      <c r="NJB468" s="8"/>
      <c r="NJC468" s="8"/>
      <c r="NJD468" s="8"/>
      <c r="NJE468" s="8"/>
      <c r="NJF468" s="8"/>
      <c r="NJG468" s="8"/>
      <c r="NJH468" s="8"/>
      <c r="NJI468" s="8"/>
      <c r="NJJ468" s="8"/>
      <c r="NJK468" s="8"/>
      <c r="NJL468" s="8"/>
      <c r="NJM468" s="8"/>
      <c r="NJN468" s="8"/>
      <c r="NJO468" s="8"/>
      <c r="NJP468" s="8"/>
      <c r="NJQ468" s="8"/>
      <c r="NJR468" s="8"/>
      <c r="NJS468" s="8"/>
      <c r="NJT468" s="8"/>
      <c r="NJU468" s="8"/>
      <c r="NJV468" s="8"/>
      <c r="NJW468" s="8"/>
      <c r="NJX468" s="8"/>
      <c r="NJY468" s="8"/>
      <c r="NJZ468" s="8"/>
      <c r="NKA468" s="8"/>
      <c r="NKB468" s="8"/>
      <c r="NKC468" s="8"/>
      <c r="NKD468" s="8"/>
      <c r="NKE468" s="8"/>
      <c r="NKF468" s="8"/>
      <c r="NKG468" s="8"/>
      <c r="NKH468" s="8"/>
      <c r="NKI468" s="8"/>
      <c r="NKJ468" s="8"/>
      <c r="NKK468" s="8"/>
      <c r="NKL468" s="8"/>
      <c r="NKM468" s="8"/>
      <c r="NKN468" s="8"/>
      <c r="NKO468" s="8"/>
      <c r="NKP468" s="8"/>
      <c r="NKQ468" s="8"/>
      <c r="NKR468" s="8"/>
      <c r="NKS468" s="8"/>
      <c r="NKT468" s="8"/>
      <c r="NKU468" s="8"/>
      <c r="NKV468" s="8"/>
      <c r="NKW468" s="8"/>
      <c r="NKX468" s="8"/>
      <c r="NKY468" s="8"/>
      <c r="NKZ468" s="8"/>
      <c r="NLA468" s="8"/>
      <c r="NLB468" s="8"/>
      <c r="NLC468" s="8"/>
      <c r="NLD468" s="8"/>
      <c r="NLE468" s="8"/>
      <c r="NLF468" s="8"/>
      <c r="NLG468" s="8"/>
      <c r="NLH468" s="8"/>
      <c r="NLI468" s="8"/>
      <c r="NLJ468" s="8"/>
      <c r="NLK468" s="8"/>
      <c r="NLL468" s="8"/>
      <c r="NLM468" s="8"/>
      <c r="NLN468" s="8"/>
      <c r="NLO468" s="8"/>
      <c r="NLP468" s="8"/>
      <c r="NLQ468" s="8"/>
      <c r="NLR468" s="8"/>
      <c r="NLS468" s="8"/>
      <c r="NLT468" s="8"/>
      <c r="NLU468" s="8"/>
      <c r="NLV468" s="8"/>
      <c r="NLW468" s="8"/>
      <c r="NLX468" s="8"/>
      <c r="NLY468" s="8"/>
      <c r="NLZ468" s="8"/>
      <c r="NMA468" s="8"/>
      <c r="NMB468" s="8"/>
      <c r="NMC468" s="8"/>
      <c r="NMD468" s="8"/>
      <c r="NME468" s="8"/>
      <c r="NMF468" s="8"/>
      <c r="NMG468" s="8"/>
      <c r="NMH468" s="8"/>
      <c r="NMI468" s="8"/>
      <c r="NMJ468" s="8"/>
      <c r="NMK468" s="8"/>
      <c r="NML468" s="8"/>
      <c r="NMM468" s="8"/>
      <c r="NMN468" s="8"/>
      <c r="NMO468" s="8"/>
      <c r="NMP468" s="8"/>
      <c r="NMQ468" s="8"/>
      <c r="NMR468" s="8"/>
      <c r="NMS468" s="8"/>
      <c r="NMT468" s="8"/>
      <c r="NMU468" s="8"/>
      <c r="NMV468" s="8"/>
      <c r="NMW468" s="8"/>
      <c r="NMX468" s="8"/>
      <c r="NMY468" s="8"/>
      <c r="NMZ468" s="8"/>
      <c r="NNA468" s="8"/>
      <c r="NNB468" s="8"/>
      <c r="NNC468" s="8"/>
      <c r="NND468" s="8"/>
      <c r="NNE468" s="8"/>
      <c r="NNF468" s="8"/>
      <c r="NNG468" s="8"/>
      <c r="NNH468" s="8"/>
      <c r="NNI468" s="8"/>
      <c r="NNJ468" s="8"/>
      <c r="NNK468" s="8"/>
      <c r="NNL468" s="8"/>
      <c r="NNM468" s="8"/>
      <c r="NNN468" s="8"/>
      <c r="NNO468" s="8"/>
      <c r="NNP468" s="8"/>
      <c r="NNQ468" s="8"/>
      <c r="NNR468" s="8"/>
      <c r="NNS468" s="8"/>
      <c r="NNT468" s="8"/>
      <c r="NNU468" s="8"/>
      <c r="NNV468" s="8"/>
      <c r="NNW468" s="8"/>
      <c r="NNX468" s="8"/>
      <c r="NNY468" s="8"/>
      <c r="NNZ468" s="8"/>
      <c r="NOA468" s="8"/>
      <c r="NOB468" s="8"/>
      <c r="NOC468" s="8"/>
      <c r="NOD468" s="8"/>
      <c r="NOE468" s="8"/>
      <c r="NOF468" s="8"/>
      <c r="NOG468" s="8"/>
      <c r="NOH468" s="8"/>
      <c r="NOI468" s="8"/>
      <c r="NOJ468" s="8"/>
      <c r="NOK468" s="8"/>
      <c r="NOL468" s="8"/>
      <c r="NOM468" s="8"/>
      <c r="NON468" s="8"/>
      <c r="NOO468" s="8"/>
      <c r="NOP468" s="8"/>
      <c r="NOQ468" s="8"/>
      <c r="NOR468" s="8"/>
      <c r="NOS468" s="8"/>
      <c r="NOT468" s="8"/>
      <c r="NOU468" s="8"/>
      <c r="NOV468" s="8"/>
      <c r="NOW468" s="8"/>
      <c r="NOX468" s="8"/>
      <c r="NOY468" s="8"/>
      <c r="NOZ468" s="8"/>
      <c r="NPA468" s="8"/>
      <c r="NPB468" s="8"/>
      <c r="NPC468" s="8"/>
      <c r="NPD468" s="8"/>
      <c r="NPE468" s="8"/>
      <c r="NPF468" s="8"/>
      <c r="NPG468" s="8"/>
      <c r="NPH468" s="8"/>
      <c r="NPI468" s="8"/>
      <c r="NPJ468" s="8"/>
      <c r="NPK468" s="8"/>
      <c r="NPL468" s="8"/>
      <c r="NPM468" s="8"/>
      <c r="NPN468" s="8"/>
      <c r="NPO468" s="8"/>
      <c r="NPP468" s="8"/>
      <c r="NPQ468" s="8"/>
      <c r="NPR468" s="8"/>
      <c r="NPS468" s="8"/>
      <c r="NPT468" s="8"/>
      <c r="NPU468" s="8"/>
      <c r="NPV468" s="8"/>
      <c r="NPW468" s="8"/>
      <c r="NPX468" s="8"/>
      <c r="NPY468" s="8"/>
      <c r="NPZ468" s="8"/>
      <c r="NQA468" s="8"/>
      <c r="NQB468" s="8"/>
      <c r="NQC468" s="8"/>
      <c r="NQD468" s="8"/>
      <c r="NQE468" s="8"/>
      <c r="NQF468" s="8"/>
      <c r="NQG468" s="8"/>
      <c r="NQH468" s="8"/>
      <c r="NQI468" s="8"/>
      <c r="NQJ468" s="8"/>
      <c r="NQK468" s="8"/>
      <c r="NQL468" s="8"/>
      <c r="NQM468" s="8"/>
      <c r="NQN468" s="8"/>
      <c r="NQO468" s="8"/>
      <c r="NQP468" s="8"/>
      <c r="NQQ468" s="8"/>
      <c r="NQR468" s="8"/>
      <c r="NQS468" s="8"/>
      <c r="NQT468" s="8"/>
      <c r="NQU468" s="8"/>
      <c r="NQV468" s="8"/>
      <c r="NQW468" s="8"/>
      <c r="NQX468" s="8"/>
      <c r="NQY468" s="8"/>
      <c r="NQZ468" s="8"/>
      <c r="NRA468" s="8"/>
      <c r="NRB468" s="8"/>
      <c r="NRC468" s="8"/>
      <c r="NRD468" s="8"/>
      <c r="NRE468" s="8"/>
      <c r="NRF468" s="8"/>
      <c r="NRG468" s="8"/>
      <c r="NRH468" s="8"/>
      <c r="NRI468" s="8"/>
      <c r="NRJ468" s="8"/>
      <c r="NRK468" s="8"/>
      <c r="NRL468" s="8"/>
      <c r="NRM468" s="8"/>
      <c r="NRN468" s="8"/>
      <c r="NRO468" s="8"/>
      <c r="NRP468" s="8"/>
      <c r="NRQ468" s="8"/>
      <c r="NRR468" s="8"/>
      <c r="NRS468" s="8"/>
      <c r="NRT468" s="8"/>
      <c r="NRU468" s="8"/>
      <c r="NRV468" s="8"/>
      <c r="NRW468" s="8"/>
      <c r="NRX468" s="8"/>
      <c r="NRY468" s="8"/>
      <c r="NRZ468" s="8"/>
      <c r="NSA468" s="8"/>
      <c r="NSB468" s="8"/>
      <c r="NSC468" s="8"/>
      <c r="NSD468" s="8"/>
      <c r="NSE468" s="8"/>
      <c r="NSF468" s="8"/>
      <c r="NSG468" s="8"/>
      <c r="NSH468" s="8"/>
      <c r="NSI468" s="8"/>
      <c r="NSJ468" s="8"/>
      <c r="NSK468" s="8"/>
      <c r="NSL468" s="8"/>
      <c r="NSM468" s="8"/>
      <c r="NSN468" s="8"/>
      <c r="NSO468" s="8"/>
      <c r="NSP468" s="8"/>
      <c r="NSQ468" s="8"/>
      <c r="NSR468" s="8"/>
      <c r="NSS468" s="8"/>
      <c r="NST468" s="8"/>
      <c r="NSU468" s="8"/>
      <c r="NSV468" s="8"/>
      <c r="NSW468" s="8"/>
      <c r="NSX468" s="8"/>
      <c r="NSY468" s="8"/>
      <c r="NSZ468" s="8"/>
      <c r="NTA468" s="8"/>
      <c r="NTB468" s="8"/>
      <c r="NTC468" s="8"/>
      <c r="NTD468" s="8"/>
      <c r="NTE468" s="8"/>
      <c r="NTF468" s="8"/>
      <c r="NTG468" s="8"/>
      <c r="NTH468" s="8"/>
      <c r="NTI468" s="8"/>
      <c r="NTJ468" s="8"/>
      <c r="NTK468" s="8"/>
      <c r="NTL468" s="8"/>
      <c r="NTM468" s="8"/>
      <c r="NTN468" s="8"/>
      <c r="NTO468" s="8"/>
      <c r="NTP468" s="8"/>
      <c r="NTQ468" s="8"/>
      <c r="NTR468" s="8"/>
      <c r="NTS468" s="8"/>
      <c r="NTT468" s="8"/>
      <c r="NTU468" s="8"/>
      <c r="NTV468" s="8"/>
      <c r="NTW468" s="8"/>
      <c r="NTX468" s="8"/>
      <c r="NTY468" s="8"/>
      <c r="NTZ468" s="8"/>
      <c r="NUA468" s="8"/>
      <c r="NUB468" s="8"/>
      <c r="NUC468" s="8"/>
      <c r="NUD468" s="8"/>
      <c r="NUE468" s="8"/>
      <c r="NUF468" s="8"/>
      <c r="NUG468" s="8"/>
      <c r="NUH468" s="8"/>
      <c r="NUI468" s="8"/>
      <c r="NUJ468" s="8"/>
      <c r="NUK468" s="8"/>
      <c r="NUL468" s="8"/>
      <c r="NUM468" s="8"/>
      <c r="NUN468" s="8"/>
      <c r="NUO468" s="8"/>
      <c r="NUP468" s="8"/>
      <c r="NUQ468" s="8"/>
      <c r="NUR468" s="8"/>
      <c r="NUS468" s="8"/>
      <c r="NUT468" s="8"/>
      <c r="NUU468" s="8"/>
      <c r="NUV468" s="8"/>
      <c r="NUW468" s="8"/>
      <c r="NUX468" s="8"/>
      <c r="NUY468" s="8"/>
      <c r="NUZ468" s="8"/>
      <c r="NVA468" s="8"/>
      <c r="NVB468" s="8"/>
      <c r="NVC468" s="8"/>
      <c r="NVD468" s="8"/>
      <c r="NVE468" s="8"/>
      <c r="NVF468" s="8"/>
      <c r="NVG468" s="8"/>
      <c r="NVH468" s="8"/>
      <c r="NVI468" s="8"/>
      <c r="NVJ468" s="8"/>
      <c r="NVK468" s="8"/>
      <c r="NVL468" s="8"/>
      <c r="NVM468" s="8"/>
      <c r="NVN468" s="8"/>
      <c r="NVO468" s="8"/>
      <c r="NVP468" s="8"/>
      <c r="NVQ468" s="8"/>
      <c r="NVR468" s="8"/>
      <c r="NVS468" s="8"/>
      <c r="NVT468" s="8"/>
      <c r="NVU468" s="8"/>
      <c r="NVV468" s="8"/>
      <c r="NVW468" s="8"/>
      <c r="NVX468" s="8"/>
      <c r="NVY468" s="8"/>
      <c r="NVZ468" s="8"/>
      <c r="NWA468" s="8"/>
      <c r="NWB468" s="8"/>
      <c r="NWC468" s="8"/>
      <c r="NWD468" s="8"/>
      <c r="NWE468" s="8"/>
      <c r="NWF468" s="8"/>
      <c r="NWG468" s="8"/>
      <c r="NWH468" s="8"/>
      <c r="NWI468" s="8"/>
      <c r="NWJ468" s="8"/>
      <c r="NWK468" s="8"/>
      <c r="NWL468" s="8"/>
      <c r="NWM468" s="8"/>
      <c r="NWN468" s="8"/>
      <c r="NWO468" s="8"/>
      <c r="NWP468" s="8"/>
      <c r="NWQ468" s="8"/>
      <c r="NWR468" s="8"/>
      <c r="NWS468" s="8"/>
      <c r="NWT468" s="8"/>
      <c r="NWU468" s="8"/>
      <c r="NWV468" s="8"/>
      <c r="NWW468" s="8"/>
      <c r="NWX468" s="8"/>
      <c r="NWY468" s="8"/>
      <c r="NWZ468" s="8"/>
      <c r="NXA468" s="8"/>
      <c r="NXB468" s="8"/>
      <c r="NXC468" s="8"/>
      <c r="NXD468" s="8"/>
      <c r="NXE468" s="8"/>
      <c r="NXF468" s="8"/>
      <c r="NXG468" s="8"/>
      <c r="NXH468" s="8"/>
      <c r="NXI468" s="8"/>
      <c r="NXJ468" s="8"/>
      <c r="NXK468" s="8"/>
      <c r="NXL468" s="8"/>
      <c r="NXM468" s="8"/>
      <c r="NXN468" s="8"/>
      <c r="NXO468" s="8"/>
      <c r="NXP468" s="8"/>
      <c r="NXQ468" s="8"/>
      <c r="NXR468" s="8"/>
      <c r="NXS468" s="8"/>
      <c r="NXT468" s="8"/>
      <c r="NXU468" s="8"/>
      <c r="NXV468" s="8"/>
      <c r="NXW468" s="8"/>
      <c r="NXX468" s="8"/>
      <c r="NXY468" s="8"/>
      <c r="NXZ468" s="8"/>
      <c r="NYA468" s="8"/>
      <c r="NYB468" s="8"/>
      <c r="NYC468" s="8"/>
      <c r="NYD468" s="8"/>
      <c r="NYE468" s="8"/>
      <c r="NYF468" s="8"/>
      <c r="NYG468" s="8"/>
      <c r="NYH468" s="8"/>
      <c r="NYI468" s="8"/>
      <c r="NYJ468" s="8"/>
      <c r="NYK468" s="8"/>
      <c r="NYL468" s="8"/>
      <c r="NYM468" s="8"/>
      <c r="NYN468" s="8"/>
      <c r="NYO468" s="8"/>
      <c r="NYP468" s="8"/>
      <c r="NYQ468" s="8"/>
      <c r="NYR468" s="8"/>
      <c r="NYS468" s="8"/>
      <c r="NYT468" s="8"/>
      <c r="NYU468" s="8"/>
      <c r="NYV468" s="8"/>
      <c r="NYW468" s="8"/>
      <c r="NYX468" s="8"/>
      <c r="NYY468" s="8"/>
      <c r="NYZ468" s="8"/>
      <c r="NZA468" s="8"/>
      <c r="NZB468" s="8"/>
      <c r="NZC468" s="8"/>
      <c r="NZD468" s="8"/>
      <c r="NZE468" s="8"/>
      <c r="NZF468" s="8"/>
      <c r="NZG468" s="8"/>
      <c r="NZH468" s="8"/>
      <c r="NZI468" s="8"/>
      <c r="NZJ468" s="8"/>
      <c r="NZK468" s="8"/>
      <c r="NZL468" s="8"/>
      <c r="NZM468" s="8"/>
      <c r="NZN468" s="8"/>
      <c r="NZO468" s="8"/>
      <c r="NZP468" s="8"/>
      <c r="NZQ468" s="8"/>
      <c r="NZR468" s="8"/>
      <c r="NZS468" s="8"/>
      <c r="NZT468" s="8"/>
      <c r="NZU468" s="8"/>
      <c r="NZV468" s="8"/>
      <c r="NZW468" s="8"/>
      <c r="NZX468" s="8"/>
      <c r="NZY468" s="8"/>
      <c r="NZZ468" s="8"/>
      <c r="OAA468" s="8"/>
      <c r="OAB468" s="8"/>
      <c r="OAC468" s="8"/>
      <c r="OAD468" s="8"/>
      <c r="OAE468" s="8"/>
      <c r="OAF468" s="8"/>
      <c r="OAG468" s="8"/>
      <c r="OAH468" s="8"/>
      <c r="OAI468" s="8"/>
      <c r="OAJ468" s="8"/>
      <c r="OAK468" s="8"/>
      <c r="OAL468" s="8"/>
      <c r="OAM468" s="8"/>
      <c r="OAN468" s="8"/>
      <c r="OAO468" s="8"/>
      <c r="OAP468" s="8"/>
      <c r="OAQ468" s="8"/>
      <c r="OAR468" s="8"/>
      <c r="OAS468" s="8"/>
      <c r="OAT468" s="8"/>
      <c r="OAU468" s="8"/>
      <c r="OAV468" s="8"/>
      <c r="OAW468" s="8"/>
      <c r="OAX468" s="8"/>
      <c r="OAY468" s="8"/>
      <c r="OAZ468" s="8"/>
      <c r="OBA468" s="8"/>
      <c r="OBB468" s="8"/>
      <c r="OBC468" s="8"/>
      <c r="OBD468" s="8"/>
      <c r="OBE468" s="8"/>
      <c r="OBF468" s="8"/>
      <c r="OBG468" s="8"/>
      <c r="OBH468" s="8"/>
      <c r="OBI468" s="8"/>
      <c r="OBJ468" s="8"/>
      <c r="OBK468" s="8"/>
      <c r="OBL468" s="8"/>
      <c r="OBM468" s="8"/>
      <c r="OBN468" s="8"/>
      <c r="OBO468" s="8"/>
      <c r="OBP468" s="8"/>
      <c r="OBQ468" s="8"/>
      <c r="OBR468" s="8"/>
      <c r="OBS468" s="8"/>
      <c r="OBT468" s="8"/>
      <c r="OBU468" s="8"/>
      <c r="OBV468" s="8"/>
      <c r="OBW468" s="8"/>
      <c r="OBX468" s="8"/>
      <c r="OBY468" s="8"/>
      <c r="OBZ468" s="8"/>
      <c r="OCA468" s="8"/>
      <c r="OCB468" s="8"/>
      <c r="OCC468" s="8"/>
      <c r="OCD468" s="8"/>
      <c r="OCE468" s="8"/>
      <c r="OCF468" s="8"/>
      <c r="OCG468" s="8"/>
      <c r="OCH468" s="8"/>
      <c r="OCI468" s="8"/>
      <c r="OCJ468" s="8"/>
      <c r="OCK468" s="8"/>
      <c r="OCL468" s="8"/>
      <c r="OCM468" s="8"/>
      <c r="OCN468" s="8"/>
      <c r="OCO468" s="8"/>
      <c r="OCP468" s="8"/>
      <c r="OCQ468" s="8"/>
      <c r="OCR468" s="8"/>
      <c r="OCS468" s="8"/>
      <c r="OCT468" s="8"/>
      <c r="OCU468" s="8"/>
      <c r="OCV468" s="8"/>
      <c r="OCW468" s="8"/>
      <c r="OCX468" s="8"/>
      <c r="OCY468" s="8"/>
      <c r="OCZ468" s="8"/>
      <c r="ODA468" s="8"/>
      <c r="ODB468" s="8"/>
      <c r="ODC468" s="8"/>
      <c r="ODD468" s="8"/>
      <c r="ODE468" s="8"/>
      <c r="ODF468" s="8"/>
      <c r="ODG468" s="8"/>
      <c r="ODH468" s="8"/>
      <c r="ODI468" s="8"/>
      <c r="ODJ468" s="8"/>
      <c r="ODK468" s="8"/>
      <c r="ODL468" s="8"/>
      <c r="ODM468" s="8"/>
      <c r="ODN468" s="8"/>
      <c r="ODO468" s="8"/>
      <c r="ODP468" s="8"/>
      <c r="ODQ468" s="8"/>
      <c r="ODR468" s="8"/>
      <c r="ODS468" s="8"/>
      <c r="ODT468" s="8"/>
      <c r="ODU468" s="8"/>
      <c r="ODV468" s="8"/>
      <c r="ODW468" s="8"/>
      <c r="ODX468" s="8"/>
      <c r="ODY468" s="8"/>
      <c r="ODZ468" s="8"/>
      <c r="OEA468" s="8"/>
      <c r="OEB468" s="8"/>
      <c r="OEC468" s="8"/>
      <c r="OED468" s="8"/>
      <c r="OEE468" s="8"/>
      <c r="OEF468" s="8"/>
      <c r="OEG468" s="8"/>
      <c r="OEH468" s="8"/>
      <c r="OEI468" s="8"/>
      <c r="OEJ468" s="8"/>
      <c r="OEK468" s="8"/>
      <c r="OEL468" s="8"/>
      <c r="OEM468" s="8"/>
      <c r="OEN468" s="8"/>
      <c r="OEO468" s="8"/>
      <c r="OEP468" s="8"/>
      <c r="OEQ468" s="8"/>
      <c r="OER468" s="8"/>
      <c r="OES468" s="8"/>
      <c r="OET468" s="8"/>
      <c r="OEU468" s="8"/>
      <c r="OEV468" s="8"/>
      <c r="OEW468" s="8"/>
      <c r="OEX468" s="8"/>
      <c r="OEY468" s="8"/>
      <c r="OEZ468" s="8"/>
      <c r="OFA468" s="8"/>
      <c r="OFB468" s="8"/>
      <c r="OFC468" s="8"/>
      <c r="OFD468" s="8"/>
      <c r="OFE468" s="8"/>
      <c r="OFF468" s="8"/>
      <c r="OFG468" s="8"/>
      <c r="OFH468" s="8"/>
      <c r="OFI468" s="8"/>
      <c r="OFJ468" s="8"/>
      <c r="OFK468" s="8"/>
      <c r="OFL468" s="8"/>
      <c r="OFM468" s="8"/>
      <c r="OFN468" s="8"/>
      <c r="OFO468" s="8"/>
      <c r="OFP468" s="8"/>
      <c r="OFQ468" s="8"/>
      <c r="OFR468" s="8"/>
      <c r="OFS468" s="8"/>
      <c r="OFT468" s="8"/>
      <c r="OFU468" s="8"/>
      <c r="OFV468" s="8"/>
      <c r="OFW468" s="8"/>
      <c r="OFX468" s="8"/>
      <c r="OFY468" s="8"/>
      <c r="OFZ468" s="8"/>
      <c r="OGA468" s="8"/>
      <c r="OGB468" s="8"/>
      <c r="OGC468" s="8"/>
      <c r="OGD468" s="8"/>
      <c r="OGE468" s="8"/>
      <c r="OGF468" s="8"/>
      <c r="OGG468" s="8"/>
      <c r="OGH468" s="8"/>
      <c r="OGI468" s="8"/>
      <c r="OGJ468" s="8"/>
      <c r="OGK468" s="8"/>
      <c r="OGL468" s="8"/>
      <c r="OGM468" s="8"/>
      <c r="OGN468" s="8"/>
      <c r="OGO468" s="8"/>
      <c r="OGP468" s="8"/>
      <c r="OGQ468" s="8"/>
      <c r="OGR468" s="8"/>
      <c r="OGS468" s="8"/>
      <c r="OGT468" s="8"/>
      <c r="OGU468" s="8"/>
      <c r="OGV468" s="8"/>
      <c r="OGW468" s="8"/>
      <c r="OGX468" s="8"/>
      <c r="OGY468" s="8"/>
      <c r="OGZ468" s="8"/>
      <c r="OHA468" s="8"/>
      <c r="OHB468" s="8"/>
      <c r="OHC468" s="8"/>
      <c r="OHD468" s="8"/>
      <c r="OHE468" s="8"/>
      <c r="OHF468" s="8"/>
      <c r="OHG468" s="8"/>
      <c r="OHH468" s="8"/>
      <c r="OHI468" s="8"/>
      <c r="OHJ468" s="8"/>
      <c r="OHK468" s="8"/>
      <c r="OHL468" s="8"/>
      <c r="OHM468" s="8"/>
      <c r="OHN468" s="8"/>
      <c r="OHO468" s="8"/>
      <c r="OHP468" s="8"/>
      <c r="OHQ468" s="8"/>
      <c r="OHR468" s="8"/>
      <c r="OHS468" s="8"/>
      <c r="OHT468" s="8"/>
      <c r="OHU468" s="8"/>
      <c r="OHV468" s="8"/>
      <c r="OHW468" s="8"/>
      <c r="OHX468" s="8"/>
      <c r="OHY468" s="8"/>
      <c r="OHZ468" s="8"/>
      <c r="OIA468" s="8"/>
      <c r="OIB468" s="8"/>
      <c r="OIC468" s="8"/>
      <c r="OID468" s="8"/>
      <c r="OIE468" s="8"/>
      <c r="OIF468" s="8"/>
      <c r="OIG468" s="8"/>
      <c r="OIH468" s="8"/>
      <c r="OII468" s="8"/>
      <c r="OIJ468" s="8"/>
      <c r="OIK468" s="8"/>
      <c r="OIL468" s="8"/>
      <c r="OIM468" s="8"/>
      <c r="OIN468" s="8"/>
      <c r="OIO468" s="8"/>
      <c r="OIP468" s="8"/>
      <c r="OIQ468" s="8"/>
      <c r="OIR468" s="8"/>
      <c r="OIS468" s="8"/>
      <c r="OIT468" s="8"/>
      <c r="OIU468" s="8"/>
      <c r="OIV468" s="8"/>
      <c r="OIW468" s="8"/>
      <c r="OIX468" s="8"/>
      <c r="OIY468" s="8"/>
      <c r="OIZ468" s="8"/>
      <c r="OJA468" s="8"/>
      <c r="OJB468" s="8"/>
      <c r="OJC468" s="8"/>
      <c r="OJD468" s="8"/>
      <c r="OJE468" s="8"/>
      <c r="OJF468" s="8"/>
      <c r="OJG468" s="8"/>
      <c r="OJH468" s="8"/>
      <c r="OJI468" s="8"/>
      <c r="OJJ468" s="8"/>
      <c r="OJK468" s="8"/>
      <c r="OJL468" s="8"/>
      <c r="OJM468" s="8"/>
      <c r="OJN468" s="8"/>
      <c r="OJO468" s="8"/>
      <c r="OJP468" s="8"/>
      <c r="OJQ468" s="8"/>
      <c r="OJR468" s="8"/>
      <c r="OJS468" s="8"/>
      <c r="OJT468" s="8"/>
      <c r="OJU468" s="8"/>
      <c r="OJV468" s="8"/>
      <c r="OJW468" s="8"/>
      <c r="OJX468" s="8"/>
      <c r="OJY468" s="8"/>
      <c r="OJZ468" s="8"/>
      <c r="OKA468" s="8"/>
      <c r="OKB468" s="8"/>
      <c r="OKC468" s="8"/>
      <c r="OKD468" s="8"/>
      <c r="OKE468" s="8"/>
      <c r="OKF468" s="8"/>
      <c r="OKG468" s="8"/>
      <c r="OKH468" s="8"/>
      <c r="OKI468" s="8"/>
      <c r="OKJ468" s="8"/>
      <c r="OKK468" s="8"/>
      <c r="OKL468" s="8"/>
      <c r="OKM468" s="8"/>
      <c r="OKN468" s="8"/>
      <c r="OKO468" s="8"/>
      <c r="OKP468" s="8"/>
      <c r="OKQ468" s="8"/>
      <c r="OKR468" s="8"/>
      <c r="OKS468" s="8"/>
      <c r="OKT468" s="8"/>
      <c r="OKU468" s="8"/>
      <c r="OKV468" s="8"/>
      <c r="OKW468" s="8"/>
      <c r="OKX468" s="8"/>
      <c r="OKY468" s="8"/>
      <c r="OKZ468" s="8"/>
      <c r="OLA468" s="8"/>
      <c r="OLB468" s="8"/>
      <c r="OLC468" s="8"/>
      <c r="OLD468" s="8"/>
      <c r="OLE468" s="8"/>
      <c r="OLF468" s="8"/>
      <c r="OLG468" s="8"/>
      <c r="OLH468" s="8"/>
      <c r="OLI468" s="8"/>
      <c r="OLJ468" s="8"/>
      <c r="OLK468" s="8"/>
      <c r="OLL468" s="8"/>
      <c r="OLM468" s="8"/>
      <c r="OLN468" s="8"/>
      <c r="OLO468" s="8"/>
      <c r="OLP468" s="8"/>
      <c r="OLQ468" s="8"/>
      <c r="OLR468" s="8"/>
      <c r="OLS468" s="8"/>
      <c r="OLT468" s="8"/>
      <c r="OLU468" s="8"/>
      <c r="OLV468" s="8"/>
      <c r="OLW468" s="8"/>
      <c r="OLX468" s="8"/>
      <c r="OLY468" s="8"/>
      <c r="OLZ468" s="8"/>
      <c r="OMA468" s="8"/>
      <c r="OMB468" s="8"/>
      <c r="OMC468" s="8"/>
      <c r="OMD468" s="8"/>
      <c r="OME468" s="8"/>
      <c r="OMF468" s="8"/>
      <c r="OMG468" s="8"/>
      <c r="OMH468" s="8"/>
      <c r="OMI468" s="8"/>
      <c r="OMJ468" s="8"/>
      <c r="OMK468" s="8"/>
      <c r="OML468" s="8"/>
      <c r="OMM468" s="8"/>
      <c r="OMN468" s="8"/>
      <c r="OMO468" s="8"/>
      <c r="OMP468" s="8"/>
      <c r="OMQ468" s="8"/>
      <c r="OMR468" s="8"/>
      <c r="OMS468" s="8"/>
      <c r="OMT468" s="8"/>
      <c r="OMU468" s="8"/>
      <c r="OMV468" s="8"/>
      <c r="OMW468" s="8"/>
      <c r="OMX468" s="8"/>
      <c r="OMY468" s="8"/>
      <c r="OMZ468" s="8"/>
      <c r="ONA468" s="8"/>
      <c r="ONB468" s="8"/>
      <c r="ONC468" s="8"/>
      <c r="OND468" s="8"/>
      <c r="ONE468" s="8"/>
      <c r="ONF468" s="8"/>
      <c r="ONG468" s="8"/>
      <c r="ONH468" s="8"/>
      <c r="ONI468" s="8"/>
      <c r="ONJ468" s="8"/>
      <c r="ONK468" s="8"/>
      <c r="ONL468" s="8"/>
      <c r="ONM468" s="8"/>
      <c r="ONN468" s="8"/>
      <c r="ONO468" s="8"/>
      <c r="ONP468" s="8"/>
      <c r="ONQ468" s="8"/>
      <c r="ONR468" s="8"/>
      <c r="ONS468" s="8"/>
      <c r="ONT468" s="8"/>
      <c r="ONU468" s="8"/>
      <c r="ONV468" s="8"/>
      <c r="ONW468" s="8"/>
      <c r="ONX468" s="8"/>
      <c r="ONY468" s="8"/>
      <c r="ONZ468" s="8"/>
      <c r="OOA468" s="8"/>
      <c r="OOB468" s="8"/>
      <c r="OOC468" s="8"/>
      <c r="OOD468" s="8"/>
      <c r="OOE468" s="8"/>
      <c r="OOF468" s="8"/>
      <c r="OOG468" s="8"/>
      <c r="OOH468" s="8"/>
      <c r="OOI468" s="8"/>
      <c r="OOJ468" s="8"/>
      <c r="OOK468" s="8"/>
      <c r="OOL468" s="8"/>
      <c r="OOM468" s="8"/>
      <c r="OON468" s="8"/>
      <c r="OOO468" s="8"/>
      <c r="OOP468" s="8"/>
      <c r="OOQ468" s="8"/>
      <c r="OOR468" s="8"/>
      <c r="OOS468" s="8"/>
      <c r="OOT468" s="8"/>
      <c r="OOU468" s="8"/>
      <c r="OOV468" s="8"/>
      <c r="OOW468" s="8"/>
      <c r="OOX468" s="8"/>
      <c r="OOY468" s="8"/>
      <c r="OOZ468" s="8"/>
      <c r="OPA468" s="8"/>
      <c r="OPB468" s="8"/>
      <c r="OPC468" s="8"/>
      <c r="OPD468" s="8"/>
      <c r="OPE468" s="8"/>
      <c r="OPF468" s="8"/>
      <c r="OPG468" s="8"/>
      <c r="OPH468" s="8"/>
      <c r="OPI468" s="8"/>
      <c r="OPJ468" s="8"/>
      <c r="OPK468" s="8"/>
      <c r="OPL468" s="8"/>
      <c r="OPM468" s="8"/>
      <c r="OPN468" s="8"/>
      <c r="OPO468" s="8"/>
      <c r="OPP468" s="8"/>
      <c r="OPQ468" s="8"/>
      <c r="OPR468" s="8"/>
      <c r="OPS468" s="8"/>
      <c r="OPT468" s="8"/>
      <c r="OPU468" s="8"/>
      <c r="OPV468" s="8"/>
      <c r="OPW468" s="8"/>
      <c r="OPX468" s="8"/>
      <c r="OPY468" s="8"/>
      <c r="OPZ468" s="8"/>
      <c r="OQA468" s="8"/>
      <c r="OQB468" s="8"/>
      <c r="OQC468" s="8"/>
      <c r="OQD468" s="8"/>
      <c r="OQE468" s="8"/>
      <c r="OQF468" s="8"/>
      <c r="OQG468" s="8"/>
      <c r="OQH468" s="8"/>
      <c r="OQI468" s="8"/>
      <c r="OQJ468" s="8"/>
      <c r="OQK468" s="8"/>
      <c r="OQL468" s="8"/>
      <c r="OQM468" s="8"/>
      <c r="OQN468" s="8"/>
      <c r="OQO468" s="8"/>
      <c r="OQP468" s="8"/>
      <c r="OQQ468" s="8"/>
      <c r="OQR468" s="8"/>
      <c r="OQS468" s="8"/>
      <c r="OQT468" s="8"/>
      <c r="OQU468" s="8"/>
      <c r="OQV468" s="8"/>
      <c r="OQW468" s="8"/>
      <c r="OQX468" s="8"/>
      <c r="OQY468" s="8"/>
      <c r="OQZ468" s="8"/>
      <c r="ORA468" s="8"/>
      <c r="ORB468" s="8"/>
      <c r="ORC468" s="8"/>
      <c r="ORD468" s="8"/>
      <c r="ORE468" s="8"/>
      <c r="ORF468" s="8"/>
      <c r="ORG468" s="8"/>
      <c r="ORH468" s="8"/>
      <c r="ORI468" s="8"/>
      <c r="ORJ468" s="8"/>
      <c r="ORK468" s="8"/>
      <c r="ORL468" s="8"/>
      <c r="ORM468" s="8"/>
      <c r="ORN468" s="8"/>
      <c r="ORO468" s="8"/>
      <c r="ORP468" s="8"/>
      <c r="ORQ468" s="8"/>
      <c r="ORR468" s="8"/>
      <c r="ORS468" s="8"/>
      <c r="ORT468" s="8"/>
      <c r="ORU468" s="8"/>
      <c r="ORV468" s="8"/>
      <c r="ORW468" s="8"/>
      <c r="ORX468" s="8"/>
      <c r="ORY468" s="8"/>
      <c r="ORZ468" s="8"/>
      <c r="OSA468" s="8"/>
      <c r="OSB468" s="8"/>
      <c r="OSC468" s="8"/>
      <c r="OSD468" s="8"/>
      <c r="OSE468" s="8"/>
      <c r="OSF468" s="8"/>
      <c r="OSG468" s="8"/>
      <c r="OSH468" s="8"/>
      <c r="OSI468" s="8"/>
      <c r="OSJ468" s="8"/>
      <c r="OSK468" s="8"/>
      <c r="OSL468" s="8"/>
      <c r="OSM468" s="8"/>
      <c r="OSN468" s="8"/>
      <c r="OSO468" s="8"/>
      <c r="OSP468" s="8"/>
      <c r="OSQ468" s="8"/>
      <c r="OSR468" s="8"/>
      <c r="OSS468" s="8"/>
      <c r="OST468" s="8"/>
      <c r="OSU468" s="8"/>
      <c r="OSV468" s="8"/>
      <c r="OSW468" s="8"/>
      <c r="OSX468" s="8"/>
      <c r="OSY468" s="8"/>
      <c r="OSZ468" s="8"/>
      <c r="OTA468" s="8"/>
      <c r="OTB468" s="8"/>
      <c r="OTC468" s="8"/>
      <c r="OTD468" s="8"/>
      <c r="OTE468" s="8"/>
      <c r="OTF468" s="8"/>
      <c r="OTG468" s="8"/>
      <c r="OTH468" s="8"/>
      <c r="OTI468" s="8"/>
      <c r="OTJ468" s="8"/>
      <c r="OTK468" s="8"/>
      <c r="OTL468" s="8"/>
      <c r="OTM468" s="8"/>
      <c r="OTN468" s="8"/>
      <c r="OTO468" s="8"/>
      <c r="OTP468" s="8"/>
      <c r="OTQ468" s="8"/>
      <c r="OTR468" s="8"/>
      <c r="OTS468" s="8"/>
      <c r="OTT468" s="8"/>
      <c r="OTU468" s="8"/>
      <c r="OTV468" s="8"/>
      <c r="OTW468" s="8"/>
      <c r="OTX468" s="8"/>
      <c r="OTY468" s="8"/>
      <c r="OTZ468" s="8"/>
      <c r="OUA468" s="8"/>
      <c r="OUB468" s="8"/>
      <c r="OUC468" s="8"/>
      <c r="OUD468" s="8"/>
      <c r="OUE468" s="8"/>
      <c r="OUF468" s="8"/>
      <c r="OUG468" s="8"/>
      <c r="OUH468" s="8"/>
      <c r="OUI468" s="8"/>
      <c r="OUJ468" s="8"/>
      <c r="OUK468" s="8"/>
      <c r="OUL468" s="8"/>
      <c r="OUM468" s="8"/>
      <c r="OUN468" s="8"/>
      <c r="OUO468" s="8"/>
      <c r="OUP468" s="8"/>
      <c r="OUQ468" s="8"/>
      <c r="OUR468" s="8"/>
      <c r="OUS468" s="8"/>
      <c r="OUT468" s="8"/>
      <c r="OUU468" s="8"/>
      <c r="OUV468" s="8"/>
      <c r="OUW468" s="8"/>
      <c r="OUX468" s="8"/>
      <c r="OUY468" s="8"/>
      <c r="OUZ468" s="8"/>
      <c r="OVA468" s="8"/>
      <c r="OVB468" s="8"/>
      <c r="OVC468" s="8"/>
      <c r="OVD468" s="8"/>
      <c r="OVE468" s="8"/>
      <c r="OVF468" s="8"/>
      <c r="OVG468" s="8"/>
      <c r="OVH468" s="8"/>
      <c r="OVI468" s="8"/>
      <c r="OVJ468" s="8"/>
      <c r="OVK468" s="8"/>
      <c r="OVL468" s="8"/>
      <c r="OVM468" s="8"/>
      <c r="OVN468" s="8"/>
      <c r="OVO468" s="8"/>
      <c r="OVP468" s="8"/>
      <c r="OVQ468" s="8"/>
      <c r="OVR468" s="8"/>
      <c r="OVS468" s="8"/>
      <c r="OVT468" s="8"/>
      <c r="OVU468" s="8"/>
      <c r="OVV468" s="8"/>
      <c r="OVW468" s="8"/>
      <c r="OVX468" s="8"/>
      <c r="OVY468" s="8"/>
      <c r="OVZ468" s="8"/>
      <c r="OWA468" s="8"/>
      <c r="OWB468" s="8"/>
      <c r="OWC468" s="8"/>
      <c r="OWD468" s="8"/>
      <c r="OWE468" s="8"/>
      <c r="OWF468" s="8"/>
      <c r="OWG468" s="8"/>
      <c r="OWH468" s="8"/>
      <c r="OWI468" s="8"/>
      <c r="OWJ468" s="8"/>
      <c r="OWK468" s="8"/>
      <c r="OWL468" s="8"/>
      <c r="OWM468" s="8"/>
      <c r="OWN468" s="8"/>
      <c r="OWO468" s="8"/>
      <c r="OWP468" s="8"/>
      <c r="OWQ468" s="8"/>
      <c r="OWR468" s="8"/>
      <c r="OWS468" s="8"/>
      <c r="OWT468" s="8"/>
      <c r="OWU468" s="8"/>
      <c r="OWV468" s="8"/>
      <c r="OWW468" s="8"/>
      <c r="OWX468" s="8"/>
      <c r="OWY468" s="8"/>
      <c r="OWZ468" s="8"/>
      <c r="OXA468" s="8"/>
      <c r="OXB468" s="8"/>
      <c r="OXC468" s="8"/>
      <c r="OXD468" s="8"/>
      <c r="OXE468" s="8"/>
      <c r="OXF468" s="8"/>
      <c r="OXG468" s="8"/>
      <c r="OXH468" s="8"/>
      <c r="OXI468" s="8"/>
      <c r="OXJ468" s="8"/>
      <c r="OXK468" s="8"/>
      <c r="OXL468" s="8"/>
      <c r="OXM468" s="8"/>
      <c r="OXN468" s="8"/>
      <c r="OXO468" s="8"/>
      <c r="OXP468" s="8"/>
      <c r="OXQ468" s="8"/>
      <c r="OXR468" s="8"/>
      <c r="OXS468" s="8"/>
      <c r="OXT468" s="8"/>
      <c r="OXU468" s="8"/>
      <c r="OXV468" s="8"/>
      <c r="OXW468" s="8"/>
      <c r="OXX468" s="8"/>
      <c r="OXY468" s="8"/>
      <c r="OXZ468" s="8"/>
      <c r="OYA468" s="8"/>
      <c r="OYB468" s="8"/>
      <c r="OYC468" s="8"/>
      <c r="OYD468" s="8"/>
      <c r="OYE468" s="8"/>
      <c r="OYF468" s="8"/>
      <c r="OYG468" s="8"/>
      <c r="OYH468" s="8"/>
      <c r="OYI468" s="8"/>
      <c r="OYJ468" s="8"/>
      <c r="OYK468" s="8"/>
      <c r="OYL468" s="8"/>
      <c r="OYM468" s="8"/>
      <c r="OYN468" s="8"/>
      <c r="OYO468" s="8"/>
      <c r="OYP468" s="8"/>
      <c r="OYQ468" s="8"/>
      <c r="OYR468" s="8"/>
      <c r="OYS468" s="8"/>
      <c r="OYT468" s="8"/>
      <c r="OYU468" s="8"/>
      <c r="OYV468" s="8"/>
      <c r="OYW468" s="8"/>
      <c r="OYX468" s="8"/>
      <c r="OYY468" s="8"/>
      <c r="OYZ468" s="8"/>
      <c r="OZA468" s="8"/>
      <c r="OZB468" s="8"/>
      <c r="OZC468" s="8"/>
      <c r="OZD468" s="8"/>
      <c r="OZE468" s="8"/>
      <c r="OZF468" s="8"/>
      <c r="OZG468" s="8"/>
      <c r="OZH468" s="8"/>
      <c r="OZI468" s="8"/>
      <c r="OZJ468" s="8"/>
      <c r="OZK468" s="8"/>
      <c r="OZL468" s="8"/>
      <c r="OZM468" s="8"/>
      <c r="OZN468" s="8"/>
      <c r="OZO468" s="8"/>
      <c r="OZP468" s="8"/>
      <c r="OZQ468" s="8"/>
      <c r="OZR468" s="8"/>
      <c r="OZS468" s="8"/>
      <c r="OZT468" s="8"/>
      <c r="OZU468" s="8"/>
      <c r="OZV468" s="8"/>
      <c r="OZW468" s="8"/>
      <c r="OZX468" s="8"/>
      <c r="OZY468" s="8"/>
      <c r="OZZ468" s="8"/>
      <c r="PAA468" s="8"/>
      <c r="PAB468" s="8"/>
      <c r="PAC468" s="8"/>
      <c r="PAD468" s="8"/>
      <c r="PAE468" s="8"/>
      <c r="PAF468" s="8"/>
      <c r="PAG468" s="8"/>
      <c r="PAH468" s="8"/>
      <c r="PAI468" s="8"/>
      <c r="PAJ468" s="8"/>
      <c r="PAK468" s="8"/>
      <c r="PAL468" s="8"/>
      <c r="PAM468" s="8"/>
      <c r="PAN468" s="8"/>
      <c r="PAO468" s="8"/>
      <c r="PAP468" s="8"/>
      <c r="PAQ468" s="8"/>
      <c r="PAR468" s="8"/>
      <c r="PAS468" s="8"/>
      <c r="PAT468" s="8"/>
      <c r="PAU468" s="8"/>
      <c r="PAV468" s="8"/>
      <c r="PAW468" s="8"/>
      <c r="PAX468" s="8"/>
      <c r="PAY468" s="8"/>
      <c r="PAZ468" s="8"/>
      <c r="PBA468" s="8"/>
      <c r="PBB468" s="8"/>
      <c r="PBC468" s="8"/>
      <c r="PBD468" s="8"/>
      <c r="PBE468" s="8"/>
      <c r="PBF468" s="8"/>
      <c r="PBG468" s="8"/>
      <c r="PBH468" s="8"/>
      <c r="PBI468" s="8"/>
      <c r="PBJ468" s="8"/>
      <c r="PBK468" s="8"/>
      <c r="PBL468" s="8"/>
      <c r="PBM468" s="8"/>
      <c r="PBN468" s="8"/>
      <c r="PBO468" s="8"/>
      <c r="PBP468" s="8"/>
      <c r="PBQ468" s="8"/>
      <c r="PBR468" s="8"/>
      <c r="PBS468" s="8"/>
      <c r="PBT468" s="8"/>
      <c r="PBU468" s="8"/>
      <c r="PBV468" s="8"/>
      <c r="PBW468" s="8"/>
      <c r="PBX468" s="8"/>
      <c r="PBY468" s="8"/>
      <c r="PBZ468" s="8"/>
      <c r="PCA468" s="8"/>
      <c r="PCB468" s="8"/>
      <c r="PCC468" s="8"/>
      <c r="PCD468" s="8"/>
      <c r="PCE468" s="8"/>
      <c r="PCF468" s="8"/>
      <c r="PCG468" s="8"/>
      <c r="PCH468" s="8"/>
      <c r="PCI468" s="8"/>
      <c r="PCJ468" s="8"/>
      <c r="PCK468" s="8"/>
      <c r="PCL468" s="8"/>
      <c r="PCM468" s="8"/>
      <c r="PCN468" s="8"/>
      <c r="PCO468" s="8"/>
      <c r="PCP468" s="8"/>
      <c r="PCQ468" s="8"/>
      <c r="PCR468" s="8"/>
      <c r="PCS468" s="8"/>
      <c r="PCT468" s="8"/>
      <c r="PCU468" s="8"/>
      <c r="PCV468" s="8"/>
      <c r="PCW468" s="8"/>
      <c r="PCX468" s="8"/>
      <c r="PCY468" s="8"/>
      <c r="PCZ468" s="8"/>
      <c r="PDA468" s="8"/>
      <c r="PDB468" s="8"/>
      <c r="PDC468" s="8"/>
      <c r="PDD468" s="8"/>
      <c r="PDE468" s="8"/>
      <c r="PDF468" s="8"/>
      <c r="PDG468" s="8"/>
      <c r="PDH468" s="8"/>
      <c r="PDI468" s="8"/>
      <c r="PDJ468" s="8"/>
      <c r="PDK468" s="8"/>
      <c r="PDL468" s="8"/>
      <c r="PDM468" s="8"/>
      <c r="PDN468" s="8"/>
      <c r="PDO468" s="8"/>
      <c r="PDP468" s="8"/>
      <c r="PDQ468" s="8"/>
      <c r="PDR468" s="8"/>
      <c r="PDS468" s="8"/>
      <c r="PDT468" s="8"/>
      <c r="PDU468" s="8"/>
      <c r="PDV468" s="8"/>
      <c r="PDW468" s="8"/>
      <c r="PDX468" s="8"/>
      <c r="PDY468" s="8"/>
      <c r="PDZ468" s="8"/>
      <c r="PEA468" s="8"/>
      <c r="PEB468" s="8"/>
      <c r="PEC468" s="8"/>
      <c r="PED468" s="8"/>
      <c r="PEE468" s="8"/>
      <c r="PEF468" s="8"/>
      <c r="PEG468" s="8"/>
      <c r="PEH468" s="8"/>
      <c r="PEI468" s="8"/>
      <c r="PEJ468" s="8"/>
      <c r="PEK468" s="8"/>
      <c r="PEL468" s="8"/>
      <c r="PEM468" s="8"/>
      <c r="PEN468" s="8"/>
      <c r="PEO468" s="8"/>
      <c r="PEP468" s="8"/>
      <c r="PEQ468" s="8"/>
      <c r="PER468" s="8"/>
      <c r="PES468" s="8"/>
      <c r="PET468" s="8"/>
      <c r="PEU468" s="8"/>
      <c r="PEV468" s="8"/>
      <c r="PEW468" s="8"/>
      <c r="PEX468" s="8"/>
      <c r="PEY468" s="8"/>
      <c r="PEZ468" s="8"/>
      <c r="PFA468" s="8"/>
      <c r="PFB468" s="8"/>
      <c r="PFC468" s="8"/>
      <c r="PFD468" s="8"/>
      <c r="PFE468" s="8"/>
      <c r="PFF468" s="8"/>
      <c r="PFG468" s="8"/>
      <c r="PFH468" s="8"/>
      <c r="PFI468" s="8"/>
      <c r="PFJ468" s="8"/>
      <c r="PFK468" s="8"/>
      <c r="PFL468" s="8"/>
      <c r="PFM468" s="8"/>
      <c r="PFN468" s="8"/>
      <c r="PFO468" s="8"/>
      <c r="PFP468" s="8"/>
      <c r="PFQ468" s="8"/>
      <c r="PFR468" s="8"/>
      <c r="PFS468" s="8"/>
      <c r="PFT468" s="8"/>
      <c r="PFU468" s="8"/>
      <c r="PFV468" s="8"/>
      <c r="PFW468" s="8"/>
      <c r="PFX468" s="8"/>
      <c r="PFY468" s="8"/>
      <c r="PFZ468" s="8"/>
      <c r="PGA468" s="8"/>
      <c r="PGB468" s="8"/>
      <c r="PGC468" s="8"/>
      <c r="PGD468" s="8"/>
      <c r="PGE468" s="8"/>
      <c r="PGF468" s="8"/>
      <c r="PGG468" s="8"/>
      <c r="PGH468" s="8"/>
      <c r="PGI468" s="8"/>
      <c r="PGJ468" s="8"/>
      <c r="PGK468" s="8"/>
      <c r="PGL468" s="8"/>
      <c r="PGM468" s="8"/>
      <c r="PGN468" s="8"/>
      <c r="PGO468" s="8"/>
      <c r="PGP468" s="8"/>
      <c r="PGQ468" s="8"/>
      <c r="PGR468" s="8"/>
      <c r="PGS468" s="8"/>
      <c r="PGT468" s="8"/>
      <c r="PGU468" s="8"/>
      <c r="PGV468" s="8"/>
      <c r="PGW468" s="8"/>
      <c r="PGX468" s="8"/>
      <c r="PGY468" s="8"/>
      <c r="PGZ468" s="8"/>
      <c r="PHA468" s="8"/>
      <c r="PHB468" s="8"/>
      <c r="PHC468" s="8"/>
      <c r="PHD468" s="8"/>
      <c r="PHE468" s="8"/>
      <c r="PHF468" s="8"/>
      <c r="PHG468" s="8"/>
      <c r="PHH468" s="8"/>
      <c r="PHI468" s="8"/>
      <c r="PHJ468" s="8"/>
      <c r="PHK468" s="8"/>
      <c r="PHL468" s="8"/>
      <c r="PHM468" s="8"/>
      <c r="PHN468" s="8"/>
      <c r="PHO468" s="8"/>
      <c r="PHP468" s="8"/>
      <c r="PHQ468" s="8"/>
      <c r="PHR468" s="8"/>
      <c r="PHS468" s="8"/>
      <c r="PHT468" s="8"/>
      <c r="PHU468" s="8"/>
      <c r="PHV468" s="8"/>
      <c r="PHW468" s="8"/>
      <c r="PHX468" s="8"/>
      <c r="PHY468" s="8"/>
      <c r="PHZ468" s="8"/>
      <c r="PIA468" s="8"/>
      <c r="PIB468" s="8"/>
      <c r="PIC468" s="8"/>
      <c r="PID468" s="8"/>
      <c r="PIE468" s="8"/>
      <c r="PIF468" s="8"/>
      <c r="PIG468" s="8"/>
      <c r="PIH468" s="8"/>
      <c r="PII468" s="8"/>
      <c r="PIJ468" s="8"/>
      <c r="PIK468" s="8"/>
      <c r="PIL468" s="8"/>
      <c r="PIM468" s="8"/>
      <c r="PIN468" s="8"/>
      <c r="PIO468" s="8"/>
      <c r="PIP468" s="8"/>
      <c r="PIQ468" s="8"/>
      <c r="PIR468" s="8"/>
      <c r="PIS468" s="8"/>
      <c r="PIT468" s="8"/>
      <c r="PIU468" s="8"/>
      <c r="PIV468" s="8"/>
      <c r="PIW468" s="8"/>
      <c r="PIX468" s="8"/>
      <c r="PIY468" s="8"/>
      <c r="PIZ468" s="8"/>
      <c r="PJA468" s="8"/>
      <c r="PJB468" s="8"/>
      <c r="PJC468" s="8"/>
      <c r="PJD468" s="8"/>
      <c r="PJE468" s="8"/>
      <c r="PJF468" s="8"/>
      <c r="PJG468" s="8"/>
      <c r="PJH468" s="8"/>
      <c r="PJI468" s="8"/>
      <c r="PJJ468" s="8"/>
      <c r="PJK468" s="8"/>
      <c r="PJL468" s="8"/>
      <c r="PJM468" s="8"/>
      <c r="PJN468" s="8"/>
      <c r="PJO468" s="8"/>
      <c r="PJP468" s="8"/>
      <c r="PJQ468" s="8"/>
      <c r="PJR468" s="8"/>
      <c r="PJS468" s="8"/>
      <c r="PJT468" s="8"/>
      <c r="PJU468" s="8"/>
      <c r="PJV468" s="8"/>
      <c r="PJW468" s="8"/>
      <c r="PJX468" s="8"/>
      <c r="PJY468" s="8"/>
      <c r="PJZ468" s="8"/>
      <c r="PKA468" s="8"/>
      <c r="PKB468" s="8"/>
      <c r="PKC468" s="8"/>
      <c r="PKD468" s="8"/>
      <c r="PKE468" s="8"/>
      <c r="PKF468" s="8"/>
      <c r="PKG468" s="8"/>
      <c r="PKH468" s="8"/>
      <c r="PKI468" s="8"/>
      <c r="PKJ468" s="8"/>
      <c r="PKK468" s="8"/>
      <c r="PKL468" s="8"/>
      <c r="PKM468" s="8"/>
      <c r="PKN468" s="8"/>
      <c r="PKO468" s="8"/>
      <c r="PKP468" s="8"/>
      <c r="PKQ468" s="8"/>
      <c r="PKR468" s="8"/>
      <c r="PKS468" s="8"/>
      <c r="PKT468" s="8"/>
      <c r="PKU468" s="8"/>
      <c r="PKV468" s="8"/>
      <c r="PKW468" s="8"/>
      <c r="PKX468" s="8"/>
      <c r="PKY468" s="8"/>
      <c r="PKZ468" s="8"/>
      <c r="PLA468" s="8"/>
      <c r="PLB468" s="8"/>
      <c r="PLC468" s="8"/>
      <c r="PLD468" s="8"/>
      <c r="PLE468" s="8"/>
      <c r="PLF468" s="8"/>
      <c r="PLG468" s="8"/>
      <c r="PLH468" s="8"/>
      <c r="PLI468" s="8"/>
      <c r="PLJ468" s="8"/>
      <c r="PLK468" s="8"/>
      <c r="PLL468" s="8"/>
      <c r="PLM468" s="8"/>
      <c r="PLN468" s="8"/>
      <c r="PLO468" s="8"/>
      <c r="PLP468" s="8"/>
      <c r="PLQ468" s="8"/>
      <c r="PLR468" s="8"/>
      <c r="PLS468" s="8"/>
      <c r="PLT468" s="8"/>
      <c r="PLU468" s="8"/>
      <c r="PLV468" s="8"/>
      <c r="PLW468" s="8"/>
      <c r="PLX468" s="8"/>
      <c r="PLY468" s="8"/>
      <c r="PLZ468" s="8"/>
      <c r="PMA468" s="8"/>
      <c r="PMB468" s="8"/>
      <c r="PMC468" s="8"/>
      <c r="PMD468" s="8"/>
      <c r="PME468" s="8"/>
      <c r="PMF468" s="8"/>
      <c r="PMG468" s="8"/>
      <c r="PMH468" s="8"/>
      <c r="PMI468" s="8"/>
      <c r="PMJ468" s="8"/>
      <c r="PMK468" s="8"/>
      <c r="PML468" s="8"/>
      <c r="PMM468" s="8"/>
      <c r="PMN468" s="8"/>
      <c r="PMO468" s="8"/>
      <c r="PMP468" s="8"/>
      <c r="PMQ468" s="8"/>
      <c r="PMR468" s="8"/>
      <c r="PMS468" s="8"/>
      <c r="PMT468" s="8"/>
      <c r="PMU468" s="8"/>
      <c r="PMV468" s="8"/>
      <c r="PMW468" s="8"/>
      <c r="PMX468" s="8"/>
      <c r="PMY468" s="8"/>
      <c r="PMZ468" s="8"/>
      <c r="PNA468" s="8"/>
      <c r="PNB468" s="8"/>
      <c r="PNC468" s="8"/>
      <c r="PND468" s="8"/>
      <c r="PNE468" s="8"/>
      <c r="PNF468" s="8"/>
      <c r="PNG468" s="8"/>
      <c r="PNH468" s="8"/>
      <c r="PNI468" s="8"/>
      <c r="PNJ468" s="8"/>
      <c r="PNK468" s="8"/>
      <c r="PNL468" s="8"/>
      <c r="PNM468" s="8"/>
      <c r="PNN468" s="8"/>
      <c r="PNO468" s="8"/>
      <c r="PNP468" s="8"/>
      <c r="PNQ468" s="8"/>
      <c r="PNR468" s="8"/>
      <c r="PNS468" s="8"/>
      <c r="PNT468" s="8"/>
      <c r="PNU468" s="8"/>
      <c r="PNV468" s="8"/>
      <c r="PNW468" s="8"/>
      <c r="PNX468" s="8"/>
      <c r="PNY468" s="8"/>
      <c r="PNZ468" s="8"/>
      <c r="POA468" s="8"/>
      <c r="POB468" s="8"/>
      <c r="POC468" s="8"/>
      <c r="POD468" s="8"/>
      <c r="POE468" s="8"/>
      <c r="POF468" s="8"/>
      <c r="POG468" s="8"/>
      <c r="POH468" s="8"/>
      <c r="POI468" s="8"/>
      <c r="POJ468" s="8"/>
      <c r="POK468" s="8"/>
      <c r="POL468" s="8"/>
      <c r="POM468" s="8"/>
      <c r="PON468" s="8"/>
      <c r="POO468" s="8"/>
      <c r="POP468" s="8"/>
      <c r="POQ468" s="8"/>
      <c r="POR468" s="8"/>
      <c r="POS468" s="8"/>
      <c r="POT468" s="8"/>
      <c r="POU468" s="8"/>
      <c r="POV468" s="8"/>
      <c r="POW468" s="8"/>
      <c r="POX468" s="8"/>
      <c r="POY468" s="8"/>
      <c r="POZ468" s="8"/>
      <c r="PPA468" s="8"/>
      <c r="PPB468" s="8"/>
      <c r="PPC468" s="8"/>
      <c r="PPD468" s="8"/>
      <c r="PPE468" s="8"/>
      <c r="PPF468" s="8"/>
      <c r="PPG468" s="8"/>
      <c r="PPH468" s="8"/>
      <c r="PPI468" s="8"/>
      <c r="PPJ468" s="8"/>
      <c r="PPK468" s="8"/>
      <c r="PPL468" s="8"/>
      <c r="PPM468" s="8"/>
      <c r="PPN468" s="8"/>
      <c r="PPO468" s="8"/>
      <c r="PPP468" s="8"/>
      <c r="PPQ468" s="8"/>
      <c r="PPR468" s="8"/>
      <c r="PPS468" s="8"/>
      <c r="PPT468" s="8"/>
      <c r="PPU468" s="8"/>
      <c r="PPV468" s="8"/>
      <c r="PPW468" s="8"/>
      <c r="PPX468" s="8"/>
      <c r="PPY468" s="8"/>
      <c r="PPZ468" s="8"/>
      <c r="PQA468" s="8"/>
      <c r="PQB468" s="8"/>
      <c r="PQC468" s="8"/>
      <c r="PQD468" s="8"/>
      <c r="PQE468" s="8"/>
      <c r="PQF468" s="8"/>
      <c r="PQG468" s="8"/>
      <c r="PQH468" s="8"/>
      <c r="PQI468" s="8"/>
      <c r="PQJ468" s="8"/>
      <c r="PQK468" s="8"/>
      <c r="PQL468" s="8"/>
      <c r="PQM468" s="8"/>
      <c r="PQN468" s="8"/>
      <c r="PQO468" s="8"/>
      <c r="PQP468" s="8"/>
      <c r="PQQ468" s="8"/>
      <c r="PQR468" s="8"/>
      <c r="PQS468" s="8"/>
      <c r="PQT468" s="8"/>
      <c r="PQU468" s="8"/>
      <c r="PQV468" s="8"/>
      <c r="PQW468" s="8"/>
      <c r="PQX468" s="8"/>
      <c r="PQY468" s="8"/>
      <c r="PQZ468" s="8"/>
      <c r="PRA468" s="8"/>
      <c r="PRB468" s="8"/>
      <c r="PRC468" s="8"/>
      <c r="PRD468" s="8"/>
      <c r="PRE468" s="8"/>
      <c r="PRF468" s="8"/>
      <c r="PRG468" s="8"/>
      <c r="PRH468" s="8"/>
      <c r="PRI468" s="8"/>
      <c r="PRJ468" s="8"/>
      <c r="PRK468" s="8"/>
      <c r="PRL468" s="8"/>
      <c r="PRM468" s="8"/>
      <c r="PRN468" s="8"/>
      <c r="PRO468" s="8"/>
      <c r="PRP468" s="8"/>
      <c r="PRQ468" s="8"/>
      <c r="PRR468" s="8"/>
      <c r="PRS468" s="8"/>
      <c r="PRT468" s="8"/>
      <c r="PRU468" s="8"/>
      <c r="PRV468" s="8"/>
      <c r="PRW468" s="8"/>
      <c r="PRX468" s="8"/>
      <c r="PRY468" s="8"/>
      <c r="PRZ468" s="8"/>
      <c r="PSA468" s="8"/>
      <c r="PSB468" s="8"/>
      <c r="PSC468" s="8"/>
      <c r="PSD468" s="8"/>
      <c r="PSE468" s="8"/>
      <c r="PSF468" s="8"/>
      <c r="PSG468" s="8"/>
      <c r="PSH468" s="8"/>
      <c r="PSI468" s="8"/>
      <c r="PSJ468" s="8"/>
      <c r="PSK468" s="8"/>
      <c r="PSL468" s="8"/>
      <c r="PSM468" s="8"/>
      <c r="PSN468" s="8"/>
      <c r="PSO468" s="8"/>
      <c r="PSP468" s="8"/>
      <c r="PSQ468" s="8"/>
      <c r="PSR468" s="8"/>
      <c r="PSS468" s="8"/>
      <c r="PST468" s="8"/>
      <c r="PSU468" s="8"/>
      <c r="PSV468" s="8"/>
      <c r="PSW468" s="8"/>
      <c r="PSX468" s="8"/>
      <c r="PSY468" s="8"/>
      <c r="PSZ468" s="8"/>
      <c r="PTA468" s="8"/>
      <c r="PTB468" s="8"/>
      <c r="PTC468" s="8"/>
      <c r="PTD468" s="8"/>
      <c r="PTE468" s="8"/>
      <c r="PTF468" s="8"/>
      <c r="PTG468" s="8"/>
      <c r="PTH468" s="8"/>
      <c r="PTI468" s="8"/>
      <c r="PTJ468" s="8"/>
      <c r="PTK468" s="8"/>
      <c r="PTL468" s="8"/>
      <c r="PTM468" s="8"/>
      <c r="PTN468" s="8"/>
      <c r="PTO468" s="8"/>
      <c r="PTP468" s="8"/>
      <c r="PTQ468" s="8"/>
      <c r="PTR468" s="8"/>
      <c r="PTS468" s="8"/>
      <c r="PTT468" s="8"/>
      <c r="PTU468" s="8"/>
      <c r="PTV468" s="8"/>
      <c r="PTW468" s="8"/>
      <c r="PTX468" s="8"/>
      <c r="PTY468" s="8"/>
      <c r="PTZ468" s="8"/>
      <c r="PUA468" s="8"/>
      <c r="PUB468" s="8"/>
      <c r="PUC468" s="8"/>
      <c r="PUD468" s="8"/>
      <c r="PUE468" s="8"/>
      <c r="PUF468" s="8"/>
      <c r="PUG468" s="8"/>
      <c r="PUH468" s="8"/>
      <c r="PUI468" s="8"/>
      <c r="PUJ468" s="8"/>
      <c r="PUK468" s="8"/>
      <c r="PUL468" s="8"/>
      <c r="PUM468" s="8"/>
      <c r="PUN468" s="8"/>
      <c r="PUO468" s="8"/>
      <c r="PUP468" s="8"/>
      <c r="PUQ468" s="8"/>
      <c r="PUR468" s="8"/>
      <c r="PUS468" s="8"/>
      <c r="PUT468" s="8"/>
      <c r="PUU468" s="8"/>
      <c r="PUV468" s="8"/>
      <c r="PUW468" s="8"/>
      <c r="PUX468" s="8"/>
      <c r="PUY468" s="8"/>
      <c r="PUZ468" s="8"/>
      <c r="PVA468" s="8"/>
      <c r="PVB468" s="8"/>
      <c r="PVC468" s="8"/>
      <c r="PVD468" s="8"/>
      <c r="PVE468" s="8"/>
      <c r="PVF468" s="8"/>
      <c r="PVG468" s="8"/>
      <c r="PVH468" s="8"/>
      <c r="PVI468" s="8"/>
      <c r="PVJ468" s="8"/>
      <c r="PVK468" s="8"/>
      <c r="PVL468" s="8"/>
      <c r="PVM468" s="8"/>
      <c r="PVN468" s="8"/>
      <c r="PVO468" s="8"/>
      <c r="PVP468" s="8"/>
      <c r="PVQ468" s="8"/>
      <c r="PVR468" s="8"/>
      <c r="PVS468" s="8"/>
      <c r="PVT468" s="8"/>
      <c r="PVU468" s="8"/>
      <c r="PVV468" s="8"/>
      <c r="PVW468" s="8"/>
      <c r="PVX468" s="8"/>
      <c r="PVY468" s="8"/>
      <c r="PVZ468" s="8"/>
      <c r="PWA468" s="8"/>
      <c r="PWB468" s="8"/>
      <c r="PWC468" s="8"/>
      <c r="PWD468" s="8"/>
      <c r="PWE468" s="8"/>
      <c r="PWF468" s="8"/>
      <c r="PWG468" s="8"/>
      <c r="PWH468" s="8"/>
      <c r="PWI468" s="8"/>
      <c r="PWJ468" s="8"/>
      <c r="PWK468" s="8"/>
      <c r="PWL468" s="8"/>
      <c r="PWM468" s="8"/>
      <c r="PWN468" s="8"/>
      <c r="PWO468" s="8"/>
      <c r="PWP468" s="8"/>
      <c r="PWQ468" s="8"/>
      <c r="PWR468" s="8"/>
      <c r="PWS468" s="8"/>
      <c r="PWT468" s="8"/>
      <c r="PWU468" s="8"/>
      <c r="PWV468" s="8"/>
      <c r="PWW468" s="8"/>
      <c r="PWX468" s="8"/>
      <c r="PWY468" s="8"/>
      <c r="PWZ468" s="8"/>
      <c r="PXA468" s="8"/>
      <c r="PXB468" s="8"/>
      <c r="PXC468" s="8"/>
      <c r="PXD468" s="8"/>
      <c r="PXE468" s="8"/>
      <c r="PXF468" s="8"/>
      <c r="PXG468" s="8"/>
      <c r="PXH468" s="8"/>
      <c r="PXI468" s="8"/>
      <c r="PXJ468" s="8"/>
      <c r="PXK468" s="8"/>
      <c r="PXL468" s="8"/>
      <c r="PXM468" s="8"/>
      <c r="PXN468" s="8"/>
      <c r="PXO468" s="8"/>
      <c r="PXP468" s="8"/>
      <c r="PXQ468" s="8"/>
      <c r="PXR468" s="8"/>
      <c r="PXS468" s="8"/>
      <c r="PXT468" s="8"/>
      <c r="PXU468" s="8"/>
      <c r="PXV468" s="8"/>
      <c r="PXW468" s="8"/>
      <c r="PXX468" s="8"/>
      <c r="PXY468" s="8"/>
      <c r="PXZ468" s="8"/>
      <c r="PYA468" s="8"/>
      <c r="PYB468" s="8"/>
      <c r="PYC468" s="8"/>
      <c r="PYD468" s="8"/>
      <c r="PYE468" s="8"/>
      <c r="PYF468" s="8"/>
      <c r="PYG468" s="8"/>
      <c r="PYH468" s="8"/>
      <c r="PYI468" s="8"/>
      <c r="PYJ468" s="8"/>
      <c r="PYK468" s="8"/>
      <c r="PYL468" s="8"/>
      <c r="PYM468" s="8"/>
      <c r="PYN468" s="8"/>
      <c r="PYO468" s="8"/>
      <c r="PYP468" s="8"/>
      <c r="PYQ468" s="8"/>
      <c r="PYR468" s="8"/>
      <c r="PYS468" s="8"/>
      <c r="PYT468" s="8"/>
      <c r="PYU468" s="8"/>
      <c r="PYV468" s="8"/>
      <c r="PYW468" s="8"/>
      <c r="PYX468" s="8"/>
      <c r="PYY468" s="8"/>
      <c r="PYZ468" s="8"/>
      <c r="PZA468" s="8"/>
      <c r="PZB468" s="8"/>
      <c r="PZC468" s="8"/>
      <c r="PZD468" s="8"/>
      <c r="PZE468" s="8"/>
      <c r="PZF468" s="8"/>
      <c r="PZG468" s="8"/>
      <c r="PZH468" s="8"/>
      <c r="PZI468" s="8"/>
      <c r="PZJ468" s="8"/>
      <c r="PZK468" s="8"/>
      <c r="PZL468" s="8"/>
      <c r="PZM468" s="8"/>
      <c r="PZN468" s="8"/>
      <c r="PZO468" s="8"/>
      <c r="PZP468" s="8"/>
      <c r="PZQ468" s="8"/>
      <c r="PZR468" s="8"/>
      <c r="PZS468" s="8"/>
      <c r="PZT468" s="8"/>
      <c r="PZU468" s="8"/>
      <c r="PZV468" s="8"/>
      <c r="PZW468" s="8"/>
      <c r="PZX468" s="8"/>
      <c r="PZY468" s="8"/>
      <c r="PZZ468" s="8"/>
      <c r="QAA468" s="8"/>
      <c r="QAB468" s="8"/>
      <c r="QAC468" s="8"/>
      <c r="QAD468" s="8"/>
      <c r="QAE468" s="8"/>
      <c r="QAF468" s="8"/>
      <c r="QAG468" s="8"/>
      <c r="QAH468" s="8"/>
      <c r="QAI468" s="8"/>
      <c r="QAJ468" s="8"/>
      <c r="QAK468" s="8"/>
      <c r="QAL468" s="8"/>
      <c r="QAM468" s="8"/>
      <c r="QAN468" s="8"/>
      <c r="QAO468" s="8"/>
      <c r="QAP468" s="8"/>
      <c r="QAQ468" s="8"/>
      <c r="QAR468" s="8"/>
      <c r="QAS468" s="8"/>
      <c r="QAT468" s="8"/>
      <c r="QAU468" s="8"/>
      <c r="QAV468" s="8"/>
      <c r="QAW468" s="8"/>
      <c r="QAX468" s="8"/>
      <c r="QAY468" s="8"/>
      <c r="QAZ468" s="8"/>
      <c r="QBA468" s="8"/>
      <c r="QBB468" s="8"/>
      <c r="QBC468" s="8"/>
      <c r="QBD468" s="8"/>
      <c r="QBE468" s="8"/>
      <c r="QBF468" s="8"/>
      <c r="QBG468" s="8"/>
      <c r="QBH468" s="8"/>
      <c r="QBI468" s="8"/>
      <c r="QBJ468" s="8"/>
      <c r="QBK468" s="8"/>
      <c r="QBL468" s="8"/>
      <c r="QBM468" s="8"/>
      <c r="QBN468" s="8"/>
      <c r="QBO468" s="8"/>
      <c r="QBP468" s="8"/>
      <c r="QBQ468" s="8"/>
      <c r="QBR468" s="8"/>
      <c r="QBS468" s="8"/>
      <c r="QBT468" s="8"/>
      <c r="QBU468" s="8"/>
      <c r="QBV468" s="8"/>
      <c r="QBW468" s="8"/>
      <c r="QBX468" s="8"/>
      <c r="QBY468" s="8"/>
      <c r="QBZ468" s="8"/>
      <c r="QCA468" s="8"/>
      <c r="QCB468" s="8"/>
      <c r="QCC468" s="8"/>
      <c r="QCD468" s="8"/>
      <c r="QCE468" s="8"/>
      <c r="QCF468" s="8"/>
      <c r="QCG468" s="8"/>
      <c r="QCH468" s="8"/>
      <c r="QCI468" s="8"/>
      <c r="QCJ468" s="8"/>
      <c r="QCK468" s="8"/>
      <c r="QCL468" s="8"/>
      <c r="QCM468" s="8"/>
      <c r="QCN468" s="8"/>
      <c r="QCO468" s="8"/>
      <c r="QCP468" s="8"/>
      <c r="QCQ468" s="8"/>
      <c r="QCR468" s="8"/>
      <c r="QCS468" s="8"/>
      <c r="QCT468" s="8"/>
      <c r="QCU468" s="8"/>
      <c r="QCV468" s="8"/>
      <c r="QCW468" s="8"/>
      <c r="QCX468" s="8"/>
      <c r="QCY468" s="8"/>
      <c r="QCZ468" s="8"/>
      <c r="QDA468" s="8"/>
      <c r="QDB468" s="8"/>
      <c r="QDC468" s="8"/>
      <c r="QDD468" s="8"/>
      <c r="QDE468" s="8"/>
      <c r="QDF468" s="8"/>
      <c r="QDG468" s="8"/>
      <c r="QDH468" s="8"/>
      <c r="QDI468" s="8"/>
      <c r="QDJ468" s="8"/>
      <c r="QDK468" s="8"/>
      <c r="QDL468" s="8"/>
      <c r="QDM468" s="8"/>
      <c r="QDN468" s="8"/>
      <c r="QDO468" s="8"/>
      <c r="QDP468" s="8"/>
      <c r="QDQ468" s="8"/>
      <c r="QDR468" s="8"/>
      <c r="QDS468" s="8"/>
      <c r="QDT468" s="8"/>
      <c r="QDU468" s="8"/>
      <c r="QDV468" s="8"/>
      <c r="QDW468" s="8"/>
      <c r="QDX468" s="8"/>
      <c r="QDY468" s="8"/>
      <c r="QDZ468" s="8"/>
      <c r="QEA468" s="8"/>
      <c r="QEB468" s="8"/>
      <c r="QEC468" s="8"/>
      <c r="QED468" s="8"/>
      <c r="QEE468" s="8"/>
      <c r="QEF468" s="8"/>
      <c r="QEG468" s="8"/>
      <c r="QEH468" s="8"/>
      <c r="QEI468" s="8"/>
      <c r="QEJ468" s="8"/>
      <c r="QEK468" s="8"/>
      <c r="QEL468" s="8"/>
      <c r="QEM468" s="8"/>
      <c r="QEN468" s="8"/>
      <c r="QEO468" s="8"/>
      <c r="QEP468" s="8"/>
      <c r="QEQ468" s="8"/>
      <c r="QER468" s="8"/>
      <c r="QES468" s="8"/>
      <c r="QET468" s="8"/>
      <c r="QEU468" s="8"/>
      <c r="QEV468" s="8"/>
      <c r="QEW468" s="8"/>
      <c r="QEX468" s="8"/>
      <c r="QEY468" s="8"/>
      <c r="QEZ468" s="8"/>
      <c r="QFA468" s="8"/>
      <c r="QFB468" s="8"/>
      <c r="QFC468" s="8"/>
      <c r="QFD468" s="8"/>
      <c r="QFE468" s="8"/>
      <c r="QFF468" s="8"/>
      <c r="QFG468" s="8"/>
      <c r="QFH468" s="8"/>
      <c r="QFI468" s="8"/>
      <c r="QFJ468" s="8"/>
      <c r="QFK468" s="8"/>
      <c r="QFL468" s="8"/>
      <c r="QFM468" s="8"/>
      <c r="QFN468" s="8"/>
      <c r="QFO468" s="8"/>
      <c r="QFP468" s="8"/>
      <c r="QFQ468" s="8"/>
      <c r="QFR468" s="8"/>
      <c r="QFS468" s="8"/>
      <c r="QFT468" s="8"/>
      <c r="QFU468" s="8"/>
      <c r="QFV468" s="8"/>
      <c r="QFW468" s="8"/>
      <c r="QFX468" s="8"/>
      <c r="QFY468" s="8"/>
      <c r="QFZ468" s="8"/>
      <c r="QGA468" s="8"/>
      <c r="QGB468" s="8"/>
      <c r="QGC468" s="8"/>
      <c r="QGD468" s="8"/>
      <c r="QGE468" s="8"/>
      <c r="QGF468" s="8"/>
      <c r="QGG468" s="8"/>
      <c r="QGH468" s="8"/>
      <c r="QGI468" s="8"/>
      <c r="QGJ468" s="8"/>
      <c r="QGK468" s="8"/>
      <c r="QGL468" s="8"/>
      <c r="QGM468" s="8"/>
      <c r="QGN468" s="8"/>
      <c r="QGO468" s="8"/>
      <c r="QGP468" s="8"/>
      <c r="QGQ468" s="8"/>
      <c r="QGR468" s="8"/>
      <c r="QGS468" s="8"/>
      <c r="QGT468" s="8"/>
      <c r="QGU468" s="8"/>
      <c r="QGV468" s="8"/>
      <c r="QGW468" s="8"/>
      <c r="QGX468" s="8"/>
      <c r="QGY468" s="8"/>
      <c r="QGZ468" s="8"/>
      <c r="QHA468" s="8"/>
      <c r="QHB468" s="8"/>
      <c r="QHC468" s="8"/>
      <c r="QHD468" s="8"/>
      <c r="QHE468" s="8"/>
      <c r="QHF468" s="8"/>
      <c r="QHG468" s="8"/>
      <c r="QHH468" s="8"/>
      <c r="QHI468" s="8"/>
      <c r="QHJ468" s="8"/>
      <c r="QHK468" s="8"/>
      <c r="QHL468" s="8"/>
      <c r="QHM468" s="8"/>
      <c r="QHN468" s="8"/>
      <c r="QHO468" s="8"/>
      <c r="QHP468" s="8"/>
      <c r="QHQ468" s="8"/>
      <c r="QHR468" s="8"/>
      <c r="QHS468" s="8"/>
      <c r="QHT468" s="8"/>
      <c r="QHU468" s="8"/>
      <c r="QHV468" s="8"/>
      <c r="QHW468" s="8"/>
      <c r="QHX468" s="8"/>
      <c r="QHY468" s="8"/>
      <c r="QHZ468" s="8"/>
      <c r="QIA468" s="8"/>
      <c r="QIB468" s="8"/>
      <c r="QIC468" s="8"/>
      <c r="QID468" s="8"/>
      <c r="QIE468" s="8"/>
      <c r="QIF468" s="8"/>
      <c r="QIG468" s="8"/>
      <c r="QIH468" s="8"/>
      <c r="QII468" s="8"/>
      <c r="QIJ468" s="8"/>
      <c r="QIK468" s="8"/>
      <c r="QIL468" s="8"/>
      <c r="QIM468" s="8"/>
      <c r="QIN468" s="8"/>
      <c r="QIO468" s="8"/>
      <c r="QIP468" s="8"/>
      <c r="QIQ468" s="8"/>
      <c r="QIR468" s="8"/>
      <c r="QIS468" s="8"/>
      <c r="QIT468" s="8"/>
      <c r="QIU468" s="8"/>
      <c r="QIV468" s="8"/>
      <c r="QIW468" s="8"/>
      <c r="QIX468" s="8"/>
      <c r="QIY468" s="8"/>
      <c r="QIZ468" s="8"/>
      <c r="QJA468" s="8"/>
      <c r="QJB468" s="8"/>
      <c r="QJC468" s="8"/>
      <c r="QJD468" s="8"/>
      <c r="QJE468" s="8"/>
      <c r="QJF468" s="8"/>
      <c r="QJG468" s="8"/>
      <c r="QJH468" s="8"/>
      <c r="QJI468" s="8"/>
      <c r="QJJ468" s="8"/>
      <c r="QJK468" s="8"/>
      <c r="QJL468" s="8"/>
      <c r="QJM468" s="8"/>
      <c r="QJN468" s="8"/>
      <c r="QJO468" s="8"/>
      <c r="QJP468" s="8"/>
      <c r="QJQ468" s="8"/>
      <c r="QJR468" s="8"/>
      <c r="QJS468" s="8"/>
      <c r="QJT468" s="8"/>
      <c r="QJU468" s="8"/>
      <c r="QJV468" s="8"/>
      <c r="QJW468" s="8"/>
      <c r="QJX468" s="8"/>
      <c r="QJY468" s="8"/>
      <c r="QJZ468" s="8"/>
      <c r="QKA468" s="8"/>
      <c r="QKB468" s="8"/>
      <c r="QKC468" s="8"/>
      <c r="QKD468" s="8"/>
      <c r="QKE468" s="8"/>
      <c r="QKF468" s="8"/>
      <c r="QKG468" s="8"/>
      <c r="QKH468" s="8"/>
      <c r="QKI468" s="8"/>
      <c r="QKJ468" s="8"/>
      <c r="QKK468" s="8"/>
      <c r="QKL468" s="8"/>
      <c r="QKM468" s="8"/>
      <c r="QKN468" s="8"/>
      <c r="QKO468" s="8"/>
      <c r="QKP468" s="8"/>
      <c r="QKQ468" s="8"/>
      <c r="QKR468" s="8"/>
      <c r="QKS468" s="8"/>
      <c r="QKT468" s="8"/>
      <c r="QKU468" s="8"/>
      <c r="QKV468" s="8"/>
      <c r="QKW468" s="8"/>
      <c r="QKX468" s="8"/>
      <c r="QKY468" s="8"/>
      <c r="QKZ468" s="8"/>
      <c r="QLA468" s="8"/>
      <c r="QLB468" s="8"/>
      <c r="QLC468" s="8"/>
      <c r="QLD468" s="8"/>
      <c r="QLE468" s="8"/>
      <c r="QLF468" s="8"/>
      <c r="QLG468" s="8"/>
      <c r="QLH468" s="8"/>
      <c r="QLI468" s="8"/>
      <c r="QLJ468" s="8"/>
      <c r="QLK468" s="8"/>
      <c r="QLL468" s="8"/>
      <c r="QLM468" s="8"/>
      <c r="QLN468" s="8"/>
      <c r="QLO468" s="8"/>
      <c r="QLP468" s="8"/>
      <c r="QLQ468" s="8"/>
      <c r="QLR468" s="8"/>
      <c r="QLS468" s="8"/>
      <c r="QLT468" s="8"/>
      <c r="QLU468" s="8"/>
      <c r="QLV468" s="8"/>
      <c r="QLW468" s="8"/>
      <c r="QLX468" s="8"/>
      <c r="QLY468" s="8"/>
      <c r="QLZ468" s="8"/>
      <c r="QMA468" s="8"/>
      <c r="QMB468" s="8"/>
      <c r="QMC468" s="8"/>
      <c r="QMD468" s="8"/>
      <c r="QME468" s="8"/>
      <c r="QMF468" s="8"/>
      <c r="QMG468" s="8"/>
      <c r="QMH468" s="8"/>
      <c r="QMI468" s="8"/>
      <c r="QMJ468" s="8"/>
      <c r="QMK468" s="8"/>
      <c r="QML468" s="8"/>
      <c r="QMM468" s="8"/>
      <c r="QMN468" s="8"/>
      <c r="QMO468" s="8"/>
      <c r="QMP468" s="8"/>
      <c r="QMQ468" s="8"/>
      <c r="QMR468" s="8"/>
      <c r="QMS468" s="8"/>
      <c r="QMT468" s="8"/>
      <c r="QMU468" s="8"/>
      <c r="QMV468" s="8"/>
      <c r="QMW468" s="8"/>
      <c r="QMX468" s="8"/>
      <c r="QMY468" s="8"/>
      <c r="QMZ468" s="8"/>
      <c r="QNA468" s="8"/>
      <c r="QNB468" s="8"/>
      <c r="QNC468" s="8"/>
      <c r="QND468" s="8"/>
      <c r="QNE468" s="8"/>
      <c r="QNF468" s="8"/>
      <c r="QNG468" s="8"/>
      <c r="QNH468" s="8"/>
      <c r="QNI468" s="8"/>
      <c r="QNJ468" s="8"/>
      <c r="QNK468" s="8"/>
      <c r="QNL468" s="8"/>
      <c r="QNM468" s="8"/>
      <c r="QNN468" s="8"/>
      <c r="QNO468" s="8"/>
      <c r="QNP468" s="8"/>
      <c r="QNQ468" s="8"/>
      <c r="QNR468" s="8"/>
      <c r="QNS468" s="8"/>
      <c r="QNT468" s="8"/>
      <c r="QNU468" s="8"/>
      <c r="QNV468" s="8"/>
      <c r="QNW468" s="8"/>
      <c r="QNX468" s="8"/>
      <c r="QNY468" s="8"/>
      <c r="QNZ468" s="8"/>
      <c r="QOA468" s="8"/>
      <c r="QOB468" s="8"/>
      <c r="QOC468" s="8"/>
      <c r="QOD468" s="8"/>
      <c r="QOE468" s="8"/>
      <c r="QOF468" s="8"/>
      <c r="QOG468" s="8"/>
      <c r="QOH468" s="8"/>
      <c r="QOI468" s="8"/>
      <c r="QOJ468" s="8"/>
      <c r="QOK468" s="8"/>
      <c r="QOL468" s="8"/>
      <c r="QOM468" s="8"/>
      <c r="QON468" s="8"/>
      <c r="QOO468" s="8"/>
      <c r="QOP468" s="8"/>
      <c r="QOQ468" s="8"/>
      <c r="QOR468" s="8"/>
      <c r="QOS468" s="8"/>
      <c r="QOT468" s="8"/>
      <c r="QOU468" s="8"/>
      <c r="QOV468" s="8"/>
      <c r="QOW468" s="8"/>
      <c r="QOX468" s="8"/>
      <c r="QOY468" s="8"/>
      <c r="QOZ468" s="8"/>
      <c r="QPA468" s="8"/>
      <c r="QPB468" s="8"/>
      <c r="QPC468" s="8"/>
      <c r="QPD468" s="8"/>
      <c r="QPE468" s="8"/>
      <c r="QPF468" s="8"/>
      <c r="QPG468" s="8"/>
      <c r="QPH468" s="8"/>
      <c r="QPI468" s="8"/>
      <c r="QPJ468" s="8"/>
      <c r="QPK468" s="8"/>
      <c r="QPL468" s="8"/>
      <c r="QPM468" s="8"/>
      <c r="QPN468" s="8"/>
      <c r="QPO468" s="8"/>
      <c r="QPP468" s="8"/>
      <c r="QPQ468" s="8"/>
      <c r="QPR468" s="8"/>
      <c r="QPS468" s="8"/>
      <c r="QPT468" s="8"/>
      <c r="QPU468" s="8"/>
      <c r="QPV468" s="8"/>
      <c r="QPW468" s="8"/>
      <c r="QPX468" s="8"/>
      <c r="QPY468" s="8"/>
      <c r="QPZ468" s="8"/>
      <c r="QQA468" s="8"/>
      <c r="QQB468" s="8"/>
      <c r="QQC468" s="8"/>
      <c r="QQD468" s="8"/>
      <c r="QQE468" s="8"/>
      <c r="QQF468" s="8"/>
      <c r="QQG468" s="8"/>
      <c r="QQH468" s="8"/>
      <c r="QQI468" s="8"/>
      <c r="QQJ468" s="8"/>
      <c r="QQK468" s="8"/>
      <c r="QQL468" s="8"/>
      <c r="QQM468" s="8"/>
      <c r="QQN468" s="8"/>
      <c r="QQO468" s="8"/>
      <c r="QQP468" s="8"/>
      <c r="QQQ468" s="8"/>
      <c r="QQR468" s="8"/>
      <c r="QQS468" s="8"/>
      <c r="QQT468" s="8"/>
      <c r="QQU468" s="8"/>
      <c r="QQV468" s="8"/>
      <c r="QQW468" s="8"/>
      <c r="QQX468" s="8"/>
      <c r="QQY468" s="8"/>
      <c r="QQZ468" s="8"/>
      <c r="QRA468" s="8"/>
      <c r="QRB468" s="8"/>
      <c r="QRC468" s="8"/>
      <c r="QRD468" s="8"/>
      <c r="QRE468" s="8"/>
      <c r="QRF468" s="8"/>
      <c r="QRG468" s="8"/>
      <c r="QRH468" s="8"/>
      <c r="QRI468" s="8"/>
      <c r="QRJ468" s="8"/>
      <c r="QRK468" s="8"/>
      <c r="QRL468" s="8"/>
      <c r="QRM468" s="8"/>
      <c r="QRN468" s="8"/>
      <c r="QRO468" s="8"/>
      <c r="QRP468" s="8"/>
      <c r="QRQ468" s="8"/>
      <c r="QRR468" s="8"/>
      <c r="QRS468" s="8"/>
      <c r="QRT468" s="8"/>
      <c r="QRU468" s="8"/>
      <c r="QRV468" s="8"/>
      <c r="QRW468" s="8"/>
      <c r="QRX468" s="8"/>
      <c r="QRY468" s="8"/>
      <c r="QRZ468" s="8"/>
      <c r="QSA468" s="8"/>
      <c r="QSB468" s="8"/>
      <c r="QSC468" s="8"/>
      <c r="QSD468" s="8"/>
      <c r="QSE468" s="8"/>
      <c r="QSF468" s="8"/>
      <c r="QSG468" s="8"/>
      <c r="QSH468" s="8"/>
      <c r="QSI468" s="8"/>
      <c r="QSJ468" s="8"/>
      <c r="QSK468" s="8"/>
      <c r="QSL468" s="8"/>
      <c r="QSM468" s="8"/>
      <c r="QSN468" s="8"/>
      <c r="QSO468" s="8"/>
      <c r="QSP468" s="8"/>
      <c r="QSQ468" s="8"/>
      <c r="QSR468" s="8"/>
      <c r="QSS468" s="8"/>
      <c r="QST468" s="8"/>
      <c r="QSU468" s="8"/>
      <c r="QSV468" s="8"/>
      <c r="QSW468" s="8"/>
      <c r="QSX468" s="8"/>
      <c r="QSY468" s="8"/>
      <c r="QSZ468" s="8"/>
      <c r="QTA468" s="8"/>
      <c r="QTB468" s="8"/>
      <c r="QTC468" s="8"/>
      <c r="QTD468" s="8"/>
      <c r="QTE468" s="8"/>
      <c r="QTF468" s="8"/>
      <c r="QTG468" s="8"/>
      <c r="QTH468" s="8"/>
      <c r="QTI468" s="8"/>
      <c r="QTJ468" s="8"/>
      <c r="QTK468" s="8"/>
      <c r="QTL468" s="8"/>
      <c r="QTM468" s="8"/>
      <c r="QTN468" s="8"/>
      <c r="QTO468" s="8"/>
      <c r="QTP468" s="8"/>
      <c r="QTQ468" s="8"/>
      <c r="QTR468" s="8"/>
      <c r="QTS468" s="8"/>
      <c r="QTT468" s="8"/>
      <c r="QTU468" s="8"/>
      <c r="QTV468" s="8"/>
      <c r="QTW468" s="8"/>
      <c r="QTX468" s="8"/>
      <c r="QTY468" s="8"/>
      <c r="QTZ468" s="8"/>
      <c r="QUA468" s="8"/>
      <c r="QUB468" s="8"/>
      <c r="QUC468" s="8"/>
      <c r="QUD468" s="8"/>
      <c r="QUE468" s="8"/>
      <c r="QUF468" s="8"/>
      <c r="QUG468" s="8"/>
      <c r="QUH468" s="8"/>
      <c r="QUI468" s="8"/>
      <c r="QUJ468" s="8"/>
      <c r="QUK468" s="8"/>
      <c r="QUL468" s="8"/>
      <c r="QUM468" s="8"/>
      <c r="QUN468" s="8"/>
      <c r="QUO468" s="8"/>
      <c r="QUP468" s="8"/>
      <c r="QUQ468" s="8"/>
      <c r="QUR468" s="8"/>
      <c r="QUS468" s="8"/>
      <c r="QUT468" s="8"/>
      <c r="QUU468" s="8"/>
      <c r="QUV468" s="8"/>
      <c r="QUW468" s="8"/>
      <c r="QUX468" s="8"/>
      <c r="QUY468" s="8"/>
      <c r="QUZ468" s="8"/>
      <c r="QVA468" s="8"/>
      <c r="QVB468" s="8"/>
      <c r="QVC468" s="8"/>
      <c r="QVD468" s="8"/>
      <c r="QVE468" s="8"/>
      <c r="QVF468" s="8"/>
      <c r="QVG468" s="8"/>
      <c r="QVH468" s="8"/>
      <c r="QVI468" s="8"/>
      <c r="QVJ468" s="8"/>
      <c r="QVK468" s="8"/>
      <c r="QVL468" s="8"/>
      <c r="QVM468" s="8"/>
      <c r="QVN468" s="8"/>
      <c r="QVO468" s="8"/>
      <c r="QVP468" s="8"/>
      <c r="QVQ468" s="8"/>
      <c r="QVR468" s="8"/>
      <c r="QVS468" s="8"/>
      <c r="QVT468" s="8"/>
      <c r="QVU468" s="8"/>
      <c r="QVV468" s="8"/>
      <c r="QVW468" s="8"/>
      <c r="QVX468" s="8"/>
      <c r="QVY468" s="8"/>
      <c r="QVZ468" s="8"/>
      <c r="QWA468" s="8"/>
      <c r="QWB468" s="8"/>
      <c r="QWC468" s="8"/>
      <c r="QWD468" s="8"/>
      <c r="QWE468" s="8"/>
      <c r="QWF468" s="8"/>
      <c r="QWG468" s="8"/>
      <c r="QWH468" s="8"/>
      <c r="QWI468" s="8"/>
      <c r="QWJ468" s="8"/>
      <c r="QWK468" s="8"/>
      <c r="QWL468" s="8"/>
      <c r="QWM468" s="8"/>
      <c r="QWN468" s="8"/>
      <c r="QWO468" s="8"/>
      <c r="QWP468" s="8"/>
      <c r="QWQ468" s="8"/>
      <c r="QWR468" s="8"/>
      <c r="QWS468" s="8"/>
      <c r="QWT468" s="8"/>
      <c r="QWU468" s="8"/>
      <c r="QWV468" s="8"/>
      <c r="QWW468" s="8"/>
      <c r="QWX468" s="8"/>
      <c r="QWY468" s="8"/>
      <c r="QWZ468" s="8"/>
      <c r="QXA468" s="8"/>
      <c r="QXB468" s="8"/>
      <c r="QXC468" s="8"/>
      <c r="QXD468" s="8"/>
      <c r="QXE468" s="8"/>
      <c r="QXF468" s="8"/>
      <c r="QXG468" s="8"/>
      <c r="QXH468" s="8"/>
      <c r="QXI468" s="8"/>
      <c r="QXJ468" s="8"/>
      <c r="QXK468" s="8"/>
      <c r="QXL468" s="8"/>
      <c r="QXM468" s="8"/>
      <c r="QXN468" s="8"/>
      <c r="QXO468" s="8"/>
      <c r="QXP468" s="8"/>
      <c r="QXQ468" s="8"/>
      <c r="QXR468" s="8"/>
      <c r="QXS468" s="8"/>
      <c r="QXT468" s="8"/>
      <c r="QXU468" s="8"/>
      <c r="QXV468" s="8"/>
      <c r="QXW468" s="8"/>
      <c r="QXX468" s="8"/>
      <c r="QXY468" s="8"/>
      <c r="QXZ468" s="8"/>
      <c r="QYA468" s="8"/>
      <c r="QYB468" s="8"/>
      <c r="QYC468" s="8"/>
      <c r="QYD468" s="8"/>
      <c r="QYE468" s="8"/>
      <c r="QYF468" s="8"/>
      <c r="QYG468" s="8"/>
      <c r="QYH468" s="8"/>
      <c r="QYI468" s="8"/>
      <c r="QYJ468" s="8"/>
      <c r="QYK468" s="8"/>
      <c r="QYL468" s="8"/>
      <c r="QYM468" s="8"/>
      <c r="QYN468" s="8"/>
      <c r="QYO468" s="8"/>
      <c r="QYP468" s="8"/>
      <c r="QYQ468" s="8"/>
      <c r="QYR468" s="8"/>
      <c r="QYS468" s="8"/>
      <c r="QYT468" s="8"/>
      <c r="QYU468" s="8"/>
      <c r="QYV468" s="8"/>
      <c r="QYW468" s="8"/>
      <c r="QYX468" s="8"/>
      <c r="QYY468" s="8"/>
      <c r="QYZ468" s="8"/>
      <c r="QZA468" s="8"/>
      <c r="QZB468" s="8"/>
      <c r="QZC468" s="8"/>
      <c r="QZD468" s="8"/>
      <c r="QZE468" s="8"/>
      <c r="QZF468" s="8"/>
      <c r="QZG468" s="8"/>
      <c r="QZH468" s="8"/>
      <c r="QZI468" s="8"/>
      <c r="QZJ468" s="8"/>
      <c r="QZK468" s="8"/>
      <c r="QZL468" s="8"/>
      <c r="QZM468" s="8"/>
      <c r="QZN468" s="8"/>
      <c r="QZO468" s="8"/>
      <c r="QZP468" s="8"/>
      <c r="QZQ468" s="8"/>
      <c r="QZR468" s="8"/>
      <c r="QZS468" s="8"/>
      <c r="QZT468" s="8"/>
      <c r="QZU468" s="8"/>
      <c r="QZV468" s="8"/>
      <c r="QZW468" s="8"/>
      <c r="QZX468" s="8"/>
      <c r="QZY468" s="8"/>
      <c r="QZZ468" s="8"/>
      <c r="RAA468" s="8"/>
      <c r="RAB468" s="8"/>
      <c r="RAC468" s="8"/>
      <c r="RAD468" s="8"/>
      <c r="RAE468" s="8"/>
      <c r="RAF468" s="8"/>
      <c r="RAG468" s="8"/>
      <c r="RAH468" s="8"/>
      <c r="RAI468" s="8"/>
      <c r="RAJ468" s="8"/>
      <c r="RAK468" s="8"/>
      <c r="RAL468" s="8"/>
      <c r="RAM468" s="8"/>
      <c r="RAN468" s="8"/>
      <c r="RAO468" s="8"/>
      <c r="RAP468" s="8"/>
      <c r="RAQ468" s="8"/>
      <c r="RAR468" s="8"/>
      <c r="RAS468" s="8"/>
      <c r="RAT468" s="8"/>
      <c r="RAU468" s="8"/>
      <c r="RAV468" s="8"/>
      <c r="RAW468" s="8"/>
      <c r="RAX468" s="8"/>
      <c r="RAY468" s="8"/>
      <c r="RAZ468" s="8"/>
      <c r="RBA468" s="8"/>
      <c r="RBB468" s="8"/>
      <c r="RBC468" s="8"/>
      <c r="RBD468" s="8"/>
      <c r="RBE468" s="8"/>
      <c r="RBF468" s="8"/>
      <c r="RBG468" s="8"/>
      <c r="RBH468" s="8"/>
      <c r="RBI468" s="8"/>
      <c r="RBJ468" s="8"/>
      <c r="RBK468" s="8"/>
      <c r="RBL468" s="8"/>
      <c r="RBM468" s="8"/>
      <c r="RBN468" s="8"/>
      <c r="RBO468" s="8"/>
      <c r="RBP468" s="8"/>
      <c r="RBQ468" s="8"/>
      <c r="RBR468" s="8"/>
      <c r="RBS468" s="8"/>
      <c r="RBT468" s="8"/>
      <c r="RBU468" s="8"/>
      <c r="RBV468" s="8"/>
      <c r="RBW468" s="8"/>
      <c r="RBX468" s="8"/>
      <c r="RBY468" s="8"/>
      <c r="RBZ468" s="8"/>
      <c r="RCA468" s="8"/>
      <c r="RCB468" s="8"/>
      <c r="RCC468" s="8"/>
      <c r="RCD468" s="8"/>
      <c r="RCE468" s="8"/>
      <c r="RCF468" s="8"/>
      <c r="RCG468" s="8"/>
      <c r="RCH468" s="8"/>
      <c r="RCI468" s="8"/>
      <c r="RCJ468" s="8"/>
      <c r="RCK468" s="8"/>
      <c r="RCL468" s="8"/>
      <c r="RCM468" s="8"/>
      <c r="RCN468" s="8"/>
      <c r="RCO468" s="8"/>
      <c r="RCP468" s="8"/>
      <c r="RCQ468" s="8"/>
      <c r="RCR468" s="8"/>
      <c r="RCS468" s="8"/>
      <c r="RCT468" s="8"/>
      <c r="RCU468" s="8"/>
      <c r="RCV468" s="8"/>
      <c r="RCW468" s="8"/>
      <c r="RCX468" s="8"/>
      <c r="RCY468" s="8"/>
      <c r="RCZ468" s="8"/>
      <c r="RDA468" s="8"/>
      <c r="RDB468" s="8"/>
      <c r="RDC468" s="8"/>
      <c r="RDD468" s="8"/>
      <c r="RDE468" s="8"/>
      <c r="RDF468" s="8"/>
      <c r="RDG468" s="8"/>
      <c r="RDH468" s="8"/>
      <c r="RDI468" s="8"/>
      <c r="RDJ468" s="8"/>
      <c r="RDK468" s="8"/>
      <c r="RDL468" s="8"/>
      <c r="RDM468" s="8"/>
      <c r="RDN468" s="8"/>
      <c r="RDO468" s="8"/>
      <c r="RDP468" s="8"/>
      <c r="RDQ468" s="8"/>
      <c r="RDR468" s="8"/>
      <c r="RDS468" s="8"/>
      <c r="RDT468" s="8"/>
      <c r="RDU468" s="8"/>
      <c r="RDV468" s="8"/>
      <c r="RDW468" s="8"/>
      <c r="RDX468" s="8"/>
      <c r="RDY468" s="8"/>
      <c r="RDZ468" s="8"/>
      <c r="REA468" s="8"/>
      <c r="REB468" s="8"/>
      <c r="REC468" s="8"/>
      <c r="RED468" s="8"/>
      <c r="REE468" s="8"/>
      <c r="REF468" s="8"/>
      <c r="REG468" s="8"/>
      <c r="REH468" s="8"/>
      <c r="REI468" s="8"/>
      <c r="REJ468" s="8"/>
      <c r="REK468" s="8"/>
      <c r="REL468" s="8"/>
      <c r="REM468" s="8"/>
      <c r="REN468" s="8"/>
      <c r="REO468" s="8"/>
      <c r="REP468" s="8"/>
      <c r="REQ468" s="8"/>
      <c r="RER468" s="8"/>
      <c r="RES468" s="8"/>
      <c r="RET468" s="8"/>
      <c r="REU468" s="8"/>
      <c r="REV468" s="8"/>
      <c r="REW468" s="8"/>
      <c r="REX468" s="8"/>
      <c r="REY468" s="8"/>
      <c r="REZ468" s="8"/>
      <c r="RFA468" s="8"/>
      <c r="RFB468" s="8"/>
      <c r="RFC468" s="8"/>
      <c r="RFD468" s="8"/>
      <c r="RFE468" s="8"/>
      <c r="RFF468" s="8"/>
      <c r="RFG468" s="8"/>
      <c r="RFH468" s="8"/>
      <c r="RFI468" s="8"/>
      <c r="RFJ468" s="8"/>
      <c r="RFK468" s="8"/>
      <c r="RFL468" s="8"/>
      <c r="RFM468" s="8"/>
      <c r="RFN468" s="8"/>
      <c r="RFO468" s="8"/>
      <c r="RFP468" s="8"/>
      <c r="RFQ468" s="8"/>
      <c r="RFR468" s="8"/>
      <c r="RFS468" s="8"/>
      <c r="RFT468" s="8"/>
      <c r="RFU468" s="8"/>
      <c r="RFV468" s="8"/>
      <c r="RFW468" s="8"/>
      <c r="RFX468" s="8"/>
      <c r="RFY468" s="8"/>
      <c r="RFZ468" s="8"/>
      <c r="RGA468" s="8"/>
      <c r="RGB468" s="8"/>
      <c r="RGC468" s="8"/>
      <c r="RGD468" s="8"/>
      <c r="RGE468" s="8"/>
      <c r="RGF468" s="8"/>
      <c r="RGG468" s="8"/>
      <c r="RGH468" s="8"/>
      <c r="RGI468" s="8"/>
      <c r="RGJ468" s="8"/>
      <c r="RGK468" s="8"/>
      <c r="RGL468" s="8"/>
      <c r="RGM468" s="8"/>
      <c r="RGN468" s="8"/>
      <c r="RGO468" s="8"/>
      <c r="RGP468" s="8"/>
      <c r="RGQ468" s="8"/>
      <c r="RGR468" s="8"/>
      <c r="RGS468" s="8"/>
      <c r="RGT468" s="8"/>
      <c r="RGU468" s="8"/>
      <c r="RGV468" s="8"/>
      <c r="RGW468" s="8"/>
      <c r="RGX468" s="8"/>
      <c r="RGY468" s="8"/>
      <c r="RGZ468" s="8"/>
      <c r="RHA468" s="8"/>
      <c r="RHB468" s="8"/>
      <c r="RHC468" s="8"/>
      <c r="RHD468" s="8"/>
      <c r="RHE468" s="8"/>
      <c r="RHF468" s="8"/>
      <c r="RHG468" s="8"/>
      <c r="RHH468" s="8"/>
      <c r="RHI468" s="8"/>
      <c r="RHJ468" s="8"/>
      <c r="RHK468" s="8"/>
      <c r="RHL468" s="8"/>
      <c r="RHM468" s="8"/>
      <c r="RHN468" s="8"/>
      <c r="RHO468" s="8"/>
      <c r="RHP468" s="8"/>
      <c r="RHQ468" s="8"/>
      <c r="RHR468" s="8"/>
      <c r="RHS468" s="8"/>
      <c r="RHT468" s="8"/>
      <c r="RHU468" s="8"/>
      <c r="RHV468" s="8"/>
      <c r="RHW468" s="8"/>
      <c r="RHX468" s="8"/>
      <c r="RHY468" s="8"/>
      <c r="RHZ468" s="8"/>
      <c r="RIA468" s="8"/>
      <c r="RIB468" s="8"/>
      <c r="RIC468" s="8"/>
      <c r="RID468" s="8"/>
      <c r="RIE468" s="8"/>
      <c r="RIF468" s="8"/>
      <c r="RIG468" s="8"/>
      <c r="RIH468" s="8"/>
      <c r="RII468" s="8"/>
      <c r="RIJ468" s="8"/>
      <c r="RIK468" s="8"/>
      <c r="RIL468" s="8"/>
      <c r="RIM468" s="8"/>
      <c r="RIN468" s="8"/>
      <c r="RIO468" s="8"/>
      <c r="RIP468" s="8"/>
      <c r="RIQ468" s="8"/>
      <c r="RIR468" s="8"/>
      <c r="RIS468" s="8"/>
      <c r="RIT468" s="8"/>
      <c r="RIU468" s="8"/>
      <c r="RIV468" s="8"/>
      <c r="RIW468" s="8"/>
      <c r="RIX468" s="8"/>
      <c r="RIY468" s="8"/>
      <c r="RIZ468" s="8"/>
      <c r="RJA468" s="8"/>
      <c r="RJB468" s="8"/>
      <c r="RJC468" s="8"/>
      <c r="RJD468" s="8"/>
      <c r="RJE468" s="8"/>
      <c r="RJF468" s="8"/>
      <c r="RJG468" s="8"/>
      <c r="RJH468" s="8"/>
      <c r="RJI468" s="8"/>
      <c r="RJJ468" s="8"/>
      <c r="RJK468" s="8"/>
      <c r="RJL468" s="8"/>
      <c r="RJM468" s="8"/>
      <c r="RJN468" s="8"/>
      <c r="RJO468" s="8"/>
      <c r="RJP468" s="8"/>
      <c r="RJQ468" s="8"/>
      <c r="RJR468" s="8"/>
      <c r="RJS468" s="8"/>
      <c r="RJT468" s="8"/>
      <c r="RJU468" s="8"/>
      <c r="RJV468" s="8"/>
      <c r="RJW468" s="8"/>
      <c r="RJX468" s="8"/>
      <c r="RJY468" s="8"/>
      <c r="RJZ468" s="8"/>
      <c r="RKA468" s="8"/>
      <c r="RKB468" s="8"/>
      <c r="RKC468" s="8"/>
      <c r="RKD468" s="8"/>
      <c r="RKE468" s="8"/>
      <c r="RKF468" s="8"/>
      <c r="RKG468" s="8"/>
      <c r="RKH468" s="8"/>
      <c r="RKI468" s="8"/>
      <c r="RKJ468" s="8"/>
      <c r="RKK468" s="8"/>
      <c r="RKL468" s="8"/>
      <c r="RKM468" s="8"/>
      <c r="RKN468" s="8"/>
      <c r="RKO468" s="8"/>
      <c r="RKP468" s="8"/>
      <c r="RKQ468" s="8"/>
      <c r="RKR468" s="8"/>
      <c r="RKS468" s="8"/>
      <c r="RKT468" s="8"/>
      <c r="RKU468" s="8"/>
      <c r="RKV468" s="8"/>
      <c r="RKW468" s="8"/>
      <c r="RKX468" s="8"/>
      <c r="RKY468" s="8"/>
      <c r="RKZ468" s="8"/>
      <c r="RLA468" s="8"/>
      <c r="RLB468" s="8"/>
      <c r="RLC468" s="8"/>
      <c r="RLD468" s="8"/>
      <c r="RLE468" s="8"/>
      <c r="RLF468" s="8"/>
      <c r="RLG468" s="8"/>
      <c r="RLH468" s="8"/>
      <c r="RLI468" s="8"/>
      <c r="RLJ468" s="8"/>
      <c r="RLK468" s="8"/>
      <c r="RLL468" s="8"/>
      <c r="RLM468" s="8"/>
      <c r="RLN468" s="8"/>
      <c r="RLO468" s="8"/>
      <c r="RLP468" s="8"/>
      <c r="RLQ468" s="8"/>
      <c r="RLR468" s="8"/>
      <c r="RLS468" s="8"/>
      <c r="RLT468" s="8"/>
      <c r="RLU468" s="8"/>
      <c r="RLV468" s="8"/>
      <c r="RLW468" s="8"/>
      <c r="RLX468" s="8"/>
      <c r="RLY468" s="8"/>
      <c r="RLZ468" s="8"/>
      <c r="RMA468" s="8"/>
      <c r="RMB468" s="8"/>
      <c r="RMC468" s="8"/>
      <c r="RMD468" s="8"/>
      <c r="RME468" s="8"/>
      <c r="RMF468" s="8"/>
      <c r="RMG468" s="8"/>
      <c r="RMH468" s="8"/>
      <c r="RMI468" s="8"/>
      <c r="RMJ468" s="8"/>
      <c r="RMK468" s="8"/>
      <c r="RML468" s="8"/>
      <c r="RMM468" s="8"/>
      <c r="RMN468" s="8"/>
      <c r="RMO468" s="8"/>
      <c r="RMP468" s="8"/>
      <c r="RMQ468" s="8"/>
      <c r="RMR468" s="8"/>
      <c r="RMS468" s="8"/>
      <c r="RMT468" s="8"/>
      <c r="RMU468" s="8"/>
      <c r="RMV468" s="8"/>
      <c r="RMW468" s="8"/>
      <c r="RMX468" s="8"/>
      <c r="RMY468" s="8"/>
      <c r="RMZ468" s="8"/>
      <c r="RNA468" s="8"/>
      <c r="RNB468" s="8"/>
      <c r="RNC468" s="8"/>
      <c r="RND468" s="8"/>
      <c r="RNE468" s="8"/>
      <c r="RNF468" s="8"/>
      <c r="RNG468" s="8"/>
      <c r="RNH468" s="8"/>
      <c r="RNI468" s="8"/>
      <c r="RNJ468" s="8"/>
      <c r="RNK468" s="8"/>
      <c r="RNL468" s="8"/>
      <c r="RNM468" s="8"/>
      <c r="RNN468" s="8"/>
      <c r="RNO468" s="8"/>
      <c r="RNP468" s="8"/>
      <c r="RNQ468" s="8"/>
      <c r="RNR468" s="8"/>
      <c r="RNS468" s="8"/>
      <c r="RNT468" s="8"/>
      <c r="RNU468" s="8"/>
      <c r="RNV468" s="8"/>
      <c r="RNW468" s="8"/>
      <c r="RNX468" s="8"/>
      <c r="RNY468" s="8"/>
      <c r="RNZ468" s="8"/>
      <c r="ROA468" s="8"/>
      <c r="ROB468" s="8"/>
      <c r="ROC468" s="8"/>
      <c r="ROD468" s="8"/>
      <c r="ROE468" s="8"/>
      <c r="ROF468" s="8"/>
      <c r="ROG468" s="8"/>
      <c r="ROH468" s="8"/>
      <c r="ROI468" s="8"/>
      <c r="ROJ468" s="8"/>
      <c r="ROK468" s="8"/>
      <c r="ROL468" s="8"/>
      <c r="ROM468" s="8"/>
      <c r="RON468" s="8"/>
      <c r="ROO468" s="8"/>
      <c r="ROP468" s="8"/>
      <c r="ROQ468" s="8"/>
      <c r="ROR468" s="8"/>
      <c r="ROS468" s="8"/>
      <c r="ROT468" s="8"/>
      <c r="ROU468" s="8"/>
      <c r="ROV468" s="8"/>
      <c r="ROW468" s="8"/>
      <c r="ROX468" s="8"/>
      <c r="ROY468" s="8"/>
      <c r="ROZ468" s="8"/>
      <c r="RPA468" s="8"/>
      <c r="RPB468" s="8"/>
      <c r="RPC468" s="8"/>
      <c r="RPD468" s="8"/>
      <c r="RPE468" s="8"/>
      <c r="RPF468" s="8"/>
      <c r="RPG468" s="8"/>
      <c r="RPH468" s="8"/>
      <c r="RPI468" s="8"/>
      <c r="RPJ468" s="8"/>
      <c r="RPK468" s="8"/>
      <c r="RPL468" s="8"/>
      <c r="RPM468" s="8"/>
      <c r="RPN468" s="8"/>
      <c r="RPO468" s="8"/>
      <c r="RPP468" s="8"/>
      <c r="RPQ468" s="8"/>
      <c r="RPR468" s="8"/>
      <c r="RPS468" s="8"/>
      <c r="RPT468" s="8"/>
      <c r="RPU468" s="8"/>
      <c r="RPV468" s="8"/>
      <c r="RPW468" s="8"/>
      <c r="RPX468" s="8"/>
      <c r="RPY468" s="8"/>
      <c r="RPZ468" s="8"/>
      <c r="RQA468" s="8"/>
      <c r="RQB468" s="8"/>
      <c r="RQC468" s="8"/>
      <c r="RQD468" s="8"/>
      <c r="RQE468" s="8"/>
      <c r="RQF468" s="8"/>
      <c r="RQG468" s="8"/>
      <c r="RQH468" s="8"/>
      <c r="RQI468" s="8"/>
      <c r="RQJ468" s="8"/>
      <c r="RQK468" s="8"/>
      <c r="RQL468" s="8"/>
      <c r="RQM468" s="8"/>
      <c r="RQN468" s="8"/>
      <c r="RQO468" s="8"/>
      <c r="RQP468" s="8"/>
      <c r="RQQ468" s="8"/>
      <c r="RQR468" s="8"/>
      <c r="RQS468" s="8"/>
      <c r="RQT468" s="8"/>
      <c r="RQU468" s="8"/>
      <c r="RQV468" s="8"/>
      <c r="RQW468" s="8"/>
      <c r="RQX468" s="8"/>
      <c r="RQY468" s="8"/>
      <c r="RQZ468" s="8"/>
      <c r="RRA468" s="8"/>
      <c r="RRB468" s="8"/>
      <c r="RRC468" s="8"/>
      <c r="RRD468" s="8"/>
      <c r="RRE468" s="8"/>
      <c r="RRF468" s="8"/>
      <c r="RRG468" s="8"/>
      <c r="RRH468" s="8"/>
      <c r="RRI468" s="8"/>
      <c r="RRJ468" s="8"/>
      <c r="RRK468" s="8"/>
      <c r="RRL468" s="8"/>
      <c r="RRM468" s="8"/>
      <c r="RRN468" s="8"/>
      <c r="RRO468" s="8"/>
      <c r="RRP468" s="8"/>
      <c r="RRQ468" s="8"/>
      <c r="RRR468" s="8"/>
      <c r="RRS468" s="8"/>
      <c r="RRT468" s="8"/>
      <c r="RRU468" s="8"/>
      <c r="RRV468" s="8"/>
      <c r="RRW468" s="8"/>
      <c r="RRX468" s="8"/>
      <c r="RRY468" s="8"/>
      <c r="RRZ468" s="8"/>
      <c r="RSA468" s="8"/>
      <c r="RSB468" s="8"/>
      <c r="RSC468" s="8"/>
      <c r="RSD468" s="8"/>
      <c r="RSE468" s="8"/>
      <c r="RSF468" s="8"/>
      <c r="RSG468" s="8"/>
      <c r="RSH468" s="8"/>
      <c r="RSI468" s="8"/>
      <c r="RSJ468" s="8"/>
      <c r="RSK468" s="8"/>
      <c r="RSL468" s="8"/>
      <c r="RSM468" s="8"/>
      <c r="RSN468" s="8"/>
      <c r="RSO468" s="8"/>
      <c r="RSP468" s="8"/>
      <c r="RSQ468" s="8"/>
      <c r="RSR468" s="8"/>
      <c r="RSS468" s="8"/>
      <c r="RST468" s="8"/>
      <c r="RSU468" s="8"/>
      <c r="RSV468" s="8"/>
      <c r="RSW468" s="8"/>
      <c r="RSX468" s="8"/>
      <c r="RSY468" s="8"/>
      <c r="RSZ468" s="8"/>
      <c r="RTA468" s="8"/>
      <c r="RTB468" s="8"/>
      <c r="RTC468" s="8"/>
      <c r="RTD468" s="8"/>
      <c r="RTE468" s="8"/>
      <c r="RTF468" s="8"/>
      <c r="RTG468" s="8"/>
      <c r="RTH468" s="8"/>
      <c r="RTI468" s="8"/>
      <c r="RTJ468" s="8"/>
      <c r="RTK468" s="8"/>
      <c r="RTL468" s="8"/>
      <c r="RTM468" s="8"/>
      <c r="RTN468" s="8"/>
      <c r="RTO468" s="8"/>
      <c r="RTP468" s="8"/>
      <c r="RTQ468" s="8"/>
      <c r="RTR468" s="8"/>
      <c r="RTS468" s="8"/>
      <c r="RTT468" s="8"/>
      <c r="RTU468" s="8"/>
      <c r="RTV468" s="8"/>
      <c r="RTW468" s="8"/>
      <c r="RTX468" s="8"/>
      <c r="RTY468" s="8"/>
      <c r="RTZ468" s="8"/>
      <c r="RUA468" s="8"/>
      <c r="RUB468" s="8"/>
      <c r="RUC468" s="8"/>
      <c r="RUD468" s="8"/>
      <c r="RUE468" s="8"/>
      <c r="RUF468" s="8"/>
      <c r="RUG468" s="8"/>
      <c r="RUH468" s="8"/>
      <c r="RUI468" s="8"/>
      <c r="RUJ468" s="8"/>
      <c r="RUK468" s="8"/>
      <c r="RUL468" s="8"/>
      <c r="RUM468" s="8"/>
      <c r="RUN468" s="8"/>
      <c r="RUO468" s="8"/>
      <c r="RUP468" s="8"/>
      <c r="RUQ468" s="8"/>
      <c r="RUR468" s="8"/>
      <c r="RUS468" s="8"/>
      <c r="RUT468" s="8"/>
      <c r="RUU468" s="8"/>
      <c r="RUV468" s="8"/>
      <c r="RUW468" s="8"/>
      <c r="RUX468" s="8"/>
      <c r="RUY468" s="8"/>
      <c r="RUZ468" s="8"/>
      <c r="RVA468" s="8"/>
      <c r="RVB468" s="8"/>
      <c r="RVC468" s="8"/>
      <c r="RVD468" s="8"/>
      <c r="RVE468" s="8"/>
      <c r="RVF468" s="8"/>
      <c r="RVG468" s="8"/>
      <c r="RVH468" s="8"/>
      <c r="RVI468" s="8"/>
      <c r="RVJ468" s="8"/>
      <c r="RVK468" s="8"/>
      <c r="RVL468" s="8"/>
      <c r="RVM468" s="8"/>
      <c r="RVN468" s="8"/>
      <c r="RVO468" s="8"/>
      <c r="RVP468" s="8"/>
      <c r="RVQ468" s="8"/>
      <c r="RVR468" s="8"/>
      <c r="RVS468" s="8"/>
      <c r="RVT468" s="8"/>
      <c r="RVU468" s="8"/>
      <c r="RVV468" s="8"/>
      <c r="RVW468" s="8"/>
      <c r="RVX468" s="8"/>
      <c r="RVY468" s="8"/>
      <c r="RVZ468" s="8"/>
      <c r="RWA468" s="8"/>
      <c r="RWB468" s="8"/>
      <c r="RWC468" s="8"/>
      <c r="RWD468" s="8"/>
      <c r="RWE468" s="8"/>
      <c r="RWF468" s="8"/>
      <c r="RWG468" s="8"/>
      <c r="RWH468" s="8"/>
      <c r="RWI468" s="8"/>
      <c r="RWJ468" s="8"/>
      <c r="RWK468" s="8"/>
      <c r="RWL468" s="8"/>
      <c r="RWM468" s="8"/>
      <c r="RWN468" s="8"/>
      <c r="RWO468" s="8"/>
      <c r="RWP468" s="8"/>
      <c r="RWQ468" s="8"/>
      <c r="RWR468" s="8"/>
      <c r="RWS468" s="8"/>
      <c r="RWT468" s="8"/>
      <c r="RWU468" s="8"/>
      <c r="RWV468" s="8"/>
      <c r="RWW468" s="8"/>
      <c r="RWX468" s="8"/>
      <c r="RWY468" s="8"/>
      <c r="RWZ468" s="8"/>
      <c r="RXA468" s="8"/>
      <c r="RXB468" s="8"/>
      <c r="RXC468" s="8"/>
      <c r="RXD468" s="8"/>
      <c r="RXE468" s="8"/>
      <c r="RXF468" s="8"/>
      <c r="RXG468" s="8"/>
      <c r="RXH468" s="8"/>
      <c r="RXI468" s="8"/>
      <c r="RXJ468" s="8"/>
      <c r="RXK468" s="8"/>
      <c r="RXL468" s="8"/>
      <c r="RXM468" s="8"/>
      <c r="RXN468" s="8"/>
      <c r="RXO468" s="8"/>
      <c r="RXP468" s="8"/>
      <c r="RXQ468" s="8"/>
      <c r="RXR468" s="8"/>
      <c r="RXS468" s="8"/>
      <c r="RXT468" s="8"/>
      <c r="RXU468" s="8"/>
      <c r="RXV468" s="8"/>
      <c r="RXW468" s="8"/>
      <c r="RXX468" s="8"/>
      <c r="RXY468" s="8"/>
      <c r="RXZ468" s="8"/>
      <c r="RYA468" s="8"/>
      <c r="RYB468" s="8"/>
      <c r="RYC468" s="8"/>
      <c r="RYD468" s="8"/>
      <c r="RYE468" s="8"/>
      <c r="RYF468" s="8"/>
      <c r="RYG468" s="8"/>
      <c r="RYH468" s="8"/>
      <c r="RYI468" s="8"/>
      <c r="RYJ468" s="8"/>
      <c r="RYK468" s="8"/>
      <c r="RYL468" s="8"/>
      <c r="RYM468" s="8"/>
      <c r="RYN468" s="8"/>
      <c r="RYO468" s="8"/>
      <c r="RYP468" s="8"/>
      <c r="RYQ468" s="8"/>
      <c r="RYR468" s="8"/>
      <c r="RYS468" s="8"/>
      <c r="RYT468" s="8"/>
      <c r="RYU468" s="8"/>
      <c r="RYV468" s="8"/>
      <c r="RYW468" s="8"/>
      <c r="RYX468" s="8"/>
      <c r="RYY468" s="8"/>
      <c r="RYZ468" s="8"/>
      <c r="RZA468" s="8"/>
      <c r="RZB468" s="8"/>
      <c r="RZC468" s="8"/>
      <c r="RZD468" s="8"/>
      <c r="RZE468" s="8"/>
      <c r="RZF468" s="8"/>
      <c r="RZG468" s="8"/>
      <c r="RZH468" s="8"/>
      <c r="RZI468" s="8"/>
      <c r="RZJ468" s="8"/>
      <c r="RZK468" s="8"/>
      <c r="RZL468" s="8"/>
      <c r="RZM468" s="8"/>
      <c r="RZN468" s="8"/>
      <c r="RZO468" s="8"/>
      <c r="RZP468" s="8"/>
      <c r="RZQ468" s="8"/>
      <c r="RZR468" s="8"/>
      <c r="RZS468" s="8"/>
      <c r="RZT468" s="8"/>
      <c r="RZU468" s="8"/>
      <c r="RZV468" s="8"/>
      <c r="RZW468" s="8"/>
      <c r="RZX468" s="8"/>
      <c r="RZY468" s="8"/>
      <c r="RZZ468" s="8"/>
      <c r="SAA468" s="8"/>
      <c r="SAB468" s="8"/>
      <c r="SAC468" s="8"/>
      <c r="SAD468" s="8"/>
      <c r="SAE468" s="8"/>
      <c r="SAF468" s="8"/>
      <c r="SAG468" s="8"/>
      <c r="SAH468" s="8"/>
      <c r="SAI468" s="8"/>
      <c r="SAJ468" s="8"/>
      <c r="SAK468" s="8"/>
      <c r="SAL468" s="8"/>
      <c r="SAM468" s="8"/>
      <c r="SAN468" s="8"/>
      <c r="SAO468" s="8"/>
      <c r="SAP468" s="8"/>
      <c r="SAQ468" s="8"/>
      <c r="SAR468" s="8"/>
      <c r="SAS468" s="8"/>
      <c r="SAT468" s="8"/>
      <c r="SAU468" s="8"/>
      <c r="SAV468" s="8"/>
      <c r="SAW468" s="8"/>
      <c r="SAX468" s="8"/>
      <c r="SAY468" s="8"/>
      <c r="SAZ468" s="8"/>
      <c r="SBA468" s="8"/>
      <c r="SBB468" s="8"/>
      <c r="SBC468" s="8"/>
      <c r="SBD468" s="8"/>
      <c r="SBE468" s="8"/>
      <c r="SBF468" s="8"/>
      <c r="SBG468" s="8"/>
      <c r="SBH468" s="8"/>
      <c r="SBI468" s="8"/>
      <c r="SBJ468" s="8"/>
      <c r="SBK468" s="8"/>
      <c r="SBL468" s="8"/>
      <c r="SBM468" s="8"/>
      <c r="SBN468" s="8"/>
      <c r="SBO468" s="8"/>
      <c r="SBP468" s="8"/>
      <c r="SBQ468" s="8"/>
      <c r="SBR468" s="8"/>
      <c r="SBS468" s="8"/>
      <c r="SBT468" s="8"/>
      <c r="SBU468" s="8"/>
      <c r="SBV468" s="8"/>
      <c r="SBW468" s="8"/>
      <c r="SBX468" s="8"/>
      <c r="SBY468" s="8"/>
      <c r="SBZ468" s="8"/>
      <c r="SCA468" s="8"/>
      <c r="SCB468" s="8"/>
      <c r="SCC468" s="8"/>
      <c r="SCD468" s="8"/>
      <c r="SCE468" s="8"/>
      <c r="SCF468" s="8"/>
      <c r="SCG468" s="8"/>
      <c r="SCH468" s="8"/>
      <c r="SCI468" s="8"/>
      <c r="SCJ468" s="8"/>
      <c r="SCK468" s="8"/>
      <c r="SCL468" s="8"/>
      <c r="SCM468" s="8"/>
      <c r="SCN468" s="8"/>
      <c r="SCO468" s="8"/>
      <c r="SCP468" s="8"/>
      <c r="SCQ468" s="8"/>
      <c r="SCR468" s="8"/>
      <c r="SCS468" s="8"/>
      <c r="SCT468" s="8"/>
      <c r="SCU468" s="8"/>
      <c r="SCV468" s="8"/>
      <c r="SCW468" s="8"/>
      <c r="SCX468" s="8"/>
      <c r="SCY468" s="8"/>
      <c r="SCZ468" s="8"/>
      <c r="SDA468" s="8"/>
      <c r="SDB468" s="8"/>
      <c r="SDC468" s="8"/>
      <c r="SDD468" s="8"/>
      <c r="SDE468" s="8"/>
      <c r="SDF468" s="8"/>
      <c r="SDG468" s="8"/>
      <c r="SDH468" s="8"/>
      <c r="SDI468" s="8"/>
      <c r="SDJ468" s="8"/>
      <c r="SDK468" s="8"/>
      <c r="SDL468" s="8"/>
      <c r="SDM468" s="8"/>
      <c r="SDN468" s="8"/>
      <c r="SDO468" s="8"/>
      <c r="SDP468" s="8"/>
      <c r="SDQ468" s="8"/>
      <c r="SDR468" s="8"/>
      <c r="SDS468" s="8"/>
      <c r="SDT468" s="8"/>
      <c r="SDU468" s="8"/>
      <c r="SDV468" s="8"/>
      <c r="SDW468" s="8"/>
      <c r="SDX468" s="8"/>
      <c r="SDY468" s="8"/>
      <c r="SDZ468" s="8"/>
      <c r="SEA468" s="8"/>
      <c r="SEB468" s="8"/>
      <c r="SEC468" s="8"/>
      <c r="SED468" s="8"/>
      <c r="SEE468" s="8"/>
      <c r="SEF468" s="8"/>
      <c r="SEG468" s="8"/>
      <c r="SEH468" s="8"/>
      <c r="SEI468" s="8"/>
      <c r="SEJ468" s="8"/>
      <c r="SEK468" s="8"/>
      <c r="SEL468" s="8"/>
      <c r="SEM468" s="8"/>
      <c r="SEN468" s="8"/>
      <c r="SEO468" s="8"/>
      <c r="SEP468" s="8"/>
      <c r="SEQ468" s="8"/>
      <c r="SER468" s="8"/>
      <c r="SES468" s="8"/>
      <c r="SET468" s="8"/>
      <c r="SEU468" s="8"/>
      <c r="SEV468" s="8"/>
      <c r="SEW468" s="8"/>
      <c r="SEX468" s="8"/>
      <c r="SEY468" s="8"/>
      <c r="SEZ468" s="8"/>
      <c r="SFA468" s="8"/>
      <c r="SFB468" s="8"/>
      <c r="SFC468" s="8"/>
      <c r="SFD468" s="8"/>
      <c r="SFE468" s="8"/>
      <c r="SFF468" s="8"/>
      <c r="SFG468" s="8"/>
      <c r="SFH468" s="8"/>
      <c r="SFI468" s="8"/>
      <c r="SFJ468" s="8"/>
      <c r="SFK468" s="8"/>
      <c r="SFL468" s="8"/>
      <c r="SFM468" s="8"/>
      <c r="SFN468" s="8"/>
      <c r="SFO468" s="8"/>
      <c r="SFP468" s="8"/>
      <c r="SFQ468" s="8"/>
      <c r="SFR468" s="8"/>
      <c r="SFS468" s="8"/>
      <c r="SFT468" s="8"/>
      <c r="SFU468" s="8"/>
      <c r="SFV468" s="8"/>
      <c r="SFW468" s="8"/>
      <c r="SFX468" s="8"/>
      <c r="SFY468" s="8"/>
      <c r="SFZ468" s="8"/>
      <c r="SGA468" s="8"/>
      <c r="SGB468" s="8"/>
      <c r="SGC468" s="8"/>
      <c r="SGD468" s="8"/>
      <c r="SGE468" s="8"/>
      <c r="SGF468" s="8"/>
      <c r="SGG468" s="8"/>
      <c r="SGH468" s="8"/>
      <c r="SGI468" s="8"/>
      <c r="SGJ468" s="8"/>
      <c r="SGK468" s="8"/>
      <c r="SGL468" s="8"/>
      <c r="SGM468" s="8"/>
      <c r="SGN468" s="8"/>
      <c r="SGO468" s="8"/>
      <c r="SGP468" s="8"/>
      <c r="SGQ468" s="8"/>
      <c r="SGR468" s="8"/>
      <c r="SGS468" s="8"/>
      <c r="SGT468" s="8"/>
      <c r="SGU468" s="8"/>
      <c r="SGV468" s="8"/>
      <c r="SGW468" s="8"/>
      <c r="SGX468" s="8"/>
      <c r="SGY468" s="8"/>
      <c r="SGZ468" s="8"/>
      <c r="SHA468" s="8"/>
      <c r="SHB468" s="8"/>
      <c r="SHC468" s="8"/>
      <c r="SHD468" s="8"/>
      <c r="SHE468" s="8"/>
      <c r="SHF468" s="8"/>
      <c r="SHG468" s="8"/>
      <c r="SHH468" s="8"/>
      <c r="SHI468" s="8"/>
      <c r="SHJ468" s="8"/>
      <c r="SHK468" s="8"/>
      <c r="SHL468" s="8"/>
      <c r="SHM468" s="8"/>
      <c r="SHN468" s="8"/>
      <c r="SHO468" s="8"/>
      <c r="SHP468" s="8"/>
      <c r="SHQ468" s="8"/>
      <c r="SHR468" s="8"/>
      <c r="SHS468" s="8"/>
      <c r="SHT468" s="8"/>
      <c r="SHU468" s="8"/>
      <c r="SHV468" s="8"/>
      <c r="SHW468" s="8"/>
      <c r="SHX468" s="8"/>
      <c r="SHY468" s="8"/>
      <c r="SHZ468" s="8"/>
      <c r="SIA468" s="8"/>
      <c r="SIB468" s="8"/>
      <c r="SIC468" s="8"/>
      <c r="SID468" s="8"/>
      <c r="SIE468" s="8"/>
      <c r="SIF468" s="8"/>
      <c r="SIG468" s="8"/>
      <c r="SIH468" s="8"/>
      <c r="SII468" s="8"/>
      <c r="SIJ468" s="8"/>
      <c r="SIK468" s="8"/>
      <c r="SIL468" s="8"/>
      <c r="SIM468" s="8"/>
      <c r="SIN468" s="8"/>
      <c r="SIO468" s="8"/>
      <c r="SIP468" s="8"/>
      <c r="SIQ468" s="8"/>
      <c r="SIR468" s="8"/>
      <c r="SIS468" s="8"/>
      <c r="SIT468" s="8"/>
      <c r="SIU468" s="8"/>
      <c r="SIV468" s="8"/>
      <c r="SIW468" s="8"/>
      <c r="SIX468" s="8"/>
      <c r="SIY468" s="8"/>
      <c r="SIZ468" s="8"/>
      <c r="SJA468" s="8"/>
      <c r="SJB468" s="8"/>
      <c r="SJC468" s="8"/>
      <c r="SJD468" s="8"/>
      <c r="SJE468" s="8"/>
      <c r="SJF468" s="8"/>
      <c r="SJG468" s="8"/>
      <c r="SJH468" s="8"/>
      <c r="SJI468" s="8"/>
      <c r="SJJ468" s="8"/>
      <c r="SJK468" s="8"/>
      <c r="SJL468" s="8"/>
      <c r="SJM468" s="8"/>
      <c r="SJN468" s="8"/>
      <c r="SJO468" s="8"/>
      <c r="SJP468" s="8"/>
      <c r="SJQ468" s="8"/>
      <c r="SJR468" s="8"/>
      <c r="SJS468" s="8"/>
      <c r="SJT468" s="8"/>
      <c r="SJU468" s="8"/>
      <c r="SJV468" s="8"/>
      <c r="SJW468" s="8"/>
      <c r="SJX468" s="8"/>
      <c r="SJY468" s="8"/>
      <c r="SJZ468" s="8"/>
      <c r="SKA468" s="8"/>
      <c r="SKB468" s="8"/>
      <c r="SKC468" s="8"/>
      <c r="SKD468" s="8"/>
      <c r="SKE468" s="8"/>
      <c r="SKF468" s="8"/>
      <c r="SKG468" s="8"/>
      <c r="SKH468" s="8"/>
      <c r="SKI468" s="8"/>
      <c r="SKJ468" s="8"/>
      <c r="SKK468" s="8"/>
      <c r="SKL468" s="8"/>
      <c r="SKM468" s="8"/>
      <c r="SKN468" s="8"/>
      <c r="SKO468" s="8"/>
      <c r="SKP468" s="8"/>
      <c r="SKQ468" s="8"/>
      <c r="SKR468" s="8"/>
      <c r="SKS468" s="8"/>
      <c r="SKT468" s="8"/>
      <c r="SKU468" s="8"/>
      <c r="SKV468" s="8"/>
      <c r="SKW468" s="8"/>
      <c r="SKX468" s="8"/>
      <c r="SKY468" s="8"/>
      <c r="SKZ468" s="8"/>
      <c r="SLA468" s="8"/>
      <c r="SLB468" s="8"/>
      <c r="SLC468" s="8"/>
      <c r="SLD468" s="8"/>
      <c r="SLE468" s="8"/>
      <c r="SLF468" s="8"/>
      <c r="SLG468" s="8"/>
      <c r="SLH468" s="8"/>
      <c r="SLI468" s="8"/>
      <c r="SLJ468" s="8"/>
      <c r="SLK468" s="8"/>
      <c r="SLL468" s="8"/>
      <c r="SLM468" s="8"/>
      <c r="SLN468" s="8"/>
      <c r="SLO468" s="8"/>
      <c r="SLP468" s="8"/>
      <c r="SLQ468" s="8"/>
      <c r="SLR468" s="8"/>
      <c r="SLS468" s="8"/>
      <c r="SLT468" s="8"/>
      <c r="SLU468" s="8"/>
      <c r="SLV468" s="8"/>
      <c r="SLW468" s="8"/>
      <c r="SLX468" s="8"/>
      <c r="SLY468" s="8"/>
      <c r="SLZ468" s="8"/>
      <c r="SMA468" s="8"/>
      <c r="SMB468" s="8"/>
      <c r="SMC468" s="8"/>
      <c r="SMD468" s="8"/>
      <c r="SME468" s="8"/>
      <c r="SMF468" s="8"/>
      <c r="SMG468" s="8"/>
      <c r="SMH468" s="8"/>
      <c r="SMI468" s="8"/>
      <c r="SMJ468" s="8"/>
      <c r="SMK468" s="8"/>
      <c r="SML468" s="8"/>
      <c r="SMM468" s="8"/>
      <c r="SMN468" s="8"/>
      <c r="SMO468" s="8"/>
      <c r="SMP468" s="8"/>
      <c r="SMQ468" s="8"/>
      <c r="SMR468" s="8"/>
      <c r="SMS468" s="8"/>
      <c r="SMT468" s="8"/>
      <c r="SMU468" s="8"/>
      <c r="SMV468" s="8"/>
      <c r="SMW468" s="8"/>
      <c r="SMX468" s="8"/>
      <c r="SMY468" s="8"/>
      <c r="SMZ468" s="8"/>
      <c r="SNA468" s="8"/>
      <c r="SNB468" s="8"/>
      <c r="SNC468" s="8"/>
      <c r="SND468" s="8"/>
      <c r="SNE468" s="8"/>
      <c r="SNF468" s="8"/>
      <c r="SNG468" s="8"/>
      <c r="SNH468" s="8"/>
      <c r="SNI468" s="8"/>
      <c r="SNJ468" s="8"/>
      <c r="SNK468" s="8"/>
      <c r="SNL468" s="8"/>
      <c r="SNM468" s="8"/>
      <c r="SNN468" s="8"/>
      <c r="SNO468" s="8"/>
      <c r="SNP468" s="8"/>
      <c r="SNQ468" s="8"/>
      <c r="SNR468" s="8"/>
      <c r="SNS468" s="8"/>
      <c r="SNT468" s="8"/>
      <c r="SNU468" s="8"/>
      <c r="SNV468" s="8"/>
      <c r="SNW468" s="8"/>
      <c r="SNX468" s="8"/>
      <c r="SNY468" s="8"/>
      <c r="SNZ468" s="8"/>
      <c r="SOA468" s="8"/>
      <c r="SOB468" s="8"/>
      <c r="SOC468" s="8"/>
      <c r="SOD468" s="8"/>
      <c r="SOE468" s="8"/>
      <c r="SOF468" s="8"/>
      <c r="SOG468" s="8"/>
      <c r="SOH468" s="8"/>
      <c r="SOI468" s="8"/>
      <c r="SOJ468" s="8"/>
      <c r="SOK468" s="8"/>
      <c r="SOL468" s="8"/>
      <c r="SOM468" s="8"/>
      <c r="SON468" s="8"/>
      <c r="SOO468" s="8"/>
      <c r="SOP468" s="8"/>
      <c r="SOQ468" s="8"/>
      <c r="SOR468" s="8"/>
      <c r="SOS468" s="8"/>
      <c r="SOT468" s="8"/>
      <c r="SOU468" s="8"/>
      <c r="SOV468" s="8"/>
      <c r="SOW468" s="8"/>
      <c r="SOX468" s="8"/>
      <c r="SOY468" s="8"/>
      <c r="SOZ468" s="8"/>
      <c r="SPA468" s="8"/>
      <c r="SPB468" s="8"/>
      <c r="SPC468" s="8"/>
      <c r="SPD468" s="8"/>
      <c r="SPE468" s="8"/>
      <c r="SPF468" s="8"/>
      <c r="SPG468" s="8"/>
      <c r="SPH468" s="8"/>
      <c r="SPI468" s="8"/>
      <c r="SPJ468" s="8"/>
      <c r="SPK468" s="8"/>
      <c r="SPL468" s="8"/>
      <c r="SPM468" s="8"/>
      <c r="SPN468" s="8"/>
      <c r="SPO468" s="8"/>
      <c r="SPP468" s="8"/>
      <c r="SPQ468" s="8"/>
      <c r="SPR468" s="8"/>
      <c r="SPS468" s="8"/>
      <c r="SPT468" s="8"/>
      <c r="SPU468" s="8"/>
      <c r="SPV468" s="8"/>
      <c r="SPW468" s="8"/>
      <c r="SPX468" s="8"/>
      <c r="SPY468" s="8"/>
      <c r="SPZ468" s="8"/>
      <c r="SQA468" s="8"/>
      <c r="SQB468" s="8"/>
      <c r="SQC468" s="8"/>
      <c r="SQD468" s="8"/>
      <c r="SQE468" s="8"/>
      <c r="SQF468" s="8"/>
      <c r="SQG468" s="8"/>
      <c r="SQH468" s="8"/>
      <c r="SQI468" s="8"/>
      <c r="SQJ468" s="8"/>
      <c r="SQK468" s="8"/>
      <c r="SQL468" s="8"/>
      <c r="SQM468" s="8"/>
      <c r="SQN468" s="8"/>
      <c r="SQO468" s="8"/>
      <c r="SQP468" s="8"/>
      <c r="SQQ468" s="8"/>
      <c r="SQR468" s="8"/>
      <c r="SQS468" s="8"/>
      <c r="SQT468" s="8"/>
      <c r="SQU468" s="8"/>
      <c r="SQV468" s="8"/>
      <c r="SQW468" s="8"/>
      <c r="SQX468" s="8"/>
      <c r="SQY468" s="8"/>
      <c r="SQZ468" s="8"/>
      <c r="SRA468" s="8"/>
      <c r="SRB468" s="8"/>
      <c r="SRC468" s="8"/>
      <c r="SRD468" s="8"/>
      <c r="SRE468" s="8"/>
      <c r="SRF468" s="8"/>
      <c r="SRG468" s="8"/>
      <c r="SRH468" s="8"/>
      <c r="SRI468" s="8"/>
      <c r="SRJ468" s="8"/>
      <c r="SRK468" s="8"/>
      <c r="SRL468" s="8"/>
      <c r="SRM468" s="8"/>
      <c r="SRN468" s="8"/>
      <c r="SRO468" s="8"/>
      <c r="SRP468" s="8"/>
      <c r="SRQ468" s="8"/>
      <c r="SRR468" s="8"/>
      <c r="SRS468" s="8"/>
      <c r="SRT468" s="8"/>
      <c r="SRU468" s="8"/>
      <c r="SRV468" s="8"/>
      <c r="SRW468" s="8"/>
      <c r="SRX468" s="8"/>
      <c r="SRY468" s="8"/>
      <c r="SRZ468" s="8"/>
      <c r="SSA468" s="8"/>
      <c r="SSB468" s="8"/>
      <c r="SSC468" s="8"/>
      <c r="SSD468" s="8"/>
      <c r="SSE468" s="8"/>
      <c r="SSF468" s="8"/>
      <c r="SSG468" s="8"/>
      <c r="SSH468" s="8"/>
      <c r="SSI468" s="8"/>
      <c r="SSJ468" s="8"/>
      <c r="SSK468" s="8"/>
      <c r="SSL468" s="8"/>
      <c r="SSM468" s="8"/>
      <c r="SSN468" s="8"/>
      <c r="SSO468" s="8"/>
      <c r="SSP468" s="8"/>
      <c r="SSQ468" s="8"/>
      <c r="SSR468" s="8"/>
      <c r="SSS468" s="8"/>
      <c r="SST468" s="8"/>
      <c r="SSU468" s="8"/>
      <c r="SSV468" s="8"/>
      <c r="SSW468" s="8"/>
      <c r="SSX468" s="8"/>
      <c r="SSY468" s="8"/>
      <c r="SSZ468" s="8"/>
      <c r="STA468" s="8"/>
      <c r="STB468" s="8"/>
      <c r="STC468" s="8"/>
      <c r="STD468" s="8"/>
      <c r="STE468" s="8"/>
      <c r="STF468" s="8"/>
      <c r="STG468" s="8"/>
      <c r="STH468" s="8"/>
      <c r="STI468" s="8"/>
      <c r="STJ468" s="8"/>
      <c r="STK468" s="8"/>
      <c r="STL468" s="8"/>
      <c r="STM468" s="8"/>
      <c r="STN468" s="8"/>
      <c r="STO468" s="8"/>
      <c r="STP468" s="8"/>
      <c r="STQ468" s="8"/>
      <c r="STR468" s="8"/>
      <c r="STS468" s="8"/>
      <c r="STT468" s="8"/>
      <c r="STU468" s="8"/>
      <c r="STV468" s="8"/>
      <c r="STW468" s="8"/>
      <c r="STX468" s="8"/>
      <c r="STY468" s="8"/>
      <c r="STZ468" s="8"/>
      <c r="SUA468" s="8"/>
      <c r="SUB468" s="8"/>
      <c r="SUC468" s="8"/>
      <c r="SUD468" s="8"/>
      <c r="SUE468" s="8"/>
      <c r="SUF468" s="8"/>
      <c r="SUG468" s="8"/>
      <c r="SUH468" s="8"/>
      <c r="SUI468" s="8"/>
      <c r="SUJ468" s="8"/>
      <c r="SUK468" s="8"/>
      <c r="SUL468" s="8"/>
      <c r="SUM468" s="8"/>
      <c r="SUN468" s="8"/>
      <c r="SUO468" s="8"/>
      <c r="SUP468" s="8"/>
      <c r="SUQ468" s="8"/>
      <c r="SUR468" s="8"/>
      <c r="SUS468" s="8"/>
      <c r="SUT468" s="8"/>
      <c r="SUU468" s="8"/>
      <c r="SUV468" s="8"/>
      <c r="SUW468" s="8"/>
      <c r="SUX468" s="8"/>
      <c r="SUY468" s="8"/>
      <c r="SUZ468" s="8"/>
      <c r="SVA468" s="8"/>
      <c r="SVB468" s="8"/>
      <c r="SVC468" s="8"/>
      <c r="SVD468" s="8"/>
      <c r="SVE468" s="8"/>
      <c r="SVF468" s="8"/>
      <c r="SVG468" s="8"/>
      <c r="SVH468" s="8"/>
      <c r="SVI468" s="8"/>
      <c r="SVJ468" s="8"/>
      <c r="SVK468" s="8"/>
      <c r="SVL468" s="8"/>
      <c r="SVM468" s="8"/>
      <c r="SVN468" s="8"/>
      <c r="SVO468" s="8"/>
      <c r="SVP468" s="8"/>
      <c r="SVQ468" s="8"/>
      <c r="SVR468" s="8"/>
      <c r="SVS468" s="8"/>
      <c r="SVT468" s="8"/>
      <c r="SVU468" s="8"/>
      <c r="SVV468" s="8"/>
      <c r="SVW468" s="8"/>
      <c r="SVX468" s="8"/>
      <c r="SVY468" s="8"/>
      <c r="SVZ468" s="8"/>
      <c r="SWA468" s="8"/>
      <c r="SWB468" s="8"/>
      <c r="SWC468" s="8"/>
      <c r="SWD468" s="8"/>
      <c r="SWE468" s="8"/>
      <c r="SWF468" s="8"/>
      <c r="SWG468" s="8"/>
      <c r="SWH468" s="8"/>
      <c r="SWI468" s="8"/>
      <c r="SWJ468" s="8"/>
      <c r="SWK468" s="8"/>
      <c r="SWL468" s="8"/>
      <c r="SWM468" s="8"/>
      <c r="SWN468" s="8"/>
      <c r="SWO468" s="8"/>
      <c r="SWP468" s="8"/>
      <c r="SWQ468" s="8"/>
      <c r="SWR468" s="8"/>
      <c r="SWS468" s="8"/>
      <c r="SWT468" s="8"/>
      <c r="SWU468" s="8"/>
      <c r="SWV468" s="8"/>
      <c r="SWW468" s="8"/>
      <c r="SWX468" s="8"/>
      <c r="SWY468" s="8"/>
      <c r="SWZ468" s="8"/>
      <c r="SXA468" s="8"/>
      <c r="SXB468" s="8"/>
      <c r="SXC468" s="8"/>
      <c r="SXD468" s="8"/>
      <c r="SXE468" s="8"/>
      <c r="SXF468" s="8"/>
      <c r="SXG468" s="8"/>
      <c r="SXH468" s="8"/>
      <c r="SXI468" s="8"/>
      <c r="SXJ468" s="8"/>
      <c r="SXK468" s="8"/>
      <c r="SXL468" s="8"/>
      <c r="SXM468" s="8"/>
      <c r="SXN468" s="8"/>
      <c r="SXO468" s="8"/>
      <c r="SXP468" s="8"/>
      <c r="SXQ468" s="8"/>
      <c r="SXR468" s="8"/>
      <c r="SXS468" s="8"/>
      <c r="SXT468" s="8"/>
      <c r="SXU468" s="8"/>
      <c r="SXV468" s="8"/>
      <c r="SXW468" s="8"/>
      <c r="SXX468" s="8"/>
      <c r="SXY468" s="8"/>
      <c r="SXZ468" s="8"/>
      <c r="SYA468" s="8"/>
      <c r="SYB468" s="8"/>
      <c r="SYC468" s="8"/>
      <c r="SYD468" s="8"/>
      <c r="SYE468" s="8"/>
      <c r="SYF468" s="8"/>
      <c r="SYG468" s="8"/>
      <c r="SYH468" s="8"/>
      <c r="SYI468" s="8"/>
      <c r="SYJ468" s="8"/>
      <c r="SYK468" s="8"/>
      <c r="SYL468" s="8"/>
      <c r="SYM468" s="8"/>
      <c r="SYN468" s="8"/>
      <c r="SYO468" s="8"/>
      <c r="SYP468" s="8"/>
      <c r="SYQ468" s="8"/>
      <c r="SYR468" s="8"/>
      <c r="SYS468" s="8"/>
      <c r="SYT468" s="8"/>
      <c r="SYU468" s="8"/>
      <c r="SYV468" s="8"/>
      <c r="SYW468" s="8"/>
      <c r="SYX468" s="8"/>
      <c r="SYY468" s="8"/>
      <c r="SYZ468" s="8"/>
      <c r="SZA468" s="8"/>
      <c r="SZB468" s="8"/>
      <c r="SZC468" s="8"/>
      <c r="SZD468" s="8"/>
      <c r="SZE468" s="8"/>
      <c r="SZF468" s="8"/>
      <c r="SZG468" s="8"/>
      <c r="SZH468" s="8"/>
      <c r="SZI468" s="8"/>
      <c r="SZJ468" s="8"/>
      <c r="SZK468" s="8"/>
      <c r="SZL468" s="8"/>
      <c r="SZM468" s="8"/>
      <c r="SZN468" s="8"/>
      <c r="SZO468" s="8"/>
      <c r="SZP468" s="8"/>
      <c r="SZQ468" s="8"/>
      <c r="SZR468" s="8"/>
      <c r="SZS468" s="8"/>
      <c r="SZT468" s="8"/>
      <c r="SZU468" s="8"/>
      <c r="SZV468" s="8"/>
      <c r="SZW468" s="8"/>
      <c r="SZX468" s="8"/>
      <c r="SZY468" s="8"/>
      <c r="SZZ468" s="8"/>
      <c r="TAA468" s="8"/>
      <c r="TAB468" s="8"/>
      <c r="TAC468" s="8"/>
      <c r="TAD468" s="8"/>
      <c r="TAE468" s="8"/>
      <c r="TAF468" s="8"/>
      <c r="TAG468" s="8"/>
      <c r="TAH468" s="8"/>
      <c r="TAI468" s="8"/>
      <c r="TAJ468" s="8"/>
      <c r="TAK468" s="8"/>
      <c r="TAL468" s="8"/>
      <c r="TAM468" s="8"/>
      <c r="TAN468" s="8"/>
      <c r="TAO468" s="8"/>
      <c r="TAP468" s="8"/>
      <c r="TAQ468" s="8"/>
      <c r="TAR468" s="8"/>
      <c r="TAS468" s="8"/>
      <c r="TAT468" s="8"/>
      <c r="TAU468" s="8"/>
      <c r="TAV468" s="8"/>
      <c r="TAW468" s="8"/>
      <c r="TAX468" s="8"/>
      <c r="TAY468" s="8"/>
      <c r="TAZ468" s="8"/>
      <c r="TBA468" s="8"/>
      <c r="TBB468" s="8"/>
      <c r="TBC468" s="8"/>
      <c r="TBD468" s="8"/>
      <c r="TBE468" s="8"/>
      <c r="TBF468" s="8"/>
      <c r="TBG468" s="8"/>
      <c r="TBH468" s="8"/>
      <c r="TBI468" s="8"/>
      <c r="TBJ468" s="8"/>
      <c r="TBK468" s="8"/>
      <c r="TBL468" s="8"/>
      <c r="TBM468" s="8"/>
      <c r="TBN468" s="8"/>
      <c r="TBO468" s="8"/>
      <c r="TBP468" s="8"/>
      <c r="TBQ468" s="8"/>
      <c r="TBR468" s="8"/>
      <c r="TBS468" s="8"/>
      <c r="TBT468" s="8"/>
      <c r="TBU468" s="8"/>
      <c r="TBV468" s="8"/>
      <c r="TBW468" s="8"/>
      <c r="TBX468" s="8"/>
      <c r="TBY468" s="8"/>
      <c r="TBZ468" s="8"/>
      <c r="TCA468" s="8"/>
      <c r="TCB468" s="8"/>
      <c r="TCC468" s="8"/>
      <c r="TCD468" s="8"/>
      <c r="TCE468" s="8"/>
      <c r="TCF468" s="8"/>
      <c r="TCG468" s="8"/>
      <c r="TCH468" s="8"/>
      <c r="TCI468" s="8"/>
      <c r="TCJ468" s="8"/>
      <c r="TCK468" s="8"/>
      <c r="TCL468" s="8"/>
      <c r="TCM468" s="8"/>
      <c r="TCN468" s="8"/>
      <c r="TCO468" s="8"/>
      <c r="TCP468" s="8"/>
      <c r="TCQ468" s="8"/>
      <c r="TCR468" s="8"/>
      <c r="TCS468" s="8"/>
      <c r="TCT468" s="8"/>
      <c r="TCU468" s="8"/>
      <c r="TCV468" s="8"/>
      <c r="TCW468" s="8"/>
      <c r="TCX468" s="8"/>
      <c r="TCY468" s="8"/>
      <c r="TCZ468" s="8"/>
      <c r="TDA468" s="8"/>
      <c r="TDB468" s="8"/>
      <c r="TDC468" s="8"/>
      <c r="TDD468" s="8"/>
      <c r="TDE468" s="8"/>
      <c r="TDF468" s="8"/>
      <c r="TDG468" s="8"/>
      <c r="TDH468" s="8"/>
      <c r="TDI468" s="8"/>
      <c r="TDJ468" s="8"/>
      <c r="TDK468" s="8"/>
      <c r="TDL468" s="8"/>
      <c r="TDM468" s="8"/>
      <c r="TDN468" s="8"/>
      <c r="TDO468" s="8"/>
      <c r="TDP468" s="8"/>
      <c r="TDQ468" s="8"/>
      <c r="TDR468" s="8"/>
      <c r="TDS468" s="8"/>
      <c r="TDT468" s="8"/>
      <c r="TDU468" s="8"/>
      <c r="TDV468" s="8"/>
      <c r="TDW468" s="8"/>
      <c r="TDX468" s="8"/>
      <c r="TDY468" s="8"/>
      <c r="TDZ468" s="8"/>
      <c r="TEA468" s="8"/>
      <c r="TEB468" s="8"/>
      <c r="TEC468" s="8"/>
      <c r="TED468" s="8"/>
      <c r="TEE468" s="8"/>
      <c r="TEF468" s="8"/>
      <c r="TEG468" s="8"/>
      <c r="TEH468" s="8"/>
      <c r="TEI468" s="8"/>
      <c r="TEJ468" s="8"/>
      <c r="TEK468" s="8"/>
      <c r="TEL468" s="8"/>
      <c r="TEM468" s="8"/>
      <c r="TEN468" s="8"/>
      <c r="TEO468" s="8"/>
      <c r="TEP468" s="8"/>
      <c r="TEQ468" s="8"/>
      <c r="TER468" s="8"/>
      <c r="TES468" s="8"/>
      <c r="TET468" s="8"/>
      <c r="TEU468" s="8"/>
      <c r="TEV468" s="8"/>
      <c r="TEW468" s="8"/>
      <c r="TEX468" s="8"/>
      <c r="TEY468" s="8"/>
      <c r="TEZ468" s="8"/>
      <c r="TFA468" s="8"/>
      <c r="TFB468" s="8"/>
      <c r="TFC468" s="8"/>
      <c r="TFD468" s="8"/>
      <c r="TFE468" s="8"/>
      <c r="TFF468" s="8"/>
      <c r="TFG468" s="8"/>
      <c r="TFH468" s="8"/>
      <c r="TFI468" s="8"/>
      <c r="TFJ468" s="8"/>
      <c r="TFK468" s="8"/>
      <c r="TFL468" s="8"/>
      <c r="TFM468" s="8"/>
      <c r="TFN468" s="8"/>
      <c r="TFO468" s="8"/>
      <c r="TFP468" s="8"/>
      <c r="TFQ468" s="8"/>
      <c r="TFR468" s="8"/>
      <c r="TFS468" s="8"/>
      <c r="TFT468" s="8"/>
      <c r="TFU468" s="8"/>
      <c r="TFV468" s="8"/>
      <c r="TFW468" s="8"/>
      <c r="TFX468" s="8"/>
      <c r="TFY468" s="8"/>
      <c r="TFZ468" s="8"/>
      <c r="TGA468" s="8"/>
      <c r="TGB468" s="8"/>
      <c r="TGC468" s="8"/>
      <c r="TGD468" s="8"/>
      <c r="TGE468" s="8"/>
      <c r="TGF468" s="8"/>
      <c r="TGG468" s="8"/>
      <c r="TGH468" s="8"/>
      <c r="TGI468" s="8"/>
      <c r="TGJ468" s="8"/>
      <c r="TGK468" s="8"/>
      <c r="TGL468" s="8"/>
      <c r="TGM468" s="8"/>
      <c r="TGN468" s="8"/>
      <c r="TGO468" s="8"/>
      <c r="TGP468" s="8"/>
      <c r="TGQ468" s="8"/>
      <c r="TGR468" s="8"/>
      <c r="TGS468" s="8"/>
      <c r="TGT468" s="8"/>
      <c r="TGU468" s="8"/>
      <c r="TGV468" s="8"/>
      <c r="TGW468" s="8"/>
      <c r="TGX468" s="8"/>
      <c r="TGY468" s="8"/>
      <c r="TGZ468" s="8"/>
      <c r="THA468" s="8"/>
      <c r="THB468" s="8"/>
      <c r="THC468" s="8"/>
      <c r="THD468" s="8"/>
      <c r="THE468" s="8"/>
      <c r="THF468" s="8"/>
      <c r="THG468" s="8"/>
      <c r="THH468" s="8"/>
      <c r="THI468" s="8"/>
      <c r="THJ468" s="8"/>
      <c r="THK468" s="8"/>
      <c r="THL468" s="8"/>
      <c r="THM468" s="8"/>
      <c r="THN468" s="8"/>
      <c r="THO468" s="8"/>
      <c r="THP468" s="8"/>
      <c r="THQ468" s="8"/>
      <c r="THR468" s="8"/>
      <c r="THS468" s="8"/>
      <c r="THT468" s="8"/>
      <c r="THU468" s="8"/>
      <c r="THV468" s="8"/>
      <c r="THW468" s="8"/>
      <c r="THX468" s="8"/>
      <c r="THY468" s="8"/>
      <c r="THZ468" s="8"/>
      <c r="TIA468" s="8"/>
      <c r="TIB468" s="8"/>
      <c r="TIC468" s="8"/>
      <c r="TID468" s="8"/>
      <c r="TIE468" s="8"/>
      <c r="TIF468" s="8"/>
      <c r="TIG468" s="8"/>
      <c r="TIH468" s="8"/>
      <c r="TII468" s="8"/>
      <c r="TIJ468" s="8"/>
      <c r="TIK468" s="8"/>
      <c r="TIL468" s="8"/>
      <c r="TIM468" s="8"/>
      <c r="TIN468" s="8"/>
      <c r="TIO468" s="8"/>
      <c r="TIP468" s="8"/>
      <c r="TIQ468" s="8"/>
      <c r="TIR468" s="8"/>
      <c r="TIS468" s="8"/>
      <c r="TIT468" s="8"/>
      <c r="TIU468" s="8"/>
      <c r="TIV468" s="8"/>
      <c r="TIW468" s="8"/>
      <c r="TIX468" s="8"/>
      <c r="TIY468" s="8"/>
      <c r="TIZ468" s="8"/>
      <c r="TJA468" s="8"/>
      <c r="TJB468" s="8"/>
      <c r="TJC468" s="8"/>
      <c r="TJD468" s="8"/>
      <c r="TJE468" s="8"/>
      <c r="TJF468" s="8"/>
      <c r="TJG468" s="8"/>
      <c r="TJH468" s="8"/>
      <c r="TJI468" s="8"/>
      <c r="TJJ468" s="8"/>
      <c r="TJK468" s="8"/>
      <c r="TJL468" s="8"/>
      <c r="TJM468" s="8"/>
      <c r="TJN468" s="8"/>
      <c r="TJO468" s="8"/>
      <c r="TJP468" s="8"/>
      <c r="TJQ468" s="8"/>
      <c r="TJR468" s="8"/>
      <c r="TJS468" s="8"/>
      <c r="TJT468" s="8"/>
      <c r="TJU468" s="8"/>
      <c r="TJV468" s="8"/>
      <c r="TJW468" s="8"/>
      <c r="TJX468" s="8"/>
      <c r="TJY468" s="8"/>
      <c r="TJZ468" s="8"/>
      <c r="TKA468" s="8"/>
      <c r="TKB468" s="8"/>
      <c r="TKC468" s="8"/>
      <c r="TKD468" s="8"/>
      <c r="TKE468" s="8"/>
      <c r="TKF468" s="8"/>
      <c r="TKG468" s="8"/>
      <c r="TKH468" s="8"/>
      <c r="TKI468" s="8"/>
      <c r="TKJ468" s="8"/>
      <c r="TKK468" s="8"/>
      <c r="TKL468" s="8"/>
      <c r="TKM468" s="8"/>
      <c r="TKN468" s="8"/>
      <c r="TKO468" s="8"/>
      <c r="TKP468" s="8"/>
      <c r="TKQ468" s="8"/>
      <c r="TKR468" s="8"/>
      <c r="TKS468" s="8"/>
      <c r="TKT468" s="8"/>
      <c r="TKU468" s="8"/>
      <c r="TKV468" s="8"/>
      <c r="TKW468" s="8"/>
      <c r="TKX468" s="8"/>
      <c r="TKY468" s="8"/>
      <c r="TKZ468" s="8"/>
      <c r="TLA468" s="8"/>
      <c r="TLB468" s="8"/>
      <c r="TLC468" s="8"/>
      <c r="TLD468" s="8"/>
      <c r="TLE468" s="8"/>
      <c r="TLF468" s="8"/>
      <c r="TLG468" s="8"/>
      <c r="TLH468" s="8"/>
      <c r="TLI468" s="8"/>
      <c r="TLJ468" s="8"/>
      <c r="TLK468" s="8"/>
      <c r="TLL468" s="8"/>
      <c r="TLM468" s="8"/>
      <c r="TLN468" s="8"/>
      <c r="TLO468" s="8"/>
      <c r="TLP468" s="8"/>
      <c r="TLQ468" s="8"/>
      <c r="TLR468" s="8"/>
      <c r="TLS468" s="8"/>
      <c r="TLT468" s="8"/>
      <c r="TLU468" s="8"/>
      <c r="TLV468" s="8"/>
      <c r="TLW468" s="8"/>
      <c r="TLX468" s="8"/>
      <c r="TLY468" s="8"/>
      <c r="TLZ468" s="8"/>
      <c r="TMA468" s="8"/>
      <c r="TMB468" s="8"/>
      <c r="TMC468" s="8"/>
      <c r="TMD468" s="8"/>
      <c r="TME468" s="8"/>
      <c r="TMF468" s="8"/>
      <c r="TMG468" s="8"/>
      <c r="TMH468" s="8"/>
      <c r="TMI468" s="8"/>
      <c r="TMJ468" s="8"/>
      <c r="TMK468" s="8"/>
      <c r="TML468" s="8"/>
      <c r="TMM468" s="8"/>
      <c r="TMN468" s="8"/>
      <c r="TMO468" s="8"/>
      <c r="TMP468" s="8"/>
      <c r="TMQ468" s="8"/>
      <c r="TMR468" s="8"/>
      <c r="TMS468" s="8"/>
      <c r="TMT468" s="8"/>
      <c r="TMU468" s="8"/>
      <c r="TMV468" s="8"/>
      <c r="TMW468" s="8"/>
      <c r="TMX468" s="8"/>
      <c r="TMY468" s="8"/>
      <c r="TMZ468" s="8"/>
      <c r="TNA468" s="8"/>
      <c r="TNB468" s="8"/>
      <c r="TNC468" s="8"/>
      <c r="TND468" s="8"/>
      <c r="TNE468" s="8"/>
      <c r="TNF468" s="8"/>
      <c r="TNG468" s="8"/>
      <c r="TNH468" s="8"/>
      <c r="TNI468" s="8"/>
      <c r="TNJ468" s="8"/>
      <c r="TNK468" s="8"/>
      <c r="TNL468" s="8"/>
      <c r="TNM468" s="8"/>
      <c r="TNN468" s="8"/>
      <c r="TNO468" s="8"/>
      <c r="TNP468" s="8"/>
      <c r="TNQ468" s="8"/>
      <c r="TNR468" s="8"/>
      <c r="TNS468" s="8"/>
      <c r="TNT468" s="8"/>
      <c r="TNU468" s="8"/>
      <c r="TNV468" s="8"/>
      <c r="TNW468" s="8"/>
      <c r="TNX468" s="8"/>
      <c r="TNY468" s="8"/>
      <c r="TNZ468" s="8"/>
      <c r="TOA468" s="8"/>
      <c r="TOB468" s="8"/>
      <c r="TOC468" s="8"/>
      <c r="TOD468" s="8"/>
      <c r="TOE468" s="8"/>
      <c r="TOF468" s="8"/>
      <c r="TOG468" s="8"/>
      <c r="TOH468" s="8"/>
      <c r="TOI468" s="8"/>
      <c r="TOJ468" s="8"/>
      <c r="TOK468" s="8"/>
      <c r="TOL468" s="8"/>
      <c r="TOM468" s="8"/>
      <c r="TON468" s="8"/>
      <c r="TOO468" s="8"/>
      <c r="TOP468" s="8"/>
      <c r="TOQ468" s="8"/>
      <c r="TOR468" s="8"/>
      <c r="TOS468" s="8"/>
      <c r="TOT468" s="8"/>
      <c r="TOU468" s="8"/>
      <c r="TOV468" s="8"/>
      <c r="TOW468" s="8"/>
      <c r="TOX468" s="8"/>
      <c r="TOY468" s="8"/>
      <c r="TOZ468" s="8"/>
      <c r="TPA468" s="8"/>
      <c r="TPB468" s="8"/>
      <c r="TPC468" s="8"/>
      <c r="TPD468" s="8"/>
      <c r="TPE468" s="8"/>
      <c r="TPF468" s="8"/>
      <c r="TPG468" s="8"/>
      <c r="TPH468" s="8"/>
      <c r="TPI468" s="8"/>
      <c r="TPJ468" s="8"/>
      <c r="TPK468" s="8"/>
      <c r="TPL468" s="8"/>
      <c r="TPM468" s="8"/>
      <c r="TPN468" s="8"/>
      <c r="TPO468" s="8"/>
      <c r="TPP468" s="8"/>
      <c r="TPQ468" s="8"/>
      <c r="TPR468" s="8"/>
      <c r="TPS468" s="8"/>
      <c r="TPT468" s="8"/>
      <c r="TPU468" s="8"/>
      <c r="TPV468" s="8"/>
      <c r="TPW468" s="8"/>
      <c r="TPX468" s="8"/>
      <c r="TPY468" s="8"/>
      <c r="TPZ468" s="8"/>
      <c r="TQA468" s="8"/>
      <c r="TQB468" s="8"/>
      <c r="TQC468" s="8"/>
      <c r="TQD468" s="8"/>
      <c r="TQE468" s="8"/>
      <c r="TQF468" s="8"/>
      <c r="TQG468" s="8"/>
      <c r="TQH468" s="8"/>
      <c r="TQI468" s="8"/>
      <c r="TQJ468" s="8"/>
      <c r="TQK468" s="8"/>
      <c r="TQL468" s="8"/>
      <c r="TQM468" s="8"/>
      <c r="TQN468" s="8"/>
      <c r="TQO468" s="8"/>
      <c r="TQP468" s="8"/>
      <c r="TQQ468" s="8"/>
      <c r="TQR468" s="8"/>
      <c r="TQS468" s="8"/>
      <c r="TQT468" s="8"/>
      <c r="TQU468" s="8"/>
      <c r="TQV468" s="8"/>
      <c r="TQW468" s="8"/>
      <c r="TQX468" s="8"/>
      <c r="TQY468" s="8"/>
      <c r="TQZ468" s="8"/>
      <c r="TRA468" s="8"/>
      <c r="TRB468" s="8"/>
      <c r="TRC468" s="8"/>
      <c r="TRD468" s="8"/>
      <c r="TRE468" s="8"/>
      <c r="TRF468" s="8"/>
      <c r="TRG468" s="8"/>
      <c r="TRH468" s="8"/>
      <c r="TRI468" s="8"/>
      <c r="TRJ468" s="8"/>
      <c r="TRK468" s="8"/>
      <c r="TRL468" s="8"/>
      <c r="TRM468" s="8"/>
      <c r="TRN468" s="8"/>
      <c r="TRO468" s="8"/>
      <c r="TRP468" s="8"/>
      <c r="TRQ468" s="8"/>
      <c r="TRR468" s="8"/>
      <c r="TRS468" s="8"/>
      <c r="TRT468" s="8"/>
      <c r="TRU468" s="8"/>
      <c r="TRV468" s="8"/>
      <c r="TRW468" s="8"/>
      <c r="TRX468" s="8"/>
      <c r="TRY468" s="8"/>
      <c r="TRZ468" s="8"/>
      <c r="TSA468" s="8"/>
      <c r="TSB468" s="8"/>
      <c r="TSC468" s="8"/>
      <c r="TSD468" s="8"/>
      <c r="TSE468" s="8"/>
      <c r="TSF468" s="8"/>
      <c r="TSG468" s="8"/>
      <c r="TSH468" s="8"/>
      <c r="TSI468" s="8"/>
      <c r="TSJ468" s="8"/>
      <c r="TSK468" s="8"/>
      <c r="TSL468" s="8"/>
      <c r="TSM468" s="8"/>
      <c r="TSN468" s="8"/>
      <c r="TSO468" s="8"/>
      <c r="TSP468" s="8"/>
      <c r="TSQ468" s="8"/>
      <c r="TSR468" s="8"/>
      <c r="TSS468" s="8"/>
      <c r="TST468" s="8"/>
      <c r="TSU468" s="8"/>
      <c r="TSV468" s="8"/>
      <c r="TSW468" s="8"/>
      <c r="TSX468" s="8"/>
      <c r="TSY468" s="8"/>
      <c r="TSZ468" s="8"/>
      <c r="TTA468" s="8"/>
      <c r="TTB468" s="8"/>
      <c r="TTC468" s="8"/>
      <c r="TTD468" s="8"/>
      <c r="TTE468" s="8"/>
      <c r="TTF468" s="8"/>
      <c r="TTG468" s="8"/>
      <c r="TTH468" s="8"/>
      <c r="TTI468" s="8"/>
      <c r="TTJ468" s="8"/>
      <c r="TTK468" s="8"/>
      <c r="TTL468" s="8"/>
      <c r="TTM468" s="8"/>
      <c r="TTN468" s="8"/>
      <c r="TTO468" s="8"/>
      <c r="TTP468" s="8"/>
      <c r="TTQ468" s="8"/>
      <c r="TTR468" s="8"/>
      <c r="TTS468" s="8"/>
      <c r="TTT468" s="8"/>
      <c r="TTU468" s="8"/>
      <c r="TTV468" s="8"/>
      <c r="TTW468" s="8"/>
      <c r="TTX468" s="8"/>
      <c r="TTY468" s="8"/>
      <c r="TTZ468" s="8"/>
      <c r="TUA468" s="8"/>
      <c r="TUB468" s="8"/>
      <c r="TUC468" s="8"/>
      <c r="TUD468" s="8"/>
      <c r="TUE468" s="8"/>
      <c r="TUF468" s="8"/>
      <c r="TUG468" s="8"/>
      <c r="TUH468" s="8"/>
      <c r="TUI468" s="8"/>
      <c r="TUJ468" s="8"/>
      <c r="TUK468" s="8"/>
      <c r="TUL468" s="8"/>
      <c r="TUM468" s="8"/>
      <c r="TUN468" s="8"/>
      <c r="TUO468" s="8"/>
      <c r="TUP468" s="8"/>
      <c r="TUQ468" s="8"/>
      <c r="TUR468" s="8"/>
      <c r="TUS468" s="8"/>
      <c r="TUT468" s="8"/>
      <c r="TUU468" s="8"/>
      <c r="TUV468" s="8"/>
      <c r="TUW468" s="8"/>
      <c r="TUX468" s="8"/>
      <c r="TUY468" s="8"/>
      <c r="TUZ468" s="8"/>
      <c r="TVA468" s="8"/>
      <c r="TVB468" s="8"/>
      <c r="TVC468" s="8"/>
      <c r="TVD468" s="8"/>
      <c r="TVE468" s="8"/>
      <c r="TVF468" s="8"/>
      <c r="TVG468" s="8"/>
      <c r="TVH468" s="8"/>
      <c r="TVI468" s="8"/>
      <c r="TVJ468" s="8"/>
      <c r="TVK468" s="8"/>
      <c r="TVL468" s="8"/>
      <c r="TVM468" s="8"/>
      <c r="TVN468" s="8"/>
      <c r="TVO468" s="8"/>
      <c r="TVP468" s="8"/>
      <c r="TVQ468" s="8"/>
      <c r="TVR468" s="8"/>
      <c r="TVS468" s="8"/>
      <c r="TVT468" s="8"/>
      <c r="TVU468" s="8"/>
      <c r="TVV468" s="8"/>
      <c r="TVW468" s="8"/>
      <c r="TVX468" s="8"/>
      <c r="TVY468" s="8"/>
      <c r="TVZ468" s="8"/>
      <c r="TWA468" s="8"/>
      <c r="TWB468" s="8"/>
      <c r="TWC468" s="8"/>
      <c r="TWD468" s="8"/>
      <c r="TWE468" s="8"/>
      <c r="TWF468" s="8"/>
      <c r="TWG468" s="8"/>
      <c r="TWH468" s="8"/>
      <c r="TWI468" s="8"/>
      <c r="TWJ468" s="8"/>
      <c r="TWK468" s="8"/>
      <c r="TWL468" s="8"/>
      <c r="TWM468" s="8"/>
      <c r="TWN468" s="8"/>
      <c r="TWO468" s="8"/>
      <c r="TWP468" s="8"/>
      <c r="TWQ468" s="8"/>
      <c r="TWR468" s="8"/>
      <c r="TWS468" s="8"/>
      <c r="TWT468" s="8"/>
      <c r="TWU468" s="8"/>
      <c r="TWV468" s="8"/>
      <c r="TWW468" s="8"/>
      <c r="TWX468" s="8"/>
      <c r="TWY468" s="8"/>
      <c r="TWZ468" s="8"/>
      <c r="TXA468" s="8"/>
      <c r="TXB468" s="8"/>
      <c r="TXC468" s="8"/>
      <c r="TXD468" s="8"/>
      <c r="TXE468" s="8"/>
      <c r="TXF468" s="8"/>
      <c r="TXG468" s="8"/>
      <c r="TXH468" s="8"/>
      <c r="TXI468" s="8"/>
      <c r="TXJ468" s="8"/>
      <c r="TXK468" s="8"/>
      <c r="TXL468" s="8"/>
      <c r="TXM468" s="8"/>
      <c r="TXN468" s="8"/>
      <c r="TXO468" s="8"/>
      <c r="TXP468" s="8"/>
      <c r="TXQ468" s="8"/>
      <c r="TXR468" s="8"/>
      <c r="TXS468" s="8"/>
      <c r="TXT468" s="8"/>
      <c r="TXU468" s="8"/>
      <c r="TXV468" s="8"/>
      <c r="TXW468" s="8"/>
      <c r="TXX468" s="8"/>
      <c r="TXY468" s="8"/>
      <c r="TXZ468" s="8"/>
      <c r="TYA468" s="8"/>
      <c r="TYB468" s="8"/>
      <c r="TYC468" s="8"/>
      <c r="TYD468" s="8"/>
      <c r="TYE468" s="8"/>
      <c r="TYF468" s="8"/>
      <c r="TYG468" s="8"/>
      <c r="TYH468" s="8"/>
      <c r="TYI468" s="8"/>
      <c r="TYJ468" s="8"/>
      <c r="TYK468" s="8"/>
      <c r="TYL468" s="8"/>
      <c r="TYM468" s="8"/>
      <c r="TYN468" s="8"/>
      <c r="TYO468" s="8"/>
      <c r="TYP468" s="8"/>
      <c r="TYQ468" s="8"/>
      <c r="TYR468" s="8"/>
      <c r="TYS468" s="8"/>
      <c r="TYT468" s="8"/>
      <c r="TYU468" s="8"/>
      <c r="TYV468" s="8"/>
      <c r="TYW468" s="8"/>
      <c r="TYX468" s="8"/>
      <c r="TYY468" s="8"/>
      <c r="TYZ468" s="8"/>
      <c r="TZA468" s="8"/>
      <c r="TZB468" s="8"/>
      <c r="TZC468" s="8"/>
      <c r="TZD468" s="8"/>
      <c r="TZE468" s="8"/>
      <c r="TZF468" s="8"/>
      <c r="TZG468" s="8"/>
      <c r="TZH468" s="8"/>
      <c r="TZI468" s="8"/>
      <c r="TZJ468" s="8"/>
      <c r="TZK468" s="8"/>
      <c r="TZL468" s="8"/>
      <c r="TZM468" s="8"/>
      <c r="TZN468" s="8"/>
      <c r="TZO468" s="8"/>
      <c r="TZP468" s="8"/>
      <c r="TZQ468" s="8"/>
      <c r="TZR468" s="8"/>
      <c r="TZS468" s="8"/>
      <c r="TZT468" s="8"/>
      <c r="TZU468" s="8"/>
      <c r="TZV468" s="8"/>
      <c r="TZW468" s="8"/>
      <c r="TZX468" s="8"/>
      <c r="TZY468" s="8"/>
      <c r="TZZ468" s="8"/>
      <c r="UAA468" s="8"/>
      <c r="UAB468" s="8"/>
      <c r="UAC468" s="8"/>
      <c r="UAD468" s="8"/>
      <c r="UAE468" s="8"/>
      <c r="UAF468" s="8"/>
      <c r="UAG468" s="8"/>
      <c r="UAH468" s="8"/>
      <c r="UAI468" s="8"/>
      <c r="UAJ468" s="8"/>
      <c r="UAK468" s="8"/>
      <c r="UAL468" s="8"/>
      <c r="UAM468" s="8"/>
      <c r="UAN468" s="8"/>
      <c r="UAO468" s="8"/>
      <c r="UAP468" s="8"/>
      <c r="UAQ468" s="8"/>
      <c r="UAR468" s="8"/>
      <c r="UAS468" s="8"/>
      <c r="UAT468" s="8"/>
      <c r="UAU468" s="8"/>
      <c r="UAV468" s="8"/>
      <c r="UAW468" s="8"/>
      <c r="UAX468" s="8"/>
      <c r="UAY468" s="8"/>
      <c r="UAZ468" s="8"/>
      <c r="UBA468" s="8"/>
      <c r="UBB468" s="8"/>
      <c r="UBC468" s="8"/>
      <c r="UBD468" s="8"/>
      <c r="UBE468" s="8"/>
      <c r="UBF468" s="8"/>
      <c r="UBG468" s="8"/>
      <c r="UBH468" s="8"/>
      <c r="UBI468" s="8"/>
      <c r="UBJ468" s="8"/>
      <c r="UBK468" s="8"/>
      <c r="UBL468" s="8"/>
      <c r="UBM468" s="8"/>
      <c r="UBN468" s="8"/>
      <c r="UBO468" s="8"/>
      <c r="UBP468" s="8"/>
      <c r="UBQ468" s="8"/>
      <c r="UBR468" s="8"/>
      <c r="UBS468" s="8"/>
      <c r="UBT468" s="8"/>
      <c r="UBU468" s="8"/>
      <c r="UBV468" s="8"/>
      <c r="UBW468" s="8"/>
      <c r="UBX468" s="8"/>
      <c r="UBY468" s="8"/>
      <c r="UBZ468" s="8"/>
      <c r="UCA468" s="8"/>
      <c r="UCB468" s="8"/>
      <c r="UCC468" s="8"/>
      <c r="UCD468" s="8"/>
      <c r="UCE468" s="8"/>
      <c r="UCF468" s="8"/>
      <c r="UCG468" s="8"/>
      <c r="UCH468" s="8"/>
      <c r="UCI468" s="8"/>
      <c r="UCJ468" s="8"/>
      <c r="UCK468" s="8"/>
      <c r="UCL468" s="8"/>
      <c r="UCM468" s="8"/>
      <c r="UCN468" s="8"/>
      <c r="UCO468" s="8"/>
      <c r="UCP468" s="8"/>
      <c r="UCQ468" s="8"/>
      <c r="UCR468" s="8"/>
      <c r="UCS468" s="8"/>
      <c r="UCT468" s="8"/>
      <c r="UCU468" s="8"/>
      <c r="UCV468" s="8"/>
      <c r="UCW468" s="8"/>
      <c r="UCX468" s="8"/>
      <c r="UCY468" s="8"/>
      <c r="UCZ468" s="8"/>
      <c r="UDA468" s="8"/>
      <c r="UDB468" s="8"/>
      <c r="UDC468" s="8"/>
      <c r="UDD468" s="8"/>
      <c r="UDE468" s="8"/>
      <c r="UDF468" s="8"/>
      <c r="UDG468" s="8"/>
      <c r="UDH468" s="8"/>
      <c r="UDI468" s="8"/>
      <c r="UDJ468" s="8"/>
      <c r="UDK468" s="8"/>
      <c r="UDL468" s="8"/>
      <c r="UDM468" s="8"/>
      <c r="UDN468" s="8"/>
      <c r="UDO468" s="8"/>
      <c r="UDP468" s="8"/>
      <c r="UDQ468" s="8"/>
      <c r="UDR468" s="8"/>
      <c r="UDS468" s="8"/>
      <c r="UDT468" s="8"/>
      <c r="UDU468" s="8"/>
      <c r="UDV468" s="8"/>
      <c r="UDW468" s="8"/>
      <c r="UDX468" s="8"/>
      <c r="UDY468" s="8"/>
      <c r="UDZ468" s="8"/>
      <c r="UEA468" s="8"/>
      <c r="UEB468" s="8"/>
      <c r="UEC468" s="8"/>
      <c r="UED468" s="8"/>
      <c r="UEE468" s="8"/>
      <c r="UEF468" s="8"/>
      <c r="UEG468" s="8"/>
      <c r="UEH468" s="8"/>
      <c r="UEI468" s="8"/>
      <c r="UEJ468" s="8"/>
      <c r="UEK468" s="8"/>
      <c r="UEL468" s="8"/>
      <c r="UEM468" s="8"/>
      <c r="UEN468" s="8"/>
      <c r="UEO468" s="8"/>
      <c r="UEP468" s="8"/>
      <c r="UEQ468" s="8"/>
      <c r="UER468" s="8"/>
      <c r="UES468" s="8"/>
      <c r="UET468" s="8"/>
      <c r="UEU468" s="8"/>
      <c r="UEV468" s="8"/>
      <c r="UEW468" s="8"/>
      <c r="UEX468" s="8"/>
      <c r="UEY468" s="8"/>
      <c r="UEZ468" s="8"/>
      <c r="UFA468" s="8"/>
      <c r="UFB468" s="8"/>
      <c r="UFC468" s="8"/>
      <c r="UFD468" s="8"/>
      <c r="UFE468" s="8"/>
      <c r="UFF468" s="8"/>
      <c r="UFG468" s="8"/>
      <c r="UFH468" s="8"/>
      <c r="UFI468" s="8"/>
      <c r="UFJ468" s="8"/>
      <c r="UFK468" s="8"/>
      <c r="UFL468" s="8"/>
      <c r="UFM468" s="8"/>
      <c r="UFN468" s="8"/>
      <c r="UFO468" s="8"/>
      <c r="UFP468" s="8"/>
      <c r="UFQ468" s="8"/>
      <c r="UFR468" s="8"/>
      <c r="UFS468" s="8"/>
      <c r="UFT468" s="8"/>
      <c r="UFU468" s="8"/>
      <c r="UFV468" s="8"/>
      <c r="UFW468" s="8"/>
      <c r="UFX468" s="8"/>
      <c r="UFY468" s="8"/>
      <c r="UFZ468" s="8"/>
      <c r="UGA468" s="8"/>
      <c r="UGB468" s="8"/>
      <c r="UGC468" s="8"/>
      <c r="UGD468" s="8"/>
      <c r="UGE468" s="8"/>
      <c r="UGF468" s="8"/>
      <c r="UGG468" s="8"/>
      <c r="UGH468" s="8"/>
      <c r="UGI468" s="8"/>
      <c r="UGJ468" s="8"/>
      <c r="UGK468" s="8"/>
      <c r="UGL468" s="8"/>
      <c r="UGM468" s="8"/>
      <c r="UGN468" s="8"/>
      <c r="UGO468" s="8"/>
      <c r="UGP468" s="8"/>
      <c r="UGQ468" s="8"/>
      <c r="UGR468" s="8"/>
      <c r="UGS468" s="8"/>
      <c r="UGT468" s="8"/>
      <c r="UGU468" s="8"/>
      <c r="UGV468" s="8"/>
      <c r="UGW468" s="8"/>
      <c r="UGX468" s="8"/>
      <c r="UGY468" s="8"/>
      <c r="UGZ468" s="8"/>
      <c r="UHA468" s="8"/>
      <c r="UHB468" s="8"/>
      <c r="UHC468" s="8"/>
      <c r="UHD468" s="8"/>
      <c r="UHE468" s="8"/>
      <c r="UHF468" s="8"/>
      <c r="UHG468" s="8"/>
      <c r="UHH468" s="8"/>
      <c r="UHI468" s="8"/>
      <c r="UHJ468" s="8"/>
      <c r="UHK468" s="8"/>
      <c r="UHL468" s="8"/>
      <c r="UHM468" s="8"/>
      <c r="UHN468" s="8"/>
      <c r="UHO468" s="8"/>
      <c r="UHP468" s="8"/>
      <c r="UHQ468" s="8"/>
      <c r="UHR468" s="8"/>
      <c r="UHS468" s="8"/>
      <c r="UHT468" s="8"/>
      <c r="UHU468" s="8"/>
      <c r="UHV468" s="8"/>
      <c r="UHW468" s="8"/>
      <c r="UHX468" s="8"/>
      <c r="UHY468" s="8"/>
      <c r="UHZ468" s="8"/>
      <c r="UIA468" s="8"/>
      <c r="UIB468" s="8"/>
      <c r="UIC468" s="8"/>
      <c r="UID468" s="8"/>
      <c r="UIE468" s="8"/>
      <c r="UIF468" s="8"/>
      <c r="UIG468" s="8"/>
      <c r="UIH468" s="8"/>
      <c r="UII468" s="8"/>
      <c r="UIJ468" s="8"/>
      <c r="UIK468" s="8"/>
      <c r="UIL468" s="8"/>
      <c r="UIM468" s="8"/>
      <c r="UIN468" s="8"/>
      <c r="UIO468" s="8"/>
      <c r="UIP468" s="8"/>
      <c r="UIQ468" s="8"/>
      <c r="UIR468" s="8"/>
      <c r="UIS468" s="8"/>
      <c r="UIT468" s="8"/>
      <c r="UIU468" s="8"/>
      <c r="UIV468" s="8"/>
      <c r="UIW468" s="8"/>
      <c r="UIX468" s="8"/>
      <c r="UIY468" s="8"/>
      <c r="UIZ468" s="8"/>
      <c r="UJA468" s="8"/>
      <c r="UJB468" s="8"/>
      <c r="UJC468" s="8"/>
      <c r="UJD468" s="8"/>
      <c r="UJE468" s="8"/>
      <c r="UJF468" s="8"/>
      <c r="UJG468" s="8"/>
      <c r="UJH468" s="8"/>
      <c r="UJI468" s="8"/>
      <c r="UJJ468" s="8"/>
      <c r="UJK468" s="8"/>
      <c r="UJL468" s="8"/>
      <c r="UJM468" s="8"/>
      <c r="UJN468" s="8"/>
      <c r="UJO468" s="8"/>
      <c r="UJP468" s="8"/>
      <c r="UJQ468" s="8"/>
      <c r="UJR468" s="8"/>
      <c r="UJS468" s="8"/>
      <c r="UJT468" s="8"/>
      <c r="UJU468" s="8"/>
      <c r="UJV468" s="8"/>
      <c r="UJW468" s="8"/>
      <c r="UJX468" s="8"/>
      <c r="UJY468" s="8"/>
      <c r="UJZ468" s="8"/>
      <c r="UKA468" s="8"/>
      <c r="UKB468" s="8"/>
      <c r="UKC468" s="8"/>
      <c r="UKD468" s="8"/>
      <c r="UKE468" s="8"/>
      <c r="UKF468" s="8"/>
      <c r="UKG468" s="8"/>
      <c r="UKH468" s="8"/>
      <c r="UKI468" s="8"/>
      <c r="UKJ468" s="8"/>
      <c r="UKK468" s="8"/>
      <c r="UKL468" s="8"/>
      <c r="UKM468" s="8"/>
      <c r="UKN468" s="8"/>
      <c r="UKO468" s="8"/>
      <c r="UKP468" s="8"/>
      <c r="UKQ468" s="8"/>
      <c r="UKR468" s="8"/>
      <c r="UKS468" s="8"/>
      <c r="UKT468" s="8"/>
      <c r="UKU468" s="8"/>
      <c r="UKV468" s="8"/>
      <c r="UKW468" s="8"/>
      <c r="UKX468" s="8"/>
      <c r="UKY468" s="8"/>
      <c r="UKZ468" s="8"/>
      <c r="ULA468" s="8"/>
      <c r="ULB468" s="8"/>
      <c r="ULC468" s="8"/>
      <c r="ULD468" s="8"/>
      <c r="ULE468" s="8"/>
      <c r="ULF468" s="8"/>
      <c r="ULG468" s="8"/>
      <c r="ULH468" s="8"/>
      <c r="ULI468" s="8"/>
      <c r="ULJ468" s="8"/>
      <c r="ULK468" s="8"/>
      <c r="ULL468" s="8"/>
      <c r="ULM468" s="8"/>
      <c r="ULN468" s="8"/>
      <c r="ULO468" s="8"/>
      <c r="ULP468" s="8"/>
      <c r="ULQ468" s="8"/>
      <c r="ULR468" s="8"/>
      <c r="ULS468" s="8"/>
      <c r="ULT468" s="8"/>
      <c r="ULU468" s="8"/>
      <c r="ULV468" s="8"/>
      <c r="ULW468" s="8"/>
      <c r="ULX468" s="8"/>
      <c r="ULY468" s="8"/>
      <c r="ULZ468" s="8"/>
      <c r="UMA468" s="8"/>
      <c r="UMB468" s="8"/>
      <c r="UMC468" s="8"/>
      <c r="UMD468" s="8"/>
      <c r="UME468" s="8"/>
      <c r="UMF468" s="8"/>
      <c r="UMG468" s="8"/>
      <c r="UMH468" s="8"/>
      <c r="UMI468" s="8"/>
      <c r="UMJ468" s="8"/>
      <c r="UMK468" s="8"/>
      <c r="UML468" s="8"/>
      <c r="UMM468" s="8"/>
      <c r="UMN468" s="8"/>
      <c r="UMO468" s="8"/>
      <c r="UMP468" s="8"/>
      <c r="UMQ468" s="8"/>
      <c r="UMR468" s="8"/>
      <c r="UMS468" s="8"/>
      <c r="UMT468" s="8"/>
      <c r="UMU468" s="8"/>
      <c r="UMV468" s="8"/>
      <c r="UMW468" s="8"/>
      <c r="UMX468" s="8"/>
      <c r="UMY468" s="8"/>
      <c r="UMZ468" s="8"/>
      <c r="UNA468" s="8"/>
      <c r="UNB468" s="8"/>
      <c r="UNC468" s="8"/>
      <c r="UND468" s="8"/>
      <c r="UNE468" s="8"/>
      <c r="UNF468" s="8"/>
      <c r="UNG468" s="8"/>
      <c r="UNH468" s="8"/>
      <c r="UNI468" s="8"/>
      <c r="UNJ468" s="8"/>
      <c r="UNK468" s="8"/>
      <c r="UNL468" s="8"/>
      <c r="UNM468" s="8"/>
      <c r="UNN468" s="8"/>
      <c r="UNO468" s="8"/>
      <c r="UNP468" s="8"/>
      <c r="UNQ468" s="8"/>
      <c r="UNR468" s="8"/>
      <c r="UNS468" s="8"/>
      <c r="UNT468" s="8"/>
      <c r="UNU468" s="8"/>
      <c r="UNV468" s="8"/>
      <c r="UNW468" s="8"/>
      <c r="UNX468" s="8"/>
      <c r="UNY468" s="8"/>
      <c r="UNZ468" s="8"/>
      <c r="UOA468" s="8"/>
      <c r="UOB468" s="8"/>
      <c r="UOC468" s="8"/>
      <c r="UOD468" s="8"/>
      <c r="UOE468" s="8"/>
      <c r="UOF468" s="8"/>
      <c r="UOG468" s="8"/>
      <c r="UOH468" s="8"/>
      <c r="UOI468" s="8"/>
      <c r="UOJ468" s="8"/>
      <c r="UOK468" s="8"/>
      <c r="UOL468" s="8"/>
      <c r="UOM468" s="8"/>
      <c r="UON468" s="8"/>
      <c r="UOO468" s="8"/>
      <c r="UOP468" s="8"/>
      <c r="UOQ468" s="8"/>
      <c r="UOR468" s="8"/>
      <c r="UOS468" s="8"/>
      <c r="UOT468" s="8"/>
      <c r="UOU468" s="8"/>
      <c r="UOV468" s="8"/>
      <c r="UOW468" s="8"/>
      <c r="UOX468" s="8"/>
      <c r="UOY468" s="8"/>
      <c r="UOZ468" s="8"/>
      <c r="UPA468" s="8"/>
      <c r="UPB468" s="8"/>
      <c r="UPC468" s="8"/>
      <c r="UPD468" s="8"/>
      <c r="UPE468" s="8"/>
      <c r="UPF468" s="8"/>
      <c r="UPG468" s="8"/>
      <c r="UPH468" s="8"/>
      <c r="UPI468" s="8"/>
      <c r="UPJ468" s="8"/>
      <c r="UPK468" s="8"/>
      <c r="UPL468" s="8"/>
      <c r="UPM468" s="8"/>
      <c r="UPN468" s="8"/>
      <c r="UPO468" s="8"/>
      <c r="UPP468" s="8"/>
      <c r="UPQ468" s="8"/>
      <c r="UPR468" s="8"/>
      <c r="UPS468" s="8"/>
      <c r="UPT468" s="8"/>
      <c r="UPU468" s="8"/>
      <c r="UPV468" s="8"/>
      <c r="UPW468" s="8"/>
      <c r="UPX468" s="8"/>
      <c r="UPY468" s="8"/>
      <c r="UPZ468" s="8"/>
      <c r="UQA468" s="8"/>
      <c r="UQB468" s="8"/>
      <c r="UQC468" s="8"/>
      <c r="UQD468" s="8"/>
      <c r="UQE468" s="8"/>
      <c r="UQF468" s="8"/>
      <c r="UQG468" s="8"/>
      <c r="UQH468" s="8"/>
      <c r="UQI468" s="8"/>
      <c r="UQJ468" s="8"/>
      <c r="UQK468" s="8"/>
      <c r="UQL468" s="8"/>
      <c r="UQM468" s="8"/>
      <c r="UQN468" s="8"/>
      <c r="UQO468" s="8"/>
      <c r="UQP468" s="8"/>
      <c r="UQQ468" s="8"/>
      <c r="UQR468" s="8"/>
      <c r="UQS468" s="8"/>
      <c r="UQT468" s="8"/>
      <c r="UQU468" s="8"/>
      <c r="UQV468" s="8"/>
      <c r="UQW468" s="8"/>
      <c r="UQX468" s="8"/>
      <c r="UQY468" s="8"/>
      <c r="UQZ468" s="8"/>
      <c r="URA468" s="8"/>
      <c r="URB468" s="8"/>
      <c r="URC468" s="8"/>
      <c r="URD468" s="8"/>
      <c r="URE468" s="8"/>
      <c r="URF468" s="8"/>
      <c r="URG468" s="8"/>
      <c r="URH468" s="8"/>
      <c r="URI468" s="8"/>
      <c r="URJ468" s="8"/>
      <c r="URK468" s="8"/>
      <c r="URL468" s="8"/>
      <c r="URM468" s="8"/>
      <c r="URN468" s="8"/>
      <c r="URO468" s="8"/>
      <c r="URP468" s="8"/>
      <c r="URQ468" s="8"/>
      <c r="URR468" s="8"/>
      <c r="URS468" s="8"/>
      <c r="URT468" s="8"/>
      <c r="URU468" s="8"/>
      <c r="URV468" s="8"/>
      <c r="URW468" s="8"/>
      <c r="URX468" s="8"/>
      <c r="URY468" s="8"/>
      <c r="URZ468" s="8"/>
      <c r="USA468" s="8"/>
      <c r="USB468" s="8"/>
      <c r="USC468" s="8"/>
      <c r="USD468" s="8"/>
      <c r="USE468" s="8"/>
      <c r="USF468" s="8"/>
      <c r="USG468" s="8"/>
      <c r="USH468" s="8"/>
      <c r="USI468" s="8"/>
      <c r="USJ468" s="8"/>
      <c r="USK468" s="8"/>
      <c r="USL468" s="8"/>
      <c r="USM468" s="8"/>
      <c r="USN468" s="8"/>
      <c r="USO468" s="8"/>
      <c r="USP468" s="8"/>
      <c r="USQ468" s="8"/>
      <c r="USR468" s="8"/>
      <c r="USS468" s="8"/>
      <c r="UST468" s="8"/>
      <c r="USU468" s="8"/>
      <c r="USV468" s="8"/>
      <c r="USW468" s="8"/>
      <c r="USX468" s="8"/>
      <c r="USY468" s="8"/>
      <c r="USZ468" s="8"/>
      <c r="UTA468" s="8"/>
      <c r="UTB468" s="8"/>
      <c r="UTC468" s="8"/>
      <c r="UTD468" s="8"/>
      <c r="UTE468" s="8"/>
      <c r="UTF468" s="8"/>
      <c r="UTG468" s="8"/>
      <c r="UTH468" s="8"/>
      <c r="UTI468" s="8"/>
      <c r="UTJ468" s="8"/>
      <c r="UTK468" s="8"/>
      <c r="UTL468" s="8"/>
      <c r="UTM468" s="8"/>
      <c r="UTN468" s="8"/>
      <c r="UTO468" s="8"/>
      <c r="UTP468" s="8"/>
      <c r="UTQ468" s="8"/>
      <c r="UTR468" s="8"/>
      <c r="UTS468" s="8"/>
      <c r="UTT468" s="8"/>
      <c r="UTU468" s="8"/>
      <c r="UTV468" s="8"/>
      <c r="UTW468" s="8"/>
      <c r="UTX468" s="8"/>
      <c r="UTY468" s="8"/>
      <c r="UTZ468" s="8"/>
      <c r="UUA468" s="8"/>
      <c r="UUB468" s="8"/>
      <c r="UUC468" s="8"/>
      <c r="UUD468" s="8"/>
      <c r="UUE468" s="8"/>
      <c r="UUF468" s="8"/>
      <c r="UUG468" s="8"/>
      <c r="UUH468" s="8"/>
      <c r="UUI468" s="8"/>
      <c r="UUJ468" s="8"/>
      <c r="UUK468" s="8"/>
      <c r="UUL468" s="8"/>
      <c r="UUM468" s="8"/>
      <c r="UUN468" s="8"/>
      <c r="UUO468" s="8"/>
      <c r="UUP468" s="8"/>
      <c r="UUQ468" s="8"/>
      <c r="UUR468" s="8"/>
      <c r="UUS468" s="8"/>
      <c r="UUT468" s="8"/>
      <c r="UUU468" s="8"/>
      <c r="UUV468" s="8"/>
      <c r="UUW468" s="8"/>
      <c r="UUX468" s="8"/>
      <c r="UUY468" s="8"/>
      <c r="UUZ468" s="8"/>
      <c r="UVA468" s="8"/>
      <c r="UVB468" s="8"/>
      <c r="UVC468" s="8"/>
      <c r="UVD468" s="8"/>
      <c r="UVE468" s="8"/>
      <c r="UVF468" s="8"/>
      <c r="UVG468" s="8"/>
      <c r="UVH468" s="8"/>
      <c r="UVI468" s="8"/>
      <c r="UVJ468" s="8"/>
      <c r="UVK468" s="8"/>
      <c r="UVL468" s="8"/>
      <c r="UVM468" s="8"/>
      <c r="UVN468" s="8"/>
      <c r="UVO468" s="8"/>
      <c r="UVP468" s="8"/>
      <c r="UVQ468" s="8"/>
      <c r="UVR468" s="8"/>
      <c r="UVS468" s="8"/>
      <c r="UVT468" s="8"/>
      <c r="UVU468" s="8"/>
      <c r="UVV468" s="8"/>
      <c r="UVW468" s="8"/>
      <c r="UVX468" s="8"/>
      <c r="UVY468" s="8"/>
      <c r="UVZ468" s="8"/>
      <c r="UWA468" s="8"/>
      <c r="UWB468" s="8"/>
      <c r="UWC468" s="8"/>
      <c r="UWD468" s="8"/>
      <c r="UWE468" s="8"/>
      <c r="UWF468" s="8"/>
      <c r="UWG468" s="8"/>
      <c r="UWH468" s="8"/>
      <c r="UWI468" s="8"/>
      <c r="UWJ468" s="8"/>
      <c r="UWK468" s="8"/>
      <c r="UWL468" s="8"/>
      <c r="UWM468" s="8"/>
      <c r="UWN468" s="8"/>
      <c r="UWO468" s="8"/>
      <c r="UWP468" s="8"/>
      <c r="UWQ468" s="8"/>
      <c r="UWR468" s="8"/>
      <c r="UWS468" s="8"/>
      <c r="UWT468" s="8"/>
      <c r="UWU468" s="8"/>
      <c r="UWV468" s="8"/>
      <c r="UWW468" s="8"/>
      <c r="UWX468" s="8"/>
      <c r="UWY468" s="8"/>
      <c r="UWZ468" s="8"/>
      <c r="UXA468" s="8"/>
      <c r="UXB468" s="8"/>
      <c r="UXC468" s="8"/>
      <c r="UXD468" s="8"/>
      <c r="UXE468" s="8"/>
      <c r="UXF468" s="8"/>
      <c r="UXG468" s="8"/>
      <c r="UXH468" s="8"/>
      <c r="UXI468" s="8"/>
      <c r="UXJ468" s="8"/>
      <c r="UXK468" s="8"/>
      <c r="UXL468" s="8"/>
      <c r="UXM468" s="8"/>
      <c r="UXN468" s="8"/>
      <c r="UXO468" s="8"/>
      <c r="UXP468" s="8"/>
      <c r="UXQ468" s="8"/>
      <c r="UXR468" s="8"/>
      <c r="UXS468" s="8"/>
      <c r="UXT468" s="8"/>
      <c r="UXU468" s="8"/>
      <c r="UXV468" s="8"/>
      <c r="UXW468" s="8"/>
      <c r="UXX468" s="8"/>
      <c r="UXY468" s="8"/>
      <c r="UXZ468" s="8"/>
      <c r="UYA468" s="8"/>
      <c r="UYB468" s="8"/>
      <c r="UYC468" s="8"/>
      <c r="UYD468" s="8"/>
      <c r="UYE468" s="8"/>
      <c r="UYF468" s="8"/>
      <c r="UYG468" s="8"/>
      <c r="UYH468" s="8"/>
      <c r="UYI468" s="8"/>
      <c r="UYJ468" s="8"/>
      <c r="UYK468" s="8"/>
      <c r="UYL468" s="8"/>
      <c r="UYM468" s="8"/>
      <c r="UYN468" s="8"/>
      <c r="UYO468" s="8"/>
      <c r="UYP468" s="8"/>
      <c r="UYQ468" s="8"/>
      <c r="UYR468" s="8"/>
      <c r="UYS468" s="8"/>
      <c r="UYT468" s="8"/>
      <c r="UYU468" s="8"/>
      <c r="UYV468" s="8"/>
      <c r="UYW468" s="8"/>
      <c r="UYX468" s="8"/>
      <c r="UYY468" s="8"/>
      <c r="UYZ468" s="8"/>
      <c r="UZA468" s="8"/>
      <c r="UZB468" s="8"/>
      <c r="UZC468" s="8"/>
      <c r="UZD468" s="8"/>
      <c r="UZE468" s="8"/>
      <c r="UZF468" s="8"/>
      <c r="UZG468" s="8"/>
      <c r="UZH468" s="8"/>
      <c r="UZI468" s="8"/>
      <c r="UZJ468" s="8"/>
      <c r="UZK468" s="8"/>
      <c r="UZL468" s="8"/>
      <c r="UZM468" s="8"/>
      <c r="UZN468" s="8"/>
      <c r="UZO468" s="8"/>
      <c r="UZP468" s="8"/>
      <c r="UZQ468" s="8"/>
      <c r="UZR468" s="8"/>
      <c r="UZS468" s="8"/>
      <c r="UZT468" s="8"/>
      <c r="UZU468" s="8"/>
      <c r="UZV468" s="8"/>
      <c r="UZW468" s="8"/>
      <c r="UZX468" s="8"/>
      <c r="UZY468" s="8"/>
      <c r="UZZ468" s="8"/>
      <c r="VAA468" s="8"/>
      <c r="VAB468" s="8"/>
      <c r="VAC468" s="8"/>
      <c r="VAD468" s="8"/>
      <c r="VAE468" s="8"/>
      <c r="VAF468" s="8"/>
      <c r="VAG468" s="8"/>
      <c r="VAH468" s="8"/>
      <c r="VAI468" s="8"/>
      <c r="VAJ468" s="8"/>
      <c r="VAK468" s="8"/>
      <c r="VAL468" s="8"/>
      <c r="VAM468" s="8"/>
      <c r="VAN468" s="8"/>
      <c r="VAO468" s="8"/>
      <c r="VAP468" s="8"/>
      <c r="VAQ468" s="8"/>
      <c r="VAR468" s="8"/>
      <c r="VAS468" s="8"/>
      <c r="VAT468" s="8"/>
      <c r="VAU468" s="8"/>
      <c r="VAV468" s="8"/>
      <c r="VAW468" s="8"/>
      <c r="VAX468" s="8"/>
      <c r="VAY468" s="8"/>
      <c r="VAZ468" s="8"/>
      <c r="VBA468" s="8"/>
      <c r="VBB468" s="8"/>
      <c r="VBC468" s="8"/>
      <c r="VBD468" s="8"/>
      <c r="VBE468" s="8"/>
      <c r="VBF468" s="8"/>
      <c r="VBG468" s="8"/>
      <c r="VBH468" s="8"/>
      <c r="VBI468" s="8"/>
      <c r="VBJ468" s="8"/>
      <c r="VBK468" s="8"/>
      <c r="VBL468" s="8"/>
      <c r="VBM468" s="8"/>
      <c r="VBN468" s="8"/>
      <c r="VBO468" s="8"/>
      <c r="VBP468" s="8"/>
      <c r="VBQ468" s="8"/>
      <c r="VBR468" s="8"/>
      <c r="VBS468" s="8"/>
      <c r="VBT468" s="8"/>
      <c r="VBU468" s="8"/>
      <c r="VBV468" s="8"/>
      <c r="VBW468" s="8"/>
      <c r="VBX468" s="8"/>
      <c r="VBY468" s="8"/>
      <c r="VBZ468" s="8"/>
      <c r="VCA468" s="8"/>
      <c r="VCB468" s="8"/>
      <c r="VCC468" s="8"/>
      <c r="VCD468" s="8"/>
      <c r="VCE468" s="8"/>
      <c r="VCF468" s="8"/>
      <c r="VCG468" s="8"/>
      <c r="VCH468" s="8"/>
      <c r="VCI468" s="8"/>
      <c r="VCJ468" s="8"/>
      <c r="VCK468" s="8"/>
      <c r="VCL468" s="8"/>
      <c r="VCM468" s="8"/>
      <c r="VCN468" s="8"/>
      <c r="VCO468" s="8"/>
      <c r="VCP468" s="8"/>
      <c r="VCQ468" s="8"/>
      <c r="VCR468" s="8"/>
      <c r="VCS468" s="8"/>
      <c r="VCT468" s="8"/>
      <c r="VCU468" s="8"/>
      <c r="VCV468" s="8"/>
      <c r="VCW468" s="8"/>
      <c r="VCX468" s="8"/>
      <c r="VCY468" s="8"/>
      <c r="VCZ468" s="8"/>
      <c r="VDA468" s="8"/>
      <c r="VDB468" s="8"/>
      <c r="VDC468" s="8"/>
      <c r="VDD468" s="8"/>
      <c r="VDE468" s="8"/>
      <c r="VDF468" s="8"/>
      <c r="VDG468" s="8"/>
      <c r="VDH468" s="8"/>
      <c r="VDI468" s="8"/>
      <c r="VDJ468" s="8"/>
      <c r="VDK468" s="8"/>
      <c r="VDL468" s="8"/>
      <c r="VDM468" s="8"/>
      <c r="VDN468" s="8"/>
      <c r="VDO468" s="8"/>
      <c r="VDP468" s="8"/>
      <c r="VDQ468" s="8"/>
      <c r="VDR468" s="8"/>
      <c r="VDS468" s="8"/>
      <c r="VDT468" s="8"/>
      <c r="VDU468" s="8"/>
      <c r="VDV468" s="8"/>
      <c r="VDW468" s="8"/>
      <c r="VDX468" s="8"/>
      <c r="VDY468" s="8"/>
      <c r="VDZ468" s="8"/>
      <c r="VEA468" s="8"/>
      <c r="VEB468" s="8"/>
      <c r="VEC468" s="8"/>
      <c r="VED468" s="8"/>
      <c r="VEE468" s="8"/>
      <c r="VEF468" s="8"/>
      <c r="VEG468" s="8"/>
      <c r="VEH468" s="8"/>
      <c r="VEI468" s="8"/>
      <c r="VEJ468" s="8"/>
      <c r="VEK468" s="8"/>
      <c r="VEL468" s="8"/>
      <c r="VEM468" s="8"/>
      <c r="VEN468" s="8"/>
      <c r="VEO468" s="8"/>
      <c r="VEP468" s="8"/>
      <c r="VEQ468" s="8"/>
      <c r="VER468" s="8"/>
      <c r="VES468" s="8"/>
      <c r="VET468" s="8"/>
      <c r="VEU468" s="8"/>
      <c r="VEV468" s="8"/>
      <c r="VEW468" s="8"/>
      <c r="VEX468" s="8"/>
      <c r="VEY468" s="8"/>
      <c r="VEZ468" s="8"/>
      <c r="VFA468" s="8"/>
      <c r="VFB468" s="8"/>
      <c r="VFC468" s="8"/>
      <c r="VFD468" s="8"/>
      <c r="VFE468" s="8"/>
      <c r="VFF468" s="8"/>
      <c r="VFG468" s="8"/>
      <c r="VFH468" s="8"/>
      <c r="VFI468" s="8"/>
      <c r="VFJ468" s="8"/>
      <c r="VFK468" s="8"/>
      <c r="VFL468" s="8"/>
      <c r="VFM468" s="8"/>
      <c r="VFN468" s="8"/>
      <c r="VFO468" s="8"/>
      <c r="VFP468" s="8"/>
      <c r="VFQ468" s="8"/>
      <c r="VFR468" s="8"/>
      <c r="VFS468" s="8"/>
      <c r="VFT468" s="8"/>
      <c r="VFU468" s="8"/>
      <c r="VFV468" s="8"/>
      <c r="VFW468" s="8"/>
      <c r="VFX468" s="8"/>
      <c r="VFY468" s="8"/>
      <c r="VFZ468" s="8"/>
      <c r="VGA468" s="8"/>
      <c r="VGB468" s="8"/>
      <c r="VGC468" s="8"/>
      <c r="VGD468" s="8"/>
      <c r="VGE468" s="8"/>
      <c r="VGF468" s="8"/>
      <c r="VGG468" s="8"/>
      <c r="VGH468" s="8"/>
      <c r="VGI468" s="8"/>
      <c r="VGJ468" s="8"/>
      <c r="VGK468" s="8"/>
      <c r="VGL468" s="8"/>
      <c r="VGM468" s="8"/>
      <c r="VGN468" s="8"/>
      <c r="VGO468" s="8"/>
      <c r="VGP468" s="8"/>
      <c r="VGQ468" s="8"/>
      <c r="VGR468" s="8"/>
      <c r="VGS468" s="8"/>
      <c r="VGT468" s="8"/>
      <c r="VGU468" s="8"/>
      <c r="VGV468" s="8"/>
      <c r="VGW468" s="8"/>
      <c r="VGX468" s="8"/>
      <c r="VGY468" s="8"/>
      <c r="VGZ468" s="8"/>
      <c r="VHA468" s="8"/>
      <c r="VHB468" s="8"/>
      <c r="VHC468" s="8"/>
      <c r="VHD468" s="8"/>
      <c r="VHE468" s="8"/>
      <c r="VHF468" s="8"/>
      <c r="VHG468" s="8"/>
      <c r="VHH468" s="8"/>
      <c r="VHI468" s="8"/>
      <c r="VHJ468" s="8"/>
      <c r="VHK468" s="8"/>
      <c r="VHL468" s="8"/>
      <c r="VHM468" s="8"/>
      <c r="VHN468" s="8"/>
      <c r="VHO468" s="8"/>
      <c r="VHP468" s="8"/>
      <c r="VHQ468" s="8"/>
      <c r="VHR468" s="8"/>
      <c r="VHS468" s="8"/>
      <c r="VHT468" s="8"/>
      <c r="VHU468" s="8"/>
      <c r="VHV468" s="8"/>
      <c r="VHW468" s="8"/>
      <c r="VHX468" s="8"/>
      <c r="VHY468" s="8"/>
      <c r="VHZ468" s="8"/>
      <c r="VIA468" s="8"/>
      <c r="VIB468" s="8"/>
      <c r="VIC468" s="8"/>
      <c r="VID468" s="8"/>
      <c r="VIE468" s="8"/>
      <c r="VIF468" s="8"/>
      <c r="VIG468" s="8"/>
      <c r="VIH468" s="8"/>
      <c r="VII468" s="8"/>
      <c r="VIJ468" s="8"/>
      <c r="VIK468" s="8"/>
      <c r="VIL468" s="8"/>
      <c r="VIM468" s="8"/>
      <c r="VIN468" s="8"/>
      <c r="VIO468" s="8"/>
      <c r="VIP468" s="8"/>
      <c r="VIQ468" s="8"/>
      <c r="VIR468" s="8"/>
      <c r="VIS468" s="8"/>
      <c r="VIT468" s="8"/>
      <c r="VIU468" s="8"/>
      <c r="VIV468" s="8"/>
      <c r="VIW468" s="8"/>
      <c r="VIX468" s="8"/>
      <c r="VIY468" s="8"/>
      <c r="VIZ468" s="8"/>
      <c r="VJA468" s="8"/>
      <c r="VJB468" s="8"/>
      <c r="VJC468" s="8"/>
      <c r="VJD468" s="8"/>
      <c r="VJE468" s="8"/>
      <c r="VJF468" s="8"/>
      <c r="VJG468" s="8"/>
      <c r="VJH468" s="8"/>
      <c r="VJI468" s="8"/>
      <c r="VJJ468" s="8"/>
      <c r="VJK468" s="8"/>
      <c r="VJL468" s="8"/>
      <c r="VJM468" s="8"/>
      <c r="VJN468" s="8"/>
      <c r="VJO468" s="8"/>
      <c r="VJP468" s="8"/>
      <c r="VJQ468" s="8"/>
      <c r="VJR468" s="8"/>
      <c r="VJS468" s="8"/>
      <c r="VJT468" s="8"/>
      <c r="VJU468" s="8"/>
      <c r="VJV468" s="8"/>
      <c r="VJW468" s="8"/>
      <c r="VJX468" s="8"/>
      <c r="VJY468" s="8"/>
      <c r="VJZ468" s="8"/>
      <c r="VKA468" s="8"/>
      <c r="VKB468" s="8"/>
      <c r="VKC468" s="8"/>
      <c r="VKD468" s="8"/>
      <c r="VKE468" s="8"/>
      <c r="VKF468" s="8"/>
      <c r="VKG468" s="8"/>
      <c r="VKH468" s="8"/>
      <c r="VKI468" s="8"/>
      <c r="VKJ468" s="8"/>
      <c r="VKK468" s="8"/>
      <c r="VKL468" s="8"/>
      <c r="VKM468" s="8"/>
      <c r="VKN468" s="8"/>
      <c r="VKO468" s="8"/>
      <c r="VKP468" s="8"/>
      <c r="VKQ468" s="8"/>
      <c r="VKR468" s="8"/>
      <c r="VKS468" s="8"/>
      <c r="VKT468" s="8"/>
      <c r="VKU468" s="8"/>
      <c r="VKV468" s="8"/>
      <c r="VKW468" s="8"/>
      <c r="VKX468" s="8"/>
      <c r="VKY468" s="8"/>
      <c r="VKZ468" s="8"/>
      <c r="VLA468" s="8"/>
      <c r="VLB468" s="8"/>
      <c r="VLC468" s="8"/>
      <c r="VLD468" s="8"/>
      <c r="VLE468" s="8"/>
      <c r="VLF468" s="8"/>
      <c r="VLG468" s="8"/>
      <c r="VLH468" s="8"/>
      <c r="VLI468" s="8"/>
      <c r="VLJ468" s="8"/>
      <c r="VLK468" s="8"/>
      <c r="VLL468" s="8"/>
      <c r="VLM468" s="8"/>
      <c r="VLN468" s="8"/>
      <c r="VLO468" s="8"/>
      <c r="VLP468" s="8"/>
      <c r="VLQ468" s="8"/>
      <c r="VLR468" s="8"/>
      <c r="VLS468" s="8"/>
      <c r="VLT468" s="8"/>
      <c r="VLU468" s="8"/>
      <c r="VLV468" s="8"/>
      <c r="VLW468" s="8"/>
      <c r="VLX468" s="8"/>
      <c r="VLY468" s="8"/>
      <c r="VLZ468" s="8"/>
      <c r="VMA468" s="8"/>
      <c r="VMB468" s="8"/>
      <c r="VMC468" s="8"/>
      <c r="VMD468" s="8"/>
      <c r="VME468" s="8"/>
      <c r="VMF468" s="8"/>
      <c r="VMG468" s="8"/>
      <c r="VMH468" s="8"/>
      <c r="VMI468" s="8"/>
      <c r="VMJ468" s="8"/>
      <c r="VMK468" s="8"/>
      <c r="VML468" s="8"/>
      <c r="VMM468" s="8"/>
      <c r="VMN468" s="8"/>
      <c r="VMO468" s="8"/>
      <c r="VMP468" s="8"/>
      <c r="VMQ468" s="8"/>
      <c r="VMR468" s="8"/>
      <c r="VMS468" s="8"/>
      <c r="VMT468" s="8"/>
      <c r="VMU468" s="8"/>
      <c r="VMV468" s="8"/>
      <c r="VMW468" s="8"/>
      <c r="VMX468" s="8"/>
      <c r="VMY468" s="8"/>
      <c r="VMZ468" s="8"/>
      <c r="VNA468" s="8"/>
      <c r="VNB468" s="8"/>
      <c r="VNC468" s="8"/>
      <c r="VND468" s="8"/>
      <c r="VNE468" s="8"/>
      <c r="VNF468" s="8"/>
      <c r="VNG468" s="8"/>
      <c r="VNH468" s="8"/>
      <c r="VNI468" s="8"/>
      <c r="VNJ468" s="8"/>
      <c r="VNK468" s="8"/>
      <c r="VNL468" s="8"/>
      <c r="VNM468" s="8"/>
      <c r="VNN468" s="8"/>
      <c r="VNO468" s="8"/>
      <c r="VNP468" s="8"/>
      <c r="VNQ468" s="8"/>
      <c r="VNR468" s="8"/>
      <c r="VNS468" s="8"/>
      <c r="VNT468" s="8"/>
      <c r="VNU468" s="8"/>
      <c r="VNV468" s="8"/>
      <c r="VNW468" s="8"/>
      <c r="VNX468" s="8"/>
      <c r="VNY468" s="8"/>
      <c r="VNZ468" s="8"/>
      <c r="VOA468" s="8"/>
      <c r="VOB468" s="8"/>
      <c r="VOC468" s="8"/>
      <c r="VOD468" s="8"/>
      <c r="VOE468" s="8"/>
      <c r="VOF468" s="8"/>
      <c r="VOG468" s="8"/>
      <c r="VOH468" s="8"/>
      <c r="VOI468" s="8"/>
      <c r="VOJ468" s="8"/>
      <c r="VOK468" s="8"/>
      <c r="VOL468" s="8"/>
      <c r="VOM468" s="8"/>
      <c r="VON468" s="8"/>
      <c r="VOO468" s="8"/>
      <c r="VOP468" s="8"/>
      <c r="VOQ468" s="8"/>
      <c r="VOR468" s="8"/>
      <c r="VOS468" s="8"/>
      <c r="VOT468" s="8"/>
      <c r="VOU468" s="8"/>
      <c r="VOV468" s="8"/>
      <c r="VOW468" s="8"/>
      <c r="VOX468" s="8"/>
      <c r="VOY468" s="8"/>
      <c r="VOZ468" s="8"/>
      <c r="VPA468" s="8"/>
      <c r="VPB468" s="8"/>
      <c r="VPC468" s="8"/>
      <c r="VPD468" s="8"/>
      <c r="VPE468" s="8"/>
      <c r="VPF468" s="8"/>
      <c r="VPG468" s="8"/>
      <c r="VPH468" s="8"/>
      <c r="VPI468" s="8"/>
      <c r="VPJ468" s="8"/>
      <c r="VPK468" s="8"/>
      <c r="VPL468" s="8"/>
      <c r="VPM468" s="8"/>
      <c r="VPN468" s="8"/>
      <c r="VPO468" s="8"/>
      <c r="VPP468" s="8"/>
      <c r="VPQ468" s="8"/>
      <c r="VPR468" s="8"/>
      <c r="VPS468" s="8"/>
      <c r="VPT468" s="8"/>
      <c r="VPU468" s="8"/>
      <c r="VPV468" s="8"/>
      <c r="VPW468" s="8"/>
      <c r="VPX468" s="8"/>
      <c r="VPY468" s="8"/>
      <c r="VPZ468" s="8"/>
      <c r="VQA468" s="8"/>
      <c r="VQB468" s="8"/>
      <c r="VQC468" s="8"/>
      <c r="VQD468" s="8"/>
      <c r="VQE468" s="8"/>
      <c r="VQF468" s="8"/>
      <c r="VQG468" s="8"/>
      <c r="VQH468" s="8"/>
      <c r="VQI468" s="8"/>
      <c r="VQJ468" s="8"/>
      <c r="VQK468" s="8"/>
      <c r="VQL468" s="8"/>
      <c r="VQM468" s="8"/>
      <c r="VQN468" s="8"/>
      <c r="VQO468" s="8"/>
      <c r="VQP468" s="8"/>
      <c r="VQQ468" s="8"/>
      <c r="VQR468" s="8"/>
      <c r="VQS468" s="8"/>
      <c r="VQT468" s="8"/>
      <c r="VQU468" s="8"/>
      <c r="VQV468" s="8"/>
      <c r="VQW468" s="8"/>
      <c r="VQX468" s="8"/>
      <c r="VQY468" s="8"/>
      <c r="VQZ468" s="8"/>
      <c r="VRA468" s="8"/>
      <c r="VRB468" s="8"/>
      <c r="VRC468" s="8"/>
      <c r="VRD468" s="8"/>
      <c r="VRE468" s="8"/>
      <c r="VRF468" s="8"/>
      <c r="VRG468" s="8"/>
      <c r="VRH468" s="8"/>
      <c r="VRI468" s="8"/>
      <c r="VRJ468" s="8"/>
      <c r="VRK468" s="8"/>
      <c r="VRL468" s="8"/>
      <c r="VRM468" s="8"/>
      <c r="VRN468" s="8"/>
      <c r="VRO468" s="8"/>
      <c r="VRP468" s="8"/>
      <c r="VRQ468" s="8"/>
      <c r="VRR468" s="8"/>
      <c r="VRS468" s="8"/>
      <c r="VRT468" s="8"/>
      <c r="VRU468" s="8"/>
      <c r="VRV468" s="8"/>
      <c r="VRW468" s="8"/>
      <c r="VRX468" s="8"/>
      <c r="VRY468" s="8"/>
      <c r="VRZ468" s="8"/>
      <c r="VSA468" s="8"/>
      <c r="VSB468" s="8"/>
      <c r="VSC468" s="8"/>
      <c r="VSD468" s="8"/>
      <c r="VSE468" s="8"/>
      <c r="VSF468" s="8"/>
      <c r="VSG468" s="8"/>
      <c r="VSH468" s="8"/>
      <c r="VSI468" s="8"/>
      <c r="VSJ468" s="8"/>
      <c r="VSK468" s="8"/>
      <c r="VSL468" s="8"/>
      <c r="VSM468" s="8"/>
      <c r="VSN468" s="8"/>
      <c r="VSO468" s="8"/>
      <c r="VSP468" s="8"/>
      <c r="VSQ468" s="8"/>
      <c r="VSR468" s="8"/>
      <c r="VSS468" s="8"/>
      <c r="VST468" s="8"/>
      <c r="VSU468" s="8"/>
      <c r="VSV468" s="8"/>
      <c r="VSW468" s="8"/>
      <c r="VSX468" s="8"/>
      <c r="VSY468" s="8"/>
      <c r="VSZ468" s="8"/>
      <c r="VTA468" s="8"/>
      <c r="VTB468" s="8"/>
      <c r="VTC468" s="8"/>
      <c r="VTD468" s="8"/>
      <c r="VTE468" s="8"/>
      <c r="VTF468" s="8"/>
      <c r="VTG468" s="8"/>
      <c r="VTH468" s="8"/>
      <c r="VTI468" s="8"/>
      <c r="VTJ468" s="8"/>
      <c r="VTK468" s="8"/>
      <c r="VTL468" s="8"/>
      <c r="VTM468" s="8"/>
      <c r="VTN468" s="8"/>
      <c r="VTO468" s="8"/>
      <c r="VTP468" s="8"/>
      <c r="VTQ468" s="8"/>
      <c r="VTR468" s="8"/>
      <c r="VTS468" s="8"/>
      <c r="VTT468" s="8"/>
      <c r="VTU468" s="8"/>
      <c r="VTV468" s="8"/>
      <c r="VTW468" s="8"/>
      <c r="VTX468" s="8"/>
      <c r="VTY468" s="8"/>
      <c r="VTZ468" s="8"/>
      <c r="VUA468" s="8"/>
      <c r="VUB468" s="8"/>
      <c r="VUC468" s="8"/>
      <c r="VUD468" s="8"/>
      <c r="VUE468" s="8"/>
      <c r="VUF468" s="8"/>
      <c r="VUG468" s="8"/>
      <c r="VUH468" s="8"/>
      <c r="VUI468" s="8"/>
      <c r="VUJ468" s="8"/>
      <c r="VUK468" s="8"/>
      <c r="VUL468" s="8"/>
      <c r="VUM468" s="8"/>
      <c r="VUN468" s="8"/>
      <c r="VUO468" s="8"/>
      <c r="VUP468" s="8"/>
      <c r="VUQ468" s="8"/>
      <c r="VUR468" s="8"/>
      <c r="VUS468" s="8"/>
      <c r="VUT468" s="8"/>
      <c r="VUU468" s="8"/>
      <c r="VUV468" s="8"/>
      <c r="VUW468" s="8"/>
      <c r="VUX468" s="8"/>
      <c r="VUY468" s="8"/>
      <c r="VUZ468" s="8"/>
      <c r="VVA468" s="8"/>
      <c r="VVB468" s="8"/>
      <c r="VVC468" s="8"/>
      <c r="VVD468" s="8"/>
      <c r="VVE468" s="8"/>
      <c r="VVF468" s="8"/>
      <c r="VVG468" s="8"/>
      <c r="VVH468" s="8"/>
      <c r="VVI468" s="8"/>
      <c r="VVJ468" s="8"/>
      <c r="VVK468" s="8"/>
      <c r="VVL468" s="8"/>
      <c r="VVM468" s="8"/>
      <c r="VVN468" s="8"/>
      <c r="VVO468" s="8"/>
      <c r="VVP468" s="8"/>
      <c r="VVQ468" s="8"/>
      <c r="VVR468" s="8"/>
      <c r="VVS468" s="8"/>
      <c r="VVT468" s="8"/>
      <c r="VVU468" s="8"/>
      <c r="VVV468" s="8"/>
      <c r="VVW468" s="8"/>
      <c r="VVX468" s="8"/>
      <c r="VVY468" s="8"/>
      <c r="VVZ468" s="8"/>
      <c r="VWA468" s="8"/>
      <c r="VWB468" s="8"/>
      <c r="VWC468" s="8"/>
      <c r="VWD468" s="8"/>
      <c r="VWE468" s="8"/>
      <c r="VWF468" s="8"/>
      <c r="VWG468" s="8"/>
      <c r="VWH468" s="8"/>
      <c r="VWI468" s="8"/>
      <c r="VWJ468" s="8"/>
      <c r="VWK468" s="8"/>
      <c r="VWL468" s="8"/>
      <c r="VWM468" s="8"/>
      <c r="VWN468" s="8"/>
      <c r="VWO468" s="8"/>
      <c r="VWP468" s="8"/>
      <c r="VWQ468" s="8"/>
      <c r="VWR468" s="8"/>
      <c r="VWS468" s="8"/>
      <c r="VWT468" s="8"/>
      <c r="VWU468" s="8"/>
      <c r="VWV468" s="8"/>
      <c r="VWW468" s="8"/>
      <c r="VWX468" s="8"/>
      <c r="VWY468" s="8"/>
      <c r="VWZ468" s="8"/>
      <c r="VXA468" s="8"/>
      <c r="VXB468" s="8"/>
      <c r="VXC468" s="8"/>
      <c r="VXD468" s="8"/>
      <c r="VXE468" s="8"/>
      <c r="VXF468" s="8"/>
      <c r="VXG468" s="8"/>
      <c r="VXH468" s="8"/>
      <c r="VXI468" s="8"/>
      <c r="VXJ468" s="8"/>
      <c r="VXK468" s="8"/>
      <c r="VXL468" s="8"/>
      <c r="VXM468" s="8"/>
      <c r="VXN468" s="8"/>
      <c r="VXO468" s="8"/>
      <c r="VXP468" s="8"/>
      <c r="VXQ468" s="8"/>
      <c r="VXR468" s="8"/>
      <c r="VXS468" s="8"/>
      <c r="VXT468" s="8"/>
      <c r="VXU468" s="8"/>
      <c r="VXV468" s="8"/>
      <c r="VXW468" s="8"/>
      <c r="VXX468" s="8"/>
      <c r="VXY468" s="8"/>
      <c r="VXZ468" s="8"/>
      <c r="VYA468" s="8"/>
      <c r="VYB468" s="8"/>
      <c r="VYC468" s="8"/>
      <c r="VYD468" s="8"/>
      <c r="VYE468" s="8"/>
      <c r="VYF468" s="8"/>
      <c r="VYG468" s="8"/>
      <c r="VYH468" s="8"/>
      <c r="VYI468" s="8"/>
      <c r="VYJ468" s="8"/>
      <c r="VYK468" s="8"/>
      <c r="VYL468" s="8"/>
      <c r="VYM468" s="8"/>
      <c r="VYN468" s="8"/>
      <c r="VYO468" s="8"/>
      <c r="VYP468" s="8"/>
      <c r="VYQ468" s="8"/>
      <c r="VYR468" s="8"/>
      <c r="VYS468" s="8"/>
      <c r="VYT468" s="8"/>
      <c r="VYU468" s="8"/>
      <c r="VYV468" s="8"/>
      <c r="VYW468" s="8"/>
      <c r="VYX468" s="8"/>
      <c r="VYY468" s="8"/>
      <c r="VYZ468" s="8"/>
      <c r="VZA468" s="8"/>
      <c r="VZB468" s="8"/>
      <c r="VZC468" s="8"/>
      <c r="VZD468" s="8"/>
      <c r="VZE468" s="8"/>
      <c r="VZF468" s="8"/>
      <c r="VZG468" s="8"/>
      <c r="VZH468" s="8"/>
      <c r="VZI468" s="8"/>
      <c r="VZJ468" s="8"/>
      <c r="VZK468" s="8"/>
      <c r="VZL468" s="8"/>
      <c r="VZM468" s="8"/>
      <c r="VZN468" s="8"/>
      <c r="VZO468" s="8"/>
      <c r="VZP468" s="8"/>
      <c r="VZQ468" s="8"/>
      <c r="VZR468" s="8"/>
      <c r="VZS468" s="8"/>
      <c r="VZT468" s="8"/>
      <c r="VZU468" s="8"/>
      <c r="VZV468" s="8"/>
      <c r="VZW468" s="8"/>
      <c r="VZX468" s="8"/>
      <c r="VZY468" s="8"/>
      <c r="VZZ468" s="8"/>
      <c r="WAA468" s="8"/>
      <c r="WAB468" s="8"/>
      <c r="WAC468" s="8"/>
      <c r="WAD468" s="8"/>
      <c r="WAE468" s="8"/>
      <c r="WAF468" s="8"/>
      <c r="WAG468" s="8"/>
      <c r="WAH468" s="8"/>
      <c r="WAI468" s="8"/>
      <c r="WAJ468" s="8"/>
      <c r="WAK468" s="8"/>
      <c r="WAL468" s="8"/>
      <c r="WAM468" s="8"/>
      <c r="WAN468" s="8"/>
      <c r="WAO468" s="8"/>
      <c r="WAP468" s="8"/>
      <c r="WAQ468" s="8"/>
      <c r="WAR468" s="8"/>
      <c r="WAS468" s="8"/>
      <c r="WAT468" s="8"/>
      <c r="WAU468" s="8"/>
      <c r="WAV468" s="8"/>
      <c r="WAW468" s="8"/>
      <c r="WAX468" s="8"/>
      <c r="WAY468" s="8"/>
      <c r="WAZ468" s="8"/>
      <c r="WBA468" s="8"/>
      <c r="WBB468" s="8"/>
      <c r="WBC468" s="8"/>
      <c r="WBD468" s="8"/>
      <c r="WBE468" s="8"/>
      <c r="WBF468" s="8"/>
      <c r="WBG468" s="8"/>
      <c r="WBH468" s="8"/>
      <c r="WBI468" s="8"/>
      <c r="WBJ468" s="8"/>
      <c r="WBK468" s="8"/>
      <c r="WBL468" s="8"/>
      <c r="WBM468" s="8"/>
      <c r="WBN468" s="8"/>
      <c r="WBO468" s="8"/>
      <c r="WBP468" s="8"/>
      <c r="WBQ468" s="8"/>
      <c r="WBR468" s="8"/>
      <c r="WBS468" s="8"/>
      <c r="WBT468" s="8"/>
      <c r="WBU468" s="8"/>
      <c r="WBV468" s="8"/>
      <c r="WBW468" s="8"/>
      <c r="WBX468" s="8"/>
      <c r="WBY468" s="8"/>
      <c r="WBZ468" s="8"/>
      <c r="WCA468" s="8"/>
      <c r="WCB468" s="8"/>
      <c r="WCC468" s="8"/>
      <c r="WCD468" s="8"/>
      <c r="WCE468" s="8"/>
      <c r="WCF468" s="8"/>
      <c r="WCG468" s="8"/>
      <c r="WCH468" s="8"/>
      <c r="WCI468" s="8"/>
      <c r="WCJ468" s="8"/>
      <c r="WCK468" s="8"/>
      <c r="WCL468" s="8"/>
      <c r="WCM468" s="8"/>
      <c r="WCN468" s="8"/>
      <c r="WCO468" s="8"/>
      <c r="WCP468" s="8"/>
      <c r="WCQ468" s="8"/>
      <c r="WCR468" s="8"/>
      <c r="WCS468" s="8"/>
      <c r="WCT468" s="8"/>
      <c r="WCU468" s="8"/>
      <c r="WCV468" s="8"/>
      <c r="WCW468" s="8"/>
      <c r="WCX468" s="8"/>
      <c r="WCY468" s="8"/>
      <c r="WCZ468" s="8"/>
      <c r="WDA468" s="8"/>
      <c r="WDB468" s="8"/>
      <c r="WDC468" s="8"/>
      <c r="WDD468" s="8"/>
      <c r="WDE468" s="8"/>
      <c r="WDF468" s="8"/>
      <c r="WDG468" s="8"/>
      <c r="WDH468" s="8"/>
      <c r="WDI468" s="8"/>
      <c r="WDJ468" s="8"/>
      <c r="WDK468" s="8"/>
      <c r="WDL468" s="8"/>
      <c r="WDM468" s="8"/>
      <c r="WDN468" s="8"/>
      <c r="WDO468" s="8"/>
      <c r="WDP468" s="8"/>
      <c r="WDQ468" s="8"/>
      <c r="WDR468" s="8"/>
      <c r="WDS468" s="8"/>
      <c r="WDT468" s="8"/>
      <c r="WDU468" s="8"/>
      <c r="WDV468" s="8"/>
      <c r="WDW468" s="8"/>
      <c r="WDX468" s="8"/>
      <c r="WDY468" s="8"/>
      <c r="WDZ468" s="8"/>
      <c r="WEA468" s="8"/>
      <c r="WEB468" s="8"/>
      <c r="WEC468" s="8"/>
      <c r="WED468" s="8"/>
      <c r="WEE468" s="8"/>
      <c r="WEF468" s="8"/>
      <c r="WEG468" s="8"/>
      <c r="WEH468" s="8"/>
      <c r="WEI468" s="8"/>
      <c r="WEJ468" s="8"/>
      <c r="WEK468" s="8"/>
      <c r="WEL468" s="8"/>
      <c r="WEM468" s="8"/>
      <c r="WEN468" s="8"/>
      <c r="WEO468" s="8"/>
      <c r="WEP468" s="8"/>
      <c r="WEQ468" s="8"/>
      <c r="WER468" s="8"/>
      <c r="WES468" s="8"/>
      <c r="WET468" s="8"/>
      <c r="WEU468" s="8"/>
      <c r="WEV468" s="8"/>
      <c r="WEW468" s="8"/>
      <c r="WEX468" s="8"/>
      <c r="WEY468" s="8"/>
      <c r="WEZ468" s="8"/>
      <c r="WFA468" s="8"/>
      <c r="WFB468" s="8"/>
      <c r="WFC468" s="8"/>
      <c r="WFD468" s="8"/>
      <c r="WFE468" s="8"/>
      <c r="WFF468" s="8"/>
      <c r="WFG468" s="8"/>
      <c r="WFH468" s="8"/>
      <c r="WFI468" s="8"/>
      <c r="WFJ468" s="8"/>
      <c r="WFK468" s="8"/>
      <c r="WFL468" s="8"/>
      <c r="WFM468" s="8"/>
      <c r="WFN468" s="8"/>
      <c r="WFO468" s="8"/>
      <c r="WFP468" s="8"/>
      <c r="WFQ468" s="8"/>
      <c r="WFR468" s="8"/>
      <c r="WFS468" s="8"/>
      <c r="WFT468" s="8"/>
      <c r="WFU468" s="8"/>
      <c r="WFV468" s="8"/>
      <c r="WFW468" s="8"/>
      <c r="WFX468" s="8"/>
      <c r="WFY468" s="8"/>
      <c r="WFZ468" s="8"/>
      <c r="WGA468" s="8"/>
      <c r="WGB468" s="8"/>
      <c r="WGC468" s="8"/>
      <c r="WGD468" s="8"/>
      <c r="WGE468" s="8"/>
      <c r="WGF468" s="8"/>
      <c r="WGG468" s="8"/>
      <c r="WGH468" s="8"/>
      <c r="WGI468" s="8"/>
      <c r="WGJ468" s="8"/>
      <c r="WGK468" s="8"/>
      <c r="WGL468" s="8"/>
      <c r="WGM468" s="8"/>
      <c r="WGN468" s="8"/>
      <c r="WGO468" s="8"/>
      <c r="WGP468" s="8"/>
      <c r="WGQ468" s="8"/>
      <c r="WGR468" s="8"/>
      <c r="WGS468" s="8"/>
      <c r="WGT468" s="8"/>
      <c r="WGU468" s="8"/>
      <c r="WGV468" s="8"/>
      <c r="WGW468" s="8"/>
      <c r="WGX468" s="8"/>
      <c r="WGY468" s="8"/>
      <c r="WGZ468" s="8"/>
      <c r="WHA468" s="8"/>
      <c r="WHB468" s="8"/>
      <c r="WHC468" s="8"/>
      <c r="WHD468" s="8"/>
      <c r="WHE468" s="8"/>
      <c r="WHF468" s="8"/>
      <c r="WHG468" s="8"/>
      <c r="WHH468" s="8"/>
      <c r="WHI468" s="8"/>
      <c r="WHJ468" s="8"/>
      <c r="WHK468" s="8"/>
      <c r="WHL468" s="8"/>
      <c r="WHM468" s="8"/>
      <c r="WHN468" s="8"/>
      <c r="WHO468" s="8"/>
      <c r="WHP468" s="8"/>
      <c r="WHQ468" s="8"/>
      <c r="WHR468" s="8"/>
      <c r="WHS468" s="8"/>
      <c r="WHT468" s="8"/>
      <c r="WHU468" s="8"/>
      <c r="WHV468" s="8"/>
      <c r="WHW468" s="8"/>
      <c r="WHX468" s="8"/>
      <c r="WHY468" s="8"/>
      <c r="WHZ468" s="8"/>
      <c r="WIA468" s="8"/>
      <c r="WIB468" s="8"/>
      <c r="WIC468" s="8"/>
      <c r="WID468" s="8"/>
      <c r="WIE468" s="8"/>
      <c r="WIF468" s="8"/>
      <c r="WIG468" s="8"/>
      <c r="WIH468" s="8"/>
      <c r="WII468" s="8"/>
      <c r="WIJ468" s="8"/>
      <c r="WIK468" s="8"/>
      <c r="WIL468" s="8"/>
      <c r="WIM468" s="8"/>
      <c r="WIN468" s="8"/>
      <c r="WIO468" s="8"/>
      <c r="WIP468" s="8"/>
      <c r="WIQ468" s="8"/>
      <c r="WIR468" s="8"/>
      <c r="WIS468" s="8"/>
      <c r="WIT468" s="8"/>
      <c r="WIU468" s="8"/>
      <c r="WIV468" s="8"/>
      <c r="WIW468" s="8"/>
      <c r="WIX468" s="8"/>
      <c r="WIY468" s="8"/>
      <c r="WIZ468" s="8"/>
      <c r="WJA468" s="8"/>
      <c r="WJB468" s="8"/>
      <c r="WJC468" s="8"/>
      <c r="WJD468" s="8"/>
      <c r="WJE468" s="8"/>
      <c r="WJF468" s="8"/>
      <c r="WJG468" s="8"/>
      <c r="WJH468" s="8"/>
      <c r="WJI468" s="8"/>
      <c r="WJJ468" s="8"/>
      <c r="WJK468" s="8"/>
      <c r="WJL468" s="8"/>
      <c r="WJM468" s="8"/>
      <c r="WJN468" s="8"/>
      <c r="WJO468" s="8"/>
      <c r="WJP468" s="8"/>
      <c r="WJQ468" s="8"/>
      <c r="WJR468" s="8"/>
      <c r="WJS468" s="8"/>
      <c r="WJT468" s="8"/>
      <c r="WJU468" s="8"/>
      <c r="WJV468" s="8"/>
      <c r="WJW468" s="8"/>
      <c r="WJX468" s="8"/>
      <c r="WJY468" s="8"/>
      <c r="WJZ468" s="8"/>
      <c r="WKA468" s="8"/>
      <c r="WKB468" s="8"/>
      <c r="WKC468" s="8"/>
      <c r="WKD468" s="8"/>
      <c r="WKE468" s="8"/>
      <c r="WKF468" s="8"/>
      <c r="WKG468" s="8"/>
      <c r="WKH468" s="8"/>
      <c r="WKI468" s="8"/>
      <c r="WKJ468" s="8"/>
      <c r="WKK468" s="8"/>
      <c r="WKL468" s="8"/>
      <c r="WKM468" s="8"/>
      <c r="WKN468" s="8"/>
      <c r="WKO468" s="8"/>
      <c r="WKP468" s="8"/>
      <c r="WKQ468" s="8"/>
      <c r="WKR468" s="8"/>
      <c r="WKS468" s="8"/>
      <c r="WKT468" s="8"/>
      <c r="WKU468" s="8"/>
      <c r="WKV468" s="8"/>
      <c r="WKW468" s="8"/>
      <c r="WKX468" s="8"/>
      <c r="WKY468" s="8"/>
      <c r="WKZ468" s="8"/>
      <c r="WLA468" s="8"/>
      <c r="WLB468" s="8"/>
      <c r="WLC468" s="8"/>
      <c r="WLD468" s="8"/>
      <c r="WLE468" s="8"/>
      <c r="WLF468" s="8"/>
      <c r="WLG468" s="8"/>
      <c r="WLH468" s="8"/>
      <c r="WLI468" s="8"/>
      <c r="WLJ468" s="8"/>
      <c r="WLK468" s="8"/>
      <c r="WLL468" s="8"/>
      <c r="WLM468" s="8"/>
      <c r="WLN468" s="8"/>
      <c r="WLO468" s="8"/>
      <c r="WLP468" s="8"/>
      <c r="WLQ468" s="8"/>
      <c r="WLR468" s="8"/>
      <c r="WLS468" s="8"/>
      <c r="WLT468" s="8"/>
      <c r="WLU468" s="8"/>
      <c r="WLV468" s="8"/>
      <c r="WLW468" s="8"/>
      <c r="WLX468" s="8"/>
      <c r="WLY468" s="8"/>
      <c r="WLZ468" s="8"/>
      <c r="WMA468" s="8"/>
      <c r="WMB468" s="8"/>
      <c r="WMC468" s="8"/>
      <c r="WMD468" s="8"/>
      <c r="WME468" s="8"/>
      <c r="WMF468" s="8"/>
      <c r="WMG468" s="8"/>
      <c r="WMH468" s="8"/>
      <c r="WMI468" s="8"/>
      <c r="WMJ468" s="8"/>
      <c r="WMK468" s="8"/>
      <c r="WML468" s="8"/>
      <c r="WMM468" s="8"/>
      <c r="WMN468" s="8"/>
      <c r="WMO468" s="8"/>
      <c r="WMP468" s="8"/>
      <c r="WMQ468" s="8"/>
      <c r="WMR468" s="8"/>
      <c r="WMS468" s="8"/>
      <c r="WMT468" s="8"/>
      <c r="WMU468" s="8"/>
      <c r="WMV468" s="8"/>
      <c r="WMW468" s="8"/>
      <c r="WMX468" s="8"/>
      <c r="WMY468" s="8"/>
      <c r="WMZ468" s="8"/>
      <c r="WNA468" s="8"/>
      <c r="WNB468" s="8"/>
      <c r="WNC468" s="8"/>
      <c r="WND468" s="8"/>
      <c r="WNE468" s="8"/>
      <c r="WNF468" s="8"/>
      <c r="WNG468" s="8"/>
      <c r="WNH468" s="8"/>
      <c r="WNI468" s="8"/>
      <c r="WNJ468" s="8"/>
      <c r="WNK468" s="8"/>
      <c r="WNL468" s="8"/>
      <c r="WNM468" s="8"/>
      <c r="WNN468" s="8"/>
      <c r="WNO468" s="8"/>
      <c r="WNP468" s="8"/>
      <c r="WNQ468" s="8"/>
      <c r="WNR468" s="8"/>
      <c r="WNS468" s="8"/>
      <c r="WNT468" s="8"/>
      <c r="WNU468" s="8"/>
      <c r="WNV468" s="8"/>
      <c r="WNW468" s="8"/>
      <c r="WNX468" s="8"/>
      <c r="WNY468" s="8"/>
      <c r="WNZ468" s="8"/>
      <c r="WOA468" s="8"/>
      <c r="WOB468" s="8"/>
      <c r="WOC468" s="8"/>
      <c r="WOD468" s="8"/>
      <c r="WOE468" s="8"/>
      <c r="WOF468" s="8"/>
      <c r="WOG468" s="8"/>
      <c r="WOH468" s="8"/>
      <c r="WOI468" s="8"/>
      <c r="WOJ468" s="8"/>
      <c r="WOK468" s="8"/>
      <c r="WOL468" s="8"/>
      <c r="WOM468" s="8"/>
      <c r="WON468" s="8"/>
      <c r="WOO468" s="8"/>
      <c r="WOP468" s="8"/>
      <c r="WOQ468" s="8"/>
      <c r="WOR468" s="8"/>
      <c r="WOS468" s="8"/>
      <c r="WOT468" s="8"/>
      <c r="WOU468" s="8"/>
      <c r="WOV468" s="8"/>
      <c r="WOW468" s="8"/>
      <c r="WOX468" s="8"/>
      <c r="WOY468" s="8"/>
      <c r="WOZ468" s="8"/>
      <c r="WPA468" s="8"/>
      <c r="WPB468" s="8"/>
      <c r="WPC468" s="8"/>
      <c r="WPD468" s="8"/>
      <c r="WPE468" s="8"/>
      <c r="WPF468" s="8"/>
      <c r="WPG468" s="8"/>
      <c r="WPH468" s="8"/>
      <c r="WPI468" s="8"/>
      <c r="WPJ468" s="8"/>
      <c r="WPK468" s="8"/>
      <c r="WPL468" s="8"/>
      <c r="WPM468" s="8"/>
      <c r="WPN468" s="8"/>
      <c r="WPO468" s="8"/>
      <c r="WPP468" s="8"/>
      <c r="WPQ468" s="8"/>
      <c r="WPR468" s="8"/>
      <c r="WPS468" s="8"/>
      <c r="WPT468" s="8"/>
      <c r="WPU468" s="8"/>
      <c r="WPV468" s="8"/>
      <c r="WPW468" s="8"/>
      <c r="WPX468" s="8"/>
      <c r="WPY468" s="8"/>
      <c r="WPZ468" s="8"/>
      <c r="WQA468" s="8"/>
      <c r="WQB468" s="8"/>
      <c r="WQC468" s="8"/>
      <c r="WQD468" s="8"/>
      <c r="WQE468" s="8"/>
      <c r="WQF468" s="8"/>
      <c r="WQG468" s="8"/>
      <c r="WQH468" s="8"/>
      <c r="WQI468" s="8"/>
      <c r="WQJ468" s="8"/>
      <c r="WQK468" s="8"/>
      <c r="WQL468" s="8"/>
      <c r="WQM468" s="8"/>
      <c r="WQN468" s="8"/>
      <c r="WQO468" s="8"/>
      <c r="WQP468" s="8"/>
      <c r="WQQ468" s="8"/>
      <c r="WQR468" s="8"/>
      <c r="WQS468" s="8"/>
      <c r="WQT468" s="8"/>
      <c r="WQU468" s="8"/>
      <c r="WQV468" s="8"/>
      <c r="WQW468" s="8"/>
      <c r="WQX468" s="8"/>
      <c r="WQY468" s="8"/>
      <c r="WQZ468" s="8"/>
      <c r="WRA468" s="8"/>
      <c r="WRB468" s="8"/>
      <c r="WRC468" s="8"/>
      <c r="WRD468" s="8"/>
      <c r="WRE468" s="8"/>
      <c r="WRF468" s="8"/>
      <c r="WRG468" s="8"/>
      <c r="WRH468" s="8"/>
      <c r="WRI468" s="8"/>
      <c r="WRJ468" s="8"/>
      <c r="WRK468" s="8"/>
      <c r="WRL468" s="8"/>
      <c r="WRM468" s="8"/>
      <c r="WRN468" s="8"/>
      <c r="WRO468" s="8"/>
      <c r="WRP468" s="8"/>
      <c r="WRQ468" s="8"/>
      <c r="WRR468" s="8"/>
      <c r="WRS468" s="8"/>
      <c r="WRT468" s="8"/>
      <c r="WRU468" s="8"/>
      <c r="WRV468" s="8"/>
      <c r="WRW468" s="8"/>
      <c r="WRX468" s="8"/>
      <c r="WRY468" s="8"/>
      <c r="WRZ468" s="8"/>
      <c r="WSA468" s="8"/>
      <c r="WSB468" s="8"/>
      <c r="WSC468" s="8"/>
      <c r="WSD468" s="8"/>
      <c r="WSE468" s="8"/>
      <c r="WSF468" s="8"/>
      <c r="WSG468" s="8"/>
      <c r="WSH468" s="8"/>
      <c r="WSI468" s="8"/>
      <c r="WSJ468" s="8"/>
      <c r="WSK468" s="8"/>
      <c r="WSL468" s="8"/>
      <c r="WSM468" s="8"/>
      <c r="WSN468" s="8"/>
      <c r="WSO468" s="8"/>
      <c r="WSP468" s="8"/>
      <c r="WSQ468" s="8"/>
      <c r="WSR468" s="8"/>
      <c r="WSS468" s="8"/>
      <c r="WST468" s="8"/>
      <c r="WSU468" s="8"/>
      <c r="WSV468" s="8"/>
      <c r="WSW468" s="8"/>
      <c r="WSX468" s="8"/>
      <c r="WSY468" s="8"/>
      <c r="WSZ468" s="8"/>
      <c r="WTA468" s="8"/>
      <c r="WTB468" s="8"/>
      <c r="WTC468" s="8"/>
      <c r="WTD468" s="8"/>
      <c r="WTE468" s="8"/>
      <c r="WTF468" s="8"/>
      <c r="WTG468" s="8"/>
      <c r="WTH468" s="8"/>
      <c r="WTI468" s="8"/>
      <c r="WTJ468" s="8"/>
      <c r="WTK468" s="8"/>
      <c r="WTL468" s="8"/>
      <c r="WTM468" s="8"/>
      <c r="WTN468" s="8"/>
      <c r="WTO468" s="8"/>
      <c r="WTP468" s="8"/>
      <c r="WTQ468" s="8"/>
      <c r="WTR468" s="8"/>
      <c r="WTS468" s="8"/>
      <c r="WTT468" s="8"/>
      <c r="WTU468" s="8"/>
      <c r="WTV468" s="8"/>
      <c r="WTW468" s="8"/>
      <c r="WTX468" s="8"/>
      <c r="WTY468" s="8"/>
      <c r="WTZ468" s="8"/>
      <c r="WUA468" s="8"/>
      <c r="WUB468" s="8"/>
      <c r="WUC468" s="8"/>
      <c r="WUD468" s="8"/>
      <c r="WUE468" s="8"/>
      <c r="WUF468" s="8"/>
      <c r="WUG468" s="8"/>
      <c r="WUH468" s="8"/>
      <c r="WUI468" s="8"/>
      <c r="WUJ468" s="8"/>
      <c r="WUK468" s="8"/>
      <c r="WUL468" s="8"/>
      <c r="WUM468" s="8"/>
      <c r="WUN468" s="8"/>
      <c r="WUO468" s="8"/>
      <c r="WUP468" s="8"/>
      <c r="WUQ468" s="8"/>
      <c r="WUR468" s="8"/>
      <c r="WUS468" s="8"/>
      <c r="WUT468" s="8"/>
      <c r="WUU468" s="8"/>
      <c r="WUV468" s="8"/>
      <c r="WUW468" s="8"/>
      <c r="WUX468" s="8"/>
      <c r="WUY468" s="8"/>
      <c r="WUZ468" s="8"/>
      <c r="WVA468" s="8"/>
      <c r="WVB468" s="8"/>
      <c r="WVC468" s="8"/>
      <c r="WVD468" s="8"/>
      <c r="WVE468" s="8"/>
      <c r="WVF468" s="8"/>
      <c r="WVG468" s="8"/>
      <c r="WVH468" s="8"/>
      <c r="WVI468" s="8"/>
      <c r="WVJ468" s="8"/>
      <c r="WVK468" s="8"/>
      <c r="WVL468" s="8"/>
      <c r="WVM468" s="8"/>
      <c r="WVN468" s="8"/>
      <c r="WVO468" s="8"/>
      <c r="WVP468" s="8"/>
      <c r="WVQ468" s="8"/>
      <c r="WVR468" s="8"/>
      <c r="WVS468" s="8"/>
      <c r="WVT468" s="8"/>
      <c r="WVU468" s="8"/>
      <c r="WVV468" s="8"/>
      <c r="WVW468" s="8"/>
      <c r="WVX468" s="8"/>
      <c r="WVY468" s="8"/>
      <c r="WVZ468" s="8"/>
      <c r="WWA468" s="8"/>
      <c r="WWB468" s="8"/>
      <c r="WWC468" s="8"/>
      <c r="WWD468" s="8"/>
      <c r="WWE468" s="8"/>
      <c r="WWF468" s="8"/>
      <c r="WWG468" s="8"/>
      <c r="WWH468" s="8"/>
      <c r="WWI468" s="8"/>
      <c r="WWJ468" s="8"/>
      <c r="WWK468" s="8"/>
      <c r="WWL468" s="8"/>
      <c r="WWM468" s="8"/>
      <c r="WWN468" s="8"/>
      <c r="WWO468" s="8"/>
      <c r="WWP468" s="8"/>
      <c r="WWQ468" s="8"/>
      <c r="WWR468" s="8"/>
      <c r="WWS468" s="8"/>
      <c r="WWT468" s="8"/>
      <c r="WWU468" s="8"/>
      <c r="WWV468" s="8"/>
      <c r="WWW468" s="8"/>
      <c r="WWX468" s="8"/>
      <c r="WWY468" s="8"/>
      <c r="WWZ468" s="8"/>
      <c r="WXA468" s="8"/>
      <c r="WXB468" s="8"/>
      <c r="WXC468" s="8"/>
      <c r="WXD468" s="8"/>
      <c r="WXE468" s="8"/>
      <c r="WXF468" s="8"/>
      <c r="WXG468" s="8"/>
      <c r="WXH468" s="8"/>
      <c r="WXI468" s="8"/>
      <c r="WXJ468" s="8"/>
      <c r="WXK468" s="8"/>
      <c r="WXL468" s="8"/>
      <c r="WXM468" s="8"/>
      <c r="WXN468" s="8"/>
      <c r="WXO468" s="8"/>
      <c r="WXP468" s="8"/>
      <c r="WXQ468" s="8"/>
      <c r="WXR468" s="8"/>
      <c r="WXS468" s="8"/>
      <c r="WXT468" s="8"/>
      <c r="WXU468" s="8"/>
      <c r="WXV468" s="8"/>
      <c r="WXW468" s="8"/>
      <c r="WXX468" s="8"/>
      <c r="WXY468" s="8"/>
      <c r="WXZ468" s="8"/>
      <c r="WYA468" s="8"/>
      <c r="WYB468" s="8"/>
      <c r="WYC468" s="8"/>
      <c r="WYD468" s="8"/>
      <c r="WYE468" s="8"/>
      <c r="WYF468" s="8"/>
      <c r="WYG468" s="8"/>
      <c r="WYH468" s="8"/>
      <c r="WYI468" s="8"/>
      <c r="WYJ468" s="8"/>
      <c r="WYK468" s="8"/>
      <c r="WYL468" s="8"/>
      <c r="WYM468" s="8"/>
      <c r="WYN468" s="8"/>
      <c r="WYO468" s="8"/>
      <c r="WYP468" s="8"/>
      <c r="WYQ468" s="8"/>
      <c r="WYR468" s="8"/>
      <c r="WYS468" s="8"/>
      <c r="WYT468" s="8"/>
      <c r="WYU468" s="8"/>
      <c r="WYV468" s="8"/>
      <c r="WYW468" s="8"/>
      <c r="WYX468" s="8"/>
      <c r="WYY468" s="8"/>
      <c r="WYZ468" s="8"/>
      <c r="WZA468" s="8"/>
      <c r="WZB468" s="8"/>
      <c r="WZC468" s="8"/>
      <c r="WZD468" s="8"/>
      <c r="WZE468" s="8"/>
      <c r="WZF468" s="8"/>
      <c r="WZG468" s="8"/>
      <c r="WZH468" s="8"/>
      <c r="WZI468" s="8"/>
      <c r="WZJ468" s="8"/>
      <c r="WZK468" s="8"/>
      <c r="WZL468" s="8"/>
      <c r="WZM468" s="8"/>
      <c r="WZN468" s="8"/>
      <c r="WZO468" s="8"/>
      <c r="WZP468" s="8"/>
      <c r="WZQ468" s="8"/>
      <c r="WZR468" s="8"/>
      <c r="WZS468" s="8"/>
      <c r="WZT468" s="8"/>
      <c r="WZU468" s="8"/>
      <c r="WZV468" s="8"/>
      <c r="WZW468" s="8"/>
      <c r="WZX468" s="8"/>
      <c r="WZY468" s="8"/>
      <c r="WZZ468" s="8"/>
      <c r="XAA468" s="8"/>
      <c r="XAB468" s="8"/>
      <c r="XAC468" s="8"/>
      <c r="XAD468" s="8"/>
      <c r="XAE468" s="8"/>
      <c r="XAF468" s="8"/>
      <c r="XAG468" s="8"/>
      <c r="XAH468" s="8"/>
      <c r="XAI468" s="8"/>
      <c r="XAJ468" s="8"/>
      <c r="XAK468" s="8"/>
      <c r="XAL468" s="8"/>
      <c r="XAM468" s="8"/>
      <c r="XAN468" s="8"/>
      <c r="XAO468" s="8"/>
      <c r="XAP468" s="8"/>
      <c r="XAQ468" s="8"/>
      <c r="XAR468" s="8"/>
      <c r="XAS468" s="8"/>
      <c r="XAT468" s="8"/>
      <c r="XAU468" s="8"/>
      <c r="XAV468" s="8"/>
      <c r="XAW468" s="8"/>
      <c r="XAX468" s="8"/>
      <c r="XAY468" s="8"/>
      <c r="XAZ468" s="8"/>
      <c r="XBA468" s="8"/>
      <c r="XBB468" s="8"/>
      <c r="XBC468" s="8"/>
      <c r="XBD468" s="8"/>
      <c r="XBE468" s="8"/>
      <c r="XBF468" s="8"/>
      <c r="XBG468" s="8"/>
      <c r="XBH468" s="8"/>
      <c r="XBI468" s="8"/>
      <c r="XBJ468" s="8"/>
      <c r="XBK468" s="8"/>
      <c r="XBL468" s="8"/>
      <c r="XBM468" s="8"/>
      <c r="XBN468" s="8"/>
      <c r="XBO468" s="8"/>
      <c r="XBP468" s="8"/>
      <c r="XBQ468" s="8"/>
      <c r="XBR468" s="8"/>
      <c r="XBS468" s="8"/>
      <c r="XBT468" s="8"/>
      <c r="XBU468" s="8"/>
      <c r="XBV468" s="8"/>
      <c r="XBW468" s="8"/>
      <c r="XBX468" s="8"/>
      <c r="XBY468" s="8"/>
      <c r="XBZ468" s="8"/>
      <c r="XCA468" s="8"/>
      <c r="XCB468" s="8"/>
      <c r="XCC468" s="8"/>
      <c r="XCD468" s="8"/>
      <c r="XCE468" s="8"/>
      <c r="XCF468" s="8"/>
      <c r="XCG468" s="8"/>
      <c r="XCH468" s="8"/>
      <c r="XCI468" s="8"/>
      <c r="XCJ468" s="8"/>
      <c r="XCK468" s="8"/>
      <c r="XCL468" s="8"/>
      <c r="XCM468" s="8"/>
      <c r="XCN468" s="8"/>
      <c r="XCO468" s="8"/>
      <c r="XCP468" s="8"/>
      <c r="XCQ468" s="8"/>
      <c r="XCR468" s="8"/>
      <c r="XCS468" s="8"/>
      <c r="XCT468" s="8"/>
      <c r="XCU468" s="8"/>
      <c r="XCV468" s="8"/>
      <c r="XCW468" s="8"/>
      <c r="XCX468" s="8"/>
      <c r="XCY468" s="8"/>
      <c r="XCZ468" s="8"/>
      <c r="XDA468" s="8"/>
      <c r="XDB468" s="8"/>
      <c r="XDC468" s="8"/>
      <c r="XDD468" s="8"/>
      <c r="XDE468" s="8"/>
      <c r="XDF468" s="8"/>
      <c r="XDG468" s="8"/>
      <c r="XDH468" s="8"/>
      <c r="XDI468" s="8"/>
      <c r="XDJ468" s="8"/>
      <c r="XDK468" s="8"/>
      <c r="XDL468" s="8"/>
      <c r="XDM468" s="8"/>
      <c r="XDN468" s="8"/>
      <c r="XDO468" s="8"/>
      <c r="XDP468" s="8"/>
      <c r="XDQ468" s="8"/>
      <c r="XDR468" s="8"/>
      <c r="XDS468" s="8"/>
      <c r="XDT468" s="8"/>
      <c r="XDU468" s="8"/>
      <c r="XDV468" s="8"/>
      <c r="XDW468" s="8"/>
      <c r="XDX468" s="8"/>
      <c r="XDY468" s="8"/>
      <c r="XDZ468" s="8"/>
      <c r="XEA468" s="8"/>
      <c r="XEB468" s="8"/>
      <c r="XEC468" s="8"/>
      <c r="XED468" s="8"/>
      <c r="XEE468" s="8"/>
      <c r="XEF468" s="8"/>
      <c r="XEG468" s="8"/>
      <c r="XEH468" s="8"/>
      <c r="XEI468" s="8"/>
      <c r="XEJ468" s="8"/>
      <c r="XEK468" s="8"/>
      <c r="XEL468" s="8"/>
      <c r="XEM468" s="8"/>
      <c r="XEN468" s="8"/>
      <c r="XEO468" s="8"/>
      <c r="XEP468" s="8"/>
      <c r="XEQ468" s="8"/>
      <c r="XER468" s="8"/>
      <c r="XES468" s="8"/>
      <c r="XET468" s="8"/>
      <c r="XEU468" s="8"/>
      <c r="XEV468" s="8"/>
      <c r="XEW468" s="8"/>
      <c r="XEX468" s="8"/>
      <c r="XEY468" s="8"/>
      <c r="XEZ468" s="8"/>
      <c r="XFA468" s="8"/>
      <c r="XFB468" s="8"/>
      <c r="XFC468" s="8"/>
    </row>
    <row r="469" spans="1:16383" ht="27" x14ac:dyDescent="0.25">
      <c r="A469" s="6" t="s">
        <v>1531</v>
      </c>
      <c r="B469" s="6" t="s">
        <v>2884</v>
      </c>
      <c r="C469" s="26" t="s">
        <v>3627</v>
      </c>
      <c r="D469" s="26" t="s">
        <v>1528</v>
      </c>
      <c r="E469" s="4">
        <v>900700000</v>
      </c>
      <c r="F469" s="6" t="s">
        <v>1529</v>
      </c>
      <c r="G469" s="29" t="s">
        <v>1530</v>
      </c>
      <c r="H469" s="8">
        <f t="shared" si="18"/>
        <v>28</v>
      </c>
    </row>
    <row r="470" spans="1:16383" ht="27" x14ac:dyDescent="0.25">
      <c r="A470" s="6" t="s">
        <v>1535</v>
      </c>
      <c r="B470" s="6" t="s">
        <v>2886</v>
      </c>
      <c r="C470" s="26" t="s">
        <v>3628</v>
      </c>
      <c r="D470" s="26" t="s">
        <v>1532</v>
      </c>
      <c r="E470" s="4">
        <v>1412004000</v>
      </c>
      <c r="F470" s="6" t="s">
        <v>1533</v>
      </c>
      <c r="G470" s="29" t="s">
        <v>1534</v>
      </c>
      <c r="H470" s="8">
        <f t="shared" si="18"/>
        <v>31</v>
      </c>
    </row>
    <row r="471" spans="1:16383" ht="27" x14ac:dyDescent="0.25">
      <c r="A471" s="6" t="s">
        <v>1539</v>
      </c>
      <c r="B471" s="6" t="s">
        <v>2884</v>
      </c>
      <c r="C471" s="26" t="s">
        <v>3629</v>
      </c>
      <c r="D471" s="26" t="s">
        <v>1536</v>
      </c>
      <c r="E471" s="4">
        <v>1902601000</v>
      </c>
      <c r="F471" s="6" t="s">
        <v>1537</v>
      </c>
      <c r="G471" s="29" t="s">
        <v>1538</v>
      </c>
      <c r="H471" s="8">
        <f t="shared" si="18"/>
        <v>23</v>
      </c>
    </row>
    <row r="472" spans="1:16383" ht="27" x14ac:dyDescent="0.25">
      <c r="A472" s="6" t="s">
        <v>2908</v>
      </c>
      <c r="B472" s="6" t="s">
        <v>2886</v>
      </c>
      <c r="C472" s="26" t="s">
        <v>3630</v>
      </c>
      <c r="D472" s="26" t="s">
        <v>1047</v>
      </c>
      <c r="E472" s="4" t="s">
        <v>123</v>
      </c>
      <c r="F472" s="6" t="s">
        <v>1540</v>
      </c>
      <c r="G472" s="29" t="s">
        <v>1541</v>
      </c>
      <c r="H472" s="8">
        <f t="shared" si="18"/>
        <v>29</v>
      </c>
    </row>
    <row r="473" spans="1:16383" ht="27" x14ac:dyDescent="0.25">
      <c r="A473" s="6" t="s">
        <v>1545</v>
      </c>
      <c r="B473" s="6" t="s">
        <v>2886</v>
      </c>
      <c r="C473" s="26" t="s">
        <v>1542</v>
      </c>
      <c r="D473" s="26" t="s">
        <v>1295</v>
      </c>
      <c r="E473" s="4">
        <v>100102102</v>
      </c>
      <c r="F473" s="6" t="s">
        <v>1543</v>
      </c>
      <c r="G473" s="29" t="s">
        <v>1544</v>
      </c>
      <c r="H473" s="8">
        <f t="shared" si="18"/>
        <v>16</v>
      </c>
    </row>
    <row r="474" spans="1:16383" x14ac:dyDescent="0.25">
      <c r="A474" s="6" t="s">
        <v>1549</v>
      </c>
      <c r="B474" s="6" t="s">
        <v>2886</v>
      </c>
      <c r="C474" s="26" t="s">
        <v>1546</v>
      </c>
      <c r="D474" s="26" t="s">
        <v>1547</v>
      </c>
      <c r="E474" s="4">
        <v>1102008000</v>
      </c>
      <c r="F474" s="6" t="s">
        <v>1548</v>
      </c>
      <c r="G474" s="29" t="s">
        <v>716</v>
      </c>
      <c r="H474" s="8">
        <f t="shared" si="18"/>
        <v>22</v>
      </c>
    </row>
    <row r="475" spans="1:16383" ht="27" x14ac:dyDescent="0.25">
      <c r="A475" s="6" t="s">
        <v>2330</v>
      </c>
      <c r="B475" s="6" t="s">
        <v>2886</v>
      </c>
      <c r="C475" s="26" t="s">
        <v>1550</v>
      </c>
      <c r="D475" s="26" t="s">
        <v>1161</v>
      </c>
      <c r="E475" s="4">
        <v>2402801000</v>
      </c>
      <c r="F475" s="6" t="s">
        <v>1551</v>
      </c>
      <c r="G475" s="29" t="s">
        <v>716</v>
      </c>
      <c r="H475" s="8">
        <f t="shared" si="18"/>
        <v>20</v>
      </c>
    </row>
    <row r="476" spans="1:16383" x14ac:dyDescent="0.25">
      <c r="A476" s="6" t="s">
        <v>1554</v>
      </c>
      <c r="B476" s="6" t="s">
        <v>2886</v>
      </c>
      <c r="C476" s="26" t="s">
        <v>1552</v>
      </c>
      <c r="D476" s="26" t="s">
        <v>1218</v>
      </c>
      <c r="E476" s="4" t="s">
        <v>123</v>
      </c>
      <c r="F476" s="6" t="s">
        <v>1553</v>
      </c>
      <c r="G476" s="29" t="s">
        <v>716</v>
      </c>
      <c r="H476" s="8">
        <f t="shared" si="18"/>
        <v>23</v>
      </c>
    </row>
    <row r="477" spans="1:16383" ht="27" x14ac:dyDescent="0.25">
      <c r="A477" s="6" t="s">
        <v>4035</v>
      </c>
      <c r="B477" s="6" t="s">
        <v>2886</v>
      </c>
      <c r="C477" s="26" t="s">
        <v>1555</v>
      </c>
      <c r="D477" s="26" t="s">
        <v>1044</v>
      </c>
      <c r="E477" s="4">
        <v>200410000</v>
      </c>
      <c r="F477" s="6" t="s">
        <v>4036</v>
      </c>
      <c r="G477" s="44" t="s">
        <v>4037</v>
      </c>
      <c r="H477" s="8">
        <f t="shared" si="18"/>
        <v>25</v>
      </c>
    </row>
    <row r="478" spans="1:16383" ht="27" x14ac:dyDescent="0.25">
      <c r="A478" s="6" t="s">
        <v>1559</v>
      </c>
      <c r="B478" s="6" t="s">
        <v>2886</v>
      </c>
      <c r="C478" s="26" t="s">
        <v>1556</v>
      </c>
      <c r="D478" s="26" t="s">
        <v>1051</v>
      </c>
      <c r="E478" s="4">
        <v>300301000</v>
      </c>
      <c r="F478" s="6" t="s">
        <v>1557</v>
      </c>
      <c r="G478" s="29" t="s">
        <v>1558</v>
      </c>
      <c r="H478" s="8">
        <f t="shared" si="18"/>
        <v>23</v>
      </c>
    </row>
    <row r="479" spans="1:16383" x14ac:dyDescent="0.25">
      <c r="A479" s="6" t="s">
        <v>1563</v>
      </c>
      <c r="B479" s="6" t="s">
        <v>2884</v>
      </c>
      <c r="C479" s="26" t="s">
        <v>1560</v>
      </c>
      <c r="D479" s="26" t="s">
        <v>1055</v>
      </c>
      <c r="E479" s="4">
        <v>400256000</v>
      </c>
      <c r="F479" s="6" t="s">
        <v>1561</v>
      </c>
      <c r="G479" s="29" t="s">
        <v>1562</v>
      </c>
      <c r="H479" s="8">
        <f t="shared" si="18"/>
        <v>25</v>
      </c>
    </row>
    <row r="480" spans="1:16383" ht="27" x14ac:dyDescent="0.25">
      <c r="A480" s="6" t="s">
        <v>1566</v>
      </c>
      <c r="B480" s="6" t="s">
        <v>2884</v>
      </c>
      <c r="C480" s="26" t="s">
        <v>1564</v>
      </c>
      <c r="D480" s="26" t="s">
        <v>1058</v>
      </c>
      <c r="E480" s="4">
        <v>710101000</v>
      </c>
      <c r="F480" s="6" t="s">
        <v>1540</v>
      </c>
      <c r="G480" s="29" t="s">
        <v>1565</v>
      </c>
      <c r="H480" s="8">
        <f t="shared" si="18"/>
        <v>34</v>
      </c>
    </row>
    <row r="481" spans="1:8" ht="27" x14ac:dyDescent="0.25">
      <c r="A481" s="6" t="s">
        <v>1569</v>
      </c>
      <c r="B481" s="6" t="s">
        <v>2884</v>
      </c>
      <c r="C481" s="26" t="s">
        <v>1564</v>
      </c>
      <c r="D481" s="26" t="s">
        <v>1058</v>
      </c>
      <c r="E481" s="4">
        <v>710101000</v>
      </c>
      <c r="F481" s="6" t="s">
        <v>1567</v>
      </c>
      <c r="G481" s="29" t="s">
        <v>1568</v>
      </c>
      <c r="H481" s="8">
        <f t="shared" si="18"/>
        <v>35</v>
      </c>
    </row>
    <row r="482" spans="1:8" ht="27" x14ac:dyDescent="0.25">
      <c r="A482" s="6" t="s">
        <v>1573</v>
      </c>
      <c r="B482" s="6" t="s">
        <v>2884</v>
      </c>
      <c r="C482" s="26" t="s">
        <v>1564</v>
      </c>
      <c r="D482" s="26" t="s">
        <v>1570</v>
      </c>
      <c r="E482" s="4">
        <v>708902000</v>
      </c>
      <c r="F482" s="6" t="s">
        <v>1571</v>
      </c>
      <c r="G482" s="29" t="s">
        <v>1572</v>
      </c>
      <c r="H482" s="8">
        <f t="shared" si="18"/>
        <v>26</v>
      </c>
    </row>
    <row r="483" spans="1:8" ht="27" x14ac:dyDescent="0.25">
      <c r="A483" s="6" t="s">
        <v>1576</v>
      </c>
      <c r="B483" s="6" t="s">
        <v>2884</v>
      </c>
      <c r="C483" s="26" t="s">
        <v>1564</v>
      </c>
      <c r="D483" s="26" t="s">
        <v>1058</v>
      </c>
      <c r="E483" s="4">
        <v>710101000</v>
      </c>
      <c r="F483" s="6" t="s">
        <v>1574</v>
      </c>
      <c r="G483" s="29" t="s">
        <v>1575</v>
      </c>
      <c r="H483" s="8">
        <f t="shared" si="18"/>
        <v>21</v>
      </c>
    </row>
    <row r="484" spans="1:8" x14ac:dyDescent="0.25">
      <c r="A484" s="6" t="s">
        <v>1580</v>
      </c>
      <c r="B484" s="6" t="s">
        <v>2884</v>
      </c>
      <c r="C484" s="26" t="s">
        <v>1577</v>
      </c>
      <c r="D484" s="26" t="s">
        <v>1061</v>
      </c>
      <c r="E484" s="4">
        <v>708901000</v>
      </c>
      <c r="F484" s="6" t="s">
        <v>1578</v>
      </c>
      <c r="G484" s="29" t="s">
        <v>1579</v>
      </c>
      <c r="H484" s="8">
        <f t="shared" si="18"/>
        <v>22</v>
      </c>
    </row>
    <row r="485" spans="1:8" ht="27" x14ac:dyDescent="0.25">
      <c r="A485" s="6" t="s">
        <v>1584</v>
      </c>
      <c r="B485" s="6" t="s">
        <v>2883</v>
      </c>
      <c r="C485" s="26" t="s">
        <v>1581</v>
      </c>
      <c r="D485" s="26" t="s">
        <v>1064</v>
      </c>
      <c r="E485" s="4">
        <v>801907000</v>
      </c>
      <c r="F485" s="6" t="s">
        <v>1582</v>
      </c>
      <c r="G485" s="29" t="s">
        <v>1583</v>
      </c>
      <c r="H485" s="8">
        <f t="shared" si="18"/>
        <v>21</v>
      </c>
    </row>
    <row r="486" spans="1:8" ht="27" x14ac:dyDescent="0.25">
      <c r="A486" s="6" t="s">
        <v>1587</v>
      </c>
      <c r="B486" s="6" t="s">
        <v>2886</v>
      </c>
      <c r="C486" s="26" t="s">
        <v>1585</v>
      </c>
      <c r="D486" s="26" t="s">
        <v>1067</v>
      </c>
      <c r="E486" s="4">
        <v>803718000</v>
      </c>
      <c r="F486" s="6" t="s">
        <v>1540</v>
      </c>
      <c r="G486" s="29" t="s">
        <v>1586</v>
      </c>
      <c r="H486" s="8">
        <f t="shared" si="18"/>
        <v>28</v>
      </c>
    </row>
    <row r="487" spans="1:8" ht="27" x14ac:dyDescent="0.25">
      <c r="A487" s="6" t="s">
        <v>1588</v>
      </c>
      <c r="B487" s="6" t="s">
        <v>2886</v>
      </c>
      <c r="C487" s="26" t="s">
        <v>1585</v>
      </c>
      <c r="D487" s="26" t="s">
        <v>1067</v>
      </c>
      <c r="E487" s="4">
        <v>803718000</v>
      </c>
      <c r="F487" s="6" t="s">
        <v>1540</v>
      </c>
      <c r="G487" s="29" t="s">
        <v>716</v>
      </c>
      <c r="H487" s="8">
        <f t="shared" si="18"/>
        <v>27</v>
      </c>
    </row>
    <row r="488" spans="1:8" ht="27" x14ac:dyDescent="0.25">
      <c r="A488" s="6" t="s">
        <v>1590</v>
      </c>
      <c r="B488" s="6" t="s">
        <v>2886</v>
      </c>
      <c r="C488" s="26" t="s">
        <v>1585</v>
      </c>
      <c r="D488" s="26" t="s">
        <v>1067</v>
      </c>
      <c r="E488" s="4">
        <v>803718000</v>
      </c>
      <c r="F488" s="6" t="s">
        <v>1540</v>
      </c>
      <c r="G488" s="29" t="s">
        <v>1589</v>
      </c>
      <c r="H488" s="8">
        <f t="shared" si="18"/>
        <v>31</v>
      </c>
    </row>
    <row r="489" spans="1:8" ht="27" x14ac:dyDescent="0.25">
      <c r="A489" s="6" t="s">
        <v>2909</v>
      </c>
      <c r="B489" s="6" t="s">
        <v>2886</v>
      </c>
      <c r="C489" s="26" t="s">
        <v>1591</v>
      </c>
      <c r="D489" s="26" t="s">
        <v>1071</v>
      </c>
      <c r="E489" s="4">
        <v>503001000</v>
      </c>
      <c r="F489" s="6" t="s">
        <v>1592</v>
      </c>
      <c r="G489" s="29" t="s">
        <v>716</v>
      </c>
      <c r="H489" s="8">
        <f t="shared" si="18"/>
        <v>28</v>
      </c>
    </row>
    <row r="490" spans="1:8" x14ac:dyDescent="0.25">
      <c r="A490" s="6" t="s">
        <v>1596</v>
      </c>
      <c r="B490" s="6" t="s">
        <v>2884</v>
      </c>
      <c r="C490" s="26" t="s">
        <v>1593</v>
      </c>
      <c r="D490" s="26" t="s">
        <v>1074</v>
      </c>
      <c r="E490" s="4">
        <v>503501000</v>
      </c>
      <c r="F490" s="6" t="s">
        <v>1594</v>
      </c>
      <c r="G490" s="29" t="s">
        <v>1595</v>
      </c>
      <c r="H490" s="8">
        <f t="shared" si="18"/>
        <v>31</v>
      </c>
    </row>
    <row r="491" spans="1:8" ht="27" x14ac:dyDescent="0.25">
      <c r="A491" s="6" t="s">
        <v>1599</v>
      </c>
      <c r="B491" s="6" t="s">
        <v>2886</v>
      </c>
      <c r="C491" s="26" t="s">
        <v>1597</v>
      </c>
      <c r="D491" s="26" t="s">
        <v>1076</v>
      </c>
      <c r="E491" s="4" t="s">
        <v>3959</v>
      </c>
      <c r="F491" s="6" t="s">
        <v>1598</v>
      </c>
      <c r="G491" s="29" t="s">
        <v>716</v>
      </c>
      <c r="H491" s="8">
        <f t="shared" si="18"/>
        <v>30</v>
      </c>
    </row>
    <row r="492" spans="1:8" ht="27" x14ac:dyDescent="0.25">
      <c r="A492" s="6" t="s">
        <v>1603</v>
      </c>
      <c r="B492" s="6" t="s">
        <v>2886</v>
      </c>
      <c r="C492" s="26" t="s">
        <v>1600</v>
      </c>
      <c r="D492" s="26" t="s">
        <v>1079</v>
      </c>
      <c r="E492" s="4">
        <v>600208000</v>
      </c>
      <c r="F492" s="6" t="s">
        <v>1601</v>
      </c>
      <c r="G492" s="29" t="s">
        <v>1602</v>
      </c>
      <c r="H492" s="8">
        <f t="shared" si="18"/>
        <v>27</v>
      </c>
    </row>
    <row r="493" spans="1:8" x14ac:dyDescent="0.25">
      <c r="A493" s="6" t="s">
        <v>1608</v>
      </c>
      <c r="B493" s="6" t="s">
        <v>2886</v>
      </c>
      <c r="C493" s="26" t="s">
        <v>1604</v>
      </c>
      <c r="D493" s="26" t="s">
        <v>1605</v>
      </c>
      <c r="E493" s="4">
        <v>600702000</v>
      </c>
      <c r="F493" s="6" t="s">
        <v>1606</v>
      </c>
      <c r="G493" s="29" t="s">
        <v>1607</v>
      </c>
      <c r="H493" s="8">
        <f t="shared" si="18"/>
        <v>30</v>
      </c>
    </row>
    <row r="494" spans="1:8" x14ac:dyDescent="0.25">
      <c r="A494" s="6" t="s">
        <v>1613</v>
      </c>
      <c r="B494" s="6" t="s">
        <v>2884</v>
      </c>
      <c r="C494" s="26" t="s">
        <v>1609</v>
      </c>
      <c r="D494" s="26" t="s">
        <v>1610</v>
      </c>
      <c r="E494" s="4">
        <v>1000501000</v>
      </c>
      <c r="F494" s="6" t="s">
        <v>1611</v>
      </c>
      <c r="G494" s="29" t="s">
        <v>1612</v>
      </c>
      <c r="H494" s="8">
        <f t="shared" si="18"/>
        <v>28</v>
      </c>
    </row>
    <row r="495" spans="1:8" ht="27" x14ac:dyDescent="0.25">
      <c r="A495" s="6" t="s">
        <v>1617</v>
      </c>
      <c r="B495" s="6" t="s">
        <v>2886</v>
      </c>
      <c r="C495" s="26" t="s">
        <v>1614</v>
      </c>
      <c r="D495" s="26" t="s">
        <v>1342</v>
      </c>
      <c r="E495" s="4">
        <v>1200101000</v>
      </c>
      <c r="F495" s="6" t="s">
        <v>1615</v>
      </c>
      <c r="G495" s="29" t="s">
        <v>1616</v>
      </c>
      <c r="H495" s="8">
        <f t="shared" si="18"/>
        <v>23</v>
      </c>
    </row>
    <row r="496" spans="1:8" ht="27" x14ac:dyDescent="0.25">
      <c r="A496" s="6" t="s">
        <v>1621</v>
      </c>
      <c r="B496" s="6" t="s">
        <v>2886</v>
      </c>
      <c r="C496" s="26" t="s">
        <v>1618</v>
      </c>
      <c r="D496" s="26" t="s">
        <v>1105</v>
      </c>
      <c r="E496" s="4">
        <v>1304801000</v>
      </c>
      <c r="F496" s="6" t="s">
        <v>1619</v>
      </c>
      <c r="G496" s="29" t="s">
        <v>1620</v>
      </c>
      <c r="H496" s="8">
        <f t="shared" si="18"/>
        <v>28</v>
      </c>
    </row>
    <row r="497" spans="1:8" ht="27" x14ac:dyDescent="0.25">
      <c r="A497" s="6" t="s">
        <v>1624</v>
      </c>
      <c r="B497" s="6" t="s">
        <v>2883</v>
      </c>
      <c r="C497" s="26" t="s">
        <v>1622</v>
      </c>
      <c r="D497" s="26" t="s">
        <v>1117</v>
      </c>
      <c r="E497" s="4">
        <v>1505403000</v>
      </c>
      <c r="F497" s="6" t="s">
        <v>1623</v>
      </c>
      <c r="G497" s="29" t="s">
        <v>716</v>
      </c>
      <c r="H497" s="8">
        <f t="shared" si="18"/>
        <v>32</v>
      </c>
    </row>
    <row r="498" spans="1:8" x14ac:dyDescent="0.25">
      <c r="A498" s="6" t="s">
        <v>1627</v>
      </c>
      <c r="B498" s="6" t="s">
        <v>2886</v>
      </c>
      <c r="C498" s="26" t="s">
        <v>1622</v>
      </c>
      <c r="D498" s="26" t="s">
        <v>1625</v>
      </c>
      <c r="E498" s="4" t="s">
        <v>3966</v>
      </c>
      <c r="F498" s="6" t="s">
        <v>1626</v>
      </c>
      <c r="G498" s="29" t="s">
        <v>716</v>
      </c>
      <c r="H498" s="8">
        <f t="shared" si="18"/>
        <v>20</v>
      </c>
    </row>
    <row r="499" spans="1:8" ht="27" x14ac:dyDescent="0.25">
      <c r="A499" s="6" t="s">
        <v>1631</v>
      </c>
      <c r="B499" s="6" t="s">
        <v>2886</v>
      </c>
      <c r="C499" s="26" t="s">
        <v>1628</v>
      </c>
      <c r="D499" s="26" t="s">
        <v>1120</v>
      </c>
      <c r="E499" s="4">
        <v>1510401000</v>
      </c>
      <c r="F499" s="6" t="s">
        <v>1629</v>
      </c>
      <c r="G499" s="29" t="s">
        <v>1630</v>
      </c>
      <c r="H499" s="8">
        <f t="shared" si="18"/>
        <v>25</v>
      </c>
    </row>
    <row r="500" spans="1:8" ht="27" x14ac:dyDescent="0.25">
      <c r="A500" s="6" t="s">
        <v>1633</v>
      </c>
      <c r="B500" s="6" t="s">
        <v>2886</v>
      </c>
      <c r="C500" s="26" t="s">
        <v>1628</v>
      </c>
      <c r="D500" s="26" t="s">
        <v>1120</v>
      </c>
      <c r="E500" s="4">
        <v>1510401000</v>
      </c>
      <c r="F500" s="6" t="s">
        <v>1632</v>
      </c>
      <c r="G500" s="29" t="s">
        <v>716</v>
      </c>
      <c r="H500" s="8">
        <f t="shared" si="18"/>
        <v>18</v>
      </c>
    </row>
    <row r="501" spans="1:8" ht="27" x14ac:dyDescent="0.25">
      <c r="A501" s="6" t="s">
        <v>1635</v>
      </c>
      <c r="B501" s="6" t="s">
        <v>2883</v>
      </c>
      <c r="C501" s="26" t="s">
        <v>1628</v>
      </c>
      <c r="D501" s="26" t="s">
        <v>1120</v>
      </c>
      <c r="E501" s="4">
        <v>1510401000</v>
      </c>
      <c r="F501" s="6" t="s">
        <v>1634</v>
      </c>
      <c r="G501" s="29" t="s">
        <v>716</v>
      </c>
      <c r="H501" s="8">
        <f t="shared" si="18"/>
        <v>24</v>
      </c>
    </row>
    <row r="502" spans="1:8" ht="27" x14ac:dyDescent="0.25">
      <c r="A502" s="6" t="s">
        <v>1638</v>
      </c>
      <c r="B502" s="6" t="s">
        <v>2886</v>
      </c>
      <c r="C502" s="26" t="s">
        <v>1628</v>
      </c>
      <c r="D502" s="26" t="s">
        <v>1636</v>
      </c>
      <c r="E502" s="4">
        <v>1510602000</v>
      </c>
      <c r="F502" s="6" t="s">
        <v>1637</v>
      </c>
      <c r="G502" s="29" t="s">
        <v>716</v>
      </c>
      <c r="H502" s="8">
        <f t="shared" si="18"/>
        <v>22</v>
      </c>
    </row>
    <row r="503" spans="1:8" ht="27" x14ac:dyDescent="0.25">
      <c r="A503" s="6" t="s">
        <v>1641</v>
      </c>
      <c r="B503" s="6" t="s">
        <v>2886</v>
      </c>
      <c r="C503" s="26" t="s">
        <v>1628</v>
      </c>
      <c r="D503" s="26" t="s">
        <v>1639</v>
      </c>
      <c r="E503" s="4">
        <v>1505703000</v>
      </c>
      <c r="F503" s="6" t="s">
        <v>1640</v>
      </c>
      <c r="G503" s="29" t="s">
        <v>716</v>
      </c>
      <c r="H503" s="8">
        <f t="shared" si="18"/>
        <v>28</v>
      </c>
    </row>
    <row r="504" spans="1:8" ht="27" x14ac:dyDescent="0.25">
      <c r="A504" s="6" t="s">
        <v>1644</v>
      </c>
      <c r="B504" s="6" t="s">
        <v>2886</v>
      </c>
      <c r="C504" s="26" t="s">
        <v>1628</v>
      </c>
      <c r="D504" s="26" t="s">
        <v>1642</v>
      </c>
      <c r="E504" s="4">
        <v>1505702000</v>
      </c>
      <c r="F504" s="6" t="s">
        <v>1643</v>
      </c>
      <c r="G504" s="29" t="s">
        <v>716</v>
      </c>
      <c r="H504" s="8">
        <f t="shared" si="18"/>
        <v>25</v>
      </c>
    </row>
    <row r="505" spans="1:8" x14ac:dyDescent="0.25">
      <c r="A505" s="6" t="s">
        <v>1647</v>
      </c>
      <c r="B505" s="6" t="s">
        <v>2886</v>
      </c>
      <c r="C505" s="26" t="s">
        <v>1645</v>
      </c>
      <c r="D505" s="26" t="s">
        <v>1124</v>
      </c>
      <c r="E505" s="4">
        <v>1605301000</v>
      </c>
      <c r="F505" s="6" t="s">
        <v>1646</v>
      </c>
      <c r="G505" s="29" t="s">
        <v>716</v>
      </c>
      <c r="H505" s="8">
        <f t="shared" si="18"/>
        <v>28</v>
      </c>
    </row>
    <row r="506" spans="1:8" ht="27" x14ac:dyDescent="0.25">
      <c r="A506" s="6" t="s">
        <v>1649</v>
      </c>
      <c r="B506" s="6" t="s">
        <v>2883</v>
      </c>
      <c r="C506" s="26" t="s">
        <v>1648</v>
      </c>
      <c r="D506" s="26" t="s">
        <v>1127</v>
      </c>
      <c r="E506" s="4">
        <v>1700705000</v>
      </c>
      <c r="F506" s="6" t="s">
        <v>1540</v>
      </c>
      <c r="G506" s="29" t="s">
        <v>716</v>
      </c>
      <c r="H506" s="8">
        <f t="shared" si="18"/>
        <v>19</v>
      </c>
    </row>
    <row r="507" spans="1:8" x14ac:dyDescent="0.25">
      <c r="A507" s="6" t="s">
        <v>1653</v>
      </c>
      <c r="B507" s="6" t="s">
        <v>2886</v>
      </c>
      <c r="C507" s="26" t="s">
        <v>1650</v>
      </c>
      <c r="D507" s="26" t="s">
        <v>1359</v>
      </c>
      <c r="E507" s="4">
        <v>1801705000</v>
      </c>
      <c r="F507" s="6" t="s">
        <v>1651</v>
      </c>
      <c r="G507" s="29" t="s">
        <v>1652</v>
      </c>
      <c r="H507" s="8">
        <f t="shared" si="18"/>
        <v>24</v>
      </c>
    </row>
    <row r="508" spans="1:8" x14ac:dyDescent="0.25">
      <c r="A508" s="6" t="s">
        <v>1657</v>
      </c>
      <c r="B508" s="6" t="s">
        <v>2886</v>
      </c>
      <c r="C508" s="26" t="s">
        <v>1654</v>
      </c>
      <c r="D508" s="26" t="s">
        <v>4038</v>
      </c>
      <c r="E508" s="4">
        <v>2006706000</v>
      </c>
      <c r="F508" s="6" t="s">
        <v>1655</v>
      </c>
      <c r="G508" s="29" t="s">
        <v>1656</v>
      </c>
      <c r="H508" s="8">
        <f t="shared" si="18"/>
        <v>23</v>
      </c>
    </row>
    <row r="509" spans="1:8" x14ac:dyDescent="0.25">
      <c r="A509" s="6" t="s">
        <v>1660</v>
      </c>
      <c r="B509" s="6" t="s">
        <v>2886</v>
      </c>
      <c r="C509" s="26" t="s">
        <v>1658</v>
      </c>
      <c r="D509" s="26" t="s">
        <v>1151</v>
      </c>
      <c r="E509" s="4">
        <v>2111401000</v>
      </c>
      <c r="F509" s="6" t="s">
        <v>1659</v>
      </c>
      <c r="G509" s="29" t="s">
        <v>716</v>
      </c>
      <c r="H509" s="8">
        <f t="shared" si="18"/>
        <v>30</v>
      </c>
    </row>
    <row r="510" spans="1:8" x14ac:dyDescent="0.25">
      <c r="A510" s="6" t="s">
        <v>1663</v>
      </c>
      <c r="B510" s="6" t="s">
        <v>2886</v>
      </c>
      <c r="C510" s="26" t="s">
        <v>1661</v>
      </c>
      <c r="D510" s="26" t="s">
        <v>1154</v>
      </c>
      <c r="E510" s="4">
        <v>2201401000</v>
      </c>
      <c r="F510" s="6" t="s">
        <v>1662</v>
      </c>
      <c r="G510" s="29" t="s">
        <v>716</v>
      </c>
      <c r="H510" s="8">
        <f t="shared" si="18"/>
        <v>28</v>
      </c>
    </row>
    <row r="511" spans="1:8" ht="40.5" x14ac:dyDescent="0.25">
      <c r="A511" s="6" t="s">
        <v>1667</v>
      </c>
      <c r="B511" s="6" t="s">
        <v>2886</v>
      </c>
      <c r="C511" s="26" t="s">
        <v>1664</v>
      </c>
      <c r="D511" s="26" t="s">
        <v>1158</v>
      </c>
      <c r="E511" s="4">
        <v>2300508000</v>
      </c>
      <c r="F511" s="6" t="s">
        <v>1665</v>
      </c>
      <c r="G511" s="29" t="s">
        <v>1666</v>
      </c>
      <c r="H511" s="8">
        <f t="shared" si="18"/>
        <v>30</v>
      </c>
    </row>
    <row r="512" spans="1:8" x14ac:dyDescent="0.25">
      <c r="A512" s="6" t="s">
        <v>1671</v>
      </c>
      <c r="B512" s="6" t="s">
        <v>2884</v>
      </c>
      <c r="C512" s="26" t="s">
        <v>1668</v>
      </c>
      <c r="D512" s="26" t="s">
        <v>1165</v>
      </c>
      <c r="E512" s="4">
        <v>2500620000</v>
      </c>
      <c r="F512" s="6" t="s">
        <v>1669</v>
      </c>
      <c r="G512" s="29" t="s">
        <v>1670</v>
      </c>
      <c r="H512" s="8">
        <f t="shared" si="18"/>
        <v>35</v>
      </c>
    </row>
    <row r="513" spans="1:8" x14ac:dyDescent="0.25">
      <c r="A513" s="6" t="s">
        <v>1675</v>
      </c>
      <c r="B513" s="6" t="s">
        <v>2884</v>
      </c>
      <c r="C513" s="26" t="s">
        <v>1672</v>
      </c>
      <c r="D513" s="26" t="s">
        <v>1168</v>
      </c>
      <c r="E513" s="4">
        <v>2501204000</v>
      </c>
      <c r="F513" s="6" t="s">
        <v>1673</v>
      </c>
      <c r="G513" s="29" t="s">
        <v>1674</v>
      </c>
      <c r="H513" s="8">
        <f t="shared" si="18"/>
        <v>32</v>
      </c>
    </row>
    <row r="514" spans="1:8" x14ac:dyDescent="0.25">
      <c r="A514" s="6" t="s">
        <v>1680</v>
      </c>
      <c r="B514" s="6" t="s">
        <v>2886</v>
      </c>
      <c r="C514" s="26" t="s">
        <v>1676</v>
      </c>
      <c r="D514" s="26" t="s">
        <v>1677</v>
      </c>
      <c r="E514" s="4">
        <v>2500101000</v>
      </c>
      <c r="F514" s="6" t="s">
        <v>1678</v>
      </c>
      <c r="G514" s="29" t="s">
        <v>1679</v>
      </c>
      <c r="H514" s="8">
        <f t="shared" si="18"/>
        <v>27</v>
      </c>
    </row>
    <row r="515" spans="1:8" ht="27" x14ac:dyDescent="0.25">
      <c r="A515" s="6" t="s">
        <v>1683</v>
      </c>
      <c r="B515" s="6" t="s">
        <v>2886</v>
      </c>
      <c r="C515" s="26" t="s">
        <v>1681</v>
      </c>
      <c r="D515" s="26" t="s">
        <v>1170</v>
      </c>
      <c r="E515" s="4">
        <v>2603006000</v>
      </c>
      <c r="F515" s="6" t="s">
        <v>1682</v>
      </c>
      <c r="G515" s="29" t="s">
        <v>716</v>
      </c>
      <c r="H515" s="8">
        <f t="shared" si="18"/>
        <v>21</v>
      </c>
    </row>
    <row r="516" spans="1:8" ht="27" x14ac:dyDescent="0.25">
      <c r="A516" s="6" t="s">
        <v>1687</v>
      </c>
      <c r="B516" s="6" t="s">
        <v>2886</v>
      </c>
      <c r="C516" s="26" t="s">
        <v>1684</v>
      </c>
      <c r="D516" s="26" t="s">
        <v>1174</v>
      </c>
      <c r="E516" s="4">
        <v>2601801000</v>
      </c>
      <c r="F516" s="6" t="s">
        <v>1685</v>
      </c>
      <c r="G516" s="29" t="s">
        <v>1686</v>
      </c>
      <c r="H516" s="8">
        <f t="shared" si="18"/>
        <v>29</v>
      </c>
    </row>
    <row r="517" spans="1:8" x14ac:dyDescent="0.25">
      <c r="A517" s="6" t="s">
        <v>1691</v>
      </c>
      <c r="B517" s="6" t="s">
        <v>2884</v>
      </c>
      <c r="C517" s="26" t="s">
        <v>1688</v>
      </c>
      <c r="D517" s="26" t="s">
        <v>1178</v>
      </c>
      <c r="E517" s="4">
        <v>2604314000</v>
      </c>
      <c r="F517" s="6" t="s">
        <v>1689</v>
      </c>
      <c r="G517" s="29" t="s">
        <v>1690</v>
      </c>
      <c r="H517" s="8">
        <f t="shared" si="18"/>
        <v>29</v>
      </c>
    </row>
    <row r="518" spans="1:8" ht="27" x14ac:dyDescent="0.25">
      <c r="A518" s="6" t="s">
        <v>1694</v>
      </c>
      <c r="B518" s="6" t="s">
        <v>2883</v>
      </c>
      <c r="C518" s="26" t="s">
        <v>1692</v>
      </c>
      <c r="D518" s="26" t="s">
        <v>1182</v>
      </c>
      <c r="E518" s="4">
        <v>2701801000</v>
      </c>
      <c r="F518" s="6" t="s">
        <v>1693</v>
      </c>
      <c r="G518" s="29" t="s">
        <v>716</v>
      </c>
      <c r="H518" s="8">
        <f t="shared" si="18"/>
        <v>31</v>
      </c>
    </row>
    <row r="519" spans="1:8" ht="27" x14ac:dyDescent="0.25">
      <c r="A519" s="6" t="s">
        <v>1697</v>
      </c>
      <c r="B519" s="6" t="s">
        <v>2886</v>
      </c>
      <c r="C519" s="26" t="s">
        <v>1695</v>
      </c>
      <c r="D519" s="26" t="s">
        <v>1185</v>
      </c>
      <c r="E519" s="4">
        <v>2804101000</v>
      </c>
      <c r="F519" s="6" t="s">
        <v>1540</v>
      </c>
      <c r="G519" s="29" t="s">
        <v>1696</v>
      </c>
      <c r="H519" s="8">
        <f t="shared" si="18"/>
        <v>28</v>
      </c>
    </row>
    <row r="520" spans="1:8" x14ac:dyDescent="0.25">
      <c r="A520" s="6" t="s">
        <v>1701</v>
      </c>
      <c r="B520" s="6" t="s">
        <v>2886</v>
      </c>
      <c r="C520" s="26" t="s">
        <v>1698</v>
      </c>
      <c r="D520" s="26" t="s">
        <v>1189</v>
      </c>
      <c r="E520" s="4">
        <v>2802701000</v>
      </c>
      <c r="F520" s="6" t="s">
        <v>1699</v>
      </c>
      <c r="G520" s="29" t="s">
        <v>1700</v>
      </c>
      <c r="H520" s="8">
        <f t="shared" si="18"/>
        <v>21</v>
      </c>
    </row>
    <row r="521" spans="1:8" x14ac:dyDescent="0.25">
      <c r="A521" s="6" t="s">
        <v>1703</v>
      </c>
      <c r="B521" s="6" t="s">
        <v>2884</v>
      </c>
      <c r="C521" s="26" t="s">
        <v>1698</v>
      </c>
      <c r="D521" s="26" t="s">
        <v>1189</v>
      </c>
      <c r="E521" s="4">
        <v>2802701000</v>
      </c>
      <c r="F521" s="6" t="s">
        <v>1699</v>
      </c>
      <c r="G521" s="29" t="s">
        <v>1702</v>
      </c>
      <c r="H521" s="8">
        <f t="shared" si="18"/>
        <v>27</v>
      </c>
    </row>
    <row r="522" spans="1:8" x14ac:dyDescent="0.25">
      <c r="A522" s="6" t="s">
        <v>1706</v>
      </c>
      <c r="B522" s="6" t="s">
        <v>2884</v>
      </c>
      <c r="C522" s="26" t="s">
        <v>1698</v>
      </c>
      <c r="D522" s="26" t="s">
        <v>1189</v>
      </c>
      <c r="E522" s="4">
        <v>2802701000</v>
      </c>
      <c r="F522" s="6" t="s">
        <v>1704</v>
      </c>
      <c r="G522" s="29" t="s">
        <v>1705</v>
      </c>
      <c r="H522" s="8">
        <f t="shared" si="18"/>
        <v>31</v>
      </c>
    </row>
    <row r="523" spans="1:8" ht="27" x14ac:dyDescent="0.25">
      <c r="A523" s="6" t="s">
        <v>1709</v>
      </c>
      <c r="B523" s="6" t="s">
        <v>2883</v>
      </c>
      <c r="C523" s="26" t="s">
        <v>1707</v>
      </c>
      <c r="D523" s="26" t="s">
        <v>1191</v>
      </c>
      <c r="E523" s="4" t="s">
        <v>139</v>
      </c>
      <c r="F523" s="6" t="s">
        <v>1708</v>
      </c>
      <c r="G523" s="29" t="s">
        <v>716</v>
      </c>
      <c r="H523" s="8">
        <f t="shared" ref="H523:H586" si="19">LEN(A523)</f>
        <v>28</v>
      </c>
    </row>
    <row r="524" spans="1:8" ht="27" x14ac:dyDescent="0.25">
      <c r="A524" s="6" t="s">
        <v>1712</v>
      </c>
      <c r="B524" s="6" t="s">
        <v>2883</v>
      </c>
      <c r="C524" s="26" t="s">
        <v>1710</v>
      </c>
      <c r="D524" s="26" t="s">
        <v>1195</v>
      </c>
      <c r="E524" s="4">
        <v>2803810103</v>
      </c>
      <c r="F524" s="6" t="s">
        <v>1540</v>
      </c>
      <c r="G524" s="29" t="s">
        <v>1711</v>
      </c>
      <c r="H524" s="8">
        <f t="shared" si="19"/>
        <v>30</v>
      </c>
    </row>
    <row r="525" spans="1:8" ht="27" x14ac:dyDescent="0.25">
      <c r="A525" s="6" t="s">
        <v>1716</v>
      </c>
      <c r="B525" s="6" t="s">
        <v>2884</v>
      </c>
      <c r="C525" s="26" t="s">
        <v>1713</v>
      </c>
      <c r="D525" s="26" t="s">
        <v>1199</v>
      </c>
      <c r="E525" s="4" t="s">
        <v>140</v>
      </c>
      <c r="F525" s="6" t="s">
        <v>1714</v>
      </c>
      <c r="G525" s="29" t="s">
        <v>1715</v>
      </c>
      <c r="H525" s="8">
        <f t="shared" si="19"/>
        <v>23</v>
      </c>
    </row>
    <row r="526" spans="1:8" x14ac:dyDescent="0.25">
      <c r="A526" s="6" t="s">
        <v>1719</v>
      </c>
      <c r="B526" s="6" t="s">
        <v>2886</v>
      </c>
      <c r="C526" s="26" t="s">
        <v>1717</v>
      </c>
      <c r="D526" s="26" t="s">
        <v>1202</v>
      </c>
      <c r="E526" s="4">
        <v>3008701000</v>
      </c>
      <c r="F526" s="6" t="s">
        <v>1718</v>
      </c>
      <c r="G526" s="29" t="s">
        <v>716</v>
      </c>
      <c r="H526" s="8">
        <f t="shared" si="19"/>
        <v>20</v>
      </c>
    </row>
    <row r="527" spans="1:8" ht="27" x14ac:dyDescent="0.25">
      <c r="A527" s="6" t="s">
        <v>1723</v>
      </c>
      <c r="B527" s="6" t="s">
        <v>2886</v>
      </c>
      <c r="C527" s="26" t="s">
        <v>1720</v>
      </c>
      <c r="D527" s="26" t="s">
        <v>1721</v>
      </c>
      <c r="E527" s="4" t="s">
        <v>142</v>
      </c>
      <c r="F527" s="6" t="s">
        <v>1722</v>
      </c>
      <c r="G527" s="29" t="s">
        <v>716</v>
      </c>
      <c r="H527" s="8">
        <f t="shared" si="19"/>
        <v>18</v>
      </c>
    </row>
    <row r="528" spans="1:8" x14ac:dyDescent="0.25">
      <c r="A528" s="6" t="s">
        <v>1726</v>
      </c>
      <c r="B528" s="6" t="s">
        <v>2886</v>
      </c>
      <c r="C528" s="26" t="s">
        <v>1724</v>
      </c>
      <c r="D528" s="26" t="s">
        <v>1208</v>
      </c>
      <c r="E528" s="4">
        <v>3019309000</v>
      </c>
      <c r="F528" s="6" t="s">
        <v>1725</v>
      </c>
      <c r="G528" s="29" t="s">
        <v>716</v>
      </c>
      <c r="H528" s="8">
        <f t="shared" si="19"/>
        <v>31</v>
      </c>
    </row>
    <row r="529" spans="1:16383" ht="27" x14ac:dyDescent="0.25">
      <c r="A529" s="6" t="s">
        <v>1729</v>
      </c>
      <c r="B529" s="6" t="s">
        <v>2886</v>
      </c>
      <c r="C529" s="26" t="s">
        <v>1727</v>
      </c>
      <c r="D529" s="26" t="s">
        <v>1212</v>
      </c>
      <c r="E529" s="4">
        <v>3003901000</v>
      </c>
      <c r="F529" s="6" t="s">
        <v>1728</v>
      </c>
      <c r="G529" s="29" t="s">
        <v>716</v>
      </c>
      <c r="H529" s="8">
        <f t="shared" si="19"/>
        <v>21</v>
      </c>
    </row>
    <row r="530" spans="1:16383" ht="27" x14ac:dyDescent="0.25">
      <c r="A530" s="6" t="s">
        <v>1733</v>
      </c>
      <c r="B530" s="6" t="s">
        <v>2884</v>
      </c>
      <c r="C530" s="26" t="s">
        <v>1730</v>
      </c>
      <c r="D530" s="26" t="s">
        <v>1215</v>
      </c>
      <c r="E530" s="4">
        <v>3105001000</v>
      </c>
      <c r="F530" s="6" t="s">
        <v>1731</v>
      </c>
      <c r="G530" s="29" t="s">
        <v>1732</v>
      </c>
      <c r="H530" s="8">
        <f t="shared" si="19"/>
        <v>28</v>
      </c>
    </row>
    <row r="531" spans="1:16383" ht="27" x14ac:dyDescent="0.25">
      <c r="A531" s="6" t="s">
        <v>2374</v>
      </c>
      <c r="B531" s="6" t="s">
        <v>2886</v>
      </c>
      <c r="C531" s="26" t="s">
        <v>4039</v>
      </c>
      <c r="D531" s="26" t="s">
        <v>4040</v>
      </c>
      <c r="E531" s="4" t="s">
        <v>5636</v>
      </c>
      <c r="F531" s="6" t="s">
        <v>4041</v>
      </c>
      <c r="G531" s="44" t="s">
        <v>2376</v>
      </c>
      <c r="H531" s="8">
        <f t="shared" si="19"/>
        <v>27</v>
      </c>
    </row>
    <row r="532" spans="1:16383" ht="27" x14ac:dyDescent="0.25">
      <c r="A532" s="6" t="s">
        <v>2337</v>
      </c>
      <c r="B532" s="6" t="s">
        <v>2886</v>
      </c>
      <c r="C532" s="26" t="s">
        <v>3634</v>
      </c>
      <c r="D532" s="26" t="s">
        <v>1223</v>
      </c>
      <c r="E532" s="4" t="s">
        <v>5636</v>
      </c>
      <c r="F532" s="6" t="s">
        <v>2339</v>
      </c>
      <c r="G532" s="44" t="s">
        <v>4042</v>
      </c>
      <c r="H532" s="8">
        <f t="shared" si="19"/>
        <v>23</v>
      </c>
    </row>
    <row r="533" spans="1:16383" ht="27" x14ac:dyDescent="0.25">
      <c r="A533" s="6" t="s">
        <v>2390</v>
      </c>
      <c r="B533" s="6" t="s">
        <v>2886</v>
      </c>
      <c r="C533" s="26" t="s">
        <v>3635</v>
      </c>
      <c r="D533" s="26" t="s">
        <v>822</v>
      </c>
      <c r="E533" s="4" t="s">
        <v>5636</v>
      </c>
      <c r="F533" s="6" t="s">
        <v>2392</v>
      </c>
      <c r="G533" s="42" t="s">
        <v>716</v>
      </c>
      <c r="H533" s="8">
        <f t="shared" si="19"/>
        <v>23</v>
      </c>
    </row>
    <row r="534" spans="1:16383" ht="27" x14ac:dyDescent="0.25">
      <c r="A534" s="6" t="s">
        <v>4043</v>
      </c>
      <c r="B534" s="6" t="s">
        <v>2886</v>
      </c>
      <c r="C534" s="26" t="s">
        <v>3636</v>
      </c>
      <c r="D534" s="26" t="s">
        <v>4044</v>
      </c>
      <c r="E534" s="4" t="s">
        <v>5636</v>
      </c>
      <c r="F534" s="6" t="s">
        <v>4045</v>
      </c>
      <c r="G534" s="44" t="s">
        <v>4046</v>
      </c>
      <c r="H534" s="8">
        <f t="shared" si="19"/>
        <v>29</v>
      </c>
    </row>
    <row r="535" spans="1:16383" ht="27" x14ac:dyDescent="0.25">
      <c r="A535" s="6" t="s">
        <v>2416</v>
      </c>
      <c r="B535" s="6" t="s">
        <v>2886</v>
      </c>
      <c r="C535" s="26" t="s">
        <v>3637</v>
      </c>
      <c r="D535" s="26" t="s">
        <v>918</v>
      </c>
      <c r="E535" s="4" t="s">
        <v>5636</v>
      </c>
      <c r="F535" s="6" t="s">
        <v>4047</v>
      </c>
      <c r="G535" s="42" t="s">
        <v>716</v>
      </c>
      <c r="H535" s="8">
        <f t="shared" si="19"/>
        <v>25</v>
      </c>
    </row>
    <row r="536" spans="1:16383" ht="15" x14ac:dyDescent="0.25">
      <c r="A536" s="6" t="s">
        <v>2380</v>
      </c>
      <c r="B536" s="6" t="s">
        <v>2886</v>
      </c>
      <c r="C536" s="26" t="s">
        <v>3638</v>
      </c>
      <c r="D536" s="26" t="s">
        <v>1238</v>
      </c>
      <c r="E536" s="4" t="s">
        <v>5636</v>
      </c>
      <c r="F536" s="6" t="s">
        <v>2382</v>
      </c>
      <c r="G536" s="44" t="s">
        <v>2383</v>
      </c>
      <c r="H536" s="8">
        <f t="shared" si="19"/>
        <v>26</v>
      </c>
    </row>
    <row r="537" spans="1:16383" ht="15" x14ac:dyDescent="0.25">
      <c r="A537" s="6" t="s">
        <v>4048</v>
      </c>
      <c r="B537" s="6" t="s">
        <v>2886</v>
      </c>
      <c r="C537" s="26" t="s">
        <v>3639</v>
      </c>
      <c r="D537" s="26" t="s">
        <v>1253</v>
      </c>
      <c r="E537" s="4" t="s">
        <v>5636</v>
      </c>
      <c r="F537" s="6" t="s">
        <v>2354</v>
      </c>
      <c r="G537" s="44" t="s">
        <v>2355</v>
      </c>
      <c r="H537" s="8">
        <f t="shared" si="19"/>
        <v>25</v>
      </c>
    </row>
    <row r="538" spans="1:16383" ht="27" x14ac:dyDescent="0.25">
      <c r="A538" s="6" t="s">
        <v>2360</v>
      </c>
      <c r="B538" s="6" t="s">
        <v>2886</v>
      </c>
      <c r="C538" s="26" t="s">
        <v>3640</v>
      </c>
      <c r="D538" s="26" t="s">
        <v>4049</v>
      </c>
      <c r="E538" s="4" t="s">
        <v>5636</v>
      </c>
      <c r="F538" s="6" t="s">
        <v>4050</v>
      </c>
      <c r="G538" s="44" t="s">
        <v>4051</v>
      </c>
      <c r="H538" s="8">
        <f t="shared" si="19"/>
        <v>20</v>
      </c>
    </row>
    <row r="539" spans="1:16383" ht="27" x14ac:dyDescent="0.25">
      <c r="A539" s="6" t="s">
        <v>2343</v>
      </c>
      <c r="B539" s="6" t="s">
        <v>2886</v>
      </c>
      <c r="C539" s="26" t="s">
        <v>3641</v>
      </c>
      <c r="D539" s="26" t="s">
        <v>1127</v>
      </c>
      <c r="E539" s="4" t="s">
        <v>5636</v>
      </c>
      <c r="F539" s="6" t="s">
        <v>4052</v>
      </c>
      <c r="G539" s="44" t="s">
        <v>2345</v>
      </c>
      <c r="H539" s="8">
        <f t="shared" si="19"/>
        <v>19</v>
      </c>
    </row>
    <row r="540" spans="1:16383" x14ac:dyDescent="0.25">
      <c r="A540" s="6" t="s">
        <v>2371</v>
      </c>
      <c r="B540" s="6" t="s">
        <v>2886</v>
      </c>
      <c r="C540" s="26" t="s">
        <v>3642</v>
      </c>
      <c r="D540" s="26" t="s">
        <v>4053</v>
      </c>
      <c r="E540" s="4" t="s">
        <v>5636</v>
      </c>
      <c r="F540" s="6" t="s">
        <v>1540</v>
      </c>
      <c r="G540" s="42" t="s">
        <v>716</v>
      </c>
      <c r="H540" s="8">
        <f t="shared" si="19"/>
        <v>21</v>
      </c>
      <c r="I540" s="11"/>
    </row>
    <row r="541" spans="1:16383" ht="27" x14ac:dyDescent="0.25">
      <c r="A541" s="6" t="s">
        <v>4054</v>
      </c>
      <c r="B541" s="6" t="s">
        <v>2886</v>
      </c>
      <c r="C541" s="26" t="s">
        <v>3643</v>
      </c>
      <c r="D541" s="26" t="s">
        <v>4055</v>
      </c>
      <c r="E541" s="4" t="s">
        <v>5636</v>
      </c>
      <c r="F541" s="6" t="s">
        <v>2366</v>
      </c>
      <c r="G541" s="44" t="s">
        <v>2367</v>
      </c>
      <c r="H541" s="8">
        <f t="shared" si="19"/>
        <v>34</v>
      </c>
      <c r="J541" s="11"/>
      <c r="K541" s="11"/>
      <c r="L541" s="11"/>
      <c r="M541" s="11"/>
      <c r="N541" s="11"/>
      <c r="O541" s="11"/>
      <c r="P541" s="11"/>
      <c r="Q541" s="11"/>
      <c r="R541" s="11"/>
      <c r="S541" s="11"/>
      <c r="T541" s="11"/>
      <c r="U541" s="11"/>
      <c r="V541" s="11"/>
      <c r="W541" s="11"/>
      <c r="X541" s="11"/>
      <c r="Y541" s="11"/>
      <c r="Z541" s="11"/>
      <c r="AA541" s="11"/>
      <c r="AB541" s="11"/>
      <c r="AC541" s="11"/>
      <c r="AD541" s="11"/>
      <c r="AE541" s="11"/>
      <c r="AF541" s="11"/>
      <c r="AG541" s="11"/>
      <c r="AH541" s="11"/>
      <c r="AI541" s="11"/>
      <c r="AJ541" s="11"/>
      <c r="AK541" s="11"/>
      <c r="AL541" s="11"/>
      <c r="AM541" s="11"/>
      <c r="AN541" s="11"/>
      <c r="AO541" s="11"/>
      <c r="AP541" s="11"/>
      <c r="AQ541" s="11"/>
      <c r="AR541" s="11"/>
      <c r="AS541" s="11"/>
      <c r="AT541" s="11"/>
      <c r="AU541" s="11"/>
      <c r="AV541" s="11"/>
      <c r="AW541" s="11"/>
      <c r="AX541" s="11"/>
      <c r="AY541" s="11"/>
      <c r="AZ541" s="11"/>
      <c r="BA541" s="11"/>
      <c r="BB541" s="11"/>
      <c r="BC541" s="11"/>
      <c r="BD541" s="11"/>
      <c r="BE541" s="11"/>
      <c r="BF541" s="11"/>
      <c r="BG541" s="11"/>
      <c r="BH541" s="11"/>
      <c r="BI541" s="11"/>
      <c r="BJ541" s="11"/>
      <c r="BK541" s="11"/>
      <c r="BL541" s="11"/>
      <c r="BM541" s="11"/>
      <c r="BN541" s="11"/>
      <c r="BO541" s="11"/>
      <c r="BP541" s="11"/>
      <c r="BQ541" s="11"/>
      <c r="BR541" s="11"/>
      <c r="BS541" s="11"/>
      <c r="BT541" s="11"/>
      <c r="BU541" s="11"/>
      <c r="BV541" s="11"/>
      <c r="BW541" s="11"/>
      <c r="BX541" s="11"/>
      <c r="BY541" s="11"/>
      <c r="BZ541" s="11"/>
      <c r="CA541" s="11"/>
      <c r="CB541" s="11"/>
      <c r="CC541" s="11"/>
      <c r="CD541" s="11"/>
      <c r="CE541" s="11"/>
      <c r="CF541" s="11"/>
      <c r="CG541" s="11"/>
      <c r="CH541" s="11"/>
      <c r="CI541" s="11"/>
      <c r="CJ541" s="11"/>
      <c r="CK541" s="11"/>
      <c r="CL541" s="11"/>
      <c r="CM541" s="11"/>
      <c r="CN541" s="11"/>
      <c r="CO541" s="11"/>
      <c r="CP541" s="11"/>
      <c r="CQ541" s="11"/>
      <c r="CR541" s="11"/>
      <c r="CS541" s="11"/>
      <c r="CT541" s="11"/>
      <c r="CU541" s="11"/>
      <c r="CV541" s="11"/>
      <c r="CW541" s="11"/>
      <c r="CX541" s="11"/>
      <c r="CY541" s="11"/>
      <c r="CZ541" s="11"/>
      <c r="DA541" s="11"/>
      <c r="DB541" s="11"/>
      <c r="DC541" s="11"/>
      <c r="DD541" s="11"/>
      <c r="DE541" s="11"/>
      <c r="DF541" s="11"/>
      <c r="DG541" s="11"/>
      <c r="DH541" s="11"/>
      <c r="DI541" s="11"/>
      <c r="DJ541" s="11"/>
      <c r="DK541" s="11"/>
      <c r="DL541" s="11"/>
      <c r="DM541" s="11"/>
      <c r="DN541" s="11"/>
      <c r="DO541" s="11"/>
      <c r="DP541" s="11"/>
      <c r="DQ541" s="11"/>
      <c r="DR541" s="11"/>
      <c r="DS541" s="11"/>
      <c r="DT541" s="11"/>
      <c r="DU541" s="11"/>
      <c r="DV541" s="11"/>
      <c r="DW541" s="11"/>
      <c r="DX541" s="11"/>
      <c r="DY541" s="11"/>
      <c r="DZ541" s="11"/>
      <c r="EA541" s="11"/>
      <c r="EB541" s="11"/>
      <c r="EC541" s="11"/>
      <c r="ED541" s="11"/>
      <c r="EE541" s="11"/>
      <c r="EF541" s="11"/>
      <c r="EG541" s="11"/>
      <c r="EH541" s="11"/>
      <c r="EI541" s="11"/>
      <c r="EJ541" s="11"/>
      <c r="EK541" s="11"/>
      <c r="EL541" s="11"/>
      <c r="EM541" s="11"/>
      <c r="EN541" s="11"/>
      <c r="EO541" s="11"/>
      <c r="EP541" s="11"/>
      <c r="EQ541" s="11"/>
      <c r="ER541" s="11"/>
      <c r="ES541" s="11"/>
      <c r="ET541" s="11"/>
      <c r="EU541" s="11"/>
      <c r="EV541" s="11"/>
      <c r="EW541" s="11"/>
      <c r="EX541" s="11"/>
      <c r="EY541" s="11"/>
      <c r="EZ541" s="11"/>
      <c r="FA541" s="11"/>
      <c r="FB541" s="11"/>
      <c r="FC541" s="11"/>
      <c r="FD541" s="11"/>
      <c r="FE541" s="11"/>
      <c r="FF541" s="11"/>
      <c r="FG541" s="11"/>
      <c r="FH541" s="11"/>
      <c r="FI541" s="11"/>
      <c r="FJ541" s="11"/>
      <c r="FK541" s="11"/>
      <c r="FL541" s="11"/>
      <c r="FM541" s="11"/>
      <c r="FN541" s="11"/>
      <c r="FO541" s="11"/>
      <c r="FP541" s="11"/>
      <c r="FQ541" s="11"/>
      <c r="FR541" s="11"/>
      <c r="FS541" s="11"/>
      <c r="FT541" s="11"/>
      <c r="FU541" s="11"/>
      <c r="FV541" s="11"/>
      <c r="FW541" s="11"/>
      <c r="FX541" s="11"/>
      <c r="FY541" s="11"/>
      <c r="FZ541" s="11"/>
      <c r="GA541" s="11"/>
      <c r="GB541" s="11"/>
      <c r="GC541" s="11"/>
      <c r="GD541" s="11"/>
      <c r="GE541" s="11"/>
      <c r="GF541" s="11"/>
      <c r="GG541" s="11"/>
      <c r="GH541" s="11"/>
      <c r="GI541" s="11"/>
      <c r="GJ541" s="11"/>
      <c r="GK541" s="11"/>
      <c r="GL541" s="11"/>
      <c r="GM541" s="11"/>
      <c r="GN541" s="11"/>
      <c r="GO541" s="11"/>
      <c r="GP541" s="11"/>
      <c r="GQ541" s="11"/>
      <c r="GR541" s="11"/>
      <c r="GS541" s="11"/>
      <c r="GT541" s="11"/>
      <c r="GU541" s="11"/>
      <c r="GV541" s="11"/>
      <c r="GW541" s="11"/>
      <c r="GX541" s="11"/>
      <c r="GY541" s="11"/>
      <c r="GZ541" s="11"/>
      <c r="HA541" s="11"/>
      <c r="HB541" s="11"/>
      <c r="HC541" s="11"/>
      <c r="HD541" s="11"/>
      <c r="HE541" s="11"/>
      <c r="HF541" s="11"/>
      <c r="HG541" s="11"/>
      <c r="HH541" s="11"/>
      <c r="HI541" s="11"/>
      <c r="HJ541" s="11"/>
      <c r="HK541" s="11"/>
      <c r="HL541" s="11"/>
      <c r="HM541" s="11"/>
      <c r="HN541" s="11"/>
      <c r="HO541" s="11"/>
      <c r="HP541" s="11"/>
      <c r="HQ541" s="11"/>
      <c r="HR541" s="11"/>
      <c r="HS541" s="11"/>
      <c r="HT541" s="11"/>
      <c r="HU541" s="11"/>
      <c r="HV541" s="11"/>
      <c r="HW541" s="11"/>
      <c r="HX541" s="11"/>
      <c r="HY541" s="11"/>
      <c r="HZ541" s="11"/>
      <c r="IA541" s="11"/>
      <c r="IB541" s="11"/>
      <c r="IC541" s="11"/>
      <c r="ID541" s="11"/>
      <c r="IE541" s="11"/>
      <c r="IF541" s="11"/>
      <c r="IG541" s="11"/>
      <c r="IH541" s="11"/>
      <c r="II541" s="11"/>
      <c r="IJ541" s="11"/>
      <c r="IK541" s="11"/>
      <c r="IL541" s="11"/>
      <c r="IM541" s="11"/>
      <c r="IN541" s="11"/>
      <c r="IO541" s="11"/>
      <c r="IP541" s="11"/>
      <c r="IQ541" s="11"/>
      <c r="IR541" s="11"/>
      <c r="IS541" s="11"/>
      <c r="IT541" s="11"/>
      <c r="IU541" s="11"/>
      <c r="IV541" s="11"/>
      <c r="IW541" s="11"/>
      <c r="IX541" s="11"/>
      <c r="IY541" s="11"/>
      <c r="IZ541" s="11"/>
      <c r="JA541" s="11"/>
      <c r="JB541" s="11"/>
      <c r="JC541" s="11"/>
      <c r="JD541" s="11"/>
      <c r="JE541" s="11"/>
      <c r="JF541" s="11"/>
      <c r="JG541" s="11"/>
      <c r="JH541" s="11"/>
      <c r="JI541" s="11"/>
      <c r="JJ541" s="11"/>
      <c r="JK541" s="11"/>
      <c r="JL541" s="11"/>
      <c r="JM541" s="11"/>
      <c r="JN541" s="11"/>
      <c r="JO541" s="11"/>
      <c r="JP541" s="11"/>
      <c r="JQ541" s="11"/>
      <c r="JR541" s="11"/>
      <c r="JS541" s="11"/>
      <c r="JT541" s="11"/>
      <c r="JU541" s="11"/>
      <c r="JV541" s="11"/>
      <c r="JW541" s="11"/>
      <c r="JX541" s="11"/>
      <c r="JY541" s="11"/>
      <c r="JZ541" s="11"/>
      <c r="KA541" s="11"/>
      <c r="KB541" s="11"/>
      <c r="KC541" s="11"/>
      <c r="KD541" s="11"/>
      <c r="KE541" s="11"/>
      <c r="KF541" s="11"/>
      <c r="KG541" s="11"/>
      <c r="KH541" s="11"/>
      <c r="KI541" s="11"/>
      <c r="KJ541" s="11"/>
      <c r="KK541" s="11"/>
      <c r="KL541" s="11"/>
      <c r="KM541" s="11"/>
      <c r="KN541" s="11"/>
      <c r="KO541" s="11"/>
      <c r="KP541" s="11"/>
      <c r="KQ541" s="11"/>
      <c r="KR541" s="11"/>
      <c r="KS541" s="11"/>
      <c r="KT541" s="11"/>
      <c r="KU541" s="11"/>
      <c r="KV541" s="11"/>
      <c r="KW541" s="11"/>
      <c r="KX541" s="11"/>
      <c r="KY541" s="11"/>
      <c r="KZ541" s="11"/>
      <c r="LA541" s="11"/>
      <c r="LB541" s="11"/>
      <c r="LC541" s="11"/>
      <c r="LD541" s="11"/>
      <c r="LE541" s="11"/>
      <c r="LF541" s="11"/>
      <c r="LG541" s="11"/>
      <c r="LH541" s="11"/>
      <c r="LI541" s="11"/>
      <c r="LJ541" s="11"/>
      <c r="LK541" s="11"/>
      <c r="LL541" s="11"/>
      <c r="LM541" s="11"/>
      <c r="LN541" s="11"/>
      <c r="LO541" s="11"/>
      <c r="LP541" s="11"/>
      <c r="LQ541" s="11"/>
      <c r="LR541" s="11"/>
      <c r="LS541" s="11"/>
      <c r="LT541" s="11"/>
      <c r="LU541" s="11"/>
      <c r="LV541" s="11"/>
      <c r="LW541" s="11"/>
      <c r="LX541" s="11"/>
      <c r="LY541" s="11"/>
      <c r="LZ541" s="11"/>
      <c r="MA541" s="11"/>
      <c r="MB541" s="11"/>
      <c r="MC541" s="11"/>
      <c r="MD541" s="11"/>
      <c r="ME541" s="11"/>
      <c r="MF541" s="11"/>
      <c r="MG541" s="11"/>
      <c r="MH541" s="11"/>
      <c r="MI541" s="11"/>
      <c r="MJ541" s="11"/>
      <c r="MK541" s="11"/>
      <c r="ML541" s="11"/>
      <c r="MM541" s="11"/>
      <c r="MN541" s="11"/>
      <c r="MO541" s="11"/>
      <c r="MP541" s="11"/>
      <c r="MQ541" s="11"/>
      <c r="MR541" s="11"/>
      <c r="MS541" s="11"/>
      <c r="MT541" s="11"/>
      <c r="MU541" s="11"/>
      <c r="MV541" s="11"/>
      <c r="MW541" s="11"/>
      <c r="MX541" s="11"/>
      <c r="MY541" s="11"/>
      <c r="MZ541" s="11"/>
      <c r="NA541" s="11"/>
      <c r="NB541" s="11"/>
      <c r="NC541" s="11"/>
      <c r="ND541" s="11"/>
      <c r="NE541" s="11"/>
      <c r="NF541" s="11"/>
      <c r="NG541" s="11"/>
      <c r="NH541" s="11"/>
      <c r="NI541" s="11"/>
      <c r="NJ541" s="11"/>
      <c r="NK541" s="11"/>
      <c r="NL541" s="11"/>
      <c r="NM541" s="11"/>
      <c r="NN541" s="11"/>
      <c r="NO541" s="11"/>
      <c r="NP541" s="11"/>
      <c r="NQ541" s="11"/>
      <c r="NR541" s="11"/>
      <c r="NS541" s="11"/>
      <c r="NT541" s="11"/>
      <c r="NU541" s="11"/>
      <c r="NV541" s="11"/>
      <c r="NW541" s="11"/>
      <c r="NX541" s="11"/>
      <c r="NY541" s="11"/>
      <c r="NZ541" s="11"/>
      <c r="OA541" s="11"/>
      <c r="OB541" s="11"/>
      <c r="OC541" s="11"/>
      <c r="OD541" s="11"/>
      <c r="OE541" s="11"/>
      <c r="OF541" s="11"/>
      <c r="OG541" s="11"/>
      <c r="OH541" s="11"/>
      <c r="OI541" s="11"/>
      <c r="OJ541" s="11"/>
      <c r="OK541" s="11"/>
      <c r="OL541" s="11"/>
      <c r="OM541" s="11"/>
      <c r="ON541" s="11"/>
      <c r="OO541" s="11"/>
      <c r="OP541" s="11"/>
      <c r="OQ541" s="11"/>
      <c r="OR541" s="11"/>
      <c r="OS541" s="11"/>
      <c r="OT541" s="11"/>
      <c r="OU541" s="11"/>
      <c r="OV541" s="11"/>
      <c r="OW541" s="11"/>
      <c r="OX541" s="11"/>
      <c r="OY541" s="11"/>
      <c r="OZ541" s="11"/>
      <c r="PA541" s="11"/>
      <c r="PB541" s="11"/>
      <c r="PC541" s="11"/>
      <c r="PD541" s="11"/>
      <c r="PE541" s="11"/>
      <c r="PF541" s="11"/>
      <c r="PG541" s="11"/>
      <c r="PH541" s="11"/>
      <c r="PI541" s="11"/>
      <c r="PJ541" s="11"/>
      <c r="PK541" s="11"/>
      <c r="PL541" s="11"/>
      <c r="PM541" s="11"/>
      <c r="PN541" s="11"/>
      <c r="PO541" s="11"/>
      <c r="PP541" s="11"/>
      <c r="PQ541" s="11"/>
      <c r="PR541" s="11"/>
      <c r="PS541" s="11"/>
      <c r="PT541" s="11"/>
      <c r="PU541" s="11"/>
      <c r="PV541" s="11"/>
      <c r="PW541" s="11"/>
      <c r="PX541" s="11"/>
      <c r="PY541" s="11"/>
      <c r="PZ541" s="11"/>
      <c r="QA541" s="11"/>
      <c r="QB541" s="11"/>
      <c r="QC541" s="11"/>
      <c r="QD541" s="11"/>
      <c r="QE541" s="11"/>
      <c r="QF541" s="11"/>
      <c r="QG541" s="11"/>
      <c r="QH541" s="11"/>
      <c r="QI541" s="11"/>
      <c r="QJ541" s="11"/>
      <c r="QK541" s="11"/>
      <c r="QL541" s="11"/>
      <c r="QM541" s="11"/>
      <c r="QN541" s="11"/>
      <c r="QO541" s="11"/>
      <c r="QP541" s="11"/>
      <c r="QQ541" s="11"/>
      <c r="QR541" s="11"/>
      <c r="QS541" s="11"/>
      <c r="QT541" s="11"/>
      <c r="QU541" s="11"/>
      <c r="QV541" s="11"/>
      <c r="QW541" s="11"/>
      <c r="QX541" s="11"/>
      <c r="QY541" s="11"/>
      <c r="QZ541" s="11"/>
      <c r="RA541" s="11"/>
      <c r="RB541" s="11"/>
      <c r="RC541" s="11"/>
      <c r="RD541" s="11"/>
      <c r="RE541" s="11"/>
      <c r="RF541" s="11"/>
      <c r="RG541" s="11"/>
      <c r="RH541" s="11"/>
      <c r="RI541" s="11"/>
      <c r="RJ541" s="11"/>
      <c r="RK541" s="11"/>
      <c r="RL541" s="11"/>
      <c r="RM541" s="11"/>
      <c r="RN541" s="11"/>
      <c r="RO541" s="11"/>
      <c r="RP541" s="11"/>
      <c r="RQ541" s="11"/>
      <c r="RR541" s="11"/>
      <c r="RS541" s="11"/>
      <c r="RT541" s="11"/>
      <c r="RU541" s="11"/>
      <c r="RV541" s="11"/>
      <c r="RW541" s="11"/>
      <c r="RX541" s="11"/>
      <c r="RY541" s="11"/>
      <c r="RZ541" s="11"/>
      <c r="SA541" s="11"/>
      <c r="SB541" s="11"/>
      <c r="SC541" s="11"/>
      <c r="SD541" s="11"/>
      <c r="SE541" s="11"/>
      <c r="SF541" s="11"/>
      <c r="SG541" s="11"/>
      <c r="SH541" s="11"/>
      <c r="SI541" s="11"/>
      <c r="SJ541" s="11"/>
      <c r="SK541" s="11"/>
      <c r="SL541" s="11"/>
      <c r="SM541" s="11"/>
      <c r="SN541" s="11"/>
      <c r="SO541" s="11"/>
      <c r="SP541" s="11"/>
      <c r="SQ541" s="11"/>
      <c r="SR541" s="11"/>
      <c r="SS541" s="11"/>
      <c r="ST541" s="11"/>
      <c r="SU541" s="11"/>
      <c r="SV541" s="11"/>
      <c r="SW541" s="11"/>
      <c r="SX541" s="11"/>
      <c r="SY541" s="11"/>
      <c r="SZ541" s="11"/>
      <c r="TA541" s="11"/>
      <c r="TB541" s="11"/>
      <c r="TC541" s="11"/>
      <c r="TD541" s="11"/>
      <c r="TE541" s="11"/>
      <c r="TF541" s="11"/>
      <c r="TG541" s="11"/>
      <c r="TH541" s="11"/>
      <c r="TI541" s="11"/>
      <c r="TJ541" s="11"/>
      <c r="TK541" s="11"/>
      <c r="TL541" s="11"/>
      <c r="TM541" s="11"/>
      <c r="TN541" s="11"/>
      <c r="TO541" s="11"/>
      <c r="TP541" s="11"/>
      <c r="TQ541" s="11"/>
      <c r="TR541" s="11"/>
      <c r="TS541" s="11"/>
      <c r="TT541" s="11"/>
      <c r="TU541" s="11"/>
      <c r="TV541" s="11"/>
      <c r="TW541" s="11"/>
      <c r="TX541" s="11"/>
      <c r="TY541" s="11"/>
      <c r="TZ541" s="11"/>
      <c r="UA541" s="11"/>
      <c r="UB541" s="11"/>
      <c r="UC541" s="11"/>
      <c r="UD541" s="11"/>
      <c r="UE541" s="11"/>
      <c r="UF541" s="11"/>
      <c r="UG541" s="11"/>
      <c r="UH541" s="11"/>
      <c r="UI541" s="11"/>
      <c r="UJ541" s="11"/>
      <c r="UK541" s="11"/>
      <c r="UL541" s="11"/>
      <c r="UM541" s="11"/>
      <c r="UN541" s="11"/>
      <c r="UO541" s="11"/>
      <c r="UP541" s="11"/>
      <c r="UQ541" s="11"/>
      <c r="UR541" s="11"/>
      <c r="US541" s="11"/>
      <c r="UT541" s="11"/>
      <c r="UU541" s="11"/>
      <c r="UV541" s="11"/>
      <c r="UW541" s="11"/>
      <c r="UX541" s="11"/>
      <c r="UY541" s="11"/>
      <c r="UZ541" s="11"/>
      <c r="VA541" s="11"/>
      <c r="VB541" s="11"/>
      <c r="VC541" s="11"/>
      <c r="VD541" s="11"/>
      <c r="VE541" s="11"/>
      <c r="VF541" s="11"/>
      <c r="VG541" s="11"/>
      <c r="VH541" s="11"/>
      <c r="VI541" s="11"/>
      <c r="VJ541" s="11"/>
      <c r="VK541" s="11"/>
      <c r="VL541" s="11"/>
      <c r="VM541" s="11"/>
      <c r="VN541" s="11"/>
      <c r="VO541" s="11"/>
      <c r="VP541" s="11"/>
      <c r="VQ541" s="11"/>
      <c r="VR541" s="11"/>
      <c r="VS541" s="11"/>
      <c r="VT541" s="11"/>
      <c r="VU541" s="11"/>
      <c r="VV541" s="11"/>
      <c r="VW541" s="11"/>
      <c r="VX541" s="11"/>
      <c r="VY541" s="11"/>
      <c r="VZ541" s="11"/>
      <c r="WA541" s="11"/>
      <c r="WB541" s="11"/>
      <c r="WC541" s="11"/>
      <c r="WD541" s="11"/>
      <c r="WE541" s="11"/>
      <c r="WF541" s="11"/>
      <c r="WG541" s="11"/>
      <c r="WH541" s="11"/>
      <c r="WI541" s="11"/>
      <c r="WJ541" s="11"/>
      <c r="WK541" s="11"/>
      <c r="WL541" s="11"/>
      <c r="WM541" s="11"/>
      <c r="WN541" s="11"/>
      <c r="WO541" s="11"/>
      <c r="WP541" s="11"/>
      <c r="WQ541" s="11"/>
      <c r="WR541" s="11"/>
      <c r="WS541" s="11"/>
      <c r="WT541" s="11"/>
      <c r="WU541" s="11"/>
      <c r="WV541" s="11"/>
      <c r="WW541" s="11"/>
      <c r="WX541" s="11"/>
      <c r="WY541" s="11"/>
      <c r="WZ541" s="11"/>
      <c r="XA541" s="11"/>
      <c r="XB541" s="11"/>
      <c r="XC541" s="11"/>
      <c r="XD541" s="11"/>
      <c r="XE541" s="11"/>
      <c r="XF541" s="11"/>
      <c r="XG541" s="11"/>
      <c r="XH541" s="11"/>
      <c r="XI541" s="11"/>
      <c r="XJ541" s="11"/>
      <c r="XK541" s="11"/>
      <c r="XL541" s="11"/>
      <c r="XM541" s="11"/>
      <c r="XN541" s="11"/>
      <c r="XO541" s="11"/>
      <c r="XP541" s="11"/>
      <c r="XQ541" s="11"/>
      <c r="XR541" s="11"/>
      <c r="XS541" s="11"/>
      <c r="XT541" s="11"/>
      <c r="XU541" s="11"/>
      <c r="XV541" s="11"/>
      <c r="XW541" s="11"/>
      <c r="XX541" s="11"/>
      <c r="XY541" s="11"/>
      <c r="XZ541" s="11"/>
      <c r="YA541" s="11"/>
      <c r="YB541" s="11"/>
      <c r="YC541" s="11"/>
      <c r="YD541" s="11"/>
      <c r="YE541" s="11"/>
      <c r="YF541" s="11"/>
      <c r="YG541" s="11"/>
      <c r="YH541" s="11"/>
      <c r="YI541" s="11"/>
      <c r="YJ541" s="11"/>
      <c r="YK541" s="11"/>
      <c r="YL541" s="11"/>
      <c r="YM541" s="11"/>
      <c r="YN541" s="11"/>
      <c r="YO541" s="11"/>
      <c r="YP541" s="11"/>
      <c r="YQ541" s="11"/>
      <c r="YR541" s="11"/>
      <c r="YS541" s="11"/>
      <c r="YT541" s="11"/>
      <c r="YU541" s="11"/>
      <c r="YV541" s="11"/>
      <c r="YW541" s="11"/>
      <c r="YX541" s="11"/>
      <c r="YY541" s="11"/>
      <c r="YZ541" s="11"/>
      <c r="ZA541" s="11"/>
      <c r="ZB541" s="11"/>
      <c r="ZC541" s="11"/>
      <c r="ZD541" s="11"/>
      <c r="ZE541" s="11"/>
      <c r="ZF541" s="11"/>
      <c r="ZG541" s="11"/>
      <c r="ZH541" s="11"/>
      <c r="ZI541" s="11"/>
      <c r="ZJ541" s="11"/>
      <c r="ZK541" s="11"/>
      <c r="ZL541" s="11"/>
      <c r="ZM541" s="11"/>
      <c r="ZN541" s="11"/>
      <c r="ZO541" s="11"/>
      <c r="ZP541" s="11"/>
      <c r="ZQ541" s="11"/>
      <c r="ZR541" s="11"/>
      <c r="ZS541" s="11"/>
      <c r="ZT541" s="11"/>
      <c r="ZU541" s="11"/>
      <c r="ZV541" s="11"/>
      <c r="ZW541" s="11"/>
      <c r="ZX541" s="11"/>
      <c r="ZY541" s="11"/>
      <c r="ZZ541" s="11"/>
      <c r="AAA541" s="11"/>
      <c r="AAB541" s="11"/>
      <c r="AAC541" s="11"/>
      <c r="AAD541" s="11"/>
      <c r="AAE541" s="11"/>
      <c r="AAF541" s="11"/>
      <c r="AAG541" s="11"/>
      <c r="AAH541" s="11"/>
      <c r="AAI541" s="11"/>
      <c r="AAJ541" s="11"/>
      <c r="AAK541" s="11"/>
      <c r="AAL541" s="11"/>
      <c r="AAM541" s="11"/>
      <c r="AAN541" s="11"/>
      <c r="AAO541" s="11"/>
      <c r="AAP541" s="11"/>
      <c r="AAQ541" s="11"/>
      <c r="AAR541" s="11"/>
      <c r="AAS541" s="11"/>
      <c r="AAT541" s="11"/>
      <c r="AAU541" s="11"/>
      <c r="AAV541" s="11"/>
      <c r="AAW541" s="11"/>
      <c r="AAX541" s="11"/>
      <c r="AAY541" s="11"/>
      <c r="AAZ541" s="11"/>
      <c r="ABA541" s="11"/>
      <c r="ABB541" s="11"/>
      <c r="ABC541" s="11"/>
      <c r="ABD541" s="11"/>
      <c r="ABE541" s="11"/>
      <c r="ABF541" s="11"/>
      <c r="ABG541" s="11"/>
      <c r="ABH541" s="11"/>
      <c r="ABI541" s="11"/>
      <c r="ABJ541" s="11"/>
      <c r="ABK541" s="11"/>
      <c r="ABL541" s="11"/>
      <c r="ABM541" s="11"/>
      <c r="ABN541" s="11"/>
      <c r="ABO541" s="11"/>
      <c r="ABP541" s="11"/>
      <c r="ABQ541" s="11"/>
      <c r="ABR541" s="11"/>
      <c r="ABS541" s="11"/>
      <c r="ABT541" s="11"/>
      <c r="ABU541" s="11"/>
      <c r="ABV541" s="11"/>
      <c r="ABW541" s="11"/>
      <c r="ABX541" s="11"/>
      <c r="ABY541" s="11"/>
      <c r="ABZ541" s="11"/>
      <c r="ACA541" s="11"/>
      <c r="ACB541" s="11"/>
      <c r="ACC541" s="11"/>
      <c r="ACD541" s="11"/>
      <c r="ACE541" s="11"/>
      <c r="ACF541" s="11"/>
      <c r="ACG541" s="11"/>
      <c r="ACH541" s="11"/>
      <c r="ACI541" s="11"/>
      <c r="ACJ541" s="11"/>
      <c r="ACK541" s="11"/>
      <c r="ACL541" s="11"/>
      <c r="ACM541" s="11"/>
      <c r="ACN541" s="11"/>
      <c r="ACO541" s="11"/>
      <c r="ACP541" s="11"/>
      <c r="ACQ541" s="11"/>
      <c r="ACR541" s="11"/>
      <c r="ACS541" s="11"/>
      <c r="ACT541" s="11"/>
      <c r="ACU541" s="11"/>
      <c r="ACV541" s="11"/>
      <c r="ACW541" s="11"/>
      <c r="ACX541" s="11"/>
      <c r="ACY541" s="11"/>
      <c r="ACZ541" s="11"/>
      <c r="ADA541" s="11"/>
      <c r="ADB541" s="11"/>
      <c r="ADC541" s="11"/>
      <c r="ADD541" s="11"/>
      <c r="ADE541" s="11"/>
      <c r="ADF541" s="11"/>
      <c r="ADG541" s="11"/>
      <c r="ADH541" s="11"/>
      <c r="ADI541" s="11"/>
      <c r="ADJ541" s="11"/>
      <c r="ADK541" s="11"/>
      <c r="ADL541" s="11"/>
      <c r="ADM541" s="11"/>
      <c r="ADN541" s="11"/>
      <c r="ADO541" s="11"/>
      <c r="ADP541" s="11"/>
      <c r="ADQ541" s="11"/>
      <c r="ADR541" s="11"/>
      <c r="ADS541" s="11"/>
      <c r="ADT541" s="11"/>
      <c r="ADU541" s="11"/>
      <c r="ADV541" s="11"/>
      <c r="ADW541" s="11"/>
      <c r="ADX541" s="11"/>
      <c r="ADY541" s="11"/>
      <c r="ADZ541" s="11"/>
      <c r="AEA541" s="11"/>
      <c r="AEB541" s="11"/>
      <c r="AEC541" s="11"/>
      <c r="AED541" s="11"/>
      <c r="AEE541" s="11"/>
      <c r="AEF541" s="11"/>
      <c r="AEG541" s="11"/>
      <c r="AEH541" s="11"/>
      <c r="AEI541" s="11"/>
      <c r="AEJ541" s="11"/>
      <c r="AEK541" s="11"/>
      <c r="AEL541" s="11"/>
      <c r="AEM541" s="11"/>
      <c r="AEN541" s="11"/>
      <c r="AEO541" s="11"/>
      <c r="AEP541" s="11"/>
      <c r="AEQ541" s="11"/>
      <c r="AER541" s="11"/>
      <c r="AES541" s="11"/>
      <c r="AET541" s="11"/>
      <c r="AEU541" s="11"/>
      <c r="AEV541" s="11"/>
      <c r="AEW541" s="11"/>
      <c r="AEX541" s="11"/>
      <c r="AEY541" s="11"/>
      <c r="AEZ541" s="11"/>
      <c r="AFA541" s="11"/>
      <c r="AFB541" s="11"/>
      <c r="AFC541" s="11"/>
      <c r="AFD541" s="11"/>
      <c r="AFE541" s="11"/>
      <c r="AFF541" s="11"/>
      <c r="AFG541" s="11"/>
      <c r="AFH541" s="11"/>
      <c r="AFI541" s="11"/>
      <c r="AFJ541" s="11"/>
      <c r="AFK541" s="11"/>
      <c r="AFL541" s="11"/>
      <c r="AFM541" s="11"/>
      <c r="AFN541" s="11"/>
      <c r="AFO541" s="11"/>
      <c r="AFP541" s="11"/>
      <c r="AFQ541" s="11"/>
      <c r="AFR541" s="11"/>
      <c r="AFS541" s="11"/>
      <c r="AFT541" s="11"/>
      <c r="AFU541" s="11"/>
      <c r="AFV541" s="11"/>
      <c r="AFW541" s="11"/>
      <c r="AFX541" s="11"/>
      <c r="AFY541" s="11"/>
      <c r="AFZ541" s="11"/>
      <c r="AGA541" s="11"/>
      <c r="AGB541" s="11"/>
      <c r="AGC541" s="11"/>
      <c r="AGD541" s="11"/>
      <c r="AGE541" s="11"/>
      <c r="AGF541" s="11"/>
      <c r="AGG541" s="11"/>
      <c r="AGH541" s="11"/>
      <c r="AGI541" s="11"/>
      <c r="AGJ541" s="11"/>
      <c r="AGK541" s="11"/>
      <c r="AGL541" s="11"/>
      <c r="AGM541" s="11"/>
      <c r="AGN541" s="11"/>
      <c r="AGO541" s="11"/>
      <c r="AGP541" s="11"/>
      <c r="AGQ541" s="11"/>
      <c r="AGR541" s="11"/>
      <c r="AGS541" s="11"/>
      <c r="AGT541" s="11"/>
      <c r="AGU541" s="11"/>
      <c r="AGV541" s="11"/>
      <c r="AGW541" s="11"/>
      <c r="AGX541" s="11"/>
      <c r="AGY541" s="11"/>
      <c r="AGZ541" s="11"/>
      <c r="AHA541" s="11"/>
      <c r="AHB541" s="11"/>
      <c r="AHC541" s="11"/>
      <c r="AHD541" s="11"/>
      <c r="AHE541" s="11"/>
      <c r="AHF541" s="11"/>
      <c r="AHG541" s="11"/>
      <c r="AHH541" s="11"/>
      <c r="AHI541" s="11"/>
      <c r="AHJ541" s="11"/>
      <c r="AHK541" s="11"/>
      <c r="AHL541" s="11"/>
      <c r="AHM541" s="11"/>
      <c r="AHN541" s="11"/>
      <c r="AHO541" s="11"/>
      <c r="AHP541" s="11"/>
      <c r="AHQ541" s="11"/>
      <c r="AHR541" s="11"/>
      <c r="AHS541" s="11"/>
      <c r="AHT541" s="11"/>
      <c r="AHU541" s="11"/>
      <c r="AHV541" s="11"/>
      <c r="AHW541" s="11"/>
      <c r="AHX541" s="11"/>
      <c r="AHY541" s="11"/>
      <c r="AHZ541" s="11"/>
      <c r="AIA541" s="11"/>
      <c r="AIB541" s="11"/>
      <c r="AIC541" s="11"/>
      <c r="AID541" s="11"/>
      <c r="AIE541" s="11"/>
      <c r="AIF541" s="11"/>
      <c r="AIG541" s="11"/>
      <c r="AIH541" s="11"/>
      <c r="AII541" s="11"/>
      <c r="AIJ541" s="11"/>
      <c r="AIK541" s="11"/>
      <c r="AIL541" s="11"/>
      <c r="AIM541" s="11"/>
      <c r="AIN541" s="11"/>
      <c r="AIO541" s="11"/>
      <c r="AIP541" s="11"/>
      <c r="AIQ541" s="11"/>
      <c r="AIR541" s="11"/>
      <c r="AIS541" s="11"/>
      <c r="AIT541" s="11"/>
      <c r="AIU541" s="11"/>
      <c r="AIV541" s="11"/>
      <c r="AIW541" s="11"/>
      <c r="AIX541" s="11"/>
      <c r="AIY541" s="11"/>
      <c r="AIZ541" s="11"/>
      <c r="AJA541" s="11"/>
      <c r="AJB541" s="11"/>
      <c r="AJC541" s="11"/>
      <c r="AJD541" s="11"/>
      <c r="AJE541" s="11"/>
      <c r="AJF541" s="11"/>
      <c r="AJG541" s="11"/>
      <c r="AJH541" s="11"/>
      <c r="AJI541" s="11"/>
      <c r="AJJ541" s="11"/>
      <c r="AJK541" s="11"/>
      <c r="AJL541" s="11"/>
      <c r="AJM541" s="11"/>
      <c r="AJN541" s="11"/>
      <c r="AJO541" s="11"/>
      <c r="AJP541" s="11"/>
      <c r="AJQ541" s="11"/>
      <c r="AJR541" s="11"/>
      <c r="AJS541" s="11"/>
      <c r="AJT541" s="11"/>
      <c r="AJU541" s="11"/>
      <c r="AJV541" s="11"/>
      <c r="AJW541" s="11"/>
      <c r="AJX541" s="11"/>
      <c r="AJY541" s="11"/>
      <c r="AJZ541" s="11"/>
      <c r="AKA541" s="11"/>
      <c r="AKB541" s="11"/>
      <c r="AKC541" s="11"/>
      <c r="AKD541" s="11"/>
      <c r="AKE541" s="11"/>
      <c r="AKF541" s="11"/>
      <c r="AKG541" s="11"/>
      <c r="AKH541" s="11"/>
      <c r="AKI541" s="11"/>
      <c r="AKJ541" s="11"/>
      <c r="AKK541" s="11"/>
      <c r="AKL541" s="11"/>
      <c r="AKM541" s="11"/>
      <c r="AKN541" s="11"/>
      <c r="AKO541" s="11"/>
      <c r="AKP541" s="11"/>
      <c r="AKQ541" s="11"/>
      <c r="AKR541" s="11"/>
      <c r="AKS541" s="11"/>
      <c r="AKT541" s="11"/>
      <c r="AKU541" s="11"/>
      <c r="AKV541" s="11"/>
      <c r="AKW541" s="11"/>
      <c r="AKX541" s="11"/>
      <c r="AKY541" s="11"/>
      <c r="AKZ541" s="11"/>
      <c r="ALA541" s="11"/>
      <c r="ALB541" s="11"/>
      <c r="ALC541" s="11"/>
      <c r="ALD541" s="11"/>
      <c r="ALE541" s="11"/>
      <c r="ALF541" s="11"/>
      <c r="ALG541" s="11"/>
      <c r="ALH541" s="11"/>
      <c r="ALI541" s="11"/>
      <c r="ALJ541" s="11"/>
      <c r="ALK541" s="11"/>
      <c r="ALL541" s="11"/>
      <c r="ALM541" s="11"/>
      <c r="ALN541" s="11"/>
      <c r="ALO541" s="11"/>
      <c r="ALP541" s="11"/>
      <c r="ALQ541" s="11"/>
      <c r="ALR541" s="11"/>
      <c r="ALS541" s="11"/>
      <c r="ALT541" s="11"/>
      <c r="ALU541" s="11"/>
      <c r="ALV541" s="11"/>
      <c r="ALW541" s="11"/>
      <c r="ALX541" s="11"/>
      <c r="ALY541" s="11"/>
      <c r="ALZ541" s="11"/>
      <c r="AMA541" s="11"/>
      <c r="AMB541" s="11"/>
      <c r="AMC541" s="11"/>
      <c r="AMD541" s="11"/>
      <c r="AME541" s="11"/>
      <c r="AMF541" s="11"/>
      <c r="AMG541" s="11"/>
      <c r="AMH541" s="11"/>
      <c r="AMI541" s="11"/>
      <c r="AMJ541" s="11"/>
      <c r="AMK541" s="11"/>
      <c r="AML541" s="11"/>
      <c r="AMM541" s="11"/>
      <c r="AMN541" s="11"/>
      <c r="AMO541" s="11"/>
      <c r="AMP541" s="11"/>
      <c r="AMQ541" s="11"/>
      <c r="AMR541" s="11"/>
      <c r="AMS541" s="11"/>
      <c r="AMT541" s="11"/>
      <c r="AMU541" s="11"/>
      <c r="AMV541" s="11"/>
      <c r="AMW541" s="11"/>
      <c r="AMX541" s="11"/>
      <c r="AMY541" s="11"/>
      <c r="AMZ541" s="11"/>
      <c r="ANA541" s="11"/>
      <c r="ANB541" s="11"/>
      <c r="ANC541" s="11"/>
      <c r="AND541" s="11"/>
      <c r="ANE541" s="11"/>
      <c r="ANF541" s="11"/>
      <c r="ANG541" s="11"/>
      <c r="ANH541" s="11"/>
      <c r="ANI541" s="11"/>
      <c r="ANJ541" s="11"/>
      <c r="ANK541" s="11"/>
      <c r="ANL541" s="11"/>
      <c r="ANM541" s="11"/>
      <c r="ANN541" s="11"/>
      <c r="ANO541" s="11"/>
      <c r="ANP541" s="11"/>
      <c r="ANQ541" s="11"/>
      <c r="ANR541" s="11"/>
      <c r="ANS541" s="11"/>
      <c r="ANT541" s="11"/>
      <c r="ANU541" s="11"/>
      <c r="ANV541" s="11"/>
      <c r="ANW541" s="11"/>
      <c r="ANX541" s="11"/>
      <c r="ANY541" s="11"/>
      <c r="ANZ541" s="11"/>
      <c r="AOA541" s="11"/>
      <c r="AOB541" s="11"/>
      <c r="AOC541" s="11"/>
      <c r="AOD541" s="11"/>
      <c r="AOE541" s="11"/>
      <c r="AOF541" s="11"/>
      <c r="AOG541" s="11"/>
      <c r="AOH541" s="11"/>
      <c r="AOI541" s="11"/>
      <c r="AOJ541" s="11"/>
      <c r="AOK541" s="11"/>
      <c r="AOL541" s="11"/>
      <c r="AOM541" s="11"/>
      <c r="AON541" s="11"/>
      <c r="AOO541" s="11"/>
      <c r="AOP541" s="11"/>
      <c r="AOQ541" s="11"/>
      <c r="AOR541" s="11"/>
      <c r="AOS541" s="11"/>
      <c r="AOT541" s="11"/>
      <c r="AOU541" s="11"/>
      <c r="AOV541" s="11"/>
      <c r="AOW541" s="11"/>
      <c r="AOX541" s="11"/>
      <c r="AOY541" s="11"/>
      <c r="AOZ541" s="11"/>
      <c r="APA541" s="11"/>
      <c r="APB541" s="11"/>
      <c r="APC541" s="11"/>
      <c r="APD541" s="11"/>
      <c r="APE541" s="11"/>
      <c r="APF541" s="11"/>
      <c r="APG541" s="11"/>
      <c r="APH541" s="11"/>
      <c r="API541" s="11"/>
      <c r="APJ541" s="11"/>
      <c r="APK541" s="11"/>
      <c r="APL541" s="11"/>
      <c r="APM541" s="11"/>
      <c r="APN541" s="11"/>
      <c r="APO541" s="11"/>
      <c r="APP541" s="11"/>
      <c r="APQ541" s="11"/>
      <c r="APR541" s="11"/>
      <c r="APS541" s="11"/>
      <c r="APT541" s="11"/>
      <c r="APU541" s="11"/>
      <c r="APV541" s="11"/>
      <c r="APW541" s="11"/>
      <c r="APX541" s="11"/>
      <c r="APY541" s="11"/>
      <c r="APZ541" s="11"/>
      <c r="AQA541" s="11"/>
      <c r="AQB541" s="11"/>
      <c r="AQC541" s="11"/>
      <c r="AQD541" s="11"/>
      <c r="AQE541" s="11"/>
      <c r="AQF541" s="11"/>
      <c r="AQG541" s="11"/>
      <c r="AQH541" s="11"/>
      <c r="AQI541" s="11"/>
      <c r="AQJ541" s="11"/>
      <c r="AQK541" s="11"/>
      <c r="AQL541" s="11"/>
      <c r="AQM541" s="11"/>
      <c r="AQN541" s="11"/>
      <c r="AQO541" s="11"/>
      <c r="AQP541" s="11"/>
      <c r="AQQ541" s="11"/>
      <c r="AQR541" s="11"/>
      <c r="AQS541" s="11"/>
      <c r="AQT541" s="11"/>
      <c r="AQU541" s="11"/>
      <c r="AQV541" s="11"/>
      <c r="AQW541" s="11"/>
      <c r="AQX541" s="11"/>
      <c r="AQY541" s="11"/>
      <c r="AQZ541" s="11"/>
      <c r="ARA541" s="11"/>
      <c r="ARB541" s="11"/>
      <c r="ARC541" s="11"/>
      <c r="ARD541" s="11"/>
      <c r="ARE541" s="11"/>
      <c r="ARF541" s="11"/>
      <c r="ARG541" s="11"/>
      <c r="ARH541" s="11"/>
      <c r="ARI541" s="11"/>
      <c r="ARJ541" s="11"/>
      <c r="ARK541" s="11"/>
      <c r="ARL541" s="11"/>
      <c r="ARM541" s="11"/>
      <c r="ARN541" s="11"/>
      <c r="ARO541" s="11"/>
      <c r="ARP541" s="11"/>
      <c r="ARQ541" s="11"/>
      <c r="ARR541" s="11"/>
      <c r="ARS541" s="11"/>
      <c r="ART541" s="11"/>
      <c r="ARU541" s="11"/>
      <c r="ARV541" s="11"/>
      <c r="ARW541" s="11"/>
      <c r="ARX541" s="11"/>
      <c r="ARY541" s="11"/>
      <c r="ARZ541" s="11"/>
      <c r="ASA541" s="11"/>
      <c r="ASB541" s="11"/>
      <c r="ASC541" s="11"/>
      <c r="ASD541" s="11"/>
      <c r="ASE541" s="11"/>
      <c r="ASF541" s="11"/>
      <c r="ASG541" s="11"/>
      <c r="ASH541" s="11"/>
      <c r="ASI541" s="11"/>
      <c r="ASJ541" s="11"/>
      <c r="ASK541" s="11"/>
      <c r="ASL541" s="11"/>
      <c r="ASM541" s="11"/>
      <c r="ASN541" s="11"/>
      <c r="ASO541" s="11"/>
      <c r="ASP541" s="11"/>
      <c r="ASQ541" s="11"/>
      <c r="ASR541" s="11"/>
      <c r="ASS541" s="11"/>
      <c r="AST541" s="11"/>
      <c r="ASU541" s="11"/>
      <c r="ASV541" s="11"/>
      <c r="ASW541" s="11"/>
      <c r="ASX541" s="11"/>
      <c r="ASY541" s="11"/>
      <c r="ASZ541" s="11"/>
      <c r="ATA541" s="11"/>
      <c r="ATB541" s="11"/>
      <c r="ATC541" s="11"/>
      <c r="ATD541" s="11"/>
      <c r="ATE541" s="11"/>
      <c r="ATF541" s="11"/>
      <c r="ATG541" s="11"/>
      <c r="ATH541" s="11"/>
      <c r="ATI541" s="11"/>
      <c r="ATJ541" s="11"/>
      <c r="ATK541" s="11"/>
      <c r="ATL541" s="11"/>
      <c r="ATM541" s="11"/>
      <c r="ATN541" s="11"/>
      <c r="ATO541" s="11"/>
      <c r="ATP541" s="11"/>
      <c r="ATQ541" s="11"/>
      <c r="ATR541" s="11"/>
      <c r="ATS541" s="11"/>
      <c r="ATT541" s="11"/>
      <c r="ATU541" s="11"/>
      <c r="ATV541" s="11"/>
      <c r="ATW541" s="11"/>
      <c r="ATX541" s="11"/>
      <c r="ATY541" s="11"/>
      <c r="ATZ541" s="11"/>
      <c r="AUA541" s="11"/>
      <c r="AUB541" s="11"/>
      <c r="AUC541" s="11"/>
      <c r="AUD541" s="11"/>
      <c r="AUE541" s="11"/>
      <c r="AUF541" s="11"/>
      <c r="AUG541" s="11"/>
      <c r="AUH541" s="11"/>
      <c r="AUI541" s="11"/>
      <c r="AUJ541" s="11"/>
      <c r="AUK541" s="11"/>
      <c r="AUL541" s="11"/>
      <c r="AUM541" s="11"/>
      <c r="AUN541" s="11"/>
      <c r="AUO541" s="11"/>
      <c r="AUP541" s="11"/>
      <c r="AUQ541" s="11"/>
      <c r="AUR541" s="11"/>
      <c r="AUS541" s="11"/>
      <c r="AUT541" s="11"/>
      <c r="AUU541" s="11"/>
      <c r="AUV541" s="11"/>
      <c r="AUW541" s="11"/>
      <c r="AUX541" s="11"/>
      <c r="AUY541" s="11"/>
      <c r="AUZ541" s="11"/>
      <c r="AVA541" s="11"/>
      <c r="AVB541" s="11"/>
      <c r="AVC541" s="11"/>
      <c r="AVD541" s="11"/>
      <c r="AVE541" s="11"/>
      <c r="AVF541" s="11"/>
      <c r="AVG541" s="11"/>
      <c r="AVH541" s="11"/>
      <c r="AVI541" s="11"/>
      <c r="AVJ541" s="11"/>
      <c r="AVK541" s="11"/>
      <c r="AVL541" s="11"/>
      <c r="AVM541" s="11"/>
      <c r="AVN541" s="11"/>
      <c r="AVO541" s="11"/>
      <c r="AVP541" s="11"/>
      <c r="AVQ541" s="11"/>
      <c r="AVR541" s="11"/>
      <c r="AVS541" s="11"/>
      <c r="AVT541" s="11"/>
      <c r="AVU541" s="11"/>
      <c r="AVV541" s="11"/>
      <c r="AVW541" s="11"/>
      <c r="AVX541" s="11"/>
      <c r="AVY541" s="11"/>
      <c r="AVZ541" s="11"/>
      <c r="AWA541" s="11"/>
      <c r="AWB541" s="11"/>
      <c r="AWC541" s="11"/>
      <c r="AWD541" s="11"/>
      <c r="AWE541" s="11"/>
      <c r="AWF541" s="11"/>
      <c r="AWG541" s="11"/>
      <c r="AWH541" s="11"/>
      <c r="AWI541" s="11"/>
      <c r="AWJ541" s="11"/>
      <c r="AWK541" s="11"/>
      <c r="AWL541" s="11"/>
      <c r="AWM541" s="11"/>
      <c r="AWN541" s="11"/>
      <c r="AWO541" s="11"/>
      <c r="AWP541" s="11"/>
      <c r="AWQ541" s="11"/>
      <c r="AWR541" s="11"/>
      <c r="AWS541" s="11"/>
      <c r="AWT541" s="11"/>
      <c r="AWU541" s="11"/>
      <c r="AWV541" s="11"/>
      <c r="AWW541" s="11"/>
      <c r="AWX541" s="11"/>
      <c r="AWY541" s="11"/>
      <c r="AWZ541" s="11"/>
      <c r="AXA541" s="11"/>
      <c r="AXB541" s="11"/>
      <c r="AXC541" s="11"/>
      <c r="AXD541" s="11"/>
      <c r="AXE541" s="11"/>
      <c r="AXF541" s="11"/>
      <c r="AXG541" s="11"/>
      <c r="AXH541" s="11"/>
      <c r="AXI541" s="11"/>
      <c r="AXJ541" s="11"/>
      <c r="AXK541" s="11"/>
      <c r="AXL541" s="11"/>
      <c r="AXM541" s="11"/>
      <c r="AXN541" s="11"/>
      <c r="AXO541" s="11"/>
      <c r="AXP541" s="11"/>
      <c r="AXQ541" s="11"/>
      <c r="AXR541" s="11"/>
      <c r="AXS541" s="11"/>
      <c r="AXT541" s="11"/>
      <c r="AXU541" s="11"/>
      <c r="AXV541" s="11"/>
      <c r="AXW541" s="11"/>
      <c r="AXX541" s="11"/>
      <c r="AXY541" s="11"/>
      <c r="AXZ541" s="11"/>
      <c r="AYA541" s="11"/>
      <c r="AYB541" s="11"/>
      <c r="AYC541" s="11"/>
      <c r="AYD541" s="11"/>
      <c r="AYE541" s="11"/>
      <c r="AYF541" s="11"/>
      <c r="AYG541" s="11"/>
      <c r="AYH541" s="11"/>
      <c r="AYI541" s="11"/>
      <c r="AYJ541" s="11"/>
      <c r="AYK541" s="11"/>
      <c r="AYL541" s="11"/>
      <c r="AYM541" s="11"/>
      <c r="AYN541" s="11"/>
      <c r="AYO541" s="11"/>
      <c r="AYP541" s="11"/>
      <c r="AYQ541" s="11"/>
      <c r="AYR541" s="11"/>
      <c r="AYS541" s="11"/>
      <c r="AYT541" s="11"/>
      <c r="AYU541" s="11"/>
      <c r="AYV541" s="11"/>
      <c r="AYW541" s="11"/>
      <c r="AYX541" s="11"/>
      <c r="AYY541" s="11"/>
      <c r="AYZ541" s="11"/>
      <c r="AZA541" s="11"/>
      <c r="AZB541" s="11"/>
      <c r="AZC541" s="11"/>
      <c r="AZD541" s="11"/>
      <c r="AZE541" s="11"/>
      <c r="AZF541" s="11"/>
      <c r="AZG541" s="11"/>
      <c r="AZH541" s="11"/>
      <c r="AZI541" s="11"/>
      <c r="AZJ541" s="11"/>
      <c r="AZK541" s="11"/>
      <c r="AZL541" s="11"/>
      <c r="AZM541" s="11"/>
      <c r="AZN541" s="11"/>
      <c r="AZO541" s="11"/>
      <c r="AZP541" s="11"/>
      <c r="AZQ541" s="11"/>
      <c r="AZR541" s="11"/>
      <c r="AZS541" s="11"/>
      <c r="AZT541" s="11"/>
      <c r="AZU541" s="11"/>
      <c r="AZV541" s="11"/>
      <c r="AZW541" s="11"/>
      <c r="AZX541" s="11"/>
      <c r="AZY541" s="11"/>
      <c r="AZZ541" s="11"/>
      <c r="BAA541" s="11"/>
      <c r="BAB541" s="11"/>
      <c r="BAC541" s="11"/>
      <c r="BAD541" s="11"/>
      <c r="BAE541" s="11"/>
      <c r="BAF541" s="11"/>
      <c r="BAG541" s="11"/>
      <c r="BAH541" s="11"/>
      <c r="BAI541" s="11"/>
      <c r="BAJ541" s="11"/>
      <c r="BAK541" s="11"/>
      <c r="BAL541" s="11"/>
      <c r="BAM541" s="11"/>
      <c r="BAN541" s="11"/>
      <c r="BAO541" s="11"/>
      <c r="BAP541" s="11"/>
      <c r="BAQ541" s="11"/>
      <c r="BAR541" s="11"/>
      <c r="BAS541" s="11"/>
      <c r="BAT541" s="11"/>
      <c r="BAU541" s="11"/>
      <c r="BAV541" s="11"/>
      <c r="BAW541" s="11"/>
      <c r="BAX541" s="11"/>
      <c r="BAY541" s="11"/>
      <c r="BAZ541" s="11"/>
      <c r="BBA541" s="11"/>
      <c r="BBB541" s="11"/>
      <c r="BBC541" s="11"/>
      <c r="BBD541" s="11"/>
      <c r="BBE541" s="11"/>
      <c r="BBF541" s="11"/>
      <c r="BBG541" s="11"/>
      <c r="BBH541" s="11"/>
      <c r="BBI541" s="11"/>
      <c r="BBJ541" s="11"/>
      <c r="BBK541" s="11"/>
      <c r="BBL541" s="11"/>
      <c r="BBM541" s="11"/>
      <c r="BBN541" s="11"/>
      <c r="BBO541" s="11"/>
      <c r="BBP541" s="11"/>
      <c r="BBQ541" s="11"/>
      <c r="BBR541" s="11"/>
      <c r="BBS541" s="11"/>
      <c r="BBT541" s="11"/>
      <c r="BBU541" s="11"/>
      <c r="BBV541" s="11"/>
      <c r="BBW541" s="11"/>
      <c r="BBX541" s="11"/>
      <c r="BBY541" s="11"/>
      <c r="BBZ541" s="11"/>
      <c r="BCA541" s="11"/>
      <c r="BCB541" s="11"/>
      <c r="BCC541" s="11"/>
      <c r="BCD541" s="11"/>
      <c r="BCE541" s="11"/>
      <c r="BCF541" s="11"/>
      <c r="BCG541" s="11"/>
      <c r="BCH541" s="11"/>
      <c r="BCI541" s="11"/>
      <c r="BCJ541" s="11"/>
      <c r="BCK541" s="11"/>
      <c r="BCL541" s="11"/>
      <c r="BCM541" s="11"/>
      <c r="BCN541" s="11"/>
      <c r="BCO541" s="11"/>
      <c r="BCP541" s="11"/>
      <c r="BCQ541" s="11"/>
      <c r="BCR541" s="11"/>
      <c r="BCS541" s="11"/>
      <c r="BCT541" s="11"/>
      <c r="BCU541" s="11"/>
      <c r="BCV541" s="11"/>
      <c r="BCW541" s="11"/>
      <c r="BCX541" s="11"/>
      <c r="BCY541" s="11"/>
      <c r="BCZ541" s="11"/>
      <c r="BDA541" s="11"/>
      <c r="BDB541" s="11"/>
      <c r="BDC541" s="11"/>
      <c r="BDD541" s="11"/>
      <c r="BDE541" s="11"/>
      <c r="BDF541" s="11"/>
      <c r="BDG541" s="11"/>
      <c r="BDH541" s="11"/>
      <c r="BDI541" s="11"/>
      <c r="BDJ541" s="11"/>
      <c r="BDK541" s="11"/>
      <c r="BDL541" s="11"/>
      <c r="BDM541" s="11"/>
      <c r="BDN541" s="11"/>
      <c r="BDO541" s="11"/>
      <c r="BDP541" s="11"/>
      <c r="BDQ541" s="11"/>
      <c r="BDR541" s="11"/>
      <c r="BDS541" s="11"/>
      <c r="BDT541" s="11"/>
      <c r="BDU541" s="11"/>
      <c r="BDV541" s="11"/>
      <c r="BDW541" s="11"/>
      <c r="BDX541" s="11"/>
      <c r="BDY541" s="11"/>
      <c r="BDZ541" s="11"/>
      <c r="BEA541" s="11"/>
      <c r="BEB541" s="11"/>
      <c r="BEC541" s="11"/>
      <c r="BED541" s="11"/>
      <c r="BEE541" s="11"/>
      <c r="BEF541" s="11"/>
      <c r="BEG541" s="11"/>
      <c r="BEH541" s="11"/>
      <c r="BEI541" s="11"/>
      <c r="BEJ541" s="11"/>
      <c r="BEK541" s="11"/>
      <c r="BEL541" s="11"/>
      <c r="BEM541" s="11"/>
      <c r="BEN541" s="11"/>
      <c r="BEO541" s="11"/>
      <c r="BEP541" s="11"/>
      <c r="BEQ541" s="11"/>
      <c r="BER541" s="11"/>
      <c r="BES541" s="11"/>
      <c r="BET541" s="11"/>
      <c r="BEU541" s="11"/>
      <c r="BEV541" s="11"/>
      <c r="BEW541" s="11"/>
      <c r="BEX541" s="11"/>
      <c r="BEY541" s="11"/>
      <c r="BEZ541" s="11"/>
      <c r="BFA541" s="11"/>
      <c r="BFB541" s="11"/>
      <c r="BFC541" s="11"/>
      <c r="BFD541" s="11"/>
      <c r="BFE541" s="11"/>
      <c r="BFF541" s="11"/>
      <c r="BFG541" s="11"/>
      <c r="BFH541" s="11"/>
      <c r="BFI541" s="11"/>
      <c r="BFJ541" s="11"/>
      <c r="BFK541" s="11"/>
      <c r="BFL541" s="11"/>
      <c r="BFM541" s="11"/>
      <c r="BFN541" s="11"/>
      <c r="BFO541" s="11"/>
      <c r="BFP541" s="11"/>
      <c r="BFQ541" s="11"/>
      <c r="BFR541" s="11"/>
      <c r="BFS541" s="11"/>
      <c r="BFT541" s="11"/>
      <c r="BFU541" s="11"/>
      <c r="BFV541" s="11"/>
      <c r="BFW541" s="11"/>
      <c r="BFX541" s="11"/>
      <c r="BFY541" s="11"/>
      <c r="BFZ541" s="11"/>
      <c r="BGA541" s="11"/>
      <c r="BGB541" s="11"/>
      <c r="BGC541" s="11"/>
      <c r="BGD541" s="11"/>
      <c r="BGE541" s="11"/>
      <c r="BGF541" s="11"/>
      <c r="BGG541" s="11"/>
      <c r="BGH541" s="11"/>
      <c r="BGI541" s="11"/>
      <c r="BGJ541" s="11"/>
      <c r="BGK541" s="11"/>
      <c r="BGL541" s="11"/>
      <c r="BGM541" s="11"/>
      <c r="BGN541" s="11"/>
      <c r="BGO541" s="11"/>
      <c r="BGP541" s="11"/>
      <c r="BGQ541" s="11"/>
      <c r="BGR541" s="11"/>
      <c r="BGS541" s="11"/>
      <c r="BGT541" s="11"/>
      <c r="BGU541" s="11"/>
      <c r="BGV541" s="11"/>
      <c r="BGW541" s="11"/>
      <c r="BGX541" s="11"/>
      <c r="BGY541" s="11"/>
      <c r="BGZ541" s="11"/>
      <c r="BHA541" s="11"/>
      <c r="BHB541" s="11"/>
      <c r="BHC541" s="11"/>
      <c r="BHD541" s="11"/>
      <c r="BHE541" s="11"/>
      <c r="BHF541" s="11"/>
      <c r="BHG541" s="11"/>
      <c r="BHH541" s="11"/>
      <c r="BHI541" s="11"/>
      <c r="BHJ541" s="11"/>
      <c r="BHK541" s="11"/>
      <c r="BHL541" s="11"/>
      <c r="BHM541" s="11"/>
      <c r="BHN541" s="11"/>
      <c r="BHO541" s="11"/>
      <c r="BHP541" s="11"/>
      <c r="BHQ541" s="11"/>
      <c r="BHR541" s="11"/>
      <c r="BHS541" s="11"/>
      <c r="BHT541" s="11"/>
      <c r="BHU541" s="11"/>
      <c r="BHV541" s="11"/>
      <c r="BHW541" s="11"/>
      <c r="BHX541" s="11"/>
      <c r="BHY541" s="11"/>
      <c r="BHZ541" s="11"/>
      <c r="BIA541" s="11"/>
      <c r="BIB541" s="11"/>
      <c r="BIC541" s="11"/>
      <c r="BID541" s="11"/>
      <c r="BIE541" s="11"/>
      <c r="BIF541" s="11"/>
      <c r="BIG541" s="11"/>
      <c r="BIH541" s="11"/>
      <c r="BII541" s="11"/>
      <c r="BIJ541" s="11"/>
      <c r="BIK541" s="11"/>
      <c r="BIL541" s="11"/>
      <c r="BIM541" s="11"/>
      <c r="BIN541" s="11"/>
      <c r="BIO541" s="11"/>
      <c r="BIP541" s="11"/>
      <c r="BIQ541" s="11"/>
      <c r="BIR541" s="11"/>
      <c r="BIS541" s="11"/>
      <c r="BIT541" s="11"/>
      <c r="BIU541" s="11"/>
      <c r="BIV541" s="11"/>
      <c r="BIW541" s="11"/>
      <c r="BIX541" s="11"/>
      <c r="BIY541" s="11"/>
      <c r="BIZ541" s="11"/>
      <c r="BJA541" s="11"/>
      <c r="BJB541" s="11"/>
      <c r="BJC541" s="11"/>
      <c r="BJD541" s="11"/>
      <c r="BJE541" s="11"/>
      <c r="BJF541" s="11"/>
      <c r="BJG541" s="11"/>
      <c r="BJH541" s="11"/>
      <c r="BJI541" s="11"/>
      <c r="BJJ541" s="11"/>
      <c r="BJK541" s="11"/>
      <c r="BJL541" s="11"/>
      <c r="BJM541" s="11"/>
      <c r="BJN541" s="11"/>
      <c r="BJO541" s="11"/>
      <c r="BJP541" s="11"/>
      <c r="BJQ541" s="11"/>
      <c r="BJR541" s="11"/>
      <c r="BJS541" s="11"/>
      <c r="BJT541" s="11"/>
      <c r="BJU541" s="11"/>
      <c r="BJV541" s="11"/>
      <c r="BJW541" s="11"/>
      <c r="BJX541" s="11"/>
      <c r="BJY541" s="11"/>
      <c r="BJZ541" s="11"/>
      <c r="BKA541" s="11"/>
      <c r="BKB541" s="11"/>
      <c r="BKC541" s="11"/>
      <c r="BKD541" s="11"/>
      <c r="BKE541" s="11"/>
      <c r="BKF541" s="11"/>
      <c r="BKG541" s="11"/>
      <c r="BKH541" s="11"/>
      <c r="BKI541" s="11"/>
      <c r="BKJ541" s="11"/>
      <c r="BKK541" s="11"/>
      <c r="BKL541" s="11"/>
      <c r="BKM541" s="11"/>
      <c r="BKN541" s="11"/>
      <c r="BKO541" s="11"/>
      <c r="BKP541" s="11"/>
      <c r="BKQ541" s="11"/>
      <c r="BKR541" s="11"/>
      <c r="BKS541" s="11"/>
      <c r="BKT541" s="11"/>
      <c r="BKU541" s="11"/>
      <c r="BKV541" s="11"/>
      <c r="BKW541" s="11"/>
      <c r="BKX541" s="11"/>
      <c r="BKY541" s="11"/>
      <c r="BKZ541" s="11"/>
      <c r="BLA541" s="11"/>
      <c r="BLB541" s="11"/>
      <c r="BLC541" s="11"/>
      <c r="BLD541" s="11"/>
      <c r="BLE541" s="11"/>
      <c r="BLF541" s="11"/>
      <c r="BLG541" s="11"/>
      <c r="BLH541" s="11"/>
      <c r="BLI541" s="11"/>
      <c r="BLJ541" s="11"/>
      <c r="BLK541" s="11"/>
      <c r="BLL541" s="11"/>
      <c r="BLM541" s="11"/>
      <c r="BLN541" s="11"/>
      <c r="BLO541" s="11"/>
      <c r="BLP541" s="11"/>
      <c r="BLQ541" s="11"/>
      <c r="BLR541" s="11"/>
      <c r="BLS541" s="11"/>
      <c r="BLT541" s="11"/>
      <c r="BLU541" s="11"/>
      <c r="BLV541" s="11"/>
      <c r="BLW541" s="11"/>
      <c r="BLX541" s="11"/>
      <c r="BLY541" s="11"/>
      <c r="BLZ541" s="11"/>
      <c r="BMA541" s="11"/>
      <c r="BMB541" s="11"/>
      <c r="BMC541" s="11"/>
      <c r="BMD541" s="11"/>
      <c r="BME541" s="11"/>
      <c r="BMF541" s="11"/>
      <c r="BMG541" s="11"/>
      <c r="BMH541" s="11"/>
      <c r="BMI541" s="11"/>
      <c r="BMJ541" s="11"/>
      <c r="BMK541" s="11"/>
      <c r="BML541" s="11"/>
      <c r="BMM541" s="11"/>
      <c r="BMN541" s="11"/>
      <c r="BMO541" s="11"/>
      <c r="BMP541" s="11"/>
      <c r="BMQ541" s="11"/>
      <c r="BMR541" s="11"/>
      <c r="BMS541" s="11"/>
      <c r="BMT541" s="11"/>
      <c r="BMU541" s="11"/>
      <c r="BMV541" s="11"/>
      <c r="BMW541" s="11"/>
      <c r="BMX541" s="11"/>
      <c r="BMY541" s="11"/>
      <c r="BMZ541" s="11"/>
      <c r="BNA541" s="11"/>
      <c r="BNB541" s="11"/>
      <c r="BNC541" s="11"/>
      <c r="BND541" s="11"/>
      <c r="BNE541" s="11"/>
      <c r="BNF541" s="11"/>
      <c r="BNG541" s="11"/>
      <c r="BNH541" s="11"/>
      <c r="BNI541" s="11"/>
      <c r="BNJ541" s="11"/>
      <c r="BNK541" s="11"/>
      <c r="BNL541" s="11"/>
      <c r="BNM541" s="11"/>
      <c r="BNN541" s="11"/>
      <c r="BNO541" s="11"/>
      <c r="BNP541" s="11"/>
      <c r="BNQ541" s="11"/>
      <c r="BNR541" s="11"/>
      <c r="BNS541" s="11"/>
      <c r="BNT541" s="11"/>
      <c r="BNU541" s="11"/>
      <c r="BNV541" s="11"/>
      <c r="BNW541" s="11"/>
      <c r="BNX541" s="11"/>
      <c r="BNY541" s="11"/>
      <c r="BNZ541" s="11"/>
      <c r="BOA541" s="11"/>
      <c r="BOB541" s="11"/>
      <c r="BOC541" s="11"/>
      <c r="BOD541" s="11"/>
      <c r="BOE541" s="11"/>
      <c r="BOF541" s="11"/>
      <c r="BOG541" s="11"/>
      <c r="BOH541" s="11"/>
      <c r="BOI541" s="11"/>
      <c r="BOJ541" s="11"/>
      <c r="BOK541" s="11"/>
      <c r="BOL541" s="11"/>
      <c r="BOM541" s="11"/>
      <c r="BON541" s="11"/>
      <c r="BOO541" s="11"/>
      <c r="BOP541" s="11"/>
      <c r="BOQ541" s="11"/>
      <c r="BOR541" s="11"/>
      <c r="BOS541" s="11"/>
      <c r="BOT541" s="11"/>
      <c r="BOU541" s="11"/>
      <c r="BOV541" s="11"/>
      <c r="BOW541" s="11"/>
      <c r="BOX541" s="11"/>
      <c r="BOY541" s="11"/>
      <c r="BOZ541" s="11"/>
      <c r="BPA541" s="11"/>
      <c r="BPB541" s="11"/>
      <c r="BPC541" s="11"/>
      <c r="BPD541" s="11"/>
      <c r="BPE541" s="11"/>
      <c r="BPF541" s="11"/>
      <c r="BPG541" s="11"/>
      <c r="BPH541" s="11"/>
      <c r="BPI541" s="11"/>
      <c r="BPJ541" s="11"/>
      <c r="BPK541" s="11"/>
      <c r="BPL541" s="11"/>
      <c r="BPM541" s="11"/>
      <c r="BPN541" s="11"/>
      <c r="BPO541" s="11"/>
      <c r="BPP541" s="11"/>
      <c r="BPQ541" s="11"/>
      <c r="BPR541" s="11"/>
      <c r="BPS541" s="11"/>
      <c r="BPT541" s="11"/>
      <c r="BPU541" s="11"/>
      <c r="BPV541" s="11"/>
      <c r="BPW541" s="11"/>
      <c r="BPX541" s="11"/>
      <c r="BPY541" s="11"/>
      <c r="BPZ541" s="11"/>
      <c r="BQA541" s="11"/>
      <c r="BQB541" s="11"/>
      <c r="BQC541" s="11"/>
      <c r="BQD541" s="11"/>
      <c r="BQE541" s="11"/>
      <c r="BQF541" s="11"/>
      <c r="BQG541" s="11"/>
      <c r="BQH541" s="11"/>
      <c r="BQI541" s="11"/>
      <c r="BQJ541" s="11"/>
      <c r="BQK541" s="11"/>
      <c r="BQL541" s="11"/>
      <c r="BQM541" s="11"/>
      <c r="BQN541" s="11"/>
      <c r="BQO541" s="11"/>
      <c r="BQP541" s="11"/>
      <c r="BQQ541" s="11"/>
      <c r="BQR541" s="11"/>
      <c r="BQS541" s="11"/>
      <c r="BQT541" s="11"/>
      <c r="BQU541" s="11"/>
      <c r="BQV541" s="11"/>
      <c r="BQW541" s="11"/>
      <c r="BQX541" s="11"/>
      <c r="BQY541" s="11"/>
      <c r="BQZ541" s="11"/>
      <c r="BRA541" s="11"/>
      <c r="BRB541" s="11"/>
      <c r="BRC541" s="11"/>
      <c r="BRD541" s="11"/>
      <c r="BRE541" s="11"/>
      <c r="BRF541" s="11"/>
      <c r="BRG541" s="11"/>
      <c r="BRH541" s="11"/>
      <c r="BRI541" s="11"/>
      <c r="BRJ541" s="11"/>
      <c r="BRK541" s="11"/>
      <c r="BRL541" s="11"/>
      <c r="BRM541" s="11"/>
      <c r="BRN541" s="11"/>
      <c r="BRO541" s="11"/>
      <c r="BRP541" s="11"/>
      <c r="BRQ541" s="11"/>
      <c r="BRR541" s="11"/>
      <c r="BRS541" s="11"/>
      <c r="BRT541" s="11"/>
      <c r="BRU541" s="11"/>
      <c r="BRV541" s="11"/>
      <c r="BRW541" s="11"/>
      <c r="BRX541" s="11"/>
      <c r="BRY541" s="11"/>
      <c r="BRZ541" s="11"/>
      <c r="BSA541" s="11"/>
      <c r="BSB541" s="11"/>
      <c r="BSC541" s="11"/>
      <c r="BSD541" s="11"/>
      <c r="BSE541" s="11"/>
      <c r="BSF541" s="11"/>
      <c r="BSG541" s="11"/>
      <c r="BSH541" s="11"/>
      <c r="BSI541" s="11"/>
      <c r="BSJ541" s="11"/>
      <c r="BSK541" s="11"/>
      <c r="BSL541" s="11"/>
      <c r="BSM541" s="11"/>
      <c r="BSN541" s="11"/>
      <c r="BSO541" s="11"/>
      <c r="BSP541" s="11"/>
      <c r="BSQ541" s="11"/>
      <c r="BSR541" s="11"/>
      <c r="BSS541" s="11"/>
      <c r="BST541" s="11"/>
      <c r="BSU541" s="11"/>
      <c r="BSV541" s="11"/>
      <c r="BSW541" s="11"/>
      <c r="BSX541" s="11"/>
      <c r="BSY541" s="11"/>
      <c r="BSZ541" s="11"/>
      <c r="BTA541" s="11"/>
      <c r="BTB541" s="11"/>
      <c r="BTC541" s="11"/>
      <c r="BTD541" s="11"/>
      <c r="BTE541" s="11"/>
      <c r="BTF541" s="11"/>
      <c r="BTG541" s="11"/>
      <c r="BTH541" s="11"/>
      <c r="BTI541" s="11"/>
      <c r="BTJ541" s="11"/>
      <c r="BTK541" s="11"/>
      <c r="BTL541" s="11"/>
      <c r="BTM541" s="11"/>
      <c r="BTN541" s="11"/>
      <c r="BTO541" s="11"/>
      <c r="BTP541" s="11"/>
      <c r="BTQ541" s="11"/>
      <c r="BTR541" s="11"/>
      <c r="BTS541" s="11"/>
      <c r="BTT541" s="11"/>
      <c r="BTU541" s="11"/>
      <c r="BTV541" s="11"/>
      <c r="BTW541" s="11"/>
      <c r="BTX541" s="11"/>
      <c r="BTY541" s="11"/>
      <c r="BTZ541" s="11"/>
      <c r="BUA541" s="11"/>
      <c r="BUB541" s="11"/>
      <c r="BUC541" s="11"/>
      <c r="BUD541" s="11"/>
      <c r="BUE541" s="11"/>
      <c r="BUF541" s="11"/>
      <c r="BUG541" s="11"/>
      <c r="BUH541" s="11"/>
      <c r="BUI541" s="11"/>
      <c r="BUJ541" s="11"/>
      <c r="BUK541" s="11"/>
      <c r="BUL541" s="11"/>
      <c r="BUM541" s="11"/>
      <c r="BUN541" s="11"/>
      <c r="BUO541" s="11"/>
      <c r="BUP541" s="11"/>
      <c r="BUQ541" s="11"/>
      <c r="BUR541" s="11"/>
      <c r="BUS541" s="11"/>
      <c r="BUT541" s="11"/>
      <c r="BUU541" s="11"/>
      <c r="BUV541" s="11"/>
      <c r="BUW541" s="11"/>
      <c r="BUX541" s="11"/>
      <c r="BUY541" s="11"/>
      <c r="BUZ541" s="11"/>
      <c r="BVA541" s="11"/>
      <c r="BVB541" s="11"/>
      <c r="BVC541" s="11"/>
      <c r="BVD541" s="11"/>
      <c r="BVE541" s="11"/>
      <c r="BVF541" s="11"/>
      <c r="BVG541" s="11"/>
      <c r="BVH541" s="11"/>
      <c r="BVI541" s="11"/>
      <c r="BVJ541" s="11"/>
      <c r="BVK541" s="11"/>
      <c r="BVL541" s="11"/>
      <c r="BVM541" s="11"/>
      <c r="BVN541" s="11"/>
      <c r="BVO541" s="11"/>
      <c r="BVP541" s="11"/>
      <c r="BVQ541" s="11"/>
      <c r="BVR541" s="11"/>
      <c r="BVS541" s="11"/>
      <c r="BVT541" s="11"/>
      <c r="BVU541" s="11"/>
      <c r="BVV541" s="11"/>
      <c r="BVW541" s="11"/>
      <c r="BVX541" s="11"/>
      <c r="BVY541" s="11"/>
      <c r="BVZ541" s="11"/>
      <c r="BWA541" s="11"/>
      <c r="BWB541" s="11"/>
      <c r="BWC541" s="11"/>
      <c r="BWD541" s="11"/>
      <c r="BWE541" s="11"/>
      <c r="BWF541" s="11"/>
      <c r="BWG541" s="11"/>
      <c r="BWH541" s="11"/>
      <c r="BWI541" s="11"/>
      <c r="BWJ541" s="11"/>
      <c r="BWK541" s="11"/>
      <c r="BWL541" s="11"/>
      <c r="BWM541" s="11"/>
      <c r="BWN541" s="11"/>
      <c r="BWO541" s="11"/>
      <c r="BWP541" s="11"/>
      <c r="BWQ541" s="11"/>
      <c r="BWR541" s="11"/>
      <c r="BWS541" s="11"/>
      <c r="BWT541" s="11"/>
      <c r="BWU541" s="11"/>
      <c r="BWV541" s="11"/>
      <c r="BWW541" s="11"/>
      <c r="BWX541" s="11"/>
      <c r="BWY541" s="11"/>
      <c r="BWZ541" s="11"/>
      <c r="BXA541" s="11"/>
      <c r="BXB541" s="11"/>
      <c r="BXC541" s="11"/>
      <c r="BXD541" s="11"/>
      <c r="BXE541" s="11"/>
      <c r="BXF541" s="11"/>
      <c r="BXG541" s="11"/>
      <c r="BXH541" s="11"/>
      <c r="BXI541" s="11"/>
      <c r="BXJ541" s="11"/>
      <c r="BXK541" s="11"/>
      <c r="BXL541" s="11"/>
      <c r="BXM541" s="11"/>
      <c r="BXN541" s="11"/>
      <c r="BXO541" s="11"/>
      <c r="BXP541" s="11"/>
      <c r="BXQ541" s="11"/>
      <c r="BXR541" s="11"/>
      <c r="BXS541" s="11"/>
      <c r="BXT541" s="11"/>
      <c r="BXU541" s="11"/>
      <c r="BXV541" s="11"/>
      <c r="BXW541" s="11"/>
      <c r="BXX541" s="11"/>
      <c r="BXY541" s="11"/>
      <c r="BXZ541" s="11"/>
      <c r="BYA541" s="11"/>
      <c r="BYB541" s="11"/>
      <c r="BYC541" s="11"/>
      <c r="BYD541" s="11"/>
      <c r="BYE541" s="11"/>
      <c r="BYF541" s="11"/>
      <c r="BYG541" s="11"/>
      <c r="BYH541" s="11"/>
      <c r="BYI541" s="11"/>
      <c r="BYJ541" s="11"/>
      <c r="BYK541" s="11"/>
      <c r="BYL541" s="11"/>
      <c r="BYM541" s="11"/>
      <c r="BYN541" s="11"/>
      <c r="BYO541" s="11"/>
      <c r="BYP541" s="11"/>
      <c r="BYQ541" s="11"/>
      <c r="BYR541" s="11"/>
      <c r="BYS541" s="11"/>
      <c r="BYT541" s="11"/>
      <c r="BYU541" s="11"/>
      <c r="BYV541" s="11"/>
      <c r="BYW541" s="11"/>
      <c r="BYX541" s="11"/>
      <c r="BYY541" s="11"/>
      <c r="BYZ541" s="11"/>
      <c r="BZA541" s="11"/>
      <c r="BZB541" s="11"/>
      <c r="BZC541" s="11"/>
      <c r="BZD541" s="11"/>
      <c r="BZE541" s="11"/>
      <c r="BZF541" s="11"/>
      <c r="BZG541" s="11"/>
      <c r="BZH541" s="11"/>
      <c r="BZI541" s="11"/>
      <c r="BZJ541" s="11"/>
      <c r="BZK541" s="11"/>
      <c r="BZL541" s="11"/>
      <c r="BZM541" s="11"/>
      <c r="BZN541" s="11"/>
      <c r="BZO541" s="11"/>
      <c r="BZP541" s="11"/>
      <c r="BZQ541" s="11"/>
      <c r="BZR541" s="11"/>
      <c r="BZS541" s="11"/>
      <c r="BZT541" s="11"/>
      <c r="BZU541" s="11"/>
      <c r="BZV541" s="11"/>
      <c r="BZW541" s="11"/>
      <c r="BZX541" s="11"/>
      <c r="BZY541" s="11"/>
      <c r="BZZ541" s="11"/>
      <c r="CAA541" s="11"/>
      <c r="CAB541" s="11"/>
      <c r="CAC541" s="11"/>
      <c r="CAD541" s="11"/>
      <c r="CAE541" s="11"/>
      <c r="CAF541" s="11"/>
      <c r="CAG541" s="11"/>
      <c r="CAH541" s="11"/>
      <c r="CAI541" s="11"/>
      <c r="CAJ541" s="11"/>
      <c r="CAK541" s="11"/>
      <c r="CAL541" s="11"/>
      <c r="CAM541" s="11"/>
      <c r="CAN541" s="11"/>
      <c r="CAO541" s="11"/>
      <c r="CAP541" s="11"/>
      <c r="CAQ541" s="11"/>
      <c r="CAR541" s="11"/>
      <c r="CAS541" s="11"/>
      <c r="CAT541" s="11"/>
      <c r="CAU541" s="11"/>
      <c r="CAV541" s="11"/>
      <c r="CAW541" s="11"/>
      <c r="CAX541" s="11"/>
      <c r="CAY541" s="11"/>
      <c r="CAZ541" s="11"/>
      <c r="CBA541" s="11"/>
      <c r="CBB541" s="11"/>
      <c r="CBC541" s="11"/>
      <c r="CBD541" s="11"/>
      <c r="CBE541" s="11"/>
      <c r="CBF541" s="11"/>
      <c r="CBG541" s="11"/>
      <c r="CBH541" s="11"/>
      <c r="CBI541" s="11"/>
      <c r="CBJ541" s="11"/>
      <c r="CBK541" s="11"/>
      <c r="CBL541" s="11"/>
      <c r="CBM541" s="11"/>
      <c r="CBN541" s="11"/>
      <c r="CBO541" s="11"/>
      <c r="CBP541" s="11"/>
      <c r="CBQ541" s="11"/>
      <c r="CBR541" s="11"/>
      <c r="CBS541" s="11"/>
      <c r="CBT541" s="11"/>
      <c r="CBU541" s="11"/>
      <c r="CBV541" s="11"/>
      <c r="CBW541" s="11"/>
      <c r="CBX541" s="11"/>
      <c r="CBY541" s="11"/>
      <c r="CBZ541" s="11"/>
      <c r="CCA541" s="11"/>
      <c r="CCB541" s="11"/>
      <c r="CCC541" s="11"/>
      <c r="CCD541" s="11"/>
      <c r="CCE541" s="11"/>
      <c r="CCF541" s="11"/>
      <c r="CCG541" s="11"/>
      <c r="CCH541" s="11"/>
      <c r="CCI541" s="11"/>
      <c r="CCJ541" s="11"/>
      <c r="CCK541" s="11"/>
      <c r="CCL541" s="11"/>
      <c r="CCM541" s="11"/>
      <c r="CCN541" s="11"/>
      <c r="CCO541" s="11"/>
      <c r="CCP541" s="11"/>
      <c r="CCQ541" s="11"/>
      <c r="CCR541" s="11"/>
      <c r="CCS541" s="11"/>
      <c r="CCT541" s="11"/>
      <c r="CCU541" s="11"/>
      <c r="CCV541" s="11"/>
      <c r="CCW541" s="11"/>
      <c r="CCX541" s="11"/>
      <c r="CCY541" s="11"/>
      <c r="CCZ541" s="11"/>
      <c r="CDA541" s="11"/>
      <c r="CDB541" s="11"/>
      <c r="CDC541" s="11"/>
      <c r="CDD541" s="11"/>
      <c r="CDE541" s="11"/>
      <c r="CDF541" s="11"/>
      <c r="CDG541" s="11"/>
      <c r="CDH541" s="11"/>
      <c r="CDI541" s="11"/>
      <c r="CDJ541" s="11"/>
      <c r="CDK541" s="11"/>
      <c r="CDL541" s="11"/>
      <c r="CDM541" s="11"/>
      <c r="CDN541" s="11"/>
      <c r="CDO541" s="11"/>
      <c r="CDP541" s="11"/>
      <c r="CDQ541" s="11"/>
      <c r="CDR541" s="11"/>
      <c r="CDS541" s="11"/>
      <c r="CDT541" s="11"/>
      <c r="CDU541" s="11"/>
      <c r="CDV541" s="11"/>
      <c r="CDW541" s="11"/>
      <c r="CDX541" s="11"/>
      <c r="CDY541" s="11"/>
      <c r="CDZ541" s="11"/>
      <c r="CEA541" s="11"/>
      <c r="CEB541" s="11"/>
      <c r="CEC541" s="11"/>
      <c r="CED541" s="11"/>
      <c r="CEE541" s="11"/>
      <c r="CEF541" s="11"/>
      <c r="CEG541" s="11"/>
      <c r="CEH541" s="11"/>
      <c r="CEI541" s="11"/>
      <c r="CEJ541" s="11"/>
      <c r="CEK541" s="11"/>
      <c r="CEL541" s="11"/>
      <c r="CEM541" s="11"/>
      <c r="CEN541" s="11"/>
      <c r="CEO541" s="11"/>
      <c r="CEP541" s="11"/>
      <c r="CEQ541" s="11"/>
      <c r="CER541" s="11"/>
      <c r="CES541" s="11"/>
      <c r="CET541" s="11"/>
      <c r="CEU541" s="11"/>
      <c r="CEV541" s="11"/>
      <c r="CEW541" s="11"/>
      <c r="CEX541" s="11"/>
      <c r="CEY541" s="11"/>
      <c r="CEZ541" s="11"/>
      <c r="CFA541" s="11"/>
      <c r="CFB541" s="11"/>
      <c r="CFC541" s="11"/>
      <c r="CFD541" s="11"/>
      <c r="CFE541" s="11"/>
      <c r="CFF541" s="11"/>
      <c r="CFG541" s="11"/>
      <c r="CFH541" s="11"/>
      <c r="CFI541" s="11"/>
      <c r="CFJ541" s="11"/>
      <c r="CFK541" s="11"/>
      <c r="CFL541" s="11"/>
      <c r="CFM541" s="11"/>
      <c r="CFN541" s="11"/>
      <c r="CFO541" s="11"/>
      <c r="CFP541" s="11"/>
      <c r="CFQ541" s="11"/>
      <c r="CFR541" s="11"/>
      <c r="CFS541" s="11"/>
      <c r="CFT541" s="11"/>
      <c r="CFU541" s="11"/>
      <c r="CFV541" s="11"/>
      <c r="CFW541" s="11"/>
      <c r="CFX541" s="11"/>
      <c r="CFY541" s="11"/>
      <c r="CFZ541" s="11"/>
      <c r="CGA541" s="11"/>
      <c r="CGB541" s="11"/>
      <c r="CGC541" s="11"/>
      <c r="CGD541" s="11"/>
      <c r="CGE541" s="11"/>
      <c r="CGF541" s="11"/>
      <c r="CGG541" s="11"/>
      <c r="CGH541" s="11"/>
      <c r="CGI541" s="11"/>
      <c r="CGJ541" s="11"/>
      <c r="CGK541" s="11"/>
      <c r="CGL541" s="11"/>
      <c r="CGM541" s="11"/>
      <c r="CGN541" s="11"/>
      <c r="CGO541" s="11"/>
      <c r="CGP541" s="11"/>
      <c r="CGQ541" s="11"/>
      <c r="CGR541" s="11"/>
      <c r="CGS541" s="11"/>
      <c r="CGT541" s="11"/>
      <c r="CGU541" s="11"/>
      <c r="CGV541" s="11"/>
      <c r="CGW541" s="11"/>
      <c r="CGX541" s="11"/>
      <c r="CGY541" s="11"/>
      <c r="CGZ541" s="11"/>
      <c r="CHA541" s="11"/>
      <c r="CHB541" s="11"/>
      <c r="CHC541" s="11"/>
      <c r="CHD541" s="11"/>
      <c r="CHE541" s="11"/>
      <c r="CHF541" s="11"/>
      <c r="CHG541" s="11"/>
      <c r="CHH541" s="11"/>
      <c r="CHI541" s="11"/>
      <c r="CHJ541" s="11"/>
      <c r="CHK541" s="11"/>
      <c r="CHL541" s="11"/>
      <c r="CHM541" s="11"/>
      <c r="CHN541" s="11"/>
      <c r="CHO541" s="11"/>
      <c r="CHP541" s="11"/>
      <c r="CHQ541" s="11"/>
      <c r="CHR541" s="11"/>
      <c r="CHS541" s="11"/>
      <c r="CHT541" s="11"/>
      <c r="CHU541" s="11"/>
      <c r="CHV541" s="11"/>
      <c r="CHW541" s="11"/>
      <c r="CHX541" s="11"/>
      <c r="CHY541" s="11"/>
      <c r="CHZ541" s="11"/>
      <c r="CIA541" s="11"/>
      <c r="CIB541" s="11"/>
      <c r="CIC541" s="11"/>
      <c r="CID541" s="11"/>
      <c r="CIE541" s="11"/>
      <c r="CIF541" s="11"/>
      <c r="CIG541" s="11"/>
      <c r="CIH541" s="11"/>
      <c r="CII541" s="11"/>
      <c r="CIJ541" s="11"/>
      <c r="CIK541" s="11"/>
      <c r="CIL541" s="11"/>
      <c r="CIM541" s="11"/>
      <c r="CIN541" s="11"/>
      <c r="CIO541" s="11"/>
      <c r="CIP541" s="11"/>
      <c r="CIQ541" s="11"/>
      <c r="CIR541" s="11"/>
      <c r="CIS541" s="11"/>
      <c r="CIT541" s="11"/>
      <c r="CIU541" s="11"/>
      <c r="CIV541" s="11"/>
      <c r="CIW541" s="11"/>
      <c r="CIX541" s="11"/>
      <c r="CIY541" s="11"/>
      <c r="CIZ541" s="11"/>
      <c r="CJA541" s="11"/>
      <c r="CJB541" s="11"/>
      <c r="CJC541" s="11"/>
      <c r="CJD541" s="11"/>
      <c r="CJE541" s="11"/>
      <c r="CJF541" s="11"/>
      <c r="CJG541" s="11"/>
      <c r="CJH541" s="11"/>
      <c r="CJI541" s="11"/>
      <c r="CJJ541" s="11"/>
      <c r="CJK541" s="11"/>
      <c r="CJL541" s="11"/>
      <c r="CJM541" s="11"/>
      <c r="CJN541" s="11"/>
      <c r="CJO541" s="11"/>
      <c r="CJP541" s="11"/>
      <c r="CJQ541" s="11"/>
      <c r="CJR541" s="11"/>
      <c r="CJS541" s="11"/>
      <c r="CJT541" s="11"/>
      <c r="CJU541" s="11"/>
      <c r="CJV541" s="11"/>
      <c r="CJW541" s="11"/>
      <c r="CJX541" s="11"/>
      <c r="CJY541" s="11"/>
      <c r="CJZ541" s="11"/>
      <c r="CKA541" s="11"/>
      <c r="CKB541" s="11"/>
      <c r="CKC541" s="11"/>
      <c r="CKD541" s="11"/>
      <c r="CKE541" s="11"/>
      <c r="CKF541" s="11"/>
      <c r="CKG541" s="11"/>
      <c r="CKH541" s="11"/>
      <c r="CKI541" s="11"/>
      <c r="CKJ541" s="11"/>
      <c r="CKK541" s="11"/>
      <c r="CKL541" s="11"/>
      <c r="CKM541" s="11"/>
      <c r="CKN541" s="11"/>
      <c r="CKO541" s="11"/>
      <c r="CKP541" s="11"/>
      <c r="CKQ541" s="11"/>
      <c r="CKR541" s="11"/>
      <c r="CKS541" s="11"/>
      <c r="CKT541" s="11"/>
      <c r="CKU541" s="11"/>
      <c r="CKV541" s="11"/>
      <c r="CKW541" s="11"/>
      <c r="CKX541" s="11"/>
      <c r="CKY541" s="11"/>
      <c r="CKZ541" s="11"/>
      <c r="CLA541" s="11"/>
      <c r="CLB541" s="11"/>
      <c r="CLC541" s="11"/>
      <c r="CLD541" s="11"/>
      <c r="CLE541" s="11"/>
      <c r="CLF541" s="11"/>
      <c r="CLG541" s="11"/>
      <c r="CLH541" s="11"/>
      <c r="CLI541" s="11"/>
      <c r="CLJ541" s="11"/>
      <c r="CLK541" s="11"/>
      <c r="CLL541" s="11"/>
      <c r="CLM541" s="11"/>
      <c r="CLN541" s="11"/>
      <c r="CLO541" s="11"/>
      <c r="CLP541" s="11"/>
      <c r="CLQ541" s="11"/>
      <c r="CLR541" s="11"/>
      <c r="CLS541" s="11"/>
      <c r="CLT541" s="11"/>
      <c r="CLU541" s="11"/>
      <c r="CLV541" s="11"/>
      <c r="CLW541" s="11"/>
      <c r="CLX541" s="11"/>
      <c r="CLY541" s="11"/>
      <c r="CLZ541" s="11"/>
      <c r="CMA541" s="11"/>
      <c r="CMB541" s="11"/>
      <c r="CMC541" s="11"/>
      <c r="CMD541" s="11"/>
      <c r="CME541" s="11"/>
      <c r="CMF541" s="11"/>
      <c r="CMG541" s="11"/>
      <c r="CMH541" s="11"/>
      <c r="CMI541" s="11"/>
      <c r="CMJ541" s="11"/>
      <c r="CMK541" s="11"/>
      <c r="CML541" s="11"/>
      <c r="CMM541" s="11"/>
      <c r="CMN541" s="11"/>
      <c r="CMO541" s="11"/>
      <c r="CMP541" s="11"/>
      <c r="CMQ541" s="11"/>
      <c r="CMR541" s="11"/>
      <c r="CMS541" s="11"/>
      <c r="CMT541" s="11"/>
      <c r="CMU541" s="11"/>
      <c r="CMV541" s="11"/>
      <c r="CMW541" s="11"/>
      <c r="CMX541" s="11"/>
      <c r="CMY541" s="11"/>
      <c r="CMZ541" s="11"/>
      <c r="CNA541" s="11"/>
      <c r="CNB541" s="11"/>
      <c r="CNC541" s="11"/>
      <c r="CND541" s="11"/>
      <c r="CNE541" s="11"/>
      <c r="CNF541" s="11"/>
      <c r="CNG541" s="11"/>
      <c r="CNH541" s="11"/>
      <c r="CNI541" s="11"/>
      <c r="CNJ541" s="11"/>
      <c r="CNK541" s="11"/>
      <c r="CNL541" s="11"/>
      <c r="CNM541" s="11"/>
      <c r="CNN541" s="11"/>
      <c r="CNO541" s="11"/>
      <c r="CNP541" s="11"/>
      <c r="CNQ541" s="11"/>
      <c r="CNR541" s="11"/>
      <c r="CNS541" s="11"/>
      <c r="CNT541" s="11"/>
      <c r="CNU541" s="11"/>
      <c r="CNV541" s="11"/>
      <c r="CNW541" s="11"/>
      <c r="CNX541" s="11"/>
      <c r="CNY541" s="11"/>
      <c r="CNZ541" s="11"/>
      <c r="COA541" s="11"/>
      <c r="COB541" s="11"/>
      <c r="COC541" s="11"/>
      <c r="COD541" s="11"/>
      <c r="COE541" s="11"/>
      <c r="COF541" s="11"/>
      <c r="COG541" s="11"/>
      <c r="COH541" s="11"/>
      <c r="COI541" s="11"/>
      <c r="COJ541" s="11"/>
      <c r="COK541" s="11"/>
      <c r="COL541" s="11"/>
      <c r="COM541" s="11"/>
      <c r="CON541" s="11"/>
      <c r="COO541" s="11"/>
      <c r="COP541" s="11"/>
      <c r="COQ541" s="11"/>
      <c r="COR541" s="11"/>
      <c r="COS541" s="11"/>
      <c r="COT541" s="11"/>
      <c r="COU541" s="11"/>
      <c r="COV541" s="11"/>
      <c r="COW541" s="11"/>
      <c r="COX541" s="11"/>
      <c r="COY541" s="11"/>
      <c r="COZ541" s="11"/>
      <c r="CPA541" s="11"/>
      <c r="CPB541" s="11"/>
      <c r="CPC541" s="11"/>
      <c r="CPD541" s="11"/>
      <c r="CPE541" s="11"/>
      <c r="CPF541" s="11"/>
      <c r="CPG541" s="11"/>
      <c r="CPH541" s="11"/>
      <c r="CPI541" s="11"/>
      <c r="CPJ541" s="11"/>
      <c r="CPK541" s="11"/>
      <c r="CPL541" s="11"/>
      <c r="CPM541" s="11"/>
      <c r="CPN541" s="11"/>
      <c r="CPO541" s="11"/>
      <c r="CPP541" s="11"/>
      <c r="CPQ541" s="11"/>
      <c r="CPR541" s="11"/>
      <c r="CPS541" s="11"/>
      <c r="CPT541" s="11"/>
      <c r="CPU541" s="11"/>
      <c r="CPV541" s="11"/>
      <c r="CPW541" s="11"/>
      <c r="CPX541" s="11"/>
      <c r="CPY541" s="11"/>
      <c r="CPZ541" s="11"/>
      <c r="CQA541" s="11"/>
      <c r="CQB541" s="11"/>
      <c r="CQC541" s="11"/>
      <c r="CQD541" s="11"/>
      <c r="CQE541" s="11"/>
      <c r="CQF541" s="11"/>
      <c r="CQG541" s="11"/>
      <c r="CQH541" s="11"/>
      <c r="CQI541" s="11"/>
      <c r="CQJ541" s="11"/>
      <c r="CQK541" s="11"/>
      <c r="CQL541" s="11"/>
      <c r="CQM541" s="11"/>
      <c r="CQN541" s="11"/>
      <c r="CQO541" s="11"/>
      <c r="CQP541" s="11"/>
      <c r="CQQ541" s="11"/>
      <c r="CQR541" s="11"/>
      <c r="CQS541" s="11"/>
      <c r="CQT541" s="11"/>
      <c r="CQU541" s="11"/>
      <c r="CQV541" s="11"/>
      <c r="CQW541" s="11"/>
      <c r="CQX541" s="11"/>
      <c r="CQY541" s="11"/>
      <c r="CQZ541" s="11"/>
      <c r="CRA541" s="11"/>
      <c r="CRB541" s="11"/>
      <c r="CRC541" s="11"/>
      <c r="CRD541" s="11"/>
      <c r="CRE541" s="11"/>
      <c r="CRF541" s="11"/>
      <c r="CRG541" s="11"/>
      <c r="CRH541" s="11"/>
      <c r="CRI541" s="11"/>
      <c r="CRJ541" s="11"/>
      <c r="CRK541" s="11"/>
      <c r="CRL541" s="11"/>
      <c r="CRM541" s="11"/>
      <c r="CRN541" s="11"/>
      <c r="CRO541" s="11"/>
      <c r="CRP541" s="11"/>
      <c r="CRQ541" s="11"/>
      <c r="CRR541" s="11"/>
      <c r="CRS541" s="11"/>
      <c r="CRT541" s="11"/>
      <c r="CRU541" s="11"/>
      <c r="CRV541" s="11"/>
      <c r="CRW541" s="11"/>
      <c r="CRX541" s="11"/>
      <c r="CRY541" s="11"/>
      <c r="CRZ541" s="11"/>
      <c r="CSA541" s="11"/>
      <c r="CSB541" s="11"/>
      <c r="CSC541" s="11"/>
      <c r="CSD541" s="11"/>
      <c r="CSE541" s="11"/>
      <c r="CSF541" s="11"/>
      <c r="CSG541" s="11"/>
      <c r="CSH541" s="11"/>
      <c r="CSI541" s="11"/>
      <c r="CSJ541" s="11"/>
      <c r="CSK541" s="11"/>
      <c r="CSL541" s="11"/>
      <c r="CSM541" s="11"/>
      <c r="CSN541" s="11"/>
      <c r="CSO541" s="11"/>
      <c r="CSP541" s="11"/>
      <c r="CSQ541" s="11"/>
      <c r="CSR541" s="11"/>
      <c r="CSS541" s="11"/>
      <c r="CST541" s="11"/>
      <c r="CSU541" s="11"/>
      <c r="CSV541" s="11"/>
      <c r="CSW541" s="11"/>
      <c r="CSX541" s="11"/>
      <c r="CSY541" s="11"/>
      <c r="CSZ541" s="11"/>
      <c r="CTA541" s="11"/>
      <c r="CTB541" s="11"/>
      <c r="CTC541" s="11"/>
      <c r="CTD541" s="11"/>
      <c r="CTE541" s="11"/>
      <c r="CTF541" s="11"/>
      <c r="CTG541" s="11"/>
      <c r="CTH541" s="11"/>
      <c r="CTI541" s="11"/>
      <c r="CTJ541" s="11"/>
      <c r="CTK541" s="11"/>
      <c r="CTL541" s="11"/>
      <c r="CTM541" s="11"/>
      <c r="CTN541" s="11"/>
      <c r="CTO541" s="11"/>
      <c r="CTP541" s="11"/>
      <c r="CTQ541" s="11"/>
      <c r="CTR541" s="11"/>
      <c r="CTS541" s="11"/>
      <c r="CTT541" s="11"/>
      <c r="CTU541" s="11"/>
      <c r="CTV541" s="11"/>
      <c r="CTW541" s="11"/>
      <c r="CTX541" s="11"/>
      <c r="CTY541" s="11"/>
      <c r="CTZ541" s="11"/>
      <c r="CUA541" s="11"/>
      <c r="CUB541" s="11"/>
      <c r="CUC541" s="11"/>
      <c r="CUD541" s="11"/>
      <c r="CUE541" s="11"/>
      <c r="CUF541" s="11"/>
      <c r="CUG541" s="11"/>
      <c r="CUH541" s="11"/>
      <c r="CUI541" s="11"/>
      <c r="CUJ541" s="11"/>
      <c r="CUK541" s="11"/>
      <c r="CUL541" s="11"/>
      <c r="CUM541" s="11"/>
      <c r="CUN541" s="11"/>
      <c r="CUO541" s="11"/>
      <c r="CUP541" s="11"/>
      <c r="CUQ541" s="11"/>
      <c r="CUR541" s="11"/>
      <c r="CUS541" s="11"/>
      <c r="CUT541" s="11"/>
      <c r="CUU541" s="11"/>
      <c r="CUV541" s="11"/>
      <c r="CUW541" s="11"/>
      <c r="CUX541" s="11"/>
      <c r="CUY541" s="11"/>
      <c r="CUZ541" s="11"/>
      <c r="CVA541" s="11"/>
      <c r="CVB541" s="11"/>
      <c r="CVC541" s="11"/>
      <c r="CVD541" s="11"/>
      <c r="CVE541" s="11"/>
      <c r="CVF541" s="11"/>
      <c r="CVG541" s="11"/>
      <c r="CVH541" s="11"/>
      <c r="CVI541" s="11"/>
      <c r="CVJ541" s="11"/>
      <c r="CVK541" s="11"/>
      <c r="CVL541" s="11"/>
      <c r="CVM541" s="11"/>
      <c r="CVN541" s="11"/>
      <c r="CVO541" s="11"/>
      <c r="CVP541" s="11"/>
      <c r="CVQ541" s="11"/>
      <c r="CVR541" s="11"/>
      <c r="CVS541" s="11"/>
      <c r="CVT541" s="11"/>
      <c r="CVU541" s="11"/>
      <c r="CVV541" s="11"/>
      <c r="CVW541" s="11"/>
      <c r="CVX541" s="11"/>
      <c r="CVY541" s="11"/>
      <c r="CVZ541" s="11"/>
      <c r="CWA541" s="11"/>
      <c r="CWB541" s="11"/>
      <c r="CWC541" s="11"/>
      <c r="CWD541" s="11"/>
      <c r="CWE541" s="11"/>
      <c r="CWF541" s="11"/>
      <c r="CWG541" s="11"/>
      <c r="CWH541" s="11"/>
      <c r="CWI541" s="11"/>
      <c r="CWJ541" s="11"/>
      <c r="CWK541" s="11"/>
      <c r="CWL541" s="11"/>
      <c r="CWM541" s="11"/>
      <c r="CWN541" s="11"/>
      <c r="CWO541" s="11"/>
      <c r="CWP541" s="11"/>
      <c r="CWQ541" s="11"/>
      <c r="CWR541" s="11"/>
      <c r="CWS541" s="11"/>
      <c r="CWT541" s="11"/>
      <c r="CWU541" s="11"/>
      <c r="CWV541" s="11"/>
      <c r="CWW541" s="11"/>
      <c r="CWX541" s="11"/>
      <c r="CWY541" s="11"/>
      <c r="CWZ541" s="11"/>
      <c r="CXA541" s="11"/>
      <c r="CXB541" s="11"/>
      <c r="CXC541" s="11"/>
      <c r="CXD541" s="11"/>
      <c r="CXE541" s="11"/>
      <c r="CXF541" s="11"/>
      <c r="CXG541" s="11"/>
      <c r="CXH541" s="11"/>
      <c r="CXI541" s="11"/>
      <c r="CXJ541" s="11"/>
      <c r="CXK541" s="11"/>
      <c r="CXL541" s="11"/>
      <c r="CXM541" s="11"/>
      <c r="CXN541" s="11"/>
      <c r="CXO541" s="11"/>
      <c r="CXP541" s="11"/>
      <c r="CXQ541" s="11"/>
      <c r="CXR541" s="11"/>
      <c r="CXS541" s="11"/>
      <c r="CXT541" s="11"/>
      <c r="CXU541" s="11"/>
      <c r="CXV541" s="11"/>
      <c r="CXW541" s="11"/>
      <c r="CXX541" s="11"/>
      <c r="CXY541" s="11"/>
      <c r="CXZ541" s="11"/>
      <c r="CYA541" s="11"/>
      <c r="CYB541" s="11"/>
      <c r="CYC541" s="11"/>
      <c r="CYD541" s="11"/>
      <c r="CYE541" s="11"/>
      <c r="CYF541" s="11"/>
      <c r="CYG541" s="11"/>
      <c r="CYH541" s="11"/>
      <c r="CYI541" s="11"/>
      <c r="CYJ541" s="11"/>
      <c r="CYK541" s="11"/>
      <c r="CYL541" s="11"/>
      <c r="CYM541" s="11"/>
      <c r="CYN541" s="11"/>
      <c r="CYO541" s="11"/>
      <c r="CYP541" s="11"/>
      <c r="CYQ541" s="11"/>
      <c r="CYR541" s="11"/>
      <c r="CYS541" s="11"/>
      <c r="CYT541" s="11"/>
      <c r="CYU541" s="11"/>
      <c r="CYV541" s="11"/>
      <c r="CYW541" s="11"/>
      <c r="CYX541" s="11"/>
      <c r="CYY541" s="11"/>
      <c r="CYZ541" s="11"/>
      <c r="CZA541" s="11"/>
      <c r="CZB541" s="11"/>
      <c r="CZC541" s="11"/>
      <c r="CZD541" s="11"/>
      <c r="CZE541" s="11"/>
      <c r="CZF541" s="11"/>
      <c r="CZG541" s="11"/>
      <c r="CZH541" s="11"/>
      <c r="CZI541" s="11"/>
      <c r="CZJ541" s="11"/>
      <c r="CZK541" s="11"/>
      <c r="CZL541" s="11"/>
      <c r="CZM541" s="11"/>
      <c r="CZN541" s="11"/>
      <c r="CZO541" s="11"/>
      <c r="CZP541" s="11"/>
      <c r="CZQ541" s="11"/>
      <c r="CZR541" s="11"/>
      <c r="CZS541" s="11"/>
      <c r="CZT541" s="11"/>
      <c r="CZU541" s="11"/>
      <c r="CZV541" s="11"/>
      <c r="CZW541" s="11"/>
      <c r="CZX541" s="11"/>
      <c r="CZY541" s="11"/>
      <c r="CZZ541" s="11"/>
      <c r="DAA541" s="11"/>
      <c r="DAB541" s="11"/>
      <c r="DAC541" s="11"/>
      <c r="DAD541" s="11"/>
      <c r="DAE541" s="11"/>
      <c r="DAF541" s="11"/>
      <c r="DAG541" s="11"/>
      <c r="DAH541" s="11"/>
      <c r="DAI541" s="11"/>
      <c r="DAJ541" s="11"/>
      <c r="DAK541" s="11"/>
      <c r="DAL541" s="11"/>
      <c r="DAM541" s="11"/>
      <c r="DAN541" s="11"/>
      <c r="DAO541" s="11"/>
      <c r="DAP541" s="11"/>
      <c r="DAQ541" s="11"/>
      <c r="DAR541" s="11"/>
      <c r="DAS541" s="11"/>
      <c r="DAT541" s="11"/>
      <c r="DAU541" s="11"/>
      <c r="DAV541" s="11"/>
      <c r="DAW541" s="11"/>
      <c r="DAX541" s="11"/>
      <c r="DAY541" s="11"/>
      <c r="DAZ541" s="11"/>
      <c r="DBA541" s="11"/>
      <c r="DBB541" s="11"/>
      <c r="DBC541" s="11"/>
      <c r="DBD541" s="11"/>
      <c r="DBE541" s="11"/>
      <c r="DBF541" s="11"/>
      <c r="DBG541" s="11"/>
      <c r="DBH541" s="11"/>
      <c r="DBI541" s="11"/>
      <c r="DBJ541" s="11"/>
      <c r="DBK541" s="11"/>
      <c r="DBL541" s="11"/>
      <c r="DBM541" s="11"/>
      <c r="DBN541" s="11"/>
      <c r="DBO541" s="11"/>
      <c r="DBP541" s="11"/>
      <c r="DBQ541" s="11"/>
      <c r="DBR541" s="11"/>
      <c r="DBS541" s="11"/>
      <c r="DBT541" s="11"/>
      <c r="DBU541" s="11"/>
      <c r="DBV541" s="11"/>
      <c r="DBW541" s="11"/>
      <c r="DBX541" s="11"/>
      <c r="DBY541" s="11"/>
      <c r="DBZ541" s="11"/>
      <c r="DCA541" s="11"/>
      <c r="DCB541" s="11"/>
      <c r="DCC541" s="11"/>
      <c r="DCD541" s="11"/>
      <c r="DCE541" s="11"/>
      <c r="DCF541" s="11"/>
      <c r="DCG541" s="11"/>
      <c r="DCH541" s="11"/>
      <c r="DCI541" s="11"/>
      <c r="DCJ541" s="11"/>
      <c r="DCK541" s="11"/>
      <c r="DCL541" s="11"/>
      <c r="DCM541" s="11"/>
      <c r="DCN541" s="11"/>
      <c r="DCO541" s="11"/>
      <c r="DCP541" s="11"/>
      <c r="DCQ541" s="11"/>
      <c r="DCR541" s="11"/>
      <c r="DCS541" s="11"/>
      <c r="DCT541" s="11"/>
      <c r="DCU541" s="11"/>
      <c r="DCV541" s="11"/>
      <c r="DCW541" s="11"/>
      <c r="DCX541" s="11"/>
      <c r="DCY541" s="11"/>
      <c r="DCZ541" s="11"/>
      <c r="DDA541" s="11"/>
      <c r="DDB541" s="11"/>
      <c r="DDC541" s="11"/>
      <c r="DDD541" s="11"/>
      <c r="DDE541" s="11"/>
      <c r="DDF541" s="11"/>
      <c r="DDG541" s="11"/>
      <c r="DDH541" s="11"/>
      <c r="DDI541" s="11"/>
      <c r="DDJ541" s="11"/>
      <c r="DDK541" s="11"/>
      <c r="DDL541" s="11"/>
      <c r="DDM541" s="11"/>
      <c r="DDN541" s="11"/>
      <c r="DDO541" s="11"/>
      <c r="DDP541" s="11"/>
      <c r="DDQ541" s="11"/>
      <c r="DDR541" s="11"/>
      <c r="DDS541" s="11"/>
      <c r="DDT541" s="11"/>
      <c r="DDU541" s="11"/>
      <c r="DDV541" s="11"/>
      <c r="DDW541" s="11"/>
      <c r="DDX541" s="11"/>
      <c r="DDY541" s="11"/>
      <c r="DDZ541" s="11"/>
      <c r="DEA541" s="11"/>
      <c r="DEB541" s="11"/>
      <c r="DEC541" s="11"/>
      <c r="DED541" s="11"/>
      <c r="DEE541" s="11"/>
      <c r="DEF541" s="11"/>
      <c r="DEG541" s="11"/>
      <c r="DEH541" s="11"/>
      <c r="DEI541" s="11"/>
      <c r="DEJ541" s="11"/>
      <c r="DEK541" s="11"/>
      <c r="DEL541" s="11"/>
      <c r="DEM541" s="11"/>
      <c r="DEN541" s="11"/>
      <c r="DEO541" s="11"/>
      <c r="DEP541" s="11"/>
      <c r="DEQ541" s="11"/>
      <c r="DER541" s="11"/>
      <c r="DES541" s="11"/>
      <c r="DET541" s="11"/>
      <c r="DEU541" s="11"/>
      <c r="DEV541" s="11"/>
      <c r="DEW541" s="11"/>
      <c r="DEX541" s="11"/>
      <c r="DEY541" s="11"/>
      <c r="DEZ541" s="11"/>
      <c r="DFA541" s="11"/>
      <c r="DFB541" s="11"/>
      <c r="DFC541" s="11"/>
      <c r="DFD541" s="11"/>
      <c r="DFE541" s="11"/>
      <c r="DFF541" s="11"/>
      <c r="DFG541" s="11"/>
      <c r="DFH541" s="11"/>
      <c r="DFI541" s="11"/>
      <c r="DFJ541" s="11"/>
      <c r="DFK541" s="11"/>
      <c r="DFL541" s="11"/>
      <c r="DFM541" s="11"/>
      <c r="DFN541" s="11"/>
      <c r="DFO541" s="11"/>
      <c r="DFP541" s="11"/>
      <c r="DFQ541" s="11"/>
      <c r="DFR541" s="11"/>
      <c r="DFS541" s="11"/>
      <c r="DFT541" s="11"/>
      <c r="DFU541" s="11"/>
      <c r="DFV541" s="11"/>
      <c r="DFW541" s="11"/>
      <c r="DFX541" s="11"/>
      <c r="DFY541" s="11"/>
      <c r="DFZ541" s="11"/>
      <c r="DGA541" s="11"/>
      <c r="DGB541" s="11"/>
      <c r="DGC541" s="11"/>
      <c r="DGD541" s="11"/>
      <c r="DGE541" s="11"/>
      <c r="DGF541" s="11"/>
      <c r="DGG541" s="11"/>
      <c r="DGH541" s="11"/>
      <c r="DGI541" s="11"/>
      <c r="DGJ541" s="11"/>
      <c r="DGK541" s="11"/>
      <c r="DGL541" s="11"/>
      <c r="DGM541" s="11"/>
      <c r="DGN541" s="11"/>
      <c r="DGO541" s="11"/>
      <c r="DGP541" s="11"/>
      <c r="DGQ541" s="11"/>
      <c r="DGR541" s="11"/>
      <c r="DGS541" s="11"/>
      <c r="DGT541" s="11"/>
      <c r="DGU541" s="11"/>
      <c r="DGV541" s="11"/>
      <c r="DGW541" s="11"/>
      <c r="DGX541" s="11"/>
      <c r="DGY541" s="11"/>
      <c r="DGZ541" s="11"/>
      <c r="DHA541" s="11"/>
      <c r="DHB541" s="11"/>
      <c r="DHC541" s="11"/>
      <c r="DHD541" s="11"/>
      <c r="DHE541" s="11"/>
      <c r="DHF541" s="11"/>
      <c r="DHG541" s="11"/>
      <c r="DHH541" s="11"/>
      <c r="DHI541" s="11"/>
      <c r="DHJ541" s="11"/>
      <c r="DHK541" s="11"/>
      <c r="DHL541" s="11"/>
      <c r="DHM541" s="11"/>
      <c r="DHN541" s="11"/>
      <c r="DHO541" s="11"/>
      <c r="DHP541" s="11"/>
      <c r="DHQ541" s="11"/>
      <c r="DHR541" s="11"/>
      <c r="DHS541" s="11"/>
      <c r="DHT541" s="11"/>
      <c r="DHU541" s="11"/>
      <c r="DHV541" s="11"/>
      <c r="DHW541" s="11"/>
      <c r="DHX541" s="11"/>
      <c r="DHY541" s="11"/>
      <c r="DHZ541" s="11"/>
      <c r="DIA541" s="11"/>
      <c r="DIB541" s="11"/>
      <c r="DIC541" s="11"/>
      <c r="DID541" s="11"/>
      <c r="DIE541" s="11"/>
      <c r="DIF541" s="11"/>
      <c r="DIG541" s="11"/>
      <c r="DIH541" s="11"/>
      <c r="DII541" s="11"/>
      <c r="DIJ541" s="11"/>
      <c r="DIK541" s="11"/>
      <c r="DIL541" s="11"/>
      <c r="DIM541" s="11"/>
      <c r="DIN541" s="11"/>
      <c r="DIO541" s="11"/>
      <c r="DIP541" s="11"/>
      <c r="DIQ541" s="11"/>
      <c r="DIR541" s="11"/>
      <c r="DIS541" s="11"/>
      <c r="DIT541" s="11"/>
      <c r="DIU541" s="11"/>
      <c r="DIV541" s="11"/>
      <c r="DIW541" s="11"/>
      <c r="DIX541" s="11"/>
      <c r="DIY541" s="11"/>
      <c r="DIZ541" s="11"/>
      <c r="DJA541" s="11"/>
      <c r="DJB541" s="11"/>
      <c r="DJC541" s="11"/>
      <c r="DJD541" s="11"/>
      <c r="DJE541" s="11"/>
      <c r="DJF541" s="11"/>
      <c r="DJG541" s="11"/>
      <c r="DJH541" s="11"/>
      <c r="DJI541" s="11"/>
      <c r="DJJ541" s="11"/>
      <c r="DJK541" s="11"/>
      <c r="DJL541" s="11"/>
      <c r="DJM541" s="11"/>
      <c r="DJN541" s="11"/>
      <c r="DJO541" s="11"/>
      <c r="DJP541" s="11"/>
      <c r="DJQ541" s="11"/>
      <c r="DJR541" s="11"/>
      <c r="DJS541" s="11"/>
      <c r="DJT541" s="11"/>
      <c r="DJU541" s="11"/>
      <c r="DJV541" s="11"/>
      <c r="DJW541" s="11"/>
      <c r="DJX541" s="11"/>
      <c r="DJY541" s="11"/>
      <c r="DJZ541" s="11"/>
      <c r="DKA541" s="11"/>
      <c r="DKB541" s="11"/>
      <c r="DKC541" s="11"/>
      <c r="DKD541" s="11"/>
      <c r="DKE541" s="11"/>
      <c r="DKF541" s="11"/>
      <c r="DKG541" s="11"/>
      <c r="DKH541" s="11"/>
      <c r="DKI541" s="11"/>
      <c r="DKJ541" s="11"/>
      <c r="DKK541" s="11"/>
      <c r="DKL541" s="11"/>
      <c r="DKM541" s="11"/>
      <c r="DKN541" s="11"/>
      <c r="DKO541" s="11"/>
      <c r="DKP541" s="11"/>
      <c r="DKQ541" s="11"/>
      <c r="DKR541" s="11"/>
      <c r="DKS541" s="11"/>
      <c r="DKT541" s="11"/>
      <c r="DKU541" s="11"/>
      <c r="DKV541" s="11"/>
      <c r="DKW541" s="11"/>
      <c r="DKX541" s="11"/>
      <c r="DKY541" s="11"/>
      <c r="DKZ541" s="11"/>
      <c r="DLA541" s="11"/>
      <c r="DLB541" s="11"/>
      <c r="DLC541" s="11"/>
      <c r="DLD541" s="11"/>
      <c r="DLE541" s="11"/>
      <c r="DLF541" s="11"/>
      <c r="DLG541" s="11"/>
      <c r="DLH541" s="11"/>
      <c r="DLI541" s="11"/>
      <c r="DLJ541" s="11"/>
      <c r="DLK541" s="11"/>
      <c r="DLL541" s="11"/>
      <c r="DLM541" s="11"/>
      <c r="DLN541" s="11"/>
      <c r="DLO541" s="11"/>
      <c r="DLP541" s="11"/>
      <c r="DLQ541" s="11"/>
      <c r="DLR541" s="11"/>
      <c r="DLS541" s="11"/>
      <c r="DLT541" s="11"/>
      <c r="DLU541" s="11"/>
      <c r="DLV541" s="11"/>
      <c r="DLW541" s="11"/>
      <c r="DLX541" s="11"/>
      <c r="DLY541" s="11"/>
      <c r="DLZ541" s="11"/>
      <c r="DMA541" s="11"/>
      <c r="DMB541" s="11"/>
      <c r="DMC541" s="11"/>
      <c r="DMD541" s="11"/>
      <c r="DME541" s="11"/>
      <c r="DMF541" s="11"/>
      <c r="DMG541" s="11"/>
      <c r="DMH541" s="11"/>
      <c r="DMI541" s="11"/>
      <c r="DMJ541" s="11"/>
      <c r="DMK541" s="11"/>
      <c r="DML541" s="11"/>
      <c r="DMM541" s="11"/>
      <c r="DMN541" s="11"/>
      <c r="DMO541" s="11"/>
      <c r="DMP541" s="11"/>
      <c r="DMQ541" s="11"/>
      <c r="DMR541" s="11"/>
      <c r="DMS541" s="11"/>
      <c r="DMT541" s="11"/>
      <c r="DMU541" s="11"/>
      <c r="DMV541" s="11"/>
      <c r="DMW541" s="11"/>
      <c r="DMX541" s="11"/>
      <c r="DMY541" s="11"/>
      <c r="DMZ541" s="11"/>
      <c r="DNA541" s="11"/>
      <c r="DNB541" s="11"/>
      <c r="DNC541" s="11"/>
      <c r="DND541" s="11"/>
      <c r="DNE541" s="11"/>
      <c r="DNF541" s="11"/>
      <c r="DNG541" s="11"/>
      <c r="DNH541" s="11"/>
      <c r="DNI541" s="11"/>
      <c r="DNJ541" s="11"/>
      <c r="DNK541" s="11"/>
      <c r="DNL541" s="11"/>
      <c r="DNM541" s="11"/>
      <c r="DNN541" s="11"/>
      <c r="DNO541" s="11"/>
      <c r="DNP541" s="11"/>
      <c r="DNQ541" s="11"/>
      <c r="DNR541" s="11"/>
      <c r="DNS541" s="11"/>
      <c r="DNT541" s="11"/>
      <c r="DNU541" s="11"/>
      <c r="DNV541" s="11"/>
      <c r="DNW541" s="11"/>
      <c r="DNX541" s="11"/>
      <c r="DNY541" s="11"/>
      <c r="DNZ541" s="11"/>
      <c r="DOA541" s="11"/>
      <c r="DOB541" s="11"/>
      <c r="DOC541" s="11"/>
      <c r="DOD541" s="11"/>
      <c r="DOE541" s="11"/>
      <c r="DOF541" s="11"/>
      <c r="DOG541" s="11"/>
      <c r="DOH541" s="11"/>
      <c r="DOI541" s="11"/>
      <c r="DOJ541" s="11"/>
      <c r="DOK541" s="11"/>
      <c r="DOL541" s="11"/>
      <c r="DOM541" s="11"/>
      <c r="DON541" s="11"/>
      <c r="DOO541" s="11"/>
      <c r="DOP541" s="11"/>
      <c r="DOQ541" s="11"/>
      <c r="DOR541" s="11"/>
      <c r="DOS541" s="11"/>
      <c r="DOT541" s="11"/>
      <c r="DOU541" s="11"/>
      <c r="DOV541" s="11"/>
      <c r="DOW541" s="11"/>
      <c r="DOX541" s="11"/>
      <c r="DOY541" s="11"/>
      <c r="DOZ541" s="11"/>
      <c r="DPA541" s="11"/>
      <c r="DPB541" s="11"/>
      <c r="DPC541" s="11"/>
      <c r="DPD541" s="11"/>
      <c r="DPE541" s="11"/>
      <c r="DPF541" s="11"/>
      <c r="DPG541" s="11"/>
      <c r="DPH541" s="11"/>
      <c r="DPI541" s="11"/>
      <c r="DPJ541" s="11"/>
      <c r="DPK541" s="11"/>
      <c r="DPL541" s="11"/>
      <c r="DPM541" s="11"/>
      <c r="DPN541" s="11"/>
      <c r="DPO541" s="11"/>
      <c r="DPP541" s="11"/>
      <c r="DPQ541" s="11"/>
      <c r="DPR541" s="11"/>
      <c r="DPS541" s="11"/>
      <c r="DPT541" s="11"/>
      <c r="DPU541" s="11"/>
      <c r="DPV541" s="11"/>
      <c r="DPW541" s="11"/>
      <c r="DPX541" s="11"/>
      <c r="DPY541" s="11"/>
      <c r="DPZ541" s="11"/>
      <c r="DQA541" s="11"/>
      <c r="DQB541" s="11"/>
      <c r="DQC541" s="11"/>
      <c r="DQD541" s="11"/>
      <c r="DQE541" s="11"/>
      <c r="DQF541" s="11"/>
      <c r="DQG541" s="11"/>
      <c r="DQH541" s="11"/>
      <c r="DQI541" s="11"/>
      <c r="DQJ541" s="11"/>
      <c r="DQK541" s="11"/>
      <c r="DQL541" s="11"/>
      <c r="DQM541" s="11"/>
      <c r="DQN541" s="11"/>
      <c r="DQO541" s="11"/>
      <c r="DQP541" s="11"/>
      <c r="DQQ541" s="11"/>
      <c r="DQR541" s="11"/>
      <c r="DQS541" s="11"/>
      <c r="DQT541" s="11"/>
      <c r="DQU541" s="11"/>
      <c r="DQV541" s="11"/>
      <c r="DQW541" s="11"/>
      <c r="DQX541" s="11"/>
      <c r="DQY541" s="11"/>
      <c r="DQZ541" s="11"/>
      <c r="DRA541" s="11"/>
      <c r="DRB541" s="11"/>
      <c r="DRC541" s="11"/>
      <c r="DRD541" s="11"/>
      <c r="DRE541" s="11"/>
      <c r="DRF541" s="11"/>
      <c r="DRG541" s="11"/>
      <c r="DRH541" s="11"/>
      <c r="DRI541" s="11"/>
      <c r="DRJ541" s="11"/>
      <c r="DRK541" s="11"/>
      <c r="DRL541" s="11"/>
      <c r="DRM541" s="11"/>
      <c r="DRN541" s="11"/>
      <c r="DRO541" s="11"/>
      <c r="DRP541" s="11"/>
      <c r="DRQ541" s="11"/>
      <c r="DRR541" s="11"/>
      <c r="DRS541" s="11"/>
      <c r="DRT541" s="11"/>
      <c r="DRU541" s="11"/>
      <c r="DRV541" s="11"/>
      <c r="DRW541" s="11"/>
      <c r="DRX541" s="11"/>
      <c r="DRY541" s="11"/>
      <c r="DRZ541" s="11"/>
      <c r="DSA541" s="11"/>
      <c r="DSB541" s="11"/>
      <c r="DSC541" s="11"/>
      <c r="DSD541" s="11"/>
      <c r="DSE541" s="11"/>
      <c r="DSF541" s="11"/>
      <c r="DSG541" s="11"/>
      <c r="DSH541" s="11"/>
      <c r="DSI541" s="11"/>
      <c r="DSJ541" s="11"/>
      <c r="DSK541" s="11"/>
      <c r="DSL541" s="11"/>
      <c r="DSM541" s="11"/>
      <c r="DSN541" s="11"/>
      <c r="DSO541" s="11"/>
      <c r="DSP541" s="11"/>
      <c r="DSQ541" s="11"/>
      <c r="DSR541" s="11"/>
      <c r="DSS541" s="11"/>
      <c r="DST541" s="11"/>
      <c r="DSU541" s="11"/>
      <c r="DSV541" s="11"/>
      <c r="DSW541" s="11"/>
      <c r="DSX541" s="11"/>
      <c r="DSY541" s="11"/>
      <c r="DSZ541" s="11"/>
      <c r="DTA541" s="11"/>
      <c r="DTB541" s="11"/>
      <c r="DTC541" s="11"/>
      <c r="DTD541" s="11"/>
      <c r="DTE541" s="11"/>
      <c r="DTF541" s="11"/>
      <c r="DTG541" s="11"/>
      <c r="DTH541" s="11"/>
      <c r="DTI541" s="11"/>
      <c r="DTJ541" s="11"/>
      <c r="DTK541" s="11"/>
      <c r="DTL541" s="11"/>
      <c r="DTM541" s="11"/>
      <c r="DTN541" s="11"/>
      <c r="DTO541" s="11"/>
      <c r="DTP541" s="11"/>
      <c r="DTQ541" s="11"/>
      <c r="DTR541" s="11"/>
      <c r="DTS541" s="11"/>
      <c r="DTT541" s="11"/>
      <c r="DTU541" s="11"/>
      <c r="DTV541" s="11"/>
      <c r="DTW541" s="11"/>
      <c r="DTX541" s="11"/>
      <c r="DTY541" s="11"/>
      <c r="DTZ541" s="11"/>
      <c r="DUA541" s="11"/>
      <c r="DUB541" s="11"/>
      <c r="DUC541" s="11"/>
      <c r="DUD541" s="11"/>
      <c r="DUE541" s="11"/>
      <c r="DUF541" s="11"/>
      <c r="DUG541" s="11"/>
      <c r="DUH541" s="11"/>
      <c r="DUI541" s="11"/>
      <c r="DUJ541" s="11"/>
      <c r="DUK541" s="11"/>
      <c r="DUL541" s="11"/>
      <c r="DUM541" s="11"/>
      <c r="DUN541" s="11"/>
      <c r="DUO541" s="11"/>
      <c r="DUP541" s="11"/>
      <c r="DUQ541" s="11"/>
      <c r="DUR541" s="11"/>
      <c r="DUS541" s="11"/>
      <c r="DUT541" s="11"/>
      <c r="DUU541" s="11"/>
      <c r="DUV541" s="11"/>
      <c r="DUW541" s="11"/>
      <c r="DUX541" s="11"/>
      <c r="DUY541" s="11"/>
      <c r="DUZ541" s="11"/>
      <c r="DVA541" s="11"/>
      <c r="DVB541" s="11"/>
      <c r="DVC541" s="11"/>
      <c r="DVD541" s="11"/>
      <c r="DVE541" s="11"/>
      <c r="DVF541" s="11"/>
      <c r="DVG541" s="11"/>
      <c r="DVH541" s="11"/>
      <c r="DVI541" s="11"/>
      <c r="DVJ541" s="11"/>
      <c r="DVK541" s="11"/>
      <c r="DVL541" s="11"/>
      <c r="DVM541" s="11"/>
      <c r="DVN541" s="11"/>
      <c r="DVO541" s="11"/>
      <c r="DVP541" s="11"/>
      <c r="DVQ541" s="11"/>
      <c r="DVR541" s="11"/>
      <c r="DVS541" s="11"/>
      <c r="DVT541" s="11"/>
      <c r="DVU541" s="11"/>
      <c r="DVV541" s="11"/>
      <c r="DVW541" s="11"/>
      <c r="DVX541" s="11"/>
      <c r="DVY541" s="11"/>
      <c r="DVZ541" s="11"/>
      <c r="DWA541" s="11"/>
      <c r="DWB541" s="11"/>
      <c r="DWC541" s="11"/>
      <c r="DWD541" s="11"/>
      <c r="DWE541" s="11"/>
      <c r="DWF541" s="11"/>
      <c r="DWG541" s="11"/>
      <c r="DWH541" s="11"/>
      <c r="DWI541" s="11"/>
      <c r="DWJ541" s="11"/>
      <c r="DWK541" s="11"/>
      <c r="DWL541" s="11"/>
      <c r="DWM541" s="11"/>
      <c r="DWN541" s="11"/>
      <c r="DWO541" s="11"/>
      <c r="DWP541" s="11"/>
      <c r="DWQ541" s="11"/>
      <c r="DWR541" s="11"/>
      <c r="DWS541" s="11"/>
      <c r="DWT541" s="11"/>
      <c r="DWU541" s="11"/>
      <c r="DWV541" s="11"/>
      <c r="DWW541" s="11"/>
      <c r="DWX541" s="11"/>
      <c r="DWY541" s="11"/>
      <c r="DWZ541" s="11"/>
      <c r="DXA541" s="11"/>
      <c r="DXB541" s="11"/>
      <c r="DXC541" s="11"/>
      <c r="DXD541" s="11"/>
      <c r="DXE541" s="11"/>
      <c r="DXF541" s="11"/>
      <c r="DXG541" s="11"/>
      <c r="DXH541" s="11"/>
      <c r="DXI541" s="11"/>
      <c r="DXJ541" s="11"/>
      <c r="DXK541" s="11"/>
      <c r="DXL541" s="11"/>
      <c r="DXM541" s="11"/>
      <c r="DXN541" s="11"/>
      <c r="DXO541" s="11"/>
      <c r="DXP541" s="11"/>
      <c r="DXQ541" s="11"/>
      <c r="DXR541" s="11"/>
      <c r="DXS541" s="11"/>
      <c r="DXT541" s="11"/>
      <c r="DXU541" s="11"/>
      <c r="DXV541" s="11"/>
      <c r="DXW541" s="11"/>
      <c r="DXX541" s="11"/>
      <c r="DXY541" s="11"/>
      <c r="DXZ541" s="11"/>
      <c r="DYA541" s="11"/>
      <c r="DYB541" s="11"/>
      <c r="DYC541" s="11"/>
      <c r="DYD541" s="11"/>
      <c r="DYE541" s="11"/>
      <c r="DYF541" s="11"/>
      <c r="DYG541" s="11"/>
      <c r="DYH541" s="11"/>
      <c r="DYI541" s="11"/>
      <c r="DYJ541" s="11"/>
      <c r="DYK541" s="11"/>
      <c r="DYL541" s="11"/>
      <c r="DYM541" s="11"/>
      <c r="DYN541" s="11"/>
      <c r="DYO541" s="11"/>
      <c r="DYP541" s="11"/>
      <c r="DYQ541" s="11"/>
      <c r="DYR541" s="11"/>
      <c r="DYS541" s="11"/>
      <c r="DYT541" s="11"/>
      <c r="DYU541" s="11"/>
      <c r="DYV541" s="11"/>
      <c r="DYW541" s="11"/>
      <c r="DYX541" s="11"/>
      <c r="DYY541" s="11"/>
      <c r="DYZ541" s="11"/>
      <c r="DZA541" s="11"/>
      <c r="DZB541" s="11"/>
      <c r="DZC541" s="11"/>
      <c r="DZD541" s="11"/>
      <c r="DZE541" s="11"/>
      <c r="DZF541" s="11"/>
      <c r="DZG541" s="11"/>
      <c r="DZH541" s="11"/>
      <c r="DZI541" s="11"/>
      <c r="DZJ541" s="11"/>
      <c r="DZK541" s="11"/>
      <c r="DZL541" s="11"/>
      <c r="DZM541" s="11"/>
      <c r="DZN541" s="11"/>
      <c r="DZO541" s="11"/>
      <c r="DZP541" s="11"/>
      <c r="DZQ541" s="11"/>
      <c r="DZR541" s="11"/>
      <c r="DZS541" s="11"/>
      <c r="DZT541" s="11"/>
      <c r="DZU541" s="11"/>
      <c r="DZV541" s="11"/>
      <c r="DZW541" s="11"/>
      <c r="DZX541" s="11"/>
      <c r="DZY541" s="11"/>
      <c r="DZZ541" s="11"/>
      <c r="EAA541" s="11"/>
      <c r="EAB541" s="11"/>
      <c r="EAC541" s="11"/>
      <c r="EAD541" s="11"/>
      <c r="EAE541" s="11"/>
      <c r="EAF541" s="11"/>
      <c r="EAG541" s="11"/>
      <c r="EAH541" s="11"/>
      <c r="EAI541" s="11"/>
      <c r="EAJ541" s="11"/>
      <c r="EAK541" s="11"/>
      <c r="EAL541" s="11"/>
      <c r="EAM541" s="11"/>
      <c r="EAN541" s="11"/>
      <c r="EAO541" s="11"/>
      <c r="EAP541" s="11"/>
      <c r="EAQ541" s="11"/>
      <c r="EAR541" s="11"/>
      <c r="EAS541" s="11"/>
      <c r="EAT541" s="11"/>
      <c r="EAU541" s="11"/>
      <c r="EAV541" s="11"/>
      <c r="EAW541" s="11"/>
      <c r="EAX541" s="11"/>
      <c r="EAY541" s="11"/>
      <c r="EAZ541" s="11"/>
      <c r="EBA541" s="11"/>
      <c r="EBB541" s="11"/>
      <c r="EBC541" s="11"/>
      <c r="EBD541" s="11"/>
      <c r="EBE541" s="11"/>
      <c r="EBF541" s="11"/>
      <c r="EBG541" s="11"/>
      <c r="EBH541" s="11"/>
      <c r="EBI541" s="11"/>
      <c r="EBJ541" s="11"/>
      <c r="EBK541" s="11"/>
      <c r="EBL541" s="11"/>
      <c r="EBM541" s="11"/>
      <c r="EBN541" s="11"/>
      <c r="EBO541" s="11"/>
      <c r="EBP541" s="11"/>
      <c r="EBQ541" s="11"/>
      <c r="EBR541" s="11"/>
      <c r="EBS541" s="11"/>
      <c r="EBT541" s="11"/>
      <c r="EBU541" s="11"/>
      <c r="EBV541" s="11"/>
      <c r="EBW541" s="11"/>
      <c r="EBX541" s="11"/>
      <c r="EBY541" s="11"/>
      <c r="EBZ541" s="11"/>
      <c r="ECA541" s="11"/>
      <c r="ECB541" s="11"/>
      <c r="ECC541" s="11"/>
      <c r="ECD541" s="11"/>
      <c r="ECE541" s="11"/>
      <c r="ECF541" s="11"/>
      <c r="ECG541" s="11"/>
      <c r="ECH541" s="11"/>
      <c r="ECI541" s="11"/>
      <c r="ECJ541" s="11"/>
      <c r="ECK541" s="11"/>
      <c r="ECL541" s="11"/>
      <c r="ECM541" s="11"/>
      <c r="ECN541" s="11"/>
      <c r="ECO541" s="11"/>
      <c r="ECP541" s="11"/>
      <c r="ECQ541" s="11"/>
      <c r="ECR541" s="11"/>
      <c r="ECS541" s="11"/>
      <c r="ECT541" s="11"/>
      <c r="ECU541" s="11"/>
      <c r="ECV541" s="11"/>
      <c r="ECW541" s="11"/>
      <c r="ECX541" s="11"/>
      <c r="ECY541" s="11"/>
      <c r="ECZ541" s="11"/>
      <c r="EDA541" s="11"/>
      <c r="EDB541" s="11"/>
      <c r="EDC541" s="11"/>
      <c r="EDD541" s="11"/>
      <c r="EDE541" s="11"/>
      <c r="EDF541" s="11"/>
      <c r="EDG541" s="11"/>
      <c r="EDH541" s="11"/>
      <c r="EDI541" s="11"/>
      <c r="EDJ541" s="11"/>
      <c r="EDK541" s="11"/>
      <c r="EDL541" s="11"/>
      <c r="EDM541" s="11"/>
      <c r="EDN541" s="11"/>
      <c r="EDO541" s="11"/>
      <c r="EDP541" s="11"/>
      <c r="EDQ541" s="11"/>
      <c r="EDR541" s="11"/>
      <c r="EDS541" s="11"/>
      <c r="EDT541" s="11"/>
      <c r="EDU541" s="11"/>
      <c r="EDV541" s="11"/>
      <c r="EDW541" s="11"/>
      <c r="EDX541" s="11"/>
      <c r="EDY541" s="11"/>
      <c r="EDZ541" s="11"/>
      <c r="EEA541" s="11"/>
      <c r="EEB541" s="11"/>
      <c r="EEC541" s="11"/>
      <c r="EED541" s="11"/>
      <c r="EEE541" s="11"/>
      <c r="EEF541" s="11"/>
      <c r="EEG541" s="11"/>
      <c r="EEH541" s="11"/>
      <c r="EEI541" s="11"/>
      <c r="EEJ541" s="11"/>
      <c r="EEK541" s="11"/>
      <c r="EEL541" s="11"/>
      <c r="EEM541" s="11"/>
      <c r="EEN541" s="11"/>
      <c r="EEO541" s="11"/>
      <c r="EEP541" s="11"/>
      <c r="EEQ541" s="11"/>
      <c r="EER541" s="11"/>
      <c r="EES541" s="11"/>
      <c r="EET541" s="11"/>
      <c r="EEU541" s="11"/>
      <c r="EEV541" s="11"/>
      <c r="EEW541" s="11"/>
      <c r="EEX541" s="11"/>
      <c r="EEY541" s="11"/>
      <c r="EEZ541" s="11"/>
      <c r="EFA541" s="11"/>
      <c r="EFB541" s="11"/>
      <c r="EFC541" s="11"/>
      <c r="EFD541" s="11"/>
      <c r="EFE541" s="11"/>
      <c r="EFF541" s="11"/>
      <c r="EFG541" s="11"/>
      <c r="EFH541" s="11"/>
      <c r="EFI541" s="11"/>
      <c r="EFJ541" s="11"/>
      <c r="EFK541" s="11"/>
      <c r="EFL541" s="11"/>
      <c r="EFM541" s="11"/>
      <c r="EFN541" s="11"/>
      <c r="EFO541" s="11"/>
      <c r="EFP541" s="11"/>
      <c r="EFQ541" s="11"/>
      <c r="EFR541" s="11"/>
      <c r="EFS541" s="11"/>
      <c r="EFT541" s="11"/>
      <c r="EFU541" s="11"/>
      <c r="EFV541" s="11"/>
      <c r="EFW541" s="11"/>
      <c r="EFX541" s="11"/>
      <c r="EFY541" s="11"/>
      <c r="EFZ541" s="11"/>
      <c r="EGA541" s="11"/>
      <c r="EGB541" s="11"/>
      <c r="EGC541" s="11"/>
      <c r="EGD541" s="11"/>
      <c r="EGE541" s="11"/>
      <c r="EGF541" s="11"/>
      <c r="EGG541" s="11"/>
      <c r="EGH541" s="11"/>
      <c r="EGI541" s="11"/>
      <c r="EGJ541" s="11"/>
      <c r="EGK541" s="11"/>
      <c r="EGL541" s="11"/>
      <c r="EGM541" s="11"/>
      <c r="EGN541" s="11"/>
      <c r="EGO541" s="11"/>
      <c r="EGP541" s="11"/>
      <c r="EGQ541" s="11"/>
      <c r="EGR541" s="11"/>
      <c r="EGS541" s="11"/>
      <c r="EGT541" s="11"/>
      <c r="EGU541" s="11"/>
      <c r="EGV541" s="11"/>
      <c r="EGW541" s="11"/>
      <c r="EGX541" s="11"/>
      <c r="EGY541" s="11"/>
      <c r="EGZ541" s="11"/>
      <c r="EHA541" s="11"/>
      <c r="EHB541" s="11"/>
      <c r="EHC541" s="11"/>
      <c r="EHD541" s="11"/>
      <c r="EHE541" s="11"/>
      <c r="EHF541" s="11"/>
      <c r="EHG541" s="11"/>
      <c r="EHH541" s="11"/>
      <c r="EHI541" s="11"/>
      <c r="EHJ541" s="11"/>
      <c r="EHK541" s="11"/>
      <c r="EHL541" s="11"/>
      <c r="EHM541" s="11"/>
      <c r="EHN541" s="11"/>
      <c r="EHO541" s="11"/>
      <c r="EHP541" s="11"/>
      <c r="EHQ541" s="11"/>
      <c r="EHR541" s="11"/>
      <c r="EHS541" s="11"/>
      <c r="EHT541" s="11"/>
      <c r="EHU541" s="11"/>
      <c r="EHV541" s="11"/>
      <c r="EHW541" s="11"/>
      <c r="EHX541" s="11"/>
      <c r="EHY541" s="11"/>
      <c r="EHZ541" s="11"/>
      <c r="EIA541" s="11"/>
      <c r="EIB541" s="11"/>
      <c r="EIC541" s="11"/>
      <c r="EID541" s="11"/>
      <c r="EIE541" s="11"/>
      <c r="EIF541" s="11"/>
      <c r="EIG541" s="11"/>
      <c r="EIH541" s="11"/>
      <c r="EII541" s="11"/>
      <c r="EIJ541" s="11"/>
      <c r="EIK541" s="11"/>
      <c r="EIL541" s="11"/>
      <c r="EIM541" s="11"/>
      <c r="EIN541" s="11"/>
      <c r="EIO541" s="11"/>
      <c r="EIP541" s="11"/>
      <c r="EIQ541" s="11"/>
      <c r="EIR541" s="11"/>
      <c r="EIS541" s="11"/>
      <c r="EIT541" s="11"/>
      <c r="EIU541" s="11"/>
      <c r="EIV541" s="11"/>
      <c r="EIW541" s="11"/>
      <c r="EIX541" s="11"/>
      <c r="EIY541" s="11"/>
      <c r="EIZ541" s="11"/>
      <c r="EJA541" s="11"/>
      <c r="EJB541" s="11"/>
      <c r="EJC541" s="11"/>
      <c r="EJD541" s="11"/>
      <c r="EJE541" s="11"/>
      <c r="EJF541" s="11"/>
      <c r="EJG541" s="11"/>
      <c r="EJH541" s="11"/>
      <c r="EJI541" s="11"/>
      <c r="EJJ541" s="11"/>
      <c r="EJK541" s="11"/>
      <c r="EJL541" s="11"/>
      <c r="EJM541" s="11"/>
      <c r="EJN541" s="11"/>
      <c r="EJO541" s="11"/>
      <c r="EJP541" s="11"/>
      <c r="EJQ541" s="11"/>
      <c r="EJR541" s="11"/>
      <c r="EJS541" s="11"/>
      <c r="EJT541" s="11"/>
      <c r="EJU541" s="11"/>
      <c r="EJV541" s="11"/>
      <c r="EJW541" s="11"/>
      <c r="EJX541" s="11"/>
      <c r="EJY541" s="11"/>
      <c r="EJZ541" s="11"/>
      <c r="EKA541" s="11"/>
      <c r="EKB541" s="11"/>
      <c r="EKC541" s="11"/>
      <c r="EKD541" s="11"/>
      <c r="EKE541" s="11"/>
      <c r="EKF541" s="11"/>
      <c r="EKG541" s="11"/>
      <c r="EKH541" s="11"/>
      <c r="EKI541" s="11"/>
      <c r="EKJ541" s="11"/>
      <c r="EKK541" s="11"/>
      <c r="EKL541" s="11"/>
      <c r="EKM541" s="11"/>
      <c r="EKN541" s="11"/>
      <c r="EKO541" s="11"/>
      <c r="EKP541" s="11"/>
      <c r="EKQ541" s="11"/>
      <c r="EKR541" s="11"/>
      <c r="EKS541" s="11"/>
      <c r="EKT541" s="11"/>
      <c r="EKU541" s="11"/>
      <c r="EKV541" s="11"/>
      <c r="EKW541" s="11"/>
      <c r="EKX541" s="11"/>
      <c r="EKY541" s="11"/>
      <c r="EKZ541" s="11"/>
      <c r="ELA541" s="11"/>
      <c r="ELB541" s="11"/>
      <c r="ELC541" s="11"/>
      <c r="ELD541" s="11"/>
      <c r="ELE541" s="11"/>
      <c r="ELF541" s="11"/>
      <c r="ELG541" s="11"/>
      <c r="ELH541" s="11"/>
      <c r="ELI541" s="11"/>
      <c r="ELJ541" s="11"/>
      <c r="ELK541" s="11"/>
      <c r="ELL541" s="11"/>
      <c r="ELM541" s="11"/>
      <c r="ELN541" s="11"/>
      <c r="ELO541" s="11"/>
      <c r="ELP541" s="11"/>
      <c r="ELQ541" s="11"/>
      <c r="ELR541" s="11"/>
      <c r="ELS541" s="11"/>
      <c r="ELT541" s="11"/>
      <c r="ELU541" s="11"/>
      <c r="ELV541" s="11"/>
      <c r="ELW541" s="11"/>
      <c r="ELX541" s="11"/>
      <c r="ELY541" s="11"/>
      <c r="ELZ541" s="11"/>
      <c r="EMA541" s="11"/>
      <c r="EMB541" s="11"/>
      <c r="EMC541" s="11"/>
      <c r="EMD541" s="11"/>
      <c r="EME541" s="11"/>
      <c r="EMF541" s="11"/>
      <c r="EMG541" s="11"/>
      <c r="EMH541" s="11"/>
      <c r="EMI541" s="11"/>
      <c r="EMJ541" s="11"/>
      <c r="EMK541" s="11"/>
      <c r="EML541" s="11"/>
      <c r="EMM541" s="11"/>
      <c r="EMN541" s="11"/>
      <c r="EMO541" s="11"/>
      <c r="EMP541" s="11"/>
      <c r="EMQ541" s="11"/>
      <c r="EMR541" s="11"/>
      <c r="EMS541" s="11"/>
      <c r="EMT541" s="11"/>
      <c r="EMU541" s="11"/>
      <c r="EMV541" s="11"/>
      <c r="EMW541" s="11"/>
      <c r="EMX541" s="11"/>
      <c r="EMY541" s="11"/>
      <c r="EMZ541" s="11"/>
      <c r="ENA541" s="11"/>
      <c r="ENB541" s="11"/>
      <c r="ENC541" s="11"/>
      <c r="END541" s="11"/>
      <c r="ENE541" s="11"/>
      <c r="ENF541" s="11"/>
      <c r="ENG541" s="11"/>
      <c r="ENH541" s="11"/>
      <c r="ENI541" s="11"/>
      <c r="ENJ541" s="11"/>
      <c r="ENK541" s="11"/>
      <c r="ENL541" s="11"/>
      <c r="ENM541" s="11"/>
      <c r="ENN541" s="11"/>
      <c r="ENO541" s="11"/>
      <c r="ENP541" s="11"/>
      <c r="ENQ541" s="11"/>
      <c r="ENR541" s="11"/>
      <c r="ENS541" s="11"/>
      <c r="ENT541" s="11"/>
      <c r="ENU541" s="11"/>
      <c r="ENV541" s="11"/>
      <c r="ENW541" s="11"/>
      <c r="ENX541" s="11"/>
      <c r="ENY541" s="11"/>
      <c r="ENZ541" s="11"/>
      <c r="EOA541" s="11"/>
      <c r="EOB541" s="11"/>
      <c r="EOC541" s="11"/>
      <c r="EOD541" s="11"/>
      <c r="EOE541" s="11"/>
      <c r="EOF541" s="11"/>
      <c r="EOG541" s="11"/>
      <c r="EOH541" s="11"/>
      <c r="EOI541" s="11"/>
      <c r="EOJ541" s="11"/>
      <c r="EOK541" s="11"/>
      <c r="EOL541" s="11"/>
      <c r="EOM541" s="11"/>
      <c r="EON541" s="11"/>
      <c r="EOO541" s="11"/>
      <c r="EOP541" s="11"/>
      <c r="EOQ541" s="11"/>
      <c r="EOR541" s="11"/>
      <c r="EOS541" s="11"/>
      <c r="EOT541" s="11"/>
      <c r="EOU541" s="11"/>
      <c r="EOV541" s="11"/>
      <c r="EOW541" s="11"/>
      <c r="EOX541" s="11"/>
      <c r="EOY541" s="11"/>
      <c r="EOZ541" s="11"/>
      <c r="EPA541" s="11"/>
      <c r="EPB541" s="11"/>
      <c r="EPC541" s="11"/>
      <c r="EPD541" s="11"/>
      <c r="EPE541" s="11"/>
      <c r="EPF541" s="11"/>
      <c r="EPG541" s="11"/>
      <c r="EPH541" s="11"/>
      <c r="EPI541" s="11"/>
      <c r="EPJ541" s="11"/>
      <c r="EPK541" s="11"/>
      <c r="EPL541" s="11"/>
      <c r="EPM541" s="11"/>
      <c r="EPN541" s="11"/>
      <c r="EPO541" s="11"/>
      <c r="EPP541" s="11"/>
      <c r="EPQ541" s="11"/>
      <c r="EPR541" s="11"/>
      <c r="EPS541" s="11"/>
      <c r="EPT541" s="11"/>
      <c r="EPU541" s="11"/>
      <c r="EPV541" s="11"/>
      <c r="EPW541" s="11"/>
      <c r="EPX541" s="11"/>
      <c r="EPY541" s="11"/>
      <c r="EPZ541" s="11"/>
      <c r="EQA541" s="11"/>
      <c r="EQB541" s="11"/>
      <c r="EQC541" s="11"/>
      <c r="EQD541" s="11"/>
      <c r="EQE541" s="11"/>
      <c r="EQF541" s="11"/>
      <c r="EQG541" s="11"/>
      <c r="EQH541" s="11"/>
      <c r="EQI541" s="11"/>
      <c r="EQJ541" s="11"/>
      <c r="EQK541" s="11"/>
      <c r="EQL541" s="11"/>
      <c r="EQM541" s="11"/>
      <c r="EQN541" s="11"/>
      <c r="EQO541" s="11"/>
      <c r="EQP541" s="11"/>
      <c r="EQQ541" s="11"/>
      <c r="EQR541" s="11"/>
      <c r="EQS541" s="11"/>
      <c r="EQT541" s="11"/>
      <c r="EQU541" s="11"/>
      <c r="EQV541" s="11"/>
      <c r="EQW541" s="11"/>
      <c r="EQX541" s="11"/>
      <c r="EQY541" s="11"/>
      <c r="EQZ541" s="11"/>
      <c r="ERA541" s="11"/>
      <c r="ERB541" s="11"/>
      <c r="ERC541" s="11"/>
      <c r="ERD541" s="11"/>
      <c r="ERE541" s="11"/>
      <c r="ERF541" s="11"/>
      <c r="ERG541" s="11"/>
      <c r="ERH541" s="11"/>
      <c r="ERI541" s="11"/>
      <c r="ERJ541" s="11"/>
      <c r="ERK541" s="11"/>
      <c r="ERL541" s="11"/>
      <c r="ERM541" s="11"/>
      <c r="ERN541" s="11"/>
      <c r="ERO541" s="11"/>
      <c r="ERP541" s="11"/>
      <c r="ERQ541" s="11"/>
      <c r="ERR541" s="11"/>
      <c r="ERS541" s="11"/>
      <c r="ERT541" s="11"/>
      <c r="ERU541" s="11"/>
      <c r="ERV541" s="11"/>
      <c r="ERW541" s="11"/>
      <c r="ERX541" s="11"/>
      <c r="ERY541" s="11"/>
      <c r="ERZ541" s="11"/>
      <c r="ESA541" s="11"/>
      <c r="ESB541" s="11"/>
      <c r="ESC541" s="11"/>
      <c r="ESD541" s="11"/>
      <c r="ESE541" s="11"/>
      <c r="ESF541" s="11"/>
      <c r="ESG541" s="11"/>
      <c r="ESH541" s="11"/>
      <c r="ESI541" s="11"/>
      <c r="ESJ541" s="11"/>
      <c r="ESK541" s="11"/>
      <c r="ESL541" s="11"/>
      <c r="ESM541" s="11"/>
      <c r="ESN541" s="11"/>
      <c r="ESO541" s="11"/>
      <c r="ESP541" s="11"/>
      <c r="ESQ541" s="11"/>
      <c r="ESR541" s="11"/>
      <c r="ESS541" s="11"/>
      <c r="EST541" s="11"/>
      <c r="ESU541" s="11"/>
      <c r="ESV541" s="11"/>
      <c r="ESW541" s="11"/>
      <c r="ESX541" s="11"/>
      <c r="ESY541" s="11"/>
      <c r="ESZ541" s="11"/>
      <c r="ETA541" s="11"/>
      <c r="ETB541" s="11"/>
      <c r="ETC541" s="11"/>
      <c r="ETD541" s="11"/>
      <c r="ETE541" s="11"/>
      <c r="ETF541" s="11"/>
      <c r="ETG541" s="11"/>
      <c r="ETH541" s="11"/>
      <c r="ETI541" s="11"/>
      <c r="ETJ541" s="11"/>
      <c r="ETK541" s="11"/>
      <c r="ETL541" s="11"/>
      <c r="ETM541" s="11"/>
      <c r="ETN541" s="11"/>
      <c r="ETO541" s="11"/>
      <c r="ETP541" s="11"/>
      <c r="ETQ541" s="11"/>
      <c r="ETR541" s="11"/>
      <c r="ETS541" s="11"/>
      <c r="ETT541" s="11"/>
      <c r="ETU541" s="11"/>
      <c r="ETV541" s="11"/>
      <c r="ETW541" s="11"/>
      <c r="ETX541" s="11"/>
      <c r="ETY541" s="11"/>
      <c r="ETZ541" s="11"/>
      <c r="EUA541" s="11"/>
      <c r="EUB541" s="11"/>
      <c r="EUC541" s="11"/>
      <c r="EUD541" s="11"/>
      <c r="EUE541" s="11"/>
      <c r="EUF541" s="11"/>
      <c r="EUG541" s="11"/>
      <c r="EUH541" s="11"/>
      <c r="EUI541" s="11"/>
      <c r="EUJ541" s="11"/>
      <c r="EUK541" s="11"/>
      <c r="EUL541" s="11"/>
      <c r="EUM541" s="11"/>
      <c r="EUN541" s="11"/>
      <c r="EUO541" s="11"/>
      <c r="EUP541" s="11"/>
      <c r="EUQ541" s="11"/>
      <c r="EUR541" s="11"/>
      <c r="EUS541" s="11"/>
      <c r="EUT541" s="11"/>
      <c r="EUU541" s="11"/>
      <c r="EUV541" s="11"/>
      <c r="EUW541" s="11"/>
      <c r="EUX541" s="11"/>
      <c r="EUY541" s="11"/>
      <c r="EUZ541" s="11"/>
      <c r="EVA541" s="11"/>
      <c r="EVB541" s="11"/>
      <c r="EVC541" s="11"/>
      <c r="EVD541" s="11"/>
      <c r="EVE541" s="11"/>
      <c r="EVF541" s="11"/>
      <c r="EVG541" s="11"/>
      <c r="EVH541" s="11"/>
      <c r="EVI541" s="11"/>
      <c r="EVJ541" s="11"/>
      <c r="EVK541" s="11"/>
      <c r="EVL541" s="11"/>
      <c r="EVM541" s="11"/>
      <c r="EVN541" s="11"/>
      <c r="EVO541" s="11"/>
      <c r="EVP541" s="11"/>
      <c r="EVQ541" s="11"/>
      <c r="EVR541" s="11"/>
      <c r="EVS541" s="11"/>
      <c r="EVT541" s="11"/>
      <c r="EVU541" s="11"/>
      <c r="EVV541" s="11"/>
      <c r="EVW541" s="11"/>
      <c r="EVX541" s="11"/>
      <c r="EVY541" s="11"/>
      <c r="EVZ541" s="11"/>
      <c r="EWA541" s="11"/>
      <c r="EWB541" s="11"/>
      <c r="EWC541" s="11"/>
      <c r="EWD541" s="11"/>
      <c r="EWE541" s="11"/>
      <c r="EWF541" s="11"/>
      <c r="EWG541" s="11"/>
      <c r="EWH541" s="11"/>
      <c r="EWI541" s="11"/>
      <c r="EWJ541" s="11"/>
      <c r="EWK541" s="11"/>
      <c r="EWL541" s="11"/>
      <c r="EWM541" s="11"/>
      <c r="EWN541" s="11"/>
      <c r="EWO541" s="11"/>
      <c r="EWP541" s="11"/>
      <c r="EWQ541" s="11"/>
      <c r="EWR541" s="11"/>
      <c r="EWS541" s="11"/>
      <c r="EWT541" s="11"/>
      <c r="EWU541" s="11"/>
      <c r="EWV541" s="11"/>
      <c r="EWW541" s="11"/>
      <c r="EWX541" s="11"/>
      <c r="EWY541" s="11"/>
      <c r="EWZ541" s="11"/>
      <c r="EXA541" s="11"/>
      <c r="EXB541" s="11"/>
      <c r="EXC541" s="11"/>
      <c r="EXD541" s="11"/>
      <c r="EXE541" s="11"/>
      <c r="EXF541" s="11"/>
      <c r="EXG541" s="11"/>
      <c r="EXH541" s="11"/>
      <c r="EXI541" s="11"/>
      <c r="EXJ541" s="11"/>
      <c r="EXK541" s="11"/>
      <c r="EXL541" s="11"/>
      <c r="EXM541" s="11"/>
      <c r="EXN541" s="11"/>
      <c r="EXO541" s="11"/>
      <c r="EXP541" s="11"/>
      <c r="EXQ541" s="11"/>
      <c r="EXR541" s="11"/>
      <c r="EXS541" s="11"/>
      <c r="EXT541" s="11"/>
      <c r="EXU541" s="11"/>
      <c r="EXV541" s="11"/>
      <c r="EXW541" s="11"/>
      <c r="EXX541" s="11"/>
      <c r="EXY541" s="11"/>
      <c r="EXZ541" s="11"/>
      <c r="EYA541" s="11"/>
      <c r="EYB541" s="11"/>
      <c r="EYC541" s="11"/>
      <c r="EYD541" s="11"/>
      <c r="EYE541" s="11"/>
      <c r="EYF541" s="11"/>
      <c r="EYG541" s="11"/>
      <c r="EYH541" s="11"/>
      <c r="EYI541" s="11"/>
      <c r="EYJ541" s="11"/>
      <c r="EYK541" s="11"/>
      <c r="EYL541" s="11"/>
      <c r="EYM541" s="11"/>
      <c r="EYN541" s="11"/>
      <c r="EYO541" s="11"/>
      <c r="EYP541" s="11"/>
      <c r="EYQ541" s="11"/>
      <c r="EYR541" s="11"/>
      <c r="EYS541" s="11"/>
      <c r="EYT541" s="11"/>
      <c r="EYU541" s="11"/>
      <c r="EYV541" s="11"/>
      <c r="EYW541" s="11"/>
      <c r="EYX541" s="11"/>
      <c r="EYY541" s="11"/>
      <c r="EYZ541" s="11"/>
      <c r="EZA541" s="11"/>
      <c r="EZB541" s="11"/>
      <c r="EZC541" s="11"/>
      <c r="EZD541" s="11"/>
      <c r="EZE541" s="11"/>
      <c r="EZF541" s="11"/>
      <c r="EZG541" s="11"/>
      <c r="EZH541" s="11"/>
      <c r="EZI541" s="11"/>
      <c r="EZJ541" s="11"/>
      <c r="EZK541" s="11"/>
      <c r="EZL541" s="11"/>
      <c r="EZM541" s="11"/>
      <c r="EZN541" s="11"/>
      <c r="EZO541" s="11"/>
      <c r="EZP541" s="11"/>
      <c r="EZQ541" s="11"/>
      <c r="EZR541" s="11"/>
      <c r="EZS541" s="11"/>
      <c r="EZT541" s="11"/>
      <c r="EZU541" s="11"/>
      <c r="EZV541" s="11"/>
      <c r="EZW541" s="11"/>
      <c r="EZX541" s="11"/>
      <c r="EZY541" s="11"/>
      <c r="EZZ541" s="11"/>
      <c r="FAA541" s="11"/>
      <c r="FAB541" s="11"/>
      <c r="FAC541" s="11"/>
      <c r="FAD541" s="11"/>
      <c r="FAE541" s="11"/>
      <c r="FAF541" s="11"/>
      <c r="FAG541" s="11"/>
      <c r="FAH541" s="11"/>
      <c r="FAI541" s="11"/>
      <c r="FAJ541" s="11"/>
      <c r="FAK541" s="11"/>
      <c r="FAL541" s="11"/>
      <c r="FAM541" s="11"/>
      <c r="FAN541" s="11"/>
      <c r="FAO541" s="11"/>
      <c r="FAP541" s="11"/>
      <c r="FAQ541" s="11"/>
      <c r="FAR541" s="11"/>
      <c r="FAS541" s="11"/>
      <c r="FAT541" s="11"/>
      <c r="FAU541" s="11"/>
      <c r="FAV541" s="11"/>
      <c r="FAW541" s="11"/>
      <c r="FAX541" s="11"/>
      <c r="FAY541" s="11"/>
      <c r="FAZ541" s="11"/>
      <c r="FBA541" s="11"/>
      <c r="FBB541" s="11"/>
      <c r="FBC541" s="11"/>
      <c r="FBD541" s="11"/>
      <c r="FBE541" s="11"/>
      <c r="FBF541" s="11"/>
      <c r="FBG541" s="11"/>
      <c r="FBH541" s="11"/>
      <c r="FBI541" s="11"/>
      <c r="FBJ541" s="11"/>
      <c r="FBK541" s="11"/>
      <c r="FBL541" s="11"/>
      <c r="FBM541" s="11"/>
      <c r="FBN541" s="11"/>
      <c r="FBO541" s="11"/>
      <c r="FBP541" s="11"/>
      <c r="FBQ541" s="11"/>
      <c r="FBR541" s="11"/>
      <c r="FBS541" s="11"/>
      <c r="FBT541" s="11"/>
      <c r="FBU541" s="11"/>
      <c r="FBV541" s="11"/>
      <c r="FBW541" s="11"/>
      <c r="FBX541" s="11"/>
      <c r="FBY541" s="11"/>
      <c r="FBZ541" s="11"/>
      <c r="FCA541" s="11"/>
      <c r="FCB541" s="11"/>
      <c r="FCC541" s="11"/>
      <c r="FCD541" s="11"/>
      <c r="FCE541" s="11"/>
      <c r="FCF541" s="11"/>
      <c r="FCG541" s="11"/>
      <c r="FCH541" s="11"/>
      <c r="FCI541" s="11"/>
      <c r="FCJ541" s="11"/>
      <c r="FCK541" s="11"/>
      <c r="FCL541" s="11"/>
      <c r="FCM541" s="11"/>
      <c r="FCN541" s="11"/>
      <c r="FCO541" s="11"/>
      <c r="FCP541" s="11"/>
      <c r="FCQ541" s="11"/>
      <c r="FCR541" s="11"/>
      <c r="FCS541" s="11"/>
      <c r="FCT541" s="11"/>
      <c r="FCU541" s="11"/>
      <c r="FCV541" s="11"/>
      <c r="FCW541" s="11"/>
      <c r="FCX541" s="11"/>
      <c r="FCY541" s="11"/>
      <c r="FCZ541" s="11"/>
      <c r="FDA541" s="11"/>
      <c r="FDB541" s="11"/>
      <c r="FDC541" s="11"/>
      <c r="FDD541" s="11"/>
      <c r="FDE541" s="11"/>
      <c r="FDF541" s="11"/>
      <c r="FDG541" s="11"/>
      <c r="FDH541" s="11"/>
      <c r="FDI541" s="11"/>
      <c r="FDJ541" s="11"/>
      <c r="FDK541" s="11"/>
      <c r="FDL541" s="11"/>
      <c r="FDM541" s="11"/>
      <c r="FDN541" s="11"/>
      <c r="FDO541" s="11"/>
      <c r="FDP541" s="11"/>
      <c r="FDQ541" s="11"/>
      <c r="FDR541" s="11"/>
      <c r="FDS541" s="11"/>
      <c r="FDT541" s="11"/>
      <c r="FDU541" s="11"/>
      <c r="FDV541" s="11"/>
      <c r="FDW541" s="11"/>
      <c r="FDX541" s="11"/>
      <c r="FDY541" s="11"/>
      <c r="FDZ541" s="11"/>
      <c r="FEA541" s="11"/>
      <c r="FEB541" s="11"/>
      <c r="FEC541" s="11"/>
      <c r="FED541" s="11"/>
      <c r="FEE541" s="11"/>
      <c r="FEF541" s="11"/>
      <c r="FEG541" s="11"/>
      <c r="FEH541" s="11"/>
      <c r="FEI541" s="11"/>
      <c r="FEJ541" s="11"/>
      <c r="FEK541" s="11"/>
      <c r="FEL541" s="11"/>
      <c r="FEM541" s="11"/>
      <c r="FEN541" s="11"/>
      <c r="FEO541" s="11"/>
      <c r="FEP541" s="11"/>
      <c r="FEQ541" s="11"/>
      <c r="FER541" s="11"/>
      <c r="FES541" s="11"/>
      <c r="FET541" s="11"/>
      <c r="FEU541" s="11"/>
      <c r="FEV541" s="11"/>
      <c r="FEW541" s="11"/>
      <c r="FEX541" s="11"/>
      <c r="FEY541" s="11"/>
      <c r="FEZ541" s="11"/>
      <c r="FFA541" s="11"/>
      <c r="FFB541" s="11"/>
      <c r="FFC541" s="11"/>
      <c r="FFD541" s="11"/>
      <c r="FFE541" s="11"/>
      <c r="FFF541" s="11"/>
      <c r="FFG541" s="11"/>
      <c r="FFH541" s="11"/>
      <c r="FFI541" s="11"/>
      <c r="FFJ541" s="11"/>
      <c r="FFK541" s="11"/>
      <c r="FFL541" s="11"/>
      <c r="FFM541" s="11"/>
      <c r="FFN541" s="11"/>
      <c r="FFO541" s="11"/>
      <c r="FFP541" s="11"/>
      <c r="FFQ541" s="11"/>
      <c r="FFR541" s="11"/>
      <c r="FFS541" s="11"/>
      <c r="FFT541" s="11"/>
      <c r="FFU541" s="11"/>
      <c r="FFV541" s="11"/>
      <c r="FFW541" s="11"/>
      <c r="FFX541" s="11"/>
      <c r="FFY541" s="11"/>
      <c r="FFZ541" s="11"/>
      <c r="FGA541" s="11"/>
      <c r="FGB541" s="11"/>
      <c r="FGC541" s="11"/>
      <c r="FGD541" s="11"/>
      <c r="FGE541" s="11"/>
      <c r="FGF541" s="11"/>
      <c r="FGG541" s="11"/>
      <c r="FGH541" s="11"/>
      <c r="FGI541" s="11"/>
      <c r="FGJ541" s="11"/>
      <c r="FGK541" s="11"/>
      <c r="FGL541" s="11"/>
      <c r="FGM541" s="11"/>
      <c r="FGN541" s="11"/>
      <c r="FGO541" s="11"/>
      <c r="FGP541" s="11"/>
      <c r="FGQ541" s="11"/>
      <c r="FGR541" s="11"/>
      <c r="FGS541" s="11"/>
      <c r="FGT541" s="11"/>
      <c r="FGU541" s="11"/>
      <c r="FGV541" s="11"/>
      <c r="FGW541" s="11"/>
      <c r="FGX541" s="11"/>
      <c r="FGY541" s="11"/>
      <c r="FGZ541" s="11"/>
      <c r="FHA541" s="11"/>
      <c r="FHB541" s="11"/>
      <c r="FHC541" s="11"/>
      <c r="FHD541" s="11"/>
      <c r="FHE541" s="11"/>
      <c r="FHF541" s="11"/>
      <c r="FHG541" s="11"/>
      <c r="FHH541" s="11"/>
      <c r="FHI541" s="11"/>
      <c r="FHJ541" s="11"/>
      <c r="FHK541" s="11"/>
      <c r="FHL541" s="11"/>
      <c r="FHM541" s="11"/>
      <c r="FHN541" s="11"/>
      <c r="FHO541" s="11"/>
      <c r="FHP541" s="11"/>
      <c r="FHQ541" s="11"/>
      <c r="FHR541" s="11"/>
      <c r="FHS541" s="11"/>
      <c r="FHT541" s="11"/>
      <c r="FHU541" s="11"/>
      <c r="FHV541" s="11"/>
      <c r="FHW541" s="11"/>
      <c r="FHX541" s="11"/>
      <c r="FHY541" s="11"/>
      <c r="FHZ541" s="11"/>
      <c r="FIA541" s="11"/>
      <c r="FIB541" s="11"/>
      <c r="FIC541" s="11"/>
      <c r="FID541" s="11"/>
      <c r="FIE541" s="11"/>
      <c r="FIF541" s="11"/>
      <c r="FIG541" s="11"/>
      <c r="FIH541" s="11"/>
      <c r="FII541" s="11"/>
      <c r="FIJ541" s="11"/>
      <c r="FIK541" s="11"/>
      <c r="FIL541" s="11"/>
      <c r="FIM541" s="11"/>
      <c r="FIN541" s="11"/>
      <c r="FIO541" s="11"/>
      <c r="FIP541" s="11"/>
      <c r="FIQ541" s="11"/>
      <c r="FIR541" s="11"/>
      <c r="FIS541" s="11"/>
      <c r="FIT541" s="11"/>
      <c r="FIU541" s="11"/>
      <c r="FIV541" s="11"/>
      <c r="FIW541" s="11"/>
      <c r="FIX541" s="11"/>
      <c r="FIY541" s="11"/>
      <c r="FIZ541" s="11"/>
      <c r="FJA541" s="11"/>
      <c r="FJB541" s="11"/>
      <c r="FJC541" s="11"/>
      <c r="FJD541" s="11"/>
      <c r="FJE541" s="11"/>
      <c r="FJF541" s="11"/>
      <c r="FJG541" s="11"/>
      <c r="FJH541" s="11"/>
      <c r="FJI541" s="11"/>
      <c r="FJJ541" s="11"/>
      <c r="FJK541" s="11"/>
      <c r="FJL541" s="11"/>
      <c r="FJM541" s="11"/>
      <c r="FJN541" s="11"/>
      <c r="FJO541" s="11"/>
      <c r="FJP541" s="11"/>
      <c r="FJQ541" s="11"/>
      <c r="FJR541" s="11"/>
      <c r="FJS541" s="11"/>
      <c r="FJT541" s="11"/>
      <c r="FJU541" s="11"/>
      <c r="FJV541" s="11"/>
      <c r="FJW541" s="11"/>
      <c r="FJX541" s="11"/>
      <c r="FJY541" s="11"/>
      <c r="FJZ541" s="11"/>
      <c r="FKA541" s="11"/>
      <c r="FKB541" s="11"/>
      <c r="FKC541" s="11"/>
      <c r="FKD541" s="11"/>
      <c r="FKE541" s="11"/>
      <c r="FKF541" s="11"/>
      <c r="FKG541" s="11"/>
      <c r="FKH541" s="11"/>
      <c r="FKI541" s="11"/>
      <c r="FKJ541" s="11"/>
      <c r="FKK541" s="11"/>
      <c r="FKL541" s="11"/>
      <c r="FKM541" s="11"/>
      <c r="FKN541" s="11"/>
      <c r="FKO541" s="11"/>
      <c r="FKP541" s="11"/>
      <c r="FKQ541" s="11"/>
      <c r="FKR541" s="11"/>
      <c r="FKS541" s="11"/>
      <c r="FKT541" s="11"/>
      <c r="FKU541" s="11"/>
      <c r="FKV541" s="11"/>
      <c r="FKW541" s="11"/>
      <c r="FKX541" s="11"/>
      <c r="FKY541" s="11"/>
      <c r="FKZ541" s="11"/>
      <c r="FLA541" s="11"/>
      <c r="FLB541" s="11"/>
      <c r="FLC541" s="11"/>
      <c r="FLD541" s="11"/>
      <c r="FLE541" s="11"/>
      <c r="FLF541" s="11"/>
      <c r="FLG541" s="11"/>
      <c r="FLH541" s="11"/>
      <c r="FLI541" s="11"/>
      <c r="FLJ541" s="11"/>
      <c r="FLK541" s="11"/>
      <c r="FLL541" s="11"/>
      <c r="FLM541" s="11"/>
      <c r="FLN541" s="11"/>
      <c r="FLO541" s="11"/>
      <c r="FLP541" s="11"/>
      <c r="FLQ541" s="11"/>
      <c r="FLR541" s="11"/>
      <c r="FLS541" s="11"/>
      <c r="FLT541" s="11"/>
      <c r="FLU541" s="11"/>
      <c r="FLV541" s="11"/>
      <c r="FLW541" s="11"/>
      <c r="FLX541" s="11"/>
      <c r="FLY541" s="11"/>
      <c r="FLZ541" s="11"/>
      <c r="FMA541" s="11"/>
      <c r="FMB541" s="11"/>
      <c r="FMC541" s="11"/>
      <c r="FMD541" s="11"/>
      <c r="FME541" s="11"/>
      <c r="FMF541" s="11"/>
      <c r="FMG541" s="11"/>
      <c r="FMH541" s="11"/>
      <c r="FMI541" s="11"/>
      <c r="FMJ541" s="11"/>
      <c r="FMK541" s="11"/>
      <c r="FML541" s="11"/>
      <c r="FMM541" s="11"/>
      <c r="FMN541" s="11"/>
      <c r="FMO541" s="11"/>
      <c r="FMP541" s="11"/>
      <c r="FMQ541" s="11"/>
      <c r="FMR541" s="11"/>
      <c r="FMS541" s="11"/>
      <c r="FMT541" s="11"/>
      <c r="FMU541" s="11"/>
      <c r="FMV541" s="11"/>
      <c r="FMW541" s="11"/>
      <c r="FMX541" s="11"/>
      <c r="FMY541" s="11"/>
      <c r="FMZ541" s="11"/>
      <c r="FNA541" s="11"/>
      <c r="FNB541" s="11"/>
      <c r="FNC541" s="11"/>
      <c r="FND541" s="11"/>
      <c r="FNE541" s="11"/>
      <c r="FNF541" s="11"/>
      <c r="FNG541" s="11"/>
      <c r="FNH541" s="11"/>
      <c r="FNI541" s="11"/>
      <c r="FNJ541" s="11"/>
      <c r="FNK541" s="11"/>
      <c r="FNL541" s="11"/>
      <c r="FNM541" s="11"/>
      <c r="FNN541" s="11"/>
      <c r="FNO541" s="11"/>
      <c r="FNP541" s="11"/>
      <c r="FNQ541" s="11"/>
      <c r="FNR541" s="11"/>
      <c r="FNS541" s="11"/>
      <c r="FNT541" s="11"/>
      <c r="FNU541" s="11"/>
      <c r="FNV541" s="11"/>
      <c r="FNW541" s="11"/>
      <c r="FNX541" s="11"/>
      <c r="FNY541" s="11"/>
      <c r="FNZ541" s="11"/>
      <c r="FOA541" s="11"/>
      <c r="FOB541" s="11"/>
      <c r="FOC541" s="11"/>
      <c r="FOD541" s="11"/>
      <c r="FOE541" s="11"/>
      <c r="FOF541" s="11"/>
      <c r="FOG541" s="11"/>
      <c r="FOH541" s="11"/>
      <c r="FOI541" s="11"/>
      <c r="FOJ541" s="11"/>
      <c r="FOK541" s="11"/>
      <c r="FOL541" s="11"/>
      <c r="FOM541" s="11"/>
      <c r="FON541" s="11"/>
      <c r="FOO541" s="11"/>
      <c r="FOP541" s="11"/>
      <c r="FOQ541" s="11"/>
      <c r="FOR541" s="11"/>
      <c r="FOS541" s="11"/>
      <c r="FOT541" s="11"/>
      <c r="FOU541" s="11"/>
      <c r="FOV541" s="11"/>
      <c r="FOW541" s="11"/>
      <c r="FOX541" s="11"/>
      <c r="FOY541" s="11"/>
      <c r="FOZ541" s="11"/>
      <c r="FPA541" s="11"/>
      <c r="FPB541" s="11"/>
      <c r="FPC541" s="11"/>
      <c r="FPD541" s="11"/>
      <c r="FPE541" s="11"/>
      <c r="FPF541" s="11"/>
      <c r="FPG541" s="11"/>
      <c r="FPH541" s="11"/>
      <c r="FPI541" s="11"/>
      <c r="FPJ541" s="11"/>
      <c r="FPK541" s="11"/>
      <c r="FPL541" s="11"/>
      <c r="FPM541" s="11"/>
      <c r="FPN541" s="11"/>
      <c r="FPO541" s="11"/>
      <c r="FPP541" s="11"/>
      <c r="FPQ541" s="11"/>
      <c r="FPR541" s="11"/>
      <c r="FPS541" s="11"/>
      <c r="FPT541" s="11"/>
      <c r="FPU541" s="11"/>
      <c r="FPV541" s="11"/>
      <c r="FPW541" s="11"/>
      <c r="FPX541" s="11"/>
      <c r="FPY541" s="11"/>
      <c r="FPZ541" s="11"/>
      <c r="FQA541" s="11"/>
      <c r="FQB541" s="11"/>
      <c r="FQC541" s="11"/>
      <c r="FQD541" s="11"/>
      <c r="FQE541" s="11"/>
      <c r="FQF541" s="11"/>
      <c r="FQG541" s="11"/>
      <c r="FQH541" s="11"/>
      <c r="FQI541" s="11"/>
      <c r="FQJ541" s="11"/>
      <c r="FQK541" s="11"/>
      <c r="FQL541" s="11"/>
      <c r="FQM541" s="11"/>
      <c r="FQN541" s="11"/>
      <c r="FQO541" s="11"/>
      <c r="FQP541" s="11"/>
      <c r="FQQ541" s="11"/>
      <c r="FQR541" s="11"/>
      <c r="FQS541" s="11"/>
      <c r="FQT541" s="11"/>
      <c r="FQU541" s="11"/>
      <c r="FQV541" s="11"/>
      <c r="FQW541" s="11"/>
      <c r="FQX541" s="11"/>
      <c r="FQY541" s="11"/>
      <c r="FQZ541" s="11"/>
      <c r="FRA541" s="11"/>
      <c r="FRB541" s="11"/>
      <c r="FRC541" s="11"/>
      <c r="FRD541" s="11"/>
      <c r="FRE541" s="11"/>
      <c r="FRF541" s="11"/>
      <c r="FRG541" s="11"/>
      <c r="FRH541" s="11"/>
      <c r="FRI541" s="11"/>
      <c r="FRJ541" s="11"/>
      <c r="FRK541" s="11"/>
      <c r="FRL541" s="11"/>
      <c r="FRM541" s="11"/>
      <c r="FRN541" s="11"/>
      <c r="FRO541" s="11"/>
      <c r="FRP541" s="11"/>
      <c r="FRQ541" s="11"/>
      <c r="FRR541" s="11"/>
      <c r="FRS541" s="11"/>
      <c r="FRT541" s="11"/>
      <c r="FRU541" s="11"/>
      <c r="FRV541" s="11"/>
      <c r="FRW541" s="11"/>
      <c r="FRX541" s="11"/>
      <c r="FRY541" s="11"/>
      <c r="FRZ541" s="11"/>
      <c r="FSA541" s="11"/>
      <c r="FSB541" s="11"/>
      <c r="FSC541" s="11"/>
      <c r="FSD541" s="11"/>
      <c r="FSE541" s="11"/>
      <c r="FSF541" s="11"/>
      <c r="FSG541" s="11"/>
      <c r="FSH541" s="11"/>
      <c r="FSI541" s="11"/>
      <c r="FSJ541" s="11"/>
      <c r="FSK541" s="11"/>
      <c r="FSL541" s="11"/>
      <c r="FSM541" s="11"/>
      <c r="FSN541" s="11"/>
      <c r="FSO541" s="11"/>
      <c r="FSP541" s="11"/>
      <c r="FSQ541" s="11"/>
      <c r="FSR541" s="11"/>
      <c r="FSS541" s="11"/>
      <c r="FST541" s="11"/>
      <c r="FSU541" s="11"/>
      <c r="FSV541" s="11"/>
      <c r="FSW541" s="11"/>
      <c r="FSX541" s="11"/>
      <c r="FSY541" s="11"/>
      <c r="FSZ541" s="11"/>
      <c r="FTA541" s="11"/>
      <c r="FTB541" s="11"/>
      <c r="FTC541" s="11"/>
      <c r="FTD541" s="11"/>
      <c r="FTE541" s="11"/>
      <c r="FTF541" s="11"/>
      <c r="FTG541" s="11"/>
      <c r="FTH541" s="11"/>
      <c r="FTI541" s="11"/>
      <c r="FTJ541" s="11"/>
      <c r="FTK541" s="11"/>
      <c r="FTL541" s="11"/>
      <c r="FTM541" s="11"/>
      <c r="FTN541" s="11"/>
      <c r="FTO541" s="11"/>
      <c r="FTP541" s="11"/>
      <c r="FTQ541" s="11"/>
      <c r="FTR541" s="11"/>
      <c r="FTS541" s="11"/>
      <c r="FTT541" s="11"/>
      <c r="FTU541" s="11"/>
      <c r="FTV541" s="11"/>
      <c r="FTW541" s="11"/>
      <c r="FTX541" s="11"/>
      <c r="FTY541" s="11"/>
      <c r="FTZ541" s="11"/>
      <c r="FUA541" s="11"/>
      <c r="FUB541" s="11"/>
      <c r="FUC541" s="11"/>
      <c r="FUD541" s="11"/>
      <c r="FUE541" s="11"/>
      <c r="FUF541" s="11"/>
      <c r="FUG541" s="11"/>
      <c r="FUH541" s="11"/>
      <c r="FUI541" s="11"/>
      <c r="FUJ541" s="11"/>
      <c r="FUK541" s="11"/>
      <c r="FUL541" s="11"/>
      <c r="FUM541" s="11"/>
      <c r="FUN541" s="11"/>
      <c r="FUO541" s="11"/>
      <c r="FUP541" s="11"/>
      <c r="FUQ541" s="11"/>
      <c r="FUR541" s="11"/>
      <c r="FUS541" s="11"/>
      <c r="FUT541" s="11"/>
      <c r="FUU541" s="11"/>
      <c r="FUV541" s="11"/>
      <c r="FUW541" s="11"/>
      <c r="FUX541" s="11"/>
      <c r="FUY541" s="11"/>
      <c r="FUZ541" s="11"/>
      <c r="FVA541" s="11"/>
      <c r="FVB541" s="11"/>
      <c r="FVC541" s="11"/>
      <c r="FVD541" s="11"/>
      <c r="FVE541" s="11"/>
      <c r="FVF541" s="11"/>
      <c r="FVG541" s="11"/>
      <c r="FVH541" s="11"/>
      <c r="FVI541" s="11"/>
      <c r="FVJ541" s="11"/>
      <c r="FVK541" s="11"/>
      <c r="FVL541" s="11"/>
      <c r="FVM541" s="11"/>
      <c r="FVN541" s="11"/>
      <c r="FVO541" s="11"/>
      <c r="FVP541" s="11"/>
      <c r="FVQ541" s="11"/>
      <c r="FVR541" s="11"/>
      <c r="FVS541" s="11"/>
      <c r="FVT541" s="11"/>
      <c r="FVU541" s="11"/>
      <c r="FVV541" s="11"/>
      <c r="FVW541" s="11"/>
      <c r="FVX541" s="11"/>
      <c r="FVY541" s="11"/>
      <c r="FVZ541" s="11"/>
      <c r="FWA541" s="11"/>
      <c r="FWB541" s="11"/>
      <c r="FWC541" s="11"/>
      <c r="FWD541" s="11"/>
      <c r="FWE541" s="11"/>
      <c r="FWF541" s="11"/>
      <c r="FWG541" s="11"/>
      <c r="FWH541" s="11"/>
      <c r="FWI541" s="11"/>
      <c r="FWJ541" s="11"/>
      <c r="FWK541" s="11"/>
      <c r="FWL541" s="11"/>
      <c r="FWM541" s="11"/>
      <c r="FWN541" s="11"/>
      <c r="FWO541" s="11"/>
      <c r="FWP541" s="11"/>
      <c r="FWQ541" s="11"/>
      <c r="FWR541" s="11"/>
      <c r="FWS541" s="11"/>
      <c r="FWT541" s="11"/>
      <c r="FWU541" s="11"/>
      <c r="FWV541" s="11"/>
      <c r="FWW541" s="11"/>
      <c r="FWX541" s="11"/>
      <c r="FWY541" s="11"/>
      <c r="FWZ541" s="11"/>
      <c r="FXA541" s="11"/>
      <c r="FXB541" s="11"/>
      <c r="FXC541" s="11"/>
      <c r="FXD541" s="11"/>
      <c r="FXE541" s="11"/>
      <c r="FXF541" s="11"/>
      <c r="FXG541" s="11"/>
      <c r="FXH541" s="11"/>
      <c r="FXI541" s="11"/>
      <c r="FXJ541" s="11"/>
      <c r="FXK541" s="11"/>
      <c r="FXL541" s="11"/>
      <c r="FXM541" s="11"/>
      <c r="FXN541" s="11"/>
      <c r="FXO541" s="11"/>
      <c r="FXP541" s="11"/>
      <c r="FXQ541" s="11"/>
      <c r="FXR541" s="11"/>
      <c r="FXS541" s="11"/>
      <c r="FXT541" s="11"/>
      <c r="FXU541" s="11"/>
      <c r="FXV541" s="11"/>
      <c r="FXW541" s="11"/>
      <c r="FXX541" s="11"/>
      <c r="FXY541" s="11"/>
      <c r="FXZ541" s="11"/>
      <c r="FYA541" s="11"/>
      <c r="FYB541" s="11"/>
      <c r="FYC541" s="11"/>
      <c r="FYD541" s="11"/>
      <c r="FYE541" s="11"/>
      <c r="FYF541" s="11"/>
      <c r="FYG541" s="11"/>
      <c r="FYH541" s="11"/>
      <c r="FYI541" s="11"/>
      <c r="FYJ541" s="11"/>
      <c r="FYK541" s="11"/>
      <c r="FYL541" s="11"/>
      <c r="FYM541" s="11"/>
      <c r="FYN541" s="11"/>
      <c r="FYO541" s="11"/>
      <c r="FYP541" s="11"/>
      <c r="FYQ541" s="11"/>
      <c r="FYR541" s="11"/>
      <c r="FYS541" s="11"/>
      <c r="FYT541" s="11"/>
      <c r="FYU541" s="11"/>
      <c r="FYV541" s="11"/>
      <c r="FYW541" s="11"/>
      <c r="FYX541" s="11"/>
      <c r="FYY541" s="11"/>
      <c r="FYZ541" s="11"/>
      <c r="FZA541" s="11"/>
      <c r="FZB541" s="11"/>
      <c r="FZC541" s="11"/>
      <c r="FZD541" s="11"/>
      <c r="FZE541" s="11"/>
      <c r="FZF541" s="11"/>
      <c r="FZG541" s="11"/>
      <c r="FZH541" s="11"/>
      <c r="FZI541" s="11"/>
      <c r="FZJ541" s="11"/>
      <c r="FZK541" s="11"/>
      <c r="FZL541" s="11"/>
      <c r="FZM541" s="11"/>
      <c r="FZN541" s="11"/>
      <c r="FZO541" s="11"/>
      <c r="FZP541" s="11"/>
      <c r="FZQ541" s="11"/>
      <c r="FZR541" s="11"/>
      <c r="FZS541" s="11"/>
      <c r="FZT541" s="11"/>
      <c r="FZU541" s="11"/>
      <c r="FZV541" s="11"/>
      <c r="FZW541" s="11"/>
      <c r="FZX541" s="11"/>
      <c r="FZY541" s="11"/>
      <c r="FZZ541" s="11"/>
      <c r="GAA541" s="11"/>
      <c r="GAB541" s="11"/>
      <c r="GAC541" s="11"/>
      <c r="GAD541" s="11"/>
      <c r="GAE541" s="11"/>
      <c r="GAF541" s="11"/>
      <c r="GAG541" s="11"/>
      <c r="GAH541" s="11"/>
      <c r="GAI541" s="11"/>
      <c r="GAJ541" s="11"/>
      <c r="GAK541" s="11"/>
      <c r="GAL541" s="11"/>
      <c r="GAM541" s="11"/>
      <c r="GAN541" s="11"/>
      <c r="GAO541" s="11"/>
      <c r="GAP541" s="11"/>
      <c r="GAQ541" s="11"/>
      <c r="GAR541" s="11"/>
      <c r="GAS541" s="11"/>
      <c r="GAT541" s="11"/>
      <c r="GAU541" s="11"/>
      <c r="GAV541" s="11"/>
      <c r="GAW541" s="11"/>
      <c r="GAX541" s="11"/>
      <c r="GAY541" s="11"/>
      <c r="GAZ541" s="11"/>
      <c r="GBA541" s="11"/>
      <c r="GBB541" s="11"/>
      <c r="GBC541" s="11"/>
      <c r="GBD541" s="11"/>
      <c r="GBE541" s="11"/>
      <c r="GBF541" s="11"/>
      <c r="GBG541" s="11"/>
      <c r="GBH541" s="11"/>
      <c r="GBI541" s="11"/>
      <c r="GBJ541" s="11"/>
      <c r="GBK541" s="11"/>
      <c r="GBL541" s="11"/>
      <c r="GBM541" s="11"/>
      <c r="GBN541" s="11"/>
      <c r="GBO541" s="11"/>
      <c r="GBP541" s="11"/>
      <c r="GBQ541" s="11"/>
      <c r="GBR541" s="11"/>
      <c r="GBS541" s="11"/>
      <c r="GBT541" s="11"/>
      <c r="GBU541" s="11"/>
      <c r="GBV541" s="11"/>
      <c r="GBW541" s="11"/>
      <c r="GBX541" s="11"/>
      <c r="GBY541" s="11"/>
      <c r="GBZ541" s="11"/>
      <c r="GCA541" s="11"/>
      <c r="GCB541" s="11"/>
      <c r="GCC541" s="11"/>
      <c r="GCD541" s="11"/>
      <c r="GCE541" s="11"/>
      <c r="GCF541" s="11"/>
      <c r="GCG541" s="11"/>
      <c r="GCH541" s="11"/>
      <c r="GCI541" s="11"/>
      <c r="GCJ541" s="11"/>
      <c r="GCK541" s="11"/>
      <c r="GCL541" s="11"/>
      <c r="GCM541" s="11"/>
      <c r="GCN541" s="11"/>
      <c r="GCO541" s="11"/>
      <c r="GCP541" s="11"/>
      <c r="GCQ541" s="11"/>
      <c r="GCR541" s="11"/>
      <c r="GCS541" s="11"/>
      <c r="GCT541" s="11"/>
      <c r="GCU541" s="11"/>
      <c r="GCV541" s="11"/>
      <c r="GCW541" s="11"/>
      <c r="GCX541" s="11"/>
      <c r="GCY541" s="11"/>
      <c r="GCZ541" s="11"/>
      <c r="GDA541" s="11"/>
      <c r="GDB541" s="11"/>
      <c r="GDC541" s="11"/>
      <c r="GDD541" s="11"/>
      <c r="GDE541" s="11"/>
      <c r="GDF541" s="11"/>
      <c r="GDG541" s="11"/>
      <c r="GDH541" s="11"/>
      <c r="GDI541" s="11"/>
      <c r="GDJ541" s="11"/>
      <c r="GDK541" s="11"/>
      <c r="GDL541" s="11"/>
      <c r="GDM541" s="11"/>
      <c r="GDN541" s="11"/>
      <c r="GDO541" s="11"/>
      <c r="GDP541" s="11"/>
      <c r="GDQ541" s="11"/>
      <c r="GDR541" s="11"/>
      <c r="GDS541" s="11"/>
      <c r="GDT541" s="11"/>
      <c r="GDU541" s="11"/>
      <c r="GDV541" s="11"/>
      <c r="GDW541" s="11"/>
      <c r="GDX541" s="11"/>
      <c r="GDY541" s="11"/>
      <c r="GDZ541" s="11"/>
      <c r="GEA541" s="11"/>
      <c r="GEB541" s="11"/>
      <c r="GEC541" s="11"/>
      <c r="GED541" s="11"/>
      <c r="GEE541" s="11"/>
      <c r="GEF541" s="11"/>
      <c r="GEG541" s="11"/>
      <c r="GEH541" s="11"/>
      <c r="GEI541" s="11"/>
      <c r="GEJ541" s="11"/>
      <c r="GEK541" s="11"/>
      <c r="GEL541" s="11"/>
      <c r="GEM541" s="11"/>
      <c r="GEN541" s="11"/>
      <c r="GEO541" s="11"/>
      <c r="GEP541" s="11"/>
      <c r="GEQ541" s="11"/>
      <c r="GER541" s="11"/>
      <c r="GES541" s="11"/>
      <c r="GET541" s="11"/>
      <c r="GEU541" s="11"/>
      <c r="GEV541" s="11"/>
      <c r="GEW541" s="11"/>
      <c r="GEX541" s="11"/>
      <c r="GEY541" s="11"/>
      <c r="GEZ541" s="11"/>
      <c r="GFA541" s="11"/>
      <c r="GFB541" s="11"/>
      <c r="GFC541" s="11"/>
      <c r="GFD541" s="11"/>
      <c r="GFE541" s="11"/>
      <c r="GFF541" s="11"/>
      <c r="GFG541" s="11"/>
      <c r="GFH541" s="11"/>
      <c r="GFI541" s="11"/>
      <c r="GFJ541" s="11"/>
      <c r="GFK541" s="11"/>
      <c r="GFL541" s="11"/>
      <c r="GFM541" s="11"/>
      <c r="GFN541" s="11"/>
      <c r="GFO541" s="11"/>
      <c r="GFP541" s="11"/>
      <c r="GFQ541" s="11"/>
      <c r="GFR541" s="11"/>
      <c r="GFS541" s="11"/>
      <c r="GFT541" s="11"/>
      <c r="GFU541" s="11"/>
      <c r="GFV541" s="11"/>
      <c r="GFW541" s="11"/>
      <c r="GFX541" s="11"/>
      <c r="GFY541" s="11"/>
      <c r="GFZ541" s="11"/>
      <c r="GGA541" s="11"/>
      <c r="GGB541" s="11"/>
      <c r="GGC541" s="11"/>
      <c r="GGD541" s="11"/>
      <c r="GGE541" s="11"/>
      <c r="GGF541" s="11"/>
      <c r="GGG541" s="11"/>
      <c r="GGH541" s="11"/>
      <c r="GGI541" s="11"/>
      <c r="GGJ541" s="11"/>
      <c r="GGK541" s="11"/>
      <c r="GGL541" s="11"/>
      <c r="GGM541" s="11"/>
      <c r="GGN541" s="11"/>
      <c r="GGO541" s="11"/>
      <c r="GGP541" s="11"/>
      <c r="GGQ541" s="11"/>
      <c r="GGR541" s="11"/>
      <c r="GGS541" s="11"/>
      <c r="GGT541" s="11"/>
      <c r="GGU541" s="11"/>
      <c r="GGV541" s="11"/>
      <c r="GGW541" s="11"/>
      <c r="GGX541" s="11"/>
      <c r="GGY541" s="11"/>
      <c r="GGZ541" s="11"/>
      <c r="GHA541" s="11"/>
      <c r="GHB541" s="11"/>
      <c r="GHC541" s="11"/>
      <c r="GHD541" s="11"/>
      <c r="GHE541" s="11"/>
      <c r="GHF541" s="11"/>
      <c r="GHG541" s="11"/>
      <c r="GHH541" s="11"/>
      <c r="GHI541" s="11"/>
      <c r="GHJ541" s="11"/>
      <c r="GHK541" s="11"/>
      <c r="GHL541" s="11"/>
      <c r="GHM541" s="11"/>
      <c r="GHN541" s="11"/>
      <c r="GHO541" s="11"/>
      <c r="GHP541" s="11"/>
      <c r="GHQ541" s="11"/>
      <c r="GHR541" s="11"/>
      <c r="GHS541" s="11"/>
      <c r="GHT541" s="11"/>
      <c r="GHU541" s="11"/>
      <c r="GHV541" s="11"/>
      <c r="GHW541" s="11"/>
      <c r="GHX541" s="11"/>
      <c r="GHY541" s="11"/>
      <c r="GHZ541" s="11"/>
      <c r="GIA541" s="11"/>
      <c r="GIB541" s="11"/>
      <c r="GIC541" s="11"/>
      <c r="GID541" s="11"/>
      <c r="GIE541" s="11"/>
      <c r="GIF541" s="11"/>
      <c r="GIG541" s="11"/>
      <c r="GIH541" s="11"/>
      <c r="GII541" s="11"/>
      <c r="GIJ541" s="11"/>
      <c r="GIK541" s="11"/>
      <c r="GIL541" s="11"/>
      <c r="GIM541" s="11"/>
      <c r="GIN541" s="11"/>
      <c r="GIO541" s="11"/>
      <c r="GIP541" s="11"/>
      <c r="GIQ541" s="11"/>
      <c r="GIR541" s="11"/>
      <c r="GIS541" s="11"/>
      <c r="GIT541" s="11"/>
      <c r="GIU541" s="11"/>
      <c r="GIV541" s="11"/>
      <c r="GIW541" s="11"/>
      <c r="GIX541" s="11"/>
      <c r="GIY541" s="11"/>
      <c r="GIZ541" s="11"/>
      <c r="GJA541" s="11"/>
      <c r="GJB541" s="11"/>
      <c r="GJC541" s="11"/>
      <c r="GJD541" s="11"/>
      <c r="GJE541" s="11"/>
      <c r="GJF541" s="11"/>
      <c r="GJG541" s="11"/>
      <c r="GJH541" s="11"/>
      <c r="GJI541" s="11"/>
      <c r="GJJ541" s="11"/>
      <c r="GJK541" s="11"/>
      <c r="GJL541" s="11"/>
      <c r="GJM541" s="11"/>
      <c r="GJN541" s="11"/>
      <c r="GJO541" s="11"/>
      <c r="GJP541" s="11"/>
      <c r="GJQ541" s="11"/>
      <c r="GJR541" s="11"/>
      <c r="GJS541" s="11"/>
      <c r="GJT541" s="11"/>
      <c r="GJU541" s="11"/>
      <c r="GJV541" s="11"/>
      <c r="GJW541" s="11"/>
      <c r="GJX541" s="11"/>
      <c r="GJY541" s="11"/>
      <c r="GJZ541" s="11"/>
      <c r="GKA541" s="11"/>
      <c r="GKB541" s="11"/>
      <c r="GKC541" s="11"/>
      <c r="GKD541" s="11"/>
      <c r="GKE541" s="11"/>
      <c r="GKF541" s="11"/>
      <c r="GKG541" s="11"/>
      <c r="GKH541" s="11"/>
      <c r="GKI541" s="11"/>
      <c r="GKJ541" s="11"/>
      <c r="GKK541" s="11"/>
      <c r="GKL541" s="11"/>
      <c r="GKM541" s="11"/>
      <c r="GKN541" s="11"/>
      <c r="GKO541" s="11"/>
      <c r="GKP541" s="11"/>
      <c r="GKQ541" s="11"/>
      <c r="GKR541" s="11"/>
      <c r="GKS541" s="11"/>
      <c r="GKT541" s="11"/>
      <c r="GKU541" s="11"/>
      <c r="GKV541" s="11"/>
      <c r="GKW541" s="11"/>
      <c r="GKX541" s="11"/>
      <c r="GKY541" s="11"/>
      <c r="GKZ541" s="11"/>
      <c r="GLA541" s="11"/>
      <c r="GLB541" s="11"/>
      <c r="GLC541" s="11"/>
      <c r="GLD541" s="11"/>
      <c r="GLE541" s="11"/>
      <c r="GLF541" s="11"/>
      <c r="GLG541" s="11"/>
      <c r="GLH541" s="11"/>
      <c r="GLI541" s="11"/>
      <c r="GLJ541" s="11"/>
      <c r="GLK541" s="11"/>
      <c r="GLL541" s="11"/>
      <c r="GLM541" s="11"/>
      <c r="GLN541" s="11"/>
      <c r="GLO541" s="11"/>
      <c r="GLP541" s="11"/>
      <c r="GLQ541" s="11"/>
      <c r="GLR541" s="11"/>
      <c r="GLS541" s="11"/>
      <c r="GLT541" s="11"/>
      <c r="GLU541" s="11"/>
      <c r="GLV541" s="11"/>
      <c r="GLW541" s="11"/>
      <c r="GLX541" s="11"/>
      <c r="GLY541" s="11"/>
      <c r="GLZ541" s="11"/>
      <c r="GMA541" s="11"/>
      <c r="GMB541" s="11"/>
      <c r="GMC541" s="11"/>
      <c r="GMD541" s="11"/>
      <c r="GME541" s="11"/>
      <c r="GMF541" s="11"/>
      <c r="GMG541" s="11"/>
      <c r="GMH541" s="11"/>
      <c r="GMI541" s="11"/>
      <c r="GMJ541" s="11"/>
      <c r="GMK541" s="11"/>
      <c r="GML541" s="11"/>
      <c r="GMM541" s="11"/>
      <c r="GMN541" s="11"/>
      <c r="GMO541" s="11"/>
      <c r="GMP541" s="11"/>
      <c r="GMQ541" s="11"/>
      <c r="GMR541" s="11"/>
      <c r="GMS541" s="11"/>
      <c r="GMT541" s="11"/>
      <c r="GMU541" s="11"/>
      <c r="GMV541" s="11"/>
      <c r="GMW541" s="11"/>
      <c r="GMX541" s="11"/>
      <c r="GMY541" s="11"/>
      <c r="GMZ541" s="11"/>
      <c r="GNA541" s="11"/>
      <c r="GNB541" s="11"/>
      <c r="GNC541" s="11"/>
      <c r="GND541" s="11"/>
      <c r="GNE541" s="11"/>
      <c r="GNF541" s="11"/>
      <c r="GNG541" s="11"/>
      <c r="GNH541" s="11"/>
      <c r="GNI541" s="11"/>
      <c r="GNJ541" s="11"/>
      <c r="GNK541" s="11"/>
      <c r="GNL541" s="11"/>
      <c r="GNM541" s="11"/>
      <c r="GNN541" s="11"/>
      <c r="GNO541" s="11"/>
      <c r="GNP541" s="11"/>
      <c r="GNQ541" s="11"/>
      <c r="GNR541" s="11"/>
      <c r="GNS541" s="11"/>
      <c r="GNT541" s="11"/>
      <c r="GNU541" s="11"/>
      <c r="GNV541" s="11"/>
      <c r="GNW541" s="11"/>
      <c r="GNX541" s="11"/>
      <c r="GNY541" s="11"/>
      <c r="GNZ541" s="11"/>
      <c r="GOA541" s="11"/>
      <c r="GOB541" s="11"/>
      <c r="GOC541" s="11"/>
      <c r="GOD541" s="11"/>
      <c r="GOE541" s="11"/>
      <c r="GOF541" s="11"/>
      <c r="GOG541" s="11"/>
      <c r="GOH541" s="11"/>
      <c r="GOI541" s="11"/>
      <c r="GOJ541" s="11"/>
      <c r="GOK541" s="11"/>
      <c r="GOL541" s="11"/>
      <c r="GOM541" s="11"/>
      <c r="GON541" s="11"/>
      <c r="GOO541" s="11"/>
      <c r="GOP541" s="11"/>
      <c r="GOQ541" s="11"/>
      <c r="GOR541" s="11"/>
      <c r="GOS541" s="11"/>
      <c r="GOT541" s="11"/>
      <c r="GOU541" s="11"/>
      <c r="GOV541" s="11"/>
      <c r="GOW541" s="11"/>
      <c r="GOX541" s="11"/>
      <c r="GOY541" s="11"/>
      <c r="GOZ541" s="11"/>
      <c r="GPA541" s="11"/>
      <c r="GPB541" s="11"/>
      <c r="GPC541" s="11"/>
      <c r="GPD541" s="11"/>
      <c r="GPE541" s="11"/>
      <c r="GPF541" s="11"/>
      <c r="GPG541" s="11"/>
      <c r="GPH541" s="11"/>
      <c r="GPI541" s="11"/>
      <c r="GPJ541" s="11"/>
      <c r="GPK541" s="11"/>
      <c r="GPL541" s="11"/>
      <c r="GPM541" s="11"/>
      <c r="GPN541" s="11"/>
      <c r="GPO541" s="11"/>
      <c r="GPP541" s="11"/>
      <c r="GPQ541" s="11"/>
      <c r="GPR541" s="11"/>
      <c r="GPS541" s="11"/>
      <c r="GPT541" s="11"/>
      <c r="GPU541" s="11"/>
      <c r="GPV541" s="11"/>
      <c r="GPW541" s="11"/>
      <c r="GPX541" s="11"/>
      <c r="GPY541" s="11"/>
      <c r="GPZ541" s="11"/>
      <c r="GQA541" s="11"/>
      <c r="GQB541" s="11"/>
      <c r="GQC541" s="11"/>
      <c r="GQD541" s="11"/>
      <c r="GQE541" s="11"/>
      <c r="GQF541" s="11"/>
      <c r="GQG541" s="11"/>
      <c r="GQH541" s="11"/>
      <c r="GQI541" s="11"/>
      <c r="GQJ541" s="11"/>
      <c r="GQK541" s="11"/>
      <c r="GQL541" s="11"/>
      <c r="GQM541" s="11"/>
      <c r="GQN541" s="11"/>
      <c r="GQO541" s="11"/>
      <c r="GQP541" s="11"/>
      <c r="GQQ541" s="11"/>
      <c r="GQR541" s="11"/>
      <c r="GQS541" s="11"/>
      <c r="GQT541" s="11"/>
      <c r="GQU541" s="11"/>
      <c r="GQV541" s="11"/>
      <c r="GQW541" s="11"/>
      <c r="GQX541" s="11"/>
      <c r="GQY541" s="11"/>
      <c r="GQZ541" s="11"/>
      <c r="GRA541" s="11"/>
      <c r="GRB541" s="11"/>
      <c r="GRC541" s="11"/>
      <c r="GRD541" s="11"/>
      <c r="GRE541" s="11"/>
      <c r="GRF541" s="11"/>
      <c r="GRG541" s="11"/>
      <c r="GRH541" s="11"/>
      <c r="GRI541" s="11"/>
      <c r="GRJ541" s="11"/>
      <c r="GRK541" s="11"/>
      <c r="GRL541" s="11"/>
      <c r="GRM541" s="11"/>
      <c r="GRN541" s="11"/>
      <c r="GRO541" s="11"/>
      <c r="GRP541" s="11"/>
      <c r="GRQ541" s="11"/>
      <c r="GRR541" s="11"/>
      <c r="GRS541" s="11"/>
      <c r="GRT541" s="11"/>
      <c r="GRU541" s="11"/>
      <c r="GRV541" s="11"/>
      <c r="GRW541" s="11"/>
      <c r="GRX541" s="11"/>
      <c r="GRY541" s="11"/>
      <c r="GRZ541" s="11"/>
      <c r="GSA541" s="11"/>
      <c r="GSB541" s="11"/>
      <c r="GSC541" s="11"/>
      <c r="GSD541" s="11"/>
      <c r="GSE541" s="11"/>
      <c r="GSF541" s="11"/>
      <c r="GSG541" s="11"/>
      <c r="GSH541" s="11"/>
      <c r="GSI541" s="11"/>
      <c r="GSJ541" s="11"/>
      <c r="GSK541" s="11"/>
      <c r="GSL541" s="11"/>
      <c r="GSM541" s="11"/>
      <c r="GSN541" s="11"/>
      <c r="GSO541" s="11"/>
      <c r="GSP541" s="11"/>
      <c r="GSQ541" s="11"/>
      <c r="GSR541" s="11"/>
      <c r="GSS541" s="11"/>
      <c r="GST541" s="11"/>
      <c r="GSU541" s="11"/>
      <c r="GSV541" s="11"/>
      <c r="GSW541" s="11"/>
      <c r="GSX541" s="11"/>
      <c r="GSY541" s="11"/>
      <c r="GSZ541" s="11"/>
      <c r="GTA541" s="11"/>
      <c r="GTB541" s="11"/>
      <c r="GTC541" s="11"/>
      <c r="GTD541" s="11"/>
      <c r="GTE541" s="11"/>
      <c r="GTF541" s="11"/>
      <c r="GTG541" s="11"/>
      <c r="GTH541" s="11"/>
      <c r="GTI541" s="11"/>
      <c r="GTJ541" s="11"/>
      <c r="GTK541" s="11"/>
      <c r="GTL541" s="11"/>
      <c r="GTM541" s="11"/>
      <c r="GTN541" s="11"/>
      <c r="GTO541" s="11"/>
      <c r="GTP541" s="11"/>
      <c r="GTQ541" s="11"/>
      <c r="GTR541" s="11"/>
      <c r="GTS541" s="11"/>
      <c r="GTT541" s="11"/>
      <c r="GTU541" s="11"/>
      <c r="GTV541" s="11"/>
      <c r="GTW541" s="11"/>
      <c r="GTX541" s="11"/>
      <c r="GTY541" s="11"/>
      <c r="GTZ541" s="11"/>
      <c r="GUA541" s="11"/>
      <c r="GUB541" s="11"/>
      <c r="GUC541" s="11"/>
      <c r="GUD541" s="11"/>
      <c r="GUE541" s="11"/>
      <c r="GUF541" s="11"/>
      <c r="GUG541" s="11"/>
      <c r="GUH541" s="11"/>
      <c r="GUI541" s="11"/>
      <c r="GUJ541" s="11"/>
      <c r="GUK541" s="11"/>
      <c r="GUL541" s="11"/>
      <c r="GUM541" s="11"/>
      <c r="GUN541" s="11"/>
      <c r="GUO541" s="11"/>
      <c r="GUP541" s="11"/>
      <c r="GUQ541" s="11"/>
      <c r="GUR541" s="11"/>
      <c r="GUS541" s="11"/>
      <c r="GUT541" s="11"/>
      <c r="GUU541" s="11"/>
      <c r="GUV541" s="11"/>
      <c r="GUW541" s="11"/>
      <c r="GUX541" s="11"/>
      <c r="GUY541" s="11"/>
      <c r="GUZ541" s="11"/>
      <c r="GVA541" s="11"/>
      <c r="GVB541" s="11"/>
      <c r="GVC541" s="11"/>
      <c r="GVD541" s="11"/>
      <c r="GVE541" s="11"/>
      <c r="GVF541" s="11"/>
      <c r="GVG541" s="11"/>
      <c r="GVH541" s="11"/>
      <c r="GVI541" s="11"/>
      <c r="GVJ541" s="11"/>
      <c r="GVK541" s="11"/>
      <c r="GVL541" s="11"/>
      <c r="GVM541" s="11"/>
      <c r="GVN541" s="11"/>
      <c r="GVO541" s="11"/>
      <c r="GVP541" s="11"/>
      <c r="GVQ541" s="11"/>
      <c r="GVR541" s="11"/>
      <c r="GVS541" s="11"/>
      <c r="GVT541" s="11"/>
      <c r="GVU541" s="11"/>
      <c r="GVV541" s="11"/>
      <c r="GVW541" s="11"/>
      <c r="GVX541" s="11"/>
      <c r="GVY541" s="11"/>
      <c r="GVZ541" s="11"/>
      <c r="GWA541" s="11"/>
      <c r="GWB541" s="11"/>
      <c r="GWC541" s="11"/>
      <c r="GWD541" s="11"/>
      <c r="GWE541" s="11"/>
      <c r="GWF541" s="11"/>
      <c r="GWG541" s="11"/>
      <c r="GWH541" s="11"/>
      <c r="GWI541" s="11"/>
      <c r="GWJ541" s="11"/>
      <c r="GWK541" s="11"/>
      <c r="GWL541" s="11"/>
      <c r="GWM541" s="11"/>
      <c r="GWN541" s="11"/>
      <c r="GWO541" s="11"/>
      <c r="GWP541" s="11"/>
      <c r="GWQ541" s="11"/>
      <c r="GWR541" s="11"/>
      <c r="GWS541" s="11"/>
      <c r="GWT541" s="11"/>
      <c r="GWU541" s="11"/>
      <c r="GWV541" s="11"/>
      <c r="GWW541" s="11"/>
      <c r="GWX541" s="11"/>
      <c r="GWY541" s="11"/>
      <c r="GWZ541" s="11"/>
      <c r="GXA541" s="11"/>
      <c r="GXB541" s="11"/>
      <c r="GXC541" s="11"/>
      <c r="GXD541" s="11"/>
      <c r="GXE541" s="11"/>
      <c r="GXF541" s="11"/>
      <c r="GXG541" s="11"/>
      <c r="GXH541" s="11"/>
      <c r="GXI541" s="11"/>
      <c r="GXJ541" s="11"/>
      <c r="GXK541" s="11"/>
      <c r="GXL541" s="11"/>
      <c r="GXM541" s="11"/>
      <c r="GXN541" s="11"/>
      <c r="GXO541" s="11"/>
      <c r="GXP541" s="11"/>
      <c r="GXQ541" s="11"/>
      <c r="GXR541" s="11"/>
      <c r="GXS541" s="11"/>
      <c r="GXT541" s="11"/>
      <c r="GXU541" s="11"/>
      <c r="GXV541" s="11"/>
      <c r="GXW541" s="11"/>
      <c r="GXX541" s="11"/>
      <c r="GXY541" s="11"/>
      <c r="GXZ541" s="11"/>
      <c r="GYA541" s="11"/>
      <c r="GYB541" s="11"/>
      <c r="GYC541" s="11"/>
      <c r="GYD541" s="11"/>
      <c r="GYE541" s="11"/>
      <c r="GYF541" s="11"/>
      <c r="GYG541" s="11"/>
      <c r="GYH541" s="11"/>
      <c r="GYI541" s="11"/>
      <c r="GYJ541" s="11"/>
      <c r="GYK541" s="11"/>
      <c r="GYL541" s="11"/>
      <c r="GYM541" s="11"/>
      <c r="GYN541" s="11"/>
      <c r="GYO541" s="11"/>
      <c r="GYP541" s="11"/>
      <c r="GYQ541" s="11"/>
      <c r="GYR541" s="11"/>
      <c r="GYS541" s="11"/>
      <c r="GYT541" s="11"/>
      <c r="GYU541" s="11"/>
      <c r="GYV541" s="11"/>
      <c r="GYW541" s="11"/>
      <c r="GYX541" s="11"/>
      <c r="GYY541" s="11"/>
      <c r="GYZ541" s="11"/>
      <c r="GZA541" s="11"/>
      <c r="GZB541" s="11"/>
      <c r="GZC541" s="11"/>
      <c r="GZD541" s="11"/>
      <c r="GZE541" s="11"/>
      <c r="GZF541" s="11"/>
      <c r="GZG541" s="11"/>
      <c r="GZH541" s="11"/>
      <c r="GZI541" s="11"/>
      <c r="GZJ541" s="11"/>
      <c r="GZK541" s="11"/>
      <c r="GZL541" s="11"/>
      <c r="GZM541" s="11"/>
      <c r="GZN541" s="11"/>
      <c r="GZO541" s="11"/>
      <c r="GZP541" s="11"/>
      <c r="GZQ541" s="11"/>
      <c r="GZR541" s="11"/>
      <c r="GZS541" s="11"/>
      <c r="GZT541" s="11"/>
      <c r="GZU541" s="11"/>
      <c r="GZV541" s="11"/>
      <c r="GZW541" s="11"/>
      <c r="GZX541" s="11"/>
      <c r="GZY541" s="11"/>
      <c r="GZZ541" s="11"/>
      <c r="HAA541" s="11"/>
      <c r="HAB541" s="11"/>
      <c r="HAC541" s="11"/>
      <c r="HAD541" s="11"/>
      <c r="HAE541" s="11"/>
      <c r="HAF541" s="11"/>
      <c r="HAG541" s="11"/>
      <c r="HAH541" s="11"/>
      <c r="HAI541" s="11"/>
      <c r="HAJ541" s="11"/>
      <c r="HAK541" s="11"/>
      <c r="HAL541" s="11"/>
      <c r="HAM541" s="11"/>
      <c r="HAN541" s="11"/>
      <c r="HAO541" s="11"/>
      <c r="HAP541" s="11"/>
      <c r="HAQ541" s="11"/>
      <c r="HAR541" s="11"/>
      <c r="HAS541" s="11"/>
      <c r="HAT541" s="11"/>
      <c r="HAU541" s="11"/>
      <c r="HAV541" s="11"/>
      <c r="HAW541" s="11"/>
      <c r="HAX541" s="11"/>
      <c r="HAY541" s="11"/>
      <c r="HAZ541" s="11"/>
      <c r="HBA541" s="11"/>
      <c r="HBB541" s="11"/>
      <c r="HBC541" s="11"/>
      <c r="HBD541" s="11"/>
      <c r="HBE541" s="11"/>
      <c r="HBF541" s="11"/>
      <c r="HBG541" s="11"/>
      <c r="HBH541" s="11"/>
      <c r="HBI541" s="11"/>
      <c r="HBJ541" s="11"/>
      <c r="HBK541" s="11"/>
      <c r="HBL541" s="11"/>
      <c r="HBM541" s="11"/>
      <c r="HBN541" s="11"/>
      <c r="HBO541" s="11"/>
      <c r="HBP541" s="11"/>
      <c r="HBQ541" s="11"/>
      <c r="HBR541" s="11"/>
      <c r="HBS541" s="11"/>
      <c r="HBT541" s="11"/>
      <c r="HBU541" s="11"/>
      <c r="HBV541" s="11"/>
      <c r="HBW541" s="11"/>
      <c r="HBX541" s="11"/>
      <c r="HBY541" s="11"/>
      <c r="HBZ541" s="11"/>
      <c r="HCA541" s="11"/>
      <c r="HCB541" s="11"/>
      <c r="HCC541" s="11"/>
      <c r="HCD541" s="11"/>
      <c r="HCE541" s="11"/>
      <c r="HCF541" s="11"/>
      <c r="HCG541" s="11"/>
      <c r="HCH541" s="11"/>
      <c r="HCI541" s="11"/>
      <c r="HCJ541" s="11"/>
      <c r="HCK541" s="11"/>
      <c r="HCL541" s="11"/>
      <c r="HCM541" s="11"/>
      <c r="HCN541" s="11"/>
      <c r="HCO541" s="11"/>
      <c r="HCP541" s="11"/>
      <c r="HCQ541" s="11"/>
      <c r="HCR541" s="11"/>
      <c r="HCS541" s="11"/>
      <c r="HCT541" s="11"/>
      <c r="HCU541" s="11"/>
      <c r="HCV541" s="11"/>
      <c r="HCW541" s="11"/>
      <c r="HCX541" s="11"/>
      <c r="HCY541" s="11"/>
      <c r="HCZ541" s="11"/>
      <c r="HDA541" s="11"/>
      <c r="HDB541" s="11"/>
      <c r="HDC541" s="11"/>
      <c r="HDD541" s="11"/>
      <c r="HDE541" s="11"/>
      <c r="HDF541" s="11"/>
      <c r="HDG541" s="11"/>
      <c r="HDH541" s="11"/>
      <c r="HDI541" s="11"/>
      <c r="HDJ541" s="11"/>
      <c r="HDK541" s="11"/>
      <c r="HDL541" s="11"/>
      <c r="HDM541" s="11"/>
      <c r="HDN541" s="11"/>
      <c r="HDO541" s="11"/>
      <c r="HDP541" s="11"/>
      <c r="HDQ541" s="11"/>
      <c r="HDR541" s="11"/>
      <c r="HDS541" s="11"/>
      <c r="HDT541" s="11"/>
      <c r="HDU541" s="11"/>
      <c r="HDV541" s="11"/>
      <c r="HDW541" s="11"/>
      <c r="HDX541" s="11"/>
      <c r="HDY541" s="11"/>
      <c r="HDZ541" s="11"/>
      <c r="HEA541" s="11"/>
      <c r="HEB541" s="11"/>
      <c r="HEC541" s="11"/>
      <c r="HED541" s="11"/>
      <c r="HEE541" s="11"/>
      <c r="HEF541" s="11"/>
      <c r="HEG541" s="11"/>
      <c r="HEH541" s="11"/>
      <c r="HEI541" s="11"/>
      <c r="HEJ541" s="11"/>
      <c r="HEK541" s="11"/>
      <c r="HEL541" s="11"/>
      <c r="HEM541" s="11"/>
      <c r="HEN541" s="11"/>
      <c r="HEO541" s="11"/>
      <c r="HEP541" s="11"/>
      <c r="HEQ541" s="11"/>
      <c r="HER541" s="11"/>
      <c r="HES541" s="11"/>
      <c r="HET541" s="11"/>
      <c r="HEU541" s="11"/>
      <c r="HEV541" s="11"/>
      <c r="HEW541" s="11"/>
      <c r="HEX541" s="11"/>
      <c r="HEY541" s="11"/>
      <c r="HEZ541" s="11"/>
      <c r="HFA541" s="11"/>
      <c r="HFB541" s="11"/>
      <c r="HFC541" s="11"/>
      <c r="HFD541" s="11"/>
      <c r="HFE541" s="11"/>
      <c r="HFF541" s="11"/>
      <c r="HFG541" s="11"/>
      <c r="HFH541" s="11"/>
      <c r="HFI541" s="11"/>
      <c r="HFJ541" s="11"/>
      <c r="HFK541" s="11"/>
      <c r="HFL541" s="11"/>
      <c r="HFM541" s="11"/>
      <c r="HFN541" s="11"/>
      <c r="HFO541" s="11"/>
      <c r="HFP541" s="11"/>
      <c r="HFQ541" s="11"/>
      <c r="HFR541" s="11"/>
      <c r="HFS541" s="11"/>
      <c r="HFT541" s="11"/>
      <c r="HFU541" s="11"/>
      <c r="HFV541" s="11"/>
      <c r="HFW541" s="11"/>
      <c r="HFX541" s="11"/>
      <c r="HFY541" s="11"/>
      <c r="HFZ541" s="11"/>
      <c r="HGA541" s="11"/>
      <c r="HGB541" s="11"/>
      <c r="HGC541" s="11"/>
      <c r="HGD541" s="11"/>
      <c r="HGE541" s="11"/>
      <c r="HGF541" s="11"/>
      <c r="HGG541" s="11"/>
      <c r="HGH541" s="11"/>
      <c r="HGI541" s="11"/>
      <c r="HGJ541" s="11"/>
      <c r="HGK541" s="11"/>
      <c r="HGL541" s="11"/>
      <c r="HGM541" s="11"/>
      <c r="HGN541" s="11"/>
      <c r="HGO541" s="11"/>
      <c r="HGP541" s="11"/>
      <c r="HGQ541" s="11"/>
      <c r="HGR541" s="11"/>
      <c r="HGS541" s="11"/>
      <c r="HGT541" s="11"/>
      <c r="HGU541" s="11"/>
      <c r="HGV541" s="11"/>
      <c r="HGW541" s="11"/>
      <c r="HGX541" s="11"/>
      <c r="HGY541" s="11"/>
      <c r="HGZ541" s="11"/>
      <c r="HHA541" s="11"/>
      <c r="HHB541" s="11"/>
      <c r="HHC541" s="11"/>
      <c r="HHD541" s="11"/>
      <c r="HHE541" s="11"/>
      <c r="HHF541" s="11"/>
      <c r="HHG541" s="11"/>
      <c r="HHH541" s="11"/>
      <c r="HHI541" s="11"/>
      <c r="HHJ541" s="11"/>
      <c r="HHK541" s="11"/>
      <c r="HHL541" s="11"/>
      <c r="HHM541" s="11"/>
      <c r="HHN541" s="11"/>
      <c r="HHO541" s="11"/>
      <c r="HHP541" s="11"/>
      <c r="HHQ541" s="11"/>
      <c r="HHR541" s="11"/>
      <c r="HHS541" s="11"/>
      <c r="HHT541" s="11"/>
      <c r="HHU541" s="11"/>
      <c r="HHV541" s="11"/>
      <c r="HHW541" s="11"/>
      <c r="HHX541" s="11"/>
      <c r="HHY541" s="11"/>
      <c r="HHZ541" s="11"/>
      <c r="HIA541" s="11"/>
      <c r="HIB541" s="11"/>
      <c r="HIC541" s="11"/>
      <c r="HID541" s="11"/>
      <c r="HIE541" s="11"/>
      <c r="HIF541" s="11"/>
      <c r="HIG541" s="11"/>
      <c r="HIH541" s="11"/>
      <c r="HII541" s="11"/>
      <c r="HIJ541" s="11"/>
      <c r="HIK541" s="11"/>
      <c r="HIL541" s="11"/>
      <c r="HIM541" s="11"/>
      <c r="HIN541" s="11"/>
      <c r="HIO541" s="11"/>
      <c r="HIP541" s="11"/>
      <c r="HIQ541" s="11"/>
      <c r="HIR541" s="11"/>
      <c r="HIS541" s="11"/>
      <c r="HIT541" s="11"/>
      <c r="HIU541" s="11"/>
      <c r="HIV541" s="11"/>
      <c r="HIW541" s="11"/>
      <c r="HIX541" s="11"/>
      <c r="HIY541" s="11"/>
      <c r="HIZ541" s="11"/>
      <c r="HJA541" s="11"/>
      <c r="HJB541" s="11"/>
      <c r="HJC541" s="11"/>
      <c r="HJD541" s="11"/>
      <c r="HJE541" s="11"/>
      <c r="HJF541" s="11"/>
      <c r="HJG541" s="11"/>
      <c r="HJH541" s="11"/>
      <c r="HJI541" s="11"/>
      <c r="HJJ541" s="11"/>
      <c r="HJK541" s="11"/>
      <c r="HJL541" s="11"/>
      <c r="HJM541" s="11"/>
      <c r="HJN541" s="11"/>
      <c r="HJO541" s="11"/>
      <c r="HJP541" s="11"/>
      <c r="HJQ541" s="11"/>
      <c r="HJR541" s="11"/>
      <c r="HJS541" s="11"/>
      <c r="HJT541" s="11"/>
      <c r="HJU541" s="11"/>
      <c r="HJV541" s="11"/>
      <c r="HJW541" s="11"/>
      <c r="HJX541" s="11"/>
      <c r="HJY541" s="11"/>
      <c r="HJZ541" s="11"/>
      <c r="HKA541" s="11"/>
      <c r="HKB541" s="11"/>
      <c r="HKC541" s="11"/>
      <c r="HKD541" s="11"/>
      <c r="HKE541" s="11"/>
      <c r="HKF541" s="11"/>
      <c r="HKG541" s="11"/>
      <c r="HKH541" s="11"/>
      <c r="HKI541" s="11"/>
      <c r="HKJ541" s="11"/>
      <c r="HKK541" s="11"/>
      <c r="HKL541" s="11"/>
      <c r="HKM541" s="11"/>
      <c r="HKN541" s="11"/>
      <c r="HKO541" s="11"/>
      <c r="HKP541" s="11"/>
      <c r="HKQ541" s="11"/>
      <c r="HKR541" s="11"/>
      <c r="HKS541" s="11"/>
      <c r="HKT541" s="11"/>
      <c r="HKU541" s="11"/>
      <c r="HKV541" s="11"/>
      <c r="HKW541" s="11"/>
      <c r="HKX541" s="11"/>
      <c r="HKY541" s="11"/>
      <c r="HKZ541" s="11"/>
      <c r="HLA541" s="11"/>
      <c r="HLB541" s="11"/>
      <c r="HLC541" s="11"/>
      <c r="HLD541" s="11"/>
      <c r="HLE541" s="11"/>
      <c r="HLF541" s="11"/>
      <c r="HLG541" s="11"/>
      <c r="HLH541" s="11"/>
      <c r="HLI541" s="11"/>
      <c r="HLJ541" s="11"/>
      <c r="HLK541" s="11"/>
      <c r="HLL541" s="11"/>
      <c r="HLM541" s="11"/>
      <c r="HLN541" s="11"/>
      <c r="HLO541" s="11"/>
      <c r="HLP541" s="11"/>
      <c r="HLQ541" s="11"/>
      <c r="HLR541" s="11"/>
      <c r="HLS541" s="11"/>
      <c r="HLT541" s="11"/>
      <c r="HLU541" s="11"/>
      <c r="HLV541" s="11"/>
      <c r="HLW541" s="11"/>
      <c r="HLX541" s="11"/>
      <c r="HLY541" s="11"/>
      <c r="HLZ541" s="11"/>
      <c r="HMA541" s="11"/>
      <c r="HMB541" s="11"/>
      <c r="HMC541" s="11"/>
      <c r="HMD541" s="11"/>
      <c r="HME541" s="11"/>
      <c r="HMF541" s="11"/>
      <c r="HMG541" s="11"/>
      <c r="HMH541" s="11"/>
      <c r="HMI541" s="11"/>
      <c r="HMJ541" s="11"/>
      <c r="HMK541" s="11"/>
      <c r="HML541" s="11"/>
      <c r="HMM541" s="11"/>
      <c r="HMN541" s="11"/>
      <c r="HMO541" s="11"/>
      <c r="HMP541" s="11"/>
      <c r="HMQ541" s="11"/>
      <c r="HMR541" s="11"/>
      <c r="HMS541" s="11"/>
      <c r="HMT541" s="11"/>
      <c r="HMU541" s="11"/>
      <c r="HMV541" s="11"/>
      <c r="HMW541" s="11"/>
      <c r="HMX541" s="11"/>
      <c r="HMY541" s="11"/>
      <c r="HMZ541" s="11"/>
      <c r="HNA541" s="11"/>
      <c r="HNB541" s="11"/>
      <c r="HNC541" s="11"/>
      <c r="HND541" s="11"/>
      <c r="HNE541" s="11"/>
      <c r="HNF541" s="11"/>
      <c r="HNG541" s="11"/>
      <c r="HNH541" s="11"/>
      <c r="HNI541" s="11"/>
      <c r="HNJ541" s="11"/>
      <c r="HNK541" s="11"/>
      <c r="HNL541" s="11"/>
      <c r="HNM541" s="11"/>
      <c r="HNN541" s="11"/>
      <c r="HNO541" s="11"/>
      <c r="HNP541" s="11"/>
      <c r="HNQ541" s="11"/>
      <c r="HNR541" s="11"/>
      <c r="HNS541" s="11"/>
      <c r="HNT541" s="11"/>
      <c r="HNU541" s="11"/>
      <c r="HNV541" s="11"/>
      <c r="HNW541" s="11"/>
      <c r="HNX541" s="11"/>
      <c r="HNY541" s="11"/>
      <c r="HNZ541" s="11"/>
      <c r="HOA541" s="11"/>
      <c r="HOB541" s="11"/>
      <c r="HOC541" s="11"/>
      <c r="HOD541" s="11"/>
      <c r="HOE541" s="11"/>
      <c r="HOF541" s="11"/>
      <c r="HOG541" s="11"/>
      <c r="HOH541" s="11"/>
      <c r="HOI541" s="11"/>
      <c r="HOJ541" s="11"/>
      <c r="HOK541" s="11"/>
      <c r="HOL541" s="11"/>
      <c r="HOM541" s="11"/>
      <c r="HON541" s="11"/>
      <c r="HOO541" s="11"/>
      <c r="HOP541" s="11"/>
      <c r="HOQ541" s="11"/>
      <c r="HOR541" s="11"/>
      <c r="HOS541" s="11"/>
      <c r="HOT541" s="11"/>
      <c r="HOU541" s="11"/>
      <c r="HOV541" s="11"/>
      <c r="HOW541" s="11"/>
      <c r="HOX541" s="11"/>
      <c r="HOY541" s="11"/>
      <c r="HOZ541" s="11"/>
      <c r="HPA541" s="11"/>
      <c r="HPB541" s="11"/>
      <c r="HPC541" s="11"/>
      <c r="HPD541" s="11"/>
      <c r="HPE541" s="11"/>
      <c r="HPF541" s="11"/>
      <c r="HPG541" s="11"/>
      <c r="HPH541" s="11"/>
      <c r="HPI541" s="11"/>
      <c r="HPJ541" s="11"/>
      <c r="HPK541" s="11"/>
      <c r="HPL541" s="11"/>
      <c r="HPM541" s="11"/>
      <c r="HPN541" s="11"/>
      <c r="HPO541" s="11"/>
      <c r="HPP541" s="11"/>
      <c r="HPQ541" s="11"/>
      <c r="HPR541" s="11"/>
      <c r="HPS541" s="11"/>
      <c r="HPT541" s="11"/>
      <c r="HPU541" s="11"/>
      <c r="HPV541" s="11"/>
      <c r="HPW541" s="11"/>
      <c r="HPX541" s="11"/>
      <c r="HPY541" s="11"/>
      <c r="HPZ541" s="11"/>
      <c r="HQA541" s="11"/>
      <c r="HQB541" s="11"/>
      <c r="HQC541" s="11"/>
      <c r="HQD541" s="11"/>
      <c r="HQE541" s="11"/>
      <c r="HQF541" s="11"/>
      <c r="HQG541" s="11"/>
      <c r="HQH541" s="11"/>
      <c r="HQI541" s="11"/>
      <c r="HQJ541" s="11"/>
      <c r="HQK541" s="11"/>
      <c r="HQL541" s="11"/>
      <c r="HQM541" s="11"/>
      <c r="HQN541" s="11"/>
      <c r="HQO541" s="11"/>
      <c r="HQP541" s="11"/>
      <c r="HQQ541" s="11"/>
      <c r="HQR541" s="11"/>
      <c r="HQS541" s="11"/>
      <c r="HQT541" s="11"/>
      <c r="HQU541" s="11"/>
      <c r="HQV541" s="11"/>
      <c r="HQW541" s="11"/>
      <c r="HQX541" s="11"/>
      <c r="HQY541" s="11"/>
      <c r="HQZ541" s="11"/>
      <c r="HRA541" s="11"/>
      <c r="HRB541" s="11"/>
      <c r="HRC541" s="11"/>
      <c r="HRD541" s="11"/>
      <c r="HRE541" s="11"/>
      <c r="HRF541" s="11"/>
      <c r="HRG541" s="11"/>
      <c r="HRH541" s="11"/>
      <c r="HRI541" s="11"/>
      <c r="HRJ541" s="11"/>
      <c r="HRK541" s="11"/>
      <c r="HRL541" s="11"/>
      <c r="HRM541" s="11"/>
      <c r="HRN541" s="11"/>
      <c r="HRO541" s="11"/>
      <c r="HRP541" s="11"/>
      <c r="HRQ541" s="11"/>
      <c r="HRR541" s="11"/>
      <c r="HRS541" s="11"/>
      <c r="HRT541" s="11"/>
      <c r="HRU541" s="11"/>
      <c r="HRV541" s="11"/>
      <c r="HRW541" s="11"/>
      <c r="HRX541" s="11"/>
      <c r="HRY541" s="11"/>
      <c r="HRZ541" s="11"/>
      <c r="HSA541" s="11"/>
      <c r="HSB541" s="11"/>
      <c r="HSC541" s="11"/>
      <c r="HSD541" s="11"/>
      <c r="HSE541" s="11"/>
      <c r="HSF541" s="11"/>
      <c r="HSG541" s="11"/>
      <c r="HSH541" s="11"/>
      <c r="HSI541" s="11"/>
      <c r="HSJ541" s="11"/>
      <c r="HSK541" s="11"/>
      <c r="HSL541" s="11"/>
      <c r="HSM541" s="11"/>
      <c r="HSN541" s="11"/>
      <c r="HSO541" s="11"/>
      <c r="HSP541" s="11"/>
      <c r="HSQ541" s="11"/>
      <c r="HSR541" s="11"/>
      <c r="HSS541" s="11"/>
      <c r="HST541" s="11"/>
      <c r="HSU541" s="11"/>
      <c r="HSV541" s="11"/>
      <c r="HSW541" s="11"/>
      <c r="HSX541" s="11"/>
      <c r="HSY541" s="11"/>
      <c r="HSZ541" s="11"/>
      <c r="HTA541" s="11"/>
      <c r="HTB541" s="11"/>
      <c r="HTC541" s="11"/>
      <c r="HTD541" s="11"/>
      <c r="HTE541" s="11"/>
      <c r="HTF541" s="11"/>
      <c r="HTG541" s="11"/>
      <c r="HTH541" s="11"/>
      <c r="HTI541" s="11"/>
      <c r="HTJ541" s="11"/>
      <c r="HTK541" s="11"/>
      <c r="HTL541" s="11"/>
      <c r="HTM541" s="11"/>
      <c r="HTN541" s="11"/>
      <c r="HTO541" s="11"/>
      <c r="HTP541" s="11"/>
      <c r="HTQ541" s="11"/>
      <c r="HTR541" s="11"/>
      <c r="HTS541" s="11"/>
      <c r="HTT541" s="11"/>
      <c r="HTU541" s="11"/>
      <c r="HTV541" s="11"/>
      <c r="HTW541" s="11"/>
      <c r="HTX541" s="11"/>
      <c r="HTY541" s="11"/>
      <c r="HTZ541" s="11"/>
      <c r="HUA541" s="11"/>
      <c r="HUB541" s="11"/>
      <c r="HUC541" s="11"/>
      <c r="HUD541" s="11"/>
      <c r="HUE541" s="11"/>
      <c r="HUF541" s="11"/>
      <c r="HUG541" s="11"/>
      <c r="HUH541" s="11"/>
      <c r="HUI541" s="11"/>
      <c r="HUJ541" s="11"/>
      <c r="HUK541" s="11"/>
      <c r="HUL541" s="11"/>
      <c r="HUM541" s="11"/>
      <c r="HUN541" s="11"/>
      <c r="HUO541" s="11"/>
      <c r="HUP541" s="11"/>
      <c r="HUQ541" s="11"/>
      <c r="HUR541" s="11"/>
      <c r="HUS541" s="11"/>
      <c r="HUT541" s="11"/>
      <c r="HUU541" s="11"/>
      <c r="HUV541" s="11"/>
      <c r="HUW541" s="11"/>
      <c r="HUX541" s="11"/>
      <c r="HUY541" s="11"/>
      <c r="HUZ541" s="11"/>
      <c r="HVA541" s="11"/>
      <c r="HVB541" s="11"/>
      <c r="HVC541" s="11"/>
      <c r="HVD541" s="11"/>
      <c r="HVE541" s="11"/>
      <c r="HVF541" s="11"/>
      <c r="HVG541" s="11"/>
      <c r="HVH541" s="11"/>
      <c r="HVI541" s="11"/>
      <c r="HVJ541" s="11"/>
      <c r="HVK541" s="11"/>
      <c r="HVL541" s="11"/>
      <c r="HVM541" s="11"/>
      <c r="HVN541" s="11"/>
      <c r="HVO541" s="11"/>
      <c r="HVP541" s="11"/>
      <c r="HVQ541" s="11"/>
      <c r="HVR541" s="11"/>
      <c r="HVS541" s="11"/>
      <c r="HVT541" s="11"/>
      <c r="HVU541" s="11"/>
      <c r="HVV541" s="11"/>
      <c r="HVW541" s="11"/>
      <c r="HVX541" s="11"/>
      <c r="HVY541" s="11"/>
      <c r="HVZ541" s="11"/>
      <c r="HWA541" s="11"/>
      <c r="HWB541" s="11"/>
      <c r="HWC541" s="11"/>
      <c r="HWD541" s="11"/>
      <c r="HWE541" s="11"/>
      <c r="HWF541" s="11"/>
      <c r="HWG541" s="11"/>
      <c r="HWH541" s="11"/>
      <c r="HWI541" s="11"/>
      <c r="HWJ541" s="11"/>
      <c r="HWK541" s="11"/>
      <c r="HWL541" s="11"/>
      <c r="HWM541" s="11"/>
      <c r="HWN541" s="11"/>
      <c r="HWO541" s="11"/>
      <c r="HWP541" s="11"/>
      <c r="HWQ541" s="11"/>
      <c r="HWR541" s="11"/>
      <c r="HWS541" s="11"/>
      <c r="HWT541" s="11"/>
      <c r="HWU541" s="11"/>
      <c r="HWV541" s="11"/>
      <c r="HWW541" s="11"/>
      <c r="HWX541" s="11"/>
      <c r="HWY541" s="11"/>
      <c r="HWZ541" s="11"/>
      <c r="HXA541" s="11"/>
      <c r="HXB541" s="11"/>
      <c r="HXC541" s="11"/>
      <c r="HXD541" s="11"/>
      <c r="HXE541" s="11"/>
      <c r="HXF541" s="11"/>
      <c r="HXG541" s="11"/>
      <c r="HXH541" s="11"/>
      <c r="HXI541" s="11"/>
      <c r="HXJ541" s="11"/>
      <c r="HXK541" s="11"/>
      <c r="HXL541" s="11"/>
      <c r="HXM541" s="11"/>
      <c r="HXN541" s="11"/>
      <c r="HXO541" s="11"/>
      <c r="HXP541" s="11"/>
      <c r="HXQ541" s="11"/>
      <c r="HXR541" s="11"/>
      <c r="HXS541" s="11"/>
      <c r="HXT541" s="11"/>
      <c r="HXU541" s="11"/>
      <c r="HXV541" s="11"/>
      <c r="HXW541" s="11"/>
      <c r="HXX541" s="11"/>
      <c r="HXY541" s="11"/>
      <c r="HXZ541" s="11"/>
      <c r="HYA541" s="11"/>
      <c r="HYB541" s="11"/>
      <c r="HYC541" s="11"/>
      <c r="HYD541" s="11"/>
      <c r="HYE541" s="11"/>
      <c r="HYF541" s="11"/>
      <c r="HYG541" s="11"/>
      <c r="HYH541" s="11"/>
      <c r="HYI541" s="11"/>
      <c r="HYJ541" s="11"/>
      <c r="HYK541" s="11"/>
      <c r="HYL541" s="11"/>
      <c r="HYM541" s="11"/>
      <c r="HYN541" s="11"/>
      <c r="HYO541" s="11"/>
      <c r="HYP541" s="11"/>
      <c r="HYQ541" s="11"/>
      <c r="HYR541" s="11"/>
      <c r="HYS541" s="11"/>
      <c r="HYT541" s="11"/>
      <c r="HYU541" s="11"/>
      <c r="HYV541" s="11"/>
      <c r="HYW541" s="11"/>
      <c r="HYX541" s="11"/>
      <c r="HYY541" s="11"/>
      <c r="HYZ541" s="11"/>
      <c r="HZA541" s="11"/>
      <c r="HZB541" s="11"/>
      <c r="HZC541" s="11"/>
      <c r="HZD541" s="11"/>
      <c r="HZE541" s="11"/>
      <c r="HZF541" s="11"/>
      <c r="HZG541" s="11"/>
      <c r="HZH541" s="11"/>
      <c r="HZI541" s="11"/>
      <c r="HZJ541" s="11"/>
      <c r="HZK541" s="11"/>
      <c r="HZL541" s="11"/>
      <c r="HZM541" s="11"/>
      <c r="HZN541" s="11"/>
      <c r="HZO541" s="11"/>
      <c r="HZP541" s="11"/>
      <c r="HZQ541" s="11"/>
      <c r="HZR541" s="11"/>
      <c r="HZS541" s="11"/>
      <c r="HZT541" s="11"/>
      <c r="HZU541" s="11"/>
      <c r="HZV541" s="11"/>
      <c r="HZW541" s="11"/>
      <c r="HZX541" s="11"/>
      <c r="HZY541" s="11"/>
      <c r="HZZ541" s="11"/>
      <c r="IAA541" s="11"/>
      <c r="IAB541" s="11"/>
      <c r="IAC541" s="11"/>
      <c r="IAD541" s="11"/>
      <c r="IAE541" s="11"/>
      <c r="IAF541" s="11"/>
      <c r="IAG541" s="11"/>
      <c r="IAH541" s="11"/>
      <c r="IAI541" s="11"/>
      <c r="IAJ541" s="11"/>
      <c r="IAK541" s="11"/>
      <c r="IAL541" s="11"/>
      <c r="IAM541" s="11"/>
      <c r="IAN541" s="11"/>
      <c r="IAO541" s="11"/>
      <c r="IAP541" s="11"/>
      <c r="IAQ541" s="11"/>
      <c r="IAR541" s="11"/>
      <c r="IAS541" s="11"/>
      <c r="IAT541" s="11"/>
      <c r="IAU541" s="11"/>
      <c r="IAV541" s="11"/>
      <c r="IAW541" s="11"/>
      <c r="IAX541" s="11"/>
      <c r="IAY541" s="11"/>
      <c r="IAZ541" s="11"/>
      <c r="IBA541" s="11"/>
      <c r="IBB541" s="11"/>
      <c r="IBC541" s="11"/>
      <c r="IBD541" s="11"/>
      <c r="IBE541" s="11"/>
      <c r="IBF541" s="11"/>
      <c r="IBG541" s="11"/>
      <c r="IBH541" s="11"/>
      <c r="IBI541" s="11"/>
      <c r="IBJ541" s="11"/>
      <c r="IBK541" s="11"/>
      <c r="IBL541" s="11"/>
      <c r="IBM541" s="11"/>
      <c r="IBN541" s="11"/>
      <c r="IBO541" s="11"/>
      <c r="IBP541" s="11"/>
      <c r="IBQ541" s="11"/>
      <c r="IBR541" s="11"/>
      <c r="IBS541" s="11"/>
      <c r="IBT541" s="11"/>
      <c r="IBU541" s="11"/>
      <c r="IBV541" s="11"/>
      <c r="IBW541" s="11"/>
      <c r="IBX541" s="11"/>
      <c r="IBY541" s="11"/>
      <c r="IBZ541" s="11"/>
      <c r="ICA541" s="11"/>
      <c r="ICB541" s="11"/>
      <c r="ICC541" s="11"/>
      <c r="ICD541" s="11"/>
      <c r="ICE541" s="11"/>
      <c r="ICF541" s="11"/>
      <c r="ICG541" s="11"/>
      <c r="ICH541" s="11"/>
      <c r="ICI541" s="11"/>
      <c r="ICJ541" s="11"/>
      <c r="ICK541" s="11"/>
      <c r="ICL541" s="11"/>
      <c r="ICM541" s="11"/>
      <c r="ICN541" s="11"/>
      <c r="ICO541" s="11"/>
      <c r="ICP541" s="11"/>
      <c r="ICQ541" s="11"/>
      <c r="ICR541" s="11"/>
      <c r="ICS541" s="11"/>
      <c r="ICT541" s="11"/>
      <c r="ICU541" s="11"/>
      <c r="ICV541" s="11"/>
      <c r="ICW541" s="11"/>
      <c r="ICX541" s="11"/>
      <c r="ICY541" s="11"/>
      <c r="ICZ541" s="11"/>
      <c r="IDA541" s="11"/>
      <c r="IDB541" s="11"/>
      <c r="IDC541" s="11"/>
      <c r="IDD541" s="11"/>
      <c r="IDE541" s="11"/>
      <c r="IDF541" s="11"/>
      <c r="IDG541" s="11"/>
      <c r="IDH541" s="11"/>
      <c r="IDI541" s="11"/>
      <c r="IDJ541" s="11"/>
      <c r="IDK541" s="11"/>
      <c r="IDL541" s="11"/>
      <c r="IDM541" s="11"/>
      <c r="IDN541" s="11"/>
      <c r="IDO541" s="11"/>
      <c r="IDP541" s="11"/>
      <c r="IDQ541" s="11"/>
      <c r="IDR541" s="11"/>
      <c r="IDS541" s="11"/>
      <c r="IDT541" s="11"/>
      <c r="IDU541" s="11"/>
      <c r="IDV541" s="11"/>
      <c r="IDW541" s="11"/>
      <c r="IDX541" s="11"/>
      <c r="IDY541" s="11"/>
      <c r="IDZ541" s="11"/>
      <c r="IEA541" s="11"/>
      <c r="IEB541" s="11"/>
      <c r="IEC541" s="11"/>
      <c r="IED541" s="11"/>
      <c r="IEE541" s="11"/>
      <c r="IEF541" s="11"/>
      <c r="IEG541" s="11"/>
      <c r="IEH541" s="11"/>
      <c r="IEI541" s="11"/>
      <c r="IEJ541" s="11"/>
      <c r="IEK541" s="11"/>
      <c r="IEL541" s="11"/>
      <c r="IEM541" s="11"/>
      <c r="IEN541" s="11"/>
      <c r="IEO541" s="11"/>
      <c r="IEP541" s="11"/>
      <c r="IEQ541" s="11"/>
      <c r="IER541" s="11"/>
      <c r="IES541" s="11"/>
      <c r="IET541" s="11"/>
      <c r="IEU541" s="11"/>
      <c r="IEV541" s="11"/>
      <c r="IEW541" s="11"/>
      <c r="IEX541" s="11"/>
      <c r="IEY541" s="11"/>
      <c r="IEZ541" s="11"/>
      <c r="IFA541" s="11"/>
      <c r="IFB541" s="11"/>
      <c r="IFC541" s="11"/>
      <c r="IFD541" s="11"/>
      <c r="IFE541" s="11"/>
      <c r="IFF541" s="11"/>
      <c r="IFG541" s="11"/>
      <c r="IFH541" s="11"/>
      <c r="IFI541" s="11"/>
      <c r="IFJ541" s="11"/>
      <c r="IFK541" s="11"/>
      <c r="IFL541" s="11"/>
      <c r="IFM541" s="11"/>
      <c r="IFN541" s="11"/>
      <c r="IFO541" s="11"/>
      <c r="IFP541" s="11"/>
      <c r="IFQ541" s="11"/>
      <c r="IFR541" s="11"/>
      <c r="IFS541" s="11"/>
      <c r="IFT541" s="11"/>
      <c r="IFU541" s="11"/>
      <c r="IFV541" s="11"/>
      <c r="IFW541" s="11"/>
      <c r="IFX541" s="11"/>
      <c r="IFY541" s="11"/>
      <c r="IFZ541" s="11"/>
      <c r="IGA541" s="11"/>
      <c r="IGB541" s="11"/>
      <c r="IGC541" s="11"/>
      <c r="IGD541" s="11"/>
      <c r="IGE541" s="11"/>
      <c r="IGF541" s="11"/>
      <c r="IGG541" s="11"/>
      <c r="IGH541" s="11"/>
      <c r="IGI541" s="11"/>
      <c r="IGJ541" s="11"/>
      <c r="IGK541" s="11"/>
      <c r="IGL541" s="11"/>
      <c r="IGM541" s="11"/>
      <c r="IGN541" s="11"/>
      <c r="IGO541" s="11"/>
      <c r="IGP541" s="11"/>
      <c r="IGQ541" s="11"/>
      <c r="IGR541" s="11"/>
      <c r="IGS541" s="11"/>
      <c r="IGT541" s="11"/>
      <c r="IGU541" s="11"/>
      <c r="IGV541" s="11"/>
      <c r="IGW541" s="11"/>
      <c r="IGX541" s="11"/>
      <c r="IGY541" s="11"/>
      <c r="IGZ541" s="11"/>
      <c r="IHA541" s="11"/>
      <c r="IHB541" s="11"/>
      <c r="IHC541" s="11"/>
      <c r="IHD541" s="11"/>
      <c r="IHE541" s="11"/>
      <c r="IHF541" s="11"/>
      <c r="IHG541" s="11"/>
      <c r="IHH541" s="11"/>
      <c r="IHI541" s="11"/>
      <c r="IHJ541" s="11"/>
      <c r="IHK541" s="11"/>
      <c r="IHL541" s="11"/>
      <c r="IHM541" s="11"/>
      <c r="IHN541" s="11"/>
      <c r="IHO541" s="11"/>
      <c r="IHP541" s="11"/>
      <c r="IHQ541" s="11"/>
      <c r="IHR541" s="11"/>
      <c r="IHS541" s="11"/>
      <c r="IHT541" s="11"/>
      <c r="IHU541" s="11"/>
      <c r="IHV541" s="11"/>
      <c r="IHW541" s="11"/>
      <c r="IHX541" s="11"/>
      <c r="IHY541" s="11"/>
      <c r="IHZ541" s="11"/>
      <c r="IIA541" s="11"/>
      <c r="IIB541" s="11"/>
      <c r="IIC541" s="11"/>
      <c r="IID541" s="11"/>
      <c r="IIE541" s="11"/>
      <c r="IIF541" s="11"/>
      <c r="IIG541" s="11"/>
      <c r="IIH541" s="11"/>
      <c r="III541" s="11"/>
      <c r="IIJ541" s="11"/>
      <c r="IIK541" s="11"/>
      <c r="IIL541" s="11"/>
      <c r="IIM541" s="11"/>
      <c r="IIN541" s="11"/>
      <c r="IIO541" s="11"/>
      <c r="IIP541" s="11"/>
      <c r="IIQ541" s="11"/>
      <c r="IIR541" s="11"/>
      <c r="IIS541" s="11"/>
      <c r="IIT541" s="11"/>
      <c r="IIU541" s="11"/>
      <c r="IIV541" s="11"/>
      <c r="IIW541" s="11"/>
      <c r="IIX541" s="11"/>
      <c r="IIY541" s="11"/>
      <c r="IIZ541" s="11"/>
      <c r="IJA541" s="11"/>
      <c r="IJB541" s="11"/>
      <c r="IJC541" s="11"/>
      <c r="IJD541" s="11"/>
      <c r="IJE541" s="11"/>
      <c r="IJF541" s="11"/>
      <c r="IJG541" s="11"/>
      <c r="IJH541" s="11"/>
      <c r="IJI541" s="11"/>
      <c r="IJJ541" s="11"/>
      <c r="IJK541" s="11"/>
      <c r="IJL541" s="11"/>
      <c r="IJM541" s="11"/>
      <c r="IJN541" s="11"/>
      <c r="IJO541" s="11"/>
      <c r="IJP541" s="11"/>
      <c r="IJQ541" s="11"/>
      <c r="IJR541" s="11"/>
      <c r="IJS541" s="11"/>
      <c r="IJT541" s="11"/>
      <c r="IJU541" s="11"/>
      <c r="IJV541" s="11"/>
      <c r="IJW541" s="11"/>
      <c r="IJX541" s="11"/>
      <c r="IJY541" s="11"/>
      <c r="IJZ541" s="11"/>
      <c r="IKA541" s="11"/>
      <c r="IKB541" s="11"/>
      <c r="IKC541" s="11"/>
      <c r="IKD541" s="11"/>
      <c r="IKE541" s="11"/>
      <c r="IKF541" s="11"/>
      <c r="IKG541" s="11"/>
      <c r="IKH541" s="11"/>
      <c r="IKI541" s="11"/>
      <c r="IKJ541" s="11"/>
      <c r="IKK541" s="11"/>
      <c r="IKL541" s="11"/>
      <c r="IKM541" s="11"/>
      <c r="IKN541" s="11"/>
      <c r="IKO541" s="11"/>
      <c r="IKP541" s="11"/>
      <c r="IKQ541" s="11"/>
      <c r="IKR541" s="11"/>
      <c r="IKS541" s="11"/>
      <c r="IKT541" s="11"/>
      <c r="IKU541" s="11"/>
      <c r="IKV541" s="11"/>
      <c r="IKW541" s="11"/>
      <c r="IKX541" s="11"/>
      <c r="IKY541" s="11"/>
      <c r="IKZ541" s="11"/>
      <c r="ILA541" s="11"/>
      <c r="ILB541" s="11"/>
      <c r="ILC541" s="11"/>
      <c r="ILD541" s="11"/>
      <c r="ILE541" s="11"/>
      <c r="ILF541" s="11"/>
      <c r="ILG541" s="11"/>
      <c r="ILH541" s="11"/>
      <c r="ILI541" s="11"/>
      <c r="ILJ541" s="11"/>
      <c r="ILK541" s="11"/>
      <c r="ILL541" s="11"/>
      <c r="ILM541" s="11"/>
      <c r="ILN541" s="11"/>
      <c r="ILO541" s="11"/>
      <c r="ILP541" s="11"/>
      <c r="ILQ541" s="11"/>
      <c r="ILR541" s="11"/>
      <c r="ILS541" s="11"/>
      <c r="ILT541" s="11"/>
      <c r="ILU541" s="11"/>
      <c r="ILV541" s="11"/>
      <c r="ILW541" s="11"/>
      <c r="ILX541" s="11"/>
      <c r="ILY541" s="11"/>
      <c r="ILZ541" s="11"/>
      <c r="IMA541" s="11"/>
      <c r="IMB541" s="11"/>
      <c r="IMC541" s="11"/>
      <c r="IMD541" s="11"/>
      <c r="IME541" s="11"/>
      <c r="IMF541" s="11"/>
      <c r="IMG541" s="11"/>
      <c r="IMH541" s="11"/>
      <c r="IMI541" s="11"/>
      <c r="IMJ541" s="11"/>
      <c r="IMK541" s="11"/>
      <c r="IML541" s="11"/>
      <c r="IMM541" s="11"/>
      <c r="IMN541" s="11"/>
      <c r="IMO541" s="11"/>
      <c r="IMP541" s="11"/>
      <c r="IMQ541" s="11"/>
      <c r="IMR541" s="11"/>
      <c r="IMS541" s="11"/>
      <c r="IMT541" s="11"/>
      <c r="IMU541" s="11"/>
      <c r="IMV541" s="11"/>
      <c r="IMW541" s="11"/>
      <c r="IMX541" s="11"/>
      <c r="IMY541" s="11"/>
      <c r="IMZ541" s="11"/>
      <c r="INA541" s="11"/>
      <c r="INB541" s="11"/>
      <c r="INC541" s="11"/>
      <c r="IND541" s="11"/>
      <c r="INE541" s="11"/>
      <c r="INF541" s="11"/>
      <c r="ING541" s="11"/>
      <c r="INH541" s="11"/>
      <c r="INI541" s="11"/>
      <c r="INJ541" s="11"/>
      <c r="INK541" s="11"/>
      <c r="INL541" s="11"/>
      <c r="INM541" s="11"/>
      <c r="INN541" s="11"/>
      <c r="INO541" s="11"/>
      <c r="INP541" s="11"/>
      <c r="INQ541" s="11"/>
      <c r="INR541" s="11"/>
      <c r="INS541" s="11"/>
      <c r="INT541" s="11"/>
      <c r="INU541" s="11"/>
      <c r="INV541" s="11"/>
      <c r="INW541" s="11"/>
      <c r="INX541" s="11"/>
      <c r="INY541" s="11"/>
      <c r="INZ541" s="11"/>
      <c r="IOA541" s="11"/>
      <c r="IOB541" s="11"/>
      <c r="IOC541" s="11"/>
      <c r="IOD541" s="11"/>
      <c r="IOE541" s="11"/>
      <c r="IOF541" s="11"/>
      <c r="IOG541" s="11"/>
      <c r="IOH541" s="11"/>
      <c r="IOI541" s="11"/>
      <c r="IOJ541" s="11"/>
      <c r="IOK541" s="11"/>
      <c r="IOL541" s="11"/>
      <c r="IOM541" s="11"/>
      <c r="ION541" s="11"/>
      <c r="IOO541" s="11"/>
      <c r="IOP541" s="11"/>
      <c r="IOQ541" s="11"/>
      <c r="IOR541" s="11"/>
      <c r="IOS541" s="11"/>
      <c r="IOT541" s="11"/>
      <c r="IOU541" s="11"/>
      <c r="IOV541" s="11"/>
      <c r="IOW541" s="11"/>
      <c r="IOX541" s="11"/>
      <c r="IOY541" s="11"/>
      <c r="IOZ541" s="11"/>
      <c r="IPA541" s="11"/>
      <c r="IPB541" s="11"/>
      <c r="IPC541" s="11"/>
      <c r="IPD541" s="11"/>
      <c r="IPE541" s="11"/>
      <c r="IPF541" s="11"/>
      <c r="IPG541" s="11"/>
      <c r="IPH541" s="11"/>
      <c r="IPI541" s="11"/>
      <c r="IPJ541" s="11"/>
      <c r="IPK541" s="11"/>
      <c r="IPL541" s="11"/>
      <c r="IPM541" s="11"/>
      <c r="IPN541" s="11"/>
      <c r="IPO541" s="11"/>
      <c r="IPP541" s="11"/>
      <c r="IPQ541" s="11"/>
      <c r="IPR541" s="11"/>
      <c r="IPS541" s="11"/>
      <c r="IPT541" s="11"/>
      <c r="IPU541" s="11"/>
      <c r="IPV541" s="11"/>
      <c r="IPW541" s="11"/>
      <c r="IPX541" s="11"/>
      <c r="IPY541" s="11"/>
      <c r="IPZ541" s="11"/>
      <c r="IQA541" s="11"/>
      <c r="IQB541" s="11"/>
      <c r="IQC541" s="11"/>
      <c r="IQD541" s="11"/>
      <c r="IQE541" s="11"/>
      <c r="IQF541" s="11"/>
      <c r="IQG541" s="11"/>
      <c r="IQH541" s="11"/>
      <c r="IQI541" s="11"/>
      <c r="IQJ541" s="11"/>
      <c r="IQK541" s="11"/>
      <c r="IQL541" s="11"/>
      <c r="IQM541" s="11"/>
      <c r="IQN541" s="11"/>
      <c r="IQO541" s="11"/>
      <c r="IQP541" s="11"/>
      <c r="IQQ541" s="11"/>
      <c r="IQR541" s="11"/>
      <c r="IQS541" s="11"/>
      <c r="IQT541" s="11"/>
      <c r="IQU541" s="11"/>
      <c r="IQV541" s="11"/>
      <c r="IQW541" s="11"/>
      <c r="IQX541" s="11"/>
      <c r="IQY541" s="11"/>
      <c r="IQZ541" s="11"/>
      <c r="IRA541" s="11"/>
      <c r="IRB541" s="11"/>
      <c r="IRC541" s="11"/>
      <c r="IRD541" s="11"/>
      <c r="IRE541" s="11"/>
      <c r="IRF541" s="11"/>
      <c r="IRG541" s="11"/>
      <c r="IRH541" s="11"/>
      <c r="IRI541" s="11"/>
      <c r="IRJ541" s="11"/>
      <c r="IRK541" s="11"/>
      <c r="IRL541" s="11"/>
      <c r="IRM541" s="11"/>
      <c r="IRN541" s="11"/>
      <c r="IRO541" s="11"/>
      <c r="IRP541" s="11"/>
      <c r="IRQ541" s="11"/>
      <c r="IRR541" s="11"/>
      <c r="IRS541" s="11"/>
      <c r="IRT541" s="11"/>
      <c r="IRU541" s="11"/>
      <c r="IRV541" s="11"/>
      <c r="IRW541" s="11"/>
      <c r="IRX541" s="11"/>
      <c r="IRY541" s="11"/>
      <c r="IRZ541" s="11"/>
      <c r="ISA541" s="11"/>
      <c r="ISB541" s="11"/>
      <c r="ISC541" s="11"/>
      <c r="ISD541" s="11"/>
      <c r="ISE541" s="11"/>
      <c r="ISF541" s="11"/>
      <c r="ISG541" s="11"/>
      <c r="ISH541" s="11"/>
      <c r="ISI541" s="11"/>
      <c r="ISJ541" s="11"/>
      <c r="ISK541" s="11"/>
      <c r="ISL541" s="11"/>
      <c r="ISM541" s="11"/>
      <c r="ISN541" s="11"/>
      <c r="ISO541" s="11"/>
      <c r="ISP541" s="11"/>
      <c r="ISQ541" s="11"/>
      <c r="ISR541" s="11"/>
      <c r="ISS541" s="11"/>
      <c r="IST541" s="11"/>
      <c r="ISU541" s="11"/>
      <c r="ISV541" s="11"/>
      <c r="ISW541" s="11"/>
      <c r="ISX541" s="11"/>
      <c r="ISY541" s="11"/>
      <c r="ISZ541" s="11"/>
      <c r="ITA541" s="11"/>
      <c r="ITB541" s="11"/>
      <c r="ITC541" s="11"/>
      <c r="ITD541" s="11"/>
      <c r="ITE541" s="11"/>
      <c r="ITF541" s="11"/>
      <c r="ITG541" s="11"/>
      <c r="ITH541" s="11"/>
      <c r="ITI541" s="11"/>
      <c r="ITJ541" s="11"/>
      <c r="ITK541" s="11"/>
      <c r="ITL541" s="11"/>
      <c r="ITM541" s="11"/>
      <c r="ITN541" s="11"/>
      <c r="ITO541" s="11"/>
      <c r="ITP541" s="11"/>
      <c r="ITQ541" s="11"/>
      <c r="ITR541" s="11"/>
      <c r="ITS541" s="11"/>
      <c r="ITT541" s="11"/>
      <c r="ITU541" s="11"/>
      <c r="ITV541" s="11"/>
      <c r="ITW541" s="11"/>
      <c r="ITX541" s="11"/>
      <c r="ITY541" s="11"/>
      <c r="ITZ541" s="11"/>
      <c r="IUA541" s="11"/>
      <c r="IUB541" s="11"/>
      <c r="IUC541" s="11"/>
      <c r="IUD541" s="11"/>
      <c r="IUE541" s="11"/>
      <c r="IUF541" s="11"/>
      <c r="IUG541" s="11"/>
      <c r="IUH541" s="11"/>
      <c r="IUI541" s="11"/>
      <c r="IUJ541" s="11"/>
      <c r="IUK541" s="11"/>
      <c r="IUL541" s="11"/>
      <c r="IUM541" s="11"/>
      <c r="IUN541" s="11"/>
      <c r="IUO541" s="11"/>
      <c r="IUP541" s="11"/>
      <c r="IUQ541" s="11"/>
      <c r="IUR541" s="11"/>
      <c r="IUS541" s="11"/>
      <c r="IUT541" s="11"/>
      <c r="IUU541" s="11"/>
      <c r="IUV541" s="11"/>
      <c r="IUW541" s="11"/>
      <c r="IUX541" s="11"/>
      <c r="IUY541" s="11"/>
      <c r="IUZ541" s="11"/>
      <c r="IVA541" s="11"/>
      <c r="IVB541" s="11"/>
      <c r="IVC541" s="11"/>
      <c r="IVD541" s="11"/>
      <c r="IVE541" s="11"/>
      <c r="IVF541" s="11"/>
      <c r="IVG541" s="11"/>
      <c r="IVH541" s="11"/>
      <c r="IVI541" s="11"/>
      <c r="IVJ541" s="11"/>
      <c r="IVK541" s="11"/>
      <c r="IVL541" s="11"/>
      <c r="IVM541" s="11"/>
      <c r="IVN541" s="11"/>
      <c r="IVO541" s="11"/>
      <c r="IVP541" s="11"/>
      <c r="IVQ541" s="11"/>
      <c r="IVR541" s="11"/>
      <c r="IVS541" s="11"/>
      <c r="IVT541" s="11"/>
      <c r="IVU541" s="11"/>
      <c r="IVV541" s="11"/>
      <c r="IVW541" s="11"/>
      <c r="IVX541" s="11"/>
      <c r="IVY541" s="11"/>
      <c r="IVZ541" s="11"/>
      <c r="IWA541" s="11"/>
      <c r="IWB541" s="11"/>
      <c r="IWC541" s="11"/>
      <c r="IWD541" s="11"/>
      <c r="IWE541" s="11"/>
      <c r="IWF541" s="11"/>
      <c r="IWG541" s="11"/>
      <c r="IWH541" s="11"/>
      <c r="IWI541" s="11"/>
      <c r="IWJ541" s="11"/>
      <c r="IWK541" s="11"/>
      <c r="IWL541" s="11"/>
      <c r="IWM541" s="11"/>
      <c r="IWN541" s="11"/>
      <c r="IWO541" s="11"/>
      <c r="IWP541" s="11"/>
      <c r="IWQ541" s="11"/>
      <c r="IWR541" s="11"/>
      <c r="IWS541" s="11"/>
      <c r="IWT541" s="11"/>
      <c r="IWU541" s="11"/>
      <c r="IWV541" s="11"/>
      <c r="IWW541" s="11"/>
      <c r="IWX541" s="11"/>
      <c r="IWY541" s="11"/>
      <c r="IWZ541" s="11"/>
      <c r="IXA541" s="11"/>
      <c r="IXB541" s="11"/>
      <c r="IXC541" s="11"/>
      <c r="IXD541" s="11"/>
      <c r="IXE541" s="11"/>
      <c r="IXF541" s="11"/>
      <c r="IXG541" s="11"/>
      <c r="IXH541" s="11"/>
      <c r="IXI541" s="11"/>
      <c r="IXJ541" s="11"/>
      <c r="IXK541" s="11"/>
      <c r="IXL541" s="11"/>
      <c r="IXM541" s="11"/>
      <c r="IXN541" s="11"/>
      <c r="IXO541" s="11"/>
      <c r="IXP541" s="11"/>
      <c r="IXQ541" s="11"/>
      <c r="IXR541" s="11"/>
      <c r="IXS541" s="11"/>
      <c r="IXT541" s="11"/>
      <c r="IXU541" s="11"/>
      <c r="IXV541" s="11"/>
      <c r="IXW541" s="11"/>
      <c r="IXX541" s="11"/>
      <c r="IXY541" s="11"/>
      <c r="IXZ541" s="11"/>
      <c r="IYA541" s="11"/>
      <c r="IYB541" s="11"/>
      <c r="IYC541" s="11"/>
      <c r="IYD541" s="11"/>
      <c r="IYE541" s="11"/>
      <c r="IYF541" s="11"/>
      <c r="IYG541" s="11"/>
      <c r="IYH541" s="11"/>
      <c r="IYI541" s="11"/>
      <c r="IYJ541" s="11"/>
      <c r="IYK541" s="11"/>
      <c r="IYL541" s="11"/>
      <c r="IYM541" s="11"/>
      <c r="IYN541" s="11"/>
      <c r="IYO541" s="11"/>
      <c r="IYP541" s="11"/>
      <c r="IYQ541" s="11"/>
      <c r="IYR541" s="11"/>
      <c r="IYS541" s="11"/>
      <c r="IYT541" s="11"/>
      <c r="IYU541" s="11"/>
      <c r="IYV541" s="11"/>
      <c r="IYW541" s="11"/>
      <c r="IYX541" s="11"/>
      <c r="IYY541" s="11"/>
      <c r="IYZ541" s="11"/>
      <c r="IZA541" s="11"/>
      <c r="IZB541" s="11"/>
      <c r="IZC541" s="11"/>
      <c r="IZD541" s="11"/>
      <c r="IZE541" s="11"/>
      <c r="IZF541" s="11"/>
      <c r="IZG541" s="11"/>
      <c r="IZH541" s="11"/>
      <c r="IZI541" s="11"/>
      <c r="IZJ541" s="11"/>
      <c r="IZK541" s="11"/>
      <c r="IZL541" s="11"/>
      <c r="IZM541" s="11"/>
      <c r="IZN541" s="11"/>
      <c r="IZO541" s="11"/>
      <c r="IZP541" s="11"/>
      <c r="IZQ541" s="11"/>
      <c r="IZR541" s="11"/>
      <c r="IZS541" s="11"/>
      <c r="IZT541" s="11"/>
      <c r="IZU541" s="11"/>
      <c r="IZV541" s="11"/>
      <c r="IZW541" s="11"/>
      <c r="IZX541" s="11"/>
      <c r="IZY541" s="11"/>
      <c r="IZZ541" s="11"/>
      <c r="JAA541" s="11"/>
      <c r="JAB541" s="11"/>
      <c r="JAC541" s="11"/>
      <c r="JAD541" s="11"/>
      <c r="JAE541" s="11"/>
      <c r="JAF541" s="11"/>
      <c r="JAG541" s="11"/>
      <c r="JAH541" s="11"/>
      <c r="JAI541" s="11"/>
      <c r="JAJ541" s="11"/>
      <c r="JAK541" s="11"/>
      <c r="JAL541" s="11"/>
      <c r="JAM541" s="11"/>
      <c r="JAN541" s="11"/>
      <c r="JAO541" s="11"/>
      <c r="JAP541" s="11"/>
      <c r="JAQ541" s="11"/>
      <c r="JAR541" s="11"/>
      <c r="JAS541" s="11"/>
      <c r="JAT541" s="11"/>
      <c r="JAU541" s="11"/>
      <c r="JAV541" s="11"/>
      <c r="JAW541" s="11"/>
      <c r="JAX541" s="11"/>
      <c r="JAY541" s="11"/>
      <c r="JAZ541" s="11"/>
      <c r="JBA541" s="11"/>
      <c r="JBB541" s="11"/>
      <c r="JBC541" s="11"/>
      <c r="JBD541" s="11"/>
      <c r="JBE541" s="11"/>
      <c r="JBF541" s="11"/>
      <c r="JBG541" s="11"/>
      <c r="JBH541" s="11"/>
      <c r="JBI541" s="11"/>
      <c r="JBJ541" s="11"/>
      <c r="JBK541" s="11"/>
      <c r="JBL541" s="11"/>
      <c r="JBM541" s="11"/>
      <c r="JBN541" s="11"/>
      <c r="JBO541" s="11"/>
      <c r="JBP541" s="11"/>
      <c r="JBQ541" s="11"/>
      <c r="JBR541" s="11"/>
      <c r="JBS541" s="11"/>
      <c r="JBT541" s="11"/>
      <c r="JBU541" s="11"/>
      <c r="JBV541" s="11"/>
      <c r="JBW541" s="11"/>
      <c r="JBX541" s="11"/>
      <c r="JBY541" s="11"/>
      <c r="JBZ541" s="11"/>
      <c r="JCA541" s="11"/>
      <c r="JCB541" s="11"/>
      <c r="JCC541" s="11"/>
      <c r="JCD541" s="11"/>
      <c r="JCE541" s="11"/>
      <c r="JCF541" s="11"/>
      <c r="JCG541" s="11"/>
      <c r="JCH541" s="11"/>
      <c r="JCI541" s="11"/>
      <c r="JCJ541" s="11"/>
      <c r="JCK541" s="11"/>
      <c r="JCL541" s="11"/>
      <c r="JCM541" s="11"/>
      <c r="JCN541" s="11"/>
      <c r="JCO541" s="11"/>
      <c r="JCP541" s="11"/>
      <c r="JCQ541" s="11"/>
      <c r="JCR541" s="11"/>
      <c r="JCS541" s="11"/>
      <c r="JCT541" s="11"/>
      <c r="JCU541" s="11"/>
      <c r="JCV541" s="11"/>
      <c r="JCW541" s="11"/>
      <c r="JCX541" s="11"/>
      <c r="JCY541" s="11"/>
      <c r="JCZ541" s="11"/>
      <c r="JDA541" s="11"/>
      <c r="JDB541" s="11"/>
      <c r="JDC541" s="11"/>
      <c r="JDD541" s="11"/>
      <c r="JDE541" s="11"/>
      <c r="JDF541" s="11"/>
      <c r="JDG541" s="11"/>
      <c r="JDH541" s="11"/>
      <c r="JDI541" s="11"/>
      <c r="JDJ541" s="11"/>
      <c r="JDK541" s="11"/>
      <c r="JDL541" s="11"/>
      <c r="JDM541" s="11"/>
      <c r="JDN541" s="11"/>
      <c r="JDO541" s="11"/>
      <c r="JDP541" s="11"/>
      <c r="JDQ541" s="11"/>
      <c r="JDR541" s="11"/>
      <c r="JDS541" s="11"/>
      <c r="JDT541" s="11"/>
      <c r="JDU541" s="11"/>
      <c r="JDV541" s="11"/>
      <c r="JDW541" s="11"/>
      <c r="JDX541" s="11"/>
      <c r="JDY541" s="11"/>
      <c r="JDZ541" s="11"/>
      <c r="JEA541" s="11"/>
      <c r="JEB541" s="11"/>
      <c r="JEC541" s="11"/>
      <c r="JED541" s="11"/>
      <c r="JEE541" s="11"/>
      <c r="JEF541" s="11"/>
      <c r="JEG541" s="11"/>
      <c r="JEH541" s="11"/>
      <c r="JEI541" s="11"/>
      <c r="JEJ541" s="11"/>
      <c r="JEK541" s="11"/>
      <c r="JEL541" s="11"/>
      <c r="JEM541" s="11"/>
      <c r="JEN541" s="11"/>
      <c r="JEO541" s="11"/>
      <c r="JEP541" s="11"/>
      <c r="JEQ541" s="11"/>
      <c r="JER541" s="11"/>
      <c r="JES541" s="11"/>
      <c r="JET541" s="11"/>
      <c r="JEU541" s="11"/>
      <c r="JEV541" s="11"/>
      <c r="JEW541" s="11"/>
      <c r="JEX541" s="11"/>
      <c r="JEY541" s="11"/>
      <c r="JEZ541" s="11"/>
      <c r="JFA541" s="11"/>
      <c r="JFB541" s="11"/>
      <c r="JFC541" s="11"/>
      <c r="JFD541" s="11"/>
      <c r="JFE541" s="11"/>
      <c r="JFF541" s="11"/>
      <c r="JFG541" s="11"/>
      <c r="JFH541" s="11"/>
      <c r="JFI541" s="11"/>
      <c r="JFJ541" s="11"/>
      <c r="JFK541" s="11"/>
      <c r="JFL541" s="11"/>
      <c r="JFM541" s="11"/>
      <c r="JFN541" s="11"/>
      <c r="JFO541" s="11"/>
      <c r="JFP541" s="11"/>
      <c r="JFQ541" s="11"/>
      <c r="JFR541" s="11"/>
      <c r="JFS541" s="11"/>
      <c r="JFT541" s="11"/>
      <c r="JFU541" s="11"/>
      <c r="JFV541" s="11"/>
      <c r="JFW541" s="11"/>
      <c r="JFX541" s="11"/>
      <c r="JFY541" s="11"/>
      <c r="JFZ541" s="11"/>
      <c r="JGA541" s="11"/>
      <c r="JGB541" s="11"/>
      <c r="JGC541" s="11"/>
      <c r="JGD541" s="11"/>
      <c r="JGE541" s="11"/>
      <c r="JGF541" s="11"/>
      <c r="JGG541" s="11"/>
      <c r="JGH541" s="11"/>
      <c r="JGI541" s="11"/>
      <c r="JGJ541" s="11"/>
      <c r="JGK541" s="11"/>
      <c r="JGL541" s="11"/>
      <c r="JGM541" s="11"/>
      <c r="JGN541" s="11"/>
      <c r="JGO541" s="11"/>
      <c r="JGP541" s="11"/>
      <c r="JGQ541" s="11"/>
      <c r="JGR541" s="11"/>
      <c r="JGS541" s="11"/>
      <c r="JGT541" s="11"/>
      <c r="JGU541" s="11"/>
      <c r="JGV541" s="11"/>
      <c r="JGW541" s="11"/>
      <c r="JGX541" s="11"/>
      <c r="JGY541" s="11"/>
      <c r="JGZ541" s="11"/>
      <c r="JHA541" s="11"/>
      <c r="JHB541" s="11"/>
      <c r="JHC541" s="11"/>
      <c r="JHD541" s="11"/>
      <c r="JHE541" s="11"/>
      <c r="JHF541" s="11"/>
      <c r="JHG541" s="11"/>
      <c r="JHH541" s="11"/>
      <c r="JHI541" s="11"/>
      <c r="JHJ541" s="11"/>
      <c r="JHK541" s="11"/>
      <c r="JHL541" s="11"/>
      <c r="JHM541" s="11"/>
      <c r="JHN541" s="11"/>
      <c r="JHO541" s="11"/>
      <c r="JHP541" s="11"/>
      <c r="JHQ541" s="11"/>
      <c r="JHR541" s="11"/>
      <c r="JHS541" s="11"/>
      <c r="JHT541" s="11"/>
      <c r="JHU541" s="11"/>
      <c r="JHV541" s="11"/>
      <c r="JHW541" s="11"/>
      <c r="JHX541" s="11"/>
      <c r="JHY541" s="11"/>
      <c r="JHZ541" s="11"/>
      <c r="JIA541" s="11"/>
      <c r="JIB541" s="11"/>
      <c r="JIC541" s="11"/>
      <c r="JID541" s="11"/>
      <c r="JIE541" s="11"/>
      <c r="JIF541" s="11"/>
      <c r="JIG541" s="11"/>
      <c r="JIH541" s="11"/>
      <c r="JII541" s="11"/>
      <c r="JIJ541" s="11"/>
      <c r="JIK541" s="11"/>
      <c r="JIL541" s="11"/>
      <c r="JIM541" s="11"/>
      <c r="JIN541" s="11"/>
      <c r="JIO541" s="11"/>
      <c r="JIP541" s="11"/>
      <c r="JIQ541" s="11"/>
      <c r="JIR541" s="11"/>
      <c r="JIS541" s="11"/>
      <c r="JIT541" s="11"/>
      <c r="JIU541" s="11"/>
      <c r="JIV541" s="11"/>
      <c r="JIW541" s="11"/>
      <c r="JIX541" s="11"/>
      <c r="JIY541" s="11"/>
      <c r="JIZ541" s="11"/>
      <c r="JJA541" s="11"/>
      <c r="JJB541" s="11"/>
      <c r="JJC541" s="11"/>
      <c r="JJD541" s="11"/>
      <c r="JJE541" s="11"/>
      <c r="JJF541" s="11"/>
      <c r="JJG541" s="11"/>
      <c r="JJH541" s="11"/>
      <c r="JJI541" s="11"/>
      <c r="JJJ541" s="11"/>
      <c r="JJK541" s="11"/>
      <c r="JJL541" s="11"/>
      <c r="JJM541" s="11"/>
      <c r="JJN541" s="11"/>
      <c r="JJO541" s="11"/>
      <c r="JJP541" s="11"/>
      <c r="JJQ541" s="11"/>
      <c r="JJR541" s="11"/>
      <c r="JJS541" s="11"/>
      <c r="JJT541" s="11"/>
      <c r="JJU541" s="11"/>
      <c r="JJV541" s="11"/>
      <c r="JJW541" s="11"/>
      <c r="JJX541" s="11"/>
      <c r="JJY541" s="11"/>
      <c r="JJZ541" s="11"/>
      <c r="JKA541" s="11"/>
      <c r="JKB541" s="11"/>
      <c r="JKC541" s="11"/>
      <c r="JKD541" s="11"/>
      <c r="JKE541" s="11"/>
      <c r="JKF541" s="11"/>
      <c r="JKG541" s="11"/>
      <c r="JKH541" s="11"/>
      <c r="JKI541" s="11"/>
      <c r="JKJ541" s="11"/>
      <c r="JKK541" s="11"/>
      <c r="JKL541" s="11"/>
      <c r="JKM541" s="11"/>
      <c r="JKN541" s="11"/>
      <c r="JKO541" s="11"/>
      <c r="JKP541" s="11"/>
      <c r="JKQ541" s="11"/>
      <c r="JKR541" s="11"/>
      <c r="JKS541" s="11"/>
      <c r="JKT541" s="11"/>
      <c r="JKU541" s="11"/>
      <c r="JKV541" s="11"/>
      <c r="JKW541" s="11"/>
      <c r="JKX541" s="11"/>
      <c r="JKY541" s="11"/>
      <c r="JKZ541" s="11"/>
      <c r="JLA541" s="11"/>
      <c r="JLB541" s="11"/>
      <c r="JLC541" s="11"/>
      <c r="JLD541" s="11"/>
      <c r="JLE541" s="11"/>
      <c r="JLF541" s="11"/>
      <c r="JLG541" s="11"/>
      <c r="JLH541" s="11"/>
      <c r="JLI541" s="11"/>
      <c r="JLJ541" s="11"/>
      <c r="JLK541" s="11"/>
      <c r="JLL541" s="11"/>
      <c r="JLM541" s="11"/>
      <c r="JLN541" s="11"/>
      <c r="JLO541" s="11"/>
      <c r="JLP541" s="11"/>
      <c r="JLQ541" s="11"/>
      <c r="JLR541" s="11"/>
      <c r="JLS541" s="11"/>
      <c r="JLT541" s="11"/>
      <c r="JLU541" s="11"/>
      <c r="JLV541" s="11"/>
      <c r="JLW541" s="11"/>
      <c r="JLX541" s="11"/>
      <c r="JLY541" s="11"/>
      <c r="JLZ541" s="11"/>
      <c r="JMA541" s="11"/>
      <c r="JMB541" s="11"/>
      <c r="JMC541" s="11"/>
      <c r="JMD541" s="11"/>
      <c r="JME541" s="11"/>
      <c r="JMF541" s="11"/>
      <c r="JMG541" s="11"/>
      <c r="JMH541" s="11"/>
      <c r="JMI541" s="11"/>
      <c r="JMJ541" s="11"/>
      <c r="JMK541" s="11"/>
      <c r="JML541" s="11"/>
      <c r="JMM541" s="11"/>
      <c r="JMN541" s="11"/>
      <c r="JMO541" s="11"/>
      <c r="JMP541" s="11"/>
      <c r="JMQ541" s="11"/>
      <c r="JMR541" s="11"/>
      <c r="JMS541" s="11"/>
      <c r="JMT541" s="11"/>
      <c r="JMU541" s="11"/>
      <c r="JMV541" s="11"/>
      <c r="JMW541" s="11"/>
      <c r="JMX541" s="11"/>
      <c r="JMY541" s="11"/>
      <c r="JMZ541" s="11"/>
      <c r="JNA541" s="11"/>
      <c r="JNB541" s="11"/>
      <c r="JNC541" s="11"/>
      <c r="JND541" s="11"/>
      <c r="JNE541" s="11"/>
      <c r="JNF541" s="11"/>
      <c r="JNG541" s="11"/>
      <c r="JNH541" s="11"/>
      <c r="JNI541" s="11"/>
      <c r="JNJ541" s="11"/>
      <c r="JNK541" s="11"/>
      <c r="JNL541" s="11"/>
      <c r="JNM541" s="11"/>
      <c r="JNN541" s="11"/>
      <c r="JNO541" s="11"/>
      <c r="JNP541" s="11"/>
      <c r="JNQ541" s="11"/>
      <c r="JNR541" s="11"/>
      <c r="JNS541" s="11"/>
      <c r="JNT541" s="11"/>
      <c r="JNU541" s="11"/>
      <c r="JNV541" s="11"/>
      <c r="JNW541" s="11"/>
      <c r="JNX541" s="11"/>
      <c r="JNY541" s="11"/>
      <c r="JNZ541" s="11"/>
      <c r="JOA541" s="11"/>
      <c r="JOB541" s="11"/>
      <c r="JOC541" s="11"/>
      <c r="JOD541" s="11"/>
      <c r="JOE541" s="11"/>
      <c r="JOF541" s="11"/>
      <c r="JOG541" s="11"/>
      <c r="JOH541" s="11"/>
      <c r="JOI541" s="11"/>
      <c r="JOJ541" s="11"/>
      <c r="JOK541" s="11"/>
      <c r="JOL541" s="11"/>
      <c r="JOM541" s="11"/>
      <c r="JON541" s="11"/>
      <c r="JOO541" s="11"/>
      <c r="JOP541" s="11"/>
      <c r="JOQ541" s="11"/>
      <c r="JOR541" s="11"/>
      <c r="JOS541" s="11"/>
      <c r="JOT541" s="11"/>
      <c r="JOU541" s="11"/>
      <c r="JOV541" s="11"/>
      <c r="JOW541" s="11"/>
      <c r="JOX541" s="11"/>
      <c r="JOY541" s="11"/>
      <c r="JOZ541" s="11"/>
      <c r="JPA541" s="11"/>
      <c r="JPB541" s="11"/>
      <c r="JPC541" s="11"/>
      <c r="JPD541" s="11"/>
      <c r="JPE541" s="11"/>
      <c r="JPF541" s="11"/>
      <c r="JPG541" s="11"/>
      <c r="JPH541" s="11"/>
      <c r="JPI541" s="11"/>
      <c r="JPJ541" s="11"/>
      <c r="JPK541" s="11"/>
      <c r="JPL541" s="11"/>
      <c r="JPM541" s="11"/>
      <c r="JPN541" s="11"/>
      <c r="JPO541" s="11"/>
      <c r="JPP541" s="11"/>
      <c r="JPQ541" s="11"/>
      <c r="JPR541" s="11"/>
      <c r="JPS541" s="11"/>
      <c r="JPT541" s="11"/>
      <c r="JPU541" s="11"/>
      <c r="JPV541" s="11"/>
      <c r="JPW541" s="11"/>
      <c r="JPX541" s="11"/>
      <c r="JPY541" s="11"/>
      <c r="JPZ541" s="11"/>
      <c r="JQA541" s="11"/>
      <c r="JQB541" s="11"/>
      <c r="JQC541" s="11"/>
      <c r="JQD541" s="11"/>
      <c r="JQE541" s="11"/>
      <c r="JQF541" s="11"/>
      <c r="JQG541" s="11"/>
      <c r="JQH541" s="11"/>
      <c r="JQI541" s="11"/>
      <c r="JQJ541" s="11"/>
      <c r="JQK541" s="11"/>
      <c r="JQL541" s="11"/>
      <c r="JQM541" s="11"/>
      <c r="JQN541" s="11"/>
      <c r="JQO541" s="11"/>
      <c r="JQP541" s="11"/>
      <c r="JQQ541" s="11"/>
      <c r="JQR541" s="11"/>
      <c r="JQS541" s="11"/>
      <c r="JQT541" s="11"/>
      <c r="JQU541" s="11"/>
      <c r="JQV541" s="11"/>
      <c r="JQW541" s="11"/>
      <c r="JQX541" s="11"/>
      <c r="JQY541" s="11"/>
      <c r="JQZ541" s="11"/>
      <c r="JRA541" s="11"/>
      <c r="JRB541" s="11"/>
      <c r="JRC541" s="11"/>
      <c r="JRD541" s="11"/>
      <c r="JRE541" s="11"/>
      <c r="JRF541" s="11"/>
      <c r="JRG541" s="11"/>
      <c r="JRH541" s="11"/>
      <c r="JRI541" s="11"/>
      <c r="JRJ541" s="11"/>
      <c r="JRK541" s="11"/>
      <c r="JRL541" s="11"/>
      <c r="JRM541" s="11"/>
      <c r="JRN541" s="11"/>
      <c r="JRO541" s="11"/>
      <c r="JRP541" s="11"/>
      <c r="JRQ541" s="11"/>
      <c r="JRR541" s="11"/>
      <c r="JRS541" s="11"/>
      <c r="JRT541" s="11"/>
      <c r="JRU541" s="11"/>
      <c r="JRV541" s="11"/>
      <c r="JRW541" s="11"/>
      <c r="JRX541" s="11"/>
      <c r="JRY541" s="11"/>
      <c r="JRZ541" s="11"/>
      <c r="JSA541" s="11"/>
      <c r="JSB541" s="11"/>
      <c r="JSC541" s="11"/>
      <c r="JSD541" s="11"/>
      <c r="JSE541" s="11"/>
      <c r="JSF541" s="11"/>
      <c r="JSG541" s="11"/>
      <c r="JSH541" s="11"/>
      <c r="JSI541" s="11"/>
      <c r="JSJ541" s="11"/>
      <c r="JSK541" s="11"/>
      <c r="JSL541" s="11"/>
      <c r="JSM541" s="11"/>
      <c r="JSN541" s="11"/>
      <c r="JSO541" s="11"/>
      <c r="JSP541" s="11"/>
      <c r="JSQ541" s="11"/>
      <c r="JSR541" s="11"/>
      <c r="JSS541" s="11"/>
      <c r="JST541" s="11"/>
      <c r="JSU541" s="11"/>
      <c r="JSV541" s="11"/>
      <c r="JSW541" s="11"/>
      <c r="JSX541" s="11"/>
      <c r="JSY541" s="11"/>
      <c r="JSZ541" s="11"/>
      <c r="JTA541" s="11"/>
      <c r="JTB541" s="11"/>
      <c r="JTC541" s="11"/>
      <c r="JTD541" s="11"/>
      <c r="JTE541" s="11"/>
      <c r="JTF541" s="11"/>
      <c r="JTG541" s="11"/>
      <c r="JTH541" s="11"/>
      <c r="JTI541" s="11"/>
      <c r="JTJ541" s="11"/>
      <c r="JTK541" s="11"/>
      <c r="JTL541" s="11"/>
      <c r="JTM541" s="11"/>
      <c r="JTN541" s="11"/>
      <c r="JTO541" s="11"/>
      <c r="JTP541" s="11"/>
      <c r="JTQ541" s="11"/>
      <c r="JTR541" s="11"/>
      <c r="JTS541" s="11"/>
      <c r="JTT541" s="11"/>
      <c r="JTU541" s="11"/>
      <c r="JTV541" s="11"/>
      <c r="JTW541" s="11"/>
      <c r="JTX541" s="11"/>
      <c r="JTY541" s="11"/>
      <c r="JTZ541" s="11"/>
      <c r="JUA541" s="11"/>
      <c r="JUB541" s="11"/>
      <c r="JUC541" s="11"/>
      <c r="JUD541" s="11"/>
      <c r="JUE541" s="11"/>
      <c r="JUF541" s="11"/>
      <c r="JUG541" s="11"/>
      <c r="JUH541" s="11"/>
      <c r="JUI541" s="11"/>
      <c r="JUJ541" s="11"/>
      <c r="JUK541" s="11"/>
      <c r="JUL541" s="11"/>
      <c r="JUM541" s="11"/>
      <c r="JUN541" s="11"/>
      <c r="JUO541" s="11"/>
      <c r="JUP541" s="11"/>
      <c r="JUQ541" s="11"/>
      <c r="JUR541" s="11"/>
      <c r="JUS541" s="11"/>
      <c r="JUT541" s="11"/>
      <c r="JUU541" s="11"/>
      <c r="JUV541" s="11"/>
      <c r="JUW541" s="11"/>
      <c r="JUX541" s="11"/>
      <c r="JUY541" s="11"/>
      <c r="JUZ541" s="11"/>
      <c r="JVA541" s="11"/>
      <c r="JVB541" s="11"/>
      <c r="JVC541" s="11"/>
      <c r="JVD541" s="11"/>
      <c r="JVE541" s="11"/>
      <c r="JVF541" s="11"/>
      <c r="JVG541" s="11"/>
      <c r="JVH541" s="11"/>
      <c r="JVI541" s="11"/>
      <c r="JVJ541" s="11"/>
      <c r="JVK541" s="11"/>
      <c r="JVL541" s="11"/>
      <c r="JVM541" s="11"/>
      <c r="JVN541" s="11"/>
      <c r="JVO541" s="11"/>
      <c r="JVP541" s="11"/>
      <c r="JVQ541" s="11"/>
      <c r="JVR541" s="11"/>
      <c r="JVS541" s="11"/>
      <c r="JVT541" s="11"/>
      <c r="JVU541" s="11"/>
      <c r="JVV541" s="11"/>
      <c r="JVW541" s="11"/>
      <c r="JVX541" s="11"/>
      <c r="JVY541" s="11"/>
      <c r="JVZ541" s="11"/>
      <c r="JWA541" s="11"/>
      <c r="JWB541" s="11"/>
      <c r="JWC541" s="11"/>
      <c r="JWD541" s="11"/>
      <c r="JWE541" s="11"/>
      <c r="JWF541" s="11"/>
      <c r="JWG541" s="11"/>
      <c r="JWH541" s="11"/>
      <c r="JWI541" s="11"/>
      <c r="JWJ541" s="11"/>
      <c r="JWK541" s="11"/>
      <c r="JWL541" s="11"/>
      <c r="JWM541" s="11"/>
      <c r="JWN541" s="11"/>
      <c r="JWO541" s="11"/>
      <c r="JWP541" s="11"/>
      <c r="JWQ541" s="11"/>
      <c r="JWR541" s="11"/>
      <c r="JWS541" s="11"/>
      <c r="JWT541" s="11"/>
      <c r="JWU541" s="11"/>
      <c r="JWV541" s="11"/>
      <c r="JWW541" s="11"/>
      <c r="JWX541" s="11"/>
      <c r="JWY541" s="11"/>
      <c r="JWZ541" s="11"/>
      <c r="JXA541" s="11"/>
      <c r="JXB541" s="11"/>
      <c r="JXC541" s="11"/>
      <c r="JXD541" s="11"/>
      <c r="JXE541" s="11"/>
      <c r="JXF541" s="11"/>
      <c r="JXG541" s="11"/>
      <c r="JXH541" s="11"/>
      <c r="JXI541" s="11"/>
      <c r="JXJ541" s="11"/>
      <c r="JXK541" s="11"/>
      <c r="JXL541" s="11"/>
      <c r="JXM541" s="11"/>
      <c r="JXN541" s="11"/>
      <c r="JXO541" s="11"/>
      <c r="JXP541" s="11"/>
      <c r="JXQ541" s="11"/>
      <c r="JXR541" s="11"/>
      <c r="JXS541" s="11"/>
      <c r="JXT541" s="11"/>
      <c r="JXU541" s="11"/>
      <c r="JXV541" s="11"/>
      <c r="JXW541" s="11"/>
      <c r="JXX541" s="11"/>
      <c r="JXY541" s="11"/>
      <c r="JXZ541" s="11"/>
      <c r="JYA541" s="11"/>
      <c r="JYB541" s="11"/>
      <c r="JYC541" s="11"/>
      <c r="JYD541" s="11"/>
      <c r="JYE541" s="11"/>
      <c r="JYF541" s="11"/>
      <c r="JYG541" s="11"/>
      <c r="JYH541" s="11"/>
      <c r="JYI541" s="11"/>
      <c r="JYJ541" s="11"/>
      <c r="JYK541" s="11"/>
      <c r="JYL541" s="11"/>
      <c r="JYM541" s="11"/>
      <c r="JYN541" s="11"/>
      <c r="JYO541" s="11"/>
      <c r="JYP541" s="11"/>
      <c r="JYQ541" s="11"/>
      <c r="JYR541" s="11"/>
      <c r="JYS541" s="11"/>
      <c r="JYT541" s="11"/>
      <c r="JYU541" s="11"/>
      <c r="JYV541" s="11"/>
      <c r="JYW541" s="11"/>
      <c r="JYX541" s="11"/>
      <c r="JYY541" s="11"/>
      <c r="JYZ541" s="11"/>
      <c r="JZA541" s="11"/>
      <c r="JZB541" s="11"/>
      <c r="JZC541" s="11"/>
      <c r="JZD541" s="11"/>
      <c r="JZE541" s="11"/>
      <c r="JZF541" s="11"/>
      <c r="JZG541" s="11"/>
      <c r="JZH541" s="11"/>
      <c r="JZI541" s="11"/>
      <c r="JZJ541" s="11"/>
      <c r="JZK541" s="11"/>
      <c r="JZL541" s="11"/>
      <c r="JZM541" s="11"/>
      <c r="JZN541" s="11"/>
      <c r="JZO541" s="11"/>
      <c r="JZP541" s="11"/>
      <c r="JZQ541" s="11"/>
      <c r="JZR541" s="11"/>
      <c r="JZS541" s="11"/>
      <c r="JZT541" s="11"/>
      <c r="JZU541" s="11"/>
      <c r="JZV541" s="11"/>
      <c r="JZW541" s="11"/>
      <c r="JZX541" s="11"/>
      <c r="JZY541" s="11"/>
      <c r="JZZ541" s="11"/>
      <c r="KAA541" s="11"/>
      <c r="KAB541" s="11"/>
      <c r="KAC541" s="11"/>
      <c r="KAD541" s="11"/>
      <c r="KAE541" s="11"/>
      <c r="KAF541" s="11"/>
      <c r="KAG541" s="11"/>
      <c r="KAH541" s="11"/>
      <c r="KAI541" s="11"/>
      <c r="KAJ541" s="11"/>
      <c r="KAK541" s="11"/>
      <c r="KAL541" s="11"/>
      <c r="KAM541" s="11"/>
      <c r="KAN541" s="11"/>
      <c r="KAO541" s="11"/>
      <c r="KAP541" s="11"/>
      <c r="KAQ541" s="11"/>
      <c r="KAR541" s="11"/>
      <c r="KAS541" s="11"/>
      <c r="KAT541" s="11"/>
      <c r="KAU541" s="11"/>
      <c r="KAV541" s="11"/>
      <c r="KAW541" s="11"/>
      <c r="KAX541" s="11"/>
      <c r="KAY541" s="11"/>
      <c r="KAZ541" s="11"/>
      <c r="KBA541" s="11"/>
      <c r="KBB541" s="11"/>
      <c r="KBC541" s="11"/>
      <c r="KBD541" s="11"/>
      <c r="KBE541" s="11"/>
      <c r="KBF541" s="11"/>
      <c r="KBG541" s="11"/>
      <c r="KBH541" s="11"/>
      <c r="KBI541" s="11"/>
      <c r="KBJ541" s="11"/>
      <c r="KBK541" s="11"/>
      <c r="KBL541" s="11"/>
      <c r="KBM541" s="11"/>
      <c r="KBN541" s="11"/>
      <c r="KBO541" s="11"/>
      <c r="KBP541" s="11"/>
      <c r="KBQ541" s="11"/>
      <c r="KBR541" s="11"/>
      <c r="KBS541" s="11"/>
      <c r="KBT541" s="11"/>
      <c r="KBU541" s="11"/>
      <c r="KBV541" s="11"/>
      <c r="KBW541" s="11"/>
      <c r="KBX541" s="11"/>
      <c r="KBY541" s="11"/>
      <c r="KBZ541" s="11"/>
      <c r="KCA541" s="11"/>
      <c r="KCB541" s="11"/>
      <c r="KCC541" s="11"/>
      <c r="KCD541" s="11"/>
      <c r="KCE541" s="11"/>
      <c r="KCF541" s="11"/>
      <c r="KCG541" s="11"/>
      <c r="KCH541" s="11"/>
      <c r="KCI541" s="11"/>
      <c r="KCJ541" s="11"/>
      <c r="KCK541" s="11"/>
      <c r="KCL541" s="11"/>
      <c r="KCM541" s="11"/>
      <c r="KCN541" s="11"/>
      <c r="KCO541" s="11"/>
      <c r="KCP541" s="11"/>
      <c r="KCQ541" s="11"/>
      <c r="KCR541" s="11"/>
      <c r="KCS541" s="11"/>
      <c r="KCT541" s="11"/>
      <c r="KCU541" s="11"/>
      <c r="KCV541" s="11"/>
      <c r="KCW541" s="11"/>
      <c r="KCX541" s="11"/>
      <c r="KCY541" s="11"/>
      <c r="KCZ541" s="11"/>
      <c r="KDA541" s="11"/>
      <c r="KDB541" s="11"/>
      <c r="KDC541" s="11"/>
      <c r="KDD541" s="11"/>
      <c r="KDE541" s="11"/>
      <c r="KDF541" s="11"/>
      <c r="KDG541" s="11"/>
      <c r="KDH541" s="11"/>
      <c r="KDI541" s="11"/>
      <c r="KDJ541" s="11"/>
      <c r="KDK541" s="11"/>
      <c r="KDL541" s="11"/>
      <c r="KDM541" s="11"/>
      <c r="KDN541" s="11"/>
      <c r="KDO541" s="11"/>
      <c r="KDP541" s="11"/>
      <c r="KDQ541" s="11"/>
      <c r="KDR541" s="11"/>
      <c r="KDS541" s="11"/>
      <c r="KDT541" s="11"/>
      <c r="KDU541" s="11"/>
      <c r="KDV541" s="11"/>
      <c r="KDW541" s="11"/>
      <c r="KDX541" s="11"/>
      <c r="KDY541" s="11"/>
      <c r="KDZ541" s="11"/>
      <c r="KEA541" s="11"/>
      <c r="KEB541" s="11"/>
      <c r="KEC541" s="11"/>
      <c r="KED541" s="11"/>
      <c r="KEE541" s="11"/>
      <c r="KEF541" s="11"/>
      <c r="KEG541" s="11"/>
      <c r="KEH541" s="11"/>
      <c r="KEI541" s="11"/>
      <c r="KEJ541" s="11"/>
      <c r="KEK541" s="11"/>
      <c r="KEL541" s="11"/>
      <c r="KEM541" s="11"/>
      <c r="KEN541" s="11"/>
      <c r="KEO541" s="11"/>
      <c r="KEP541" s="11"/>
      <c r="KEQ541" s="11"/>
      <c r="KER541" s="11"/>
      <c r="KES541" s="11"/>
      <c r="KET541" s="11"/>
      <c r="KEU541" s="11"/>
      <c r="KEV541" s="11"/>
      <c r="KEW541" s="11"/>
      <c r="KEX541" s="11"/>
      <c r="KEY541" s="11"/>
      <c r="KEZ541" s="11"/>
      <c r="KFA541" s="11"/>
      <c r="KFB541" s="11"/>
      <c r="KFC541" s="11"/>
      <c r="KFD541" s="11"/>
      <c r="KFE541" s="11"/>
      <c r="KFF541" s="11"/>
      <c r="KFG541" s="11"/>
      <c r="KFH541" s="11"/>
      <c r="KFI541" s="11"/>
      <c r="KFJ541" s="11"/>
      <c r="KFK541" s="11"/>
      <c r="KFL541" s="11"/>
      <c r="KFM541" s="11"/>
      <c r="KFN541" s="11"/>
      <c r="KFO541" s="11"/>
      <c r="KFP541" s="11"/>
      <c r="KFQ541" s="11"/>
      <c r="KFR541" s="11"/>
      <c r="KFS541" s="11"/>
      <c r="KFT541" s="11"/>
      <c r="KFU541" s="11"/>
      <c r="KFV541" s="11"/>
      <c r="KFW541" s="11"/>
      <c r="KFX541" s="11"/>
      <c r="KFY541" s="11"/>
      <c r="KFZ541" s="11"/>
      <c r="KGA541" s="11"/>
      <c r="KGB541" s="11"/>
      <c r="KGC541" s="11"/>
      <c r="KGD541" s="11"/>
      <c r="KGE541" s="11"/>
      <c r="KGF541" s="11"/>
      <c r="KGG541" s="11"/>
      <c r="KGH541" s="11"/>
      <c r="KGI541" s="11"/>
      <c r="KGJ541" s="11"/>
      <c r="KGK541" s="11"/>
      <c r="KGL541" s="11"/>
      <c r="KGM541" s="11"/>
      <c r="KGN541" s="11"/>
      <c r="KGO541" s="11"/>
      <c r="KGP541" s="11"/>
      <c r="KGQ541" s="11"/>
      <c r="KGR541" s="11"/>
      <c r="KGS541" s="11"/>
      <c r="KGT541" s="11"/>
      <c r="KGU541" s="11"/>
      <c r="KGV541" s="11"/>
      <c r="KGW541" s="11"/>
      <c r="KGX541" s="11"/>
      <c r="KGY541" s="11"/>
      <c r="KGZ541" s="11"/>
      <c r="KHA541" s="11"/>
      <c r="KHB541" s="11"/>
      <c r="KHC541" s="11"/>
      <c r="KHD541" s="11"/>
      <c r="KHE541" s="11"/>
      <c r="KHF541" s="11"/>
      <c r="KHG541" s="11"/>
      <c r="KHH541" s="11"/>
      <c r="KHI541" s="11"/>
      <c r="KHJ541" s="11"/>
      <c r="KHK541" s="11"/>
      <c r="KHL541" s="11"/>
      <c r="KHM541" s="11"/>
      <c r="KHN541" s="11"/>
      <c r="KHO541" s="11"/>
      <c r="KHP541" s="11"/>
      <c r="KHQ541" s="11"/>
      <c r="KHR541" s="11"/>
      <c r="KHS541" s="11"/>
      <c r="KHT541" s="11"/>
      <c r="KHU541" s="11"/>
      <c r="KHV541" s="11"/>
      <c r="KHW541" s="11"/>
      <c r="KHX541" s="11"/>
      <c r="KHY541" s="11"/>
      <c r="KHZ541" s="11"/>
      <c r="KIA541" s="11"/>
      <c r="KIB541" s="11"/>
      <c r="KIC541" s="11"/>
      <c r="KID541" s="11"/>
      <c r="KIE541" s="11"/>
      <c r="KIF541" s="11"/>
      <c r="KIG541" s="11"/>
      <c r="KIH541" s="11"/>
      <c r="KII541" s="11"/>
      <c r="KIJ541" s="11"/>
      <c r="KIK541" s="11"/>
      <c r="KIL541" s="11"/>
      <c r="KIM541" s="11"/>
      <c r="KIN541" s="11"/>
      <c r="KIO541" s="11"/>
      <c r="KIP541" s="11"/>
      <c r="KIQ541" s="11"/>
      <c r="KIR541" s="11"/>
      <c r="KIS541" s="11"/>
      <c r="KIT541" s="11"/>
      <c r="KIU541" s="11"/>
      <c r="KIV541" s="11"/>
      <c r="KIW541" s="11"/>
      <c r="KIX541" s="11"/>
      <c r="KIY541" s="11"/>
      <c r="KIZ541" s="11"/>
      <c r="KJA541" s="11"/>
      <c r="KJB541" s="11"/>
      <c r="KJC541" s="11"/>
      <c r="KJD541" s="11"/>
      <c r="KJE541" s="11"/>
      <c r="KJF541" s="11"/>
      <c r="KJG541" s="11"/>
      <c r="KJH541" s="11"/>
      <c r="KJI541" s="11"/>
      <c r="KJJ541" s="11"/>
      <c r="KJK541" s="11"/>
      <c r="KJL541" s="11"/>
      <c r="KJM541" s="11"/>
      <c r="KJN541" s="11"/>
      <c r="KJO541" s="11"/>
      <c r="KJP541" s="11"/>
      <c r="KJQ541" s="11"/>
      <c r="KJR541" s="11"/>
      <c r="KJS541" s="11"/>
      <c r="KJT541" s="11"/>
      <c r="KJU541" s="11"/>
      <c r="KJV541" s="11"/>
      <c r="KJW541" s="11"/>
      <c r="KJX541" s="11"/>
      <c r="KJY541" s="11"/>
      <c r="KJZ541" s="11"/>
      <c r="KKA541" s="11"/>
      <c r="KKB541" s="11"/>
      <c r="KKC541" s="11"/>
      <c r="KKD541" s="11"/>
      <c r="KKE541" s="11"/>
      <c r="KKF541" s="11"/>
      <c r="KKG541" s="11"/>
      <c r="KKH541" s="11"/>
      <c r="KKI541" s="11"/>
      <c r="KKJ541" s="11"/>
      <c r="KKK541" s="11"/>
      <c r="KKL541" s="11"/>
      <c r="KKM541" s="11"/>
      <c r="KKN541" s="11"/>
      <c r="KKO541" s="11"/>
      <c r="KKP541" s="11"/>
      <c r="KKQ541" s="11"/>
      <c r="KKR541" s="11"/>
      <c r="KKS541" s="11"/>
      <c r="KKT541" s="11"/>
      <c r="KKU541" s="11"/>
      <c r="KKV541" s="11"/>
      <c r="KKW541" s="11"/>
      <c r="KKX541" s="11"/>
      <c r="KKY541" s="11"/>
      <c r="KKZ541" s="11"/>
      <c r="KLA541" s="11"/>
      <c r="KLB541" s="11"/>
      <c r="KLC541" s="11"/>
      <c r="KLD541" s="11"/>
      <c r="KLE541" s="11"/>
      <c r="KLF541" s="11"/>
      <c r="KLG541" s="11"/>
      <c r="KLH541" s="11"/>
      <c r="KLI541" s="11"/>
      <c r="KLJ541" s="11"/>
      <c r="KLK541" s="11"/>
      <c r="KLL541" s="11"/>
      <c r="KLM541" s="11"/>
      <c r="KLN541" s="11"/>
      <c r="KLO541" s="11"/>
      <c r="KLP541" s="11"/>
      <c r="KLQ541" s="11"/>
      <c r="KLR541" s="11"/>
      <c r="KLS541" s="11"/>
      <c r="KLT541" s="11"/>
      <c r="KLU541" s="11"/>
      <c r="KLV541" s="11"/>
      <c r="KLW541" s="11"/>
      <c r="KLX541" s="11"/>
      <c r="KLY541" s="11"/>
      <c r="KLZ541" s="11"/>
      <c r="KMA541" s="11"/>
      <c r="KMB541" s="11"/>
      <c r="KMC541" s="11"/>
      <c r="KMD541" s="11"/>
      <c r="KME541" s="11"/>
      <c r="KMF541" s="11"/>
      <c r="KMG541" s="11"/>
      <c r="KMH541" s="11"/>
      <c r="KMI541" s="11"/>
      <c r="KMJ541" s="11"/>
      <c r="KMK541" s="11"/>
      <c r="KML541" s="11"/>
      <c r="KMM541" s="11"/>
      <c r="KMN541" s="11"/>
      <c r="KMO541" s="11"/>
      <c r="KMP541" s="11"/>
      <c r="KMQ541" s="11"/>
      <c r="KMR541" s="11"/>
      <c r="KMS541" s="11"/>
      <c r="KMT541" s="11"/>
      <c r="KMU541" s="11"/>
      <c r="KMV541" s="11"/>
      <c r="KMW541" s="11"/>
      <c r="KMX541" s="11"/>
      <c r="KMY541" s="11"/>
      <c r="KMZ541" s="11"/>
      <c r="KNA541" s="11"/>
      <c r="KNB541" s="11"/>
      <c r="KNC541" s="11"/>
      <c r="KND541" s="11"/>
      <c r="KNE541" s="11"/>
      <c r="KNF541" s="11"/>
      <c r="KNG541" s="11"/>
      <c r="KNH541" s="11"/>
      <c r="KNI541" s="11"/>
      <c r="KNJ541" s="11"/>
      <c r="KNK541" s="11"/>
      <c r="KNL541" s="11"/>
      <c r="KNM541" s="11"/>
      <c r="KNN541" s="11"/>
      <c r="KNO541" s="11"/>
      <c r="KNP541" s="11"/>
      <c r="KNQ541" s="11"/>
      <c r="KNR541" s="11"/>
      <c r="KNS541" s="11"/>
      <c r="KNT541" s="11"/>
      <c r="KNU541" s="11"/>
      <c r="KNV541" s="11"/>
      <c r="KNW541" s="11"/>
      <c r="KNX541" s="11"/>
      <c r="KNY541" s="11"/>
      <c r="KNZ541" s="11"/>
      <c r="KOA541" s="11"/>
      <c r="KOB541" s="11"/>
      <c r="KOC541" s="11"/>
      <c r="KOD541" s="11"/>
      <c r="KOE541" s="11"/>
      <c r="KOF541" s="11"/>
      <c r="KOG541" s="11"/>
      <c r="KOH541" s="11"/>
      <c r="KOI541" s="11"/>
      <c r="KOJ541" s="11"/>
      <c r="KOK541" s="11"/>
      <c r="KOL541" s="11"/>
      <c r="KOM541" s="11"/>
      <c r="KON541" s="11"/>
      <c r="KOO541" s="11"/>
      <c r="KOP541" s="11"/>
      <c r="KOQ541" s="11"/>
      <c r="KOR541" s="11"/>
      <c r="KOS541" s="11"/>
      <c r="KOT541" s="11"/>
      <c r="KOU541" s="11"/>
      <c r="KOV541" s="11"/>
      <c r="KOW541" s="11"/>
      <c r="KOX541" s="11"/>
      <c r="KOY541" s="11"/>
      <c r="KOZ541" s="11"/>
      <c r="KPA541" s="11"/>
      <c r="KPB541" s="11"/>
      <c r="KPC541" s="11"/>
      <c r="KPD541" s="11"/>
      <c r="KPE541" s="11"/>
      <c r="KPF541" s="11"/>
      <c r="KPG541" s="11"/>
      <c r="KPH541" s="11"/>
      <c r="KPI541" s="11"/>
      <c r="KPJ541" s="11"/>
      <c r="KPK541" s="11"/>
      <c r="KPL541" s="11"/>
      <c r="KPM541" s="11"/>
      <c r="KPN541" s="11"/>
      <c r="KPO541" s="11"/>
      <c r="KPP541" s="11"/>
      <c r="KPQ541" s="11"/>
      <c r="KPR541" s="11"/>
      <c r="KPS541" s="11"/>
      <c r="KPT541" s="11"/>
      <c r="KPU541" s="11"/>
      <c r="KPV541" s="11"/>
      <c r="KPW541" s="11"/>
      <c r="KPX541" s="11"/>
      <c r="KPY541" s="11"/>
      <c r="KPZ541" s="11"/>
      <c r="KQA541" s="11"/>
      <c r="KQB541" s="11"/>
      <c r="KQC541" s="11"/>
      <c r="KQD541" s="11"/>
      <c r="KQE541" s="11"/>
      <c r="KQF541" s="11"/>
      <c r="KQG541" s="11"/>
      <c r="KQH541" s="11"/>
      <c r="KQI541" s="11"/>
      <c r="KQJ541" s="11"/>
      <c r="KQK541" s="11"/>
      <c r="KQL541" s="11"/>
      <c r="KQM541" s="11"/>
      <c r="KQN541" s="11"/>
      <c r="KQO541" s="11"/>
      <c r="KQP541" s="11"/>
      <c r="KQQ541" s="11"/>
      <c r="KQR541" s="11"/>
      <c r="KQS541" s="11"/>
      <c r="KQT541" s="11"/>
      <c r="KQU541" s="11"/>
      <c r="KQV541" s="11"/>
      <c r="KQW541" s="11"/>
      <c r="KQX541" s="11"/>
      <c r="KQY541" s="11"/>
      <c r="KQZ541" s="11"/>
      <c r="KRA541" s="11"/>
      <c r="KRB541" s="11"/>
      <c r="KRC541" s="11"/>
      <c r="KRD541" s="11"/>
      <c r="KRE541" s="11"/>
      <c r="KRF541" s="11"/>
      <c r="KRG541" s="11"/>
      <c r="KRH541" s="11"/>
      <c r="KRI541" s="11"/>
      <c r="KRJ541" s="11"/>
      <c r="KRK541" s="11"/>
      <c r="KRL541" s="11"/>
      <c r="KRM541" s="11"/>
      <c r="KRN541" s="11"/>
      <c r="KRO541" s="11"/>
      <c r="KRP541" s="11"/>
      <c r="KRQ541" s="11"/>
      <c r="KRR541" s="11"/>
      <c r="KRS541" s="11"/>
      <c r="KRT541" s="11"/>
      <c r="KRU541" s="11"/>
      <c r="KRV541" s="11"/>
      <c r="KRW541" s="11"/>
      <c r="KRX541" s="11"/>
      <c r="KRY541" s="11"/>
      <c r="KRZ541" s="11"/>
      <c r="KSA541" s="11"/>
      <c r="KSB541" s="11"/>
      <c r="KSC541" s="11"/>
      <c r="KSD541" s="11"/>
      <c r="KSE541" s="11"/>
      <c r="KSF541" s="11"/>
      <c r="KSG541" s="11"/>
      <c r="KSH541" s="11"/>
      <c r="KSI541" s="11"/>
      <c r="KSJ541" s="11"/>
      <c r="KSK541" s="11"/>
      <c r="KSL541" s="11"/>
      <c r="KSM541" s="11"/>
      <c r="KSN541" s="11"/>
      <c r="KSO541" s="11"/>
      <c r="KSP541" s="11"/>
      <c r="KSQ541" s="11"/>
      <c r="KSR541" s="11"/>
      <c r="KSS541" s="11"/>
      <c r="KST541" s="11"/>
      <c r="KSU541" s="11"/>
      <c r="KSV541" s="11"/>
      <c r="KSW541" s="11"/>
      <c r="KSX541" s="11"/>
      <c r="KSY541" s="11"/>
      <c r="KSZ541" s="11"/>
      <c r="KTA541" s="11"/>
      <c r="KTB541" s="11"/>
      <c r="KTC541" s="11"/>
      <c r="KTD541" s="11"/>
      <c r="KTE541" s="11"/>
      <c r="KTF541" s="11"/>
      <c r="KTG541" s="11"/>
      <c r="KTH541" s="11"/>
      <c r="KTI541" s="11"/>
      <c r="KTJ541" s="11"/>
      <c r="KTK541" s="11"/>
      <c r="KTL541" s="11"/>
      <c r="KTM541" s="11"/>
      <c r="KTN541" s="11"/>
      <c r="KTO541" s="11"/>
      <c r="KTP541" s="11"/>
      <c r="KTQ541" s="11"/>
      <c r="KTR541" s="11"/>
      <c r="KTS541" s="11"/>
      <c r="KTT541" s="11"/>
      <c r="KTU541" s="11"/>
      <c r="KTV541" s="11"/>
      <c r="KTW541" s="11"/>
      <c r="KTX541" s="11"/>
      <c r="KTY541" s="11"/>
      <c r="KTZ541" s="11"/>
      <c r="KUA541" s="11"/>
      <c r="KUB541" s="11"/>
      <c r="KUC541" s="11"/>
      <c r="KUD541" s="11"/>
      <c r="KUE541" s="11"/>
      <c r="KUF541" s="11"/>
      <c r="KUG541" s="11"/>
      <c r="KUH541" s="11"/>
      <c r="KUI541" s="11"/>
      <c r="KUJ541" s="11"/>
      <c r="KUK541" s="11"/>
      <c r="KUL541" s="11"/>
      <c r="KUM541" s="11"/>
      <c r="KUN541" s="11"/>
      <c r="KUO541" s="11"/>
      <c r="KUP541" s="11"/>
      <c r="KUQ541" s="11"/>
      <c r="KUR541" s="11"/>
      <c r="KUS541" s="11"/>
      <c r="KUT541" s="11"/>
      <c r="KUU541" s="11"/>
      <c r="KUV541" s="11"/>
      <c r="KUW541" s="11"/>
      <c r="KUX541" s="11"/>
      <c r="KUY541" s="11"/>
      <c r="KUZ541" s="11"/>
      <c r="KVA541" s="11"/>
      <c r="KVB541" s="11"/>
      <c r="KVC541" s="11"/>
      <c r="KVD541" s="11"/>
      <c r="KVE541" s="11"/>
      <c r="KVF541" s="11"/>
      <c r="KVG541" s="11"/>
      <c r="KVH541" s="11"/>
      <c r="KVI541" s="11"/>
      <c r="KVJ541" s="11"/>
      <c r="KVK541" s="11"/>
      <c r="KVL541" s="11"/>
      <c r="KVM541" s="11"/>
      <c r="KVN541" s="11"/>
      <c r="KVO541" s="11"/>
      <c r="KVP541" s="11"/>
      <c r="KVQ541" s="11"/>
      <c r="KVR541" s="11"/>
      <c r="KVS541" s="11"/>
      <c r="KVT541" s="11"/>
      <c r="KVU541" s="11"/>
      <c r="KVV541" s="11"/>
      <c r="KVW541" s="11"/>
      <c r="KVX541" s="11"/>
      <c r="KVY541" s="11"/>
      <c r="KVZ541" s="11"/>
      <c r="KWA541" s="11"/>
      <c r="KWB541" s="11"/>
      <c r="KWC541" s="11"/>
      <c r="KWD541" s="11"/>
      <c r="KWE541" s="11"/>
      <c r="KWF541" s="11"/>
      <c r="KWG541" s="11"/>
      <c r="KWH541" s="11"/>
      <c r="KWI541" s="11"/>
      <c r="KWJ541" s="11"/>
      <c r="KWK541" s="11"/>
      <c r="KWL541" s="11"/>
      <c r="KWM541" s="11"/>
      <c r="KWN541" s="11"/>
      <c r="KWO541" s="11"/>
      <c r="KWP541" s="11"/>
      <c r="KWQ541" s="11"/>
      <c r="KWR541" s="11"/>
      <c r="KWS541" s="11"/>
      <c r="KWT541" s="11"/>
      <c r="KWU541" s="11"/>
      <c r="KWV541" s="11"/>
      <c r="KWW541" s="11"/>
      <c r="KWX541" s="11"/>
      <c r="KWY541" s="11"/>
      <c r="KWZ541" s="11"/>
      <c r="KXA541" s="11"/>
      <c r="KXB541" s="11"/>
      <c r="KXC541" s="11"/>
      <c r="KXD541" s="11"/>
      <c r="KXE541" s="11"/>
      <c r="KXF541" s="11"/>
      <c r="KXG541" s="11"/>
      <c r="KXH541" s="11"/>
      <c r="KXI541" s="11"/>
      <c r="KXJ541" s="11"/>
      <c r="KXK541" s="11"/>
      <c r="KXL541" s="11"/>
      <c r="KXM541" s="11"/>
      <c r="KXN541" s="11"/>
      <c r="KXO541" s="11"/>
      <c r="KXP541" s="11"/>
      <c r="KXQ541" s="11"/>
      <c r="KXR541" s="11"/>
      <c r="KXS541" s="11"/>
      <c r="KXT541" s="11"/>
      <c r="KXU541" s="11"/>
      <c r="KXV541" s="11"/>
      <c r="KXW541" s="11"/>
      <c r="KXX541" s="11"/>
      <c r="KXY541" s="11"/>
      <c r="KXZ541" s="11"/>
      <c r="KYA541" s="11"/>
      <c r="KYB541" s="11"/>
      <c r="KYC541" s="11"/>
      <c r="KYD541" s="11"/>
      <c r="KYE541" s="11"/>
      <c r="KYF541" s="11"/>
      <c r="KYG541" s="11"/>
      <c r="KYH541" s="11"/>
      <c r="KYI541" s="11"/>
      <c r="KYJ541" s="11"/>
      <c r="KYK541" s="11"/>
      <c r="KYL541" s="11"/>
      <c r="KYM541" s="11"/>
      <c r="KYN541" s="11"/>
      <c r="KYO541" s="11"/>
      <c r="KYP541" s="11"/>
      <c r="KYQ541" s="11"/>
      <c r="KYR541" s="11"/>
      <c r="KYS541" s="11"/>
      <c r="KYT541" s="11"/>
      <c r="KYU541" s="11"/>
      <c r="KYV541" s="11"/>
      <c r="KYW541" s="11"/>
      <c r="KYX541" s="11"/>
      <c r="KYY541" s="11"/>
      <c r="KYZ541" s="11"/>
      <c r="KZA541" s="11"/>
      <c r="KZB541" s="11"/>
      <c r="KZC541" s="11"/>
      <c r="KZD541" s="11"/>
      <c r="KZE541" s="11"/>
      <c r="KZF541" s="11"/>
      <c r="KZG541" s="11"/>
      <c r="KZH541" s="11"/>
      <c r="KZI541" s="11"/>
      <c r="KZJ541" s="11"/>
      <c r="KZK541" s="11"/>
      <c r="KZL541" s="11"/>
      <c r="KZM541" s="11"/>
      <c r="KZN541" s="11"/>
      <c r="KZO541" s="11"/>
      <c r="KZP541" s="11"/>
      <c r="KZQ541" s="11"/>
      <c r="KZR541" s="11"/>
      <c r="KZS541" s="11"/>
      <c r="KZT541" s="11"/>
      <c r="KZU541" s="11"/>
      <c r="KZV541" s="11"/>
      <c r="KZW541" s="11"/>
      <c r="KZX541" s="11"/>
      <c r="KZY541" s="11"/>
      <c r="KZZ541" s="11"/>
      <c r="LAA541" s="11"/>
      <c r="LAB541" s="11"/>
      <c r="LAC541" s="11"/>
      <c r="LAD541" s="11"/>
      <c r="LAE541" s="11"/>
      <c r="LAF541" s="11"/>
      <c r="LAG541" s="11"/>
      <c r="LAH541" s="11"/>
      <c r="LAI541" s="11"/>
      <c r="LAJ541" s="11"/>
      <c r="LAK541" s="11"/>
      <c r="LAL541" s="11"/>
      <c r="LAM541" s="11"/>
      <c r="LAN541" s="11"/>
      <c r="LAO541" s="11"/>
      <c r="LAP541" s="11"/>
      <c r="LAQ541" s="11"/>
      <c r="LAR541" s="11"/>
      <c r="LAS541" s="11"/>
      <c r="LAT541" s="11"/>
      <c r="LAU541" s="11"/>
      <c r="LAV541" s="11"/>
      <c r="LAW541" s="11"/>
      <c r="LAX541" s="11"/>
      <c r="LAY541" s="11"/>
      <c r="LAZ541" s="11"/>
      <c r="LBA541" s="11"/>
      <c r="LBB541" s="11"/>
      <c r="LBC541" s="11"/>
      <c r="LBD541" s="11"/>
      <c r="LBE541" s="11"/>
      <c r="LBF541" s="11"/>
      <c r="LBG541" s="11"/>
      <c r="LBH541" s="11"/>
      <c r="LBI541" s="11"/>
      <c r="LBJ541" s="11"/>
      <c r="LBK541" s="11"/>
      <c r="LBL541" s="11"/>
      <c r="LBM541" s="11"/>
      <c r="LBN541" s="11"/>
      <c r="LBO541" s="11"/>
      <c r="LBP541" s="11"/>
      <c r="LBQ541" s="11"/>
      <c r="LBR541" s="11"/>
      <c r="LBS541" s="11"/>
      <c r="LBT541" s="11"/>
      <c r="LBU541" s="11"/>
      <c r="LBV541" s="11"/>
      <c r="LBW541" s="11"/>
      <c r="LBX541" s="11"/>
      <c r="LBY541" s="11"/>
      <c r="LBZ541" s="11"/>
      <c r="LCA541" s="11"/>
      <c r="LCB541" s="11"/>
      <c r="LCC541" s="11"/>
      <c r="LCD541" s="11"/>
      <c r="LCE541" s="11"/>
      <c r="LCF541" s="11"/>
      <c r="LCG541" s="11"/>
      <c r="LCH541" s="11"/>
      <c r="LCI541" s="11"/>
      <c r="LCJ541" s="11"/>
      <c r="LCK541" s="11"/>
      <c r="LCL541" s="11"/>
      <c r="LCM541" s="11"/>
      <c r="LCN541" s="11"/>
      <c r="LCO541" s="11"/>
      <c r="LCP541" s="11"/>
      <c r="LCQ541" s="11"/>
      <c r="LCR541" s="11"/>
      <c r="LCS541" s="11"/>
      <c r="LCT541" s="11"/>
      <c r="LCU541" s="11"/>
      <c r="LCV541" s="11"/>
      <c r="LCW541" s="11"/>
      <c r="LCX541" s="11"/>
      <c r="LCY541" s="11"/>
      <c r="LCZ541" s="11"/>
      <c r="LDA541" s="11"/>
      <c r="LDB541" s="11"/>
      <c r="LDC541" s="11"/>
      <c r="LDD541" s="11"/>
      <c r="LDE541" s="11"/>
      <c r="LDF541" s="11"/>
      <c r="LDG541" s="11"/>
      <c r="LDH541" s="11"/>
      <c r="LDI541" s="11"/>
      <c r="LDJ541" s="11"/>
      <c r="LDK541" s="11"/>
      <c r="LDL541" s="11"/>
      <c r="LDM541" s="11"/>
      <c r="LDN541" s="11"/>
      <c r="LDO541" s="11"/>
      <c r="LDP541" s="11"/>
      <c r="LDQ541" s="11"/>
      <c r="LDR541" s="11"/>
      <c r="LDS541" s="11"/>
      <c r="LDT541" s="11"/>
      <c r="LDU541" s="11"/>
      <c r="LDV541" s="11"/>
      <c r="LDW541" s="11"/>
      <c r="LDX541" s="11"/>
      <c r="LDY541" s="11"/>
      <c r="LDZ541" s="11"/>
      <c r="LEA541" s="11"/>
      <c r="LEB541" s="11"/>
      <c r="LEC541" s="11"/>
      <c r="LED541" s="11"/>
      <c r="LEE541" s="11"/>
      <c r="LEF541" s="11"/>
      <c r="LEG541" s="11"/>
      <c r="LEH541" s="11"/>
      <c r="LEI541" s="11"/>
      <c r="LEJ541" s="11"/>
      <c r="LEK541" s="11"/>
      <c r="LEL541" s="11"/>
      <c r="LEM541" s="11"/>
      <c r="LEN541" s="11"/>
      <c r="LEO541" s="11"/>
      <c r="LEP541" s="11"/>
      <c r="LEQ541" s="11"/>
      <c r="LER541" s="11"/>
      <c r="LES541" s="11"/>
      <c r="LET541" s="11"/>
      <c r="LEU541" s="11"/>
      <c r="LEV541" s="11"/>
      <c r="LEW541" s="11"/>
      <c r="LEX541" s="11"/>
      <c r="LEY541" s="11"/>
      <c r="LEZ541" s="11"/>
      <c r="LFA541" s="11"/>
      <c r="LFB541" s="11"/>
      <c r="LFC541" s="11"/>
      <c r="LFD541" s="11"/>
      <c r="LFE541" s="11"/>
      <c r="LFF541" s="11"/>
      <c r="LFG541" s="11"/>
      <c r="LFH541" s="11"/>
      <c r="LFI541" s="11"/>
      <c r="LFJ541" s="11"/>
      <c r="LFK541" s="11"/>
      <c r="LFL541" s="11"/>
      <c r="LFM541" s="11"/>
      <c r="LFN541" s="11"/>
      <c r="LFO541" s="11"/>
      <c r="LFP541" s="11"/>
      <c r="LFQ541" s="11"/>
      <c r="LFR541" s="11"/>
      <c r="LFS541" s="11"/>
      <c r="LFT541" s="11"/>
      <c r="LFU541" s="11"/>
      <c r="LFV541" s="11"/>
      <c r="LFW541" s="11"/>
      <c r="LFX541" s="11"/>
      <c r="LFY541" s="11"/>
      <c r="LFZ541" s="11"/>
      <c r="LGA541" s="11"/>
      <c r="LGB541" s="11"/>
      <c r="LGC541" s="11"/>
      <c r="LGD541" s="11"/>
      <c r="LGE541" s="11"/>
      <c r="LGF541" s="11"/>
      <c r="LGG541" s="11"/>
      <c r="LGH541" s="11"/>
      <c r="LGI541" s="11"/>
      <c r="LGJ541" s="11"/>
      <c r="LGK541" s="11"/>
      <c r="LGL541" s="11"/>
      <c r="LGM541" s="11"/>
      <c r="LGN541" s="11"/>
      <c r="LGO541" s="11"/>
      <c r="LGP541" s="11"/>
      <c r="LGQ541" s="11"/>
      <c r="LGR541" s="11"/>
      <c r="LGS541" s="11"/>
      <c r="LGT541" s="11"/>
      <c r="LGU541" s="11"/>
      <c r="LGV541" s="11"/>
      <c r="LGW541" s="11"/>
      <c r="LGX541" s="11"/>
      <c r="LGY541" s="11"/>
      <c r="LGZ541" s="11"/>
      <c r="LHA541" s="11"/>
      <c r="LHB541" s="11"/>
      <c r="LHC541" s="11"/>
      <c r="LHD541" s="11"/>
      <c r="LHE541" s="11"/>
      <c r="LHF541" s="11"/>
      <c r="LHG541" s="11"/>
      <c r="LHH541" s="11"/>
      <c r="LHI541" s="11"/>
      <c r="LHJ541" s="11"/>
      <c r="LHK541" s="11"/>
      <c r="LHL541" s="11"/>
      <c r="LHM541" s="11"/>
      <c r="LHN541" s="11"/>
      <c r="LHO541" s="11"/>
      <c r="LHP541" s="11"/>
      <c r="LHQ541" s="11"/>
      <c r="LHR541" s="11"/>
      <c r="LHS541" s="11"/>
      <c r="LHT541" s="11"/>
      <c r="LHU541" s="11"/>
      <c r="LHV541" s="11"/>
      <c r="LHW541" s="11"/>
      <c r="LHX541" s="11"/>
      <c r="LHY541" s="11"/>
      <c r="LHZ541" s="11"/>
      <c r="LIA541" s="11"/>
      <c r="LIB541" s="11"/>
      <c r="LIC541" s="11"/>
      <c r="LID541" s="11"/>
      <c r="LIE541" s="11"/>
      <c r="LIF541" s="11"/>
      <c r="LIG541" s="11"/>
      <c r="LIH541" s="11"/>
      <c r="LII541" s="11"/>
      <c r="LIJ541" s="11"/>
      <c r="LIK541" s="11"/>
      <c r="LIL541" s="11"/>
      <c r="LIM541" s="11"/>
      <c r="LIN541" s="11"/>
      <c r="LIO541" s="11"/>
      <c r="LIP541" s="11"/>
      <c r="LIQ541" s="11"/>
      <c r="LIR541" s="11"/>
      <c r="LIS541" s="11"/>
      <c r="LIT541" s="11"/>
      <c r="LIU541" s="11"/>
      <c r="LIV541" s="11"/>
      <c r="LIW541" s="11"/>
      <c r="LIX541" s="11"/>
      <c r="LIY541" s="11"/>
      <c r="LIZ541" s="11"/>
      <c r="LJA541" s="11"/>
      <c r="LJB541" s="11"/>
      <c r="LJC541" s="11"/>
      <c r="LJD541" s="11"/>
      <c r="LJE541" s="11"/>
      <c r="LJF541" s="11"/>
      <c r="LJG541" s="11"/>
      <c r="LJH541" s="11"/>
      <c r="LJI541" s="11"/>
      <c r="LJJ541" s="11"/>
      <c r="LJK541" s="11"/>
      <c r="LJL541" s="11"/>
      <c r="LJM541" s="11"/>
      <c r="LJN541" s="11"/>
      <c r="LJO541" s="11"/>
      <c r="LJP541" s="11"/>
      <c r="LJQ541" s="11"/>
      <c r="LJR541" s="11"/>
      <c r="LJS541" s="11"/>
      <c r="LJT541" s="11"/>
      <c r="LJU541" s="11"/>
      <c r="LJV541" s="11"/>
      <c r="LJW541" s="11"/>
      <c r="LJX541" s="11"/>
      <c r="LJY541" s="11"/>
      <c r="LJZ541" s="11"/>
      <c r="LKA541" s="11"/>
      <c r="LKB541" s="11"/>
      <c r="LKC541" s="11"/>
      <c r="LKD541" s="11"/>
      <c r="LKE541" s="11"/>
      <c r="LKF541" s="11"/>
      <c r="LKG541" s="11"/>
      <c r="LKH541" s="11"/>
      <c r="LKI541" s="11"/>
      <c r="LKJ541" s="11"/>
      <c r="LKK541" s="11"/>
      <c r="LKL541" s="11"/>
      <c r="LKM541" s="11"/>
      <c r="LKN541" s="11"/>
      <c r="LKO541" s="11"/>
      <c r="LKP541" s="11"/>
      <c r="LKQ541" s="11"/>
      <c r="LKR541" s="11"/>
      <c r="LKS541" s="11"/>
      <c r="LKT541" s="11"/>
      <c r="LKU541" s="11"/>
      <c r="LKV541" s="11"/>
      <c r="LKW541" s="11"/>
      <c r="LKX541" s="11"/>
      <c r="LKY541" s="11"/>
      <c r="LKZ541" s="11"/>
      <c r="LLA541" s="11"/>
      <c r="LLB541" s="11"/>
      <c r="LLC541" s="11"/>
      <c r="LLD541" s="11"/>
      <c r="LLE541" s="11"/>
      <c r="LLF541" s="11"/>
      <c r="LLG541" s="11"/>
      <c r="LLH541" s="11"/>
      <c r="LLI541" s="11"/>
      <c r="LLJ541" s="11"/>
      <c r="LLK541" s="11"/>
      <c r="LLL541" s="11"/>
      <c r="LLM541" s="11"/>
      <c r="LLN541" s="11"/>
      <c r="LLO541" s="11"/>
      <c r="LLP541" s="11"/>
      <c r="LLQ541" s="11"/>
      <c r="LLR541" s="11"/>
      <c r="LLS541" s="11"/>
      <c r="LLT541" s="11"/>
      <c r="LLU541" s="11"/>
      <c r="LLV541" s="11"/>
      <c r="LLW541" s="11"/>
      <c r="LLX541" s="11"/>
      <c r="LLY541" s="11"/>
      <c r="LLZ541" s="11"/>
      <c r="LMA541" s="11"/>
      <c r="LMB541" s="11"/>
      <c r="LMC541" s="11"/>
      <c r="LMD541" s="11"/>
      <c r="LME541" s="11"/>
      <c r="LMF541" s="11"/>
      <c r="LMG541" s="11"/>
      <c r="LMH541" s="11"/>
      <c r="LMI541" s="11"/>
      <c r="LMJ541" s="11"/>
      <c r="LMK541" s="11"/>
      <c r="LML541" s="11"/>
      <c r="LMM541" s="11"/>
      <c r="LMN541" s="11"/>
      <c r="LMO541" s="11"/>
      <c r="LMP541" s="11"/>
      <c r="LMQ541" s="11"/>
      <c r="LMR541" s="11"/>
      <c r="LMS541" s="11"/>
      <c r="LMT541" s="11"/>
      <c r="LMU541" s="11"/>
      <c r="LMV541" s="11"/>
      <c r="LMW541" s="11"/>
      <c r="LMX541" s="11"/>
      <c r="LMY541" s="11"/>
      <c r="LMZ541" s="11"/>
      <c r="LNA541" s="11"/>
      <c r="LNB541" s="11"/>
      <c r="LNC541" s="11"/>
      <c r="LND541" s="11"/>
      <c r="LNE541" s="11"/>
      <c r="LNF541" s="11"/>
      <c r="LNG541" s="11"/>
      <c r="LNH541" s="11"/>
      <c r="LNI541" s="11"/>
      <c r="LNJ541" s="11"/>
      <c r="LNK541" s="11"/>
      <c r="LNL541" s="11"/>
      <c r="LNM541" s="11"/>
      <c r="LNN541" s="11"/>
      <c r="LNO541" s="11"/>
      <c r="LNP541" s="11"/>
      <c r="LNQ541" s="11"/>
      <c r="LNR541" s="11"/>
      <c r="LNS541" s="11"/>
      <c r="LNT541" s="11"/>
      <c r="LNU541" s="11"/>
      <c r="LNV541" s="11"/>
      <c r="LNW541" s="11"/>
      <c r="LNX541" s="11"/>
      <c r="LNY541" s="11"/>
      <c r="LNZ541" s="11"/>
      <c r="LOA541" s="11"/>
      <c r="LOB541" s="11"/>
      <c r="LOC541" s="11"/>
      <c r="LOD541" s="11"/>
      <c r="LOE541" s="11"/>
      <c r="LOF541" s="11"/>
      <c r="LOG541" s="11"/>
      <c r="LOH541" s="11"/>
      <c r="LOI541" s="11"/>
      <c r="LOJ541" s="11"/>
      <c r="LOK541" s="11"/>
      <c r="LOL541" s="11"/>
      <c r="LOM541" s="11"/>
      <c r="LON541" s="11"/>
      <c r="LOO541" s="11"/>
      <c r="LOP541" s="11"/>
      <c r="LOQ541" s="11"/>
      <c r="LOR541" s="11"/>
      <c r="LOS541" s="11"/>
      <c r="LOT541" s="11"/>
      <c r="LOU541" s="11"/>
      <c r="LOV541" s="11"/>
      <c r="LOW541" s="11"/>
      <c r="LOX541" s="11"/>
      <c r="LOY541" s="11"/>
      <c r="LOZ541" s="11"/>
      <c r="LPA541" s="11"/>
      <c r="LPB541" s="11"/>
      <c r="LPC541" s="11"/>
      <c r="LPD541" s="11"/>
      <c r="LPE541" s="11"/>
      <c r="LPF541" s="11"/>
      <c r="LPG541" s="11"/>
      <c r="LPH541" s="11"/>
      <c r="LPI541" s="11"/>
      <c r="LPJ541" s="11"/>
      <c r="LPK541" s="11"/>
      <c r="LPL541" s="11"/>
      <c r="LPM541" s="11"/>
      <c r="LPN541" s="11"/>
      <c r="LPO541" s="11"/>
      <c r="LPP541" s="11"/>
      <c r="LPQ541" s="11"/>
      <c r="LPR541" s="11"/>
      <c r="LPS541" s="11"/>
      <c r="LPT541" s="11"/>
      <c r="LPU541" s="11"/>
      <c r="LPV541" s="11"/>
      <c r="LPW541" s="11"/>
      <c r="LPX541" s="11"/>
      <c r="LPY541" s="11"/>
      <c r="LPZ541" s="11"/>
      <c r="LQA541" s="11"/>
      <c r="LQB541" s="11"/>
      <c r="LQC541" s="11"/>
      <c r="LQD541" s="11"/>
      <c r="LQE541" s="11"/>
      <c r="LQF541" s="11"/>
      <c r="LQG541" s="11"/>
      <c r="LQH541" s="11"/>
      <c r="LQI541" s="11"/>
      <c r="LQJ541" s="11"/>
      <c r="LQK541" s="11"/>
      <c r="LQL541" s="11"/>
      <c r="LQM541" s="11"/>
      <c r="LQN541" s="11"/>
      <c r="LQO541" s="11"/>
      <c r="LQP541" s="11"/>
      <c r="LQQ541" s="11"/>
      <c r="LQR541" s="11"/>
      <c r="LQS541" s="11"/>
      <c r="LQT541" s="11"/>
      <c r="LQU541" s="11"/>
      <c r="LQV541" s="11"/>
      <c r="LQW541" s="11"/>
      <c r="LQX541" s="11"/>
      <c r="LQY541" s="11"/>
      <c r="LQZ541" s="11"/>
      <c r="LRA541" s="11"/>
      <c r="LRB541" s="11"/>
      <c r="LRC541" s="11"/>
      <c r="LRD541" s="11"/>
      <c r="LRE541" s="11"/>
      <c r="LRF541" s="11"/>
      <c r="LRG541" s="11"/>
      <c r="LRH541" s="11"/>
      <c r="LRI541" s="11"/>
      <c r="LRJ541" s="11"/>
      <c r="LRK541" s="11"/>
      <c r="LRL541" s="11"/>
      <c r="LRM541" s="11"/>
      <c r="LRN541" s="11"/>
      <c r="LRO541" s="11"/>
      <c r="LRP541" s="11"/>
      <c r="LRQ541" s="11"/>
      <c r="LRR541" s="11"/>
      <c r="LRS541" s="11"/>
      <c r="LRT541" s="11"/>
      <c r="LRU541" s="11"/>
      <c r="LRV541" s="11"/>
      <c r="LRW541" s="11"/>
      <c r="LRX541" s="11"/>
      <c r="LRY541" s="11"/>
      <c r="LRZ541" s="11"/>
      <c r="LSA541" s="11"/>
      <c r="LSB541" s="11"/>
      <c r="LSC541" s="11"/>
      <c r="LSD541" s="11"/>
      <c r="LSE541" s="11"/>
      <c r="LSF541" s="11"/>
      <c r="LSG541" s="11"/>
      <c r="LSH541" s="11"/>
      <c r="LSI541" s="11"/>
      <c r="LSJ541" s="11"/>
      <c r="LSK541" s="11"/>
      <c r="LSL541" s="11"/>
      <c r="LSM541" s="11"/>
      <c r="LSN541" s="11"/>
      <c r="LSO541" s="11"/>
      <c r="LSP541" s="11"/>
      <c r="LSQ541" s="11"/>
      <c r="LSR541" s="11"/>
      <c r="LSS541" s="11"/>
      <c r="LST541" s="11"/>
      <c r="LSU541" s="11"/>
      <c r="LSV541" s="11"/>
      <c r="LSW541" s="11"/>
      <c r="LSX541" s="11"/>
      <c r="LSY541" s="11"/>
      <c r="LSZ541" s="11"/>
      <c r="LTA541" s="11"/>
      <c r="LTB541" s="11"/>
      <c r="LTC541" s="11"/>
      <c r="LTD541" s="11"/>
      <c r="LTE541" s="11"/>
      <c r="LTF541" s="11"/>
      <c r="LTG541" s="11"/>
      <c r="LTH541" s="11"/>
      <c r="LTI541" s="11"/>
      <c r="LTJ541" s="11"/>
      <c r="LTK541" s="11"/>
      <c r="LTL541" s="11"/>
      <c r="LTM541" s="11"/>
      <c r="LTN541" s="11"/>
      <c r="LTO541" s="11"/>
      <c r="LTP541" s="11"/>
      <c r="LTQ541" s="11"/>
      <c r="LTR541" s="11"/>
      <c r="LTS541" s="11"/>
      <c r="LTT541" s="11"/>
      <c r="LTU541" s="11"/>
      <c r="LTV541" s="11"/>
      <c r="LTW541" s="11"/>
      <c r="LTX541" s="11"/>
      <c r="LTY541" s="11"/>
      <c r="LTZ541" s="11"/>
      <c r="LUA541" s="11"/>
      <c r="LUB541" s="11"/>
      <c r="LUC541" s="11"/>
      <c r="LUD541" s="11"/>
      <c r="LUE541" s="11"/>
      <c r="LUF541" s="11"/>
      <c r="LUG541" s="11"/>
      <c r="LUH541" s="11"/>
      <c r="LUI541" s="11"/>
      <c r="LUJ541" s="11"/>
      <c r="LUK541" s="11"/>
      <c r="LUL541" s="11"/>
      <c r="LUM541" s="11"/>
      <c r="LUN541" s="11"/>
      <c r="LUO541" s="11"/>
      <c r="LUP541" s="11"/>
      <c r="LUQ541" s="11"/>
      <c r="LUR541" s="11"/>
      <c r="LUS541" s="11"/>
      <c r="LUT541" s="11"/>
      <c r="LUU541" s="11"/>
      <c r="LUV541" s="11"/>
      <c r="LUW541" s="11"/>
      <c r="LUX541" s="11"/>
      <c r="LUY541" s="11"/>
      <c r="LUZ541" s="11"/>
      <c r="LVA541" s="11"/>
      <c r="LVB541" s="11"/>
      <c r="LVC541" s="11"/>
      <c r="LVD541" s="11"/>
      <c r="LVE541" s="11"/>
      <c r="LVF541" s="11"/>
      <c r="LVG541" s="11"/>
      <c r="LVH541" s="11"/>
      <c r="LVI541" s="11"/>
      <c r="LVJ541" s="11"/>
      <c r="LVK541" s="11"/>
      <c r="LVL541" s="11"/>
      <c r="LVM541" s="11"/>
      <c r="LVN541" s="11"/>
      <c r="LVO541" s="11"/>
      <c r="LVP541" s="11"/>
      <c r="LVQ541" s="11"/>
      <c r="LVR541" s="11"/>
      <c r="LVS541" s="11"/>
      <c r="LVT541" s="11"/>
      <c r="LVU541" s="11"/>
      <c r="LVV541" s="11"/>
      <c r="LVW541" s="11"/>
      <c r="LVX541" s="11"/>
      <c r="LVY541" s="11"/>
      <c r="LVZ541" s="11"/>
      <c r="LWA541" s="11"/>
      <c r="LWB541" s="11"/>
      <c r="LWC541" s="11"/>
      <c r="LWD541" s="11"/>
      <c r="LWE541" s="11"/>
      <c r="LWF541" s="11"/>
      <c r="LWG541" s="11"/>
      <c r="LWH541" s="11"/>
      <c r="LWI541" s="11"/>
      <c r="LWJ541" s="11"/>
      <c r="LWK541" s="11"/>
      <c r="LWL541" s="11"/>
      <c r="LWM541" s="11"/>
      <c r="LWN541" s="11"/>
      <c r="LWO541" s="11"/>
      <c r="LWP541" s="11"/>
      <c r="LWQ541" s="11"/>
      <c r="LWR541" s="11"/>
      <c r="LWS541" s="11"/>
      <c r="LWT541" s="11"/>
      <c r="LWU541" s="11"/>
      <c r="LWV541" s="11"/>
      <c r="LWW541" s="11"/>
      <c r="LWX541" s="11"/>
      <c r="LWY541" s="11"/>
      <c r="LWZ541" s="11"/>
      <c r="LXA541" s="11"/>
      <c r="LXB541" s="11"/>
      <c r="LXC541" s="11"/>
      <c r="LXD541" s="11"/>
      <c r="LXE541" s="11"/>
      <c r="LXF541" s="11"/>
      <c r="LXG541" s="11"/>
      <c r="LXH541" s="11"/>
      <c r="LXI541" s="11"/>
      <c r="LXJ541" s="11"/>
      <c r="LXK541" s="11"/>
      <c r="LXL541" s="11"/>
      <c r="LXM541" s="11"/>
      <c r="LXN541" s="11"/>
      <c r="LXO541" s="11"/>
      <c r="LXP541" s="11"/>
      <c r="LXQ541" s="11"/>
      <c r="LXR541" s="11"/>
      <c r="LXS541" s="11"/>
      <c r="LXT541" s="11"/>
      <c r="LXU541" s="11"/>
      <c r="LXV541" s="11"/>
      <c r="LXW541" s="11"/>
      <c r="LXX541" s="11"/>
      <c r="LXY541" s="11"/>
      <c r="LXZ541" s="11"/>
      <c r="LYA541" s="11"/>
      <c r="LYB541" s="11"/>
      <c r="LYC541" s="11"/>
      <c r="LYD541" s="11"/>
      <c r="LYE541" s="11"/>
      <c r="LYF541" s="11"/>
      <c r="LYG541" s="11"/>
      <c r="LYH541" s="11"/>
      <c r="LYI541" s="11"/>
      <c r="LYJ541" s="11"/>
      <c r="LYK541" s="11"/>
      <c r="LYL541" s="11"/>
      <c r="LYM541" s="11"/>
      <c r="LYN541" s="11"/>
      <c r="LYO541" s="11"/>
      <c r="LYP541" s="11"/>
      <c r="LYQ541" s="11"/>
      <c r="LYR541" s="11"/>
      <c r="LYS541" s="11"/>
      <c r="LYT541" s="11"/>
      <c r="LYU541" s="11"/>
      <c r="LYV541" s="11"/>
      <c r="LYW541" s="11"/>
      <c r="LYX541" s="11"/>
      <c r="LYY541" s="11"/>
      <c r="LYZ541" s="11"/>
      <c r="LZA541" s="11"/>
      <c r="LZB541" s="11"/>
      <c r="LZC541" s="11"/>
      <c r="LZD541" s="11"/>
      <c r="LZE541" s="11"/>
      <c r="LZF541" s="11"/>
      <c r="LZG541" s="11"/>
      <c r="LZH541" s="11"/>
      <c r="LZI541" s="11"/>
      <c r="LZJ541" s="11"/>
      <c r="LZK541" s="11"/>
      <c r="LZL541" s="11"/>
      <c r="LZM541" s="11"/>
      <c r="LZN541" s="11"/>
      <c r="LZO541" s="11"/>
      <c r="LZP541" s="11"/>
      <c r="LZQ541" s="11"/>
      <c r="LZR541" s="11"/>
      <c r="LZS541" s="11"/>
      <c r="LZT541" s="11"/>
      <c r="LZU541" s="11"/>
      <c r="LZV541" s="11"/>
      <c r="LZW541" s="11"/>
      <c r="LZX541" s="11"/>
      <c r="LZY541" s="11"/>
      <c r="LZZ541" s="11"/>
      <c r="MAA541" s="11"/>
      <c r="MAB541" s="11"/>
      <c r="MAC541" s="11"/>
      <c r="MAD541" s="11"/>
      <c r="MAE541" s="11"/>
      <c r="MAF541" s="11"/>
      <c r="MAG541" s="11"/>
      <c r="MAH541" s="11"/>
      <c r="MAI541" s="11"/>
      <c r="MAJ541" s="11"/>
      <c r="MAK541" s="11"/>
      <c r="MAL541" s="11"/>
      <c r="MAM541" s="11"/>
      <c r="MAN541" s="11"/>
      <c r="MAO541" s="11"/>
      <c r="MAP541" s="11"/>
      <c r="MAQ541" s="11"/>
      <c r="MAR541" s="11"/>
      <c r="MAS541" s="11"/>
      <c r="MAT541" s="11"/>
      <c r="MAU541" s="11"/>
      <c r="MAV541" s="11"/>
      <c r="MAW541" s="11"/>
      <c r="MAX541" s="11"/>
      <c r="MAY541" s="11"/>
      <c r="MAZ541" s="11"/>
      <c r="MBA541" s="11"/>
      <c r="MBB541" s="11"/>
      <c r="MBC541" s="11"/>
      <c r="MBD541" s="11"/>
      <c r="MBE541" s="11"/>
      <c r="MBF541" s="11"/>
      <c r="MBG541" s="11"/>
      <c r="MBH541" s="11"/>
      <c r="MBI541" s="11"/>
      <c r="MBJ541" s="11"/>
      <c r="MBK541" s="11"/>
      <c r="MBL541" s="11"/>
      <c r="MBM541" s="11"/>
      <c r="MBN541" s="11"/>
      <c r="MBO541" s="11"/>
      <c r="MBP541" s="11"/>
      <c r="MBQ541" s="11"/>
      <c r="MBR541" s="11"/>
      <c r="MBS541" s="11"/>
      <c r="MBT541" s="11"/>
      <c r="MBU541" s="11"/>
      <c r="MBV541" s="11"/>
      <c r="MBW541" s="11"/>
      <c r="MBX541" s="11"/>
      <c r="MBY541" s="11"/>
      <c r="MBZ541" s="11"/>
      <c r="MCA541" s="11"/>
      <c r="MCB541" s="11"/>
      <c r="MCC541" s="11"/>
      <c r="MCD541" s="11"/>
      <c r="MCE541" s="11"/>
      <c r="MCF541" s="11"/>
      <c r="MCG541" s="11"/>
      <c r="MCH541" s="11"/>
      <c r="MCI541" s="11"/>
      <c r="MCJ541" s="11"/>
      <c r="MCK541" s="11"/>
      <c r="MCL541" s="11"/>
      <c r="MCM541" s="11"/>
      <c r="MCN541" s="11"/>
      <c r="MCO541" s="11"/>
      <c r="MCP541" s="11"/>
      <c r="MCQ541" s="11"/>
      <c r="MCR541" s="11"/>
      <c r="MCS541" s="11"/>
      <c r="MCT541" s="11"/>
      <c r="MCU541" s="11"/>
      <c r="MCV541" s="11"/>
      <c r="MCW541" s="11"/>
      <c r="MCX541" s="11"/>
      <c r="MCY541" s="11"/>
      <c r="MCZ541" s="11"/>
      <c r="MDA541" s="11"/>
      <c r="MDB541" s="11"/>
      <c r="MDC541" s="11"/>
      <c r="MDD541" s="11"/>
      <c r="MDE541" s="11"/>
      <c r="MDF541" s="11"/>
      <c r="MDG541" s="11"/>
      <c r="MDH541" s="11"/>
      <c r="MDI541" s="11"/>
      <c r="MDJ541" s="11"/>
      <c r="MDK541" s="11"/>
      <c r="MDL541" s="11"/>
      <c r="MDM541" s="11"/>
      <c r="MDN541" s="11"/>
      <c r="MDO541" s="11"/>
      <c r="MDP541" s="11"/>
      <c r="MDQ541" s="11"/>
      <c r="MDR541" s="11"/>
      <c r="MDS541" s="11"/>
      <c r="MDT541" s="11"/>
      <c r="MDU541" s="11"/>
      <c r="MDV541" s="11"/>
      <c r="MDW541" s="11"/>
      <c r="MDX541" s="11"/>
      <c r="MDY541" s="11"/>
      <c r="MDZ541" s="11"/>
      <c r="MEA541" s="11"/>
      <c r="MEB541" s="11"/>
      <c r="MEC541" s="11"/>
      <c r="MED541" s="11"/>
      <c r="MEE541" s="11"/>
      <c r="MEF541" s="11"/>
      <c r="MEG541" s="11"/>
      <c r="MEH541" s="11"/>
      <c r="MEI541" s="11"/>
      <c r="MEJ541" s="11"/>
      <c r="MEK541" s="11"/>
      <c r="MEL541" s="11"/>
      <c r="MEM541" s="11"/>
      <c r="MEN541" s="11"/>
      <c r="MEO541" s="11"/>
      <c r="MEP541" s="11"/>
      <c r="MEQ541" s="11"/>
      <c r="MER541" s="11"/>
      <c r="MES541" s="11"/>
      <c r="MET541" s="11"/>
      <c r="MEU541" s="11"/>
      <c r="MEV541" s="11"/>
      <c r="MEW541" s="11"/>
      <c r="MEX541" s="11"/>
      <c r="MEY541" s="11"/>
      <c r="MEZ541" s="11"/>
      <c r="MFA541" s="11"/>
      <c r="MFB541" s="11"/>
      <c r="MFC541" s="11"/>
      <c r="MFD541" s="11"/>
      <c r="MFE541" s="11"/>
      <c r="MFF541" s="11"/>
      <c r="MFG541" s="11"/>
      <c r="MFH541" s="11"/>
      <c r="MFI541" s="11"/>
      <c r="MFJ541" s="11"/>
      <c r="MFK541" s="11"/>
      <c r="MFL541" s="11"/>
      <c r="MFM541" s="11"/>
      <c r="MFN541" s="11"/>
      <c r="MFO541" s="11"/>
      <c r="MFP541" s="11"/>
      <c r="MFQ541" s="11"/>
      <c r="MFR541" s="11"/>
      <c r="MFS541" s="11"/>
      <c r="MFT541" s="11"/>
      <c r="MFU541" s="11"/>
      <c r="MFV541" s="11"/>
      <c r="MFW541" s="11"/>
      <c r="MFX541" s="11"/>
      <c r="MFY541" s="11"/>
      <c r="MFZ541" s="11"/>
      <c r="MGA541" s="11"/>
      <c r="MGB541" s="11"/>
      <c r="MGC541" s="11"/>
      <c r="MGD541" s="11"/>
      <c r="MGE541" s="11"/>
      <c r="MGF541" s="11"/>
      <c r="MGG541" s="11"/>
      <c r="MGH541" s="11"/>
      <c r="MGI541" s="11"/>
      <c r="MGJ541" s="11"/>
      <c r="MGK541" s="11"/>
      <c r="MGL541" s="11"/>
      <c r="MGM541" s="11"/>
      <c r="MGN541" s="11"/>
      <c r="MGO541" s="11"/>
      <c r="MGP541" s="11"/>
      <c r="MGQ541" s="11"/>
      <c r="MGR541" s="11"/>
      <c r="MGS541" s="11"/>
      <c r="MGT541" s="11"/>
      <c r="MGU541" s="11"/>
      <c r="MGV541" s="11"/>
      <c r="MGW541" s="11"/>
      <c r="MGX541" s="11"/>
      <c r="MGY541" s="11"/>
      <c r="MGZ541" s="11"/>
      <c r="MHA541" s="11"/>
      <c r="MHB541" s="11"/>
      <c r="MHC541" s="11"/>
      <c r="MHD541" s="11"/>
      <c r="MHE541" s="11"/>
      <c r="MHF541" s="11"/>
      <c r="MHG541" s="11"/>
      <c r="MHH541" s="11"/>
      <c r="MHI541" s="11"/>
      <c r="MHJ541" s="11"/>
      <c r="MHK541" s="11"/>
      <c r="MHL541" s="11"/>
      <c r="MHM541" s="11"/>
      <c r="MHN541" s="11"/>
      <c r="MHO541" s="11"/>
      <c r="MHP541" s="11"/>
      <c r="MHQ541" s="11"/>
      <c r="MHR541" s="11"/>
      <c r="MHS541" s="11"/>
      <c r="MHT541" s="11"/>
      <c r="MHU541" s="11"/>
      <c r="MHV541" s="11"/>
      <c r="MHW541" s="11"/>
      <c r="MHX541" s="11"/>
      <c r="MHY541" s="11"/>
      <c r="MHZ541" s="11"/>
      <c r="MIA541" s="11"/>
      <c r="MIB541" s="11"/>
      <c r="MIC541" s="11"/>
      <c r="MID541" s="11"/>
      <c r="MIE541" s="11"/>
      <c r="MIF541" s="11"/>
      <c r="MIG541" s="11"/>
      <c r="MIH541" s="11"/>
      <c r="MII541" s="11"/>
      <c r="MIJ541" s="11"/>
      <c r="MIK541" s="11"/>
      <c r="MIL541" s="11"/>
      <c r="MIM541" s="11"/>
      <c r="MIN541" s="11"/>
      <c r="MIO541" s="11"/>
      <c r="MIP541" s="11"/>
      <c r="MIQ541" s="11"/>
      <c r="MIR541" s="11"/>
      <c r="MIS541" s="11"/>
      <c r="MIT541" s="11"/>
      <c r="MIU541" s="11"/>
      <c r="MIV541" s="11"/>
      <c r="MIW541" s="11"/>
      <c r="MIX541" s="11"/>
      <c r="MIY541" s="11"/>
      <c r="MIZ541" s="11"/>
      <c r="MJA541" s="11"/>
      <c r="MJB541" s="11"/>
      <c r="MJC541" s="11"/>
      <c r="MJD541" s="11"/>
      <c r="MJE541" s="11"/>
      <c r="MJF541" s="11"/>
      <c r="MJG541" s="11"/>
      <c r="MJH541" s="11"/>
      <c r="MJI541" s="11"/>
      <c r="MJJ541" s="11"/>
      <c r="MJK541" s="11"/>
      <c r="MJL541" s="11"/>
      <c r="MJM541" s="11"/>
      <c r="MJN541" s="11"/>
      <c r="MJO541" s="11"/>
      <c r="MJP541" s="11"/>
      <c r="MJQ541" s="11"/>
      <c r="MJR541" s="11"/>
      <c r="MJS541" s="11"/>
      <c r="MJT541" s="11"/>
      <c r="MJU541" s="11"/>
      <c r="MJV541" s="11"/>
      <c r="MJW541" s="11"/>
      <c r="MJX541" s="11"/>
      <c r="MJY541" s="11"/>
      <c r="MJZ541" s="11"/>
      <c r="MKA541" s="11"/>
      <c r="MKB541" s="11"/>
      <c r="MKC541" s="11"/>
      <c r="MKD541" s="11"/>
      <c r="MKE541" s="11"/>
      <c r="MKF541" s="11"/>
      <c r="MKG541" s="11"/>
      <c r="MKH541" s="11"/>
      <c r="MKI541" s="11"/>
      <c r="MKJ541" s="11"/>
      <c r="MKK541" s="11"/>
      <c r="MKL541" s="11"/>
      <c r="MKM541" s="11"/>
      <c r="MKN541" s="11"/>
      <c r="MKO541" s="11"/>
      <c r="MKP541" s="11"/>
      <c r="MKQ541" s="11"/>
      <c r="MKR541" s="11"/>
      <c r="MKS541" s="11"/>
      <c r="MKT541" s="11"/>
      <c r="MKU541" s="11"/>
      <c r="MKV541" s="11"/>
      <c r="MKW541" s="11"/>
      <c r="MKX541" s="11"/>
      <c r="MKY541" s="11"/>
      <c r="MKZ541" s="11"/>
      <c r="MLA541" s="11"/>
      <c r="MLB541" s="11"/>
      <c r="MLC541" s="11"/>
      <c r="MLD541" s="11"/>
      <c r="MLE541" s="11"/>
      <c r="MLF541" s="11"/>
      <c r="MLG541" s="11"/>
      <c r="MLH541" s="11"/>
      <c r="MLI541" s="11"/>
      <c r="MLJ541" s="11"/>
      <c r="MLK541" s="11"/>
      <c r="MLL541" s="11"/>
      <c r="MLM541" s="11"/>
      <c r="MLN541" s="11"/>
      <c r="MLO541" s="11"/>
      <c r="MLP541" s="11"/>
      <c r="MLQ541" s="11"/>
      <c r="MLR541" s="11"/>
      <c r="MLS541" s="11"/>
      <c r="MLT541" s="11"/>
      <c r="MLU541" s="11"/>
      <c r="MLV541" s="11"/>
      <c r="MLW541" s="11"/>
      <c r="MLX541" s="11"/>
      <c r="MLY541" s="11"/>
      <c r="MLZ541" s="11"/>
      <c r="MMA541" s="11"/>
      <c r="MMB541" s="11"/>
      <c r="MMC541" s="11"/>
      <c r="MMD541" s="11"/>
      <c r="MME541" s="11"/>
      <c r="MMF541" s="11"/>
      <c r="MMG541" s="11"/>
      <c r="MMH541" s="11"/>
      <c r="MMI541" s="11"/>
      <c r="MMJ541" s="11"/>
      <c r="MMK541" s="11"/>
      <c r="MML541" s="11"/>
      <c r="MMM541" s="11"/>
      <c r="MMN541" s="11"/>
      <c r="MMO541" s="11"/>
      <c r="MMP541" s="11"/>
      <c r="MMQ541" s="11"/>
      <c r="MMR541" s="11"/>
      <c r="MMS541" s="11"/>
      <c r="MMT541" s="11"/>
      <c r="MMU541" s="11"/>
      <c r="MMV541" s="11"/>
      <c r="MMW541" s="11"/>
      <c r="MMX541" s="11"/>
      <c r="MMY541" s="11"/>
      <c r="MMZ541" s="11"/>
      <c r="MNA541" s="11"/>
      <c r="MNB541" s="11"/>
      <c r="MNC541" s="11"/>
      <c r="MND541" s="11"/>
      <c r="MNE541" s="11"/>
      <c r="MNF541" s="11"/>
      <c r="MNG541" s="11"/>
      <c r="MNH541" s="11"/>
      <c r="MNI541" s="11"/>
      <c r="MNJ541" s="11"/>
      <c r="MNK541" s="11"/>
      <c r="MNL541" s="11"/>
      <c r="MNM541" s="11"/>
      <c r="MNN541" s="11"/>
      <c r="MNO541" s="11"/>
      <c r="MNP541" s="11"/>
      <c r="MNQ541" s="11"/>
      <c r="MNR541" s="11"/>
      <c r="MNS541" s="11"/>
      <c r="MNT541" s="11"/>
      <c r="MNU541" s="11"/>
      <c r="MNV541" s="11"/>
      <c r="MNW541" s="11"/>
      <c r="MNX541" s="11"/>
      <c r="MNY541" s="11"/>
      <c r="MNZ541" s="11"/>
      <c r="MOA541" s="11"/>
      <c r="MOB541" s="11"/>
      <c r="MOC541" s="11"/>
      <c r="MOD541" s="11"/>
      <c r="MOE541" s="11"/>
      <c r="MOF541" s="11"/>
      <c r="MOG541" s="11"/>
      <c r="MOH541" s="11"/>
      <c r="MOI541" s="11"/>
      <c r="MOJ541" s="11"/>
      <c r="MOK541" s="11"/>
      <c r="MOL541" s="11"/>
      <c r="MOM541" s="11"/>
      <c r="MON541" s="11"/>
      <c r="MOO541" s="11"/>
      <c r="MOP541" s="11"/>
      <c r="MOQ541" s="11"/>
      <c r="MOR541" s="11"/>
      <c r="MOS541" s="11"/>
      <c r="MOT541" s="11"/>
      <c r="MOU541" s="11"/>
      <c r="MOV541" s="11"/>
      <c r="MOW541" s="11"/>
      <c r="MOX541" s="11"/>
      <c r="MOY541" s="11"/>
      <c r="MOZ541" s="11"/>
      <c r="MPA541" s="11"/>
      <c r="MPB541" s="11"/>
      <c r="MPC541" s="11"/>
      <c r="MPD541" s="11"/>
      <c r="MPE541" s="11"/>
      <c r="MPF541" s="11"/>
      <c r="MPG541" s="11"/>
      <c r="MPH541" s="11"/>
      <c r="MPI541" s="11"/>
      <c r="MPJ541" s="11"/>
      <c r="MPK541" s="11"/>
      <c r="MPL541" s="11"/>
      <c r="MPM541" s="11"/>
      <c r="MPN541" s="11"/>
      <c r="MPO541" s="11"/>
      <c r="MPP541" s="11"/>
      <c r="MPQ541" s="11"/>
      <c r="MPR541" s="11"/>
      <c r="MPS541" s="11"/>
      <c r="MPT541" s="11"/>
      <c r="MPU541" s="11"/>
      <c r="MPV541" s="11"/>
      <c r="MPW541" s="11"/>
      <c r="MPX541" s="11"/>
      <c r="MPY541" s="11"/>
      <c r="MPZ541" s="11"/>
      <c r="MQA541" s="11"/>
      <c r="MQB541" s="11"/>
      <c r="MQC541" s="11"/>
      <c r="MQD541" s="11"/>
      <c r="MQE541" s="11"/>
      <c r="MQF541" s="11"/>
      <c r="MQG541" s="11"/>
      <c r="MQH541" s="11"/>
      <c r="MQI541" s="11"/>
      <c r="MQJ541" s="11"/>
      <c r="MQK541" s="11"/>
      <c r="MQL541" s="11"/>
      <c r="MQM541" s="11"/>
      <c r="MQN541" s="11"/>
      <c r="MQO541" s="11"/>
      <c r="MQP541" s="11"/>
      <c r="MQQ541" s="11"/>
      <c r="MQR541" s="11"/>
      <c r="MQS541" s="11"/>
      <c r="MQT541" s="11"/>
      <c r="MQU541" s="11"/>
      <c r="MQV541" s="11"/>
      <c r="MQW541" s="11"/>
      <c r="MQX541" s="11"/>
      <c r="MQY541" s="11"/>
      <c r="MQZ541" s="11"/>
      <c r="MRA541" s="11"/>
      <c r="MRB541" s="11"/>
      <c r="MRC541" s="11"/>
      <c r="MRD541" s="11"/>
      <c r="MRE541" s="11"/>
      <c r="MRF541" s="11"/>
      <c r="MRG541" s="11"/>
      <c r="MRH541" s="11"/>
      <c r="MRI541" s="11"/>
      <c r="MRJ541" s="11"/>
      <c r="MRK541" s="11"/>
      <c r="MRL541" s="11"/>
      <c r="MRM541" s="11"/>
      <c r="MRN541" s="11"/>
      <c r="MRO541" s="11"/>
      <c r="MRP541" s="11"/>
      <c r="MRQ541" s="11"/>
      <c r="MRR541" s="11"/>
      <c r="MRS541" s="11"/>
      <c r="MRT541" s="11"/>
      <c r="MRU541" s="11"/>
      <c r="MRV541" s="11"/>
      <c r="MRW541" s="11"/>
      <c r="MRX541" s="11"/>
      <c r="MRY541" s="11"/>
      <c r="MRZ541" s="11"/>
      <c r="MSA541" s="11"/>
      <c r="MSB541" s="11"/>
      <c r="MSC541" s="11"/>
      <c r="MSD541" s="11"/>
      <c r="MSE541" s="11"/>
      <c r="MSF541" s="11"/>
      <c r="MSG541" s="11"/>
      <c r="MSH541" s="11"/>
      <c r="MSI541" s="11"/>
      <c r="MSJ541" s="11"/>
      <c r="MSK541" s="11"/>
      <c r="MSL541" s="11"/>
      <c r="MSM541" s="11"/>
      <c r="MSN541" s="11"/>
      <c r="MSO541" s="11"/>
      <c r="MSP541" s="11"/>
      <c r="MSQ541" s="11"/>
      <c r="MSR541" s="11"/>
      <c r="MSS541" s="11"/>
      <c r="MST541" s="11"/>
      <c r="MSU541" s="11"/>
      <c r="MSV541" s="11"/>
      <c r="MSW541" s="11"/>
      <c r="MSX541" s="11"/>
      <c r="MSY541" s="11"/>
      <c r="MSZ541" s="11"/>
      <c r="MTA541" s="11"/>
      <c r="MTB541" s="11"/>
      <c r="MTC541" s="11"/>
      <c r="MTD541" s="11"/>
      <c r="MTE541" s="11"/>
      <c r="MTF541" s="11"/>
      <c r="MTG541" s="11"/>
      <c r="MTH541" s="11"/>
      <c r="MTI541" s="11"/>
      <c r="MTJ541" s="11"/>
      <c r="MTK541" s="11"/>
      <c r="MTL541" s="11"/>
      <c r="MTM541" s="11"/>
      <c r="MTN541" s="11"/>
      <c r="MTO541" s="11"/>
      <c r="MTP541" s="11"/>
      <c r="MTQ541" s="11"/>
      <c r="MTR541" s="11"/>
      <c r="MTS541" s="11"/>
      <c r="MTT541" s="11"/>
      <c r="MTU541" s="11"/>
      <c r="MTV541" s="11"/>
      <c r="MTW541" s="11"/>
      <c r="MTX541" s="11"/>
      <c r="MTY541" s="11"/>
      <c r="MTZ541" s="11"/>
      <c r="MUA541" s="11"/>
      <c r="MUB541" s="11"/>
      <c r="MUC541" s="11"/>
      <c r="MUD541" s="11"/>
      <c r="MUE541" s="11"/>
      <c r="MUF541" s="11"/>
      <c r="MUG541" s="11"/>
      <c r="MUH541" s="11"/>
      <c r="MUI541" s="11"/>
      <c r="MUJ541" s="11"/>
      <c r="MUK541" s="11"/>
      <c r="MUL541" s="11"/>
      <c r="MUM541" s="11"/>
      <c r="MUN541" s="11"/>
      <c r="MUO541" s="11"/>
      <c r="MUP541" s="11"/>
      <c r="MUQ541" s="11"/>
      <c r="MUR541" s="11"/>
      <c r="MUS541" s="11"/>
      <c r="MUT541" s="11"/>
      <c r="MUU541" s="11"/>
      <c r="MUV541" s="11"/>
      <c r="MUW541" s="11"/>
      <c r="MUX541" s="11"/>
      <c r="MUY541" s="11"/>
      <c r="MUZ541" s="11"/>
      <c r="MVA541" s="11"/>
      <c r="MVB541" s="11"/>
      <c r="MVC541" s="11"/>
      <c r="MVD541" s="11"/>
      <c r="MVE541" s="11"/>
      <c r="MVF541" s="11"/>
      <c r="MVG541" s="11"/>
      <c r="MVH541" s="11"/>
      <c r="MVI541" s="11"/>
      <c r="MVJ541" s="11"/>
      <c r="MVK541" s="11"/>
      <c r="MVL541" s="11"/>
      <c r="MVM541" s="11"/>
      <c r="MVN541" s="11"/>
      <c r="MVO541" s="11"/>
      <c r="MVP541" s="11"/>
      <c r="MVQ541" s="11"/>
      <c r="MVR541" s="11"/>
      <c r="MVS541" s="11"/>
      <c r="MVT541" s="11"/>
      <c r="MVU541" s="11"/>
      <c r="MVV541" s="11"/>
      <c r="MVW541" s="11"/>
      <c r="MVX541" s="11"/>
      <c r="MVY541" s="11"/>
      <c r="MVZ541" s="11"/>
      <c r="MWA541" s="11"/>
      <c r="MWB541" s="11"/>
      <c r="MWC541" s="11"/>
      <c r="MWD541" s="11"/>
      <c r="MWE541" s="11"/>
      <c r="MWF541" s="11"/>
      <c r="MWG541" s="11"/>
      <c r="MWH541" s="11"/>
      <c r="MWI541" s="11"/>
      <c r="MWJ541" s="11"/>
      <c r="MWK541" s="11"/>
      <c r="MWL541" s="11"/>
      <c r="MWM541" s="11"/>
      <c r="MWN541" s="11"/>
      <c r="MWO541" s="11"/>
      <c r="MWP541" s="11"/>
      <c r="MWQ541" s="11"/>
      <c r="MWR541" s="11"/>
      <c r="MWS541" s="11"/>
      <c r="MWT541" s="11"/>
      <c r="MWU541" s="11"/>
      <c r="MWV541" s="11"/>
      <c r="MWW541" s="11"/>
      <c r="MWX541" s="11"/>
      <c r="MWY541" s="11"/>
      <c r="MWZ541" s="11"/>
      <c r="MXA541" s="11"/>
      <c r="MXB541" s="11"/>
      <c r="MXC541" s="11"/>
      <c r="MXD541" s="11"/>
      <c r="MXE541" s="11"/>
      <c r="MXF541" s="11"/>
      <c r="MXG541" s="11"/>
      <c r="MXH541" s="11"/>
      <c r="MXI541" s="11"/>
      <c r="MXJ541" s="11"/>
      <c r="MXK541" s="11"/>
      <c r="MXL541" s="11"/>
      <c r="MXM541" s="11"/>
      <c r="MXN541" s="11"/>
      <c r="MXO541" s="11"/>
      <c r="MXP541" s="11"/>
      <c r="MXQ541" s="11"/>
      <c r="MXR541" s="11"/>
      <c r="MXS541" s="11"/>
      <c r="MXT541" s="11"/>
      <c r="MXU541" s="11"/>
      <c r="MXV541" s="11"/>
      <c r="MXW541" s="11"/>
      <c r="MXX541" s="11"/>
      <c r="MXY541" s="11"/>
      <c r="MXZ541" s="11"/>
      <c r="MYA541" s="11"/>
      <c r="MYB541" s="11"/>
      <c r="MYC541" s="11"/>
      <c r="MYD541" s="11"/>
      <c r="MYE541" s="11"/>
      <c r="MYF541" s="11"/>
      <c r="MYG541" s="11"/>
      <c r="MYH541" s="11"/>
      <c r="MYI541" s="11"/>
      <c r="MYJ541" s="11"/>
      <c r="MYK541" s="11"/>
      <c r="MYL541" s="11"/>
      <c r="MYM541" s="11"/>
      <c r="MYN541" s="11"/>
      <c r="MYO541" s="11"/>
      <c r="MYP541" s="11"/>
      <c r="MYQ541" s="11"/>
      <c r="MYR541" s="11"/>
      <c r="MYS541" s="11"/>
      <c r="MYT541" s="11"/>
      <c r="MYU541" s="11"/>
      <c r="MYV541" s="11"/>
      <c r="MYW541" s="11"/>
      <c r="MYX541" s="11"/>
      <c r="MYY541" s="11"/>
      <c r="MYZ541" s="11"/>
      <c r="MZA541" s="11"/>
      <c r="MZB541" s="11"/>
      <c r="MZC541" s="11"/>
      <c r="MZD541" s="11"/>
      <c r="MZE541" s="11"/>
      <c r="MZF541" s="11"/>
      <c r="MZG541" s="11"/>
      <c r="MZH541" s="11"/>
      <c r="MZI541" s="11"/>
      <c r="MZJ541" s="11"/>
      <c r="MZK541" s="11"/>
      <c r="MZL541" s="11"/>
      <c r="MZM541" s="11"/>
      <c r="MZN541" s="11"/>
      <c r="MZO541" s="11"/>
      <c r="MZP541" s="11"/>
      <c r="MZQ541" s="11"/>
      <c r="MZR541" s="11"/>
      <c r="MZS541" s="11"/>
      <c r="MZT541" s="11"/>
      <c r="MZU541" s="11"/>
      <c r="MZV541" s="11"/>
      <c r="MZW541" s="11"/>
      <c r="MZX541" s="11"/>
      <c r="MZY541" s="11"/>
      <c r="MZZ541" s="11"/>
      <c r="NAA541" s="11"/>
      <c r="NAB541" s="11"/>
      <c r="NAC541" s="11"/>
      <c r="NAD541" s="11"/>
      <c r="NAE541" s="11"/>
      <c r="NAF541" s="11"/>
      <c r="NAG541" s="11"/>
      <c r="NAH541" s="11"/>
      <c r="NAI541" s="11"/>
      <c r="NAJ541" s="11"/>
      <c r="NAK541" s="11"/>
      <c r="NAL541" s="11"/>
      <c r="NAM541" s="11"/>
      <c r="NAN541" s="11"/>
      <c r="NAO541" s="11"/>
      <c r="NAP541" s="11"/>
      <c r="NAQ541" s="11"/>
      <c r="NAR541" s="11"/>
      <c r="NAS541" s="11"/>
      <c r="NAT541" s="11"/>
      <c r="NAU541" s="11"/>
      <c r="NAV541" s="11"/>
      <c r="NAW541" s="11"/>
      <c r="NAX541" s="11"/>
      <c r="NAY541" s="11"/>
      <c r="NAZ541" s="11"/>
      <c r="NBA541" s="11"/>
      <c r="NBB541" s="11"/>
      <c r="NBC541" s="11"/>
      <c r="NBD541" s="11"/>
      <c r="NBE541" s="11"/>
      <c r="NBF541" s="11"/>
      <c r="NBG541" s="11"/>
      <c r="NBH541" s="11"/>
      <c r="NBI541" s="11"/>
      <c r="NBJ541" s="11"/>
      <c r="NBK541" s="11"/>
      <c r="NBL541" s="11"/>
      <c r="NBM541" s="11"/>
      <c r="NBN541" s="11"/>
      <c r="NBO541" s="11"/>
      <c r="NBP541" s="11"/>
      <c r="NBQ541" s="11"/>
      <c r="NBR541" s="11"/>
      <c r="NBS541" s="11"/>
      <c r="NBT541" s="11"/>
      <c r="NBU541" s="11"/>
      <c r="NBV541" s="11"/>
      <c r="NBW541" s="11"/>
      <c r="NBX541" s="11"/>
      <c r="NBY541" s="11"/>
      <c r="NBZ541" s="11"/>
      <c r="NCA541" s="11"/>
      <c r="NCB541" s="11"/>
      <c r="NCC541" s="11"/>
      <c r="NCD541" s="11"/>
      <c r="NCE541" s="11"/>
      <c r="NCF541" s="11"/>
      <c r="NCG541" s="11"/>
      <c r="NCH541" s="11"/>
      <c r="NCI541" s="11"/>
      <c r="NCJ541" s="11"/>
      <c r="NCK541" s="11"/>
      <c r="NCL541" s="11"/>
      <c r="NCM541" s="11"/>
      <c r="NCN541" s="11"/>
      <c r="NCO541" s="11"/>
      <c r="NCP541" s="11"/>
      <c r="NCQ541" s="11"/>
      <c r="NCR541" s="11"/>
      <c r="NCS541" s="11"/>
      <c r="NCT541" s="11"/>
      <c r="NCU541" s="11"/>
      <c r="NCV541" s="11"/>
      <c r="NCW541" s="11"/>
      <c r="NCX541" s="11"/>
      <c r="NCY541" s="11"/>
      <c r="NCZ541" s="11"/>
      <c r="NDA541" s="11"/>
      <c r="NDB541" s="11"/>
      <c r="NDC541" s="11"/>
      <c r="NDD541" s="11"/>
      <c r="NDE541" s="11"/>
      <c r="NDF541" s="11"/>
      <c r="NDG541" s="11"/>
      <c r="NDH541" s="11"/>
      <c r="NDI541" s="11"/>
      <c r="NDJ541" s="11"/>
      <c r="NDK541" s="11"/>
      <c r="NDL541" s="11"/>
      <c r="NDM541" s="11"/>
      <c r="NDN541" s="11"/>
      <c r="NDO541" s="11"/>
      <c r="NDP541" s="11"/>
      <c r="NDQ541" s="11"/>
      <c r="NDR541" s="11"/>
      <c r="NDS541" s="11"/>
      <c r="NDT541" s="11"/>
      <c r="NDU541" s="11"/>
      <c r="NDV541" s="11"/>
      <c r="NDW541" s="11"/>
      <c r="NDX541" s="11"/>
      <c r="NDY541" s="11"/>
      <c r="NDZ541" s="11"/>
      <c r="NEA541" s="11"/>
      <c r="NEB541" s="11"/>
      <c r="NEC541" s="11"/>
      <c r="NED541" s="11"/>
      <c r="NEE541" s="11"/>
      <c r="NEF541" s="11"/>
      <c r="NEG541" s="11"/>
      <c r="NEH541" s="11"/>
      <c r="NEI541" s="11"/>
      <c r="NEJ541" s="11"/>
      <c r="NEK541" s="11"/>
      <c r="NEL541" s="11"/>
      <c r="NEM541" s="11"/>
      <c r="NEN541" s="11"/>
      <c r="NEO541" s="11"/>
      <c r="NEP541" s="11"/>
      <c r="NEQ541" s="11"/>
      <c r="NER541" s="11"/>
      <c r="NES541" s="11"/>
      <c r="NET541" s="11"/>
      <c r="NEU541" s="11"/>
      <c r="NEV541" s="11"/>
      <c r="NEW541" s="11"/>
      <c r="NEX541" s="11"/>
      <c r="NEY541" s="11"/>
      <c r="NEZ541" s="11"/>
      <c r="NFA541" s="11"/>
      <c r="NFB541" s="11"/>
      <c r="NFC541" s="11"/>
      <c r="NFD541" s="11"/>
      <c r="NFE541" s="11"/>
      <c r="NFF541" s="11"/>
      <c r="NFG541" s="11"/>
      <c r="NFH541" s="11"/>
      <c r="NFI541" s="11"/>
      <c r="NFJ541" s="11"/>
      <c r="NFK541" s="11"/>
      <c r="NFL541" s="11"/>
      <c r="NFM541" s="11"/>
      <c r="NFN541" s="11"/>
      <c r="NFO541" s="11"/>
      <c r="NFP541" s="11"/>
      <c r="NFQ541" s="11"/>
      <c r="NFR541" s="11"/>
      <c r="NFS541" s="11"/>
      <c r="NFT541" s="11"/>
      <c r="NFU541" s="11"/>
      <c r="NFV541" s="11"/>
      <c r="NFW541" s="11"/>
      <c r="NFX541" s="11"/>
      <c r="NFY541" s="11"/>
      <c r="NFZ541" s="11"/>
      <c r="NGA541" s="11"/>
      <c r="NGB541" s="11"/>
      <c r="NGC541" s="11"/>
      <c r="NGD541" s="11"/>
      <c r="NGE541" s="11"/>
      <c r="NGF541" s="11"/>
      <c r="NGG541" s="11"/>
      <c r="NGH541" s="11"/>
      <c r="NGI541" s="11"/>
      <c r="NGJ541" s="11"/>
      <c r="NGK541" s="11"/>
      <c r="NGL541" s="11"/>
      <c r="NGM541" s="11"/>
      <c r="NGN541" s="11"/>
      <c r="NGO541" s="11"/>
      <c r="NGP541" s="11"/>
      <c r="NGQ541" s="11"/>
      <c r="NGR541" s="11"/>
      <c r="NGS541" s="11"/>
      <c r="NGT541" s="11"/>
      <c r="NGU541" s="11"/>
      <c r="NGV541" s="11"/>
      <c r="NGW541" s="11"/>
      <c r="NGX541" s="11"/>
      <c r="NGY541" s="11"/>
      <c r="NGZ541" s="11"/>
      <c r="NHA541" s="11"/>
      <c r="NHB541" s="11"/>
      <c r="NHC541" s="11"/>
      <c r="NHD541" s="11"/>
      <c r="NHE541" s="11"/>
      <c r="NHF541" s="11"/>
      <c r="NHG541" s="11"/>
      <c r="NHH541" s="11"/>
      <c r="NHI541" s="11"/>
      <c r="NHJ541" s="11"/>
      <c r="NHK541" s="11"/>
      <c r="NHL541" s="11"/>
      <c r="NHM541" s="11"/>
      <c r="NHN541" s="11"/>
      <c r="NHO541" s="11"/>
      <c r="NHP541" s="11"/>
      <c r="NHQ541" s="11"/>
      <c r="NHR541" s="11"/>
      <c r="NHS541" s="11"/>
      <c r="NHT541" s="11"/>
      <c r="NHU541" s="11"/>
      <c r="NHV541" s="11"/>
      <c r="NHW541" s="11"/>
      <c r="NHX541" s="11"/>
      <c r="NHY541" s="11"/>
      <c r="NHZ541" s="11"/>
      <c r="NIA541" s="11"/>
      <c r="NIB541" s="11"/>
      <c r="NIC541" s="11"/>
      <c r="NID541" s="11"/>
      <c r="NIE541" s="11"/>
      <c r="NIF541" s="11"/>
      <c r="NIG541" s="11"/>
      <c r="NIH541" s="11"/>
      <c r="NII541" s="11"/>
      <c r="NIJ541" s="11"/>
      <c r="NIK541" s="11"/>
      <c r="NIL541" s="11"/>
      <c r="NIM541" s="11"/>
      <c r="NIN541" s="11"/>
      <c r="NIO541" s="11"/>
      <c r="NIP541" s="11"/>
      <c r="NIQ541" s="11"/>
      <c r="NIR541" s="11"/>
      <c r="NIS541" s="11"/>
      <c r="NIT541" s="11"/>
      <c r="NIU541" s="11"/>
      <c r="NIV541" s="11"/>
      <c r="NIW541" s="11"/>
      <c r="NIX541" s="11"/>
      <c r="NIY541" s="11"/>
      <c r="NIZ541" s="11"/>
      <c r="NJA541" s="11"/>
      <c r="NJB541" s="11"/>
      <c r="NJC541" s="11"/>
      <c r="NJD541" s="11"/>
      <c r="NJE541" s="11"/>
      <c r="NJF541" s="11"/>
      <c r="NJG541" s="11"/>
      <c r="NJH541" s="11"/>
      <c r="NJI541" s="11"/>
      <c r="NJJ541" s="11"/>
      <c r="NJK541" s="11"/>
      <c r="NJL541" s="11"/>
      <c r="NJM541" s="11"/>
      <c r="NJN541" s="11"/>
      <c r="NJO541" s="11"/>
      <c r="NJP541" s="11"/>
      <c r="NJQ541" s="11"/>
      <c r="NJR541" s="11"/>
      <c r="NJS541" s="11"/>
      <c r="NJT541" s="11"/>
      <c r="NJU541" s="11"/>
      <c r="NJV541" s="11"/>
      <c r="NJW541" s="11"/>
      <c r="NJX541" s="11"/>
      <c r="NJY541" s="11"/>
      <c r="NJZ541" s="11"/>
      <c r="NKA541" s="11"/>
      <c r="NKB541" s="11"/>
      <c r="NKC541" s="11"/>
      <c r="NKD541" s="11"/>
      <c r="NKE541" s="11"/>
      <c r="NKF541" s="11"/>
      <c r="NKG541" s="11"/>
      <c r="NKH541" s="11"/>
      <c r="NKI541" s="11"/>
      <c r="NKJ541" s="11"/>
      <c r="NKK541" s="11"/>
      <c r="NKL541" s="11"/>
      <c r="NKM541" s="11"/>
      <c r="NKN541" s="11"/>
      <c r="NKO541" s="11"/>
      <c r="NKP541" s="11"/>
      <c r="NKQ541" s="11"/>
      <c r="NKR541" s="11"/>
      <c r="NKS541" s="11"/>
      <c r="NKT541" s="11"/>
      <c r="NKU541" s="11"/>
      <c r="NKV541" s="11"/>
      <c r="NKW541" s="11"/>
      <c r="NKX541" s="11"/>
      <c r="NKY541" s="11"/>
      <c r="NKZ541" s="11"/>
      <c r="NLA541" s="11"/>
      <c r="NLB541" s="11"/>
      <c r="NLC541" s="11"/>
      <c r="NLD541" s="11"/>
      <c r="NLE541" s="11"/>
      <c r="NLF541" s="11"/>
      <c r="NLG541" s="11"/>
      <c r="NLH541" s="11"/>
      <c r="NLI541" s="11"/>
      <c r="NLJ541" s="11"/>
      <c r="NLK541" s="11"/>
      <c r="NLL541" s="11"/>
      <c r="NLM541" s="11"/>
      <c r="NLN541" s="11"/>
      <c r="NLO541" s="11"/>
      <c r="NLP541" s="11"/>
      <c r="NLQ541" s="11"/>
      <c r="NLR541" s="11"/>
      <c r="NLS541" s="11"/>
      <c r="NLT541" s="11"/>
      <c r="NLU541" s="11"/>
      <c r="NLV541" s="11"/>
      <c r="NLW541" s="11"/>
      <c r="NLX541" s="11"/>
      <c r="NLY541" s="11"/>
      <c r="NLZ541" s="11"/>
      <c r="NMA541" s="11"/>
      <c r="NMB541" s="11"/>
      <c r="NMC541" s="11"/>
      <c r="NMD541" s="11"/>
      <c r="NME541" s="11"/>
      <c r="NMF541" s="11"/>
      <c r="NMG541" s="11"/>
      <c r="NMH541" s="11"/>
      <c r="NMI541" s="11"/>
      <c r="NMJ541" s="11"/>
      <c r="NMK541" s="11"/>
      <c r="NML541" s="11"/>
      <c r="NMM541" s="11"/>
      <c r="NMN541" s="11"/>
      <c r="NMO541" s="11"/>
      <c r="NMP541" s="11"/>
      <c r="NMQ541" s="11"/>
      <c r="NMR541" s="11"/>
      <c r="NMS541" s="11"/>
      <c r="NMT541" s="11"/>
      <c r="NMU541" s="11"/>
      <c r="NMV541" s="11"/>
      <c r="NMW541" s="11"/>
      <c r="NMX541" s="11"/>
      <c r="NMY541" s="11"/>
      <c r="NMZ541" s="11"/>
      <c r="NNA541" s="11"/>
      <c r="NNB541" s="11"/>
      <c r="NNC541" s="11"/>
      <c r="NND541" s="11"/>
      <c r="NNE541" s="11"/>
      <c r="NNF541" s="11"/>
      <c r="NNG541" s="11"/>
      <c r="NNH541" s="11"/>
      <c r="NNI541" s="11"/>
      <c r="NNJ541" s="11"/>
      <c r="NNK541" s="11"/>
      <c r="NNL541" s="11"/>
      <c r="NNM541" s="11"/>
      <c r="NNN541" s="11"/>
      <c r="NNO541" s="11"/>
      <c r="NNP541" s="11"/>
      <c r="NNQ541" s="11"/>
      <c r="NNR541" s="11"/>
      <c r="NNS541" s="11"/>
      <c r="NNT541" s="11"/>
      <c r="NNU541" s="11"/>
      <c r="NNV541" s="11"/>
      <c r="NNW541" s="11"/>
      <c r="NNX541" s="11"/>
      <c r="NNY541" s="11"/>
      <c r="NNZ541" s="11"/>
      <c r="NOA541" s="11"/>
      <c r="NOB541" s="11"/>
      <c r="NOC541" s="11"/>
      <c r="NOD541" s="11"/>
      <c r="NOE541" s="11"/>
      <c r="NOF541" s="11"/>
      <c r="NOG541" s="11"/>
      <c r="NOH541" s="11"/>
      <c r="NOI541" s="11"/>
      <c r="NOJ541" s="11"/>
      <c r="NOK541" s="11"/>
      <c r="NOL541" s="11"/>
      <c r="NOM541" s="11"/>
      <c r="NON541" s="11"/>
      <c r="NOO541" s="11"/>
      <c r="NOP541" s="11"/>
      <c r="NOQ541" s="11"/>
      <c r="NOR541" s="11"/>
      <c r="NOS541" s="11"/>
      <c r="NOT541" s="11"/>
      <c r="NOU541" s="11"/>
      <c r="NOV541" s="11"/>
      <c r="NOW541" s="11"/>
      <c r="NOX541" s="11"/>
      <c r="NOY541" s="11"/>
      <c r="NOZ541" s="11"/>
      <c r="NPA541" s="11"/>
      <c r="NPB541" s="11"/>
      <c r="NPC541" s="11"/>
      <c r="NPD541" s="11"/>
      <c r="NPE541" s="11"/>
      <c r="NPF541" s="11"/>
      <c r="NPG541" s="11"/>
      <c r="NPH541" s="11"/>
      <c r="NPI541" s="11"/>
      <c r="NPJ541" s="11"/>
      <c r="NPK541" s="11"/>
      <c r="NPL541" s="11"/>
      <c r="NPM541" s="11"/>
      <c r="NPN541" s="11"/>
      <c r="NPO541" s="11"/>
      <c r="NPP541" s="11"/>
      <c r="NPQ541" s="11"/>
      <c r="NPR541" s="11"/>
      <c r="NPS541" s="11"/>
      <c r="NPT541" s="11"/>
      <c r="NPU541" s="11"/>
      <c r="NPV541" s="11"/>
      <c r="NPW541" s="11"/>
      <c r="NPX541" s="11"/>
      <c r="NPY541" s="11"/>
      <c r="NPZ541" s="11"/>
      <c r="NQA541" s="11"/>
      <c r="NQB541" s="11"/>
      <c r="NQC541" s="11"/>
      <c r="NQD541" s="11"/>
      <c r="NQE541" s="11"/>
      <c r="NQF541" s="11"/>
      <c r="NQG541" s="11"/>
      <c r="NQH541" s="11"/>
      <c r="NQI541" s="11"/>
      <c r="NQJ541" s="11"/>
      <c r="NQK541" s="11"/>
      <c r="NQL541" s="11"/>
      <c r="NQM541" s="11"/>
      <c r="NQN541" s="11"/>
      <c r="NQO541" s="11"/>
      <c r="NQP541" s="11"/>
      <c r="NQQ541" s="11"/>
      <c r="NQR541" s="11"/>
      <c r="NQS541" s="11"/>
      <c r="NQT541" s="11"/>
      <c r="NQU541" s="11"/>
      <c r="NQV541" s="11"/>
      <c r="NQW541" s="11"/>
      <c r="NQX541" s="11"/>
      <c r="NQY541" s="11"/>
      <c r="NQZ541" s="11"/>
      <c r="NRA541" s="11"/>
      <c r="NRB541" s="11"/>
      <c r="NRC541" s="11"/>
      <c r="NRD541" s="11"/>
      <c r="NRE541" s="11"/>
      <c r="NRF541" s="11"/>
      <c r="NRG541" s="11"/>
      <c r="NRH541" s="11"/>
      <c r="NRI541" s="11"/>
      <c r="NRJ541" s="11"/>
      <c r="NRK541" s="11"/>
      <c r="NRL541" s="11"/>
      <c r="NRM541" s="11"/>
      <c r="NRN541" s="11"/>
      <c r="NRO541" s="11"/>
      <c r="NRP541" s="11"/>
      <c r="NRQ541" s="11"/>
      <c r="NRR541" s="11"/>
      <c r="NRS541" s="11"/>
      <c r="NRT541" s="11"/>
      <c r="NRU541" s="11"/>
      <c r="NRV541" s="11"/>
      <c r="NRW541" s="11"/>
      <c r="NRX541" s="11"/>
      <c r="NRY541" s="11"/>
      <c r="NRZ541" s="11"/>
      <c r="NSA541" s="11"/>
      <c r="NSB541" s="11"/>
      <c r="NSC541" s="11"/>
      <c r="NSD541" s="11"/>
      <c r="NSE541" s="11"/>
      <c r="NSF541" s="11"/>
      <c r="NSG541" s="11"/>
      <c r="NSH541" s="11"/>
      <c r="NSI541" s="11"/>
      <c r="NSJ541" s="11"/>
      <c r="NSK541" s="11"/>
      <c r="NSL541" s="11"/>
      <c r="NSM541" s="11"/>
      <c r="NSN541" s="11"/>
      <c r="NSO541" s="11"/>
      <c r="NSP541" s="11"/>
      <c r="NSQ541" s="11"/>
      <c r="NSR541" s="11"/>
      <c r="NSS541" s="11"/>
      <c r="NST541" s="11"/>
      <c r="NSU541" s="11"/>
      <c r="NSV541" s="11"/>
      <c r="NSW541" s="11"/>
      <c r="NSX541" s="11"/>
      <c r="NSY541" s="11"/>
      <c r="NSZ541" s="11"/>
      <c r="NTA541" s="11"/>
      <c r="NTB541" s="11"/>
      <c r="NTC541" s="11"/>
      <c r="NTD541" s="11"/>
      <c r="NTE541" s="11"/>
      <c r="NTF541" s="11"/>
      <c r="NTG541" s="11"/>
      <c r="NTH541" s="11"/>
      <c r="NTI541" s="11"/>
      <c r="NTJ541" s="11"/>
      <c r="NTK541" s="11"/>
      <c r="NTL541" s="11"/>
      <c r="NTM541" s="11"/>
      <c r="NTN541" s="11"/>
      <c r="NTO541" s="11"/>
      <c r="NTP541" s="11"/>
      <c r="NTQ541" s="11"/>
      <c r="NTR541" s="11"/>
      <c r="NTS541" s="11"/>
      <c r="NTT541" s="11"/>
      <c r="NTU541" s="11"/>
      <c r="NTV541" s="11"/>
      <c r="NTW541" s="11"/>
      <c r="NTX541" s="11"/>
      <c r="NTY541" s="11"/>
      <c r="NTZ541" s="11"/>
      <c r="NUA541" s="11"/>
      <c r="NUB541" s="11"/>
      <c r="NUC541" s="11"/>
      <c r="NUD541" s="11"/>
      <c r="NUE541" s="11"/>
      <c r="NUF541" s="11"/>
      <c r="NUG541" s="11"/>
      <c r="NUH541" s="11"/>
      <c r="NUI541" s="11"/>
      <c r="NUJ541" s="11"/>
      <c r="NUK541" s="11"/>
      <c r="NUL541" s="11"/>
      <c r="NUM541" s="11"/>
      <c r="NUN541" s="11"/>
      <c r="NUO541" s="11"/>
      <c r="NUP541" s="11"/>
      <c r="NUQ541" s="11"/>
      <c r="NUR541" s="11"/>
      <c r="NUS541" s="11"/>
      <c r="NUT541" s="11"/>
      <c r="NUU541" s="11"/>
      <c r="NUV541" s="11"/>
      <c r="NUW541" s="11"/>
      <c r="NUX541" s="11"/>
      <c r="NUY541" s="11"/>
      <c r="NUZ541" s="11"/>
      <c r="NVA541" s="11"/>
      <c r="NVB541" s="11"/>
      <c r="NVC541" s="11"/>
      <c r="NVD541" s="11"/>
      <c r="NVE541" s="11"/>
      <c r="NVF541" s="11"/>
      <c r="NVG541" s="11"/>
      <c r="NVH541" s="11"/>
      <c r="NVI541" s="11"/>
      <c r="NVJ541" s="11"/>
      <c r="NVK541" s="11"/>
      <c r="NVL541" s="11"/>
      <c r="NVM541" s="11"/>
      <c r="NVN541" s="11"/>
      <c r="NVO541" s="11"/>
      <c r="NVP541" s="11"/>
      <c r="NVQ541" s="11"/>
      <c r="NVR541" s="11"/>
      <c r="NVS541" s="11"/>
      <c r="NVT541" s="11"/>
      <c r="NVU541" s="11"/>
      <c r="NVV541" s="11"/>
      <c r="NVW541" s="11"/>
      <c r="NVX541" s="11"/>
      <c r="NVY541" s="11"/>
      <c r="NVZ541" s="11"/>
      <c r="NWA541" s="11"/>
      <c r="NWB541" s="11"/>
      <c r="NWC541" s="11"/>
      <c r="NWD541" s="11"/>
      <c r="NWE541" s="11"/>
      <c r="NWF541" s="11"/>
      <c r="NWG541" s="11"/>
      <c r="NWH541" s="11"/>
      <c r="NWI541" s="11"/>
      <c r="NWJ541" s="11"/>
      <c r="NWK541" s="11"/>
      <c r="NWL541" s="11"/>
      <c r="NWM541" s="11"/>
      <c r="NWN541" s="11"/>
      <c r="NWO541" s="11"/>
      <c r="NWP541" s="11"/>
      <c r="NWQ541" s="11"/>
      <c r="NWR541" s="11"/>
      <c r="NWS541" s="11"/>
      <c r="NWT541" s="11"/>
      <c r="NWU541" s="11"/>
      <c r="NWV541" s="11"/>
      <c r="NWW541" s="11"/>
      <c r="NWX541" s="11"/>
      <c r="NWY541" s="11"/>
      <c r="NWZ541" s="11"/>
      <c r="NXA541" s="11"/>
      <c r="NXB541" s="11"/>
      <c r="NXC541" s="11"/>
      <c r="NXD541" s="11"/>
      <c r="NXE541" s="11"/>
      <c r="NXF541" s="11"/>
      <c r="NXG541" s="11"/>
      <c r="NXH541" s="11"/>
      <c r="NXI541" s="11"/>
      <c r="NXJ541" s="11"/>
      <c r="NXK541" s="11"/>
      <c r="NXL541" s="11"/>
      <c r="NXM541" s="11"/>
      <c r="NXN541" s="11"/>
      <c r="NXO541" s="11"/>
      <c r="NXP541" s="11"/>
      <c r="NXQ541" s="11"/>
      <c r="NXR541" s="11"/>
      <c r="NXS541" s="11"/>
      <c r="NXT541" s="11"/>
      <c r="NXU541" s="11"/>
      <c r="NXV541" s="11"/>
      <c r="NXW541" s="11"/>
      <c r="NXX541" s="11"/>
      <c r="NXY541" s="11"/>
      <c r="NXZ541" s="11"/>
      <c r="NYA541" s="11"/>
      <c r="NYB541" s="11"/>
      <c r="NYC541" s="11"/>
      <c r="NYD541" s="11"/>
      <c r="NYE541" s="11"/>
      <c r="NYF541" s="11"/>
      <c r="NYG541" s="11"/>
      <c r="NYH541" s="11"/>
      <c r="NYI541" s="11"/>
      <c r="NYJ541" s="11"/>
      <c r="NYK541" s="11"/>
      <c r="NYL541" s="11"/>
      <c r="NYM541" s="11"/>
      <c r="NYN541" s="11"/>
      <c r="NYO541" s="11"/>
      <c r="NYP541" s="11"/>
      <c r="NYQ541" s="11"/>
      <c r="NYR541" s="11"/>
      <c r="NYS541" s="11"/>
      <c r="NYT541" s="11"/>
      <c r="NYU541" s="11"/>
      <c r="NYV541" s="11"/>
      <c r="NYW541" s="11"/>
      <c r="NYX541" s="11"/>
      <c r="NYY541" s="11"/>
      <c r="NYZ541" s="11"/>
      <c r="NZA541" s="11"/>
      <c r="NZB541" s="11"/>
      <c r="NZC541" s="11"/>
      <c r="NZD541" s="11"/>
      <c r="NZE541" s="11"/>
      <c r="NZF541" s="11"/>
      <c r="NZG541" s="11"/>
      <c r="NZH541" s="11"/>
      <c r="NZI541" s="11"/>
      <c r="NZJ541" s="11"/>
      <c r="NZK541" s="11"/>
      <c r="NZL541" s="11"/>
      <c r="NZM541" s="11"/>
      <c r="NZN541" s="11"/>
      <c r="NZO541" s="11"/>
      <c r="NZP541" s="11"/>
      <c r="NZQ541" s="11"/>
      <c r="NZR541" s="11"/>
      <c r="NZS541" s="11"/>
      <c r="NZT541" s="11"/>
      <c r="NZU541" s="11"/>
      <c r="NZV541" s="11"/>
      <c r="NZW541" s="11"/>
      <c r="NZX541" s="11"/>
      <c r="NZY541" s="11"/>
      <c r="NZZ541" s="11"/>
      <c r="OAA541" s="11"/>
      <c r="OAB541" s="11"/>
      <c r="OAC541" s="11"/>
      <c r="OAD541" s="11"/>
      <c r="OAE541" s="11"/>
      <c r="OAF541" s="11"/>
      <c r="OAG541" s="11"/>
      <c r="OAH541" s="11"/>
      <c r="OAI541" s="11"/>
      <c r="OAJ541" s="11"/>
      <c r="OAK541" s="11"/>
      <c r="OAL541" s="11"/>
      <c r="OAM541" s="11"/>
      <c r="OAN541" s="11"/>
      <c r="OAO541" s="11"/>
      <c r="OAP541" s="11"/>
      <c r="OAQ541" s="11"/>
      <c r="OAR541" s="11"/>
      <c r="OAS541" s="11"/>
      <c r="OAT541" s="11"/>
      <c r="OAU541" s="11"/>
      <c r="OAV541" s="11"/>
      <c r="OAW541" s="11"/>
      <c r="OAX541" s="11"/>
      <c r="OAY541" s="11"/>
      <c r="OAZ541" s="11"/>
      <c r="OBA541" s="11"/>
      <c r="OBB541" s="11"/>
      <c r="OBC541" s="11"/>
      <c r="OBD541" s="11"/>
      <c r="OBE541" s="11"/>
      <c r="OBF541" s="11"/>
      <c r="OBG541" s="11"/>
      <c r="OBH541" s="11"/>
      <c r="OBI541" s="11"/>
      <c r="OBJ541" s="11"/>
      <c r="OBK541" s="11"/>
      <c r="OBL541" s="11"/>
      <c r="OBM541" s="11"/>
      <c r="OBN541" s="11"/>
      <c r="OBO541" s="11"/>
      <c r="OBP541" s="11"/>
      <c r="OBQ541" s="11"/>
      <c r="OBR541" s="11"/>
      <c r="OBS541" s="11"/>
      <c r="OBT541" s="11"/>
      <c r="OBU541" s="11"/>
      <c r="OBV541" s="11"/>
      <c r="OBW541" s="11"/>
      <c r="OBX541" s="11"/>
      <c r="OBY541" s="11"/>
      <c r="OBZ541" s="11"/>
      <c r="OCA541" s="11"/>
      <c r="OCB541" s="11"/>
      <c r="OCC541" s="11"/>
      <c r="OCD541" s="11"/>
      <c r="OCE541" s="11"/>
      <c r="OCF541" s="11"/>
      <c r="OCG541" s="11"/>
      <c r="OCH541" s="11"/>
      <c r="OCI541" s="11"/>
      <c r="OCJ541" s="11"/>
      <c r="OCK541" s="11"/>
      <c r="OCL541" s="11"/>
      <c r="OCM541" s="11"/>
      <c r="OCN541" s="11"/>
      <c r="OCO541" s="11"/>
      <c r="OCP541" s="11"/>
      <c r="OCQ541" s="11"/>
      <c r="OCR541" s="11"/>
      <c r="OCS541" s="11"/>
      <c r="OCT541" s="11"/>
      <c r="OCU541" s="11"/>
      <c r="OCV541" s="11"/>
      <c r="OCW541" s="11"/>
      <c r="OCX541" s="11"/>
      <c r="OCY541" s="11"/>
      <c r="OCZ541" s="11"/>
      <c r="ODA541" s="11"/>
      <c r="ODB541" s="11"/>
      <c r="ODC541" s="11"/>
      <c r="ODD541" s="11"/>
      <c r="ODE541" s="11"/>
      <c r="ODF541" s="11"/>
      <c r="ODG541" s="11"/>
      <c r="ODH541" s="11"/>
      <c r="ODI541" s="11"/>
      <c r="ODJ541" s="11"/>
      <c r="ODK541" s="11"/>
      <c r="ODL541" s="11"/>
      <c r="ODM541" s="11"/>
      <c r="ODN541" s="11"/>
      <c r="ODO541" s="11"/>
      <c r="ODP541" s="11"/>
      <c r="ODQ541" s="11"/>
      <c r="ODR541" s="11"/>
      <c r="ODS541" s="11"/>
      <c r="ODT541" s="11"/>
      <c r="ODU541" s="11"/>
      <c r="ODV541" s="11"/>
      <c r="ODW541" s="11"/>
      <c r="ODX541" s="11"/>
      <c r="ODY541" s="11"/>
      <c r="ODZ541" s="11"/>
      <c r="OEA541" s="11"/>
      <c r="OEB541" s="11"/>
      <c r="OEC541" s="11"/>
      <c r="OED541" s="11"/>
      <c r="OEE541" s="11"/>
      <c r="OEF541" s="11"/>
      <c r="OEG541" s="11"/>
      <c r="OEH541" s="11"/>
      <c r="OEI541" s="11"/>
      <c r="OEJ541" s="11"/>
      <c r="OEK541" s="11"/>
      <c r="OEL541" s="11"/>
      <c r="OEM541" s="11"/>
      <c r="OEN541" s="11"/>
      <c r="OEO541" s="11"/>
      <c r="OEP541" s="11"/>
      <c r="OEQ541" s="11"/>
      <c r="OER541" s="11"/>
      <c r="OES541" s="11"/>
      <c r="OET541" s="11"/>
      <c r="OEU541" s="11"/>
      <c r="OEV541" s="11"/>
      <c r="OEW541" s="11"/>
      <c r="OEX541" s="11"/>
      <c r="OEY541" s="11"/>
      <c r="OEZ541" s="11"/>
      <c r="OFA541" s="11"/>
      <c r="OFB541" s="11"/>
      <c r="OFC541" s="11"/>
      <c r="OFD541" s="11"/>
      <c r="OFE541" s="11"/>
      <c r="OFF541" s="11"/>
      <c r="OFG541" s="11"/>
      <c r="OFH541" s="11"/>
      <c r="OFI541" s="11"/>
      <c r="OFJ541" s="11"/>
      <c r="OFK541" s="11"/>
      <c r="OFL541" s="11"/>
      <c r="OFM541" s="11"/>
      <c r="OFN541" s="11"/>
      <c r="OFO541" s="11"/>
      <c r="OFP541" s="11"/>
      <c r="OFQ541" s="11"/>
      <c r="OFR541" s="11"/>
      <c r="OFS541" s="11"/>
      <c r="OFT541" s="11"/>
      <c r="OFU541" s="11"/>
      <c r="OFV541" s="11"/>
      <c r="OFW541" s="11"/>
      <c r="OFX541" s="11"/>
      <c r="OFY541" s="11"/>
      <c r="OFZ541" s="11"/>
      <c r="OGA541" s="11"/>
      <c r="OGB541" s="11"/>
      <c r="OGC541" s="11"/>
      <c r="OGD541" s="11"/>
      <c r="OGE541" s="11"/>
      <c r="OGF541" s="11"/>
      <c r="OGG541" s="11"/>
      <c r="OGH541" s="11"/>
      <c r="OGI541" s="11"/>
      <c r="OGJ541" s="11"/>
      <c r="OGK541" s="11"/>
      <c r="OGL541" s="11"/>
      <c r="OGM541" s="11"/>
      <c r="OGN541" s="11"/>
      <c r="OGO541" s="11"/>
      <c r="OGP541" s="11"/>
      <c r="OGQ541" s="11"/>
      <c r="OGR541" s="11"/>
      <c r="OGS541" s="11"/>
      <c r="OGT541" s="11"/>
      <c r="OGU541" s="11"/>
      <c r="OGV541" s="11"/>
      <c r="OGW541" s="11"/>
      <c r="OGX541" s="11"/>
      <c r="OGY541" s="11"/>
      <c r="OGZ541" s="11"/>
      <c r="OHA541" s="11"/>
      <c r="OHB541" s="11"/>
      <c r="OHC541" s="11"/>
      <c r="OHD541" s="11"/>
      <c r="OHE541" s="11"/>
      <c r="OHF541" s="11"/>
      <c r="OHG541" s="11"/>
      <c r="OHH541" s="11"/>
      <c r="OHI541" s="11"/>
      <c r="OHJ541" s="11"/>
      <c r="OHK541" s="11"/>
      <c r="OHL541" s="11"/>
      <c r="OHM541" s="11"/>
      <c r="OHN541" s="11"/>
      <c r="OHO541" s="11"/>
      <c r="OHP541" s="11"/>
      <c r="OHQ541" s="11"/>
      <c r="OHR541" s="11"/>
      <c r="OHS541" s="11"/>
      <c r="OHT541" s="11"/>
      <c r="OHU541" s="11"/>
      <c r="OHV541" s="11"/>
      <c r="OHW541" s="11"/>
      <c r="OHX541" s="11"/>
      <c r="OHY541" s="11"/>
      <c r="OHZ541" s="11"/>
      <c r="OIA541" s="11"/>
      <c r="OIB541" s="11"/>
      <c r="OIC541" s="11"/>
      <c r="OID541" s="11"/>
      <c r="OIE541" s="11"/>
      <c r="OIF541" s="11"/>
      <c r="OIG541" s="11"/>
      <c r="OIH541" s="11"/>
      <c r="OII541" s="11"/>
      <c r="OIJ541" s="11"/>
      <c r="OIK541" s="11"/>
      <c r="OIL541" s="11"/>
      <c r="OIM541" s="11"/>
      <c r="OIN541" s="11"/>
      <c r="OIO541" s="11"/>
      <c r="OIP541" s="11"/>
      <c r="OIQ541" s="11"/>
      <c r="OIR541" s="11"/>
      <c r="OIS541" s="11"/>
      <c r="OIT541" s="11"/>
      <c r="OIU541" s="11"/>
      <c r="OIV541" s="11"/>
      <c r="OIW541" s="11"/>
      <c r="OIX541" s="11"/>
      <c r="OIY541" s="11"/>
      <c r="OIZ541" s="11"/>
      <c r="OJA541" s="11"/>
      <c r="OJB541" s="11"/>
      <c r="OJC541" s="11"/>
      <c r="OJD541" s="11"/>
      <c r="OJE541" s="11"/>
      <c r="OJF541" s="11"/>
      <c r="OJG541" s="11"/>
      <c r="OJH541" s="11"/>
      <c r="OJI541" s="11"/>
      <c r="OJJ541" s="11"/>
      <c r="OJK541" s="11"/>
      <c r="OJL541" s="11"/>
      <c r="OJM541" s="11"/>
      <c r="OJN541" s="11"/>
      <c r="OJO541" s="11"/>
      <c r="OJP541" s="11"/>
      <c r="OJQ541" s="11"/>
      <c r="OJR541" s="11"/>
      <c r="OJS541" s="11"/>
      <c r="OJT541" s="11"/>
      <c r="OJU541" s="11"/>
      <c r="OJV541" s="11"/>
      <c r="OJW541" s="11"/>
      <c r="OJX541" s="11"/>
      <c r="OJY541" s="11"/>
      <c r="OJZ541" s="11"/>
      <c r="OKA541" s="11"/>
      <c r="OKB541" s="11"/>
      <c r="OKC541" s="11"/>
      <c r="OKD541" s="11"/>
      <c r="OKE541" s="11"/>
      <c r="OKF541" s="11"/>
      <c r="OKG541" s="11"/>
      <c r="OKH541" s="11"/>
      <c r="OKI541" s="11"/>
      <c r="OKJ541" s="11"/>
      <c r="OKK541" s="11"/>
      <c r="OKL541" s="11"/>
      <c r="OKM541" s="11"/>
      <c r="OKN541" s="11"/>
      <c r="OKO541" s="11"/>
      <c r="OKP541" s="11"/>
      <c r="OKQ541" s="11"/>
      <c r="OKR541" s="11"/>
      <c r="OKS541" s="11"/>
      <c r="OKT541" s="11"/>
      <c r="OKU541" s="11"/>
      <c r="OKV541" s="11"/>
      <c r="OKW541" s="11"/>
      <c r="OKX541" s="11"/>
      <c r="OKY541" s="11"/>
      <c r="OKZ541" s="11"/>
      <c r="OLA541" s="11"/>
      <c r="OLB541" s="11"/>
      <c r="OLC541" s="11"/>
      <c r="OLD541" s="11"/>
      <c r="OLE541" s="11"/>
      <c r="OLF541" s="11"/>
      <c r="OLG541" s="11"/>
      <c r="OLH541" s="11"/>
      <c r="OLI541" s="11"/>
      <c r="OLJ541" s="11"/>
      <c r="OLK541" s="11"/>
      <c r="OLL541" s="11"/>
      <c r="OLM541" s="11"/>
      <c r="OLN541" s="11"/>
      <c r="OLO541" s="11"/>
      <c r="OLP541" s="11"/>
      <c r="OLQ541" s="11"/>
      <c r="OLR541" s="11"/>
      <c r="OLS541" s="11"/>
      <c r="OLT541" s="11"/>
      <c r="OLU541" s="11"/>
      <c r="OLV541" s="11"/>
      <c r="OLW541" s="11"/>
      <c r="OLX541" s="11"/>
      <c r="OLY541" s="11"/>
      <c r="OLZ541" s="11"/>
      <c r="OMA541" s="11"/>
      <c r="OMB541" s="11"/>
      <c r="OMC541" s="11"/>
      <c r="OMD541" s="11"/>
      <c r="OME541" s="11"/>
      <c r="OMF541" s="11"/>
      <c r="OMG541" s="11"/>
      <c r="OMH541" s="11"/>
      <c r="OMI541" s="11"/>
      <c r="OMJ541" s="11"/>
      <c r="OMK541" s="11"/>
      <c r="OML541" s="11"/>
      <c r="OMM541" s="11"/>
      <c r="OMN541" s="11"/>
      <c r="OMO541" s="11"/>
      <c r="OMP541" s="11"/>
      <c r="OMQ541" s="11"/>
      <c r="OMR541" s="11"/>
      <c r="OMS541" s="11"/>
      <c r="OMT541" s="11"/>
      <c r="OMU541" s="11"/>
      <c r="OMV541" s="11"/>
      <c r="OMW541" s="11"/>
      <c r="OMX541" s="11"/>
      <c r="OMY541" s="11"/>
      <c r="OMZ541" s="11"/>
      <c r="ONA541" s="11"/>
      <c r="ONB541" s="11"/>
      <c r="ONC541" s="11"/>
      <c r="OND541" s="11"/>
      <c r="ONE541" s="11"/>
      <c r="ONF541" s="11"/>
      <c r="ONG541" s="11"/>
      <c r="ONH541" s="11"/>
      <c r="ONI541" s="11"/>
      <c r="ONJ541" s="11"/>
      <c r="ONK541" s="11"/>
      <c r="ONL541" s="11"/>
      <c r="ONM541" s="11"/>
      <c r="ONN541" s="11"/>
      <c r="ONO541" s="11"/>
      <c r="ONP541" s="11"/>
      <c r="ONQ541" s="11"/>
      <c r="ONR541" s="11"/>
      <c r="ONS541" s="11"/>
      <c r="ONT541" s="11"/>
      <c r="ONU541" s="11"/>
      <c r="ONV541" s="11"/>
      <c r="ONW541" s="11"/>
      <c r="ONX541" s="11"/>
      <c r="ONY541" s="11"/>
      <c r="ONZ541" s="11"/>
      <c r="OOA541" s="11"/>
      <c r="OOB541" s="11"/>
      <c r="OOC541" s="11"/>
      <c r="OOD541" s="11"/>
      <c r="OOE541" s="11"/>
      <c r="OOF541" s="11"/>
      <c r="OOG541" s="11"/>
      <c r="OOH541" s="11"/>
      <c r="OOI541" s="11"/>
      <c r="OOJ541" s="11"/>
      <c r="OOK541" s="11"/>
      <c r="OOL541" s="11"/>
      <c r="OOM541" s="11"/>
      <c r="OON541" s="11"/>
      <c r="OOO541" s="11"/>
      <c r="OOP541" s="11"/>
      <c r="OOQ541" s="11"/>
      <c r="OOR541" s="11"/>
      <c r="OOS541" s="11"/>
      <c r="OOT541" s="11"/>
      <c r="OOU541" s="11"/>
      <c r="OOV541" s="11"/>
      <c r="OOW541" s="11"/>
      <c r="OOX541" s="11"/>
      <c r="OOY541" s="11"/>
      <c r="OOZ541" s="11"/>
      <c r="OPA541" s="11"/>
      <c r="OPB541" s="11"/>
      <c r="OPC541" s="11"/>
      <c r="OPD541" s="11"/>
      <c r="OPE541" s="11"/>
      <c r="OPF541" s="11"/>
      <c r="OPG541" s="11"/>
      <c r="OPH541" s="11"/>
      <c r="OPI541" s="11"/>
      <c r="OPJ541" s="11"/>
      <c r="OPK541" s="11"/>
      <c r="OPL541" s="11"/>
      <c r="OPM541" s="11"/>
      <c r="OPN541" s="11"/>
      <c r="OPO541" s="11"/>
      <c r="OPP541" s="11"/>
      <c r="OPQ541" s="11"/>
      <c r="OPR541" s="11"/>
      <c r="OPS541" s="11"/>
      <c r="OPT541" s="11"/>
      <c r="OPU541" s="11"/>
      <c r="OPV541" s="11"/>
      <c r="OPW541" s="11"/>
      <c r="OPX541" s="11"/>
      <c r="OPY541" s="11"/>
      <c r="OPZ541" s="11"/>
      <c r="OQA541" s="11"/>
      <c r="OQB541" s="11"/>
      <c r="OQC541" s="11"/>
      <c r="OQD541" s="11"/>
      <c r="OQE541" s="11"/>
      <c r="OQF541" s="11"/>
      <c r="OQG541" s="11"/>
      <c r="OQH541" s="11"/>
      <c r="OQI541" s="11"/>
      <c r="OQJ541" s="11"/>
      <c r="OQK541" s="11"/>
      <c r="OQL541" s="11"/>
      <c r="OQM541" s="11"/>
      <c r="OQN541" s="11"/>
      <c r="OQO541" s="11"/>
      <c r="OQP541" s="11"/>
      <c r="OQQ541" s="11"/>
      <c r="OQR541" s="11"/>
      <c r="OQS541" s="11"/>
      <c r="OQT541" s="11"/>
      <c r="OQU541" s="11"/>
      <c r="OQV541" s="11"/>
      <c r="OQW541" s="11"/>
      <c r="OQX541" s="11"/>
      <c r="OQY541" s="11"/>
      <c r="OQZ541" s="11"/>
      <c r="ORA541" s="11"/>
      <c r="ORB541" s="11"/>
      <c r="ORC541" s="11"/>
      <c r="ORD541" s="11"/>
      <c r="ORE541" s="11"/>
      <c r="ORF541" s="11"/>
      <c r="ORG541" s="11"/>
      <c r="ORH541" s="11"/>
      <c r="ORI541" s="11"/>
      <c r="ORJ541" s="11"/>
      <c r="ORK541" s="11"/>
      <c r="ORL541" s="11"/>
      <c r="ORM541" s="11"/>
      <c r="ORN541" s="11"/>
      <c r="ORO541" s="11"/>
      <c r="ORP541" s="11"/>
      <c r="ORQ541" s="11"/>
      <c r="ORR541" s="11"/>
      <c r="ORS541" s="11"/>
      <c r="ORT541" s="11"/>
      <c r="ORU541" s="11"/>
      <c r="ORV541" s="11"/>
      <c r="ORW541" s="11"/>
      <c r="ORX541" s="11"/>
      <c r="ORY541" s="11"/>
      <c r="ORZ541" s="11"/>
      <c r="OSA541" s="11"/>
      <c r="OSB541" s="11"/>
      <c r="OSC541" s="11"/>
      <c r="OSD541" s="11"/>
      <c r="OSE541" s="11"/>
      <c r="OSF541" s="11"/>
      <c r="OSG541" s="11"/>
      <c r="OSH541" s="11"/>
      <c r="OSI541" s="11"/>
      <c r="OSJ541" s="11"/>
      <c r="OSK541" s="11"/>
      <c r="OSL541" s="11"/>
      <c r="OSM541" s="11"/>
      <c r="OSN541" s="11"/>
      <c r="OSO541" s="11"/>
      <c r="OSP541" s="11"/>
      <c r="OSQ541" s="11"/>
      <c r="OSR541" s="11"/>
      <c r="OSS541" s="11"/>
      <c r="OST541" s="11"/>
      <c r="OSU541" s="11"/>
      <c r="OSV541" s="11"/>
      <c r="OSW541" s="11"/>
      <c r="OSX541" s="11"/>
      <c r="OSY541" s="11"/>
      <c r="OSZ541" s="11"/>
      <c r="OTA541" s="11"/>
      <c r="OTB541" s="11"/>
      <c r="OTC541" s="11"/>
      <c r="OTD541" s="11"/>
      <c r="OTE541" s="11"/>
      <c r="OTF541" s="11"/>
      <c r="OTG541" s="11"/>
      <c r="OTH541" s="11"/>
      <c r="OTI541" s="11"/>
      <c r="OTJ541" s="11"/>
      <c r="OTK541" s="11"/>
      <c r="OTL541" s="11"/>
      <c r="OTM541" s="11"/>
      <c r="OTN541" s="11"/>
      <c r="OTO541" s="11"/>
      <c r="OTP541" s="11"/>
      <c r="OTQ541" s="11"/>
      <c r="OTR541" s="11"/>
      <c r="OTS541" s="11"/>
      <c r="OTT541" s="11"/>
      <c r="OTU541" s="11"/>
      <c r="OTV541" s="11"/>
      <c r="OTW541" s="11"/>
      <c r="OTX541" s="11"/>
      <c r="OTY541" s="11"/>
      <c r="OTZ541" s="11"/>
      <c r="OUA541" s="11"/>
      <c r="OUB541" s="11"/>
      <c r="OUC541" s="11"/>
      <c r="OUD541" s="11"/>
      <c r="OUE541" s="11"/>
      <c r="OUF541" s="11"/>
      <c r="OUG541" s="11"/>
      <c r="OUH541" s="11"/>
      <c r="OUI541" s="11"/>
      <c r="OUJ541" s="11"/>
      <c r="OUK541" s="11"/>
      <c r="OUL541" s="11"/>
      <c r="OUM541" s="11"/>
      <c r="OUN541" s="11"/>
      <c r="OUO541" s="11"/>
      <c r="OUP541" s="11"/>
      <c r="OUQ541" s="11"/>
      <c r="OUR541" s="11"/>
      <c r="OUS541" s="11"/>
      <c r="OUT541" s="11"/>
      <c r="OUU541" s="11"/>
      <c r="OUV541" s="11"/>
      <c r="OUW541" s="11"/>
      <c r="OUX541" s="11"/>
      <c r="OUY541" s="11"/>
      <c r="OUZ541" s="11"/>
      <c r="OVA541" s="11"/>
      <c r="OVB541" s="11"/>
      <c r="OVC541" s="11"/>
      <c r="OVD541" s="11"/>
      <c r="OVE541" s="11"/>
      <c r="OVF541" s="11"/>
      <c r="OVG541" s="11"/>
      <c r="OVH541" s="11"/>
      <c r="OVI541" s="11"/>
      <c r="OVJ541" s="11"/>
      <c r="OVK541" s="11"/>
      <c r="OVL541" s="11"/>
      <c r="OVM541" s="11"/>
      <c r="OVN541" s="11"/>
      <c r="OVO541" s="11"/>
      <c r="OVP541" s="11"/>
      <c r="OVQ541" s="11"/>
      <c r="OVR541" s="11"/>
      <c r="OVS541" s="11"/>
      <c r="OVT541" s="11"/>
      <c r="OVU541" s="11"/>
      <c r="OVV541" s="11"/>
      <c r="OVW541" s="11"/>
      <c r="OVX541" s="11"/>
      <c r="OVY541" s="11"/>
      <c r="OVZ541" s="11"/>
      <c r="OWA541" s="11"/>
      <c r="OWB541" s="11"/>
      <c r="OWC541" s="11"/>
      <c r="OWD541" s="11"/>
      <c r="OWE541" s="11"/>
      <c r="OWF541" s="11"/>
      <c r="OWG541" s="11"/>
      <c r="OWH541" s="11"/>
      <c r="OWI541" s="11"/>
      <c r="OWJ541" s="11"/>
      <c r="OWK541" s="11"/>
      <c r="OWL541" s="11"/>
      <c r="OWM541" s="11"/>
      <c r="OWN541" s="11"/>
      <c r="OWO541" s="11"/>
      <c r="OWP541" s="11"/>
      <c r="OWQ541" s="11"/>
      <c r="OWR541" s="11"/>
      <c r="OWS541" s="11"/>
      <c r="OWT541" s="11"/>
      <c r="OWU541" s="11"/>
      <c r="OWV541" s="11"/>
      <c r="OWW541" s="11"/>
      <c r="OWX541" s="11"/>
      <c r="OWY541" s="11"/>
      <c r="OWZ541" s="11"/>
      <c r="OXA541" s="11"/>
      <c r="OXB541" s="11"/>
      <c r="OXC541" s="11"/>
      <c r="OXD541" s="11"/>
      <c r="OXE541" s="11"/>
      <c r="OXF541" s="11"/>
      <c r="OXG541" s="11"/>
      <c r="OXH541" s="11"/>
      <c r="OXI541" s="11"/>
      <c r="OXJ541" s="11"/>
      <c r="OXK541" s="11"/>
      <c r="OXL541" s="11"/>
      <c r="OXM541" s="11"/>
      <c r="OXN541" s="11"/>
      <c r="OXO541" s="11"/>
      <c r="OXP541" s="11"/>
      <c r="OXQ541" s="11"/>
      <c r="OXR541" s="11"/>
      <c r="OXS541" s="11"/>
      <c r="OXT541" s="11"/>
      <c r="OXU541" s="11"/>
      <c r="OXV541" s="11"/>
      <c r="OXW541" s="11"/>
      <c r="OXX541" s="11"/>
      <c r="OXY541" s="11"/>
      <c r="OXZ541" s="11"/>
      <c r="OYA541" s="11"/>
      <c r="OYB541" s="11"/>
      <c r="OYC541" s="11"/>
      <c r="OYD541" s="11"/>
      <c r="OYE541" s="11"/>
      <c r="OYF541" s="11"/>
      <c r="OYG541" s="11"/>
      <c r="OYH541" s="11"/>
      <c r="OYI541" s="11"/>
      <c r="OYJ541" s="11"/>
      <c r="OYK541" s="11"/>
      <c r="OYL541" s="11"/>
      <c r="OYM541" s="11"/>
      <c r="OYN541" s="11"/>
      <c r="OYO541" s="11"/>
      <c r="OYP541" s="11"/>
      <c r="OYQ541" s="11"/>
      <c r="OYR541" s="11"/>
      <c r="OYS541" s="11"/>
      <c r="OYT541" s="11"/>
      <c r="OYU541" s="11"/>
      <c r="OYV541" s="11"/>
      <c r="OYW541" s="11"/>
      <c r="OYX541" s="11"/>
      <c r="OYY541" s="11"/>
      <c r="OYZ541" s="11"/>
      <c r="OZA541" s="11"/>
      <c r="OZB541" s="11"/>
      <c r="OZC541" s="11"/>
      <c r="OZD541" s="11"/>
      <c r="OZE541" s="11"/>
      <c r="OZF541" s="11"/>
      <c r="OZG541" s="11"/>
      <c r="OZH541" s="11"/>
      <c r="OZI541" s="11"/>
      <c r="OZJ541" s="11"/>
      <c r="OZK541" s="11"/>
      <c r="OZL541" s="11"/>
      <c r="OZM541" s="11"/>
      <c r="OZN541" s="11"/>
      <c r="OZO541" s="11"/>
      <c r="OZP541" s="11"/>
      <c r="OZQ541" s="11"/>
      <c r="OZR541" s="11"/>
      <c r="OZS541" s="11"/>
      <c r="OZT541" s="11"/>
      <c r="OZU541" s="11"/>
      <c r="OZV541" s="11"/>
      <c r="OZW541" s="11"/>
      <c r="OZX541" s="11"/>
      <c r="OZY541" s="11"/>
      <c r="OZZ541" s="11"/>
      <c r="PAA541" s="11"/>
      <c r="PAB541" s="11"/>
      <c r="PAC541" s="11"/>
      <c r="PAD541" s="11"/>
      <c r="PAE541" s="11"/>
      <c r="PAF541" s="11"/>
      <c r="PAG541" s="11"/>
      <c r="PAH541" s="11"/>
      <c r="PAI541" s="11"/>
      <c r="PAJ541" s="11"/>
      <c r="PAK541" s="11"/>
      <c r="PAL541" s="11"/>
      <c r="PAM541" s="11"/>
      <c r="PAN541" s="11"/>
      <c r="PAO541" s="11"/>
      <c r="PAP541" s="11"/>
      <c r="PAQ541" s="11"/>
      <c r="PAR541" s="11"/>
      <c r="PAS541" s="11"/>
      <c r="PAT541" s="11"/>
      <c r="PAU541" s="11"/>
      <c r="PAV541" s="11"/>
      <c r="PAW541" s="11"/>
      <c r="PAX541" s="11"/>
      <c r="PAY541" s="11"/>
      <c r="PAZ541" s="11"/>
      <c r="PBA541" s="11"/>
      <c r="PBB541" s="11"/>
      <c r="PBC541" s="11"/>
      <c r="PBD541" s="11"/>
      <c r="PBE541" s="11"/>
      <c r="PBF541" s="11"/>
      <c r="PBG541" s="11"/>
      <c r="PBH541" s="11"/>
      <c r="PBI541" s="11"/>
      <c r="PBJ541" s="11"/>
      <c r="PBK541" s="11"/>
      <c r="PBL541" s="11"/>
      <c r="PBM541" s="11"/>
      <c r="PBN541" s="11"/>
      <c r="PBO541" s="11"/>
      <c r="PBP541" s="11"/>
      <c r="PBQ541" s="11"/>
      <c r="PBR541" s="11"/>
      <c r="PBS541" s="11"/>
      <c r="PBT541" s="11"/>
      <c r="PBU541" s="11"/>
      <c r="PBV541" s="11"/>
      <c r="PBW541" s="11"/>
      <c r="PBX541" s="11"/>
      <c r="PBY541" s="11"/>
      <c r="PBZ541" s="11"/>
      <c r="PCA541" s="11"/>
      <c r="PCB541" s="11"/>
      <c r="PCC541" s="11"/>
      <c r="PCD541" s="11"/>
      <c r="PCE541" s="11"/>
      <c r="PCF541" s="11"/>
      <c r="PCG541" s="11"/>
      <c r="PCH541" s="11"/>
      <c r="PCI541" s="11"/>
      <c r="PCJ541" s="11"/>
      <c r="PCK541" s="11"/>
      <c r="PCL541" s="11"/>
      <c r="PCM541" s="11"/>
      <c r="PCN541" s="11"/>
      <c r="PCO541" s="11"/>
      <c r="PCP541" s="11"/>
      <c r="PCQ541" s="11"/>
      <c r="PCR541" s="11"/>
      <c r="PCS541" s="11"/>
      <c r="PCT541" s="11"/>
      <c r="PCU541" s="11"/>
      <c r="PCV541" s="11"/>
      <c r="PCW541" s="11"/>
      <c r="PCX541" s="11"/>
      <c r="PCY541" s="11"/>
      <c r="PCZ541" s="11"/>
      <c r="PDA541" s="11"/>
      <c r="PDB541" s="11"/>
      <c r="PDC541" s="11"/>
      <c r="PDD541" s="11"/>
      <c r="PDE541" s="11"/>
      <c r="PDF541" s="11"/>
      <c r="PDG541" s="11"/>
      <c r="PDH541" s="11"/>
      <c r="PDI541" s="11"/>
      <c r="PDJ541" s="11"/>
      <c r="PDK541" s="11"/>
      <c r="PDL541" s="11"/>
      <c r="PDM541" s="11"/>
      <c r="PDN541" s="11"/>
      <c r="PDO541" s="11"/>
      <c r="PDP541" s="11"/>
      <c r="PDQ541" s="11"/>
      <c r="PDR541" s="11"/>
      <c r="PDS541" s="11"/>
      <c r="PDT541" s="11"/>
      <c r="PDU541" s="11"/>
      <c r="PDV541" s="11"/>
      <c r="PDW541" s="11"/>
      <c r="PDX541" s="11"/>
      <c r="PDY541" s="11"/>
      <c r="PDZ541" s="11"/>
      <c r="PEA541" s="11"/>
      <c r="PEB541" s="11"/>
      <c r="PEC541" s="11"/>
      <c r="PED541" s="11"/>
      <c r="PEE541" s="11"/>
      <c r="PEF541" s="11"/>
      <c r="PEG541" s="11"/>
      <c r="PEH541" s="11"/>
      <c r="PEI541" s="11"/>
      <c r="PEJ541" s="11"/>
      <c r="PEK541" s="11"/>
      <c r="PEL541" s="11"/>
      <c r="PEM541" s="11"/>
      <c r="PEN541" s="11"/>
      <c r="PEO541" s="11"/>
      <c r="PEP541" s="11"/>
      <c r="PEQ541" s="11"/>
      <c r="PER541" s="11"/>
      <c r="PES541" s="11"/>
      <c r="PET541" s="11"/>
      <c r="PEU541" s="11"/>
      <c r="PEV541" s="11"/>
      <c r="PEW541" s="11"/>
      <c r="PEX541" s="11"/>
      <c r="PEY541" s="11"/>
      <c r="PEZ541" s="11"/>
      <c r="PFA541" s="11"/>
      <c r="PFB541" s="11"/>
      <c r="PFC541" s="11"/>
      <c r="PFD541" s="11"/>
      <c r="PFE541" s="11"/>
      <c r="PFF541" s="11"/>
      <c r="PFG541" s="11"/>
      <c r="PFH541" s="11"/>
      <c r="PFI541" s="11"/>
      <c r="PFJ541" s="11"/>
      <c r="PFK541" s="11"/>
      <c r="PFL541" s="11"/>
      <c r="PFM541" s="11"/>
      <c r="PFN541" s="11"/>
      <c r="PFO541" s="11"/>
      <c r="PFP541" s="11"/>
      <c r="PFQ541" s="11"/>
      <c r="PFR541" s="11"/>
      <c r="PFS541" s="11"/>
      <c r="PFT541" s="11"/>
      <c r="PFU541" s="11"/>
      <c r="PFV541" s="11"/>
      <c r="PFW541" s="11"/>
      <c r="PFX541" s="11"/>
      <c r="PFY541" s="11"/>
      <c r="PFZ541" s="11"/>
      <c r="PGA541" s="11"/>
      <c r="PGB541" s="11"/>
      <c r="PGC541" s="11"/>
      <c r="PGD541" s="11"/>
      <c r="PGE541" s="11"/>
      <c r="PGF541" s="11"/>
      <c r="PGG541" s="11"/>
      <c r="PGH541" s="11"/>
      <c r="PGI541" s="11"/>
      <c r="PGJ541" s="11"/>
      <c r="PGK541" s="11"/>
      <c r="PGL541" s="11"/>
      <c r="PGM541" s="11"/>
      <c r="PGN541" s="11"/>
      <c r="PGO541" s="11"/>
      <c r="PGP541" s="11"/>
      <c r="PGQ541" s="11"/>
      <c r="PGR541" s="11"/>
      <c r="PGS541" s="11"/>
      <c r="PGT541" s="11"/>
      <c r="PGU541" s="11"/>
      <c r="PGV541" s="11"/>
      <c r="PGW541" s="11"/>
      <c r="PGX541" s="11"/>
      <c r="PGY541" s="11"/>
      <c r="PGZ541" s="11"/>
      <c r="PHA541" s="11"/>
      <c r="PHB541" s="11"/>
      <c r="PHC541" s="11"/>
      <c r="PHD541" s="11"/>
      <c r="PHE541" s="11"/>
      <c r="PHF541" s="11"/>
      <c r="PHG541" s="11"/>
      <c r="PHH541" s="11"/>
      <c r="PHI541" s="11"/>
      <c r="PHJ541" s="11"/>
      <c r="PHK541" s="11"/>
      <c r="PHL541" s="11"/>
      <c r="PHM541" s="11"/>
      <c r="PHN541" s="11"/>
      <c r="PHO541" s="11"/>
      <c r="PHP541" s="11"/>
      <c r="PHQ541" s="11"/>
      <c r="PHR541" s="11"/>
      <c r="PHS541" s="11"/>
      <c r="PHT541" s="11"/>
      <c r="PHU541" s="11"/>
      <c r="PHV541" s="11"/>
      <c r="PHW541" s="11"/>
      <c r="PHX541" s="11"/>
      <c r="PHY541" s="11"/>
      <c r="PHZ541" s="11"/>
      <c r="PIA541" s="11"/>
      <c r="PIB541" s="11"/>
      <c r="PIC541" s="11"/>
      <c r="PID541" s="11"/>
      <c r="PIE541" s="11"/>
      <c r="PIF541" s="11"/>
      <c r="PIG541" s="11"/>
      <c r="PIH541" s="11"/>
      <c r="PII541" s="11"/>
      <c r="PIJ541" s="11"/>
      <c r="PIK541" s="11"/>
      <c r="PIL541" s="11"/>
      <c r="PIM541" s="11"/>
      <c r="PIN541" s="11"/>
      <c r="PIO541" s="11"/>
      <c r="PIP541" s="11"/>
      <c r="PIQ541" s="11"/>
      <c r="PIR541" s="11"/>
      <c r="PIS541" s="11"/>
      <c r="PIT541" s="11"/>
      <c r="PIU541" s="11"/>
      <c r="PIV541" s="11"/>
      <c r="PIW541" s="11"/>
      <c r="PIX541" s="11"/>
      <c r="PIY541" s="11"/>
      <c r="PIZ541" s="11"/>
      <c r="PJA541" s="11"/>
      <c r="PJB541" s="11"/>
      <c r="PJC541" s="11"/>
      <c r="PJD541" s="11"/>
      <c r="PJE541" s="11"/>
      <c r="PJF541" s="11"/>
      <c r="PJG541" s="11"/>
      <c r="PJH541" s="11"/>
      <c r="PJI541" s="11"/>
      <c r="PJJ541" s="11"/>
      <c r="PJK541" s="11"/>
      <c r="PJL541" s="11"/>
      <c r="PJM541" s="11"/>
      <c r="PJN541" s="11"/>
      <c r="PJO541" s="11"/>
      <c r="PJP541" s="11"/>
      <c r="PJQ541" s="11"/>
      <c r="PJR541" s="11"/>
      <c r="PJS541" s="11"/>
      <c r="PJT541" s="11"/>
      <c r="PJU541" s="11"/>
      <c r="PJV541" s="11"/>
      <c r="PJW541" s="11"/>
      <c r="PJX541" s="11"/>
      <c r="PJY541" s="11"/>
      <c r="PJZ541" s="11"/>
      <c r="PKA541" s="11"/>
      <c r="PKB541" s="11"/>
      <c r="PKC541" s="11"/>
      <c r="PKD541" s="11"/>
      <c r="PKE541" s="11"/>
      <c r="PKF541" s="11"/>
      <c r="PKG541" s="11"/>
      <c r="PKH541" s="11"/>
      <c r="PKI541" s="11"/>
      <c r="PKJ541" s="11"/>
      <c r="PKK541" s="11"/>
      <c r="PKL541" s="11"/>
      <c r="PKM541" s="11"/>
      <c r="PKN541" s="11"/>
      <c r="PKO541" s="11"/>
      <c r="PKP541" s="11"/>
      <c r="PKQ541" s="11"/>
      <c r="PKR541" s="11"/>
      <c r="PKS541" s="11"/>
      <c r="PKT541" s="11"/>
      <c r="PKU541" s="11"/>
      <c r="PKV541" s="11"/>
      <c r="PKW541" s="11"/>
      <c r="PKX541" s="11"/>
      <c r="PKY541" s="11"/>
      <c r="PKZ541" s="11"/>
      <c r="PLA541" s="11"/>
      <c r="PLB541" s="11"/>
      <c r="PLC541" s="11"/>
      <c r="PLD541" s="11"/>
      <c r="PLE541" s="11"/>
      <c r="PLF541" s="11"/>
      <c r="PLG541" s="11"/>
      <c r="PLH541" s="11"/>
      <c r="PLI541" s="11"/>
      <c r="PLJ541" s="11"/>
      <c r="PLK541" s="11"/>
      <c r="PLL541" s="11"/>
      <c r="PLM541" s="11"/>
      <c r="PLN541" s="11"/>
      <c r="PLO541" s="11"/>
      <c r="PLP541" s="11"/>
      <c r="PLQ541" s="11"/>
      <c r="PLR541" s="11"/>
      <c r="PLS541" s="11"/>
      <c r="PLT541" s="11"/>
      <c r="PLU541" s="11"/>
      <c r="PLV541" s="11"/>
      <c r="PLW541" s="11"/>
      <c r="PLX541" s="11"/>
      <c r="PLY541" s="11"/>
      <c r="PLZ541" s="11"/>
      <c r="PMA541" s="11"/>
      <c r="PMB541" s="11"/>
      <c r="PMC541" s="11"/>
      <c r="PMD541" s="11"/>
      <c r="PME541" s="11"/>
      <c r="PMF541" s="11"/>
      <c r="PMG541" s="11"/>
      <c r="PMH541" s="11"/>
      <c r="PMI541" s="11"/>
      <c r="PMJ541" s="11"/>
      <c r="PMK541" s="11"/>
      <c r="PML541" s="11"/>
      <c r="PMM541" s="11"/>
      <c r="PMN541" s="11"/>
      <c r="PMO541" s="11"/>
      <c r="PMP541" s="11"/>
      <c r="PMQ541" s="11"/>
      <c r="PMR541" s="11"/>
      <c r="PMS541" s="11"/>
      <c r="PMT541" s="11"/>
      <c r="PMU541" s="11"/>
      <c r="PMV541" s="11"/>
      <c r="PMW541" s="11"/>
      <c r="PMX541" s="11"/>
      <c r="PMY541" s="11"/>
      <c r="PMZ541" s="11"/>
      <c r="PNA541" s="11"/>
      <c r="PNB541" s="11"/>
      <c r="PNC541" s="11"/>
      <c r="PND541" s="11"/>
      <c r="PNE541" s="11"/>
      <c r="PNF541" s="11"/>
      <c r="PNG541" s="11"/>
      <c r="PNH541" s="11"/>
      <c r="PNI541" s="11"/>
      <c r="PNJ541" s="11"/>
      <c r="PNK541" s="11"/>
      <c r="PNL541" s="11"/>
      <c r="PNM541" s="11"/>
      <c r="PNN541" s="11"/>
      <c r="PNO541" s="11"/>
      <c r="PNP541" s="11"/>
      <c r="PNQ541" s="11"/>
      <c r="PNR541" s="11"/>
      <c r="PNS541" s="11"/>
      <c r="PNT541" s="11"/>
      <c r="PNU541" s="11"/>
      <c r="PNV541" s="11"/>
      <c r="PNW541" s="11"/>
      <c r="PNX541" s="11"/>
      <c r="PNY541" s="11"/>
      <c r="PNZ541" s="11"/>
      <c r="POA541" s="11"/>
      <c r="POB541" s="11"/>
      <c r="POC541" s="11"/>
      <c r="POD541" s="11"/>
      <c r="POE541" s="11"/>
      <c r="POF541" s="11"/>
      <c r="POG541" s="11"/>
      <c r="POH541" s="11"/>
      <c r="POI541" s="11"/>
      <c r="POJ541" s="11"/>
      <c r="POK541" s="11"/>
      <c r="POL541" s="11"/>
      <c r="POM541" s="11"/>
      <c r="PON541" s="11"/>
      <c r="POO541" s="11"/>
      <c r="POP541" s="11"/>
      <c r="POQ541" s="11"/>
      <c r="POR541" s="11"/>
      <c r="POS541" s="11"/>
      <c r="POT541" s="11"/>
      <c r="POU541" s="11"/>
      <c r="POV541" s="11"/>
      <c r="POW541" s="11"/>
      <c r="POX541" s="11"/>
      <c r="POY541" s="11"/>
      <c r="POZ541" s="11"/>
      <c r="PPA541" s="11"/>
      <c r="PPB541" s="11"/>
      <c r="PPC541" s="11"/>
      <c r="PPD541" s="11"/>
      <c r="PPE541" s="11"/>
      <c r="PPF541" s="11"/>
      <c r="PPG541" s="11"/>
      <c r="PPH541" s="11"/>
      <c r="PPI541" s="11"/>
      <c r="PPJ541" s="11"/>
      <c r="PPK541" s="11"/>
      <c r="PPL541" s="11"/>
      <c r="PPM541" s="11"/>
      <c r="PPN541" s="11"/>
      <c r="PPO541" s="11"/>
      <c r="PPP541" s="11"/>
      <c r="PPQ541" s="11"/>
      <c r="PPR541" s="11"/>
      <c r="PPS541" s="11"/>
      <c r="PPT541" s="11"/>
      <c r="PPU541" s="11"/>
      <c r="PPV541" s="11"/>
      <c r="PPW541" s="11"/>
      <c r="PPX541" s="11"/>
      <c r="PPY541" s="11"/>
      <c r="PPZ541" s="11"/>
      <c r="PQA541" s="11"/>
      <c r="PQB541" s="11"/>
      <c r="PQC541" s="11"/>
      <c r="PQD541" s="11"/>
      <c r="PQE541" s="11"/>
      <c r="PQF541" s="11"/>
      <c r="PQG541" s="11"/>
      <c r="PQH541" s="11"/>
      <c r="PQI541" s="11"/>
      <c r="PQJ541" s="11"/>
      <c r="PQK541" s="11"/>
      <c r="PQL541" s="11"/>
      <c r="PQM541" s="11"/>
      <c r="PQN541" s="11"/>
      <c r="PQO541" s="11"/>
      <c r="PQP541" s="11"/>
      <c r="PQQ541" s="11"/>
      <c r="PQR541" s="11"/>
      <c r="PQS541" s="11"/>
      <c r="PQT541" s="11"/>
      <c r="PQU541" s="11"/>
      <c r="PQV541" s="11"/>
      <c r="PQW541" s="11"/>
      <c r="PQX541" s="11"/>
      <c r="PQY541" s="11"/>
      <c r="PQZ541" s="11"/>
      <c r="PRA541" s="11"/>
      <c r="PRB541" s="11"/>
      <c r="PRC541" s="11"/>
      <c r="PRD541" s="11"/>
      <c r="PRE541" s="11"/>
      <c r="PRF541" s="11"/>
      <c r="PRG541" s="11"/>
      <c r="PRH541" s="11"/>
      <c r="PRI541" s="11"/>
      <c r="PRJ541" s="11"/>
      <c r="PRK541" s="11"/>
      <c r="PRL541" s="11"/>
      <c r="PRM541" s="11"/>
      <c r="PRN541" s="11"/>
      <c r="PRO541" s="11"/>
      <c r="PRP541" s="11"/>
      <c r="PRQ541" s="11"/>
      <c r="PRR541" s="11"/>
      <c r="PRS541" s="11"/>
      <c r="PRT541" s="11"/>
      <c r="PRU541" s="11"/>
      <c r="PRV541" s="11"/>
      <c r="PRW541" s="11"/>
      <c r="PRX541" s="11"/>
      <c r="PRY541" s="11"/>
      <c r="PRZ541" s="11"/>
      <c r="PSA541" s="11"/>
      <c r="PSB541" s="11"/>
      <c r="PSC541" s="11"/>
      <c r="PSD541" s="11"/>
      <c r="PSE541" s="11"/>
      <c r="PSF541" s="11"/>
      <c r="PSG541" s="11"/>
      <c r="PSH541" s="11"/>
      <c r="PSI541" s="11"/>
      <c r="PSJ541" s="11"/>
      <c r="PSK541" s="11"/>
      <c r="PSL541" s="11"/>
      <c r="PSM541" s="11"/>
      <c r="PSN541" s="11"/>
      <c r="PSO541" s="11"/>
      <c r="PSP541" s="11"/>
      <c r="PSQ541" s="11"/>
      <c r="PSR541" s="11"/>
      <c r="PSS541" s="11"/>
      <c r="PST541" s="11"/>
      <c r="PSU541" s="11"/>
      <c r="PSV541" s="11"/>
      <c r="PSW541" s="11"/>
      <c r="PSX541" s="11"/>
      <c r="PSY541" s="11"/>
      <c r="PSZ541" s="11"/>
      <c r="PTA541" s="11"/>
      <c r="PTB541" s="11"/>
      <c r="PTC541" s="11"/>
      <c r="PTD541" s="11"/>
      <c r="PTE541" s="11"/>
      <c r="PTF541" s="11"/>
      <c r="PTG541" s="11"/>
      <c r="PTH541" s="11"/>
      <c r="PTI541" s="11"/>
      <c r="PTJ541" s="11"/>
      <c r="PTK541" s="11"/>
      <c r="PTL541" s="11"/>
      <c r="PTM541" s="11"/>
      <c r="PTN541" s="11"/>
      <c r="PTO541" s="11"/>
      <c r="PTP541" s="11"/>
      <c r="PTQ541" s="11"/>
      <c r="PTR541" s="11"/>
      <c r="PTS541" s="11"/>
      <c r="PTT541" s="11"/>
      <c r="PTU541" s="11"/>
      <c r="PTV541" s="11"/>
      <c r="PTW541" s="11"/>
      <c r="PTX541" s="11"/>
      <c r="PTY541" s="11"/>
      <c r="PTZ541" s="11"/>
      <c r="PUA541" s="11"/>
      <c r="PUB541" s="11"/>
      <c r="PUC541" s="11"/>
      <c r="PUD541" s="11"/>
      <c r="PUE541" s="11"/>
      <c r="PUF541" s="11"/>
      <c r="PUG541" s="11"/>
      <c r="PUH541" s="11"/>
      <c r="PUI541" s="11"/>
      <c r="PUJ541" s="11"/>
      <c r="PUK541" s="11"/>
      <c r="PUL541" s="11"/>
      <c r="PUM541" s="11"/>
      <c r="PUN541" s="11"/>
      <c r="PUO541" s="11"/>
      <c r="PUP541" s="11"/>
      <c r="PUQ541" s="11"/>
      <c r="PUR541" s="11"/>
      <c r="PUS541" s="11"/>
      <c r="PUT541" s="11"/>
      <c r="PUU541" s="11"/>
      <c r="PUV541" s="11"/>
      <c r="PUW541" s="11"/>
      <c r="PUX541" s="11"/>
      <c r="PUY541" s="11"/>
      <c r="PUZ541" s="11"/>
      <c r="PVA541" s="11"/>
      <c r="PVB541" s="11"/>
      <c r="PVC541" s="11"/>
      <c r="PVD541" s="11"/>
      <c r="PVE541" s="11"/>
      <c r="PVF541" s="11"/>
      <c r="PVG541" s="11"/>
      <c r="PVH541" s="11"/>
      <c r="PVI541" s="11"/>
      <c r="PVJ541" s="11"/>
      <c r="PVK541" s="11"/>
      <c r="PVL541" s="11"/>
      <c r="PVM541" s="11"/>
      <c r="PVN541" s="11"/>
      <c r="PVO541" s="11"/>
      <c r="PVP541" s="11"/>
      <c r="PVQ541" s="11"/>
      <c r="PVR541" s="11"/>
      <c r="PVS541" s="11"/>
      <c r="PVT541" s="11"/>
      <c r="PVU541" s="11"/>
      <c r="PVV541" s="11"/>
      <c r="PVW541" s="11"/>
      <c r="PVX541" s="11"/>
      <c r="PVY541" s="11"/>
      <c r="PVZ541" s="11"/>
      <c r="PWA541" s="11"/>
      <c r="PWB541" s="11"/>
      <c r="PWC541" s="11"/>
      <c r="PWD541" s="11"/>
      <c r="PWE541" s="11"/>
      <c r="PWF541" s="11"/>
      <c r="PWG541" s="11"/>
      <c r="PWH541" s="11"/>
      <c r="PWI541" s="11"/>
      <c r="PWJ541" s="11"/>
      <c r="PWK541" s="11"/>
      <c r="PWL541" s="11"/>
      <c r="PWM541" s="11"/>
      <c r="PWN541" s="11"/>
      <c r="PWO541" s="11"/>
      <c r="PWP541" s="11"/>
      <c r="PWQ541" s="11"/>
      <c r="PWR541" s="11"/>
      <c r="PWS541" s="11"/>
      <c r="PWT541" s="11"/>
      <c r="PWU541" s="11"/>
      <c r="PWV541" s="11"/>
      <c r="PWW541" s="11"/>
      <c r="PWX541" s="11"/>
      <c r="PWY541" s="11"/>
      <c r="PWZ541" s="11"/>
      <c r="PXA541" s="11"/>
      <c r="PXB541" s="11"/>
      <c r="PXC541" s="11"/>
      <c r="PXD541" s="11"/>
      <c r="PXE541" s="11"/>
      <c r="PXF541" s="11"/>
      <c r="PXG541" s="11"/>
      <c r="PXH541" s="11"/>
      <c r="PXI541" s="11"/>
      <c r="PXJ541" s="11"/>
      <c r="PXK541" s="11"/>
      <c r="PXL541" s="11"/>
      <c r="PXM541" s="11"/>
      <c r="PXN541" s="11"/>
      <c r="PXO541" s="11"/>
      <c r="PXP541" s="11"/>
      <c r="PXQ541" s="11"/>
      <c r="PXR541" s="11"/>
      <c r="PXS541" s="11"/>
      <c r="PXT541" s="11"/>
      <c r="PXU541" s="11"/>
      <c r="PXV541" s="11"/>
      <c r="PXW541" s="11"/>
      <c r="PXX541" s="11"/>
      <c r="PXY541" s="11"/>
      <c r="PXZ541" s="11"/>
      <c r="PYA541" s="11"/>
      <c r="PYB541" s="11"/>
      <c r="PYC541" s="11"/>
      <c r="PYD541" s="11"/>
      <c r="PYE541" s="11"/>
      <c r="PYF541" s="11"/>
      <c r="PYG541" s="11"/>
      <c r="PYH541" s="11"/>
      <c r="PYI541" s="11"/>
      <c r="PYJ541" s="11"/>
      <c r="PYK541" s="11"/>
      <c r="PYL541" s="11"/>
      <c r="PYM541" s="11"/>
      <c r="PYN541" s="11"/>
      <c r="PYO541" s="11"/>
      <c r="PYP541" s="11"/>
      <c r="PYQ541" s="11"/>
      <c r="PYR541" s="11"/>
      <c r="PYS541" s="11"/>
      <c r="PYT541" s="11"/>
      <c r="PYU541" s="11"/>
      <c r="PYV541" s="11"/>
      <c r="PYW541" s="11"/>
      <c r="PYX541" s="11"/>
      <c r="PYY541" s="11"/>
      <c r="PYZ541" s="11"/>
      <c r="PZA541" s="11"/>
      <c r="PZB541" s="11"/>
      <c r="PZC541" s="11"/>
      <c r="PZD541" s="11"/>
      <c r="PZE541" s="11"/>
      <c r="PZF541" s="11"/>
      <c r="PZG541" s="11"/>
      <c r="PZH541" s="11"/>
      <c r="PZI541" s="11"/>
      <c r="PZJ541" s="11"/>
      <c r="PZK541" s="11"/>
      <c r="PZL541" s="11"/>
      <c r="PZM541" s="11"/>
      <c r="PZN541" s="11"/>
      <c r="PZO541" s="11"/>
      <c r="PZP541" s="11"/>
      <c r="PZQ541" s="11"/>
      <c r="PZR541" s="11"/>
      <c r="PZS541" s="11"/>
      <c r="PZT541" s="11"/>
      <c r="PZU541" s="11"/>
      <c r="PZV541" s="11"/>
      <c r="PZW541" s="11"/>
      <c r="PZX541" s="11"/>
      <c r="PZY541" s="11"/>
      <c r="PZZ541" s="11"/>
      <c r="QAA541" s="11"/>
      <c r="QAB541" s="11"/>
      <c r="QAC541" s="11"/>
      <c r="QAD541" s="11"/>
      <c r="QAE541" s="11"/>
      <c r="QAF541" s="11"/>
      <c r="QAG541" s="11"/>
      <c r="QAH541" s="11"/>
      <c r="QAI541" s="11"/>
      <c r="QAJ541" s="11"/>
      <c r="QAK541" s="11"/>
      <c r="QAL541" s="11"/>
      <c r="QAM541" s="11"/>
      <c r="QAN541" s="11"/>
      <c r="QAO541" s="11"/>
      <c r="QAP541" s="11"/>
      <c r="QAQ541" s="11"/>
      <c r="QAR541" s="11"/>
      <c r="QAS541" s="11"/>
      <c r="QAT541" s="11"/>
      <c r="QAU541" s="11"/>
      <c r="QAV541" s="11"/>
      <c r="QAW541" s="11"/>
      <c r="QAX541" s="11"/>
      <c r="QAY541" s="11"/>
      <c r="QAZ541" s="11"/>
      <c r="QBA541" s="11"/>
      <c r="QBB541" s="11"/>
      <c r="QBC541" s="11"/>
      <c r="QBD541" s="11"/>
      <c r="QBE541" s="11"/>
      <c r="QBF541" s="11"/>
      <c r="QBG541" s="11"/>
      <c r="QBH541" s="11"/>
      <c r="QBI541" s="11"/>
      <c r="QBJ541" s="11"/>
      <c r="QBK541" s="11"/>
      <c r="QBL541" s="11"/>
      <c r="QBM541" s="11"/>
      <c r="QBN541" s="11"/>
      <c r="QBO541" s="11"/>
      <c r="QBP541" s="11"/>
      <c r="QBQ541" s="11"/>
      <c r="QBR541" s="11"/>
      <c r="QBS541" s="11"/>
      <c r="QBT541" s="11"/>
      <c r="QBU541" s="11"/>
      <c r="QBV541" s="11"/>
      <c r="QBW541" s="11"/>
      <c r="QBX541" s="11"/>
      <c r="QBY541" s="11"/>
      <c r="QBZ541" s="11"/>
      <c r="QCA541" s="11"/>
      <c r="QCB541" s="11"/>
      <c r="QCC541" s="11"/>
      <c r="QCD541" s="11"/>
      <c r="QCE541" s="11"/>
      <c r="QCF541" s="11"/>
      <c r="QCG541" s="11"/>
      <c r="QCH541" s="11"/>
      <c r="QCI541" s="11"/>
      <c r="QCJ541" s="11"/>
      <c r="QCK541" s="11"/>
      <c r="QCL541" s="11"/>
      <c r="QCM541" s="11"/>
      <c r="QCN541" s="11"/>
      <c r="QCO541" s="11"/>
      <c r="QCP541" s="11"/>
      <c r="QCQ541" s="11"/>
      <c r="QCR541" s="11"/>
      <c r="QCS541" s="11"/>
      <c r="QCT541" s="11"/>
      <c r="QCU541" s="11"/>
      <c r="QCV541" s="11"/>
      <c r="QCW541" s="11"/>
      <c r="QCX541" s="11"/>
      <c r="QCY541" s="11"/>
      <c r="QCZ541" s="11"/>
      <c r="QDA541" s="11"/>
      <c r="QDB541" s="11"/>
      <c r="QDC541" s="11"/>
      <c r="QDD541" s="11"/>
      <c r="QDE541" s="11"/>
      <c r="QDF541" s="11"/>
      <c r="QDG541" s="11"/>
      <c r="QDH541" s="11"/>
      <c r="QDI541" s="11"/>
      <c r="QDJ541" s="11"/>
      <c r="QDK541" s="11"/>
      <c r="QDL541" s="11"/>
      <c r="QDM541" s="11"/>
      <c r="QDN541" s="11"/>
      <c r="QDO541" s="11"/>
      <c r="QDP541" s="11"/>
      <c r="QDQ541" s="11"/>
      <c r="QDR541" s="11"/>
      <c r="QDS541" s="11"/>
      <c r="QDT541" s="11"/>
      <c r="QDU541" s="11"/>
      <c r="QDV541" s="11"/>
      <c r="QDW541" s="11"/>
      <c r="QDX541" s="11"/>
      <c r="QDY541" s="11"/>
      <c r="QDZ541" s="11"/>
      <c r="QEA541" s="11"/>
      <c r="QEB541" s="11"/>
      <c r="QEC541" s="11"/>
      <c r="QED541" s="11"/>
      <c r="QEE541" s="11"/>
      <c r="QEF541" s="11"/>
      <c r="QEG541" s="11"/>
      <c r="QEH541" s="11"/>
      <c r="QEI541" s="11"/>
      <c r="QEJ541" s="11"/>
      <c r="QEK541" s="11"/>
      <c r="QEL541" s="11"/>
      <c r="QEM541" s="11"/>
      <c r="QEN541" s="11"/>
      <c r="QEO541" s="11"/>
      <c r="QEP541" s="11"/>
      <c r="QEQ541" s="11"/>
      <c r="QER541" s="11"/>
      <c r="QES541" s="11"/>
      <c r="QET541" s="11"/>
      <c r="QEU541" s="11"/>
      <c r="QEV541" s="11"/>
      <c r="QEW541" s="11"/>
      <c r="QEX541" s="11"/>
      <c r="QEY541" s="11"/>
      <c r="QEZ541" s="11"/>
      <c r="QFA541" s="11"/>
      <c r="QFB541" s="11"/>
      <c r="QFC541" s="11"/>
      <c r="QFD541" s="11"/>
      <c r="QFE541" s="11"/>
      <c r="QFF541" s="11"/>
      <c r="QFG541" s="11"/>
      <c r="QFH541" s="11"/>
      <c r="QFI541" s="11"/>
      <c r="QFJ541" s="11"/>
      <c r="QFK541" s="11"/>
      <c r="QFL541" s="11"/>
      <c r="QFM541" s="11"/>
      <c r="QFN541" s="11"/>
      <c r="QFO541" s="11"/>
      <c r="QFP541" s="11"/>
      <c r="QFQ541" s="11"/>
      <c r="QFR541" s="11"/>
      <c r="QFS541" s="11"/>
      <c r="QFT541" s="11"/>
      <c r="QFU541" s="11"/>
      <c r="QFV541" s="11"/>
      <c r="QFW541" s="11"/>
      <c r="QFX541" s="11"/>
      <c r="QFY541" s="11"/>
      <c r="QFZ541" s="11"/>
      <c r="QGA541" s="11"/>
      <c r="QGB541" s="11"/>
      <c r="QGC541" s="11"/>
      <c r="QGD541" s="11"/>
      <c r="QGE541" s="11"/>
      <c r="QGF541" s="11"/>
      <c r="QGG541" s="11"/>
      <c r="QGH541" s="11"/>
      <c r="QGI541" s="11"/>
      <c r="QGJ541" s="11"/>
      <c r="QGK541" s="11"/>
      <c r="QGL541" s="11"/>
      <c r="QGM541" s="11"/>
      <c r="QGN541" s="11"/>
      <c r="QGO541" s="11"/>
      <c r="QGP541" s="11"/>
      <c r="QGQ541" s="11"/>
      <c r="QGR541" s="11"/>
      <c r="QGS541" s="11"/>
      <c r="QGT541" s="11"/>
      <c r="QGU541" s="11"/>
      <c r="QGV541" s="11"/>
      <c r="QGW541" s="11"/>
      <c r="QGX541" s="11"/>
      <c r="QGY541" s="11"/>
      <c r="QGZ541" s="11"/>
      <c r="QHA541" s="11"/>
      <c r="QHB541" s="11"/>
      <c r="QHC541" s="11"/>
      <c r="QHD541" s="11"/>
      <c r="QHE541" s="11"/>
      <c r="QHF541" s="11"/>
      <c r="QHG541" s="11"/>
      <c r="QHH541" s="11"/>
      <c r="QHI541" s="11"/>
      <c r="QHJ541" s="11"/>
      <c r="QHK541" s="11"/>
      <c r="QHL541" s="11"/>
      <c r="QHM541" s="11"/>
      <c r="QHN541" s="11"/>
      <c r="QHO541" s="11"/>
      <c r="QHP541" s="11"/>
      <c r="QHQ541" s="11"/>
      <c r="QHR541" s="11"/>
      <c r="QHS541" s="11"/>
      <c r="QHT541" s="11"/>
      <c r="QHU541" s="11"/>
      <c r="QHV541" s="11"/>
      <c r="QHW541" s="11"/>
      <c r="QHX541" s="11"/>
      <c r="QHY541" s="11"/>
      <c r="QHZ541" s="11"/>
      <c r="QIA541" s="11"/>
      <c r="QIB541" s="11"/>
      <c r="QIC541" s="11"/>
      <c r="QID541" s="11"/>
      <c r="QIE541" s="11"/>
      <c r="QIF541" s="11"/>
      <c r="QIG541" s="11"/>
      <c r="QIH541" s="11"/>
      <c r="QII541" s="11"/>
      <c r="QIJ541" s="11"/>
      <c r="QIK541" s="11"/>
      <c r="QIL541" s="11"/>
      <c r="QIM541" s="11"/>
      <c r="QIN541" s="11"/>
      <c r="QIO541" s="11"/>
      <c r="QIP541" s="11"/>
      <c r="QIQ541" s="11"/>
      <c r="QIR541" s="11"/>
      <c r="QIS541" s="11"/>
      <c r="QIT541" s="11"/>
      <c r="QIU541" s="11"/>
      <c r="QIV541" s="11"/>
      <c r="QIW541" s="11"/>
      <c r="QIX541" s="11"/>
      <c r="QIY541" s="11"/>
      <c r="QIZ541" s="11"/>
      <c r="QJA541" s="11"/>
      <c r="QJB541" s="11"/>
      <c r="QJC541" s="11"/>
      <c r="QJD541" s="11"/>
      <c r="QJE541" s="11"/>
      <c r="QJF541" s="11"/>
      <c r="QJG541" s="11"/>
      <c r="QJH541" s="11"/>
      <c r="QJI541" s="11"/>
      <c r="QJJ541" s="11"/>
      <c r="QJK541" s="11"/>
      <c r="QJL541" s="11"/>
      <c r="QJM541" s="11"/>
      <c r="QJN541" s="11"/>
      <c r="QJO541" s="11"/>
      <c r="QJP541" s="11"/>
      <c r="QJQ541" s="11"/>
      <c r="QJR541" s="11"/>
      <c r="QJS541" s="11"/>
      <c r="QJT541" s="11"/>
      <c r="QJU541" s="11"/>
      <c r="QJV541" s="11"/>
      <c r="QJW541" s="11"/>
      <c r="QJX541" s="11"/>
      <c r="QJY541" s="11"/>
      <c r="QJZ541" s="11"/>
      <c r="QKA541" s="11"/>
      <c r="QKB541" s="11"/>
      <c r="QKC541" s="11"/>
      <c r="QKD541" s="11"/>
      <c r="QKE541" s="11"/>
      <c r="QKF541" s="11"/>
      <c r="QKG541" s="11"/>
      <c r="QKH541" s="11"/>
      <c r="QKI541" s="11"/>
      <c r="QKJ541" s="11"/>
      <c r="QKK541" s="11"/>
      <c r="QKL541" s="11"/>
      <c r="QKM541" s="11"/>
      <c r="QKN541" s="11"/>
      <c r="QKO541" s="11"/>
      <c r="QKP541" s="11"/>
      <c r="QKQ541" s="11"/>
      <c r="QKR541" s="11"/>
      <c r="QKS541" s="11"/>
      <c r="QKT541" s="11"/>
      <c r="QKU541" s="11"/>
      <c r="QKV541" s="11"/>
      <c r="QKW541" s="11"/>
      <c r="QKX541" s="11"/>
      <c r="QKY541" s="11"/>
      <c r="QKZ541" s="11"/>
      <c r="QLA541" s="11"/>
      <c r="QLB541" s="11"/>
      <c r="QLC541" s="11"/>
      <c r="QLD541" s="11"/>
      <c r="QLE541" s="11"/>
      <c r="QLF541" s="11"/>
      <c r="QLG541" s="11"/>
      <c r="QLH541" s="11"/>
      <c r="QLI541" s="11"/>
      <c r="QLJ541" s="11"/>
      <c r="QLK541" s="11"/>
      <c r="QLL541" s="11"/>
      <c r="QLM541" s="11"/>
      <c r="QLN541" s="11"/>
      <c r="QLO541" s="11"/>
      <c r="QLP541" s="11"/>
      <c r="QLQ541" s="11"/>
      <c r="QLR541" s="11"/>
      <c r="QLS541" s="11"/>
      <c r="QLT541" s="11"/>
      <c r="QLU541" s="11"/>
      <c r="QLV541" s="11"/>
      <c r="QLW541" s="11"/>
      <c r="QLX541" s="11"/>
      <c r="QLY541" s="11"/>
      <c r="QLZ541" s="11"/>
      <c r="QMA541" s="11"/>
      <c r="QMB541" s="11"/>
      <c r="QMC541" s="11"/>
      <c r="QMD541" s="11"/>
      <c r="QME541" s="11"/>
      <c r="QMF541" s="11"/>
      <c r="QMG541" s="11"/>
      <c r="QMH541" s="11"/>
      <c r="QMI541" s="11"/>
      <c r="QMJ541" s="11"/>
      <c r="QMK541" s="11"/>
      <c r="QML541" s="11"/>
      <c r="QMM541" s="11"/>
      <c r="QMN541" s="11"/>
      <c r="QMO541" s="11"/>
      <c r="QMP541" s="11"/>
      <c r="QMQ541" s="11"/>
      <c r="QMR541" s="11"/>
      <c r="QMS541" s="11"/>
      <c r="QMT541" s="11"/>
      <c r="QMU541" s="11"/>
      <c r="QMV541" s="11"/>
      <c r="QMW541" s="11"/>
      <c r="QMX541" s="11"/>
      <c r="QMY541" s="11"/>
      <c r="QMZ541" s="11"/>
      <c r="QNA541" s="11"/>
      <c r="QNB541" s="11"/>
      <c r="QNC541" s="11"/>
      <c r="QND541" s="11"/>
      <c r="QNE541" s="11"/>
      <c r="QNF541" s="11"/>
      <c r="QNG541" s="11"/>
      <c r="QNH541" s="11"/>
      <c r="QNI541" s="11"/>
      <c r="QNJ541" s="11"/>
      <c r="QNK541" s="11"/>
      <c r="QNL541" s="11"/>
      <c r="QNM541" s="11"/>
      <c r="QNN541" s="11"/>
      <c r="QNO541" s="11"/>
      <c r="QNP541" s="11"/>
      <c r="QNQ541" s="11"/>
      <c r="QNR541" s="11"/>
      <c r="QNS541" s="11"/>
      <c r="QNT541" s="11"/>
      <c r="QNU541" s="11"/>
      <c r="QNV541" s="11"/>
      <c r="QNW541" s="11"/>
      <c r="QNX541" s="11"/>
      <c r="QNY541" s="11"/>
      <c r="QNZ541" s="11"/>
      <c r="QOA541" s="11"/>
      <c r="QOB541" s="11"/>
      <c r="QOC541" s="11"/>
      <c r="QOD541" s="11"/>
      <c r="QOE541" s="11"/>
      <c r="QOF541" s="11"/>
      <c r="QOG541" s="11"/>
      <c r="QOH541" s="11"/>
      <c r="QOI541" s="11"/>
      <c r="QOJ541" s="11"/>
      <c r="QOK541" s="11"/>
      <c r="QOL541" s="11"/>
      <c r="QOM541" s="11"/>
      <c r="QON541" s="11"/>
      <c r="QOO541" s="11"/>
      <c r="QOP541" s="11"/>
      <c r="QOQ541" s="11"/>
      <c r="QOR541" s="11"/>
      <c r="QOS541" s="11"/>
      <c r="QOT541" s="11"/>
      <c r="QOU541" s="11"/>
      <c r="QOV541" s="11"/>
      <c r="QOW541" s="11"/>
      <c r="QOX541" s="11"/>
      <c r="QOY541" s="11"/>
      <c r="QOZ541" s="11"/>
      <c r="QPA541" s="11"/>
      <c r="QPB541" s="11"/>
      <c r="QPC541" s="11"/>
      <c r="QPD541" s="11"/>
      <c r="QPE541" s="11"/>
      <c r="QPF541" s="11"/>
      <c r="QPG541" s="11"/>
      <c r="QPH541" s="11"/>
      <c r="QPI541" s="11"/>
      <c r="QPJ541" s="11"/>
      <c r="QPK541" s="11"/>
      <c r="QPL541" s="11"/>
      <c r="QPM541" s="11"/>
      <c r="QPN541" s="11"/>
      <c r="QPO541" s="11"/>
      <c r="QPP541" s="11"/>
      <c r="QPQ541" s="11"/>
      <c r="QPR541" s="11"/>
      <c r="QPS541" s="11"/>
      <c r="QPT541" s="11"/>
      <c r="QPU541" s="11"/>
      <c r="QPV541" s="11"/>
      <c r="QPW541" s="11"/>
      <c r="QPX541" s="11"/>
      <c r="QPY541" s="11"/>
      <c r="QPZ541" s="11"/>
      <c r="QQA541" s="11"/>
      <c r="QQB541" s="11"/>
      <c r="QQC541" s="11"/>
      <c r="QQD541" s="11"/>
      <c r="QQE541" s="11"/>
      <c r="QQF541" s="11"/>
      <c r="QQG541" s="11"/>
      <c r="QQH541" s="11"/>
      <c r="QQI541" s="11"/>
      <c r="QQJ541" s="11"/>
      <c r="QQK541" s="11"/>
      <c r="QQL541" s="11"/>
      <c r="QQM541" s="11"/>
      <c r="QQN541" s="11"/>
      <c r="QQO541" s="11"/>
      <c r="QQP541" s="11"/>
      <c r="QQQ541" s="11"/>
      <c r="QQR541" s="11"/>
      <c r="QQS541" s="11"/>
      <c r="QQT541" s="11"/>
      <c r="QQU541" s="11"/>
      <c r="QQV541" s="11"/>
      <c r="QQW541" s="11"/>
      <c r="QQX541" s="11"/>
      <c r="QQY541" s="11"/>
      <c r="QQZ541" s="11"/>
      <c r="QRA541" s="11"/>
      <c r="QRB541" s="11"/>
      <c r="QRC541" s="11"/>
      <c r="QRD541" s="11"/>
      <c r="QRE541" s="11"/>
      <c r="QRF541" s="11"/>
      <c r="QRG541" s="11"/>
      <c r="QRH541" s="11"/>
      <c r="QRI541" s="11"/>
      <c r="QRJ541" s="11"/>
      <c r="QRK541" s="11"/>
      <c r="QRL541" s="11"/>
      <c r="QRM541" s="11"/>
      <c r="QRN541" s="11"/>
      <c r="QRO541" s="11"/>
      <c r="QRP541" s="11"/>
      <c r="QRQ541" s="11"/>
      <c r="QRR541" s="11"/>
      <c r="QRS541" s="11"/>
      <c r="QRT541" s="11"/>
      <c r="QRU541" s="11"/>
      <c r="QRV541" s="11"/>
      <c r="QRW541" s="11"/>
      <c r="QRX541" s="11"/>
      <c r="QRY541" s="11"/>
      <c r="QRZ541" s="11"/>
      <c r="QSA541" s="11"/>
      <c r="QSB541" s="11"/>
      <c r="QSC541" s="11"/>
      <c r="QSD541" s="11"/>
      <c r="QSE541" s="11"/>
      <c r="QSF541" s="11"/>
      <c r="QSG541" s="11"/>
      <c r="QSH541" s="11"/>
      <c r="QSI541" s="11"/>
      <c r="QSJ541" s="11"/>
      <c r="QSK541" s="11"/>
      <c r="QSL541" s="11"/>
      <c r="QSM541" s="11"/>
      <c r="QSN541" s="11"/>
      <c r="QSO541" s="11"/>
      <c r="QSP541" s="11"/>
      <c r="QSQ541" s="11"/>
      <c r="QSR541" s="11"/>
      <c r="QSS541" s="11"/>
      <c r="QST541" s="11"/>
      <c r="QSU541" s="11"/>
      <c r="QSV541" s="11"/>
      <c r="QSW541" s="11"/>
      <c r="QSX541" s="11"/>
      <c r="QSY541" s="11"/>
      <c r="QSZ541" s="11"/>
      <c r="QTA541" s="11"/>
      <c r="QTB541" s="11"/>
      <c r="QTC541" s="11"/>
      <c r="QTD541" s="11"/>
      <c r="QTE541" s="11"/>
      <c r="QTF541" s="11"/>
      <c r="QTG541" s="11"/>
      <c r="QTH541" s="11"/>
      <c r="QTI541" s="11"/>
      <c r="QTJ541" s="11"/>
      <c r="QTK541" s="11"/>
      <c r="QTL541" s="11"/>
      <c r="QTM541" s="11"/>
      <c r="QTN541" s="11"/>
      <c r="QTO541" s="11"/>
      <c r="QTP541" s="11"/>
      <c r="QTQ541" s="11"/>
      <c r="QTR541" s="11"/>
      <c r="QTS541" s="11"/>
      <c r="QTT541" s="11"/>
      <c r="QTU541" s="11"/>
      <c r="QTV541" s="11"/>
      <c r="QTW541" s="11"/>
      <c r="QTX541" s="11"/>
      <c r="QTY541" s="11"/>
      <c r="QTZ541" s="11"/>
      <c r="QUA541" s="11"/>
      <c r="QUB541" s="11"/>
      <c r="QUC541" s="11"/>
      <c r="QUD541" s="11"/>
      <c r="QUE541" s="11"/>
      <c r="QUF541" s="11"/>
      <c r="QUG541" s="11"/>
      <c r="QUH541" s="11"/>
      <c r="QUI541" s="11"/>
      <c r="QUJ541" s="11"/>
      <c r="QUK541" s="11"/>
      <c r="QUL541" s="11"/>
      <c r="QUM541" s="11"/>
      <c r="QUN541" s="11"/>
      <c r="QUO541" s="11"/>
      <c r="QUP541" s="11"/>
      <c r="QUQ541" s="11"/>
      <c r="QUR541" s="11"/>
      <c r="QUS541" s="11"/>
      <c r="QUT541" s="11"/>
      <c r="QUU541" s="11"/>
      <c r="QUV541" s="11"/>
      <c r="QUW541" s="11"/>
      <c r="QUX541" s="11"/>
      <c r="QUY541" s="11"/>
      <c r="QUZ541" s="11"/>
      <c r="QVA541" s="11"/>
      <c r="QVB541" s="11"/>
      <c r="QVC541" s="11"/>
      <c r="QVD541" s="11"/>
      <c r="QVE541" s="11"/>
      <c r="QVF541" s="11"/>
      <c r="QVG541" s="11"/>
      <c r="QVH541" s="11"/>
      <c r="QVI541" s="11"/>
      <c r="QVJ541" s="11"/>
      <c r="QVK541" s="11"/>
      <c r="QVL541" s="11"/>
      <c r="QVM541" s="11"/>
      <c r="QVN541" s="11"/>
      <c r="QVO541" s="11"/>
      <c r="QVP541" s="11"/>
      <c r="QVQ541" s="11"/>
      <c r="QVR541" s="11"/>
      <c r="QVS541" s="11"/>
      <c r="QVT541" s="11"/>
      <c r="QVU541" s="11"/>
      <c r="QVV541" s="11"/>
      <c r="QVW541" s="11"/>
      <c r="QVX541" s="11"/>
      <c r="QVY541" s="11"/>
      <c r="QVZ541" s="11"/>
      <c r="QWA541" s="11"/>
      <c r="QWB541" s="11"/>
      <c r="QWC541" s="11"/>
      <c r="QWD541" s="11"/>
      <c r="QWE541" s="11"/>
      <c r="QWF541" s="11"/>
      <c r="QWG541" s="11"/>
      <c r="QWH541" s="11"/>
      <c r="QWI541" s="11"/>
      <c r="QWJ541" s="11"/>
      <c r="QWK541" s="11"/>
      <c r="QWL541" s="11"/>
      <c r="QWM541" s="11"/>
      <c r="QWN541" s="11"/>
      <c r="QWO541" s="11"/>
      <c r="QWP541" s="11"/>
      <c r="QWQ541" s="11"/>
      <c r="QWR541" s="11"/>
      <c r="QWS541" s="11"/>
      <c r="QWT541" s="11"/>
      <c r="QWU541" s="11"/>
      <c r="QWV541" s="11"/>
      <c r="QWW541" s="11"/>
      <c r="QWX541" s="11"/>
      <c r="QWY541" s="11"/>
      <c r="QWZ541" s="11"/>
      <c r="QXA541" s="11"/>
      <c r="QXB541" s="11"/>
      <c r="QXC541" s="11"/>
      <c r="QXD541" s="11"/>
      <c r="QXE541" s="11"/>
      <c r="QXF541" s="11"/>
      <c r="QXG541" s="11"/>
      <c r="QXH541" s="11"/>
      <c r="QXI541" s="11"/>
      <c r="QXJ541" s="11"/>
      <c r="QXK541" s="11"/>
      <c r="QXL541" s="11"/>
      <c r="QXM541" s="11"/>
      <c r="QXN541" s="11"/>
      <c r="QXO541" s="11"/>
      <c r="QXP541" s="11"/>
      <c r="QXQ541" s="11"/>
      <c r="QXR541" s="11"/>
      <c r="QXS541" s="11"/>
      <c r="QXT541" s="11"/>
      <c r="QXU541" s="11"/>
      <c r="QXV541" s="11"/>
      <c r="QXW541" s="11"/>
      <c r="QXX541" s="11"/>
      <c r="QXY541" s="11"/>
      <c r="QXZ541" s="11"/>
      <c r="QYA541" s="11"/>
      <c r="QYB541" s="11"/>
      <c r="QYC541" s="11"/>
      <c r="QYD541" s="11"/>
      <c r="QYE541" s="11"/>
      <c r="QYF541" s="11"/>
      <c r="QYG541" s="11"/>
      <c r="QYH541" s="11"/>
      <c r="QYI541" s="11"/>
      <c r="QYJ541" s="11"/>
      <c r="QYK541" s="11"/>
      <c r="QYL541" s="11"/>
      <c r="QYM541" s="11"/>
      <c r="QYN541" s="11"/>
      <c r="QYO541" s="11"/>
      <c r="QYP541" s="11"/>
      <c r="QYQ541" s="11"/>
      <c r="QYR541" s="11"/>
      <c r="QYS541" s="11"/>
      <c r="QYT541" s="11"/>
      <c r="QYU541" s="11"/>
      <c r="QYV541" s="11"/>
      <c r="QYW541" s="11"/>
      <c r="QYX541" s="11"/>
      <c r="QYY541" s="11"/>
      <c r="QYZ541" s="11"/>
      <c r="QZA541" s="11"/>
      <c r="QZB541" s="11"/>
      <c r="QZC541" s="11"/>
      <c r="QZD541" s="11"/>
      <c r="QZE541" s="11"/>
      <c r="QZF541" s="11"/>
      <c r="QZG541" s="11"/>
      <c r="QZH541" s="11"/>
      <c r="QZI541" s="11"/>
      <c r="QZJ541" s="11"/>
      <c r="QZK541" s="11"/>
      <c r="QZL541" s="11"/>
      <c r="QZM541" s="11"/>
      <c r="QZN541" s="11"/>
      <c r="QZO541" s="11"/>
      <c r="QZP541" s="11"/>
      <c r="QZQ541" s="11"/>
      <c r="QZR541" s="11"/>
      <c r="QZS541" s="11"/>
      <c r="QZT541" s="11"/>
      <c r="QZU541" s="11"/>
      <c r="QZV541" s="11"/>
      <c r="QZW541" s="11"/>
      <c r="QZX541" s="11"/>
      <c r="QZY541" s="11"/>
      <c r="QZZ541" s="11"/>
      <c r="RAA541" s="11"/>
      <c r="RAB541" s="11"/>
      <c r="RAC541" s="11"/>
      <c r="RAD541" s="11"/>
      <c r="RAE541" s="11"/>
      <c r="RAF541" s="11"/>
      <c r="RAG541" s="11"/>
      <c r="RAH541" s="11"/>
      <c r="RAI541" s="11"/>
      <c r="RAJ541" s="11"/>
      <c r="RAK541" s="11"/>
      <c r="RAL541" s="11"/>
      <c r="RAM541" s="11"/>
      <c r="RAN541" s="11"/>
      <c r="RAO541" s="11"/>
      <c r="RAP541" s="11"/>
      <c r="RAQ541" s="11"/>
      <c r="RAR541" s="11"/>
      <c r="RAS541" s="11"/>
      <c r="RAT541" s="11"/>
      <c r="RAU541" s="11"/>
      <c r="RAV541" s="11"/>
      <c r="RAW541" s="11"/>
      <c r="RAX541" s="11"/>
      <c r="RAY541" s="11"/>
      <c r="RAZ541" s="11"/>
      <c r="RBA541" s="11"/>
      <c r="RBB541" s="11"/>
      <c r="RBC541" s="11"/>
      <c r="RBD541" s="11"/>
      <c r="RBE541" s="11"/>
      <c r="RBF541" s="11"/>
      <c r="RBG541" s="11"/>
      <c r="RBH541" s="11"/>
      <c r="RBI541" s="11"/>
      <c r="RBJ541" s="11"/>
      <c r="RBK541" s="11"/>
      <c r="RBL541" s="11"/>
      <c r="RBM541" s="11"/>
      <c r="RBN541" s="11"/>
      <c r="RBO541" s="11"/>
      <c r="RBP541" s="11"/>
      <c r="RBQ541" s="11"/>
      <c r="RBR541" s="11"/>
      <c r="RBS541" s="11"/>
      <c r="RBT541" s="11"/>
      <c r="RBU541" s="11"/>
      <c r="RBV541" s="11"/>
      <c r="RBW541" s="11"/>
      <c r="RBX541" s="11"/>
      <c r="RBY541" s="11"/>
      <c r="RBZ541" s="11"/>
      <c r="RCA541" s="11"/>
      <c r="RCB541" s="11"/>
      <c r="RCC541" s="11"/>
      <c r="RCD541" s="11"/>
      <c r="RCE541" s="11"/>
      <c r="RCF541" s="11"/>
      <c r="RCG541" s="11"/>
      <c r="RCH541" s="11"/>
      <c r="RCI541" s="11"/>
      <c r="RCJ541" s="11"/>
      <c r="RCK541" s="11"/>
      <c r="RCL541" s="11"/>
      <c r="RCM541" s="11"/>
      <c r="RCN541" s="11"/>
      <c r="RCO541" s="11"/>
      <c r="RCP541" s="11"/>
      <c r="RCQ541" s="11"/>
      <c r="RCR541" s="11"/>
      <c r="RCS541" s="11"/>
      <c r="RCT541" s="11"/>
      <c r="RCU541" s="11"/>
      <c r="RCV541" s="11"/>
      <c r="RCW541" s="11"/>
      <c r="RCX541" s="11"/>
      <c r="RCY541" s="11"/>
      <c r="RCZ541" s="11"/>
      <c r="RDA541" s="11"/>
      <c r="RDB541" s="11"/>
      <c r="RDC541" s="11"/>
      <c r="RDD541" s="11"/>
      <c r="RDE541" s="11"/>
      <c r="RDF541" s="11"/>
      <c r="RDG541" s="11"/>
      <c r="RDH541" s="11"/>
      <c r="RDI541" s="11"/>
      <c r="RDJ541" s="11"/>
      <c r="RDK541" s="11"/>
      <c r="RDL541" s="11"/>
      <c r="RDM541" s="11"/>
      <c r="RDN541" s="11"/>
      <c r="RDO541" s="11"/>
      <c r="RDP541" s="11"/>
      <c r="RDQ541" s="11"/>
      <c r="RDR541" s="11"/>
      <c r="RDS541" s="11"/>
      <c r="RDT541" s="11"/>
      <c r="RDU541" s="11"/>
      <c r="RDV541" s="11"/>
      <c r="RDW541" s="11"/>
      <c r="RDX541" s="11"/>
      <c r="RDY541" s="11"/>
      <c r="RDZ541" s="11"/>
      <c r="REA541" s="11"/>
      <c r="REB541" s="11"/>
      <c r="REC541" s="11"/>
      <c r="RED541" s="11"/>
      <c r="REE541" s="11"/>
      <c r="REF541" s="11"/>
      <c r="REG541" s="11"/>
      <c r="REH541" s="11"/>
      <c r="REI541" s="11"/>
      <c r="REJ541" s="11"/>
      <c r="REK541" s="11"/>
      <c r="REL541" s="11"/>
      <c r="REM541" s="11"/>
      <c r="REN541" s="11"/>
      <c r="REO541" s="11"/>
      <c r="REP541" s="11"/>
      <c r="REQ541" s="11"/>
      <c r="RER541" s="11"/>
      <c r="RES541" s="11"/>
      <c r="RET541" s="11"/>
      <c r="REU541" s="11"/>
      <c r="REV541" s="11"/>
      <c r="REW541" s="11"/>
      <c r="REX541" s="11"/>
      <c r="REY541" s="11"/>
      <c r="REZ541" s="11"/>
      <c r="RFA541" s="11"/>
      <c r="RFB541" s="11"/>
      <c r="RFC541" s="11"/>
      <c r="RFD541" s="11"/>
      <c r="RFE541" s="11"/>
      <c r="RFF541" s="11"/>
      <c r="RFG541" s="11"/>
      <c r="RFH541" s="11"/>
      <c r="RFI541" s="11"/>
      <c r="RFJ541" s="11"/>
      <c r="RFK541" s="11"/>
      <c r="RFL541" s="11"/>
      <c r="RFM541" s="11"/>
      <c r="RFN541" s="11"/>
      <c r="RFO541" s="11"/>
      <c r="RFP541" s="11"/>
      <c r="RFQ541" s="11"/>
      <c r="RFR541" s="11"/>
      <c r="RFS541" s="11"/>
      <c r="RFT541" s="11"/>
      <c r="RFU541" s="11"/>
      <c r="RFV541" s="11"/>
      <c r="RFW541" s="11"/>
      <c r="RFX541" s="11"/>
      <c r="RFY541" s="11"/>
      <c r="RFZ541" s="11"/>
      <c r="RGA541" s="11"/>
      <c r="RGB541" s="11"/>
      <c r="RGC541" s="11"/>
      <c r="RGD541" s="11"/>
      <c r="RGE541" s="11"/>
      <c r="RGF541" s="11"/>
      <c r="RGG541" s="11"/>
      <c r="RGH541" s="11"/>
      <c r="RGI541" s="11"/>
      <c r="RGJ541" s="11"/>
      <c r="RGK541" s="11"/>
      <c r="RGL541" s="11"/>
      <c r="RGM541" s="11"/>
      <c r="RGN541" s="11"/>
      <c r="RGO541" s="11"/>
      <c r="RGP541" s="11"/>
      <c r="RGQ541" s="11"/>
      <c r="RGR541" s="11"/>
      <c r="RGS541" s="11"/>
      <c r="RGT541" s="11"/>
      <c r="RGU541" s="11"/>
      <c r="RGV541" s="11"/>
      <c r="RGW541" s="11"/>
      <c r="RGX541" s="11"/>
      <c r="RGY541" s="11"/>
      <c r="RGZ541" s="11"/>
      <c r="RHA541" s="11"/>
      <c r="RHB541" s="11"/>
      <c r="RHC541" s="11"/>
      <c r="RHD541" s="11"/>
      <c r="RHE541" s="11"/>
      <c r="RHF541" s="11"/>
      <c r="RHG541" s="11"/>
      <c r="RHH541" s="11"/>
      <c r="RHI541" s="11"/>
      <c r="RHJ541" s="11"/>
      <c r="RHK541" s="11"/>
      <c r="RHL541" s="11"/>
      <c r="RHM541" s="11"/>
      <c r="RHN541" s="11"/>
      <c r="RHO541" s="11"/>
      <c r="RHP541" s="11"/>
      <c r="RHQ541" s="11"/>
      <c r="RHR541" s="11"/>
      <c r="RHS541" s="11"/>
      <c r="RHT541" s="11"/>
      <c r="RHU541" s="11"/>
      <c r="RHV541" s="11"/>
      <c r="RHW541" s="11"/>
      <c r="RHX541" s="11"/>
      <c r="RHY541" s="11"/>
      <c r="RHZ541" s="11"/>
      <c r="RIA541" s="11"/>
      <c r="RIB541" s="11"/>
      <c r="RIC541" s="11"/>
      <c r="RID541" s="11"/>
      <c r="RIE541" s="11"/>
      <c r="RIF541" s="11"/>
      <c r="RIG541" s="11"/>
      <c r="RIH541" s="11"/>
      <c r="RII541" s="11"/>
      <c r="RIJ541" s="11"/>
      <c r="RIK541" s="11"/>
      <c r="RIL541" s="11"/>
      <c r="RIM541" s="11"/>
      <c r="RIN541" s="11"/>
      <c r="RIO541" s="11"/>
      <c r="RIP541" s="11"/>
      <c r="RIQ541" s="11"/>
      <c r="RIR541" s="11"/>
      <c r="RIS541" s="11"/>
      <c r="RIT541" s="11"/>
      <c r="RIU541" s="11"/>
      <c r="RIV541" s="11"/>
      <c r="RIW541" s="11"/>
      <c r="RIX541" s="11"/>
      <c r="RIY541" s="11"/>
      <c r="RIZ541" s="11"/>
      <c r="RJA541" s="11"/>
      <c r="RJB541" s="11"/>
      <c r="RJC541" s="11"/>
      <c r="RJD541" s="11"/>
      <c r="RJE541" s="11"/>
      <c r="RJF541" s="11"/>
      <c r="RJG541" s="11"/>
      <c r="RJH541" s="11"/>
      <c r="RJI541" s="11"/>
      <c r="RJJ541" s="11"/>
      <c r="RJK541" s="11"/>
      <c r="RJL541" s="11"/>
      <c r="RJM541" s="11"/>
      <c r="RJN541" s="11"/>
      <c r="RJO541" s="11"/>
      <c r="RJP541" s="11"/>
      <c r="RJQ541" s="11"/>
      <c r="RJR541" s="11"/>
      <c r="RJS541" s="11"/>
      <c r="RJT541" s="11"/>
      <c r="RJU541" s="11"/>
      <c r="RJV541" s="11"/>
      <c r="RJW541" s="11"/>
      <c r="RJX541" s="11"/>
      <c r="RJY541" s="11"/>
      <c r="RJZ541" s="11"/>
      <c r="RKA541" s="11"/>
      <c r="RKB541" s="11"/>
      <c r="RKC541" s="11"/>
      <c r="RKD541" s="11"/>
      <c r="RKE541" s="11"/>
      <c r="RKF541" s="11"/>
      <c r="RKG541" s="11"/>
      <c r="RKH541" s="11"/>
      <c r="RKI541" s="11"/>
      <c r="RKJ541" s="11"/>
      <c r="RKK541" s="11"/>
      <c r="RKL541" s="11"/>
      <c r="RKM541" s="11"/>
      <c r="RKN541" s="11"/>
      <c r="RKO541" s="11"/>
      <c r="RKP541" s="11"/>
      <c r="RKQ541" s="11"/>
      <c r="RKR541" s="11"/>
      <c r="RKS541" s="11"/>
      <c r="RKT541" s="11"/>
      <c r="RKU541" s="11"/>
      <c r="RKV541" s="11"/>
      <c r="RKW541" s="11"/>
      <c r="RKX541" s="11"/>
      <c r="RKY541" s="11"/>
      <c r="RKZ541" s="11"/>
      <c r="RLA541" s="11"/>
      <c r="RLB541" s="11"/>
      <c r="RLC541" s="11"/>
      <c r="RLD541" s="11"/>
      <c r="RLE541" s="11"/>
      <c r="RLF541" s="11"/>
      <c r="RLG541" s="11"/>
      <c r="RLH541" s="11"/>
      <c r="RLI541" s="11"/>
      <c r="RLJ541" s="11"/>
      <c r="RLK541" s="11"/>
      <c r="RLL541" s="11"/>
      <c r="RLM541" s="11"/>
      <c r="RLN541" s="11"/>
      <c r="RLO541" s="11"/>
      <c r="RLP541" s="11"/>
      <c r="RLQ541" s="11"/>
      <c r="RLR541" s="11"/>
      <c r="RLS541" s="11"/>
      <c r="RLT541" s="11"/>
      <c r="RLU541" s="11"/>
      <c r="RLV541" s="11"/>
      <c r="RLW541" s="11"/>
      <c r="RLX541" s="11"/>
      <c r="RLY541" s="11"/>
      <c r="RLZ541" s="11"/>
      <c r="RMA541" s="11"/>
      <c r="RMB541" s="11"/>
      <c r="RMC541" s="11"/>
      <c r="RMD541" s="11"/>
      <c r="RME541" s="11"/>
      <c r="RMF541" s="11"/>
      <c r="RMG541" s="11"/>
      <c r="RMH541" s="11"/>
      <c r="RMI541" s="11"/>
      <c r="RMJ541" s="11"/>
      <c r="RMK541" s="11"/>
      <c r="RML541" s="11"/>
      <c r="RMM541" s="11"/>
      <c r="RMN541" s="11"/>
      <c r="RMO541" s="11"/>
      <c r="RMP541" s="11"/>
      <c r="RMQ541" s="11"/>
      <c r="RMR541" s="11"/>
      <c r="RMS541" s="11"/>
      <c r="RMT541" s="11"/>
      <c r="RMU541" s="11"/>
      <c r="RMV541" s="11"/>
      <c r="RMW541" s="11"/>
      <c r="RMX541" s="11"/>
      <c r="RMY541" s="11"/>
      <c r="RMZ541" s="11"/>
      <c r="RNA541" s="11"/>
      <c r="RNB541" s="11"/>
      <c r="RNC541" s="11"/>
      <c r="RND541" s="11"/>
      <c r="RNE541" s="11"/>
      <c r="RNF541" s="11"/>
      <c r="RNG541" s="11"/>
      <c r="RNH541" s="11"/>
      <c r="RNI541" s="11"/>
      <c r="RNJ541" s="11"/>
      <c r="RNK541" s="11"/>
      <c r="RNL541" s="11"/>
      <c r="RNM541" s="11"/>
      <c r="RNN541" s="11"/>
      <c r="RNO541" s="11"/>
      <c r="RNP541" s="11"/>
      <c r="RNQ541" s="11"/>
      <c r="RNR541" s="11"/>
      <c r="RNS541" s="11"/>
      <c r="RNT541" s="11"/>
      <c r="RNU541" s="11"/>
      <c r="RNV541" s="11"/>
      <c r="RNW541" s="11"/>
      <c r="RNX541" s="11"/>
      <c r="RNY541" s="11"/>
      <c r="RNZ541" s="11"/>
      <c r="ROA541" s="11"/>
      <c r="ROB541" s="11"/>
      <c r="ROC541" s="11"/>
      <c r="ROD541" s="11"/>
      <c r="ROE541" s="11"/>
      <c r="ROF541" s="11"/>
      <c r="ROG541" s="11"/>
      <c r="ROH541" s="11"/>
      <c r="ROI541" s="11"/>
      <c r="ROJ541" s="11"/>
      <c r="ROK541" s="11"/>
      <c r="ROL541" s="11"/>
      <c r="ROM541" s="11"/>
      <c r="RON541" s="11"/>
      <c r="ROO541" s="11"/>
      <c r="ROP541" s="11"/>
      <c r="ROQ541" s="11"/>
      <c r="ROR541" s="11"/>
      <c r="ROS541" s="11"/>
      <c r="ROT541" s="11"/>
      <c r="ROU541" s="11"/>
      <c r="ROV541" s="11"/>
      <c r="ROW541" s="11"/>
      <c r="ROX541" s="11"/>
      <c r="ROY541" s="11"/>
      <c r="ROZ541" s="11"/>
      <c r="RPA541" s="11"/>
      <c r="RPB541" s="11"/>
      <c r="RPC541" s="11"/>
      <c r="RPD541" s="11"/>
      <c r="RPE541" s="11"/>
      <c r="RPF541" s="11"/>
      <c r="RPG541" s="11"/>
      <c r="RPH541" s="11"/>
      <c r="RPI541" s="11"/>
      <c r="RPJ541" s="11"/>
      <c r="RPK541" s="11"/>
      <c r="RPL541" s="11"/>
      <c r="RPM541" s="11"/>
      <c r="RPN541" s="11"/>
      <c r="RPO541" s="11"/>
      <c r="RPP541" s="11"/>
      <c r="RPQ541" s="11"/>
      <c r="RPR541" s="11"/>
      <c r="RPS541" s="11"/>
      <c r="RPT541" s="11"/>
      <c r="RPU541" s="11"/>
      <c r="RPV541" s="11"/>
      <c r="RPW541" s="11"/>
      <c r="RPX541" s="11"/>
      <c r="RPY541" s="11"/>
      <c r="RPZ541" s="11"/>
      <c r="RQA541" s="11"/>
      <c r="RQB541" s="11"/>
      <c r="RQC541" s="11"/>
      <c r="RQD541" s="11"/>
      <c r="RQE541" s="11"/>
      <c r="RQF541" s="11"/>
      <c r="RQG541" s="11"/>
      <c r="RQH541" s="11"/>
      <c r="RQI541" s="11"/>
      <c r="RQJ541" s="11"/>
      <c r="RQK541" s="11"/>
      <c r="RQL541" s="11"/>
      <c r="RQM541" s="11"/>
      <c r="RQN541" s="11"/>
      <c r="RQO541" s="11"/>
      <c r="RQP541" s="11"/>
      <c r="RQQ541" s="11"/>
      <c r="RQR541" s="11"/>
      <c r="RQS541" s="11"/>
      <c r="RQT541" s="11"/>
      <c r="RQU541" s="11"/>
      <c r="RQV541" s="11"/>
      <c r="RQW541" s="11"/>
      <c r="RQX541" s="11"/>
      <c r="RQY541" s="11"/>
      <c r="RQZ541" s="11"/>
      <c r="RRA541" s="11"/>
      <c r="RRB541" s="11"/>
      <c r="RRC541" s="11"/>
      <c r="RRD541" s="11"/>
      <c r="RRE541" s="11"/>
      <c r="RRF541" s="11"/>
      <c r="RRG541" s="11"/>
      <c r="RRH541" s="11"/>
      <c r="RRI541" s="11"/>
      <c r="RRJ541" s="11"/>
      <c r="RRK541" s="11"/>
      <c r="RRL541" s="11"/>
      <c r="RRM541" s="11"/>
      <c r="RRN541" s="11"/>
      <c r="RRO541" s="11"/>
      <c r="RRP541" s="11"/>
      <c r="RRQ541" s="11"/>
      <c r="RRR541" s="11"/>
      <c r="RRS541" s="11"/>
      <c r="RRT541" s="11"/>
      <c r="RRU541" s="11"/>
      <c r="RRV541" s="11"/>
      <c r="RRW541" s="11"/>
      <c r="RRX541" s="11"/>
      <c r="RRY541" s="11"/>
      <c r="RRZ541" s="11"/>
      <c r="RSA541" s="11"/>
      <c r="RSB541" s="11"/>
      <c r="RSC541" s="11"/>
      <c r="RSD541" s="11"/>
      <c r="RSE541" s="11"/>
      <c r="RSF541" s="11"/>
      <c r="RSG541" s="11"/>
      <c r="RSH541" s="11"/>
      <c r="RSI541" s="11"/>
      <c r="RSJ541" s="11"/>
      <c r="RSK541" s="11"/>
      <c r="RSL541" s="11"/>
      <c r="RSM541" s="11"/>
      <c r="RSN541" s="11"/>
      <c r="RSO541" s="11"/>
      <c r="RSP541" s="11"/>
      <c r="RSQ541" s="11"/>
      <c r="RSR541" s="11"/>
      <c r="RSS541" s="11"/>
      <c r="RST541" s="11"/>
      <c r="RSU541" s="11"/>
      <c r="RSV541" s="11"/>
      <c r="RSW541" s="11"/>
      <c r="RSX541" s="11"/>
      <c r="RSY541" s="11"/>
      <c r="RSZ541" s="11"/>
      <c r="RTA541" s="11"/>
      <c r="RTB541" s="11"/>
      <c r="RTC541" s="11"/>
      <c r="RTD541" s="11"/>
      <c r="RTE541" s="11"/>
      <c r="RTF541" s="11"/>
      <c r="RTG541" s="11"/>
      <c r="RTH541" s="11"/>
      <c r="RTI541" s="11"/>
      <c r="RTJ541" s="11"/>
      <c r="RTK541" s="11"/>
      <c r="RTL541" s="11"/>
      <c r="RTM541" s="11"/>
      <c r="RTN541" s="11"/>
      <c r="RTO541" s="11"/>
      <c r="RTP541" s="11"/>
      <c r="RTQ541" s="11"/>
      <c r="RTR541" s="11"/>
      <c r="RTS541" s="11"/>
      <c r="RTT541" s="11"/>
      <c r="RTU541" s="11"/>
      <c r="RTV541" s="11"/>
      <c r="RTW541" s="11"/>
      <c r="RTX541" s="11"/>
      <c r="RTY541" s="11"/>
      <c r="RTZ541" s="11"/>
      <c r="RUA541" s="11"/>
      <c r="RUB541" s="11"/>
      <c r="RUC541" s="11"/>
      <c r="RUD541" s="11"/>
      <c r="RUE541" s="11"/>
      <c r="RUF541" s="11"/>
      <c r="RUG541" s="11"/>
      <c r="RUH541" s="11"/>
      <c r="RUI541" s="11"/>
      <c r="RUJ541" s="11"/>
      <c r="RUK541" s="11"/>
      <c r="RUL541" s="11"/>
      <c r="RUM541" s="11"/>
      <c r="RUN541" s="11"/>
      <c r="RUO541" s="11"/>
      <c r="RUP541" s="11"/>
      <c r="RUQ541" s="11"/>
      <c r="RUR541" s="11"/>
      <c r="RUS541" s="11"/>
      <c r="RUT541" s="11"/>
      <c r="RUU541" s="11"/>
      <c r="RUV541" s="11"/>
      <c r="RUW541" s="11"/>
      <c r="RUX541" s="11"/>
      <c r="RUY541" s="11"/>
      <c r="RUZ541" s="11"/>
      <c r="RVA541" s="11"/>
      <c r="RVB541" s="11"/>
      <c r="RVC541" s="11"/>
      <c r="RVD541" s="11"/>
      <c r="RVE541" s="11"/>
      <c r="RVF541" s="11"/>
      <c r="RVG541" s="11"/>
      <c r="RVH541" s="11"/>
      <c r="RVI541" s="11"/>
      <c r="RVJ541" s="11"/>
      <c r="RVK541" s="11"/>
      <c r="RVL541" s="11"/>
      <c r="RVM541" s="11"/>
      <c r="RVN541" s="11"/>
      <c r="RVO541" s="11"/>
      <c r="RVP541" s="11"/>
      <c r="RVQ541" s="11"/>
      <c r="RVR541" s="11"/>
      <c r="RVS541" s="11"/>
      <c r="RVT541" s="11"/>
      <c r="RVU541" s="11"/>
      <c r="RVV541" s="11"/>
      <c r="RVW541" s="11"/>
      <c r="RVX541" s="11"/>
      <c r="RVY541" s="11"/>
      <c r="RVZ541" s="11"/>
      <c r="RWA541" s="11"/>
      <c r="RWB541" s="11"/>
      <c r="RWC541" s="11"/>
      <c r="RWD541" s="11"/>
      <c r="RWE541" s="11"/>
      <c r="RWF541" s="11"/>
      <c r="RWG541" s="11"/>
      <c r="RWH541" s="11"/>
      <c r="RWI541" s="11"/>
      <c r="RWJ541" s="11"/>
      <c r="RWK541" s="11"/>
      <c r="RWL541" s="11"/>
      <c r="RWM541" s="11"/>
      <c r="RWN541" s="11"/>
      <c r="RWO541" s="11"/>
      <c r="RWP541" s="11"/>
      <c r="RWQ541" s="11"/>
      <c r="RWR541" s="11"/>
      <c r="RWS541" s="11"/>
      <c r="RWT541" s="11"/>
      <c r="RWU541" s="11"/>
      <c r="RWV541" s="11"/>
      <c r="RWW541" s="11"/>
      <c r="RWX541" s="11"/>
      <c r="RWY541" s="11"/>
      <c r="RWZ541" s="11"/>
      <c r="RXA541" s="11"/>
      <c r="RXB541" s="11"/>
      <c r="RXC541" s="11"/>
      <c r="RXD541" s="11"/>
      <c r="RXE541" s="11"/>
      <c r="RXF541" s="11"/>
      <c r="RXG541" s="11"/>
      <c r="RXH541" s="11"/>
      <c r="RXI541" s="11"/>
      <c r="RXJ541" s="11"/>
      <c r="RXK541" s="11"/>
      <c r="RXL541" s="11"/>
      <c r="RXM541" s="11"/>
      <c r="RXN541" s="11"/>
      <c r="RXO541" s="11"/>
      <c r="RXP541" s="11"/>
      <c r="RXQ541" s="11"/>
      <c r="RXR541" s="11"/>
      <c r="RXS541" s="11"/>
      <c r="RXT541" s="11"/>
      <c r="RXU541" s="11"/>
      <c r="RXV541" s="11"/>
      <c r="RXW541" s="11"/>
      <c r="RXX541" s="11"/>
      <c r="RXY541" s="11"/>
      <c r="RXZ541" s="11"/>
      <c r="RYA541" s="11"/>
      <c r="RYB541" s="11"/>
      <c r="RYC541" s="11"/>
      <c r="RYD541" s="11"/>
      <c r="RYE541" s="11"/>
      <c r="RYF541" s="11"/>
      <c r="RYG541" s="11"/>
      <c r="RYH541" s="11"/>
      <c r="RYI541" s="11"/>
      <c r="RYJ541" s="11"/>
      <c r="RYK541" s="11"/>
      <c r="RYL541" s="11"/>
      <c r="RYM541" s="11"/>
      <c r="RYN541" s="11"/>
      <c r="RYO541" s="11"/>
      <c r="RYP541" s="11"/>
      <c r="RYQ541" s="11"/>
      <c r="RYR541" s="11"/>
      <c r="RYS541" s="11"/>
      <c r="RYT541" s="11"/>
      <c r="RYU541" s="11"/>
      <c r="RYV541" s="11"/>
      <c r="RYW541" s="11"/>
      <c r="RYX541" s="11"/>
      <c r="RYY541" s="11"/>
      <c r="RYZ541" s="11"/>
      <c r="RZA541" s="11"/>
      <c r="RZB541" s="11"/>
      <c r="RZC541" s="11"/>
      <c r="RZD541" s="11"/>
      <c r="RZE541" s="11"/>
      <c r="RZF541" s="11"/>
      <c r="RZG541" s="11"/>
      <c r="RZH541" s="11"/>
      <c r="RZI541" s="11"/>
      <c r="RZJ541" s="11"/>
      <c r="RZK541" s="11"/>
      <c r="RZL541" s="11"/>
      <c r="RZM541" s="11"/>
      <c r="RZN541" s="11"/>
      <c r="RZO541" s="11"/>
      <c r="RZP541" s="11"/>
      <c r="RZQ541" s="11"/>
      <c r="RZR541" s="11"/>
      <c r="RZS541" s="11"/>
      <c r="RZT541" s="11"/>
      <c r="RZU541" s="11"/>
      <c r="RZV541" s="11"/>
      <c r="RZW541" s="11"/>
      <c r="RZX541" s="11"/>
      <c r="RZY541" s="11"/>
      <c r="RZZ541" s="11"/>
      <c r="SAA541" s="11"/>
      <c r="SAB541" s="11"/>
      <c r="SAC541" s="11"/>
      <c r="SAD541" s="11"/>
      <c r="SAE541" s="11"/>
      <c r="SAF541" s="11"/>
      <c r="SAG541" s="11"/>
      <c r="SAH541" s="11"/>
      <c r="SAI541" s="11"/>
      <c r="SAJ541" s="11"/>
      <c r="SAK541" s="11"/>
      <c r="SAL541" s="11"/>
      <c r="SAM541" s="11"/>
      <c r="SAN541" s="11"/>
      <c r="SAO541" s="11"/>
      <c r="SAP541" s="11"/>
      <c r="SAQ541" s="11"/>
      <c r="SAR541" s="11"/>
      <c r="SAS541" s="11"/>
      <c r="SAT541" s="11"/>
      <c r="SAU541" s="11"/>
      <c r="SAV541" s="11"/>
      <c r="SAW541" s="11"/>
      <c r="SAX541" s="11"/>
      <c r="SAY541" s="11"/>
      <c r="SAZ541" s="11"/>
      <c r="SBA541" s="11"/>
      <c r="SBB541" s="11"/>
      <c r="SBC541" s="11"/>
      <c r="SBD541" s="11"/>
      <c r="SBE541" s="11"/>
      <c r="SBF541" s="11"/>
      <c r="SBG541" s="11"/>
      <c r="SBH541" s="11"/>
      <c r="SBI541" s="11"/>
      <c r="SBJ541" s="11"/>
      <c r="SBK541" s="11"/>
      <c r="SBL541" s="11"/>
      <c r="SBM541" s="11"/>
      <c r="SBN541" s="11"/>
      <c r="SBO541" s="11"/>
      <c r="SBP541" s="11"/>
      <c r="SBQ541" s="11"/>
      <c r="SBR541" s="11"/>
      <c r="SBS541" s="11"/>
      <c r="SBT541" s="11"/>
      <c r="SBU541" s="11"/>
      <c r="SBV541" s="11"/>
      <c r="SBW541" s="11"/>
      <c r="SBX541" s="11"/>
      <c r="SBY541" s="11"/>
      <c r="SBZ541" s="11"/>
      <c r="SCA541" s="11"/>
      <c r="SCB541" s="11"/>
      <c r="SCC541" s="11"/>
      <c r="SCD541" s="11"/>
      <c r="SCE541" s="11"/>
      <c r="SCF541" s="11"/>
      <c r="SCG541" s="11"/>
      <c r="SCH541" s="11"/>
      <c r="SCI541" s="11"/>
      <c r="SCJ541" s="11"/>
      <c r="SCK541" s="11"/>
      <c r="SCL541" s="11"/>
      <c r="SCM541" s="11"/>
      <c r="SCN541" s="11"/>
      <c r="SCO541" s="11"/>
      <c r="SCP541" s="11"/>
      <c r="SCQ541" s="11"/>
      <c r="SCR541" s="11"/>
      <c r="SCS541" s="11"/>
      <c r="SCT541" s="11"/>
      <c r="SCU541" s="11"/>
      <c r="SCV541" s="11"/>
      <c r="SCW541" s="11"/>
      <c r="SCX541" s="11"/>
      <c r="SCY541" s="11"/>
      <c r="SCZ541" s="11"/>
      <c r="SDA541" s="11"/>
      <c r="SDB541" s="11"/>
      <c r="SDC541" s="11"/>
      <c r="SDD541" s="11"/>
      <c r="SDE541" s="11"/>
      <c r="SDF541" s="11"/>
      <c r="SDG541" s="11"/>
      <c r="SDH541" s="11"/>
      <c r="SDI541" s="11"/>
      <c r="SDJ541" s="11"/>
      <c r="SDK541" s="11"/>
      <c r="SDL541" s="11"/>
      <c r="SDM541" s="11"/>
      <c r="SDN541" s="11"/>
      <c r="SDO541" s="11"/>
      <c r="SDP541" s="11"/>
      <c r="SDQ541" s="11"/>
      <c r="SDR541" s="11"/>
      <c r="SDS541" s="11"/>
      <c r="SDT541" s="11"/>
      <c r="SDU541" s="11"/>
      <c r="SDV541" s="11"/>
      <c r="SDW541" s="11"/>
      <c r="SDX541" s="11"/>
      <c r="SDY541" s="11"/>
      <c r="SDZ541" s="11"/>
      <c r="SEA541" s="11"/>
      <c r="SEB541" s="11"/>
      <c r="SEC541" s="11"/>
      <c r="SED541" s="11"/>
      <c r="SEE541" s="11"/>
      <c r="SEF541" s="11"/>
      <c r="SEG541" s="11"/>
      <c r="SEH541" s="11"/>
      <c r="SEI541" s="11"/>
      <c r="SEJ541" s="11"/>
      <c r="SEK541" s="11"/>
      <c r="SEL541" s="11"/>
      <c r="SEM541" s="11"/>
      <c r="SEN541" s="11"/>
      <c r="SEO541" s="11"/>
      <c r="SEP541" s="11"/>
      <c r="SEQ541" s="11"/>
      <c r="SER541" s="11"/>
      <c r="SES541" s="11"/>
      <c r="SET541" s="11"/>
      <c r="SEU541" s="11"/>
      <c r="SEV541" s="11"/>
      <c r="SEW541" s="11"/>
      <c r="SEX541" s="11"/>
      <c r="SEY541" s="11"/>
      <c r="SEZ541" s="11"/>
      <c r="SFA541" s="11"/>
      <c r="SFB541" s="11"/>
      <c r="SFC541" s="11"/>
      <c r="SFD541" s="11"/>
      <c r="SFE541" s="11"/>
      <c r="SFF541" s="11"/>
      <c r="SFG541" s="11"/>
      <c r="SFH541" s="11"/>
      <c r="SFI541" s="11"/>
      <c r="SFJ541" s="11"/>
      <c r="SFK541" s="11"/>
      <c r="SFL541" s="11"/>
      <c r="SFM541" s="11"/>
      <c r="SFN541" s="11"/>
      <c r="SFO541" s="11"/>
      <c r="SFP541" s="11"/>
      <c r="SFQ541" s="11"/>
      <c r="SFR541" s="11"/>
      <c r="SFS541" s="11"/>
      <c r="SFT541" s="11"/>
      <c r="SFU541" s="11"/>
      <c r="SFV541" s="11"/>
      <c r="SFW541" s="11"/>
      <c r="SFX541" s="11"/>
      <c r="SFY541" s="11"/>
      <c r="SFZ541" s="11"/>
      <c r="SGA541" s="11"/>
      <c r="SGB541" s="11"/>
      <c r="SGC541" s="11"/>
      <c r="SGD541" s="11"/>
      <c r="SGE541" s="11"/>
      <c r="SGF541" s="11"/>
      <c r="SGG541" s="11"/>
      <c r="SGH541" s="11"/>
      <c r="SGI541" s="11"/>
      <c r="SGJ541" s="11"/>
      <c r="SGK541" s="11"/>
      <c r="SGL541" s="11"/>
      <c r="SGM541" s="11"/>
      <c r="SGN541" s="11"/>
      <c r="SGO541" s="11"/>
      <c r="SGP541" s="11"/>
      <c r="SGQ541" s="11"/>
      <c r="SGR541" s="11"/>
      <c r="SGS541" s="11"/>
      <c r="SGT541" s="11"/>
      <c r="SGU541" s="11"/>
      <c r="SGV541" s="11"/>
      <c r="SGW541" s="11"/>
      <c r="SGX541" s="11"/>
      <c r="SGY541" s="11"/>
      <c r="SGZ541" s="11"/>
      <c r="SHA541" s="11"/>
      <c r="SHB541" s="11"/>
      <c r="SHC541" s="11"/>
      <c r="SHD541" s="11"/>
      <c r="SHE541" s="11"/>
      <c r="SHF541" s="11"/>
      <c r="SHG541" s="11"/>
      <c r="SHH541" s="11"/>
      <c r="SHI541" s="11"/>
      <c r="SHJ541" s="11"/>
      <c r="SHK541" s="11"/>
      <c r="SHL541" s="11"/>
      <c r="SHM541" s="11"/>
      <c r="SHN541" s="11"/>
      <c r="SHO541" s="11"/>
      <c r="SHP541" s="11"/>
      <c r="SHQ541" s="11"/>
      <c r="SHR541" s="11"/>
      <c r="SHS541" s="11"/>
      <c r="SHT541" s="11"/>
      <c r="SHU541" s="11"/>
      <c r="SHV541" s="11"/>
      <c r="SHW541" s="11"/>
      <c r="SHX541" s="11"/>
      <c r="SHY541" s="11"/>
      <c r="SHZ541" s="11"/>
      <c r="SIA541" s="11"/>
      <c r="SIB541" s="11"/>
      <c r="SIC541" s="11"/>
      <c r="SID541" s="11"/>
      <c r="SIE541" s="11"/>
      <c r="SIF541" s="11"/>
      <c r="SIG541" s="11"/>
      <c r="SIH541" s="11"/>
      <c r="SII541" s="11"/>
      <c r="SIJ541" s="11"/>
      <c r="SIK541" s="11"/>
      <c r="SIL541" s="11"/>
      <c r="SIM541" s="11"/>
      <c r="SIN541" s="11"/>
      <c r="SIO541" s="11"/>
      <c r="SIP541" s="11"/>
      <c r="SIQ541" s="11"/>
      <c r="SIR541" s="11"/>
      <c r="SIS541" s="11"/>
      <c r="SIT541" s="11"/>
      <c r="SIU541" s="11"/>
      <c r="SIV541" s="11"/>
      <c r="SIW541" s="11"/>
      <c r="SIX541" s="11"/>
      <c r="SIY541" s="11"/>
      <c r="SIZ541" s="11"/>
      <c r="SJA541" s="11"/>
      <c r="SJB541" s="11"/>
      <c r="SJC541" s="11"/>
      <c r="SJD541" s="11"/>
      <c r="SJE541" s="11"/>
      <c r="SJF541" s="11"/>
      <c r="SJG541" s="11"/>
      <c r="SJH541" s="11"/>
      <c r="SJI541" s="11"/>
      <c r="SJJ541" s="11"/>
      <c r="SJK541" s="11"/>
      <c r="SJL541" s="11"/>
      <c r="SJM541" s="11"/>
      <c r="SJN541" s="11"/>
      <c r="SJO541" s="11"/>
      <c r="SJP541" s="11"/>
      <c r="SJQ541" s="11"/>
      <c r="SJR541" s="11"/>
      <c r="SJS541" s="11"/>
      <c r="SJT541" s="11"/>
      <c r="SJU541" s="11"/>
      <c r="SJV541" s="11"/>
      <c r="SJW541" s="11"/>
      <c r="SJX541" s="11"/>
      <c r="SJY541" s="11"/>
      <c r="SJZ541" s="11"/>
      <c r="SKA541" s="11"/>
      <c r="SKB541" s="11"/>
      <c r="SKC541" s="11"/>
      <c r="SKD541" s="11"/>
      <c r="SKE541" s="11"/>
      <c r="SKF541" s="11"/>
      <c r="SKG541" s="11"/>
      <c r="SKH541" s="11"/>
      <c r="SKI541" s="11"/>
      <c r="SKJ541" s="11"/>
      <c r="SKK541" s="11"/>
      <c r="SKL541" s="11"/>
      <c r="SKM541" s="11"/>
      <c r="SKN541" s="11"/>
      <c r="SKO541" s="11"/>
      <c r="SKP541" s="11"/>
      <c r="SKQ541" s="11"/>
      <c r="SKR541" s="11"/>
      <c r="SKS541" s="11"/>
      <c r="SKT541" s="11"/>
      <c r="SKU541" s="11"/>
      <c r="SKV541" s="11"/>
      <c r="SKW541" s="11"/>
      <c r="SKX541" s="11"/>
      <c r="SKY541" s="11"/>
      <c r="SKZ541" s="11"/>
      <c r="SLA541" s="11"/>
      <c r="SLB541" s="11"/>
      <c r="SLC541" s="11"/>
      <c r="SLD541" s="11"/>
      <c r="SLE541" s="11"/>
      <c r="SLF541" s="11"/>
      <c r="SLG541" s="11"/>
      <c r="SLH541" s="11"/>
      <c r="SLI541" s="11"/>
      <c r="SLJ541" s="11"/>
      <c r="SLK541" s="11"/>
      <c r="SLL541" s="11"/>
      <c r="SLM541" s="11"/>
      <c r="SLN541" s="11"/>
      <c r="SLO541" s="11"/>
      <c r="SLP541" s="11"/>
      <c r="SLQ541" s="11"/>
      <c r="SLR541" s="11"/>
      <c r="SLS541" s="11"/>
      <c r="SLT541" s="11"/>
      <c r="SLU541" s="11"/>
      <c r="SLV541" s="11"/>
      <c r="SLW541" s="11"/>
      <c r="SLX541" s="11"/>
      <c r="SLY541" s="11"/>
      <c r="SLZ541" s="11"/>
      <c r="SMA541" s="11"/>
      <c r="SMB541" s="11"/>
      <c r="SMC541" s="11"/>
      <c r="SMD541" s="11"/>
      <c r="SME541" s="11"/>
      <c r="SMF541" s="11"/>
      <c r="SMG541" s="11"/>
      <c r="SMH541" s="11"/>
      <c r="SMI541" s="11"/>
      <c r="SMJ541" s="11"/>
      <c r="SMK541" s="11"/>
      <c r="SML541" s="11"/>
      <c r="SMM541" s="11"/>
      <c r="SMN541" s="11"/>
      <c r="SMO541" s="11"/>
      <c r="SMP541" s="11"/>
      <c r="SMQ541" s="11"/>
      <c r="SMR541" s="11"/>
      <c r="SMS541" s="11"/>
      <c r="SMT541" s="11"/>
      <c r="SMU541" s="11"/>
      <c r="SMV541" s="11"/>
      <c r="SMW541" s="11"/>
      <c r="SMX541" s="11"/>
      <c r="SMY541" s="11"/>
      <c r="SMZ541" s="11"/>
      <c r="SNA541" s="11"/>
      <c r="SNB541" s="11"/>
      <c r="SNC541" s="11"/>
      <c r="SND541" s="11"/>
      <c r="SNE541" s="11"/>
      <c r="SNF541" s="11"/>
      <c r="SNG541" s="11"/>
      <c r="SNH541" s="11"/>
      <c r="SNI541" s="11"/>
      <c r="SNJ541" s="11"/>
      <c r="SNK541" s="11"/>
      <c r="SNL541" s="11"/>
      <c r="SNM541" s="11"/>
      <c r="SNN541" s="11"/>
      <c r="SNO541" s="11"/>
      <c r="SNP541" s="11"/>
      <c r="SNQ541" s="11"/>
      <c r="SNR541" s="11"/>
      <c r="SNS541" s="11"/>
      <c r="SNT541" s="11"/>
      <c r="SNU541" s="11"/>
      <c r="SNV541" s="11"/>
      <c r="SNW541" s="11"/>
      <c r="SNX541" s="11"/>
      <c r="SNY541" s="11"/>
      <c r="SNZ541" s="11"/>
      <c r="SOA541" s="11"/>
      <c r="SOB541" s="11"/>
      <c r="SOC541" s="11"/>
      <c r="SOD541" s="11"/>
      <c r="SOE541" s="11"/>
      <c r="SOF541" s="11"/>
      <c r="SOG541" s="11"/>
      <c r="SOH541" s="11"/>
      <c r="SOI541" s="11"/>
      <c r="SOJ541" s="11"/>
      <c r="SOK541" s="11"/>
      <c r="SOL541" s="11"/>
      <c r="SOM541" s="11"/>
      <c r="SON541" s="11"/>
      <c r="SOO541" s="11"/>
      <c r="SOP541" s="11"/>
      <c r="SOQ541" s="11"/>
      <c r="SOR541" s="11"/>
      <c r="SOS541" s="11"/>
      <c r="SOT541" s="11"/>
      <c r="SOU541" s="11"/>
      <c r="SOV541" s="11"/>
      <c r="SOW541" s="11"/>
      <c r="SOX541" s="11"/>
      <c r="SOY541" s="11"/>
      <c r="SOZ541" s="11"/>
      <c r="SPA541" s="11"/>
      <c r="SPB541" s="11"/>
      <c r="SPC541" s="11"/>
      <c r="SPD541" s="11"/>
      <c r="SPE541" s="11"/>
      <c r="SPF541" s="11"/>
      <c r="SPG541" s="11"/>
      <c r="SPH541" s="11"/>
      <c r="SPI541" s="11"/>
      <c r="SPJ541" s="11"/>
      <c r="SPK541" s="11"/>
      <c r="SPL541" s="11"/>
      <c r="SPM541" s="11"/>
      <c r="SPN541" s="11"/>
      <c r="SPO541" s="11"/>
      <c r="SPP541" s="11"/>
      <c r="SPQ541" s="11"/>
      <c r="SPR541" s="11"/>
      <c r="SPS541" s="11"/>
      <c r="SPT541" s="11"/>
      <c r="SPU541" s="11"/>
      <c r="SPV541" s="11"/>
      <c r="SPW541" s="11"/>
      <c r="SPX541" s="11"/>
      <c r="SPY541" s="11"/>
      <c r="SPZ541" s="11"/>
      <c r="SQA541" s="11"/>
      <c r="SQB541" s="11"/>
      <c r="SQC541" s="11"/>
      <c r="SQD541" s="11"/>
      <c r="SQE541" s="11"/>
      <c r="SQF541" s="11"/>
      <c r="SQG541" s="11"/>
      <c r="SQH541" s="11"/>
      <c r="SQI541" s="11"/>
      <c r="SQJ541" s="11"/>
      <c r="SQK541" s="11"/>
      <c r="SQL541" s="11"/>
      <c r="SQM541" s="11"/>
      <c r="SQN541" s="11"/>
      <c r="SQO541" s="11"/>
      <c r="SQP541" s="11"/>
      <c r="SQQ541" s="11"/>
      <c r="SQR541" s="11"/>
      <c r="SQS541" s="11"/>
      <c r="SQT541" s="11"/>
      <c r="SQU541" s="11"/>
      <c r="SQV541" s="11"/>
      <c r="SQW541" s="11"/>
      <c r="SQX541" s="11"/>
      <c r="SQY541" s="11"/>
      <c r="SQZ541" s="11"/>
      <c r="SRA541" s="11"/>
      <c r="SRB541" s="11"/>
      <c r="SRC541" s="11"/>
      <c r="SRD541" s="11"/>
      <c r="SRE541" s="11"/>
      <c r="SRF541" s="11"/>
      <c r="SRG541" s="11"/>
      <c r="SRH541" s="11"/>
      <c r="SRI541" s="11"/>
      <c r="SRJ541" s="11"/>
      <c r="SRK541" s="11"/>
      <c r="SRL541" s="11"/>
      <c r="SRM541" s="11"/>
      <c r="SRN541" s="11"/>
      <c r="SRO541" s="11"/>
      <c r="SRP541" s="11"/>
      <c r="SRQ541" s="11"/>
      <c r="SRR541" s="11"/>
      <c r="SRS541" s="11"/>
      <c r="SRT541" s="11"/>
      <c r="SRU541" s="11"/>
      <c r="SRV541" s="11"/>
      <c r="SRW541" s="11"/>
      <c r="SRX541" s="11"/>
      <c r="SRY541" s="11"/>
      <c r="SRZ541" s="11"/>
      <c r="SSA541" s="11"/>
      <c r="SSB541" s="11"/>
      <c r="SSC541" s="11"/>
      <c r="SSD541" s="11"/>
      <c r="SSE541" s="11"/>
      <c r="SSF541" s="11"/>
      <c r="SSG541" s="11"/>
      <c r="SSH541" s="11"/>
      <c r="SSI541" s="11"/>
      <c r="SSJ541" s="11"/>
      <c r="SSK541" s="11"/>
      <c r="SSL541" s="11"/>
      <c r="SSM541" s="11"/>
      <c r="SSN541" s="11"/>
      <c r="SSO541" s="11"/>
      <c r="SSP541" s="11"/>
      <c r="SSQ541" s="11"/>
      <c r="SSR541" s="11"/>
      <c r="SSS541" s="11"/>
      <c r="SST541" s="11"/>
      <c r="SSU541" s="11"/>
      <c r="SSV541" s="11"/>
      <c r="SSW541" s="11"/>
      <c r="SSX541" s="11"/>
      <c r="SSY541" s="11"/>
      <c r="SSZ541" s="11"/>
      <c r="STA541" s="11"/>
      <c r="STB541" s="11"/>
      <c r="STC541" s="11"/>
      <c r="STD541" s="11"/>
      <c r="STE541" s="11"/>
      <c r="STF541" s="11"/>
      <c r="STG541" s="11"/>
      <c r="STH541" s="11"/>
      <c r="STI541" s="11"/>
      <c r="STJ541" s="11"/>
      <c r="STK541" s="11"/>
      <c r="STL541" s="11"/>
      <c r="STM541" s="11"/>
      <c r="STN541" s="11"/>
      <c r="STO541" s="11"/>
      <c r="STP541" s="11"/>
      <c r="STQ541" s="11"/>
      <c r="STR541" s="11"/>
      <c r="STS541" s="11"/>
      <c r="STT541" s="11"/>
      <c r="STU541" s="11"/>
      <c r="STV541" s="11"/>
      <c r="STW541" s="11"/>
      <c r="STX541" s="11"/>
      <c r="STY541" s="11"/>
      <c r="STZ541" s="11"/>
      <c r="SUA541" s="11"/>
      <c r="SUB541" s="11"/>
      <c r="SUC541" s="11"/>
      <c r="SUD541" s="11"/>
      <c r="SUE541" s="11"/>
      <c r="SUF541" s="11"/>
      <c r="SUG541" s="11"/>
      <c r="SUH541" s="11"/>
      <c r="SUI541" s="11"/>
      <c r="SUJ541" s="11"/>
      <c r="SUK541" s="11"/>
      <c r="SUL541" s="11"/>
      <c r="SUM541" s="11"/>
      <c r="SUN541" s="11"/>
      <c r="SUO541" s="11"/>
      <c r="SUP541" s="11"/>
      <c r="SUQ541" s="11"/>
      <c r="SUR541" s="11"/>
      <c r="SUS541" s="11"/>
      <c r="SUT541" s="11"/>
      <c r="SUU541" s="11"/>
      <c r="SUV541" s="11"/>
      <c r="SUW541" s="11"/>
      <c r="SUX541" s="11"/>
      <c r="SUY541" s="11"/>
      <c r="SUZ541" s="11"/>
      <c r="SVA541" s="11"/>
      <c r="SVB541" s="11"/>
      <c r="SVC541" s="11"/>
      <c r="SVD541" s="11"/>
      <c r="SVE541" s="11"/>
      <c r="SVF541" s="11"/>
      <c r="SVG541" s="11"/>
      <c r="SVH541" s="11"/>
      <c r="SVI541" s="11"/>
      <c r="SVJ541" s="11"/>
      <c r="SVK541" s="11"/>
      <c r="SVL541" s="11"/>
      <c r="SVM541" s="11"/>
      <c r="SVN541" s="11"/>
      <c r="SVO541" s="11"/>
      <c r="SVP541" s="11"/>
      <c r="SVQ541" s="11"/>
      <c r="SVR541" s="11"/>
      <c r="SVS541" s="11"/>
      <c r="SVT541" s="11"/>
      <c r="SVU541" s="11"/>
      <c r="SVV541" s="11"/>
      <c r="SVW541" s="11"/>
      <c r="SVX541" s="11"/>
      <c r="SVY541" s="11"/>
      <c r="SVZ541" s="11"/>
      <c r="SWA541" s="11"/>
      <c r="SWB541" s="11"/>
      <c r="SWC541" s="11"/>
      <c r="SWD541" s="11"/>
      <c r="SWE541" s="11"/>
      <c r="SWF541" s="11"/>
      <c r="SWG541" s="11"/>
      <c r="SWH541" s="11"/>
      <c r="SWI541" s="11"/>
      <c r="SWJ541" s="11"/>
      <c r="SWK541" s="11"/>
      <c r="SWL541" s="11"/>
      <c r="SWM541" s="11"/>
      <c r="SWN541" s="11"/>
      <c r="SWO541" s="11"/>
      <c r="SWP541" s="11"/>
      <c r="SWQ541" s="11"/>
      <c r="SWR541" s="11"/>
      <c r="SWS541" s="11"/>
      <c r="SWT541" s="11"/>
      <c r="SWU541" s="11"/>
      <c r="SWV541" s="11"/>
      <c r="SWW541" s="11"/>
      <c r="SWX541" s="11"/>
      <c r="SWY541" s="11"/>
      <c r="SWZ541" s="11"/>
      <c r="SXA541" s="11"/>
      <c r="SXB541" s="11"/>
      <c r="SXC541" s="11"/>
      <c r="SXD541" s="11"/>
      <c r="SXE541" s="11"/>
      <c r="SXF541" s="11"/>
      <c r="SXG541" s="11"/>
      <c r="SXH541" s="11"/>
      <c r="SXI541" s="11"/>
      <c r="SXJ541" s="11"/>
      <c r="SXK541" s="11"/>
      <c r="SXL541" s="11"/>
      <c r="SXM541" s="11"/>
      <c r="SXN541" s="11"/>
      <c r="SXO541" s="11"/>
      <c r="SXP541" s="11"/>
      <c r="SXQ541" s="11"/>
      <c r="SXR541" s="11"/>
      <c r="SXS541" s="11"/>
      <c r="SXT541" s="11"/>
      <c r="SXU541" s="11"/>
      <c r="SXV541" s="11"/>
      <c r="SXW541" s="11"/>
      <c r="SXX541" s="11"/>
      <c r="SXY541" s="11"/>
      <c r="SXZ541" s="11"/>
      <c r="SYA541" s="11"/>
      <c r="SYB541" s="11"/>
      <c r="SYC541" s="11"/>
      <c r="SYD541" s="11"/>
      <c r="SYE541" s="11"/>
      <c r="SYF541" s="11"/>
      <c r="SYG541" s="11"/>
      <c r="SYH541" s="11"/>
      <c r="SYI541" s="11"/>
      <c r="SYJ541" s="11"/>
      <c r="SYK541" s="11"/>
      <c r="SYL541" s="11"/>
      <c r="SYM541" s="11"/>
      <c r="SYN541" s="11"/>
      <c r="SYO541" s="11"/>
      <c r="SYP541" s="11"/>
      <c r="SYQ541" s="11"/>
      <c r="SYR541" s="11"/>
      <c r="SYS541" s="11"/>
      <c r="SYT541" s="11"/>
      <c r="SYU541" s="11"/>
      <c r="SYV541" s="11"/>
      <c r="SYW541" s="11"/>
      <c r="SYX541" s="11"/>
      <c r="SYY541" s="11"/>
      <c r="SYZ541" s="11"/>
      <c r="SZA541" s="11"/>
      <c r="SZB541" s="11"/>
      <c r="SZC541" s="11"/>
      <c r="SZD541" s="11"/>
      <c r="SZE541" s="11"/>
      <c r="SZF541" s="11"/>
      <c r="SZG541" s="11"/>
      <c r="SZH541" s="11"/>
      <c r="SZI541" s="11"/>
      <c r="SZJ541" s="11"/>
      <c r="SZK541" s="11"/>
      <c r="SZL541" s="11"/>
      <c r="SZM541" s="11"/>
      <c r="SZN541" s="11"/>
      <c r="SZO541" s="11"/>
      <c r="SZP541" s="11"/>
      <c r="SZQ541" s="11"/>
      <c r="SZR541" s="11"/>
      <c r="SZS541" s="11"/>
      <c r="SZT541" s="11"/>
      <c r="SZU541" s="11"/>
      <c r="SZV541" s="11"/>
      <c r="SZW541" s="11"/>
      <c r="SZX541" s="11"/>
      <c r="SZY541" s="11"/>
      <c r="SZZ541" s="11"/>
      <c r="TAA541" s="11"/>
      <c r="TAB541" s="11"/>
      <c r="TAC541" s="11"/>
      <c r="TAD541" s="11"/>
      <c r="TAE541" s="11"/>
      <c r="TAF541" s="11"/>
      <c r="TAG541" s="11"/>
      <c r="TAH541" s="11"/>
      <c r="TAI541" s="11"/>
      <c r="TAJ541" s="11"/>
      <c r="TAK541" s="11"/>
      <c r="TAL541" s="11"/>
      <c r="TAM541" s="11"/>
      <c r="TAN541" s="11"/>
      <c r="TAO541" s="11"/>
      <c r="TAP541" s="11"/>
      <c r="TAQ541" s="11"/>
      <c r="TAR541" s="11"/>
      <c r="TAS541" s="11"/>
      <c r="TAT541" s="11"/>
      <c r="TAU541" s="11"/>
      <c r="TAV541" s="11"/>
      <c r="TAW541" s="11"/>
      <c r="TAX541" s="11"/>
      <c r="TAY541" s="11"/>
      <c r="TAZ541" s="11"/>
      <c r="TBA541" s="11"/>
      <c r="TBB541" s="11"/>
      <c r="TBC541" s="11"/>
      <c r="TBD541" s="11"/>
      <c r="TBE541" s="11"/>
      <c r="TBF541" s="11"/>
      <c r="TBG541" s="11"/>
      <c r="TBH541" s="11"/>
      <c r="TBI541" s="11"/>
      <c r="TBJ541" s="11"/>
      <c r="TBK541" s="11"/>
      <c r="TBL541" s="11"/>
      <c r="TBM541" s="11"/>
      <c r="TBN541" s="11"/>
      <c r="TBO541" s="11"/>
      <c r="TBP541" s="11"/>
      <c r="TBQ541" s="11"/>
      <c r="TBR541" s="11"/>
      <c r="TBS541" s="11"/>
      <c r="TBT541" s="11"/>
      <c r="TBU541" s="11"/>
      <c r="TBV541" s="11"/>
      <c r="TBW541" s="11"/>
      <c r="TBX541" s="11"/>
      <c r="TBY541" s="11"/>
      <c r="TBZ541" s="11"/>
      <c r="TCA541" s="11"/>
      <c r="TCB541" s="11"/>
      <c r="TCC541" s="11"/>
      <c r="TCD541" s="11"/>
      <c r="TCE541" s="11"/>
      <c r="TCF541" s="11"/>
      <c r="TCG541" s="11"/>
      <c r="TCH541" s="11"/>
      <c r="TCI541" s="11"/>
      <c r="TCJ541" s="11"/>
      <c r="TCK541" s="11"/>
      <c r="TCL541" s="11"/>
      <c r="TCM541" s="11"/>
      <c r="TCN541" s="11"/>
      <c r="TCO541" s="11"/>
      <c r="TCP541" s="11"/>
      <c r="TCQ541" s="11"/>
      <c r="TCR541" s="11"/>
      <c r="TCS541" s="11"/>
      <c r="TCT541" s="11"/>
      <c r="TCU541" s="11"/>
      <c r="TCV541" s="11"/>
      <c r="TCW541" s="11"/>
      <c r="TCX541" s="11"/>
      <c r="TCY541" s="11"/>
      <c r="TCZ541" s="11"/>
      <c r="TDA541" s="11"/>
      <c r="TDB541" s="11"/>
      <c r="TDC541" s="11"/>
      <c r="TDD541" s="11"/>
      <c r="TDE541" s="11"/>
      <c r="TDF541" s="11"/>
      <c r="TDG541" s="11"/>
      <c r="TDH541" s="11"/>
      <c r="TDI541" s="11"/>
      <c r="TDJ541" s="11"/>
      <c r="TDK541" s="11"/>
      <c r="TDL541" s="11"/>
      <c r="TDM541" s="11"/>
      <c r="TDN541" s="11"/>
      <c r="TDO541" s="11"/>
      <c r="TDP541" s="11"/>
      <c r="TDQ541" s="11"/>
      <c r="TDR541" s="11"/>
      <c r="TDS541" s="11"/>
      <c r="TDT541" s="11"/>
      <c r="TDU541" s="11"/>
      <c r="TDV541" s="11"/>
      <c r="TDW541" s="11"/>
      <c r="TDX541" s="11"/>
      <c r="TDY541" s="11"/>
      <c r="TDZ541" s="11"/>
      <c r="TEA541" s="11"/>
      <c r="TEB541" s="11"/>
      <c r="TEC541" s="11"/>
      <c r="TED541" s="11"/>
      <c r="TEE541" s="11"/>
      <c r="TEF541" s="11"/>
      <c r="TEG541" s="11"/>
      <c r="TEH541" s="11"/>
      <c r="TEI541" s="11"/>
      <c r="TEJ541" s="11"/>
      <c r="TEK541" s="11"/>
      <c r="TEL541" s="11"/>
      <c r="TEM541" s="11"/>
      <c r="TEN541" s="11"/>
      <c r="TEO541" s="11"/>
      <c r="TEP541" s="11"/>
      <c r="TEQ541" s="11"/>
      <c r="TER541" s="11"/>
      <c r="TES541" s="11"/>
      <c r="TET541" s="11"/>
      <c r="TEU541" s="11"/>
      <c r="TEV541" s="11"/>
      <c r="TEW541" s="11"/>
      <c r="TEX541" s="11"/>
      <c r="TEY541" s="11"/>
      <c r="TEZ541" s="11"/>
      <c r="TFA541" s="11"/>
      <c r="TFB541" s="11"/>
      <c r="TFC541" s="11"/>
      <c r="TFD541" s="11"/>
      <c r="TFE541" s="11"/>
      <c r="TFF541" s="11"/>
      <c r="TFG541" s="11"/>
      <c r="TFH541" s="11"/>
      <c r="TFI541" s="11"/>
      <c r="TFJ541" s="11"/>
      <c r="TFK541" s="11"/>
      <c r="TFL541" s="11"/>
      <c r="TFM541" s="11"/>
      <c r="TFN541" s="11"/>
      <c r="TFO541" s="11"/>
      <c r="TFP541" s="11"/>
      <c r="TFQ541" s="11"/>
      <c r="TFR541" s="11"/>
      <c r="TFS541" s="11"/>
      <c r="TFT541" s="11"/>
      <c r="TFU541" s="11"/>
      <c r="TFV541" s="11"/>
      <c r="TFW541" s="11"/>
      <c r="TFX541" s="11"/>
      <c r="TFY541" s="11"/>
      <c r="TFZ541" s="11"/>
      <c r="TGA541" s="11"/>
      <c r="TGB541" s="11"/>
      <c r="TGC541" s="11"/>
      <c r="TGD541" s="11"/>
      <c r="TGE541" s="11"/>
      <c r="TGF541" s="11"/>
      <c r="TGG541" s="11"/>
      <c r="TGH541" s="11"/>
      <c r="TGI541" s="11"/>
      <c r="TGJ541" s="11"/>
      <c r="TGK541" s="11"/>
      <c r="TGL541" s="11"/>
      <c r="TGM541" s="11"/>
      <c r="TGN541" s="11"/>
      <c r="TGO541" s="11"/>
      <c r="TGP541" s="11"/>
      <c r="TGQ541" s="11"/>
      <c r="TGR541" s="11"/>
      <c r="TGS541" s="11"/>
      <c r="TGT541" s="11"/>
      <c r="TGU541" s="11"/>
      <c r="TGV541" s="11"/>
      <c r="TGW541" s="11"/>
      <c r="TGX541" s="11"/>
      <c r="TGY541" s="11"/>
      <c r="TGZ541" s="11"/>
      <c r="THA541" s="11"/>
      <c r="THB541" s="11"/>
      <c r="THC541" s="11"/>
      <c r="THD541" s="11"/>
      <c r="THE541" s="11"/>
      <c r="THF541" s="11"/>
      <c r="THG541" s="11"/>
      <c r="THH541" s="11"/>
      <c r="THI541" s="11"/>
      <c r="THJ541" s="11"/>
      <c r="THK541" s="11"/>
      <c r="THL541" s="11"/>
      <c r="THM541" s="11"/>
      <c r="THN541" s="11"/>
      <c r="THO541" s="11"/>
      <c r="THP541" s="11"/>
      <c r="THQ541" s="11"/>
      <c r="THR541" s="11"/>
      <c r="THS541" s="11"/>
      <c r="THT541" s="11"/>
      <c r="THU541" s="11"/>
      <c r="THV541" s="11"/>
      <c r="THW541" s="11"/>
      <c r="THX541" s="11"/>
      <c r="THY541" s="11"/>
      <c r="THZ541" s="11"/>
      <c r="TIA541" s="11"/>
      <c r="TIB541" s="11"/>
      <c r="TIC541" s="11"/>
      <c r="TID541" s="11"/>
      <c r="TIE541" s="11"/>
      <c r="TIF541" s="11"/>
      <c r="TIG541" s="11"/>
      <c r="TIH541" s="11"/>
      <c r="TII541" s="11"/>
      <c r="TIJ541" s="11"/>
      <c r="TIK541" s="11"/>
      <c r="TIL541" s="11"/>
      <c r="TIM541" s="11"/>
      <c r="TIN541" s="11"/>
      <c r="TIO541" s="11"/>
      <c r="TIP541" s="11"/>
      <c r="TIQ541" s="11"/>
      <c r="TIR541" s="11"/>
      <c r="TIS541" s="11"/>
      <c r="TIT541" s="11"/>
      <c r="TIU541" s="11"/>
      <c r="TIV541" s="11"/>
      <c r="TIW541" s="11"/>
      <c r="TIX541" s="11"/>
      <c r="TIY541" s="11"/>
      <c r="TIZ541" s="11"/>
      <c r="TJA541" s="11"/>
      <c r="TJB541" s="11"/>
      <c r="TJC541" s="11"/>
      <c r="TJD541" s="11"/>
      <c r="TJE541" s="11"/>
      <c r="TJF541" s="11"/>
      <c r="TJG541" s="11"/>
      <c r="TJH541" s="11"/>
      <c r="TJI541" s="11"/>
      <c r="TJJ541" s="11"/>
      <c r="TJK541" s="11"/>
      <c r="TJL541" s="11"/>
      <c r="TJM541" s="11"/>
      <c r="TJN541" s="11"/>
      <c r="TJO541" s="11"/>
      <c r="TJP541" s="11"/>
      <c r="TJQ541" s="11"/>
      <c r="TJR541" s="11"/>
      <c r="TJS541" s="11"/>
      <c r="TJT541" s="11"/>
      <c r="TJU541" s="11"/>
      <c r="TJV541" s="11"/>
      <c r="TJW541" s="11"/>
      <c r="TJX541" s="11"/>
      <c r="TJY541" s="11"/>
      <c r="TJZ541" s="11"/>
      <c r="TKA541" s="11"/>
      <c r="TKB541" s="11"/>
      <c r="TKC541" s="11"/>
      <c r="TKD541" s="11"/>
      <c r="TKE541" s="11"/>
      <c r="TKF541" s="11"/>
      <c r="TKG541" s="11"/>
      <c r="TKH541" s="11"/>
      <c r="TKI541" s="11"/>
      <c r="TKJ541" s="11"/>
      <c r="TKK541" s="11"/>
      <c r="TKL541" s="11"/>
      <c r="TKM541" s="11"/>
      <c r="TKN541" s="11"/>
      <c r="TKO541" s="11"/>
      <c r="TKP541" s="11"/>
      <c r="TKQ541" s="11"/>
      <c r="TKR541" s="11"/>
      <c r="TKS541" s="11"/>
      <c r="TKT541" s="11"/>
      <c r="TKU541" s="11"/>
      <c r="TKV541" s="11"/>
      <c r="TKW541" s="11"/>
      <c r="TKX541" s="11"/>
      <c r="TKY541" s="11"/>
      <c r="TKZ541" s="11"/>
      <c r="TLA541" s="11"/>
      <c r="TLB541" s="11"/>
      <c r="TLC541" s="11"/>
      <c r="TLD541" s="11"/>
      <c r="TLE541" s="11"/>
      <c r="TLF541" s="11"/>
      <c r="TLG541" s="11"/>
      <c r="TLH541" s="11"/>
      <c r="TLI541" s="11"/>
      <c r="TLJ541" s="11"/>
      <c r="TLK541" s="11"/>
      <c r="TLL541" s="11"/>
      <c r="TLM541" s="11"/>
      <c r="TLN541" s="11"/>
      <c r="TLO541" s="11"/>
      <c r="TLP541" s="11"/>
      <c r="TLQ541" s="11"/>
      <c r="TLR541" s="11"/>
      <c r="TLS541" s="11"/>
      <c r="TLT541" s="11"/>
      <c r="TLU541" s="11"/>
      <c r="TLV541" s="11"/>
      <c r="TLW541" s="11"/>
      <c r="TLX541" s="11"/>
      <c r="TLY541" s="11"/>
      <c r="TLZ541" s="11"/>
      <c r="TMA541" s="11"/>
      <c r="TMB541" s="11"/>
      <c r="TMC541" s="11"/>
      <c r="TMD541" s="11"/>
      <c r="TME541" s="11"/>
      <c r="TMF541" s="11"/>
      <c r="TMG541" s="11"/>
      <c r="TMH541" s="11"/>
      <c r="TMI541" s="11"/>
      <c r="TMJ541" s="11"/>
      <c r="TMK541" s="11"/>
      <c r="TML541" s="11"/>
      <c r="TMM541" s="11"/>
      <c r="TMN541" s="11"/>
      <c r="TMO541" s="11"/>
      <c r="TMP541" s="11"/>
      <c r="TMQ541" s="11"/>
      <c r="TMR541" s="11"/>
      <c r="TMS541" s="11"/>
      <c r="TMT541" s="11"/>
      <c r="TMU541" s="11"/>
      <c r="TMV541" s="11"/>
      <c r="TMW541" s="11"/>
      <c r="TMX541" s="11"/>
      <c r="TMY541" s="11"/>
      <c r="TMZ541" s="11"/>
      <c r="TNA541" s="11"/>
      <c r="TNB541" s="11"/>
      <c r="TNC541" s="11"/>
      <c r="TND541" s="11"/>
      <c r="TNE541" s="11"/>
      <c r="TNF541" s="11"/>
      <c r="TNG541" s="11"/>
      <c r="TNH541" s="11"/>
      <c r="TNI541" s="11"/>
      <c r="TNJ541" s="11"/>
      <c r="TNK541" s="11"/>
      <c r="TNL541" s="11"/>
      <c r="TNM541" s="11"/>
      <c r="TNN541" s="11"/>
      <c r="TNO541" s="11"/>
      <c r="TNP541" s="11"/>
      <c r="TNQ541" s="11"/>
      <c r="TNR541" s="11"/>
      <c r="TNS541" s="11"/>
      <c r="TNT541" s="11"/>
      <c r="TNU541" s="11"/>
      <c r="TNV541" s="11"/>
      <c r="TNW541" s="11"/>
      <c r="TNX541" s="11"/>
      <c r="TNY541" s="11"/>
      <c r="TNZ541" s="11"/>
      <c r="TOA541" s="11"/>
      <c r="TOB541" s="11"/>
      <c r="TOC541" s="11"/>
      <c r="TOD541" s="11"/>
      <c r="TOE541" s="11"/>
      <c r="TOF541" s="11"/>
      <c r="TOG541" s="11"/>
      <c r="TOH541" s="11"/>
      <c r="TOI541" s="11"/>
      <c r="TOJ541" s="11"/>
      <c r="TOK541" s="11"/>
      <c r="TOL541" s="11"/>
      <c r="TOM541" s="11"/>
      <c r="TON541" s="11"/>
      <c r="TOO541" s="11"/>
      <c r="TOP541" s="11"/>
      <c r="TOQ541" s="11"/>
      <c r="TOR541" s="11"/>
      <c r="TOS541" s="11"/>
      <c r="TOT541" s="11"/>
      <c r="TOU541" s="11"/>
      <c r="TOV541" s="11"/>
      <c r="TOW541" s="11"/>
      <c r="TOX541" s="11"/>
      <c r="TOY541" s="11"/>
      <c r="TOZ541" s="11"/>
      <c r="TPA541" s="11"/>
      <c r="TPB541" s="11"/>
      <c r="TPC541" s="11"/>
      <c r="TPD541" s="11"/>
      <c r="TPE541" s="11"/>
      <c r="TPF541" s="11"/>
      <c r="TPG541" s="11"/>
      <c r="TPH541" s="11"/>
      <c r="TPI541" s="11"/>
      <c r="TPJ541" s="11"/>
      <c r="TPK541" s="11"/>
      <c r="TPL541" s="11"/>
      <c r="TPM541" s="11"/>
      <c r="TPN541" s="11"/>
      <c r="TPO541" s="11"/>
      <c r="TPP541" s="11"/>
      <c r="TPQ541" s="11"/>
      <c r="TPR541" s="11"/>
      <c r="TPS541" s="11"/>
      <c r="TPT541" s="11"/>
      <c r="TPU541" s="11"/>
      <c r="TPV541" s="11"/>
      <c r="TPW541" s="11"/>
      <c r="TPX541" s="11"/>
      <c r="TPY541" s="11"/>
      <c r="TPZ541" s="11"/>
      <c r="TQA541" s="11"/>
      <c r="TQB541" s="11"/>
      <c r="TQC541" s="11"/>
      <c r="TQD541" s="11"/>
      <c r="TQE541" s="11"/>
      <c r="TQF541" s="11"/>
      <c r="TQG541" s="11"/>
      <c r="TQH541" s="11"/>
      <c r="TQI541" s="11"/>
      <c r="TQJ541" s="11"/>
      <c r="TQK541" s="11"/>
      <c r="TQL541" s="11"/>
      <c r="TQM541" s="11"/>
      <c r="TQN541" s="11"/>
      <c r="TQO541" s="11"/>
      <c r="TQP541" s="11"/>
      <c r="TQQ541" s="11"/>
      <c r="TQR541" s="11"/>
      <c r="TQS541" s="11"/>
      <c r="TQT541" s="11"/>
      <c r="TQU541" s="11"/>
      <c r="TQV541" s="11"/>
      <c r="TQW541" s="11"/>
      <c r="TQX541" s="11"/>
      <c r="TQY541" s="11"/>
      <c r="TQZ541" s="11"/>
      <c r="TRA541" s="11"/>
      <c r="TRB541" s="11"/>
      <c r="TRC541" s="11"/>
      <c r="TRD541" s="11"/>
      <c r="TRE541" s="11"/>
      <c r="TRF541" s="11"/>
      <c r="TRG541" s="11"/>
      <c r="TRH541" s="11"/>
      <c r="TRI541" s="11"/>
      <c r="TRJ541" s="11"/>
      <c r="TRK541" s="11"/>
      <c r="TRL541" s="11"/>
      <c r="TRM541" s="11"/>
      <c r="TRN541" s="11"/>
      <c r="TRO541" s="11"/>
      <c r="TRP541" s="11"/>
      <c r="TRQ541" s="11"/>
      <c r="TRR541" s="11"/>
      <c r="TRS541" s="11"/>
      <c r="TRT541" s="11"/>
      <c r="TRU541" s="11"/>
      <c r="TRV541" s="11"/>
      <c r="TRW541" s="11"/>
      <c r="TRX541" s="11"/>
      <c r="TRY541" s="11"/>
      <c r="TRZ541" s="11"/>
      <c r="TSA541" s="11"/>
      <c r="TSB541" s="11"/>
      <c r="TSC541" s="11"/>
      <c r="TSD541" s="11"/>
      <c r="TSE541" s="11"/>
      <c r="TSF541" s="11"/>
      <c r="TSG541" s="11"/>
      <c r="TSH541" s="11"/>
      <c r="TSI541" s="11"/>
      <c r="TSJ541" s="11"/>
      <c r="TSK541" s="11"/>
      <c r="TSL541" s="11"/>
      <c r="TSM541" s="11"/>
      <c r="TSN541" s="11"/>
      <c r="TSO541" s="11"/>
      <c r="TSP541" s="11"/>
      <c r="TSQ541" s="11"/>
      <c r="TSR541" s="11"/>
      <c r="TSS541" s="11"/>
      <c r="TST541" s="11"/>
      <c r="TSU541" s="11"/>
      <c r="TSV541" s="11"/>
      <c r="TSW541" s="11"/>
      <c r="TSX541" s="11"/>
      <c r="TSY541" s="11"/>
      <c r="TSZ541" s="11"/>
      <c r="TTA541" s="11"/>
      <c r="TTB541" s="11"/>
      <c r="TTC541" s="11"/>
      <c r="TTD541" s="11"/>
      <c r="TTE541" s="11"/>
      <c r="TTF541" s="11"/>
      <c r="TTG541" s="11"/>
      <c r="TTH541" s="11"/>
      <c r="TTI541" s="11"/>
      <c r="TTJ541" s="11"/>
      <c r="TTK541" s="11"/>
      <c r="TTL541" s="11"/>
      <c r="TTM541" s="11"/>
      <c r="TTN541" s="11"/>
      <c r="TTO541" s="11"/>
      <c r="TTP541" s="11"/>
      <c r="TTQ541" s="11"/>
      <c r="TTR541" s="11"/>
      <c r="TTS541" s="11"/>
      <c r="TTT541" s="11"/>
      <c r="TTU541" s="11"/>
      <c r="TTV541" s="11"/>
      <c r="TTW541" s="11"/>
      <c r="TTX541" s="11"/>
      <c r="TTY541" s="11"/>
      <c r="TTZ541" s="11"/>
      <c r="TUA541" s="11"/>
      <c r="TUB541" s="11"/>
      <c r="TUC541" s="11"/>
      <c r="TUD541" s="11"/>
      <c r="TUE541" s="11"/>
      <c r="TUF541" s="11"/>
      <c r="TUG541" s="11"/>
      <c r="TUH541" s="11"/>
      <c r="TUI541" s="11"/>
      <c r="TUJ541" s="11"/>
      <c r="TUK541" s="11"/>
      <c r="TUL541" s="11"/>
      <c r="TUM541" s="11"/>
      <c r="TUN541" s="11"/>
      <c r="TUO541" s="11"/>
      <c r="TUP541" s="11"/>
      <c r="TUQ541" s="11"/>
      <c r="TUR541" s="11"/>
      <c r="TUS541" s="11"/>
      <c r="TUT541" s="11"/>
      <c r="TUU541" s="11"/>
      <c r="TUV541" s="11"/>
      <c r="TUW541" s="11"/>
      <c r="TUX541" s="11"/>
      <c r="TUY541" s="11"/>
      <c r="TUZ541" s="11"/>
      <c r="TVA541" s="11"/>
      <c r="TVB541" s="11"/>
      <c r="TVC541" s="11"/>
      <c r="TVD541" s="11"/>
      <c r="TVE541" s="11"/>
      <c r="TVF541" s="11"/>
      <c r="TVG541" s="11"/>
      <c r="TVH541" s="11"/>
      <c r="TVI541" s="11"/>
      <c r="TVJ541" s="11"/>
      <c r="TVK541" s="11"/>
      <c r="TVL541" s="11"/>
      <c r="TVM541" s="11"/>
      <c r="TVN541" s="11"/>
      <c r="TVO541" s="11"/>
      <c r="TVP541" s="11"/>
      <c r="TVQ541" s="11"/>
      <c r="TVR541" s="11"/>
      <c r="TVS541" s="11"/>
      <c r="TVT541" s="11"/>
      <c r="TVU541" s="11"/>
      <c r="TVV541" s="11"/>
      <c r="TVW541" s="11"/>
      <c r="TVX541" s="11"/>
      <c r="TVY541" s="11"/>
      <c r="TVZ541" s="11"/>
      <c r="TWA541" s="11"/>
      <c r="TWB541" s="11"/>
      <c r="TWC541" s="11"/>
      <c r="TWD541" s="11"/>
      <c r="TWE541" s="11"/>
      <c r="TWF541" s="11"/>
      <c r="TWG541" s="11"/>
      <c r="TWH541" s="11"/>
      <c r="TWI541" s="11"/>
      <c r="TWJ541" s="11"/>
      <c r="TWK541" s="11"/>
      <c r="TWL541" s="11"/>
      <c r="TWM541" s="11"/>
      <c r="TWN541" s="11"/>
      <c r="TWO541" s="11"/>
      <c r="TWP541" s="11"/>
      <c r="TWQ541" s="11"/>
      <c r="TWR541" s="11"/>
      <c r="TWS541" s="11"/>
      <c r="TWT541" s="11"/>
      <c r="TWU541" s="11"/>
      <c r="TWV541" s="11"/>
      <c r="TWW541" s="11"/>
      <c r="TWX541" s="11"/>
      <c r="TWY541" s="11"/>
      <c r="TWZ541" s="11"/>
      <c r="TXA541" s="11"/>
      <c r="TXB541" s="11"/>
      <c r="TXC541" s="11"/>
      <c r="TXD541" s="11"/>
      <c r="TXE541" s="11"/>
      <c r="TXF541" s="11"/>
      <c r="TXG541" s="11"/>
      <c r="TXH541" s="11"/>
      <c r="TXI541" s="11"/>
      <c r="TXJ541" s="11"/>
      <c r="TXK541" s="11"/>
      <c r="TXL541" s="11"/>
      <c r="TXM541" s="11"/>
      <c r="TXN541" s="11"/>
      <c r="TXO541" s="11"/>
      <c r="TXP541" s="11"/>
      <c r="TXQ541" s="11"/>
      <c r="TXR541" s="11"/>
      <c r="TXS541" s="11"/>
      <c r="TXT541" s="11"/>
      <c r="TXU541" s="11"/>
      <c r="TXV541" s="11"/>
      <c r="TXW541" s="11"/>
      <c r="TXX541" s="11"/>
      <c r="TXY541" s="11"/>
      <c r="TXZ541" s="11"/>
      <c r="TYA541" s="11"/>
      <c r="TYB541" s="11"/>
      <c r="TYC541" s="11"/>
      <c r="TYD541" s="11"/>
      <c r="TYE541" s="11"/>
      <c r="TYF541" s="11"/>
      <c r="TYG541" s="11"/>
      <c r="TYH541" s="11"/>
      <c r="TYI541" s="11"/>
      <c r="TYJ541" s="11"/>
      <c r="TYK541" s="11"/>
      <c r="TYL541" s="11"/>
      <c r="TYM541" s="11"/>
      <c r="TYN541" s="11"/>
      <c r="TYO541" s="11"/>
      <c r="TYP541" s="11"/>
      <c r="TYQ541" s="11"/>
      <c r="TYR541" s="11"/>
      <c r="TYS541" s="11"/>
      <c r="TYT541" s="11"/>
      <c r="TYU541" s="11"/>
      <c r="TYV541" s="11"/>
      <c r="TYW541" s="11"/>
      <c r="TYX541" s="11"/>
      <c r="TYY541" s="11"/>
      <c r="TYZ541" s="11"/>
      <c r="TZA541" s="11"/>
      <c r="TZB541" s="11"/>
      <c r="TZC541" s="11"/>
      <c r="TZD541" s="11"/>
      <c r="TZE541" s="11"/>
      <c r="TZF541" s="11"/>
      <c r="TZG541" s="11"/>
      <c r="TZH541" s="11"/>
      <c r="TZI541" s="11"/>
      <c r="TZJ541" s="11"/>
      <c r="TZK541" s="11"/>
      <c r="TZL541" s="11"/>
      <c r="TZM541" s="11"/>
      <c r="TZN541" s="11"/>
      <c r="TZO541" s="11"/>
      <c r="TZP541" s="11"/>
      <c r="TZQ541" s="11"/>
      <c r="TZR541" s="11"/>
      <c r="TZS541" s="11"/>
      <c r="TZT541" s="11"/>
      <c r="TZU541" s="11"/>
      <c r="TZV541" s="11"/>
      <c r="TZW541" s="11"/>
      <c r="TZX541" s="11"/>
      <c r="TZY541" s="11"/>
      <c r="TZZ541" s="11"/>
      <c r="UAA541" s="11"/>
      <c r="UAB541" s="11"/>
      <c r="UAC541" s="11"/>
      <c r="UAD541" s="11"/>
      <c r="UAE541" s="11"/>
      <c r="UAF541" s="11"/>
      <c r="UAG541" s="11"/>
      <c r="UAH541" s="11"/>
      <c r="UAI541" s="11"/>
      <c r="UAJ541" s="11"/>
      <c r="UAK541" s="11"/>
      <c r="UAL541" s="11"/>
      <c r="UAM541" s="11"/>
      <c r="UAN541" s="11"/>
      <c r="UAO541" s="11"/>
      <c r="UAP541" s="11"/>
      <c r="UAQ541" s="11"/>
      <c r="UAR541" s="11"/>
      <c r="UAS541" s="11"/>
      <c r="UAT541" s="11"/>
      <c r="UAU541" s="11"/>
      <c r="UAV541" s="11"/>
      <c r="UAW541" s="11"/>
      <c r="UAX541" s="11"/>
      <c r="UAY541" s="11"/>
      <c r="UAZ541" s="11"/>
      <c r="UBA541" s="11"/>
      <c r="UBB541" s="11"/>
      <c r="UBC541" s="11"/>
      <c r="UBD541" s="11"/>
      <c r="UBE541" s="11"/>
      <c r="UBF541" s="11"/>
      <c r="UBG541" s="11"/>
      <c r="UBH541" s="11"/>
      <c r="UBI541" s="11"/>
      <c r="UBJ541" s="11"/>
      <c r="UBK541" s="11"/>
      <c r="UBL541" s="11"/>
      <c r="UBM541" s="11"/>
      <c r="UBN541" s="11"/>
      <c r="UBO541" s="11"/>
      <c r="UBP541" s="11"/>
      <c r="UBQ541" s="11"/>
      <c r="UBR541" s="11"/>
      <c r="UBS541" s="11"/>
      <c r="UBT541" s="11"/>
      <c r="UBU541" s="11"/>
      <c r="UBV541" s="11"/>
      <c r="UBW541" s="11"/>
      <c r="UBX541" s="11"/>
      <c r="UBY541" s="11"/>
      <c r="UBZ541" s="11"/>
      <c r="UCA541" s="11"/>
      <c r="UCB541" s="11"/>
      <c r="UCC541" s="11"/>
      <c r="UCD541" s="11"/>
      <c r="UCE541" s="11"/>
      <c r="UCF541" s="11"/>
      <c r="UCG541" s="11"/>
      <c r="UCH541" s="11"/>
      <c r="UCI541" s="11"/>
      <c r="UCJ541" s="11"/>
      <c r="UCK541" s="11"/>
      <c r="UCL541" s="11"/>
      <c r="UCM541" s="11"/>
      <c r="UCN541" s="11"/>
      <c r="UCO541" s="11"/>
      <c r="UCP541" s="11"/>
      <c r="UCQ541" s="11"/>
      <c r="UCR541" s="11"/>
      <c r="UCS541" s="11"/>
      <c r="UCT541" s="11"/>
      <c r="UCU541" s="11"/>
      <c r="UCV541" s="11"/>
      <c r="UCW541" s="11"/>
      <c r="UCX541" s="11"/>
      <c r="UCY541" s="11"/>
      <c r="UCZ541" s="11"/>
      <c r="UDA541" s="11"/>
      <c r="UDB541" s="11"/>
      <c r="UDC541" s="11"/>
      <c r="UDD541" s="11"/>
      <c r="UDE541" s="11"/>
      <c r="UDF541" s="11"/>
      <c r="UDG541" s="11"/>
      <c r="UDH541" s="11"/>
      <c r="UDI541" s="11"/>
      <c r="UDJ541" s="11"/>
      <c r="UDK541" s="11"/>
      <c r="UDL541" s="11"/>
      <c r="UDM541" s="11"/>
      <c r="UDN541" s="11"/>
      <c r="UDO541" s="11"/>
      <c r="UDP541" s="11"/>
      <c r="UDQ541" s="11"/>
      <c r="UDR541" s="11"/>
      <c r="UDS541" s="11"/>
      <c r="UDT541" s="11"/>
      <c r="UDU541" s="11"/>
      <c r="UDV541" s="11"/>
      <c r="UDW541" s="11"/>
      <c r="UDX541" s="11"/>
      <c r="UDY541" s="11"/>
      <c r="UDZ541" s="11"/>
      <c r="UEA541" s="11"/>
      <c r="UEB541" s="11"/>
      <c r="UEC541" s="11"/>
      <c r="UED541" s="11"/>
      <c r="UEE541" s="11"/>
      <c r="UEF541" s="11"/>
      <c r="UEG541" s="11"/>
      <c r="UEH541" s="11"/>
      <c r="UEI541" s="11"/>
      <c r="UEJ541" s="11"/>
      <c r="UEK541" s="11"/>
      <c r="UEL541" s="11"/>
      <c r="UEM541" s="11"/>
      <c r="UEN541" s="11"/>
      <c r="UEO541" s="11"/>
      <c r="UEP541" s="11"/>
      <c r="UEQ541" s="11"/>
      <c r="UER541" s="11"/>
      <c r="UES541" s="11"/>
      <c r="UET541" s="11"/>
      <c r="UEU541" s="11"/>
      <c r="UEV541" s="11"/>
      <c r="UEW541" s="11"/>
      <c r="UEX541" s="11"/>
      <c r="UEY541" s="11"/>
      <c r="UEZ541" s="11"/>
      <c r="UFA541" s="11"/>
      <c r="UFB541" s="11"/>
      <c r="UFC541" s="11"/>
      <c r="UFD541" s="11"/>
      <c r="UFE541" s="11"/>
      <c r="UFF541" s="11"/>
      <c r="UFG541" s="11"/>
      <c r="UFH541" s="11"/>
      <c r="UFI541" s="11"/>
      <c r="UFJ541" s="11"/>
      <c r="UFK541" s="11"/>
      <c r="UFL541" s="11"/>
      <c r="UFM541" s="11"/>
      <c r="UFN541" s="11"/>
      <c r="UFO541" s="11"/>
      <c r="UFP541" s="11"/>
      <c r="UFQ541" s="11"/>
      <c r="UFR541" s="11"/>
      <c r="UFS541" s="11"/>
      <c r="UFT541" s="11"/>
      <c r="UFU541" s="11"/>
      <c r="UFV541" s="11"/>
      <c r="UFW541" s="11"/>
      <c r="UFX541" s="11"/>
      <c r="UFY541" s="11"/>
      <c r="UFZ541" s="11"/>
      <c r="UGA541" s="11"/>
      <c r="UGB541" s="11"/>
      <c r="UGC541" s="11"/>
      <c r="UGD541" s="11"/>
      <c r="UGE541" s="11"/>
      <c r="UGF541" s="11"/>
      <c r="UGG541" s="11"/>
      <c r="UGH541" s="11"/>
      <c r="UGI541" s="11"/>
      <c r="UGJ541" s="11"/>
      <c r="UGK541" s="11"/>
      <c r="UGL541" s="11"/>
      <c r="UGM541" s="11"/>
      <c r="UGN541" s="11"/>
      <c r="UGO541" s="11"/>
      <c r="UGP541" s="11"/>
      <c r="UGQ541" s="11"/>
      <c r="UGR541" s="11"/>
      <c r="UGS541" s="11"/>
      <c r="UGT541" s="11"/>
      <c r="UGU541" s="11"/>
      <c r="UGV541" s="11"/>
      <c r="UGW541" s="11"/>
      <c r="UGX541" s="11"/>
      <c r="UGY541" s="11"/>
      <c r="UGZ541" s="11"/>
      <c r="UHA541" s="11"/>
      <c r="UHB541" s="11"/>
      <c r="UHC541" s="11"/>
      <c r="UHD541" s="11"/>
      <c r="UHE541" s="11"/>
      <c r="UHF541" s="11"/>
      <c r="UHG541" s="11"/>
      <c r="UHH541" s="11"/>
      <c r="UHI541" s="11"/>
      <c r="UHJ541" s="11"/>
      <c r="UHK541" s="11"/>
      <c r="UHL541" s="11"/>
      <c r="UHM541" s="11"/>
      <c r="UHN541" s="11"/>
      <c r="UHO541" s="11"/>
      <c r="UHP541" s="11"/>
      <c r="UHQ541" s="11"/>
      <c r="UHR541" s="11"/>
      <c r="UHS541" s="11"/>
      <c r="UHT541" s="11"/>
      <c r="UHU541" s="11"/>
      <c r="UHV541" s="11"/>
      <c r="UHW541" s="11"/>
      <c r="UHX541" s="11"/>
      <c r="UHY541" s="11"/>
      <c r="UHZ541" s="11"/>
      <c r="UIA541" s="11"/>
      <c r="UIB541" s="11"/>
      <c r="UIC541" s="11"/>
      <c r="UID541" s="11"/>
      <c r="UIE541" s="11"/>
      <c r="UIF541" s="11"/>
      <c r="UIG541" s="11"/>
      <c r="UIH541" s="11"/>
      <c r="UII541" s="11"/>
      <c r="UIJ541" s="11"/>
      <c r="UIK541" s="11"/>
      <c r="UIL541" s="11"/>
      <c r="UIM541" s="11"/>
      <c r="UIN541" s="11"/>
      <c r="UIO541" s="11"/>
      <c r="UIP541" s="11"/>
      <c r="UIQ541" s="11"/>
      <c r="UIR541" s="11"/>
      <c r="UIS541" s="11"/>
      <c r="UIT541" s="11"/>
      <c r="UIU541" s="11"/>
      <c r="UIV541" s="11"/>
      <c r="UIW541" s="11"/>
      <c r="UIX541" s="11"/>
      <c r="UIY541" s="11"/>
      <c r="UIZ541" s="11"/>
      <c r="UJA541" s="11"/>
      <c r="UJB541" s="11"/>
      <c r="UJC541" s="11"/>
      <c r="UJD541" s="11"/>
      <c r="UJE541" s="11"/>
      <c r="UJF541" s="11"/>
      <c r="UJG541" s="11"/>
      <c r="UJH541" s="11"/>
      <c r="UJI541" s="11"/>
      <c r="UJJ541" s="11"/>
      <c r="UJK541" s="11"/>
      <c r="UJL541" s="11"/>
      <c r="UJM541" s="11"/>
      <c r="UJN541" s="11"/>
      <c r="UJO541" s="11"/>
      <c r="UJP541" s="11"/>
      <c r="UJQ541" s="11"/>
      <c r="UJR541" s="11"/>
      <c r="UJS541" s="11"/>
      <c r="UJT541" s="11"/>
      <c r="UJU541" s="11"/>
      <c r="UJV541" s="11"/>
      <c r="UJW541" s="11"/>
      <c r="UJX541" s="11"/>
      <c r="UJY541" s="11"/>
      <c r="UJZ541" s="11"/>
      <c r="UKA541" s="11"/>
      <c r="UKB541" s="11"/>
      <c r="UKC541" s="11"/>
      <c r="UKD541" s="11"/>
      <c r="UKE541" s="11"/>
      <c r="UKF541" s="11"/>
      <c r="UKG541" s="11"/>
      <c r="UKH541" s="11"/>
      <c r="UKI541" s="11"/>
      <c r="UKJ541" s="11"/>
      <c r="UKK541" s="11"/>
      <c r="UKL541" s="11"/>
      <c r="UKM541" s="11"/>
      <c r="UKN541" s="11"/>
      <c r="UKO541" s="11"/>
      <c r="UKP541" s="11"/>
      <c r="UKQ541" s="11"/>
      <c r="UKR541" s="11"/>
      <c r="UKS541" s="11"/>
      <c r="UKT541" s="11"/>
      <c r="UKU541" s="11"/>
      <c r="UKV541" s="11"/>
      <c r="UKW541" s="11"/>
      <c r="UKX541" s="11"/>
      <c r="UKY541" s="11"/>
      <c r="UKZ541" s="11"/>
      <c r="ULA541" s="11"/>
      <c r="ULB541" s="11"/>
      <c r="ULC541" s="11"/>
      <c r="ULD541" s="11"/>
      <c r="ULE541" s="11"/>
      <c r="ULF541" s="11"/>
      <c r="ULG541" s="11"/>
      <c r="ULH541" s="11"/>
      <c r="ULI541" s="11"/>
      <c r="ULJ541" s="11"/>
      <c r="ULK541" s="11"/>
      <c r="ULL541" s="11"/>
      <c r="ULM541" s="11"/>
      <c r="ULN541" s="11"/>
      <c r="ULO541" s="11"/>
      <c r="ULP541" s="11"/>
      <c r="ULQ541" s="11"/>
      <c r="ULR541" s="11"/>
      <c r="ULS541" s="11"/>
      <c r="ULT541" s="11"/>
      <c r="ULU541" s="11"/>
      <c r="ULV541" s="11"/>
      <c r="ULW541" s="11"/>
      <c r="ULX541" s="11"/>
      <c r="ULY541" s="11"/>
      <c r="ULZ541" s="11"/>
      <c r="UMA541" s="11"/>
      <c r="UMB541" s="11"/>
      <c r="UMC541" s="11"/>
      <c r="UMD541" s="11"/>
      <c r="UME541" s="11"/>
      <c r="UMF541" s="11"/>
      <c r="UMG541" s="11"/>
      <c r="UMH541" s="11"/>
      <c r="UMI541" s="11"/>
      <c r="UMJ541" s="11"/>
      <c r="UMK541" s="11"/>
      <c r="UML541" s="11"/>
      <c r="UMM541" s="11"/>
      <c r="UMN541" s="11"/>
      <c r="UMO541" s="11"/>
      <c r="UMP541" s="11"/>
      <c r="UMQ541" s="11"/>
      <c r="UMR541" s="11"/>
      <c r="UMS541" s="11"/>
      <c r="UMT541" s="11"/>
      <c r="UMU541" s="11"/>
      <c r="UMV541" s="11"/>
      <c r="UMW541" s="11"/>
      <c r="UMX541" s="11"/>
      <c r="UMY541" s="11"/>
      <c r="UMZ541" s="11"/>
      <c r="UNA541" s="11"/>
      <c r="UNB541" s="11"/>
      <c r="UNC541" s="11"/>
      <c r="UND541" s="11"/>
      <c r="UNE541" s="11"/>
      <c r="UNF541" s="11"/>
      <c r="UNG541" s="11"/>
      <c r="UNH541" s="11"/>
      <c r="UNI541" s="11"/>
      <c r="UNJ541" s="11"/>
      <c r="UNK541" s="11"/>
      <c r="UNL541" s="11"/>
      <c r="UNM541" s="11"/>
      <c r="UNN541" s="11"/>
      <c r="UNO541" s="11"/>
      <c r="UNP541" s="11"/>
      <c r="UNQ541" s="11"/>
      <c r="UNR541" s="11"/>
      <c r="UNS541" s="11"/>
      <c r="UNT541" s="11"/>
      <c r="UNU541" s="11"/>
      <c r="UNV541" s="11"/>
      <c r="UNW541" s="11"/>
      <c r="UNX541" s="11"/>
      <c r="UNY541" s="11"/>
      <c r="UNZ541" s="11"/>
      <c r="UOA541" s="11"/>
      <c r="UOB541" s="11"/>
      <c r="UOC541" s="11"/>
      <c r="UOD541" s="11"/>
      <c r="UOE541" s="11"/>
      <c r="UOF541" s="11"/>
      <c r="UOG541" s="11"/>
      <c r="UOH541" s="11"/>
      <c r="UOI541" s="11"/>
      <c r="UOJ541" s="11"/>
      <c r="UOK541" s="11"/>
      <c r="UOL541" s="11"/>
      <c r="UOM541" s="11"/>
      <c r="UON541" s="11"/>
      <c r="UOO541" s="11"/>
      <c r="UOP541" s="11"/>
      <c r="UOQ541" s="11"/>
      <c r="UOR541" s="11"/>
      <c r="UOS541" s="11"/>
      <c r="UOT541" s="11"/>
      <c r="UOU541" s="11"/>
      <c r="UOV541" s="11"/>
      <c r="UOW541" s="11"/>
      <c r="UOX541" s="11"/>
      <c r="UOY541" s="11"/>
      <c r="UOZ541" s="11"/>
      <c r="UPA541" s="11"/>
      <c r="UPB541" s="11"/>
      <c r="UPC541" s="11"/>
      <c r="UPD541" s="11"/>
      <c r="UPE541" s="11"/>
      <c r="UPF541" s="11"/>
      <c r="UPG541" s="11"/>
      <c r="UPH541" s="11"/>
      <c r="UPI541" s="11"/>
      <c r="UPJ541" s="11"/>
      <c r="UPK541" s="11"/>
      <c r="UPL541" s="11"/>
      <c r="UPM541" s="11"/>
      <c r="UPN541" s="11"/>
      <c r="UPO541" s="11"/>
      <c r="UPP541" s="11"/>
      <c r="UPQ541" s="11"/>
      <c r="UPR541" s="11"/>
      <c r="UPS541" s="11"/>
      <c r="UPT541" s="11"/>
      <c r="UPU541" s="11"/>
      <c r="UPV541" s="11"/>
      <c r="UPW541" s="11"/>
      <c r="UPX541" s="11"/>
      <c r="UPY541" s="11"/>
      <c r="UPZ541" s="11"/>
      <c r="UQA541" s="11"/>
      <c r="UQB541" s="11"/>
      <c r="UQC541" s="11"/>
      <c r="UQD541" s="11"/>
      <c r="UQE541" s="11"/>
      <c r="UQF541" s="11"/>
      <c r="UQG541" s="11"/>
      <c r="UQH541" s="11"/>
      <c r="UQI541" s="11"/>
      <c r="UQJ541" s="11"/>
      <c r="UQK541" s="11"/>
      <c r="UQL541" s="11"/>
      <c r="UQM541" s="11"/>
      <c r="UQN541" s="11"/>
      <c r="UQO541" s="11"/>
      <c r="UQP541" s="11"/>
      <c r="UQQ541" s="11"/>
      <c r="UQR541" s="11"/>
      <c r="UQS541" s="11"/>
      <c r="UQT541" s="11"/>
      <c r="UQU541" s="11"/>
      <c r="UQV541" s="11"/>
      <c r="UQW541" s="11"/>
      <c r="UQX541" s="11"/>
      <c r="UQY541" s="11"/>
      <c r="UQZ541" s="11"/>
      <c r="URA541" s="11"/>
      <c r="URB541" s="11"/>
      <c r="URC541" s="11"/>
      <c r="URD541" s="11"/>
      <c r="URE541" s="11"/>
      <c r="URF541" s="11"/>
      <c r="URG541" s="11"/>
      <c r="URH541" s="11"/>
      <c r="URI541" s="11"/>
      <c r="URJ541" s="11"/>
      <c r="URK541" s="11"/>
      <c r="URL541" s="11"/>
      <c r="URM541" s="11"/>
      <c r="URN541" s="11"/>
      <c r="URO541" s="11"/>
      <c r="URP541" s="11"/>
      <c r="URQ541" s="11"/>
      <c r="URR541" s="11"/>
      <c r="URS541" s="11"/>
      <c r="URT541" s="11"/>
      <c r="URU541" s="11"/>
      <c r="URV541" s="11"/>
      <c r="URW541" s="11"/>
      <c r="URX541" s="11"/>
      <c r="URY541" s="11"/>
      <c r="URZ541" s="11"/>
      <c r="USA541" s="11"/>
      <c r="USB541" s="11"/>
      <c r="USC541" s="11"/>
      <c r="USD541" s="11"/>
      <c r="USE541" s="11"/>
      <c r="USF541" s="11"/>
      <c r="USG541" s="11"/>
      <c r="USH541" s="11"/>
      <c r="USI541" s="11"/>
      <c r="USJ541" s="11"/>
      <c r="USK541" s="11"/>
      <c r="USL541" s="11"/>
      <c r="USM541" s="11"/>
      <c r="USN541" s="11"/>
      <c r="USO541" s="11"/>
      <c r="USP541" s="11"/>
      <c r="USQ541" s="11"/>
      <c r="USR541" s="11"/>
      <c r="USS541" s="11"/>
      <c r="UST541" s="11"/>
      <c r="USU541" s="11"/>
      <c r="USV541" s="11"/>
      <c r="USW541" s="11"/>
      <c r="USX541" s="11"/>
      <c r="USY541" s="11"/>
      <c r="USZ541" s="11"/>
      <c r="UTA541" s="11"/>
      <c r="UTB541" s="11"/>
      <c r="UTC541" s="11"/>
      <c r="UTD541" s="11"/>
      <c r="UTE541" s="11"/>
      <c r="UTF541" s="11"/>
      <c r="UTG541" s="11"/>
      <c r="UTH541" s="11"/>
      <c r="UTI541" s="11"/>
      <c r="UTJ541" s="11"/>
      <c r="UTK541" s="11"/>
      <c r="UTL541" s="11"/>
      <c r="UTM541" s="11"/>
      <c r="UTN541" s="11"/>
      <c r="UTO541" s="11"/>
      <c r="UTP541" s="11"/>
      <c r="UTQ541" s="11"/>
      <c r="UTR541" s="11"/>
      <c r="UTS541" s="11"/>
      <c r="UTT541" s="11"/>
      <c r="UTU541" s="11"/>
      <c r="UTV541" s="11"/>
      <c r="UTW541" s="11"/>
      <c r="UTX541" s="11"/>
      <c r="UTY541" s="11"/>
      <c r="UTZ541" s="11"/>
      <c r="UUA541" s="11"/>
      <c r="UUB541" s="11"/>
      <c r="UUC541" s="11"/>
      <c r="UUD541" s="11"/>
      <c r="UUE541" s="11"/>
      <c r="UUF541" s="11"/>
      <c r="UUG541" s="11"/>
      <c r="UUH541" s="11"/>
      <c r="UUI541" s="11"/>
      <c r="UUJ541" s="11"/>
      <c r="UUK541" s="11"/>
      <c r="UUL541" s="11"/>
      <c r="UUM541" s="11"/>
      <c r="UUN541" s="11"/>
      <c r="UUO541" s="11"/>
      <c r="UUP541" s="11"/>
      <c r="UUQ541" s="11"/>
      <c r="UUR541" s="11"/>
      <c r="UUS541" s="11"/>
      <c r="UUT541" s="11"/>
      <c r="UUU541" s="11"/>
      <c r="UUV541" s="11"/>
      <c r="UUW541" s="11"/>
      <c r="UUX541" s="11"/>
      <c r="UUY541" s="11"/>
      <c r="UUZ541" s="11"/>
      <c r="UVA541" s="11"/>
      <c r="UVB541" s="11"/>
      <c r="UVC541" s="11"/>
      <c r="UVD541" s="11"/>
      <c r="UVE541" s="11"/>
      <c r="UVF541" s="11"/>
      <c r="UVG541" s="11"/>
      <c r="UVH541" s="11"/>
      <c r="UVI541" s="11"/>
      <c r="UVJ541" s="11"/>
      <c r="UVK541" s="11"/>
      <c r="UVL541" s="11"/>
      <c r="UVM541" s="11"/>
      <c r="UVN541" s="11"/>
      <c r="UVO541" s="11"/>
      <c r="UVP541" s="11"/>
      <c r="UVQ541" s="11"/>
      <c r="UVR541" s="11"/>
      <c r="UVS541" s="11"/>
      <c r="UVT541" s="11"/>
      <c r="UVU541" s="11"/>
      <c r="UVV541" s="11"/>
      <c r="UVW541" s="11"/>
      <c r="UVX541" s="11"/>
      <c r="UVY541" s="11"/>
      <c r="UVZ541" s="11"/>
      <c r="UWA541" s="11"/>
      <c r="UWB541" s="11"/>
      <c r="UWC541" s="11"/>
      <c r="UWD541" s="11"/>
      <c r="UWE541" s="11"/>
      <c r="UWF541" s="11"/>
      <c r="UWG541" s="11"/>
      <c r="UWH541" s="11"/>
      <c r="UWI541" s="11"/>
      <c r="UWJ541" s="11"/>
      <c r="UWK541" s="11"/>
      <c r="UWL541" s="11"/>
      <c r="UWM541" s="11"/>
      <c r="UWN541" s="11"/>
      <c r="UWO541" s="11"/>
      <c r="UWP541" s="11"/>
      <c r="UWQ541" s="11"/>
      <c r="UWR541" s="11"/>
      <c r="UWS541" s="11"/>
      <c r="UWT541" s="11"/>
      <c r="UWU541" s="11"/>
      <c r="UWV541" s="11"/>
      <c r="UWW541" s="11"/>
      <c r="UWX541" s="11"/>
      <c r="UWY541" s="11"/>
      <c r="UWZ541" s="11"/>
      <c r="UXA541" s="11"/>
      <c r="UXB541" s="11"/>
      <c r="UXC541" s="11"/>
      <c r="UXD541" s="11"/>
      <c r="UXE541" s="11"/>
      <c r="UXF541" s="11"/>
      <c r="UXG541" s="11"/>
      <c r="UXH541" s="11"/>
      <c r="UXI541" s="11"/>
      <c r="UXJ541" s="11"/>
      <c r="UXK541" s="11"/>
      <c r="UXL541" s="11"/>
      <c r="UXM541" s="11"/>
      <c r="UXN541" s="11"/>
      <c r="UXO541" s="11"/>
      <c r="UXP541" s="11"/>
      <c r="UXQ541" s="11"/>
      <c r="UXR541" s="11"/>
      <c r="UXS541" s="11"/>
      <c r="UXT541" s="11"/>
      <c r="UXU541" s="11"/>
      <c r="UXV541" s="11"/>
      <c r="UXW541" s="11"/>
      <c r="UXX541" s="11"/>
      <c r="UXY541" s="11"/>
      <c r="UXZ541" s="11"/>
      <c r="UYA541" s="11"/>
      <c r="UYB541" s="11"/>
      <c r="UYC541" s="11"/>
      <c r="UYD541" s="11"/>
      <c r="UYE541" s="11"/>
      <c r="UYF541" s="11"/>
      <c r="UYG541" s="11"/>
      <c r="UYH541" s="11"/>
      <c r="UYI541" s="11"/>
      <c r="UYJ541" s="11"/>
      <c r="UYK541" s="11"/>
      <c r="UYL541" s="11"/>
      <c r="UYM541" s="11"/>
      <c r="UYN541" s="11"/>
      <c r="UYO541" s="11"/>
      <c r="UYP541" s="11"/>
      <c r="UYQ541" s="11"/>
      <c r="UYR541" s="11"/>
      <c r="UYS541" s="11"/>
      <c r="UYT541" s="11"/>
      <c r="UYU541" s="11"/>
      <c r="UYV541" s="11"/>
      <c r="UYW541" s="11"/>
      <c r="UYX541" s="11"/>
      <c r="UYY541" s="11"/>
      <c r="UYZ541" s="11"/>
      <c r="UZA541" s="11"/>
      <c r="UZB541" s="11"/>
      <c r="UZC541" s="11"/>
      <c r="UZD541" s="11"/>
      <c r="UZE541" s="11"/>
      <c r="UZF541" s="11"/>
      <c r="UZG541" s="11"/>
      <c r="UZH541" s="11"/>
      <c r="UZI541" s="11"/>
      <c r="UZJ541" s="11"/>
      <c r="UZK541" s="11"/>
      <c r="UZL541" s="11"/>
      <c r="UZM541" s="11"/>
      <c r="UZN541" s="11"/>
      <c r="UZO541" s="11"/>
      <c r="UZP541" s="11"/>
      <c r="UZQ541" s="11"/>
      <c r="UZR541" s="11"/>
      <c r="UZS541" s="11"/>
      <c r="UZT541" s="11"/>
      <c r="UZU541" s="11"/>
      <c r="UZV541" s="11"/>
      <c r="UZW541" s="11"/>
      <c r="UZX541" s="11"/>
      <c r="UZY541" s="11"/>
      <c r="UZZ541" s="11"/>
      <c r="VAA541" s="11"/>
      <c r="VAB541" s="11"/>
      <c r="VAC541" s="11"/>
      <c r="VAD541" s="11"/>
      <c r="VAE541" s="11"/>
      <c r="VAF541" s="11"/>
      <c r="VAG541" s="11"/>
      <c r="VAH541" s="11"/>
      <c r="VAI541" s="11"/>
      <c r="VAJ541" s="11"/>
      <c r="VAK541" s="11"/>
      <c r="VAL541" s="11"/>
      <c r="VAM541" s="11"/>
      <c r="VAN541" s="11"/>
      <c r="VAO541" s="11"/>
      <c r="VAP541" s="11"/>
      <c r="VAQ541" s="11"/>
      <c r="VAR541" s="11"/>
      <c r="VAS541" s="11"/>
      <c r="VAT541" s="11"/>
      <c r="VAU541" s="11"/>
      <c r="VAV541" s="11"/>
      <c r="VAW541" s="11"/>
      <c r="VAX541" s="11"/>
      <c r="VAY541" s="11"/>
      <c r="VAZ541" s="11"/>
      <c r="VBA541" s="11"/>
      <c r="VBB541" s="11"/>
      <c r="VBC541" s="11"/>
      <c r="VBD541" s="11"/>
      <c r="VBE541" s="11"/>
      <c r="VBF541" s="11"/>
      <c r="VBG541" s="11"/>
      <c r="VBH541" s="11"/>
      <c r="VBI541" s="11"/>
      <c r="VBJ541" s="11"/>
      <c r="VBK541" s="11"/>
      <c r="VBL541" s="11"/>
      <c r="VBM541" s="11"/>
      <c r="VBN541" s="11"/>
      <c r="VBO541" s="11"/>
      <c r="VBP541" s="11"/>
      <c r="VBQ541" s="11"/>
      <c r="VBR541" s="11"/>
      <c r="VBS541" s="11"/>
      <c r="VBT541" s="11"/>
      <c r="VBU541" s="11"/>
      <c r="VBV541" s="11"/>
      <c r="VBW541" s="11"/>
      <c r="VBX541" s="11"/>
      <c r="VBY541" s="11"/>
      <c r="VBZ541" s="11"/>
      <c r="VCA541" s="11"/>
      <c r="VCB541" s="11"/>
      <c r="VCC541" s="11"/>
      <c r="VCD541" s="11"/>
      <c r="VCE541" s="11"/>
      <c r="VCF541" s="11"/>
      <c r="VCG541" s="11"/>
      <c r="VCH541" s="11"/>
      <c r="VCI541" s="11"/>
      <c r="VCJ541" s="11"/>
      <c r="VCK541" s="11"/>
      <c r="VCL541" s="11"/>
      <c r="VCM541" s="11"/>
      <c r="VCN541" s="11"/>
      <c r="VCO541" s="11"/>
      <c r="VCP541" s="11"/>
      <c r="VCQ541" s="11"/>
      <c r="VCR541" s="11"/>
      <c r="VCS541" s="11"/>
      <c r="VCT541" s="11"/>
      <c r="VCU541" s="11"/>
      <c r="VCV541" s="11"/>
      <c r="VCW541" s="11"/>
      <c r="VCX541" s="11"/>
      <c r="VCY541" s="11"/>
      <c r="VCZ541" s="11"/>
      <c r="VDA541" s="11"/>
      <c r="VDB541" s="11"/>
      <c r="VDC541" s="11"/>
      <c r="VDD541" s="11"/>
      <c r="VDE541" s="11"/>
      <c r="VDF541" s="11"/>
      <c r="VDG541" s="11"/>
      <c r="VDH541" s="11"/>
      <c r="VDI541" s="11"/>
      <c r="VDJ541" s="11"/>
      <c r="VDK541" s="11"/>
      <c r="VDL541" s="11"/>
      <c r="VDM541" s="11"/>
      <c r="VDN541" s="11"/>
      <c r="VDO541" s="11"/>
      <c r="VDP541" s="11"/>
      <c r="VDQ541" s="11"/>
      <c r="VDR541" s="11"/>
      <c r="VDS541" s="11"/>
      <c r="VDT541" s="11"/>
      <c r="VDU541" s="11"/>
      <c r="VDV541" s="11"/>
      <c r="VDW541" s="11"/>
      <c r="VDX541" s="11"/>
      <c r="VDY541" s="11"/>
      <c r="VDZ541" s="11"/>
      <c r="VEA541" s="11"/>
      <c r="VEB541" s="11"/>
      <c r="VEC541" s="11"/>
      <c r="VED541" s="11"/>
      <c r="VEE541" s="11"/>
      <c r="VEF541" s="11"/>
      <c r="VEG541" s="11"/>
      <c r="VEH541" s="11"/>
      <c r="VEI541" s="11"/>
      <c r="VEJ541" s="11"/>
      <c r="VEK541" s="11"/>
      <c r="VEL541" s="11"/>
      <c r="VEM541" s="11"/>
      <c r="VEN541" s="11"/>
      <c r="VEO541" s="11"/>
      <c r="VEP541" s="11"/>
      <c r="VEQ541" s="11"/>
      <c r="VER541" s="11"/>
      <c r="VES541" s="11"/>
      <c r="VET541" s="11"/>
      <c r="VEU541" s="11"/>
      <c r="VEV541" s="11"/>
      <c r="VEW541" s="11"/>
      <c r="VEX541" s="11"/>
      <c r="VEY541" s="11"/>
      <c r="VEZ541" s="11"/>
      <c r="VFA541" s="11"/>
      <c r="VFB541" s="11"/>
      <c r="VFC541" s="11"/>
      <c r="VFD541" s="11"/>
      <c r="VFE541" s="11"/>
      <c r="VFF541" s="11"/>
      <c r="VFG541" s="11"/>
      <c r="VFH541" s="11"/>
      <c r="VFI541" s="11"/>
      <c r="VFJ541" s="11"/>
      <c r="VFK541" s="11"/>
      <c r="VFL541" s="11"/>
      <c r="VFM541" s="11"/>
      <c r="VFN541" s="11"/>
      <c r="VFO541" s="11"/>
      <c r="VFP541" s="11"/>
      <c r="VFQ541" s="11"/>
      <c r="VFR541" s="11"/>
      <c r="VFS541" s="11"/>
      <c r="VFT541" s="11"/>
      <c r="VFU541" s="11"/>
      <c r="VFV541" s="11"/>
      <c r="VFW541" s="11"/>
      <c r="VFX541" s="11"/>
      <c r="VFY541" s="11"/>
      <c r="VFZ541" s="11"/>
      <c r="VGA541" s="11"/>
      <c r="VGB541" s="11"/>
      <c r="VGC541" s="11"/>
      <c r="VGD541" s="11"/>
      <c r="VGE541" s="11"/>
      <c r="VGF541" s="11"/>
      <c r="VGG541" s="11"/>
      <c r="VGH541" s="11"/>
      <c r="VGI541" s="11"/>
      <c r="VGJ541" s="11"/>
      <c r="VGK541" s="11"/>
      <c r="VGL541" s="11"/>
      <c r="VGM541" s="11"/>
      <c r="VGN541" s="11"/>
      <c r="VGO541" s="11"/>
      <c r="VGP541" s="11"/>
      <c r="VGQ541" s="11"/>
      <c r="VGR541" s="11"/>
      <c r="VGS541" s="11"/>
      <c r="VGT541" s="11"/>
      <c r="VGU541" s="11"/>
      <c r="VGV541" s="11"/>
      <c r="VGW541" s="11"/>
      <c r="VGX541" s="11"/>
      <c r="VGY541" s="11"/>
      <c r="VGZ541" s="11"/>
      <c r="VHA541" s="11"/>
      <c r="VHB541" s="11"/>
      <c r="VHC541" s="11"/>
      <c r="VHD541" s="11"/>
      <c r="VHE541" s="11"/>
      <c r="VHF541" s="11"/>
      <c r="VHG541" s="11"/>
      <c r="VHH541" s="11"/>
      <c r="VHI541" s="11"/>
      <c r="VHJ541" s="11"/>
      <c r="VHK541" s="11"/>
      <c r="VHL541" s="11"/>
      <c r="VHM541" s="11"/>
      <c r="VHN541" s="11"/>
      <c r="VHO541" s="11"/>
      <c r="VHP541" s="11"/>
      <c r="VHQ541" s="11"/>
      <c r="VHR541" s="11"/>
      <c r="VHS541" s="11"/>
      <c r="VHT541" s="11"/>
      <c r="VHU541" s="11"/>
      <c r="VHV541" s="11"/>
      <c r="VHW541" s="11"/>
      <c r="VHX541" s="11"/>
      <c r="VHY541" s="11"/>
      <c r="VHZ541" s="11"/>
      <c r="VIA541" s="11"/>
      <c r="VIB541" s="11"/>
      <c r="VIC541" s="11"/>
      <c r="VID541" s="11"/>
      <c r="VIE541" s="11"/>
      <c r="VIF541" s="11"/>
      <c r="VIG541" s="11"/>
      <c r="VIH541" s="11"/>
      <c r="VII541" s="11"/>
      <c r="VIJ541" s="11"/>
      <c r="VIK541" s="11"/>
      <c r="VIL541" s="11"/>
      <c r="VIM541" s="11"/>
      <c r="VIN541" s="11"/>
      <c r="VIO541" s="11"/>
      <c r="VIP541" s="11"/>
      <c r="VIQ541" s="11"/>
      <c r="VIR541" s="11"/>
      <c r="VIS541" s="11"/>
      <c r="VIT541" s="11"/>
      <c r="VIU541" s="11"/>
      <c r="VIV541" s="11"/>
      <c r="VIW541" s="11"/>
      <c r="VIX541" s="11"/>
      <c r="VIY541" s="11"/>
      <c r="VIZ541" s="11"/>
      <c r="VJA541" s="11"/>
      <c r="VJB541" s="11"/>
      <c r="VJC541" s="11"/>
      <c r="VJD541" s="11"/>
      <c r="VJE541" s="11"/>
      <c r="VJF541" s="11"/>
      <c r="VJG541" s="11"/>
      <c r="VJH541" s="11"/>
      <c r="VJI541" s="11"/>
      <c r="VJJ541" s="11"/>
      <c r="VJK541" s="11"/>
      <c r="VJL541" s="11"/>
      <c r="VJM541" s="11"/>
      <c r="VJN541" s="11"/>
      <c r="VJO541" s="11"/>
      <c r="VJP541" s="11"/>
      <c r="VJQ541" s="11"/>
      <c r="VJR541" s="11"/>
      <c r="VJS541" s="11"/>
      <c r="VJT541" s="11"/>
      <c r="VJU541" s="11"/>
      <c r="VJV541" s="11"/>
      <c r="VJW541" s="11"/>
      <c r="VJX541" s="11"/>
      <c r="VJY541" s="11"/>
      <c r="VJZ541" s="11"/>
      <c r="VKA541" s="11"/>
      <c r="VKB541" s="11"/>
      <c r="VKC541" s="11"/>
      <c r="VKD541" s="11"/>
      <c r="VKE541" s="11"/>
      <c r="VKF541" s="11"/>
      <c r="VKG541" s="11"/>
      <c r="VKH541" s="11"/>
      <c r="VKI541" s="11"/>
      <c r="VKJ541" s="11"/>
      <c r="VKK541" s="11"/>
      <c r="VKL541" s="11"/>
      <c r="VKM541" s="11"/>
      <c r="VKN541" s="11"/>
      <c r="VKO541" s="11"/>
      <c r="VKP541" s="11"/>
      <c r="VKQ541" s="11"/>
      <c r="VKR541" s="11"/>
      <c r="VKS541" s="11"/>
      <c r="VKT541" s="11"/>
      <c r="VKU541" s="11"/>
      <c r="VKV541" s="11"/>
      <c r="VKW541" s="11"/>
      <c r="VKX541" s="11"/>
      <c r="VKY541" s="11"/>
      <c r="VKZ541" s="11"/>
      <c r="VLA541" s="11"/>
      <c r="VLB541" s="11"/>
      <c r="VLC541" s="11"/>
      <c r="VLD541" s="11"/>
      <c r="VLE541" s="11"/>
      <c r="VLF541" s="11"/>
      <c r="VLG541" s="11"/>
      <c r="VLH541" s="11"/>
      <c r="VLI541" s="11"/>
      <c r="VLJ541" s="11"/>
      <c r="VLK541" s="11"/>
      <c r="VLL541" s="11"/>
      <c r="VLM541" s="11"/>
      <c r="VLN541" s="11"/>
      <c r="VLO541" s="11"/>
      <c r="VLP541" s="11"/>
      <c r="VLQ541" s="11"/>
      <c r="VLR541" s="11"/>
      <c r="VLS541" s="11"/>
      <c r="VLT541" s="11"/>
      <c r="VLU541" s="11"/>
      <c r="VLV541" s="11"/>
      <c r="VLW541" s="11"/>
      <c r="VLX541" s="11"/>
      <c r="VLY541" s="11"/>
      <c r="VLZ541" s="11"/>
      <c r="VMA541" s="11"/>
      <c r="VMB541" s="11"/>
      <c r="VMC541" s="11"/>
      <c r="VMD541" s="11"/>
      <c r="VME541" s="11"/>
      <c r="VMF541" s="11"/>
      <c r="VMG541" s="11"/>
      <c r="VMH541" s="11"/>
      <c r="VMI541" s="11"/>
      <c r="VMJ541" s="11"/>
      <c r="VMK541" s="11"/>
      <c r="VML541" s="11"/>
      <c r="VMM541" s="11"/>
      <c r="VMN541" s="11"/>
      <c r="VMO541" s="11"/>
      <c r="VMP541" s="11"/>
      <c r="VMQ541" s="11"/>
      <c r="VMR541" s="11"/>
      <c r="VMS541" s="11"/>
      <c r="VMT541" s="11"/>
      <c r="VMU541" s="11"/>
      <c r="VMV541" s="11"/>
      <c r="VMW541" s="11"/>
      <c r="VMX541" s="11"/>
      <c r="VMY541" s="11"/>
      <c r="VMZ541" s="11"/>
      <c r="VNA541" s="11"/>
      <c r="VNB541" s="11"/>
      <c r="VNC541" s="11"/>
      <c r="VND541" s="11"/>
      <c r="VNE541" s="11"/>
      <c r="VNF541" s="11"/>
      <c r="VNG541" s="11"/>
      <c r="VNH541" s="11"/>
      <c r="VNI541" s="11"/>
      <c r="VNJ541" s="11"/>
      <c r="VNK541" s="11"/>
      <c r="VNL541" s="11"/>
      <c r="VNM541" s="11"/>
      <c r="VNN541" s="11"/>
      <c r="VNO541" s="11"/>
      <c r="VNP541" s="11"/>
      <c r="VNQ541" s="11"/>
      <c r="VNR541" s="11"/>
      <c r="VNS541" s="11"/>
      <c r="VNT541" s="11"/>
      <c r="VNU541" s="11"/>
      <c r="VNV541" s="11"/>
      <c r="VNW541" s="11"/>
      <c r="VNX541" s="11"/>
      <c r="VNY541" s="11"/>
      <c r="VNZ541" s="11"/>
      <c r="VOA541" s="11"/>
      <c r="VOB541" s="11"/>
      <c r="VOC541" s="11"/>
      <c r="VOD541" s="11"/>
      <c r="VOE541" s="11"/>
      <c r="VOF541" s="11"/>
      <c r="VOG541" s="11"/>
      <c r="VOH541" s="11"/>
      <c r="VOI541" s="11"/>
      <c r="VOJ541" s="11"/>
      <c r="VOK541" s="11"/>
      <c r="VOL541" s="11"/>
      <c r="VOM541" s="11"/>
      <c r="VON541" s="11"/>
      <c r="VOO541" s="11"/>
      <c r="VOP541" s="11"/>
      <c r="VOQ541" s="11"/>
      <c r="VOR541" s="11"/>
      <c r="VOS541" s="11"/>
      <c r="VOT541" s="11"/>
      <c r="VOU541" s="11"/>
      <c r="VOV541" s="11"/>
      <c r="VOW541" s="11"/>
      <c r="VOX541" s="11"/>
      <c r="VOY541" s="11"/>
      <c r="VOZ541" s="11"/>
      <c r="VPA541" s="11"/>
      <c r="VPB541" s="11"/>
      <c r="VPC541" s="11"/>
      <c r="VPD541" s="11"/>
      <c r="VPE541" s="11"/>
      <c r="VPF541" s="11"/>
      <c r="VPG541" s="11"/>
      <c r="VPH541" s="11"/>
      <c r="VPI541" s="11"/>
      <c r="VPJ541" s="11"/>
      <c r="VPK541" s="11"/>
      <c r="VPL541" s="11"/>
      <c r="VPM541" s="11"/>
      <c r="VPN541" s="11"/>
      <c r="VPO541" s="11"/>
      <c r="VPP541" s="11"/>
      <c r="VPQ541" s="11"/>
      <c r="VPR541" s="11"/>
      <c r="VPS541" s="11"/>
      <c r="VPT541" s="11"/>
      <c r="VPU541" s="11"/>
      <c r="VPV541" s="11"/>
      <c r="VPW541" s="11"/>
      <c r="VPX541" s="11"/>
      <c r="VPY541" s="11"/>
      <c r="VPZ541" s="11"/>
      <c r="VQA541" s="11"/>
      <c r="VQB541" s="11"/>
      <c r="VQC541" s="11"/>
      <c r="VQD541" s="11"/>
      <c r="VQE541" s="11"/>
      <c r="VQF541" s="11"/>
      <c r="VQG541" s="11"/>
      <c r="VQH541" s="11"/>
      <c r="VQI541" s="11"/>
      <c r="VQJ541" s="11"/>
      <c r="VQK541" s="11"/>
      <c r="VQL541" s="11"/>
      <c r="VQM541" s="11"/>
      <c r="VQN541" s="11"/>
      <c r="VQO541" s="11"/>
      <c r="VQP541" s="11"/>
      <c r="VQQ541" s="11"/>
      <c r="VQR541" s="11"/>
      <c r="VQS541" s="11"/>
      <c r="VQT541" s="11"/>
      <c r="VQU541" s="11"/>
      <c r="VQV541" s="11"/>
      <c r="VQW541" s="11"/>
      <c r="VQX541" s="11"/>
      <c r="VQY541" s="11"/>
      <c r="VQZ541" s="11"/>
      <c r="VRA541" s="11"/>
      <c r="VRB541" s="11"/>
      <c r="VRC541" s="11"/>
      <c r="VRD541" s="11"/>
      <c r="VRE541" s="11"/>
      <c r="VRF541" s="11"/>
      <c r="VRG541" s="11"/>
      <c r="VRH541" s="11"/>
      <c r="VRI541" s="11"/>
      <c r="VRJ541" s="11"/>
      <c r="VRK541" s="11"/>
      <c r="VRL541" s="11"/>
      <c r="VRM541" s="11"/>
      <c r="VRN541" s="11"/>
      <c r="VRO541" s="11"/>
      <c r="VRP541" s="11"/>
      <c r="VRQ541" s="11"/>
      <c r="VRR541" s="11"/>
      <c r="VRS541" s="11"/>
      <c r="VRT541" s="11"/>
      <c r="VRU541" s="11"/>
      <c r="VRV541" s="11"/>
      <c r="VRW541" s="11"/>
      <c r="VRX541" s="11"/>
      <c r="VRY541" s="11"/>
      <c r="VRZ541" s="11"/>
      <c r="VSA541" s="11"/>
      <c r="VSB541" s="11"/>
      <c r="VSC541" s="11"/>
      <c r="VSD541" s="11"/>
      <c r="VSE541" s="11"/>
      <c r="VSF541" s="11"/>
      <c r="VSG541" s="11"/>
      <c r="VSH541" s="11"/>
      <c r="VSI541" s="11"/>
      <c r="VSJ541" s="11"/>
      <c r="VSK541" s="11"/>
      <c r="VSL541" s="11"/>
      <c r="VSM541" s="11"/>
      <c r="VSN541" s="11"/>
      <c r="VSO541" s="11"/>
      <c r="VSP541" s="11"/>
      <c r="VSQ541" s="11"/>
      <c r="VSR541" s="11"/>
      <c r="VSS541" s="11"/>
      <c r="VST541" s="11"/>
      <c r="VSU541" s="11"/>
      <c r="VSV541" s="11"/>
      <c r="VSW541" s="11"/>
      <c r="VSX541" s="11"/>
      <c r="VSY541" s="11"/>
      <c r="VSZ541" s="11"/>
      <c r="VTA541" s="11"/>
      <c r="VTB541" s="11"/>
      <c r="VTC541" s="11"/>
      <c r="VTD541" s="11"/>
      <c r="VTE541" s="11"/>
      <c r="VTF541" s="11"/>
      <c r="VTG541" s="11"/>
      <c r="VTH541" s="11"/>
      <c r="VTI541" s="11"/>
      <c r="VTJ541" s="11"/>
      <c r="VTK541" s="11"/>
      <c r="VTL541" s="11"/>
      <c r="VTM541" s="11"/>
      <c r="VTN541" s="11"/>
      <c r="VTO541" s="11"/>
      <c r="VTP541" s="11"/>
      <c r="VTQ541" s="11"/>
      <c r="VTR541" s="11"/>
      <c r="VTS541" s="11"/>
      <c r="VTT541" s="11"/>
      <c r="VTU541" s="11"/>
      <c r="VTV541" s="11"/>
      <c r="VTW541" s="11"/>
      <c r="VTX541" s="11"/>
      <c r="VTY541" s="11"/>
      <c r="VTZ541" s="11"/>
      <c r="VUA541" s="11"/>
      <c r="VUB541" s="11"/>
      <c r="VUC541" s="11"/>
      <c r="VUD541" s="11"/>
      <c r="VUE541" s="11"/>
      <c r="VUF541" s="11"/>
      <c r="VUG541" s="11"/>
      <c r="VUH541" s="11"/>
      <c r="VUI541" s="11"/>
      <c r="VUJ541" s="11"/>
      <c r="VUK541" s="11"/>
      <c r="VUL541" s="11"/>
      <c r="VUM541" s="11"/>
      <c r="VUN541" s="11"/>
      <c r="VUO541" s="11"/>
      <c r="VUP541" s="11"/>
      <c r="VUQ541" s="11"/>
      <c r="VUR541" s="11"/>
      <c r="VUS541" s="11"/>
      <c r="VUT541" s="11"/>
      <c r="VUU541" s="11"/>
      <c r="VUV541" s="11"/>
      <c r="VUW541" s="11"/>
      <c r="VUX541" s="11"/>
      <c r="VUY541" s="11"/>
      <c r="VUZ541" s="11"/>
      <c r="VVA541" s="11"/>
      <c r="VVB541" s="11"/>
      <c r="VVC541" s="11"/>
      <c r="VVD541" s="11"/>
      <c r="VVE541" s="11"/>
      <c r="VVF541" s="11"/>
      <c r="VVG541" s="11"/>
      <c r="VVH541" s="11"/>
      <c r="VVI541" s="11"/>
      <c r="VVJ541" s="11"/>
      <c r="VVK541" s="11"/>
      <c r="VVL541" s="11"/>
      <c r="VVM541" s="11"/>
      <c r="VVN541" s="11"/>
      <c r="VVO541" s="11"/>
      <c r="VVP541" s="11"/>
      <c r="VVQ541" s="11"/>
      <c r="VVR541" s="11"/>
      <c r="VVS541" s="11"/>
      <c r="VVT541" s="11"/>
      <c r="VVU541" s="11"/>
      <c r="VVV541" s="11"/>
      <c r="VVW541" s="11"/>
      <c r="VVX541" s="11"/>
      <c r="VVY541" s="11"/>
      <c r="VVZ541" s="11"/>
      <c r="VWA541" s="11"/>
      <c r="VWB541" s="11"/>
      <c r="VWC541" s="11"/>
      <c r="VWD541" s="11"/>
      <c r="VWE541" s="11"/>
      <c r="VWF541" s="11"/>
      <c r="VWG541" s="11"/>
      <c r="VWH541" s="11"/>
      <c r="VWI541" s="11"/>
      <c r="VWJ541" s="11"/>
      <c r="VWK541" s="11"/>
      <c r="VWL541" s="11"/>
      <c r="VWM541" s="11"/>
      <c r="VWN541" s="11"/>
      <c r="VWO541" s="11"/>
      <c r="VWP541" s="11"/>
      <c r="VWQ541" s="11"/>
      <c r="VWR541" s="11"/>
      <c r="VWS541" s="11"/>
      <c r="VWT541" s="11"/>
      <c r="VWU541" s="11"/>
      <c r="VWV541" s="11"/>
      <c r="VWW541" s="11"/>
      <c r="VWX541" s="11"/>
      <c r="VWY541" s="11"/>
      <c r="VWZ541" s="11"/>
      <c r="VXA541" s="11"/>
      <c r="VXB541" s="11"/>
      <c r="VXC541" s="11"/>
      <c r="VXD541" s="11"/>
      <c r="VXE541" s="11"/>
      <c r="VXF541" s="11"/>
      <c r="VXG541" s="11"/>
      <c r="VXH541" s="11"/>
      <c r="VXI541" s="11"/>
      <c r="VXJ541" s="11"/>
      <c r="VXK541" s="11"/>
      <c r="VXL541" s="11"/>
      <c r="VXM541" s="11"/>
      <c r="VXN541" s="11"/>
      <c r="VXO541" s="11"/>
      <c r="VXP541" s="11"/>
      <c r="VXQ541" s="11"/>
      <c r="VXR541" s="11"/>
      <c r="VXS541" s="11"/>
      <c r="VXT541" s="11"/>
      <c r="VXU541" s="11"/>
      <c r="VXV541" s="11"/>
      <c r="VXW541" s="11"/>
      <c r="VXX541" s="11"/>
      <c r="VXY541" s="11"/>
      <c r="VXZ541" s="11"/>
      <c r="VYA541" s="11"/>
      <c r="VYB541" s="11"/>
      <c r="VYC541" s="11"/>
      <c r="VYD541" s="11"/>
      <c r="VYE541" s="11"/>
      <c r="VYF541" s="11"/>
      <c r="VYG541" s="11"/>
      <c r="VYH541" s="11"/>
      <c r="VYI541" s="11"/>
      <c r="VYJ541" s="11"/>
      <c r="VYK541" s="11"/>
      <c r="VYL541" s="11"/>
      <c r="VYM541" s="11"/>
      <c r="VYN541" s="11"/>
      <c r="VYO541" s="11"/>
      <c r="VYP541" s="11"/>
      <c r="VYQ541" s="11"/>
      <c r="VYR541" s="11"/>
      <c r="VYS541" s="11"/>
      <c r="VYT541" s="11"/>
      <c r="VYU541" s="11"/>
      <c r="VYV541" s="11"/>
      <c r="VYW541" s="11"/>
      <c r="VYX541" s="11"/>
      <c r="VYY541" s="11"/>
      <c r="VYZ541" s="11"/>
      <c r="VZA541" s="11"/>
      <c r="VZB541" s="11"/>
      <c r="VZC541" s="11"/>
      <c r="VZD541" s="11"/>
      <c r="VZE541" s="11"/>
      <c r="VZF541" s="11"/>
      <c r="VZG541" s="11"/>
      <c r="VZH541" s="11"/>
      <c r="VZI541" s="11"/>
      <c r="VZJ541" s="11"/>
      <c r="VZK541" s="11"/>
      <c r="VZL541" s="11"/>
      <c r="VZM541" s="11"/>
      <c r="VZN541" s="11"/>
      <c r="VZO541" s="11"/>
      <c r="VZP541" s="11"/>
      <c r="VZQ541" s="11"/>
      <c r="VZR541" s="11"/>
      <c r="VZS541" s="11"/>
      <c r="VZT541" s="11"/>
      <c r="VZU541" s="11"/>
      <c r="VZV541" s="11"/>
      <c r="VZW541" s="11"/>
      <c r="VZX541" s="11"/>
      <c r="VZY541" s="11"/>
      <c r="VZZ541" s="11"/>
      <c r="WAA541" s="11"/>
      <c r="WAB541" s="11"/>
      <c r="WAC541" s="11"/>
      <c r="WAD541" s="11"/>
      <c r="WAE541" s="11"/>
      <c r="WAF541" s="11"/>
      <c r="WAG541" s="11"/>
      <c r="WAH541" s="11"/>
      <c r="WAI541" s="11"/>
      <c r="WAJ541" s="11"/>
      <c r="WAK541" s="11"/>
      <c r="WAL541" s="11"/>
      <c r="WAM541" s="11"/>
      <c r="WAN541" s="11"/>
      <c r="WAO541" s="11"/>
      <c r="WAP541" s="11"/>
      <c r="WAQ541" s="11"/>
      <c r="WAR541" s="11"/>
      <c r="WAS541" s="11"/>
      <c r="WAT541" s="11"/>
      <c r="WAU541" s="11"/>
      <c r="WAV541" s="11"/>
      <c r="WAW541" s="11"/>
      <c r="WAX541" s="11"/>
      <c r="WAY541" s="11"/>
      <c r="WAZ541" s="11"/>
      <c r="WBA541" s="11"/>
      <c r="WBB541" s="11"/>
      <c r="WBC541" s="11"/>
      <c r="WBD541" s="11"/>
      <c r="WBE541" s="11"/>
      <c r="WBF541" s="11"/>
      <c r="WBG541" s="11"/>
      <c r="WBH541" s="11"/>
      <c r="WBI541" s="11"/>
      <c r="WBJ541" s="11"/>
      <c r="WBK541" s="11"/>
      <c r="WBL541" s="11"/>
      <c r="WBM541" s="11"/>
      <c r="WBN541" s="11"/>
      <c r="WBO541" s="11"/>
      <c r="WBP541" s="11"/>
      <c r="WBQ541" s="11"/>
      <c r="WBR541" s="11"/>
      <c r="WBS541" s="11"/>
      <c r="WBT541" s="11"/>
      <c r="WBU541" s="11"/>
      <c r="WBV541" s="11"/>
      <c r="WBW541" s="11"/>
      <c r="WBX541" s="11"/>
      <c r="WBY541" s="11"/>
      <c r="WBZ541" s="11"/>
      <c r="WCA541" s="11"/>
      <c r="WCB541" s="11"/>
      <c r="WCC541" s="11"/>
      <c r="WCD541" s="11"/>
      <c r="WCE541" s="11"/>
      <c r="WCF541" s="11"/>
      <c r="WCG541" s="11"/>
      <c r="WCH541" s="11"/>
      <c r="WCI541" s="11"/>
      <c r="WCJ541" s="11"/>
      <c r="WCK541" s="11"/>
      <c r="WCL541" s="11"/>
      <c r="WCM541" s="11"/>
      <c r="WCN541" s="11"/>
      <c r="WCO541" s="11"/>
      <c r="WCP541" s="11"/>
      <c r="WCQ541" s="11"/>
      <c r="WCR541" s="11"/>
      <c r="WCS541" s="11"/>
      <c r="WCT541" s="11"/>
      <c r="WCU541" s="11"/>
      <c r="WCV541" s="11"/>
      <c r="WCW541" s="11"/>
      <c r="WCX541" s="11"/>
      <c r="WCY541" s="11"/>
      <c r="WCZ541" s="11"/>
      <c r="WDA541" s="11"/>
      <c r="WDB541" s="11"/>
      <c r="WDC541" s="11"/>
      <c r="WDD541" s="11"/>
      <c r="WDE541" s="11"/>
      <c r="WDF541" s="11"/>
      <c r="WDG541" s="11"/>
      <c r="WDH541" s="11"/>
      <c r="WDI541" s="11"/>
      <c r="WDJ541" s="11"/>
      <c r="WDK541" s="11"/>
      <c r="WDL541" s="11"/>
      <c r="WDM541" s="11"/>
      <c r="WDN541" s="11"/>
      <c r="WDO541" s="11"/>
      <c r="WDP541" s="11"/>
      <c r="WDQ541" s="11"/>
      <c r="WDR541" s="11"/>
      <c r="WDS541" s="11"/>
      <c r="WDT541" s="11"/>
      <c r="WDU541" s="11"/>
      <c r="WDV541" s="11"/>
      <c r="WDW541" s="11"/>
      <c r="WDX541" s="11"/>
      <c r="WDY541" s="11"/>
      <c r="WDZ541" s="11"/>
      <c r="WEA541" s="11"/>
      <c r="WEB541" s="11"/>
      <c r="WEC541" s="11"/>
      <c r="WED541" s="11"/>
      <c r="WEE541" s="11"/>
      <c r="WEF541" s="11"/>
      <c r="WEG541" s="11"/>
      <c r="WEH541" s="11"/>
      <c r="WEI541" s="11"/>
      <c r="WEJ541" s="11"/>
      <c r="WEK541" s="11"/>
      <c r="WEL541" s="11"/>
      <c r="WEM541" s="11"/>
      <c r="WEN541" s="11"/>
      <c r="WEO541" s="11"/>
      <c r="WEP541" s="11"/>
      <c r="WEQ541" s="11"/>
      <c r="WER541" s="11"/>
      <c r="WES541" s="11"/>
      <c r="WET541" s="11"/>
      <c r="WEU541" s="11"/>
      <c r="WEV541" s="11"/>
      <c r="WEW541" s="11"/>
      <c r="WEX541" s="11"/>
      <c r="WEY541" s="11"/>
      <c r="WEZ541" s="11"/>
      <c r="WFA541" s="11"/>
      <c r="WFB541" s="11"/>
      <c r="WFC541" s="11"/>
      <c r="WFD541" s="11"/>
      <c r="WFE541" s="11"/>
      <c r="WFF541" s="11"/>
      <c r="WFG541" s="11"/>
      <c r="WFH541" s="11"/>
      <c r="WFI541" s="11"/>
      <c r="WFJ541" s="11"/>
      <c r="WFK541" s="11"/>
      <c r="WFL541" s="11"/>
      <c r="WFM541" s="11"/>
      <c r="WFN541" s="11"/>
      <c r="WFO541" s="11"/>
      <c r="WFP541" s="11"/>
      <c r="WFQ541" s="11"/>
      <c r="WFR541" s="11"/>
      <c r="WFS541" s="11"/>
      <c r="WFT541" s="11"/>
      <c r="WFU541" s="11"/>
      <c r="WFV541" s="11"/>
      <c r="WFW541" s="11"/>
      <c r="WFX541" s="11"/>
      <c r="WFY541" s="11"/>
      <c r="WFZ541" s="11"/>
      <c r="WGA541" s="11"/>
      <c r="WGB541" s="11"/>
      <c r="WGC541" s="11"/>
      <c r="WGD541" s="11"/>
      <c r="WGE541" s="11"/>
      <c r="WGF541" s="11"/>
      <c r="WGG541" s="11"/>
      <c r="WGH541" s="11"/>
      <c r="WGI541" s="11"/>
      <c r="WGJ541" s="11"/>
      <c r="WGK541" s="11"/>
      <c r="WGL541" s="11"/>
      <c r="WGM541" s="11"/>
      <c r="WGN541" s="11"/>
      <c r="WGO541" s="11"/>
      <c r="WGP541" s="11"/>
      <c r="WGQ541" s="11"/>
      <c r="WGR541" s="11"/>
      <c r="WGS541" s="11"/>
      <c r="WGT541" s="11"/>
      <c r="WGU541" s="11"/>
      <c r="WGV541" s="11"/>
      <c r="WGW541" s="11"/>
      <c r="WGX541" s="11"/>
      <c r="WGY541" s="11"/>
      <c r="WGZ541" s="11"/>
      <c r="WHA541" s="11"/>
      <c r="WHB541" s="11"/>
      <c r="WHC541" s="11"/>
      <c r="WHD541" s="11"/>
      <c r="WHE541" s="11"/>
      <c r="WHF541" s="11"/>
      <c r="WHG541" s="11"/>
      <c r="WHH541" s="11"/>
      <c r="WHI541" s="11"/>
      <c r="WHJ541" s="11"/>
      <c r="WHK541" s="11"/>
      <c r="WHL541" s="11"/>
      <c r="WHM541" s="11"/>
      <c r="WHN541" s="11"/>
      <c r="WHO541" s="11"/>
      <c r="WHP541" s="11"/>
      <c r="WHQ541" s="11"/>
      <c r="WHR541" s="11"/>
      <c r="WHS541" s="11"/>
      <c r="WHT541" s="11"/>
      <c r="WHU541" s="11"/>
      <c r="WHV541" s="11"/>
      <c r="WHW541" s="11"/>
      <c r="WHX541" s="11"/>
      <c r="WHY541" s="11"/>
      <c r="WHZ541" s="11"/>
      <c r="WIA541" s="11"/>
      <c r="WIB541" s="11"/>
      <c r="WIC541" s="11"/>
      <c r="WID541" s="11"/>
      <c r="WIE541" s="11"/>
      <c r="WIF541" s="11"/>
      <c r="WIG541" s="11"/>
      <c r="WIH541" s="11"/>
      <c r="WII541" s="11"/>
      <c r="WIJ541" s="11"/>
      <c r="WIK541" s="11"/>
      <c r="WIL541" s="11"/>
      <c r="WIM541" s="11"/>
      <c r="WIN541" s="11"/>
      <c r="WIO541" s="11"/>
      <c r="WIP541" s="11"/>
      <c r="WIQ541" s="11"/>
      <c r="WIR541" s="11"/>
      <c r="WIS541" s="11"/>
      <c r="WIT541" s="11"/>
      <c r="WIU541" s="11"/>
      <c r="WIV541" s="11"/>
      <c r="WIW541" s="11"/>
      <c r="WIX541" s="11"/>
      <c r="WIY541" s="11"/>
      <c r="WIZ541" s="11"/>
      <c r="WJA541" s="11"/>
      <c r="WJB541" s="11"/>
      <c r="WJC541" s="11"/>
      <c r="WJD541" s="11"/>
      <c r="WJE541" s="11"/>
      <c r="WJF541" s="11"/>
      <c r="WJG541" s="11"/>
      <c r="WJH541" s="11"/>
      <c r="WJI541" s="11"/>
      <c r="WJJ541" s="11"/>
      <c r="WJK541" s="11"/>
      <c r="WJL541" s="11"/>
      <c r="WJM541" s="11"/>
      <c r="WJN541" s="11"/>
      <c r="WJO541" s="11"/>
      <c r="WJP541" s="11"/>
      <c r="WJQ541" s="11"/>
      <c r="WJR541" s="11"/>
      <c r="WJS541" s="11"/>
      <c r="WJT541" s="11"/>
      <c r="WJU541" s="11"/>
      <c r="WJV541" s="11"/>
      <c r="WJW541" s="11"/>
      <c r="WJX541" s="11"/>
      <c r="WJY541" s="11"/>
      <c r="WJZ541" s="11"/>
      <c r="WKA541" s="11"/>
      <c r="WKB541" s="11"/>
      <c r="WKC541" s="11"/>
      <c r="WKD541" s="11"/>
      <c r="WKE541" s="11"/>
      <c r="WKF541" s="11"/>
      <c r="WKG541" s="11"/>
      <c r="WKH541" s="11"/>
      <c r="WKI541" s="11"/>
      <c r="WKJ541" s="11"/>
      <c r="WKK541" s="11"/>
      <c r="WKL541" s="11"/>
      <c r="WKM541" s="11"/>
      <c r="WKN541" s="11"/>
      <c r="WKO541" s="11"/>
      <c r="WKP541" s="11"/>
      <c r="WKQ541" s="11"/>
      <c r="WKR541" s="11"/>
      <c r="WKS541" s="11"/>
      <c r="WKT541" s="11"/>
      <c r="WKU541" s="11"/>
      <c r="WKV541" s="11"/>
      <c r="WKW541" s="11"/>
      <c r="WKX541" s="11"/>
      <c r="WKY541" s="11"/>
      <c r="WKZ541" s="11"/>
      <c r="WLA541" s="11"/>
      <c r="WLB541" s="11"/>
      <c r="WLC541" s="11"/>
      <c r="WLD541" s="11"/>
      <c r="WLE541" s="11"/>
      <c r="WLF541" s="11"/>
      <c r="WLG541" s="11"/>
      <c r="WLH541" s="11"/>
      <c r="WLI541" s="11"/>
      <c r="WLJ541" s="11"/>
      <c r="WLK541" s="11"/>
      <c r="WLL541" s="11"/>
      <c r="WLM541" s="11"/>
      <c r="WLN541" s="11"/>
      <c r="WLO541" s="11"/>
      <c r="WLP541" s="11"/>
      <c r="WLQ541" s="11"/>
      <c r="WLR541" s="11"/>
      <c r="WLS541" s="11"/>
      <c r="WLT541" s="11"/>
      <c r="WLU541" s="11"/>
      <c r="WLV541" s="11"/>
      <c r="WLW541" s="11"/>
      <c r="WLX541" s="11"/>
      <c r="WLY541" s="11"/>
      <c r="WLZ541" s="11"/>
      <c r="WMA541" s="11"/>
      <c r="WMB541" s="11"/>
      <c r="WMC541" s="11"/>
      <c r="WMD541" s="11"/>
      <c r="WME541" s="11"/>
      <c r="WMF541" s="11"/>
      <c r="WMG541" s="11"/>
      <c r="WMH541" s="11"/>
      <c r="WMI541" s="11"/>
      <c r="WMJ541" s="11"/>
      <c r="WMK541" s="11"/>
      <c r="WML541" s="11"/>
      <c r="WMM541" s="11"/>
      <c r="WMN541" s="11"/>
      <c r="WMO541" s="11"/>
      <c r="WMP541" s="11"/>
      <c r="WMQ541" s="11"/>
      <c r="WMR541" s="11"/>
      <c r="WMS541" s="11"/>
      <c r="WMT541" s="11"/>
      <c r="WMU541" s="11"/>
      <c r="WMV541" s="11"/>
      <c r="WMW541" s="11"/>
      <c r="WMX541" s="11"/>
      <c r="WMY541" s="11"/>
      <c r="WMZ541" s="11"/>
      <c r="WNA541" s="11"/>
      <c r="WNB541" s="11"/>
      <c r="WNC541" s="11"/>
      <c r="WND541" s="11"/>
      <c r="WNE541" s="11"/>
      <c r="WNF541" s="11"/>
      <c r="WNG541" s="11"/>
      <c r="WNH541" s="11"/>
      <c r="WNI541" s="11"/>
      <c r="WNJ541" s="11"/>
      <c r="WNK541" s="11"/>
      <c r="WNL541" s="11"/>
      <c r="WNM541" s="11"/>
      <c r="WNN541" s="11"/>
      <c r="WNO541" s="11"/>
      <c r="WNP541" s="11"/>
      <c r="WNQ541" s="11"/>
      <c r="WNR541" s="11"/>
      <c r="WNS541" s="11"/>
      <c r="WNT541" s="11"/>
      <c r="WNU541" s="11"/>
      <c r="WNV541" s="11"/>
      <c r="WNW541" s="11"/>
      <c r="WNX541" s="11"/>
      <c r="WNY541" s="11"/>
      <c r="WNZ541" s="11"/>
      <c r="WOA541" s="11"/>
      <c r="WOB541" s="11"/>
      <c r="WOC541" s="11"/>
      <c r="WOD541" s="11"/>
      <c r="WOE541" s="11"/>
      <c r="WOF541" s="11"/>
      <c r="WOG541" s="11"/>
      <c r="WOH541" s="11"/>
      <c r="WOI541" s="11"/>
      <c r="WOJ541" s="11"/>
      <c r="WOK541" s="11"/>
      <c r="WOL541" s="11"/>
      <c r="WOM541" s="11"/>
      <c r="WON541" s="11"/>
      <c r="WOO541" s="11"/>
      <c r="WOP541" s="11"/>
      <c r="WOQ541" s="11"/>
      <c r="WOR541" s="11"/>
      <c r="WOS541" s="11"/>
      <c r="WOT541" s="11"/>
      <c r="WOU541" s="11"/>
      <c r="WOV541" s="11"/>
      <c r="WOW541" s="11"/>
      <c r="WOX541" s="11"/>
      <c r="WOY541" s="11"/>
      <c r="WOZ541" s="11"/>
      <c r="WPA541" s="11"/>
      <c r="WPB541" s="11"/>
      <c r="WPC541" s="11"/>
      <c r="WPD541" s="11"/>
      <c r="WPE541" s="11"/>
      <c r="WPF541" s="11"/>
      <c r="WPG541" s="11"/>
      <c r="WPH541" s="11"/>
      <c r="WPI541" s="11"/>
      <c r="WPJ541" s="11"/>
      <c r="WPK541" s="11"/>
      <c r="WPL541" s="11"/>
      <c r="WPM541" s="11"/>
      <c r="WPN541" s="11"/>
      <c r="WPO541" s="11"/>
      <c r="WPP541" s="11"/>
      <c r="WPQ541" s="11"/>
      <c r="WPR541" s="11"/>
      <c r="WPS541" s="11"/>
      <c r="WPT541" s="11"/>
      <c r="WPU541" s="11"/>
      <c r="WPV541" s="11"/>
      <c r="WPW541" s="11"/>
      <c r="WPX541" s="11"/>
      <c r="WPY541" s="11"/>
      <c r="WPZ541" s="11"/>
      <c r="WQA541" s="11"/>
      <c r="WQB541" s="11"/>
      <c r="WQC541" s="11"/>
      <c r="WQD541" s="11"/>
      <c r="WQE541" s="11"/>
      <c r="WQF541" s="11"/>
      <c r="WQG541" s="11"/>
      <c r="WQH541" s="11"/>
      <c r="WQI541" s="11"/>
      <c r="WQJ541" s="11"/>
      <c r="WQK541" s="11"/>
      <c r="WQL541" s="11"/>
      <c r="WQM541" s="11"/>
      <c r="WQN541" s="11"/>
      <c r="WQO541" s="11"/>
      <c r="WQP541" s="11"/>
      <c r="WQQ541" s="11"/>
      <c r="WQR541" s="11"/>
      <c r="WQS541" s="11"/>
      <c r="WQT541" s="11"/>
      <c r="WQU541" s="11"/>
      <c r="WQV541" s="11"/>
      <c r="WQW541" s="11"/>
      <c r="WQX541" s="11"/>
      <c r="WQY541" s="11"/>
      <c r="WQZ541" s="11"/>
      <c r="WRA541" s="11"/>
      <c r="WRB541" s="11"/>
      <c r="WRC541" s="11"/>
      <c r="WRD541" s="11"/>
      <c r="WRE541" s="11"/>
      <c r="WRF541" s="11"/>
      <c r="WRG541" s="11"/>
      <c r="WRH541" s="11"/>
      <c r="WRI541" s="11"/>
      <c r="WRJ541" s="11"/>
      <c r="WRK541" s="11"/>
      <c r="WRL541" s="11"/>
      <c r="WRM541" s="11"/>
      <c r="WRN541" s="11"/>
      <c r="WRO541" s="11"/>
      <c r="WRP541" s="11"/>
      <c r="WRQ541" s="11"/>
      <c r="WRR541" s="11"/>
      <c r="WRS541" s="11"/>
      <c r="WRT541" s="11"/>
      <c r="WRU541" s="11"/>
      <c r="WRV541" s="11"/>
      <c r="WRW541" s="11"/>
      <c r="WRX541" s="11"/>
      <c r="WRY541" s="11"/>
      <c r="WRZ541" s="11"/>
      <c r="WSA541" s="11"/>
      <c r="WSB541" s="11"/>
      <c r="WSC541" s="11"/>
      <c r="WSD541" s="11"/>
      <c r="WSE541" s="11"/>
      <c r="WSF541" s="11"/>
      <c r="WSG541" s="11"/>
      <c r="WSH541" s="11"/>
      <c r="WSI541" s="11"/>
      <c r="WSJ541" s="11"/>
      <c r="WSK541" s="11"/>
      <c r="WSL541" s="11"/>
      <c r="WSM541" s="11"/>
      <c r="WSN541" s="11"/>
      <c r="WSO541" s="11"/>
      <c r="WSP541" s="11"/>
      <c r="WSQ541" s="11"/>
      <c r="WSR541" s="11"/>
      <c r="WSS541" s="11"/>
      <c r="WST541" s="11"/>
      <c r="WSU541" s="11"/>
      <c r="WSV541" s="11"/>
      <c r="WSW541" s="11"/>
      <c r="WSX541" s="11"/>
      <c r="WSY541" s="11"/>
      <c r="WSZ541" s="11"/>
      <c r="WTA541" s="11"/>
      <c r="WTB541" s="11"/>
      <c r="WTC541" s="11"/>
      <c r="WTD541" s="11"/>
      <c r="WTE541" s="11"/>
      <c r="WTF541" s="11"/>
      <c r="WTG541" s="11"/>
      <c r="WTH541" s="11"/>
      <c r="WTI541" s="11"/>
      <c r="WTJ541" s="11"/>
      <c r="WTK541" s="11"/>
      <c r="WTL541" s="11"/>
      <c r="WTM541" s="11"/>
      <c r="WTN541" s="11"/>
      <c r="WTO541" s="11"/>
      <c r="WTP541" s="11"/>
      <c r="WTQ541" s="11"/>
      <c r="WTR541" s="11"/>
      <c r="WTS541" s="11"/>
      <c r="WTT541" s="11"/>
      <c r="WTU541" s="11"/>
      <c r="WTV541" s="11"/>
      <c r="WTW541" s="11"/>
      <c r="WTX541" s="11"/>
      <c r="WTY541" s="11"/>
      <c r="WTZ541" s="11"/>
      <c r="WUA541" s="11"/>
      <c r="WUB541" s="11"/>
      <c r="WUC541" s="11"/>
      <c r="WUD541" s="11"/>
      <c r="WUE541" s="11"/>
      <c r="WUF541" s="11"/>
      <c r="WUG541" s="11"/>
      <c r="WUH541" s="11"/>
      <c r="WUI541" s="11"/>
      <c r="WUJ541" s="11"/>
      <c r="WUK541" s="11"/>
      <c r="WUL541" s="11"/>
      <c r="WUM541" s="11"/>
      <c r="WUN541" s="11"/>
      <c r="WUO541" s="11"/>
      <c r="WUP541" s="11"/>
      <c r="WUQ541" s="11"/>
      <c r="WUR541" s="11"/>
      <c r="WUS541" s="11"/>
      <c r="WUT541" s="11"/>
      <c r="WUU541" s="11"/>
      <c r="WUV541" s="11"/>
      <c r="WUW541" s="11"/>
      <c r="WUX541" s="11"/>
      <c r="WUY541" s="11"/>
      <c r="WUZ541" s="11"/>
      <c r="WVA541" s="11"/>
      <c r="WVB541" s="11"/>
      <c r="WVC541" s="11"/>
      <c r="WVD541" s="11"/>
      <c r="WVE541" s="11"/>
      <c r="WVF541" s="11"/>
      <c r="WVG541" s="11"/>
      <c r="WVH541" s="11"/>
      <c r="WVI541" s="11"/>
      <c r="WVJ541" s="11"/>
      <c r="WVK541" s="11"/>
      <c r="WVL541" s="11"/>
      <c r="WVM541" s="11"/>
      <c r="WVN541" s="11"/>
      <c r="WVO541" s="11"/>
      <c r="WVP541" s="11"/>
      <c r="WVQ541" s="11"/>
      <c r="WVR541" s="11"/>
      <c r="WVS541" s="11"/>
      <c r="WVT541" s="11"/>
      <c r="WVU541" s="11"/>
      <c r="WVV541" s="11"/>
      <c r="WVW541" s="11"/>
      <c r="WVX541" s="11"/>
      <c r="WVY541" s="11"/>
      <c r="WVZ541" s="11"/>
      <c r="WWA541" s="11"/>
      <c r="WWB541" s="11"/>
      <c r="WWC541" s="11"/>
      <c r="WWD541" s="11"/>
      <c r="WWE541" s="11"/>
      <c r="WWF541" s="11"/>
      <c r="WWG541" s="11"/>
      <c r="WWH541" s="11"/>
      <c r="WWI541" s="11"/>
      <c r="WWJ541" s="11"/>
      <c r="WWK541" s="11"/>
      <c r="WWL541" s="11"/>
      <c r="WWM541" s="11"/>
      <c r="WWN541" s="11"/>
      <c r="WWO541" s="11"/>
      <c r="WWP541" s="11"/>
      <c r="WWQ541" s="11"/>
      <c r="WWR541" s="11"/>
      <c r="WWS541" s="11"/>
      <c r="WWT541" s="11"/>
      <c r="WWU541" s="11"/>
      <c r="WWV541" s="11"/>
      <c r="WWW541" s="11"/>
      <c r="WWX541" s="11"/>
      <c r="WWY541" s="11"/>
      <c r="WWZ541" s="11"/>
      <c r="WXA541" s="11"/>
      <c r="WXB541" s="11"/>
      <c r="WXC541" s="11"/>
      <c r="WXD541" s="11"/>
      <c r="WXE541" s="11"/>
      <c r="WXF541" s="11"/>
      <c r="WXG541" s="11"/>
      <c r="WXH541" s="11"/>
      <c r="WXI541" s="11"/>
      <c r="WXJ541" s="11"/>
      <c r="WXK541" s="11"/>
      <c r="WXL541" s="11"/>
      <c r="WXM541" s="11"/>
      <c r="WXN541" s="11"/>
      <c r="WXO541" s="11"/>
      <c r="WXP541" s="11"/>
      <c r="WXQ541" s="11"/>
      <c r="WXR541" s="11"/>
      <c r="WXS541" s="11"/>
      <c r="WXT541" s="11"/>
      <c r="WXU541" s="11"/>
      <c r="WXV541" s="11"/>
      <c r="WXW541" s="11"/>
      <c r="WXX541" s="11"/>
      <c r="WXY541" s="11"/>
      <c r="WXZ541" s="11"/>
      <c r="WYA541" s="11"/>
      <c r="WYB541" s="11"/>
      <c r="WYC541" s="11"/>
      <c r="WYD541" s="11"/>
      <c r="WYE541" s="11"/>
      <c r="WYF541" s="11"/>
      <c r="WYG541" s="11"/>
      <c r="WYH541" s="11"/>
      <c r="WYI541" s="11"/>
      <c r="WYJ541" s="11"/>
      <c r="WYK541" s="11"/>
      <c r="WYL541" s="11"/>
      <c r="WYM541" s="11"/>
      <c r="WYN541" s="11"/>
      <c r="WYO541" s="11"/>
      <c r="WYP541" s="11"/>
      <c r="WYQ541" s="11"/>
      <c r="WYR541" s="11"/>
      <c r="WYS541" s="11"/>
      <c r="WYT541" s="11"/>
      <c r="WYU541" s="11"/>
      <c r="WYV541" s="11"/>
      <c r="WYW541" s="11"/>
      <c r="WYX541" s="11"/>
      <c r="WYY541" s="11"/>
      <c r="WYZ541" s="11"/>
      <c r="WZA541" s="11"/>
      <c r="WZB541" s="11"/>
      <c r="WZC541" s="11"/>
      <c r="WZD541" s="11"/>
      <c r="WZE541" s="11"/>
      <c r="WZF541" s="11"/>
      <c r="WZG541" s="11"/>
      <c r="WZH541" s="11"/>
      <c r="WZI541" s="11"/>
      <c r="WZJ541" s="11"/>
      <c r="WZK541" s="11"/>
      <c r="WZL541" s="11"/>
      <c r="WZM541" s="11"/>
      <c r="WZN541" s="11"/>
      <c r="WZO541" s="11"/>
      <c r="WZP541" s="11"/>
      <c r="WZQ541" s="11"/>
      <c r="WZR541" s="11"/>
      <c r="WZS541" s="11"/>
      <c r="WZT541" s="11"/>
      <c r="WZU541" s="11"/>
      <c r="WZV541" s="11"/>
      <c r="WZW541" s="11"/>
      <c r="WZX541" s="11"/>
      <c r="WZY541" s="11"/>
      <c r="WZZ541" s="11"/>
      <c r="XAA541" s="11"/>
      <c r="XAB541" s="11"/>
      <c r="XAC541" s="11"/>
      <c r="XAD541" s="11"/>
      <c r="XAE541" s="11"/>
      <c r="XAF541" s="11"/>
      <c r="XAG541" s="11"/>
      <c r="XAH541" s="11"/>
      <c r="XAI541" s="11"/>
      <c r="XAJ541" s="11"/>
      <c r="XAK541" s="11"/>
      <c r="XAL541" s="11"/>
      <c r="XAM541" s="11"/>
      <c r="XAN541" s="11"/>
      <c r="XAO541" s="11"/>
      <c r="XAP541" s="11"/>
      <c r="XAQ541" s="11"/>
      <c r="XAR541" s="11"/>
      <c r="XAS541" s="11"/>
      <c r="XAT541" s="11"/>
      <c r="XAU541" s="11"/>
      <c r="XAV541" s="11"/>
      <c r="XAW541" s="11"/>
      <c r="XAX541" s="11"/>
      <c r="XAY541" s="11"/>
      <c r="XAZ541" s="11"/>
      <c r="XBA541" s="11"/>
      <c r="XBB541" s="11"/>
      <c r="XBC541" s="11"/>
      <c r="XBD541" s="11"/>
      <c r="XBE541" s="11"/>
      <c r="XBF541" s="11"/>
      <c r="XBG541" s="11"/>
      <c r="XBH541" s="11"/>
      <c r="XBI541" s="11"/>
      <c r="XBJ541" s="11"/>
      <c r="XBK541" s="11"/>
      <c r="XBL541" s="11"/>
      <c r="XBM541" s="11"/>
      <c r="XBN541" s="11"/>
      <c r="XBO541" s="11"/>
      <c r="XBP541" s="11"/>
      <c r="XBQ541" s="11"/>
      <c r="XBR541" s="11"/>
      <c r="XBS541" s="11"/>
      <c r="XBT541" s="11"/>
      <c r="XBU541" s="11"/>
      <c r="XBV541" s="11"/>
      <c r="XBW541" s="11"/>
      <c r="XBX541" s="11"/>
      <c r="XBY541" s="11"/>
      <c r="XBZ541" s="11"/>
      <c r="XCA541" s="11"/>
      <c r="XCB541" s="11"/>
      <c r="XCC541" s="11"/>
      <c r="XCD541" s="11"/>
      <c r="XCE541" s="11"/>
      <c r="XCF541" s="11"/>
      <c r="XCG541" s="11"/>
      <c r="XCH541" s="11"/>
      <c r="XCI541" s="11"/>
      <c r="XCJ541" s="11"/>
      <c r="XCK541" s="11"/>
      <c r="XCL541" s="11"/>
      <c r="XCM541" s="11"/>
      <c r="XCN541" s="11"/>
      <c r="XCO541" s="11"/>
      <c r="XCP541" s="11"/>
      <c r="XCQ541" s="11"/>
      <c r="XCR541" s="11"/>
      <c r="XCS541" s="11"/>
      <c r="XCT541" s="11"/>
      <c r="XCU541" s="11"/>
      <c r="XCV541" s="11"/>
      <c r="XCW541" s="11"/>
      <c r="XCX541" s="11"/>
      <c r="XCY541" s="11"/>
      <c r="XCZ541" s="11"/>
      <c r="XDA541" s="11"/>
      <c r="XDB541" s="11"/>
      <c r="XDC541" s="11"/>
      <c r="XDD541" s="11"/>
      <c r="XDE541" s="11"/>
      <c r="XDF541" s="11"/>
      <c r="XDG541" s="11"/>
      <c r="XDH541" s="11"/>
      <c r="XDI541" s="11"/>
      <c r="XDJ541" s="11"/>
      <c r="XDK541" s="11"/>
      <c r="XDL541" s="11"/>
      <c r="XDM541" s="11"/>
      <c r="XDN541" s="11"/>
      <c r="XDO541" s="11"/>
      <c r="XDP541" s="11"/>
      <c r="XDQ541" s="11"/>
      <c r="XDR541" s="11"/>
      <c r="XDS541" s="11"/>
      <c r="XDT541" s="11"/>
      <c r="XDU541" s="11"/>
      <c r="XDV541" s="11"/>
      <c r="XDW541" s="11"/>
      <c r="XDX541" s="11"/>
      <c r="XDY541" s="11"/>
      <c r="XDZ541" s="11"/>
      <c r="XEA541" s="11"/>
      <c r="XEB541" s="11"/>
      <c r="XEC541" s="11"/>
      <c r="XED541" s="11"/>
      <c r="XEE541" s="11"/>
      <c r="XEF541" s="11"/>
      <c r="XEG541" s="11"/>
      <c r="XEH541" s="11"/>
      <c r="XEI541" s="11"/>
      <c r="XEJ541" s="11"/>
      <c r="XEK541" s="11"/>
      <c r="XEL541" s="11"/>
      <c r="XEM541" s="11"/>
      <c r="XEN541" s="11"/>
      <c r="XEO541" s="11"/>
      <c r="XEP541" s="11"/>
      <c r="XEQ541" s="11"/>
      <c r="XER541" s="11"/>
      <c r="XES541" s="11"/>
      <c r="XET541" s="11"/>
      <c r="XEU541" s="11"/>
      <c r="XEV541" s="11"/>
      <c r="XEW541" s="11"/>
      <c r="XEX541" s="11"/>
      <c r="XEY541" s="11"/>
      <c r="XEZ541" s="11"/>
      <c r="XFA541" s="11"/>
      <c r="XFB541" s="11"/>
      <c r="XFC541" s="11"/>
    </row>
    <row r="542" spans="1:16383" s="11" customFormat="1" ht="27" x14ac:dyDescent="0.25">
      <c r="A542" s="6" t="s">
        <v>1738</v>
      </c>
      <c r="B542" s="6" t="s">
        <v>2885</v>
      </c>
      <c r="C542" s="26" t="s">
        <v>1734</v>
      </c>
      <c r="D542" s="26" t="s">
        <v>1735</v>
      </c>
      <c r="E542" s="4">
        <v>100901000</v>
      </c>
      <c r="F542" s="6" t="s">
        <v>1736</v>
      </c>
      <c r="G542" s="42" t="s">
        <v>1737</v>
      </c>
      <c r="H542" s="8">
        <f t="shared" si="19"/>
        <v>25</v>
      </c>
      <c r="I542" s="8"/>
      <c r="J542" s="8"/>
      <c r="K542" s="8"/>
      <c r="L542" s="8"/>
      <c r="M542" s="8"/>
      <c r="N542" s="8"/>
      <c r="O542" s="8"/>
      <c r="P542" s="8"/>
      <c r="Q542" s="8"/>
      <c r="R542" s="8"/>
      <c r="S542" s="8"/>
      <c r="T542" s="8"/>
      <c r="U542" s="8"/>
      <c r="V542" s="8"/>
      <c r="W542" s="8"/>
      <c r="X542" s="8"/>
      <c r="Y542" s="8"/>
      <c r="Z542" s="8"/>
      <c r="AA542" s="8"/>
      <c r="AB542" s="8"/>
      <c r="AC542" s="8"/>
      <c r="AD542" s="8"/>
      <c r="AE542" s="8"/>
      <c r="AF542" s="8"/>
      <c r="AG542" s="8"/>
      <c r="AH542" s="8"/>
      <c r="AI542" s="8"/>
      <c r="AJ542" s="8"/>
      <c r="AK542" s="8"/>
      <c r="AL542" s="8"/>
      <c r="AM542" s="8"/>
      <c r="AN542" s="8"/>
      <c r="AO542" s="8"/>
      <c r="AP542" s="8"/>
      <c r="AQ542" s="8"/>
      <c r="AR542" s="8"/>
      <c r="AS542" s="8"/>
      <c r="AT542" s="8"/>
      <c r="AU542" s="8"/>
      <c r="AV542" s="8"/>
      <c r="AW542" s="8"/>
      <c r="AX542" s="8"/>
      <c r="AY542" s="8"/>
      <c r="AZ542" s="8"/>
      <c r="BA542" s="8"/>
      <c r="BB542" s="8"/>
      <c r="BC542" s="8"/>
      <c r="BD542" s="8"/>
      <c r="BE542" s="8"/>
      <c r="BF542" s="8"/>
      <c r="BG542" s="8"/>
      <c r="BH542" s="8"/>
      <c r="BI542" s="8"/>
      <c r="BJ542" s="8"/>
      <c r="BK542" s="8"/>
      <c r="BL542" s="8"/>
      <c r="BM542" s="8"/>
      <c r="BN542" s="8"/>
      <c r="BO542" s="8"/>
      <c r="BP542" s="8"/>
      <c r="BQ542" s="8"/>
      <c r="BR542" s="8"/>
      <c r="BS542" s="8"/>
      <c r="BT542" s="8"/>
      <c r="BU542" s="8"/>
      <c r="BV542" s="8"/>
      <c r="BW542" s="8"/>
      <c r="BX542" s="8"/>
      <c r="BY542" s="8"/>
      <c r="BZ542" s="8"/>
      <c r="CA542" s="8"/>
      <c r="CB542" s="8"/>
      <c r="CC542" s="8"/>
      <c r="CD542" s="8"/>
      <c r="CE542" s="8"/>
      <c r="CF542" s="8"/>
      <c r="CG542" s="8"/>
      <c r="CH542" s="8"/>
      <c r="CI542" s="8"/>
      <c r="CJ542" s="8"/>
      <c r="CK542" s="8"/>
      <c r="CL542" s="8"/>
      <c r="CM542" s="8"/>
      <c r="CN542" s="8"/>
      <c r="CO542" s="8"/>
      <c r="CP542" s="8"/>
      <c r="CQ542" s="8"/>
      <c r="CR542" s="8"/>
      <c r="CS542" s="8"/>
      <c r="CT542" s="8"/>
      <c r="CU542" s="8"/>
      <c r="CV542" s="8"/>
      <c r="CW542" s="8"/>
      <c r="CX542" s="8"/>
      <c r="CY542" s="8"/>
      <c r="CZ542" s="8"/>
      <c r="DA542" s="8"/>
      <c r="DB542" s="8"/>
      <c r="DC542" s="8"/>
      <c r="DD542" s="8"/>
      <c r="DE542" s="8"/>
      <c r="DF542" s="8"/>
      <c r="DG542" s="8"/>
      <c r="DH542" s="8"/>
      <c r="DI542" s="8"/>
      <c r="DJ542" s="8"/>
      <c r="DK542" s="8"/>
      <c r="DL542" s="8"/>
      <c r="DM542" s="8"/>
      <c r="DN542" s="8"/>
      <c r="DO542" s="8"/>
      <c r="DP542" s="8"/>
      <c r="DQ542" s="8"/>
      <c r="DR542" s="8"/>
      <c r="DS542" s="8"/>
      <c r="DT542" s="8"/>
      <c r="DU542" s="8"/>
      <c r="DV542" s="8"/>
      <c r="DW542" s="8"/>
      <c r="DX542" s="8"/>
      <c r="DY542" s="8"/>
      <c r="DZ542" s="8"/>
      <c r="EA542" s="8"/>
      <c r="EB542" s="8"/>
      <c r="EC542" s="8"/>
      <c r="ED542" s="8"/>
      <c r="EE542" s="8"/>
      <c r="EF542" s="8"/>
      <c r="EG542" s="8"/>
      <c r="EH542" s="8"/>
      <c r="EI542" s="8"/>
      <c r="EJ542" s="8"/>
      <c r="EK542" s="8"/>
      <c r="EL542" s="8"/>
      <c r="EM542" s="8"/>
      <c r="EN542" s="8"/>
      <c r="EO542" s="8"/>
      <c r="EP542" s="8"/>
      <c r="EQ542" s="8"/>
      <c r="ER542" s="8"/>
      <c r="ES542" s="8"/>
      <c r="ET542" s="8"/>
      <c r="EU542" s="8"/>
      <c r="EV542" s="8"/>
      <c r="EW542" s="8"/>
      <c r="EX542" s="8"/>
      <c r="EY542" s="8"/>
      <c r="EZ542" s="8"/>
      <c r="FA542" s="8"/>
      <c r="FB542" s="8"/>
      <c r="FC542" s="8"/>
      <c r="FD542" s="8"/>
      <c r="FE542" s="8"/>
      <c r="FF542" s="8"/>
      <c r="FG542" s="8"/>
      <c r="FH542" s="8"/>
      <c r="FI542" s="8"/>
      <c r="FJ542" s="8"/>
      <c r="FK542" s="8"/>
      <c r="FL542" s="8"/>
      <c r="FM542" s="8"/>
      <c r="FN542" s="8"/>
      <c r="FO542" s="8"/>
      <c r="FP542" s="8"/>
      <c r="FQ542" s="8"/>
      <c r="FR542" s="8"/>
      <c r="FS542" s="8"/>
      <c r="FT542" s="8"/>
      <c r="FU542" s="8"/>
      <c r="FV542" s="8"/>
      <c r="FW542" s="8"/>
      <c r="FX542" s="8"/>
      <c r="FY542" s="8"/>
      <c r="FZ542" s="8"/>
      <c r="GA542" s="8"/>
      <c r="GB542" s="8"/>
      <c r="GC542" s="8"/>
      <c r="GD542" s="8"/>
      <c r="GE542" s="8"/>
      <c r="GF542" s="8"/>
      <c r="GG542" s="8"/>
      <c r="GH542" s="8"/>
      <c r="GI542" s="8"/>
      <c r="GJ542" s="8"/>
      <c r="GK542" s="8"/>
      <c r="GL542" s="8"/>
      <c r="GM542" s="8"/>
      <c r="GN542" s="8"/>
      <c r="GO542" s="8"/>
      <c r="GP542" s="8"/>
      <c r="GQ542" s="8"/>
      <c r="GR542" s="8"/>
      <c r="GS542" s="8"/>
      <c r="GT542" s="8"/>
      <c r="GU542" s="8"/>
      <c r="GV542" s="8"/>
      <c r="GW542" s="8"/>
      <c r="GX542" s="8"/>
      <c r="GY542" s="8"/>
      <c r="GZ542" s="8"/>
      <c r="HA542" s="8"/>
      <c r="HB542" s="8"/>
      <c r="HC542" s="8"/>
      <c r="HD542" s="8"/>
      <c r="HE542" s="8"/>
      <c r="HF542" s="8"/>
      <c r="HG542" s="8"/>
      <c r="HH542" s="8"/>
      <c r="HI542" s="8"/>
      <c r="HJ542" s="8"/>
      <c r="HK542" s="8"/>
      <c r="HL542" s="8"/>
      <c r="HM542" s="8"/>
      <c r="HN542" s="8"/>
      <c r="HO542" s="8"/>
      <c r="HP542" s="8"/>
      <c r="HQ542" s="8"/>
      <c r="HR542" s="8"/>
      <c r="HS542" s="8"/>
      <c r="HT542" s="8"/>
      <c r="HU542" s="8"/>
      <c r="HV542" s="8"/>
      <c r="HW542" s="8"/>
      <c r="HX542" s="8"/>
      <c r="HY542" s="8"/>
      <c r="HZ542" s="8"/>
      <c r="IA542" s="8"/>
      <c r="IB542" s="8"/>
      <c r="IC542" s="8"/>
      <c r="ID542" s="8"/>
      <c r="IE542" s="8"/>
      <c r="IF542" s="8"/>
      <c r="IG542" s="8"/>
      <c r="IH542" s="8"/>
      <c r="II542" s="8"/>
      <c r="IJ542" s="8"/>
      <c r="IK542" s="8"/>
      <c r="IL542" s="8"/>
      <c r="IM542" s="8"/>
      <c r="IN542" s="8"/>
      <c r="IO542" s="8"/>
      <c r="IP542" s="8"/>
      <c r="IQ542" s="8"/>
      <c r="IR542" s="8"/>
      <c r="IS542" s="8"/>
      <c r="IT542" s="8"/>
      <c r="IU542" s="8"/>
      <c r="IV542" s="8"/>
      <c r="IW542" s="8"/>
      <c r="IX542" s="8"/>
      <c r="IY542" s="8"/>
      <c r="IZ542" s="8"/>
      <c r="JA542" s="8"/>
      <c r="JB542" s="8"/>
      <c r="JC542" s="8"/>
      <c r="JD542" s="8"/>
      <c r="JE542" s="8"/>
      <c r="JF542" s="8"/>
      <c r="JG542" s="8"/>
      <c r="JH542" s="8"/>
      <c r="JI542" s="8"/>
      <c r="JJ542" s="8"/>
      <c r="JK542" s="8"/>
      <c r="JL542" s="8"/>
      <c r="JM542" s="8"/>
      <c r="JN542" s="8"/>
      <c r="JO542" s="8"/>
      <c r="JP542" s="8"/>
      <c r="JQ542" s="8"/>
      <c r="JR542" s="8"/>
      <c r="JS542" s="8"/>
      <c r="JT542" s="8"/>
      <c r="JU542" s="8"/>
      <c r="JV542" s="8"/>
      <c r="JW542" s="8"/>
      <c r="JX542" s="8"/>
      <c r="JY542" s="8"/>
      <c r="JZ542" s="8"/>
      <c r="KA542" s="8"/>
      <c r="KB542" s="8"/>
      <c r="KC542" s="8"/>
      <c r="KD542" s="8"/>
      <c r="KE542" s="8"/>
      <c r="KF542" s="8"/>
      <c r="KG542" s="8"/>
      <c r="KH542" s="8"/>
      <c r="KI542" s="8"/>
      <c r="KJ542" s="8"/>
      <c r="KK542" s="8"/>
      <c r="KL542" s="8"/>
      <c r="KM542" s="8"/>
      <c r="KN542" s="8"/>
      <c r="KO542" s="8"/>
      <c r="KP542" s="8"/>
      <c r="KQ542" s="8"/>
      <c r="KR542" s="8"/>
      <c r="KS542" s="8"/>
      <c r="KT542" s="8"/>
      <c r="KU542" s="8"/>
      <c r="KV542" s="8"/>
      <c r="KW542" s="8"/>
      <c r="KX542" s="8"/>
      <c r="KY542" s="8"/>
      <c r="KZ542" s="8"/>
      <c r="LA542" s="8"/>
      <c r="LB542" s="8"/>
      <c r="LC542" s="8"/>
      <c r="LD542" s="8"/>
      <c r="LE542" s="8"/>
      <c r="LF542" s="8"/>
      <c r="LG542" s="8"/>
      <c r="LH542" s="8"/>
      <c r="LI542" s="8"/>
      <c r="LJ542" s="8"/>
      <c r="LK542" s="8"/>
      <c r="LL542" s="8"/>
      <c r="LM542" s="8"/>
      <c r="LN542" s="8"/>
      <c r="LO542" s="8"/>
      <c r="LP542" s="8"/>
      <c r="LQ542" s="8"/>
      <c r="LR542" s="8"/>
      <c r="LS542" s="8"/>
      <c r="LT542" s="8"/>
      <c r="LU542" s="8"/>
      <c r="LV542" s="8"/>
      <c r="LW542" s="8"/>
      <c r="LX542" s="8"/>
      <c r="LY542" s="8"/>
      <c r="LZ542" s="8"/>
      <c r="MA542" s="8"/>
      <c r="MB542" s="8"/>
      <c r="MC542" s="8"/>
      <c r="MD542" s="8"/>
      <c r="ME542" s="8"/>
      <c r="MF542" s="8"/>
      <c r="MG542" s="8"/>
      <c r="MH542" s="8"/>
      <c r="MI542" s="8"/>
      <c r="MJ542" s="8"/>
      <c r="MK542" s="8"/>
      <c r="ML542" s="8"/>
      <c r="MM542" s="8"/>
      <c r="MN542" s="8"/>
      <c r="MO542" s="8"/>
      <c r="MP542" s="8"/>
      <c r="MQ542" s="8"/>
      <c r="MR542" s="8"/>
      <c r="MS542" s="8"/>
      <c r="MT542" s="8"/>
      <c r="MU542" s="8"/>
      <c r="MV542" s="8"/>
      <c r="MW542" s="8"/>
      <c r="MX542" s="8"/>
      <c r="MY542" s="8"/>
      <c r="MZ542" s="8"/>
      <c r="NA542" s="8"/>
      <c r="NB542" s="8"/>
      <c r="NC542" s="8"/>
      <c r="ND542" s="8"/>
      <c r="NE542" s="8"/>
      <c r="NF542" s="8"/>
      <c r="NG542" s="8"/>
      <c r="NH542" s="8"/>
      <c r="NI542" s="8"/>
      <c r="NJ542" s="8"/>
      <c r="NK542" s="8"/>
      <c r="NL542" s="8"/>
      <c r="NM542" s="8"/>
      <c r="NN542" s="8"/>
      <c r="NO542" s="8"/>
      <c r="NP542" s="8"/>
      <c r="NQ542" s="8"/>
      <c r="NR542" s="8"/>
      <c r="NS542" s="8"/>
      <c r="NT542" s="8"/>
      <c r="NU542" s="8"/>
      <c r="NV542" s="8"/>
      <c r="NW542" s="8"/>
      <c r="NX542" s="8"/>
      <c r="NY542" s="8"/>
      <c r="NZ542" s="8"/>
      <c r="OA542" s="8"/>
      <c r="OB542" s="8"/>
      <c r="OC542" s="8"/>
      <c r="OD542" s="8"/>
      <c r="OE542" s="8"/>
      <c r="OF542" s="8"/>
      <c r="OG542" s="8"/>
      <c r="OH542" s="8"/>
      <c r="OI542" s="8"/>
      <c r="OJ542" s="8"/>
      <c r="OK542" s="8"/>
      <c r="OL542" s="8"/>
      <c r="OM542" s="8"/>
      <c r="ON542" s="8"/>
      <c r="OO542" s="8"/>
      <c r="OP542" s="8"/>
      <c r="OQ542" s="8"/>
      <c r="OR542" s="8"/>
      <c r="OS542" s="8"/>
      <c r="OT542" s="8"/>
      <c r="OU542" s="8"/>
      <c r="OV542" s="8"/>
      <c r="OW542" s="8"/>
      <c r="OX542" s="8"/>
      <c r="OY542" s="8"/>
      <c r="OZ542" s="8"/>
      <c r="PA542" s="8"/>
      <c r="PB542" s="8"/>
      <c r="PC542" s="8"/>
      <c r="PD542" s="8"/>
      <c r="PE542" s="8"/>
      <c r="PF542" s="8"/>
      <c r="PG542" s="8"/>
      <c r="PH542" s="8"/>
      <c r="PI542" s="8"/>
      <c r="PJ542" s="8"/>
      <c r="PK542" s="8"/>
      <c r="PL542" s="8"/>
      <c r="PM542" s="8"/>
      <c r="PN542" s="8"/>
      <c r="PO542" s="8"/>
      <c r="PP542" s="8"/>
      <c r="PQ542" s="8"/>
      <c r="PR542" s="8"/>
      <c r="PS542" s="8"/>
      <c r="PT542" s="8"/>
      <c r="PU542" s="8"/>
      <c r="PV542" s="8"/>
      <c r="PW542" s="8"/>
      <c r="PX542" s="8"/>
      <c r="PY542" s="8"/>
      <c r="PZ542" s="8"/>
      <c r="QA542" s="8"/>
      <c r="QB542" s="8"/>
      <c r="QC542" s="8"/>
      <c r="QD542" s="8"/>
      <c r="QE542" s="8"/>
      <c r="QF542" s="8"/>
      <c r="QG542" s="8"/>
      <c r="QH542" s="8"/>
      <c r="QI542" s="8"/>
      <c r="QJ542" s="8"/>
      <c r="QK542" s="8"/>
      <c r="QL542" s="8"/>
      <c r="QM542" s="8"/>
      <c r="QN542" s="8"/>
      <c r="QO542" s="8"/>
      <c r="QP542" s="8"/>
      <c r="QQ542" s="8"/>
      <c r="QR542" s="8"/>
      <c r="QS542" s="8"/>
      <c r="QT542" s="8"/>
      <c r="QU542" s="8"/>
      <c r="QV542" s="8"/>
      <c r="QW542" s="8"/>
      <c r="QX542" s="8"/>
      <c r="QY542" s="8"/>
      <c r="QZ542" s="8"/>
      <c r="RA542" s="8"/>
      <c r="RB542" s="8"/>
      <c r="RC542" s="8"/>
      <c r="RD542" s="8"/>
      <c r="RE542" s="8"/>
      <c r="RF542" s="8"/>
      <c r="RG542" s="8"/>
      <c r="RH542" s="8"/>
      <c r="RI542" s="8"/>
      <c r="RJ542" s="8"/>
      <c r="RK542" s="8"/>
      <c r="RL542" s="8"/>
      <c r="RM542" s="8"/>
      <c r="RN542" s="8"/>
      <c r="RO542" s="8"/>
      <c r="RP542" s="8"/>
      <c r="RQ542" s="8"/>
      <c r="RR542" s="8"/>
      <c r="RS542" s="8"/>
      <c r="RT542" s="8"/>
      <c r="RU542" s="8"/>
      <c r="RV542" s="8"/>
      <c r="RW542" s="8"/>
      <c r="RX542" s="8"/>
      <c r="RY542" s="8"/>
      <c r="RZ542" s="8"/>
      <c r="SA542" s="8"/>
      <c r="SB542" s="8"/>
      <c r="SC542" s="8"/>
      <c r="SD542" s="8"/>
      <c r="SE542" s="8"/>
      <c r="SF542" s="8"/>
      <c r="SG542" s="8"/>
      <c r="SH542" s="8"/>
      <c r="SI542" s="8"/>
      <c r="SJ542" s="8"/>
      <c r="SK542" s="8"/>
      <c r="SL542" s="8"/>
      <c r="SM542" s="8"/>
      <c r="SN542" s="8"/>
      <c r="SO542" s="8"/>
      <c r="SP542" s="8"/>
      <c r="SQ542" s="8"/>
      <c r="SR542" s="8"/>
      <c r="SS542" s="8"/>
      <c r="ST542" s="8"/>
      <c r="SU542" s="8"/>
      <c r="SV542" s="8"/>
      <c r="SW542" s="8"/>
      <c r="SX542" s="8"/>
      <c r="SY542" s="8"/>
      <c r="SZ542" s="8"/>
      <c r="TA542" s="8"/>
      <c r="TB542" s="8"/>
      <c r="TC542" s="8"/>
      <c r="TD542" s="8"/>
      <c r="TE542" s="8"/>
      <c r="TF542" s="8"/>
      <c r="TG542" s="8"/>
      <c r="TH542" s="8"/>
      <c r="TI542" s="8"/>
      <c r="TJ542" s="8"/>
      <c r="TK542" s="8"/>
      <c r="TL542" s="8"/>
      <c r="TM542" s="8"/>
      <c r="TN542" s="8"/>
      <c r="TO542" s="8"/>
      <c r="TP542" s="8"/>
      <c r="TQ542" s="8"/>
      <c r="TR542" s="8"/>
      <c r="TS542" s="8"/>
      <c r="TT542" s="8"/>
      <c r="TU542" s="8"/>
      <c r="TV542" s="8"/>
      <c r="TW542" s="8"/>
      <c r="TX542" s="8"/>
      <c r="TY542" s="8"/>
      <c r="TZ542" s="8"/>
      <c r="UA542" s="8"/>
      <c r="UB542" s="8"/>
      <c r="UC542" s="8"/>
      <c r="UD542" s="8"/>
      <c r="UE542" s="8"/>
      <c r="UF542" s="8"/>
      <c r="UG542" s="8"/>
      <c r="UH542" s="8"/>
      <c r="UI542" s="8"/>
      <c r="UJ542" s="8"/>
      <c r="UK542" s="8"/>
      <c r="UL542" s="8"/>
      <c r="UM542" s="8"/>
      <c r="UN542" s="8"/>
      <c r="UO542" s="8"/>
      <c r="UP542" s="8"/>
      <c r="UQ542" s="8"/>
      <c r="UR542" s="8"/>
      <c r="US542" s="8"/>
      <c r="UT542" s="8"/>
      <c r="UU542" s="8"/>
      <c r="UV542" s="8"/>
      <c r="UW542" s="8"/>
      <c r="UX542" s="8"/>
      <c r="UY542" s="8"/>
      <c r="UZ542" s="8"/>
      <c r="VA542" s="8"/>
      <c r="VB542" s="8"/>
      <c r="VC542" s="8"/>
      <c r="VD542" s="8"/>
      <c r="VE542" s="8"/>
      <c r="VF542" s="8"/>
      <c r="VG542" s="8"/>
      <c r="VH542" s="8"/>
      <c r="VI542" s="8"/>
      <c r="VJ542" s="8"/>
      <c r="VK542" s="8"/>
      <c r="VL542" s="8"/>
      <c r="VM542" s="8"/>
      <c r="VN542" s="8"/>
      <c r="VO542" s="8"/>
      <c r="VP542" s="8"/>
      <c r="VQ542" s="8"/>
      <c r="VR542" s="8"/>
      <c r="VS542" s="8"/>
      <c r="VT542" s="8"/>
      <c r="VU542" s="8"/>
      <c r="VV542" s="8"/>
      <c r="VW542" s="8"/>
      <c r="VX542" s="8"/>
      <c r="VY542" s="8"/>
      <c r="VZ542" s="8"/>
      <c r="WA542" s="8"/>
      <c r="WB542" s="8"/>
      <c r="WC542" s="8"/>
      <c r="WD542" s="8"/>
      <c r="WE542" s="8"/>
      <c r="WF542" s="8"/>
      <c r="WG542" s="8"/>
      <c r="WH542" s="8"/>
      <c r="WI542" s="8"/>
      <c r="WJ542" s="8"/>
      <c r="WK542" s="8"/>
      <c r="WL542" s="8"/>
      <c r="WM542" s="8"/>
      <c r="WN542" s="8"/>
      <c r="WO542" s="8"/>
      <c r="WP542" s="8"/>
      <c r="WQ542" s="8"/>
      <c r="WR542" s="8"/>
      <c r="WS542" s="8"/>
      <c r="WT542" s="8"/>
      <c r="WU542" s="8"/>
      <c r="WV542" s="8"/>
      <c r="WW542" s="8"/>
      <c r="WX542" s="8"/>
      <c r="WY542" s="8"/>
      <c r="WZ542" s="8"/>
      <c r="XA542" s="8"/>
      <c r="XB542" s="8"/>
      <c r="XC542" s="8"/>
      <c r="XD542" s="8"/>
      <c r="XE542" s="8"/>
      <c r="XF542" s="8"/>
      <c r="XG542" s="8"/>
      <c r="XH542" s="8"/>
      <c r="XI542" s="8"/>
      <c r="XJ542" s="8"/>
      <c r="XK542" s="8"/>
      <c r="XL542" s="8"/>
      <c r="XM542" s="8"/>
      <c r="XN542" s="8"/>
      <c r="XO542" s="8"/>
      <c r="XP542" s="8"/>
      <c r="XQ542" s="8"/>
      <c r="XR542" s="8"/>
      <c r="XS542" s="8"/>
      <c r="XT542" s="8"/>
      <c r="XU542" s="8"/>
      <c r="XV542" s="8"/>
      <c r="XW542" s="8"/>
      <c r="XX542" s="8"/>
      <c r="XY542" s="8"/>
      <c r="XZ542" s="8"/>
      <c r="YA542" s="8"/>
      <c r="YB542" s="8"/>
      <c r="YC542" s="8"/>
      <c r="YD542" s="8"/>
      <c r="YE542" s="8"/>
      <c r="YF542" s="8"/>
      <c r="YG542" s="8"/>
      <c r="YH542" s="8"/>
      <c r="YI542" s="8"/>
      <c r="YJ542" s="8"/>
      <c r="YK542" s="8"/>
      <c r="YL542" s="8"/>
      <c r="YM542" s="8"/>
      <c r="YN542" s="8"/>
      <c r="YO542" s="8"/>
      <c r="YP542" s="8"/>
      <c r="YQ542" s="8"/>
      <c r="YR542" s="8"/>
      <c r="YS542" s="8"/>
      <c r="YT542" s="8"/>
      <c r="YU542" s="8"/>
      <c r="YV542" s="8"/>
      <c r="YW542" s="8"/>
      <c r="YX542" s="8"/>
      <c r="YY542" s="8"/>
      <c r="YZ542" s="8"/>
      <c r="ZA542" s="8"/>
      <c r="ZB542" s="8"/>
      <c r="ZC542" s="8"/>
      <c r="ZD542" s="8"/>
      <c r="ZE542" s="8"/>
      <c r="ZF542" s="8"/>
      <c r="ZG542" s="8"/>
      <c r="ZH542" s="8"/>
      <c r="ZI542" s="8"/>
      <c r="ZJ542" s="8"/>
      <c r="ZK542" s="8"/>
      <c r="ZL542" s="8"/>
      <c r="ZM542" s="8"/>
      <c r="ZN542" s="8"/>
      <c r="ZO542" s="8"/>
      <c r="ZP542" s="8"/>
      <c r="ZQ542" s="8"/>
      <c r="ZR542" s="8"/>
      <c r="ZS542" s="8"/>
      <c r="ZT542" s="8"/>
      <c r="ZU542" s="8"/>
      <c r="ZV542" s="8"/>
      <c r="ZW542" s="8"/>
      <c r="ZX542" s="8"/>
      <c r="ZY542" s="8"/>
      <c r="ZZ542" s="8"/>
      <c r="AAA542" s="8"/>
      <c r="AAB542" s="8"/>
      <c r="AAC542" s="8"/>
      <c r="AAD542" s="8"/>
      <c r="AAE542" s="8"/>
      <c r="AAF542" s="8"/>
      <c r="AAG542" s="8"/>
      <c r="AAH542" s="8"/>
      <c r="AAI542" s="8"/>
      <c r="AAJ542" s="8"/>
      <c r="AAK542" s="8"/>
      <c r="AAL542" s="8"/>
      <c r="AAM542" s="8"/>
      <c r="AAN542" s="8"/>
      <c r="AAO542" s="8"/>
      <c r="AAP542" s="8"/>
      <c r="AAQ542" s="8"/>
      <c r="AAR542" s="8"/>
      <c r="AAS542" s="8"/>
      <c r="AAT542" s="8"/>
      <c r="AAU542" s="8"/>
      <c r="AAV542" s="8"/>
      <c r="AAW542" s="8"/>
      <c r="AAX542" s="8"/>
      <c r="AAY542" s="8"/>
      <c r="AAZ542" s="8"/>
      <c r="ABA542" s="8"/>
      <c r="ABB542" s="8"/>
      <c r="ABC542" s="8"/>
      <c r="ABD542" s="8"/>
      <c r="ABE542" s="8"/>
      <c r="ABF542" s="8"/>
      <c r="ABG542" s="8"/>
      <c r="ABH542" s="8"/>
      <c r="ABI542" s="8"/>
      <c r="ABJ542" s="8"/>
      <c r="ABK542" s="8"/>
      <c r="ABL542" s="8"/>
      <c r="ABM542" s="8"/>
      <c r="ABN542" s="8"/>
      <c r="ABO542" s="8"/>
      <c r="ABP542" s="8"/>
      <c r="ABQ542" s="8"/>
      <c r="ABR542" s="8"/>
      <c r="ABS542" s="8"/>
      <c r="ABT542" s="8"/>
      <c r="ABU542" s="8"/>
      <c r="ABV542" s="8"/>
      <c r="ABW542" s="8"/>
      <c r="ABX542" s="8"/>
      <c r="ABY542" s="8"/>
      <c r="ABZ542" s="8"/>
      <c r="ACA542" s="8"/>
      <c r="ACB542" s="8"/>
      <c r="ACC542" s="8"/>
      <c r="ACD542" s="8"/>
      <c r="ACE542" s="8"/>
      <c r="ACF542" s="8"/>
      <c r="ACG542" s="8"/>
      <c r="ACH542" s="8"/>
      <c r="ACI542" s="8"/>
      <c r="ACJ542" s="8"/>
      <c r="ACK542" s="8"/>
      <c r="ACL542" s="8"/>
      <c r="ACM542" s="8"/>
      <c r="ACN542" s="8"/>
      <c r="ACO542" s="8"/>
      <c r="ACP542" s="8"/>
      <c r="ACQ542" s="8"/>
      <c r="ACR542" s="8"/>
      <c r="ACS542" s="8"/>
      <c r="ACT542" s="8"/>
      <c r="ACU542" s="8"/>
      <c r="ACV542" s="8"/>
      <c r="ACW542" s="8"/>
      <c r="ACX542" s="8"/>
      <c r="ACY542" s="8"/>
      <c r="ACZ542" s="8"/>
      <c r="ADA542" s="8"/>
      <c r="ADB542" s="8"/>
      <c r="ADC542" s="8"/>
      <c r="ADD542" s="8"/>
      <c r="ADE542" s="8"/>
      <c r="ADF542" s="8"/>
      <c r="ADG542" s="8"/>
      <c r="ADH542" s="8"/>
      <c r="ADI542" s="8"/>
      <c r="ADJ542" s="8"/>
      <c r="ADK542" s="8"/>
      <c r="ADL542" s="8"/>
      <c r="ADM542" s="8"/>
      <c r="ADN542" s="8"/>
      <c r="ADO542" s="8"/>
      <c r="ADP542" s="8"/>
      <c r="ADQ542" s="8"/>
      <c r="ADR542" s="8"/>
      <c r="ADS542" s="8"/>
      <c r="ADT542" s="8"/>
      <c r="ADU542" s="8"/>
      <c r="ADV542" s="8"/>
      <c r="ADW542" s="8"/>
      <c r="ADX542" s="8"/>
      <c r="ADY542" s="8"/>
      <c r="ADZ542" s="8"/>
      <c r="AEA542" s="8"/>
      <c r="AEB542" s="8"/>
      <c r="AEC542" s="8"/>
      <c r="AED542" s="8"/>
      <c r="AEE542" s="8"/>
      <c r="AEF542" s="8"/>
      <c r="AEG542" s="8"/>
      <c r="AEH542" s="8"/>
      <c r="AEI542" s="8"/>
      <c r="AEJ542" s="8"/>
      <c r="AEK542" s="8"/>
      <c r="AEL542" s="8"/>
      <c r="AEM542" s="8"/>
      <c r="AEN542" s="8"/>
      <c r="AEO542" s="8"/>
      <c r="AEP542" s="8"/>
      <c r="AEQ542" s="8"/>
      <c r="AER542" s="8"/>
      <c r="AES542" s="8"/>
      <c r="AET542" s="8"/>
      <c r="AEU542" s="8"/>
      <c r="AEV542" s="8"/>
      <c r="AEW542" s="8"/>
      <c r="AEX542" s="8"/>
      <c r="AEY542" s="8"/>
      <c r="AEZ542" s="8"/>
      <c r="AFA542" s="8"/>
      <c r="AFB542" s="8"/>
      <c r="AFC542" s="8"/>
      <c r="AFD542" s="8"/>
      <c r="AFE542" s="8"/>
      <c r="AFF542" s="8"/>
      <c r="AFG542" s="8"/>
      <c r="AFH542" s="8"/>
      <c r="AFI542" s="8"/>
      <c r="AFJ542" s="8"/>
      <c r="AFK542" s="8"/>
      <c r="AFL542" s="8"/>
      <c r="AFM542" s="8"/>
      <c r="AFN542" s="8"/>
      <c r="AFO542" s="8"/>
      <c r="AFP542" s="8"/>
      <c r="AFQ542" s="8"/>
      <c r="AFR542" s="8"/>
      <c r="AFS542" s="8"/>
      <c r="AFT542" s="8"/>
      <c r="AFU542" s="8"/>
      <c r="AFV542" s="8"/>
      <c r="AFW542" s="8"/>
      <c r="AFX542" s="8"/>
      <c r="AFY542" s="8"/>
      <c r="AFZ542" s="8"/>
      <c r="AGA542" s="8"/>
      <c r="AGB542" s="8"/>
      <c r="AGC542" s="8"/>
      <c r="AGD542" s="8"/>
      <c r="AGE542" s="8"/>
      <c r="AGF542" s="8"/>
      <c r="AGG542" s="8"/>
      <c r="AGH542" s="8"/>
      <c r="AGI542" s="8"/>
      <c r="AGJ542" s="8"/>
      <c r="AGK542" s="8"/>
      <c r="AGL542" s="8"/>
      <c r="AGM542" s="8"/>
      <c r="AGN542" s="8"/>
      <c r="AGO542" s="8"/>
      <c r="AGP542" s="8"/>
      <c r="AGQ542" s="8"/>
      <c r="AGR542" s="8"/>
      <c r="AGS542" s="8"/>
      <c r="AGT542" s="8"/>
      <c r="AGU542" s="8"/>
      <c r="AGV542" s="8"/>
      <c r="AGW542" s="8"/>
      <c r="AGX542" s="8"/>
      <c r="AGY542" s="8"/>
      <c r="AGZ542" s="8"/>
      <c r="AHA542" s="8"/>
      <c r="AHB542" s="8"/>
      <c r="AHC542" s="8"/>
      <c r="AHD542" s="8"/>
      <c r="AHE542" s="8"/>
      <c r="AHF542" s="8"/>
      <c r="AHG542" s="8"/>
      <c r="AHH542" s="8"/>
      <c r="AHI542" s="8"/>
      <c r="AHJ542" s="8"/>
      <c r="AHK542" s="8"/>
      <c r="AHL542" s="8"/>
      <c r="AHM542" s="8"/>
      <c r="AHN542" s="8"/>
      <c r="AHO542" s="8"/>
      <c r="AHP542" s="8"/>
      <c r="AHQ542" s="8"/>
      <c r="AHR542" s="8"/>
      <c r="AHS542" s="8"/>
      <c r="AHT542" s="8"/>
      <c r="AHU542" s="8"/>
      <c r="AHV542" s="8"/>
      <c r="AHW542" s="8"/>
      <c r="AHX542" s="8"/>
      <c r="AHY542" s="8"/>
      <c r="AHZ542" s="8"/>
      <c r="AIA542" s="8"/>
      <c r="AIB542" s="8"/>
      <c r="AIC542" s="8"/>
      <c r="AID542" s="8"/>
      <c r="AIE542" s="8"/>
      <c r="AIF542" s="8"/>
      <c r="AIG542" s="8"/>
      <c r="AIH542" s="8"/>
      <c r="AII542" s="8"/>
      <c r="AIJ542" s="8"/>
      <c r="AIK542" s="8"/>
      <c r="AIL542" s="8"/>
      <c r="AIM542" s="8"/>
      <c r="AIN542" s="8"/>
      <c r="AIO542" s="8"/>
      <c r="AIP542" s="8"/>
      <c r="AIQ542" s="8"/>
      <c r="AIR542" s="8"/>
      <c r="AIS542" s="8"/>
      <c r="AIT542" s="8"/>
      <c r="AIU542" s="8"/>
      <c r="AIV542" s="8"/>
      <c r="AIW542" s="8"/>
      <c r="AIX542" s="8"/>
      <c r="AIY542" s="8"/>
      <c r="AIZ542" s="8"/>
      <c r="AJA542" s="8"/>
      <c r="AJB542" s="8"/>
      <c r="AJC542" s="8"/>
      <c r="AJD542" s="8"/>
      <c r="AJE542" s="8"/>
      <c r="AJF542" s="8"/>
      <c r="AJG542" s="8"/>
      <c r="AJH542" s="8"/>
      <c r="AJI542" s="8"/>
      <c r="AJJ542" s="8"/>
      <c r="AJK542" s="8"/>
      <c r="AJL542" s="8"/>
      <c r="AJM542" s="8"/>
      <c r="AJN542" s="8"/>
      <c r="AJO542" s="8"/>
      <c r="AJP542" s="8"/>
      <c r="AJQ542" s="8"/>
      <c r="AJR542" s="8"/>
      <c r="AJS542" s="8"/>
      <c r="AJT542" s="8"/>
      <c r="AJU542" s="8"/>
      <c r="AJV542" s="8"/>
      <c r="AJW542" s="8"/>
      <c r="AJX542" s="8"/>
      <c r="AJY542" s="8"/>
      <c r="AJZ542" s="8"/>
      <c r="AKA542" s="8"/>
      <c r="AKB542" s="8"/>
      <c r="AKC542" s="8"/>
      <c r="AKD542" s="8"/>
      <c r="AKE542" s="8"/>
      <c r="AKF542" s="8"/>
      <c r="AKG542" s="8"/>
      <c r="AKH542" s="8"/>
      <c r="AKI542" s="8"/>
      <c r="AKJ542" s="8"/>
      <c r="AKK542" s="8"/>
      <c r="AKL542" s="8"/>
      <c r="AKM542" s="8"/>
      <c r="AKN542" s="8"/>
      <c r="AKO542" s="8"/>
      <c r="AKP542" s="8"/>
      <c r="AKQ542" s="8"/>
      <c r="AKR542" s="8"/>
      <c r="AKS542" s="8"/>
      <c r="AKT542" s="8"/>
      <c r="AKU542" s="8"/>
      <c r="AKV542" s="8"/>
      <c r="AKW542" s="8"/>
      <c r="AKX542" s="8"/>
      <c r="AKY542" s="8"/>
      <c r="AKZ542" s="8"/>
      <c r="ALA542" s="8"/>
      <c r="ALB542" s="8"/>
      <c r="ALC542" s="8"/>
      <c r="ALD542" s="8"/>
      <c r="ALE542" s="8"/>
      <c r="ALF542" s="8"/>
      <c r="ALG542" s="8"/>
      <c r="ALH542" s="8"/>
      <c r="ALI542" s="8"/>
      <c r="ALJ542" s="8"/>
      <c r="ALK542" s="8"/>
      <c r="ALL542" s="8"/>
      <c r="ALM542" s="8"/>
      <c r="ALN542" s="8"/>
      <c r="ALO542" s="8"/>
      <c r="ALP542" s="8"/>
      <c r="ALQ542" s="8"/>
      <c r="ALR542" s="8"/>
      <c r="ALS542" s="8"/>
      <c r="ALT542" s="8"/>
      <c r="ALU542" s="8"/>
      <c r="ALV542" s="8"/>
      <c r="ALW542" s="8"/>
      <c r="ALX542" s="8"/>
      <c r="ALY542" s="8"/>
      <c r="ALZ542" s="8"/>
      <c r="AMA542" s="8"/>
      <c r="AMB542" s="8"/>
      <c r="AMC542" s="8"/>
      <c r="AMD542" s="8"/>
      <c r="AME542" s="8"/>
      <c r="AMF542" s="8"/>
      <c r="AMG542" s="8"/>
      <c r="AMH542" s="8"/>
      <c r="AMI542" s="8"/>
      <c r="AMJ542" s="8"/>
      <c r="AMK542" s="8"/>
      <c r="AML542" s="8"/>
      <c r="AMM542" s="8"/>
      <c r="AMN542" s="8"/>
      <c r="AMO542" s="8"/>
      <c r="AMP542" s="8"/>
      <c r="AMQ542" s="8"/>
      <c r="AMR542" s="8"/>
      <c r="AMS542" s="8"/>
      <c r="AMT542" s="8"/>
      <c r="AMU542" s="8"/>
      <c r="AMV542" s="8"/>
      <c r="AMW542" s="8"/>
      <c r="AMX542" s="8"/>
      <c r="AMY542" s="8"/>
      <c r="AMZ542" s="8"/>
      <c r="ANA542" s="8"/>
      <c r="ANB542" s="8"/>
      <c r="ANC542" s="8"/>
      <c r="AND542" s="8"/>
      <c r="ANE542" s="8"/>
      <c r="ANF542" s="8"/>
      <c r="ANG542" s="8"/>
      <c r="ANH542" s="8"/>
      <c r="ANI542" s="8"/>
      <c r="ANJ542" s="8"/>
      <c r="ANK542" s="8"/>
      <c r="ANL542" s="8"/>
      <c r="ANM542" s="8"/>
      <c r="ANN542" s="8"/>
      <c r="ANO542" s="8"/>
      <c r="ANP542" s="8"/>
      <c r="ANQ542" s="8"/>
      <c r="ANR542" s="8"/>
      <c r="ANS542" s="8"/>
      <c r="ANT542" s="8"/>
      <c r="ANU542" s="8"/>
      <c r="ANV542" s="8"/>
      <c r="ANW542" s="8"/>
      <c r="ANX542" s="8"/>
      <c r="ANY542" s="8"/>
      <c r="ANZ542" s="8"/>
      <c r="AOA542" s="8"/>
      <c r="AOB542" s="8"/>
      <c r="AOC542" s="8"/>
      <c r="AOD542" s="8"/>
      <c r="AOE542" s="8"/>
      <c r="AOF542" s="8"/>
      <c r="AOG542" s="8"/>
      <c r="AOH542" s="8"/>
      <c r="AOI542" s="8"/>
      <c r="AOJ542" s="8"/>
      <c r="AOK542" s="8"/>
      <c r="AOL542" s="8"/>
      <c r="AOM542" s="8"/>
      <c r="AON542" s="8"/>
      <c r="AOO542" s="8"/>
      <c r="AOP542" s="8"/>
      <c r="AOQ542" s="8"/>
      <c r="AOR542" s="8"/>
      <c r="AOS542" s="8"/>
      <c r="AOT542" s="8"/>
      <c r="AOU542" s="8"/>
      <c r="AOV542" s="8"/>
      <c r="AOW542" s="8"/>
      <c r="AOX542" s="8"/>
      <c r="AOY542" s="8"/>
      <c r="AOZ542" s="8"/>
      <c r="APA542" s="8"/>
      <c r="APB542" s="8"/>
      <c r="APC542" s="8"/>
      <c r="APD542" s="8"/>
      <c r="APE542" s="8"/>
      <c r="APF542" s="8"/>
      <c r="APG542" s="8"/>
      <c r="APH542" s="8"/>
      <c r="API542" s="8"/>
      <c r="APJ542" s="8"/>
      <c r="APK542" s="8"/>
      <c r="APL542" s="8"/>
      <c r="APM542" s="8"/>
      <c r="APN542" s="8"/>
      <c r="APO542" s="8"/>
      <c r="APP542" s="8"/>
      <c r="APQ542" s="8"/>
      <c r="APR542" s="8"/>
      <c r="APS542" s="8"/>
      <c r="APT542" s="8"/>
      <c r="APU542" s="8"/>
      <c r="APV542" s="8"/>
      <c r="APW542" s="8"/>
      <c r="APX542" s="8"/>
      <c r="APY542" s="8"/>
      <c r="APZ542" s="8"/>
      <c r="AQA542" s="8"/>
      <c r="AQB542" s="8"/>
      <c r="AQC542" s="8"/>
      <c r="AQD542" s="8"/>
      <c r="AQE542" s="8"/>
      <c r="AQF542" s="8"/>
      <c r="AQG542" s="8"/>
      <c r="AQH542" s="8"/>
      <c r="AQI542" s="8"/>
      <c r="AQJ542" s="8"/>
      <c r="AQK542" s="8"/>
      <c r="AQL542" s="8"/>
      <c r="AQM542" s="8"/>
      <c r="AQN542" s="8"/>
      <c r="AQO542" s="8"/>
      <c r="AQP542" s="8"/>
      <c r="AQQ542" s="8"/>
      <c r="AQR542" s="8"/>
      <c r="AQS542" s="8"/>
      <c r="AQT542" s="8"/>
      <c r="AQU542" s="8"/>
      <c r="AQV542" s="8"/>
      <c r="AQW542" s="8"/>
      <c r="AQX542" s="8"/>
      <c r="AQY542" s="8"/>
      <c r="AQZ542" s="8"/>
      <c r="ARA542" s="8"/>
      <c r="ARB542" s="8"/>
      <c r="ARC542" s="8"/>
      <c r="ARD542" s="8"/>
      <c r="ARE542" s="8"/>
      <c r="ARF542" s="8"/>
      <c r="ARG542" s="8"/>
      <c r="ARH542" s="8"/>
      <c r="ARI542" s="8"/>
      <c r="ARJ542" s="8"/>
      <c r="ARK542" s="8"/>
      <c r="ARL542" s="8"/>
      <c r="ARM542" s="8"/>
      <c r="ARN542" s="8"/>
      <c r="ARO542" s="8"/>
      <c r="ARP542" s="8"/>
      <c r="ARQ542" s="8"/>
      <c r="ARR542" s="8"/>
      <c r="ARS542" s="8"/>
      <c r="ART542" s="8"/>
      <c r="ARU542" s="8"/>
      <c r="ARV542" s="8"/>
      <c r="ARW542" s="8"/>
      <c r="ARX542" s="8"/>
      <c r="ARY542" s="8"/>
      <c r="ARZ542" s="8"/>
      <c r="ASA542" s="8"/>
      <c r="ASB542" s="8"/>
      <c r="ASC542" s="8"/>
      <c r="ASD542" s="8"/>
      <c r="ASE542" s="8"/>
      <c r="ASF542" s="8"/>
      <c r="ASG542" s="8"/>
      <c r="ASH542" s="8"/>
      <c r="ASI542" s="8"/>
      <c r="ASJ542" s="8"/>
      <c r="ASK542" s="8"/>
      <c r="ASL542" s="8"/>
      <c r="ASM542" s="8"/>
      <c r="ASN542" s="8"/>
      <c r="ASO542" s="8"/>
      <c r="ASP542" s="8"/>
      <c r="ASQ542" s="8"/>
      <c r="ASR542" s="8"/>
      <c r="ASS542" s="8"/>
      <c r="AST542" s="8"/>
      <c r="ASU542" s="8"/>
      <c r="ASV542" s="8"/>
      <c r="ASW542" s="8"/>
      <c r="ASX542" s="8"/>
      <c r="ASY542" s="8"/>
      <c r="ASZ542" s="8"/>
      <c r="ATA542" s="8"/>
      <c r="ATB542" s="8"/>
      <c r="ATC542" s="8"/>
      <c r="ATD542" s="8"/>
      <c r="ATE542" s="8"/>
      <c r="ATF542" s="8"/>
      <c r="ATG542" s="8"/>
      <c r="ATH542" s="8"/>
      <c r="ATI542" s="8"/>
      <c r="ATJ542" s="8"/>
      <c r="ATK542" s="8"/>
      <c r="ATL542" s="8"/>
      <c r="ATM542" s="8"/>
      <c r="ATN542" s="8"/>
      <c r="ATO542" s="8"/>
      <c r="ATP542" s="8"/>
      <c r="ATQ542" s="8"/>
      <c r="ATR542" s="8"/>
      <c r="ATS542" s="8"/>
      <c r="ATT542" s="8"/>
      <c r="ATU542" s="8"/>
      <c r="ATV542" s="8"/>
      <c r="ATW542" s="8"/>
      <c r="ATX542" s="8"/>
      <c r="ATY542" s="8"/>
      <c r="ATZ542" s="8"/>
      <c r="AUA542" s="8"/>
      <c r="AUB542" s="8"/>
      <c r="AUC542" s="8"/>
      <c r="AUD542" s="8"/>
      <c r="AUE542" s="8"/>
      <c r="AUF542" s="8"/>
      <c r="AUG542" s="8"/>
      <c r="AUH542" s="8"/>
      <c r="AUI542" s="8"/>
      <c r="AUJ542" s="8"/>
      <c r="AUK542" s="8"/>
      <c r="AUL542" s="8"/>
      <c r="AUM542" s="8"/>
      <c r="AUN542" s="8"/>
      <c r="AUO542" s="8"/>
      <c r="AUP542" s="8"/>
      <c r="AUQ542" s="8"/>
      <c r="AUR542" s="8"/>
      <c r="AUS542" s="8"/>
      <c r="AUT542" s="8"/>
      <c r="AUU542" s="8"/>
      <c r="AUV542" s="8"/>
      <c r="AUW542" s="8"/>
      <c r="AUX542" s="8"/>
      <c r="AUY542" s="8"/>
      <c r="AUZ542" s="8"/>
      <c r="AVA542" s="8"/>
      <c r="AVB542" s="8"/>
      <c r="AVC542" s="8"/>
      <c r="AVD542" s="8"/>
      <c r="AVE542" s="8"/>
      <c r="AVF542" s="8"/>
      <c r="AVG542" s="8"/>
      <c r="AVH542" s="8"/>
      <c r="AVI542" s="8"/>
      <c r="AVJ542" s="8"/>
      <c r="AVK542" s="8"/>
      <c r="AVL542" s="8"/>
      <c r="AVM542" s="8"/>
      <c r="AVN542" s="8"/>
      <c r="AVO542" s="8"/>
      <c r="AVP542" s="8"/>
      <c r="AVQ542" s="8"/>
      <c r="AVR542" s="8"/>
      <c r="AVS542" s="8"/>
      <c r="AVT542" s="8"/>
      <c r="AVU542" s="8"/>
      <c r="AVV542" s="8"/>
      <c r="AVW542" s="8"/>
      <c r="AVX542" s="8"/>
      <c r="AVY542" s="8"/>
      <c r="AVZ542" s="8"/>
      <c r="AWA542" s="8"/>
      <c r="AWB542" s="8"/>
      <c r="AWC542" s="8"/>
      <c r="AWD542" s="8"/>
      <c r="AWE542" s="8"/>
      <c r="AWF542" s="8"/>
      <c r="AWG542" s="8"/>
      <c r="AWH542" s="8"/>
      <c r="AWI542" s="8"/>
      <c r="AWJ542" s="8"/>
      <c r="AWK542" s="8"/>
      <c r="AWL542" s="8"/>
      <c r="AWM542" s="8"/>
      <c r="AWN542" s="8"/>
      <c r="AWO542" s="8"/>
      <c r="AWP542" s="8"/>
      <c r="AWQ542" s="8"/>
      <c r="AWR542" s="8"/>
      <c r="AWS542" s="8"/>
      <c r="AWT542" s="8"/>
      <c r="AWU542" s="8"/>
      <c r="AWV542" s="8"/>
      <c r="AWW542" s="8"/>
      <c r="AWX542" s="8"/>
      <c r="AWY542" s="8"/>
      <c r="AWZ542" s="8"/>
      <c r="AXA542" s="8"/>
      <c r="AXB542" s="8"/>
      <c r="AXC542" s="8"/>
      <c r="AXD542" s="8"/>
      <c r="AXE542" s="8"/>
      <c r="AXF542" s="8"/>
      <c r="AXG542" s="8"/>
      <c r="AXH542" s="8"/>
      <c r="AXI542" s="8"/>
      <c r="AXJ542" s="8"/>
      <c r="AXK542" s="8"/>
      <c r="AXL542" s="8"/>
      <c r="AXM542" s="8"/>
      <c r="AXN542" s="8"/>
      <c r="AXO542" s="8"/>
      <c r="AXP542" s="8"/>
      <c r="AXQ542" s="8"/>
      <c r="AXR542" s="8"/>
      <c r="AXS542" s="8"/>
      <c r="AXT542" s="8"/>
      <c r="AXU542" s="8"/>
      <c r="AXV542" s="8"/>
      <c r="AXW542" s="8"/>
      <c r="AXX542" s="8"/>
      <c r="AXY542" s="8"/>
      <c r="AXZ542" s="8"/>
      <c r="AYA542" s="8"/>
      <c r="AYB542" s="8"/>
      <c r="AYC542" s="8"/>
      <c r="AYD542" s="8"/>
      <c r="AYE542" s="8"/>
      <c r="AYF542" s="8"/>
      <c r="AYG542" s="8"/>
      <c r="AYH542" s="8"/>
      <c r="AYI542" s="8"/>
      <c r="AYJ542" s="8"/>
      <c r="AYK542" s="8"/>
      <c r="AYL542" s="8"/>
      <c r="AYM542" s="8"/>
      <c r="AYN542" s="8"/>
      <c r="AYO542" s="8"/>
      <c r="AYP542" s="8"/>
      <c r="AYQ542" s="8"/>
      <c r="AYR542" s="8"/>
      <c r="AYS542" s="8"/>
      <c r="AYT542" s="8"/>
      <c r="AYU542" s="8"/>
      <c r="AYV542" s="8"/>
      <c r="AYW542" s="8"/>
      <c r="AYX542" s="8"/>
      <c r="AYY542" s="8"/>
      <c r="AYZ542" s="8"/>
      <c r="AZA542" s="8"/>
      <c r="AZB542" s="8"/>
      <c r="AZC542" s="8"/>
      <c r="AZD542" s="8"/>
      <c r="AZE542" s="8"/>
      <c r="AZF542" s="8"/>
      <c r="AZG542" s="8"/>
      <c r="AZH542" s="8"/>
      <c r="AZI542" s="8"/>
      <c r="AZJ542" s="8"/>
      <c r="AZK542" s="8"/>
      <c r="AZL542" s="8"/>
      <c r="AZM542" s="8"/>
      <c r="AZN542" s="8"/>
      <c r="AZO542" s="8"/>
      <c r="AZP542" s="8"/>
      <c r="AZQ542" s="8"/>
      <c r="AZR542" s="8"/>
      <c r="AZS542" s="8"/>
      <c r="AZT542" s="8"/>
      <c r="AZU542" s="8"/>
      <c r="AZV542" s="8"/>
      <c r="AZW542" s="8"/>
      <c r="AZX542" s="8"/>
      <c r="AZY542" s="8"/>
      <c r="AZZ542" s="8"/>
      <c r="BAA542" s="8"/>
      <c r="BAB542" s="8"/>
      <c r="BAC542" s="8"/>
      <c r="BAD542" s="8"/>
      <c r="BAE542" s="8"/>
      <c r="BAF542" s="8"/>
      <c r="BAG542" s="8"/>
      <c r="BAH542" s="8"/>
      <c r="BAI542" s="8"/>
      <c r="BAJ542" s="8"/>
      <c r="BAK542" s="8"/>
      <c r="BAL542" s="8"/>
      <c r="BAM542" s="8"/>
      <c r="BAN542" s="8"/>
      <c r="BAO542" s="8"/>
      <c r="BAP542" s="8"/>
      <c r="BAQ542" s="8"/>
      <c r="BAR542" s="8"/>
      <c r="BAS542" s="8"/>
      <c r="BAT542" s="8"/>
      <c r="BAU542" s="8"/>
      <c r="BAV542" s="8"/>
      <c r="BAW542" s="8"/>
      <c r="BAX542" s="8"/>
      <c r="BAY542" s="8"/>
      <c r="BAZ542" s="8"/>
      <c r="BBA542" s="8"/>
      <c r="BBB542" s="8"/>
      <c r="BBC542" s="8"/>
      <c r="BBD542" s="8"/>
      <c r="BBE542" s="8"/>
      <c r="BBF542" s="8"/>
      <c r="BBG542" s="8"/>
      <c r="BBH542" s="8"/>
      <c r="BBI542" s="8"/>
      <c r="BBJ542" s="8"/>
      <c r="BBK542" s="8"/>
      <c r="BBL542" s="8"/>
      <c r="BBM542" s="8"/>
      <c r="BBN542" s="8"/>
      <c r="BBO542" s="8"/>
      <c r="BBP542" s="8"/>
      <c r="BBQ542" s="8"/>
      <c r="BBR542" s="8"/>
      <c r="BBS542" s="8"/>
      <c r="BBT542" s="8"/>
      <c r="BBU542" s="8"/>
      <c r="BBV542" s="8"/>
      <c r="BBW542" s="8"/>
      <c r="BBX542" s="8"/>
      <c r="BBY542" s="8"/>
      <c r="BBZ542" s="8"/>
      <c r="BCA542" s="8"/>
      <c r="BCB542" s="8"/>
      <c r="BCC542" s="8"/>
      <c r="BCD542" s="8"/>
      <c r="BCE542" s="8"/>
      <c r="BCF542" s="8"/>
      <c r="BCG542" s="8"/>
      <c r="BCH542" s="8"/>
      <c r="BCI542" s="8"/>
      <c r="BCJ542" s="8"/>
      <c r="BCK542" s="8"/>
      <c r="BCL542" s="8"/>
      <c r="BCM542" s="8"/>
      <c r="BCN542" s="8"/>
      <c r="BCO542" s="8"/>
      <c r="BCP542" s="8"/>
      <c r="BCQ542" s="8"/>
      <c r="BCR542" s="8"/>
      <c r="BCS542" s="8"/>
      <c r="BCT542" s="8"/>
      <c r="BCU542" s="8"/>
      <c r="BCV542" s="8"/>
      <c r="BCW542" s="8"/>
      <c r="BCX542" s="8"/>
      <c r="BCY542" s="8"/>
      <c r="BCZ542" s="8"/>
      <c r="BDA542" s="8"/>
      <c r="BDB542" s="8"/>
      <c r="BDC542" s="8"/>
      <c r="BDD542" s="8"/>
      <c r="BDE542" s="8"/>
      <c r="BDF542" s="8"/>
      <c r="BDG542" s="8"/>
      <c r="BDH542" s="8"/>
      <c r="BDI542" s="8"/>
      <c r="BDJ542" s="8"/>
      <c r="BDK542" s="8"/>
      <c r="BDL542" s="8"/>
      <c r="BDM542" s="8"/>
      <c r="BDN542" s="8"/>
      <c r="BDO542" s="8"/>
      <c r="BDP542" s="8"/>
      <c r="BDQ542" s="8"/>
      <c r="BDR542" s="8"/>
      <c r="BDS542" s="8"/>
      <c r="BDT542" s="8"/>
      <c r="BDU542" s="8"/>
      <c r="BDV542" s="8"/>
      <c r="BDW542" s="8"/>
      <c r="BDX542" s="8"/>
      <c r="BDY542" s="8"/>
      <c r="BDZ542" s="8"/>
      <c r="BEA542" s="8"/>
      <c r="BEB542" s="8"/>
      <c r="BEC542" s="8"/>
      <c r="BED542" s="8"/>
      <c r="BEE542" s="8"/>
      <c r="BEF542" s="8"/>
      <c r="BEG542" s="8"/>
      <c r="BEH542" s="8"/>
      <c r="BEI542" s="8"/>
      <c r="BEJ542" s="8"/>
      <c r="BEK542" s="8"/>
      <c r="BEL542" s="8"/>
      <c r="BEM542" s="8"/>
      <c r="BEN542" s="8"/>
      <c r="BEO542" s="8"/>
      <c r="BEP542" s="8"/>
      <c r="BEQ542" s="8"/>
      <c r="BER542" s="8"/>
      <c r="BES542" s="8"/>
      <c r="BET542" s="8"/>
      <c r="BEU542" s="8"/>
      <c r="BEV542" s="8"/>
      <c r="BEW542" s="8"/>
      <c r="BEX542" s="8"/>
      <c r="BEY542" s="8"/>
      <c r="BEZ542" s="8"/>
      <c r="BFA542" s="8"/>
      <c r="BFB542" s="8"/>
      <c r="BFC542" s="8"/>
      <c r="BFD542" s="8"/>
      <c r="BFE542" s="8"/>
      <c r="BFF542" s="8"/>
      <c r="BFG542" s="8"/>
      <c r="BFH542" s="8"/>
      <c r="BFI542" s="8"/>
      <c r="BFJ542" s="8"/>
      <c r="BFK542" s="8"/>
      <c r="BFL542" s="8"/>
      <c r="BFM542" s="8"/>
      <c r="BFN542" s="8"/>
      <c r="BFO542" s="8"/>
      <c r="BFP542" s="8"/>
      <c r="BFQ542" s="8"/>
      <c r="BFR542" s="8"/>
      <c r="BFS542" s="8"/>
      <c r="BFT542" s="8"/>
      <c r="BFU542" s="8"/>
      <c r="BFV542" s="8"/>
      <c r="BFW542" s="8"/>
      <c r="BFX542" s="8"/>
      <c r="BFY542" s="8"/>
      <c r="BFZ542" s="8"/>
      <c r="BGA542" s="8"/>
      <c r="BGB542" s="8"/>
      <c r="BGC542" s="8"/>
      <c r="BGD542" s="8"/>
      <c r="BGE542" s="8"/>
      <c r="BGF542" s="8"/>
      <c r="BGG542" s="8"/>
      <c r="BGH542" s="8"/>
      <c r="BGI542" s="8"/>
      <c r="BGJ542" s="8"/>
      <c r="BGK542" s="8"/>
      <c r="BGL542" s="8"/>
      <c r="BGM542" s="8"/>
      <c r="BGN542" s="8"/>
      <c r="BGO542" s="8"/>
      <c r="BGP542" s="8"/>
      <c r="BGQ542" s="8"/>
      <c r="BGR542" s="8"/>
      <c r="BGS542" s="8"/>
      <c r="BGT542" s="8"/>
      <c r="BGU542" s="8"/>
      <c r="BGV542" s="8"/>
      <c r="BGW542" s="8"/>
      <c r="BGX542" s="8"/>
      <c r="BGY542" s="8"/>
      <c r="BGZ542" s="8"/>
      <c r="BHA542" s="8"/>
      <c r="BHB542" s="8"/>
      <c r="BHC542" s="8"/>
      <c r="BHD542" s="8"/>
      <c r="BHE542" s="8"/>
      <c r="BHF542" s="8"/>
      <c r="BHG542" s="8"/>
      <c r="BHH542" s="8"/>
      <c r="BHI542" s="8"/>
      <c r="BHJ542" s="8"/>
      <c r="BHK542" s="8"/>
      <c r="BHL542" s="8"/>
      <c r="BHM542" s="8"/>
      <c r="BHN542" s="8"/>
      <c r="BHO542" s="8"/>
      <c r="BHP542" s="8"/>
      <c r="BHQ542" s="8"/>
      <c r="BHR542" s="8"/>
      <c r="BHS542" s="8"/>
      <c r="BHT542" s="8"/>
      <c r="BHU542" s="8"/>
      <c r="BHV542" s="8"/>
      <c r="BHW542" s="8"/>
      <c r="BHX542" s="8"/>
      <c r="BHY542" s="8"/>
      <c r="BHZ542" s="8"/>
      <c r="BIA542" s="8"/>
      <c r="BIB542" s="8"/>
      <c r="BIC542" s="8"/>
      <c r="BID542" s="8"/>
      <c r="BIE542" s="8"/>
      <c r="BIF542" s="8"/>
      <c r="BIG542" s="8"/>
      <c r="BIH542" s="8"/>
      <c r="BII542" s="8"/>
      <c r="BIJ542" s="8"/>
      <c r="BIK542" s="8"/>
      <c r="BIL542" s="8"/>
      <c r="BIM542" s="8"/>
      <c r="BIN542" s="8"/>
      <c r="BIO542" s="8"/>
      <c r="BIP542" s="8"/>
      <c r="BIQ542" s="8"/>
      <c r="BIR542" s="8"/>
      <c r="BIS542" s="8"/>
      <c r="BIT542" s="8"/>
      <c r="BIU542" s="8"/>
      <c r="BIV542" s="8"/>
      <c r="BIW542" s="8"/>
      <c r="BIX542" s="8"/>
      <c r="BIY542" s="8"/>
      <c r="BIZ542" s="8"/>
      <c r="BJA542" s="8"/>
      <c r="BJB542" s="8"/>
      <c r="BJC542" s="8"/>
      <c r="BJD542" s="8"/>
      <c r="BJE542" s="8"/>
      <c r="BJF542" s="8"/>
      <c r="BJG542" s="8"/>
      <c r="BJH542" s="8"/>
      <c r="BJI542" s="8"/>
      <c r="BJJ542" s="8"/>
      <c r="BJK542" s="8"/>
      <c r="BJL542" s="8"/>
      <c r="BJM542" s="8"/>
      <c r="BJN542" s="8"/>
      <c r="BJO542" s="8"/>
      <c r="BJP542" s="8"/>
      <c r="BJQ542" s="8"/>
      <c r="BJR542" s="8"/>
      <c r="BJS542" s="8"/>
      <c r="BJT542" s="8"/>
      <c r="BJU542" s="8"/>
      <c r="BJV542" s="8"/>
      <c r="BJW542" s="8"/>
      <c r="BJX542" s="8"/>
      <c r="BJY542" s="8"/>
      <c r="BJZ542" s="8"/>
      <c r="BKA542" s="8"/>
      <c r="BKB542" s="8"/>
      <c r="BKC542" s="8"/>
      <c r="BKD542" s="8"/>
      <c r="BKE542" s="8"/>
      <c r="BKF542" s="8"/>
      <c r="BKG542" s="8"/>
      <c r="BKH542" s="8"/>
      <c r="BKI542" s="8"/>
      <c r="BKJ542" s="8"/>
      <c r="BKK542" s="8"/>
      <c r="BKL542" s="8"/>
      <c r="BKM542" s="8"/>
      <c r="BKN542" s="8"/>
      <c r="BKO542" s="8"/>
      <c r="BKP542" s="8"/>
      <c r="BKQ542" s="8"/>
      <c r="BKR542" s="8"/>
      <c r="BKS542" s="8"/>
      <c r="BKT542" s="8"/>
      <c r="BKU542" s="8"/>
      <c r="BKV542" s="8"/>
      <c r="BKW542" s="8"/>
      <c r="BKX542" s="8"/>
      <c r="BKY542" s="8"/>
      <c r="BKZ542" s="8"/>
      <c r="BLA542" s="8"/>
      <c r="BLB542" s="8"/>
      <c r="BLC542" s="8"/>
      <c r="BLD542" s="8"/>
      <c r="BLE542" s="8"/>
      <c r="BLF542" s="8"/>
      <c r="BLG542" s="8"/>
      <c r="BLH542" s="8"/>
      <c r="BLI542" s="8"/>
      <c r="BLJ542" s="8"/>
      <c r="BLK542" s="8"/>
      <c r="BLL542" s="8"/>
      <c r="BLM542" s="8"/>
      <c r="BLN542" s="8"/>
      <c r="BLO542" s="8"/>
      <c r="BLP542" s="8"/>
      <c r="BLQ542" s="8"/>
      <c r="BLR542" s="8"/>
      <c r="BLS542" s="8"/>
      <c r="BLT542" s="8"/>
      <c r="BLU542" s="8"/>
      <c r="BLV542" s="8"/>
      <c r="BLW542" s="8"/>
      <c r="BLX542" s="8"/>
      <c r="BLY542" s="8"/>
      <c r="BLZ542" s="8"/>
      <c r="BMA542" s="8"/>
      <c r="BMB542" s="8"/>
      <c r="BMC542" s="8"/>
      <c r="BMD542" s="8"/>
      <c r="BME542" s="8"/>
      <c r="BMF542" s="8"/>
      <c r="BMG542" s="8"/>
      <c r="BMH542" s="8"/>
      <c r="BMI542" s="8"/>
      <c r="BMJ542" s="8"/>
      <c r="BMK542" s="8"/>
      <c r="BML542" s="8"/>
      <c r="BMM542" s="8"/>
      <c r="BMN542" s="8"/>
      <c r="BMO542" s="8"/>
      <c r="BMP542" s="8"/>
      <c r="BMQ542" s="8"/>
      <c r="BMR542" s="8"/>
      <c r="BMS542" s="8"/>
      <c r="BMT542" s="8"/>
      <c r="BMU542" s="8"/>
      <c r="BMV542" s="8"/>
      <c r="BMW542" s="8"/>
      <c r="BMX542" s="8"/>
      <c r="BMY542" s="8"/>
      <c r="BMZ542" s="8"/>
      <c r="BNA542" s="8"/>
      <c r="BNB542" s="8"/>
      <c r="BNC542" s="8"/>
      <c r="BND542" s="8"/>
      <c r="BNE542" s="8"/>
      <c r="BNF542" s="8"/>
      <c r="BNG542" s="8"/>
      <c r="BNH542" s="8"/>
      <c r="BNI542" s="8"/>
      <c r="BNJ542" s="8"/>
      <c r="BNK542" s="8"/>
      <c r="BNL542" s="8"/>
      <c r="BNM542" s="8"/>
      <c r="BNN542" s="8"/>
      <c r="BNO542" s="8"/>
      <c r="BNP542" s="8"/>
      <c r="BNQ542" s="8"/>
      <c r="BNR542" s="8"/>
      <c r="BNS542" s="8"/>
      <c r="BNT542" s="8"/>
      <c r="BNU542" s="8"/>
      <c r="BNV542" s="8"/>
      <c r="BNW542" s="8"/>
      <c r="BNX542" s="8"/>
      <c r="BNY542" s="8"/>
      <c r="BNZ542" s="8"/>
      <c r="BOA542" s="8"/>
      <c r="BOB542" s="8"/>
      <c r="BOC542" s="8"/>
      <c r="BOD542" s="8"/>
      <c r="BOE542" s="8"/>
      <c r="BOF542" s="8"/>
      <c r="BOG542" s="8"/>
      <c r="BOH542" s="8"/>
      <c r="BOI542" s="8"/>
      <c r="BOJ542" s="8"/>
      <c r="BOK542" s="8"/>
      <c r="BOL542" s="8"/>
      <c r="BOM542" s="8"/>
      <c r="BON542" s="8"/>
      <c r="BOO542" s="8"/>
      <c r="BOP542" s="8"/>
      <c r="BOQ542" s="8"/>
      <c r="BOR542" s="8"/>
      <c r="BOS542" s="8"/>
      <c r="BOT542" s="8"/>
      <c r="BOU542" s="8"/>
      <c r="BOV542" s="8"/>
      <c r="BOW542" s="8"/>
      <c r="BOX542" s="8"/>
      <c r="BOY542" s="8"/>
      <c r="BOZ542" s="8"/>
      <c r="BPA542" s="8"/>
      <c r="BPB542" s="8"/>
      <c r="BPC542" s="8"/>
      <c r="BPD542" s="8"/>
      <c r="BPE542" s="8"/>
      <c r="BPF542" s="8"/>
      <c r="BPG542" s="8"/>
      <c r="BPH542" s="8"/>
      <c r="BPI542" s="8"/>
      <c r="BPJ542" s="8"/>
      <c r="BPK542" s="8"/>
      <c r="BPL542" s="8"/>
      <c r="BPM542" s="8"/>
      <c r="BPN542" s="8"/>
      <c r="BPO542" s="8"/>
      <c r="BPP542" s="8"/>
      <c r="BPQ542" s="8"/>
      <c r="BPR542" s="8"/>
      <c r="BPS542" s="8"/>
      <c r="BPT542" s="8"/>
      <c r="BPU542" s="8"/>
      <c r="BPV542" s="8"/>
      <c r="BPW542" s="8"/>
      <c r="BPX542" s="8"/>
      <c r="BPY542" s="8"/>
      <c r="BPZ542" s="8"/>
      <c r="BQA542" s="8"/>
      <c r="BQB542" s="8"/>
      <c r="BQC542" s="8"/>
      <c r="BQD542" s="8"/>
      <c r="BQE542" s="8"/>
      <c r="BQF542" s="8"/>
      <c r="BQG542" s="8"/>
      <c r="BQH542" s="8"/>
      <c r="BQI542" s="8"/>
      <c r="BQJ542" s="8"/>
      <c r="BQK542" s="8"/>
      <c r="BQL542" s="8"/>
      <c r="BQM542" s="8"/>
      <c r="BQN542" s="8"/>
      <c r="BQO542" s="8"/>
      <c r="BQP542" s="8"/>
      <c r="BQQ542" s="8"/>
      <c r="BQR542" s="8"/>
      <c r="BQS542" s="8"/>
      <c r="BQT542" s="8"/>
      <c r="BQU542" s="8"/>
      <c r="BQV542" s="8"/>
      <c r="BQW542" s="8"/>
      <c r="BQX542" s="8"/>
      <c r="BQY542" s="8"/>
      <c r="BQZ542" s="8"/>
      <c r="BRA542" s="8"/>
      <c r="BRB542" s="8"/>
      <c r="BRC542" s="8"/>
      <c r="BRD542" s="8"/>
      <c r="BRE542" s="8"/>
      <c r="BRF542" s="8"/>
      <c r="BRG542" s="8"/>
      <c r="BRH542" s="8"/>
      <c r="BRI542" s="8"/>
      <c r="BRJ542" s="8"/>
      <c r="BRK542" s="8"/>
      <c r="BRL542" s="8"/>
      <c r="BRM542" s="8"/>
      <c r="BRN542" s="8"/>
      <c r="BRO542" s="8"/>
      <c r="BRP542" s="8"/>
      <c r="BRQ542" s="8"/>
      <c r="BRR542" s="8"/>
      <c r="BRS542" s="8"/>
      <c r="BRT542" s="8"/>
      <c r="BRU542" s="8"/>
      <c r="BRV542" s="8"/>
      <c r="BRW542" s="8"/>
      <c r="BRX542" s="8"/>
      <c r="BRY542" s="8"/>
      <c r="BRZ542" s="8"/>
      <c r="BSA542" s="8"/>
      <c r="BSB542" s="8"/>
      <c r="BSC542" s="8"/>
      <c r="BSD542" s="8"/>
      <c r="BSE542" s="8"/>
      <c r="BSF542" s="8"/>
      <c r="BSG542" s="8"/>
      <c r="BSH542" s="8"/>
      <c r="BSI542" s="8"/>
      <c r="BSJ542" s="8"/>
      <c r="BSK542" s="8"/>
      <c r="BSL542" s="8"/>
      <c r="BSM542" s="8"/>
      <c r="BSN542" s="8"/>
      <c r="BSO542" s="8"/>
      <c r="BSP542" s="8"/>
      <c r="BSQ542" s="8"/>
      <c r="BSR542" s="8"/>
      <c r="BSS542" s="8"/>
      <c r="BST542" s="8"/>
      <c r="BSU542" s="8"/>
      <c r="BSV542" s="8"/>
      <c r="BSW542" s="8"/>
      <c r="BSX542" s="8"/>
      <c r="BSY542" s="8"/>
      <c r="BSZ542" s="8"/>
      <c r="BTA542" s="8"/>
      <c r="BTB542" s="8"/>
      <c r="BTC542" s="8"/>
      <c r="BTD542" s="8"/>
      <c r="BTE542" s="8"/>
      <c r="BTF542" s="8"/>
      <c r="BTG542" s="8"/>
      <c r="BTH542" s="8"/>
      <c r="BTI542" s="8"/>
      <c r="BTJ542" s="8"/>
      <c r="BTK542" s="8"/>
      <c r="BTL542" s="8"/>
      <c r="BTM542" s="8"/>
      <c r="BTN542" s="8"/>
      <c r="BTO542" s="8"/>
      <c r="BTP542" s="8"/>
      <c r="BTQ542" s="8"/>
      <c r="BTR542" s="8"/>
      <c r="BTS542" s="8"/>
      <c r="BTT542" s="8"/>
      <c r="BTU542" s="8"/>
      <c r="BTV542" s="8"/>
      <c r="BTW542" s="8"/>
      <c r="BTX542" s="8"/>
      <c r="BTY542" s="8"/>
      <c r="BTZ542" s="8"/>
      <c r="BUA542" s="8"/>
      <c r="BUB542" s="8"/>
      <c r="BUC542" s="8"/>
      <c r="BUD542" s="8"/>
      <c r="BUE542" s="8"/>
      <c r="BUF542" s="8"/>
      <c r="BUG542" s="8"/>
      <c r="BUH542" s="8"/>
      <c r="BUI542" s="8"/>
      <c r="BUJ542" s="8"/>
      <c r="BUK542" s="8"/>
      <c r="BUL542" s="8"/>
      <c r="BUM542" s="8"/>
      <c r="BUN542" s="8"/>
      <c r="BUO542" s="8"/>
      <c r="BUP542" s="8"/>
      <c r="BUQ542" s="8"/>
      <c r="BUR542" s="8"/>
      <c r="BUS542" s="8"/>
      <c r="BUT542" s="8"/>
      <c r="BUU542" s="8"/>
      <c r="BUV542" s="8"/>
      <c r="BUW542" s="8"/>
      <c r="BUX542" s="8"/>
      <c r="BUY542" s="8"/>
      <c r="BUZ542" s="8"/>
      <c r="BVA542" s="8"/>
      <c r="BVB542" s="8"/>
      <c r="BVC542" s="8"/>
      <c r="BVD542" s="8"/>
      <c r="BVE542" s="8"/>
      <c r="BVF542" s="8"/>
      <c r="BVG542" s="8"/>
      <c r="BVH542" s="8"/>
      <c r="BVI542" s="8"/>
      <c r="BVJ542" s="8"/>
      <c r="BVK542" s="8"/>
      <c r="BVL542" s="8"/>
      <c r="BVM542" s="8"/>
      <c r="BVN542" s="8"/>
      <c r="BVO542" s="8"/>
      <c r="BVP542" s="8"/>
      <c r="BVQ542" s="8"/>
      <c r="BVR542" s="8"/>
      <c r="BVS542" s="8"/>
      <c r="BVT542" s="8"/>
      <c r="BVU542" s="8"/>
      <c r="BVV542" s="8"/>
      <c r="BVW542" s="8"/>
      <c r="BVX542" s="8"/>
      <c r="BVY542" s="8"/>
      <c r="BVZ542" s="8"/>
      <c r="BWA542" s="8"/>
      <c r="BWB542" s="8"/>
      <c r="BWC542" s="8"/>
      <c r="BWD542" s="8"/>
      <c r="BWE542" s="8"/>
      <c r="BWF542" s="8"/>
      <c r="BWG542" s="8"/>
      <c r="BWH542" s="8"/>
      <c r="BWI542" s="8"/>
      <c r="BWJ542" s="8"/>
      <c r="BWK542" s="8"/>
      <c r="BWL542" s="8"/>
      <c r="BWM542" s="8"/>
      <c r="BWN542" s="8"/>
      <c r="BWO542" s="8"/>
      <c r="BWP542" s="8"/>
      <c r="BWQ542" s="8"/>
      <c r="BWR542" s="8"/>
      <c r="BWS542" s="8"/>
      <c r="BWT542" s="8"/>
      <c r="BWU542" s="8"/>
      <c r="BWV542" s="8"/>
      <c r="BWW542" s="8"/>
      <c r="BWX542" s="8"/>
      <c r="BWY542" s="8"/>
      <c r="BWZ542" s="8"/>
      <c r="BXA542" s="8"/>
      <c r="BXB542" s="8"/>
      <c r="BXC542" s="8"/>
      <c r="BXD542" s="8"/>
      <c r="BXE542" s="8"/>
      <c r="BXF542" s="8"/>
      <c r="BXG542" s="8"/>
      <c r="BXH542" s="8"/>
      <c r="BXI542" s="8"/>
      <c r="BXJ542" s="8"/>
      <c r="BXK542" s="8"/>
      <c r="BXL542" s="8"/>
      <c r="BXM542" s="8"/>
      <c r="BXN542" s="8"/>
      <c r="BXO542" s="8"/>
      <c r="BXP542" s="8"/>
      <c r="BXQ542" s="8"/>
      <c r="BXR542" s="8"/>
      <c r="BXS542" s="8"/>
      <c r="BXT542" s="8"/>
      <c r="BXU542" s="8"/>
      <c r="BXV542" s="8"/>
      <c r="BXW542" s="8"/>
      <c r="BXX542" s="8"/>
      <c r="BXY542" s="8"/>
      <c r="BXZ542" s="8"/>
      <c r="BYA542" s="8"/>
      <c r="BYB542" s="8"/>
      <c r="BYC542" s="8"/>
      <c r="BYD542" s="8"/>
      <c r="BYE542" s="8"/>
      <c r="BYF542" s="8"/>
      <c r="BYG542" s="8"/>
      <c r="BYH542" s="8"/>
      <c r="BYI542" s="8"/>
      <c r="BYJ542" s="8"/>
      <c r="BYK542" s="8"/>
      <c r="BYL542" s="8"/>
      <c r="BYM542" s="8"/>
      <c r="BYN542" s="8"/>
      <c r="BYO542" s="8"/>
      <c r="BYP542" s="8"/>
      <c r="BYQ542" s="8"/>
      <c r="BYR542" s="8"/>
      <c r="BYS542" s="8"/>
      <c r="BYT542" s="8"/>
      <c r="BYU542" s="8"/>
      <c r="BYV542" s="8"/>
      <c r="BYW542" s="8"/>
      <c r="BYX542" s="8"/>
      <c r="BYY542" s="8"/>
      <c r="BYZ542" s="8"/>
      <c r="BZA542" s="8"/>
      <c r="BZB542" s="8"/>
      <c r="BZC542" s="8"/>
      <c r="BZD542" s="8"/>
      <c r="BZE542" s="8"/>
      <c r="BZF542" s="8"/>
      <c r="BZG542" s="8"/>
      <c r="BZH542" s="8"/>
      <c r="BZI542" s="8"/>
      <c r="BZJ542" s="8"/>
      <c r="BZK542" s="8"/>
      <c r="BZL542" s="8"/>
      <c r="BZM542" s="8"/>
      <c r="BZN542" s="8"/>
      <c r="BZO542" s="8"/>
      <c r="BZP542" s="8"/>
      <c r="BZQ542" s="8"/>
      <c r="BZR542" s="8"/>
      <c r="BZS542" s="8"/>
      <c r="BZT542" s="8"/>
      <c r="BZU542" s="8"/>
      <c r="BZV542" s="8"/>
      <c r="BZW542" s="8"/>
      <c r="BZX542" s="8"/>
      <c r="BZY542" s="8"/>
      <c r="BZZ542" s="8"/>
      <c r="CAA542" s="8"/>
      <c r="CAB542" s="8"/>
      <c r="CAC542" s="8"/>
      <c r="CAD542" s="8"/>
      <c r="CAE542" s="8"/>
      <c r="CAF542" s="8"/>
      <c r="CAG542" s="8"/>
      <c r="CAH542" s="8"/>
      <c r="CAI542" s="8"/>
      <c r="CAJ542" s="8"/>
      <c r="CAK542" s="8"/>
      <c r="CAL542" s="8"/>
      <c r="CAM542" s="8"/>
      <c r="CAN542" s="8"/>
      <c r="CAO542" s="8"/>
      <c r="CAP542" s="8"/>
      <c r="CAQ542" s="8"/>
      <c r="CAR542" s="8"/>
      <c r="CAS542" s="8"/>
      <c r="CAT542" s="8"/>
      <c r="CAU542" s="8"/>
      <c r="CAV542" s="8"/>
      <c r="CAW542" s="8"/>
      <c r="CAX542" s="8"/>
      <c r="CAY542" s="8"/>
      <c r="CAZ542" s="8"/>
      <c r="CBA542" s="8"/>
      <c r="CBB542" s="8"/>
      <c r="CBC542" s="8"/>
      <c r="CBD542" s="8"/>
      <c r="CBE542" s="8"/>
      <c r="CBF542" s="8"/>
      <c r="CBG542" s="8"/>
      <c r="CBH542" s="8"/>
      <c r="CBI542" s="8"/>
      <c r="CBJ542" s="8"/>
      <c r="CBK542" s="8"/>
      <c r="CBL542" s="8"/>
      <c r="CBM542" s="8"/>
      <c r="CBN542" s="8"/>
      <c r="CBO542" s="8"/>
      <c r="CBP542" s="8"/>
      <c r="CBQ542" s="8"/>
      <c r="CBR542" s="8"/>
      <c r="CBS542" s="8"/>
      <c r="CBT542" s="8"/>
      <c r="CBU542" s="8"/>
      <c r="CBV542" s="8"/>
      <c r="CBW542" s="8"/>
      <c r="CBX542" s="8"/>
      <c r="CBY542" s="8"/>
      <c r="CBZ542" s="8"/>
      <c r="CCA542" s="8"/>
      <c r="CCB542" s="8"/>
      <c r="CCC542" s="8"/>
      <c r="CCD542" s="8"/>
      <c r="CCE542" s="8"/>
      <c r="CCF542" s="8"/>
      <c r="CCG542" s="8"/>
      <c r="CCH542" s="8"/>
      <c r="CCI542" s="8"/>
      <c r="CCJ542" s="8"/>
      <c r="CCK542" s="8"/>
      <c r="CCL542" s="8"/>
      <c r="CCM542" s="8"/>
      <c r="CCN542" s="8"/>
      <c r="CCO542" s="8"/>
      <c r="CCP542" s="8"/>
      <c r="CCQ542" s="8"/>
      <c r="CCR542" s="8"/>
      <c r="CCS542" s="8"/>
      <c r="CCT542" s="8"/>
      <c r="CCU542" s="8"/>
      <c r="CCV542" s="8"/>
      <c r="CCW542" s="8"/>
      <c r="CCX542" s="8"/>
      <c r="CCY542" s="8"/>
      <c r="CCZ542" s="8"/>
      <c r="CDA542" s="8"/>
      <c r="CDB542" s="8"/>
      <c r="CDC542" s="8"/>
      <c r="CDD542" s="8"/>
      <c r="CDE542" s="8"/>
      <c r="CDF542" s="8"/>
      <c r="CDG542" s="8"/>
      <c r="CDH542" s="8"/>
      <c r="CDI542" s="8"/>
      <c r="CDJ542" s="8"/>
      <c r="CDK542" s="8"/>
      <c r="CDL542" s="8"/>
      <c r="CDM542" s="8"/>
      <c r="CDN542" s="8"/>
      <c r="CDO542" s="8"/>
      <c r="CDP542" s="8"/>
      <c r="CDQ542" s="8"/>
      <c r="CDR542" s="8"/>
      <c r="CDS542" s="8"/>
      <c r="CDT542" s="8"/>
      <c r="CDU542" s="8"/>
      <c r="CDV542" s="8"/>
      <c r="CDW542" s="8"/>
      <c r="CDX542" s="8"/>
      <c r="CDY542" s="8"/>
      <c r="CDZ542" s="8"/>
      <c r="CEA542" s="8"/>
      <c r="CEB542" s="8"/>
      <c r="CEC542" s="8"/>
      <c r="CED542" s="8"/>
      <c r="CEE542" s="8"/>
      <c r="CEF542" s="8"/>
      <c r="CEG542" s="8"/>
      <c r="CEH542" s="8"/>
      <c r="CEI542" s="8"/>
      <c r="CEJ542" s="8"/>
      <c r="CEK542" s="8"/>
      <c r="CEL542" s="8"/>
      <c r="CEM542" s="8"/>
      <c r="CEN542" s="8"/>
      <c r="CEO542" s="8"/>
      <c r="CEP542" s="8"/>
      <c r="CEQ542" s="8"/>
      <c r="CER542" s="8"/>
      <c r="CES542" s="8"/>
      <c r="CET542" s="8"/>
      <c r="CEU542" s="8"/>
      <c r="CEV542" s="8"/>
      <c r="CEW542" s="8"/>
      <c r="CEX542" s="8"/>
      <c r="CEY542" s="8"/>
      <c r="CEZ542" s="8"/>
      <c r="CFA542" s="8"/>
      <c r="CFB542" s="8"/>
      <c r="CFC542" s="8"/>
      <c r="CFD542" s="8"/>
      <c r="CFE542" s="8"/>
      <c r="CFF542" s="8"/>
      <c r="CFG542" s="8"/>
      <c r="CFH542" s="8"/>
      <c r="CFI542" s="8"/>
      <c r="CFJ542" s="8"/>
      <c r="CFK542" s="8"/>
      <c r="CFL542" s="8"/>
      <c r="CFM542" s="8"/>
      <c r="CFN542" s="8"/>
      <c r="CFO542" s="8"/>
      <c r="CFP542" s="8"/>
      <c r="CFQ542" s="8"/>
      <c r="CFR542" s="8"/>
      <c r="CFS542" s="8"/>
      <c r="CFT542" s="8"/>
      <c r="CFU542" s="8"/>
      <c r="CFV542" s="8"/>
      <c r="CFW542" s="8"/>
      <c r="CFX542" s="8"/>
      <c r="CFY542" s="8"/>
      <c r="CFZ542" s="8"/>
      <c r="CGA542" s="8"/>
      <c r="CGB542" s="8"/>
      <c r="CGC542" s="8"/>
      <c r="CGD542" s="8"/>
      <c r="CGE542" s="8"/>
      <c r="CGF542" s="8"/>
      <c r="CGG542" s="8"/>
      <c r="CGH542" s="8"/>
      <c r="CGI542" s="8"/>
      <c r="CGJ542" s="8"/>
      <c r="CGK542" s="8"/>
      <c r="CGL542" s="8"/>
      <c r="CGM542" s="8"/>
      <c r="CGN542" s="8"/>
      <c r="CGO542" s="8"/>
      <c r="CGP542" s="8"/>
      <c r="CGQ542" s="8"/>
      <c r="CGR542" s="8"/>
      <c r="CGS542" s="8"/>
      <c r="CGT542" s="8"/>
      <c r="CGU542" s="8"/>
      <c r="CGV542" s="8"/>
      <c r="CGW542" s="8"/>
      <c r="CGX542" s="8"/>
      <c r="CGY542" s="8"/>
      <c r="CGZ542" s="8"/>
      <c r="CHA542" s="8"/>
      <c r="CHB542" s="8"/>
      <c r="CHC542" s="8"/>
      <c r="CHD542" s="8"/>
      <c r="CHE542" s="8"/>
      <c r="CHF542" s="8"/>
      <c r="CHG542" s="8"/>
      <c r="CHH542" s="8"/>
      <c r="CHI542" s="8"/>
      <c r="CHJ542" s="8"/>
      <c r="CHK542" s="8"/>
      <c r="CHL542" s="8"/>
      <c r="CHM542" s="8"/>
      <c r="CHN542" s="8"/>
      <c r="CHO542" s="8"/>
      <c r="CHP542" s="8"/>
      <c r="CHQ542" s="8"/>
      <c r="CHR542" s="8"/>
      <c r="CHS542" s="8"/>
      <c r="CHT542" s="8"/>
      <c r="CHU542" s="8"/>
      <c r="CHV542" s="8"/>
      <c r="CHW542" s="8"/>
      <c r="CHX542" s="8"/>
      <c r="CHY542" s="8"/>
      <c r="CHZ542" s="8"/>
      <c r="CIA542" s="8"/>
      <c r="CIB542" s="8"/>
      <c r="CIC542" s="8"/>
      <c r="CID542" s="8"/>
      <c r="CIE542" s="8"/>
      <c r="CIF542" s="8"/>
      <c r="CIG542" s="8"/>
      <c r="CIH542" s="8"/>
      <c r="CII542" s="8"/>
      <c r="CIJ542" s="8"/>
      <c r="CIK542" s="8"/>
      <c r="CIL542" s="8"/>
      <c r="CIM542" s="8"/>
      <c r="CIN542" s="8"/>
      <c r="CIO542" s="8"/>
      <c r="CIP542" s="8"/>
      <c r="CIQ542" s="8"/>
      <c r="CIR542" s="8"/>
      <c r="CIS542" s="8"/>
      <c r="CIT542" s="8"/>
      <c r="CIU542" s="8"/>
      <c r="CIV542" s="8"/>
      <c r="CIW542" s="8"/>
      <c r="CIX542" s="8"/>
      <c r="CIY542" s="8"/>
      <c r="CIZ542" s="8"/>
      <c r="CJA542" s="8"/>
      <c r="CJB542" s="8"/>
      <c r="CJC542" s="8"/>
      <c r="CJD542" s="8"/>
      <c r="CJE542" s="8"/>
      <c r="CJF542" s="8"/>
      <c r="CJG542" s="8"/>
      <c r="CJH542" s="8"/>
      <c r="CJI542" s="8"/>
      <c r="CJJ542" s="8"/>
      <c r="CJK542" s="8"/>
      <c r="CJL542" s="8"/>
      <c r="CJM542" s="8"/>
      <c r="CJN542" s="8"/>
      <c r="CJO542" s="8"/>
      <c r="CJP542" s="8"/>
      <c r="CJQ542" s="8"/>
      <c r="CJR542" s="8"/>
      <c r="CJS542" s="8"/>
      <c r="CJT542" s="8"/>
      <c r="CJU542" s="8"/>
      <c r="CJV542" s="8"/>
      <c r="CJW542" s="8"/>
      <c r="CJX542" s="8"/>
      <c r="CJY542" s="8"/>
      <c r="CJZ542" s="8"/>
      <c r="CKA542" s="8"/>
      <c r="CKB542" s="8"/>
      <c r="CKC542" s="8"/>
      <c r="CKD542" s="8"/>
      <c r="CKE542" s="8"/>
      <c r="CKF542" s="8"/>
      <c r="CKG542" s="8"/>
      <c r="CKH542" s="8"/>
      <c r="CKI542" s="8"/>
      <c r="CKJ542" s="8"/>
      <c r="CKK542" s="8"/>
      <c r="CKL542" s="8"/>
      <c r="CKM542" s="8"/>
      <c r="CKN542" s="8"/>
      <c r="CKO542" s="8"/>
      <c r="CKP542" s="8"/>
      <c r="CKQ542" s="8"/>
      <c r="CKR542" s="8"/>
      <c r="CKS542" s="8"/>
      <c r="CKT542" s="8"/>
      <c r="CKU542" s="8"/>
      <c r="CKV542" s="8"/>
      <c r="CKW542" s="8"/>
      <c r="CKX542" s="8"/>
      <c r="CKY542" s="8"/>
      <c r="CKZ542" s="8"/>
      <c r="CLA542" s="8"/>
      <c r="CLB542" s="8"/>
      <c r="CLC542" s="8"/>
      <c r="CLD542" s="8"/>
      <c r="CLE542" s="8"/>
      <c r="CLF542" s="8"/>
      <c r="CLG542" s="8"/>
      <c r="CLH542" s="8"/>
      <c r="CLI542" s="8"/>
      <c r="CLJ542" s="8"/>
      <c r="CLK542" s="8"/>
      <c r="CLL542" s="8"/>
      <c r="CLM542" s="8"/>
      <c r="CLN542" s="8"/>
      <c r="CLO542" s="8"/>
      <c r="CLP542" s="8"/>
      <c r="CLQ542" s="8"/>
      <c r="CLR542" s="8"/>
      <c r="CLS542" s="8"/>
      <c r="CLT542" s="8"/>
      <c r="CLU542" s="8"/>
      <c r="CLV542" s="8"/>
      <c r="CLW542" s="8"/>
      <c r="CLX542" s="8"/>
      <c r="CLY542" s="8"/>
      <c r="CLZ542" s="8"/>
      <c r="CMA542" s="8"/>
      <c r="CMB542" s="8"/>
      <c r="CMC542" s="8"/>
      <c r="CMD542" s="8"/>
      <c r="CME542" s="8"/>
      <c r="CMF542" s="8"/>
      <c r="CMG542" s="8"/>
      <c r="CMH542" s="8"/>
      <c r="CMI542" s="8"/>
      <c r="CMJ542" s="8"/>
      <c r="CMK542" s="8"/>
      <c r="CML542" s="8"/>
      <c r="CMM542" s="8"/>
      <c r="CMN542" s="8"/>
      <c r="CMO542" s="8"/>
      <c r="CMP542" s="8"/>
      <c r="CMQ542" s="8"/>
      <c r="CMR542" s="8"/>
      <c r="CMS542" s="8"/>
      <c r="CMT542" s="8"/>
      <c r="CMU542" s="8"/>
      <c r="CMV542" s="8"/>
      <c r="CMW542" s="8"/>
      <c r="CMX542" s="8"/>
      <c r="CMY542" s="8"/>
      <c r="CMZ542" s="8"/>
      <c r="CNA542" s="8"/>
      <c r="CNB542" s="8"/>
      <c r="CNC542" s="8"/>
      <c r="CND542" s="8"/>
      <c r="CNE542" s="8"/>
      <c r="CNF542" s="8"/>
      <c r="CNG542" s="8"/>
      <c r="CNH542" s="8"/>
      <c r="CNI542" s="8"/>
      <c r="CNJ542" s="8"/>
      <c r="CNK542" s="8"/>
      <c r="CNL542" s="8"/>
      <c r="CNM542" s="8"/>
      <c r="CNN542" s="8"/>
      <c r="CNO542" s="8"/>
      <c r="CNP542" s="8"/>
      <c r="CNQ542" s="8"/>
      <c r="CNR542" s="8"/>
      <c r="CNS542" s="8"/>
      <c r="CNT542" s="8"/>
      <c r="CNU542" s="8"/>
      <c r="CNV542" s="8"/>
      <c r="CNW542" s="8"/>
      <c r="CNX542" s="8"/>
      <c r="CNY542" s="8"/>
      <c r="CNZ542" s="8"/>
      <c r="COA542" s="8"/>
      <c r="COB542" s="8"/>
      <c r="COC542" s="8"/>
      <c r="COD542" s="8"/>
      <c r="COE542" s="8"/>
      <c r="COF542" s="8"/>
      <c r="COG542" s="8"/>
      <c r="COH542" s="8"/>
      <c r="COI542" s="8"/>
      <c r="COJ542" s="8"/>
      <c r="COK542" s="8"/>
      <c r="COL542" s="8"/>
      <c r="COM542" s="8"/>
      <c r="CON542" s="8"/>
      <c r="COO542" s="8"/>
      <c r="COP542" s="8"/>
      <c r="COQ542" s="8"/>
      <c r="COR542" s="8"/>
      <c r="COS542" s="8"/>
      <c r="COT542" s="8"/>
      <c r="COU542" s="8"/>
      <c r="COV542" s="8"/>
      <c r="COW542" s="8"/>
      <c r="COX542" s="8"/>
      <c r="COY542" s="8"/>
      <c r="COZ542" s="8"/>
      <c r="CPA542" s="8"/>
      <c r="CPB542" s="8"/>
      <c r="CPC542" s="8"/>
      <c r="CPD542" s="8"/>
      <c r="CPE542" s="8"/>
      <c r="CPF542" s="8"/>
      <c r="CPG542" s="8"/>
      <c r="CPH542" s="8"/>
      <c r="CPI542" s="8"/>
      <c r="CPJ542" s="8"/>
      <c r="CPK542" s="8"/>
      <c r="CPL542" s="8"/>
      <c r="CPM542" s="8"/>
      <c r="CPN542" s="8"/>
      <c r="CPO542" s="8"/>
      <c r="CPP542" s="8"/>
      <c r="CPQ542" s="8"/>
      <c r="CPR542" s="8"/>
      <c r="CPS542" s="8"/>
      <c r="CPT542" s="8"/>
      <c r="CPU542" s="8"/>
      <c r="CPV542" s="8"/>
      <c r="CPW542" s="8"/>
      <c r="CPX542" s="8"/>
      <c r="CPY542" s="8"/>
      <c r="CPZ542" s="8"/>
      <c r="CQA542" s="8"/>
      <c r="CQB542" s="8"/>
      <c r="CQC542" s="8"/>
      <c r="CQD542" s="8"/>
      <c r="CQE542" s="8"/>
      <c r="CQF542" s="8"/>
      <c r="CQG542" s="8"/>
      <c r="CQH542" s="8"/>
      <c r="CQI542" s="8"/>
      <c r="CQJ542" s="8"/>
      <c r="CQK542" s="8"/>
      <c r="CQL542" s="8"/>
      <c r="CQM542" s="8"/>
      <c r="CQN542" s="8"/>
      <c r="CQO542" s="8"/>
      <c r="CQP542" s="8"/>
      <c r="CQQ542" s="8"/>
      <c r="CQR542" s="8"/>
      <c r="CQS542" s="8"/>
      <c r="CQT542" s="8"/>
      <c r="CQU542" s="8"/>
      <c r="CQV542" s="8"/>
      <c r="CQW542" s="8"/>
      <c r="CQX542" s="8"/>
      <c r="CQY542" s="8"/>
      <c r="CQZ542" s="8"/>
      <c r="CRA542" s="8"/>
      <c r="CRB542" s="8"/>
      <c r="CRC542" s="8"/>
      <c r="CRD542" s="8"/>
      <c r="CRE542" s="8"/>
      <c r="CRF542" s="8"/>
      <c r="CRG542" s="8"/>
      <c r="CRH542" s="8"/>
      <c r="CRI542" s="8"/>
      <c r="CRJ542" s="8"/>
      <c r="CRK542" s="8"/>
      <c r="CRL542" s="8"/>
      <c r="CRM542" s="8"/>
      <c r="CRN542" s="8"/>
      <c r="CRO542" s="8"/>
      <c r="CRP542" s="8"/>
      <c r="CRQ542" s="8"/>
      <c r="CRR542" s="8"/>
      <c r="CRS542" s="8"/>
      <c r="CRT542" s="8"/>
      <c r="CRU542" s="8"/>
      <c r="CRV542" s="8"/>
      <c r="CRW542" s="8"/>
      <c r="CRX542" s="8"/>
      <c r="CRY542" s="8"/>
      <c r="CRZ542" s="8"/>
      <c r="CSA542" s="8"/>
      <c r="CSB542" s="8"/>
      <c r="CSC542" s="8"/>
      <c r="CSD542" s="8"/>
      <c r="CSE542" s="8"/>
      <c r="CSF542" s="8"/>
      <c r="CSG542" s="8"/>
      <c r="CSH542" s="8"/>
      <c r="CSI542" s="8"/>
      <c r="CSJ542" s="8"/>
      <c r="CSK542" s="8"/>
      <c r="CSL542" s="8"/>
      <c r="CSM542" s="8"/>
      <c r="CSN542" s="8"/>
      <c r="CSO542" s="8"/>
      <c r="CSP542" s="8"/>
      <c r="CSQ542" s="8"/>
      <c r="CSR542" s="8"/>
      <c r="CSS542" s="8"/>
      <c r="CST542" s="8"/>
      <c r="CSU542" s="8"/>
      <c r="CSV542" s="8"/>
      <c r="CSW542" s="8"/>
      <c r="CSX542" s="8"/>
      <c r="CSY542" s="8"/>
      <c r="CSZ542" s="8"/>
      <c r="CTA542" s="8"/>
      <c r="CTB542" s="8"/>
      <c r="CTC542" s="8"/>
      <c r="CTD542" s="8"/>
      <c r="CTE542" s="8"/>
      <c r="CTF542" s="8"/>
      <c r="CTG542" s="8"/>
      <c r="CTH542" s="8"/>
      <c r="CTI542" s="8"/>
      <c r="CTJ542" s="8"/>
      <c r="CTK542" s="8"/>
      <c r="CTL542" s="8"/>
      <c r="CTM542" s="8"/>
      <c r="CTN542" s="8"/>
      <c r="CTO542" s="8"/>
      <c r="CTP542" s="8"/>
      <c r="CTQ542" s="8"/>
      <c r="CTR542" s="8"/>
      <c r="CTS542" s="8"/>
      <c r="CTT542" s="8"/>
      <c r="CTU542" s="8"/>
      <c r="CTV542" s="8"/>
      <c r="CTW542" s="8"/>
      <c r="CTX542" s="8"/>
      <c r="CTY542" s="8"/>
      <c r="CTZ542" s="8"/>
      <c r="CUA542" s="8"/>
      <c r="CUB542" s="8"/>
      <c r="CUC542" s="8"/>
      <c r="CUD542" s="8"/>
      <c r="CUE542" s="8"/>
      <c r="CUF542" s="8"/>
      <c r="CUG542" s="8"/>
      <c r="CUH542" s="8"/>
      <c r="CUI542" s="8"/>
      <c r="CUJ542" s="8"/>
      <c r="CUK542" s="8"/>
      <c r="CUL542" s="8"/>
      <c r="CUM542" s="8"/>
      <c r="CUN542" s="8"/>
      <c r="CUO542" s="8"/>
      <c r="CUP542" s="8"/>
      <c r="CUQ542" s="8"/>
      <c r="CUR542" s="8"/>
      <c r="CUS542" s="8"/>
      <c r="CUT542" s="8"/>
      <c r="CUU542" s="8"/>
      <c r="CUV542" s="8"/>
      <c r="CUW542" s="8"/>
      <c r="CUX542" s="8"/>
      <c r="CUY542" s="8"/>
      <c r="CUZ542" s="8"/>
      <c r="CVA542" s="8"/>
      <c r="CVB542" s="8"/>
      <c r="CVC542" s="8"/>
      <c r="CVD542" s="8"/>
      <c r="CVE542" s="8"/>
      <c r="CVF542" s="8"/>
      <c r="CVG542" s="8"/>
      <c r="CVH542" s="8"/>
      <c r="CVI542" s="8"/>
      <c r="CVJ542" s="8"/>
      <c r="CVK542" s="8"/>
      <c r="CVL542" s="8"/>
      <c r="CVM542" s="8"/>
      <c r="CVN542" s="8"/>
      <c r="CVO542" s="8"/>
      <c r="CVP542" s="8"/>
      <c r="CVQ542" s="8"/>
      <c r="CVR542" s="8"/>
      <c r="CVS542" s="8"/>
      <c r="CVT542" s="8"/>
      <c r="CVU542" s="8"/>
      <c r="CVV542" s="8"/>
      <c r="CVW542" s="8"/>
      <c r="CVX542" s="8"/>
      <c r="CVY542" s="8"/>
      <c r="CVZ542" s="8"/>
      <c r="CWA542" s="8"/>
      <c r="CWB542" s="8"/>
      <c r="CWC542" s="8"/>
      <c r="CWD542" s="8"/>
      <c r="CWE542" s="8"/>
      <c r="CWF542" s="8"/>
      <c r="CWG542" s="8"/>
      <c r="CWH542" s="8"/>
      <c r="CWI542" s="8"/>
      <c r="CWJ542" s="8"/>
      <c r="CWK542" s="8"/>
      <c r="CWL542" s="8"/>
      <c r="CWM542" s="8"/>
      <c r="CWN542" s="8"/>
      <c r="CWO542" s="8"/>
      <c r="CWP542" s="8"/>
      <c r="CWQ542" s="8"/>
      <c r="CWR542" s="8"/>
      <c r="CWS542" s="8"/>
      <c r="CWT542" s="8"/>
      <c r="CWU542" s="8"/>
      <c r="CWV542" s="8"/>
      <c r="CWW542" s="8"/>
      <c r="CWX542" s="8"/>
      <c r="CWY542" s="8"/>
      <c r="CWZ542" s="8"/>
      <c r="CXA542" s="8"/>
      <c r="CXB542" s="8"/>
      <c r="CXC542" s="8"/>
      <c r="CXD542" s="8"/>
      <c r="CXE542" s="8"/>
      <c r="CXF542" s="8"/>
      <c r="CXG542" s="8"/>
      <c r="CXH542" s="8"/>
      <c r="CXI542" s="8"/>
      <c r="CXJ542" s="8"/>
      <c r="CXK542" s="8"/>
      <c r="CXL542" s="8"/>
      <c r="CXM542" s="8"/>
      <c r="CXN542" s="8"/>
      <c r="CXO542" s="8"/>
      <c r="CXP542" s="8"/>
      <c r="CXQ542" s="8"/>
      <c r="CXR542" s="8"/>
      <c r="CXS542" s="8"/>
      <c r="CXT542" s="8"/>
      <c r="CXU542" s="8"/>
      <c r="CXV542" s="8"/>
      <c r="CXW542" s="8"/>
      <c r="CXX542" s="8"/>
      <c r="CXY542" s="8"/>
      <c r="CXZ542" s="8"/>
      <c r="CYA542" s="8"/>
      <c r="CYB542" s="8"/>
      <c r="CYC542" s="8"/>
      <c r="CYD542" s="8"/>
      <c r="CYE542" s="8"/>
      <c r="CYF542" s="8"/>
      <c r="CYG542" s="8"/>
      <c r="CYH542" s="8"/>
      <c r="CYI542" s="8"/>
      <c r="CYJ542" s="8"/>
      <c r="CYK542" s="8"/>
      <c r="CYL542" s="8"/>
      <c r="CYM542" s="8"/>
      <c r="CYN542" s="8"/>
      <c r="CYO542" s="8"/>
      <c r="CYP542" s="8"/>
      <c r="CYQ542" s="8"/>
      <c r="CYR542" s="8"/>
      <c r="CYS542" s="8"/>
      <c r="CYT542" s="8"/>
      <c r="CYU542" s="8"/>
      <c r="CYV542" s="8"/>
      <c r="CYW542" s="8"/>
      <c r="CYX542" s="8"/>
      <c r="CYY542" s="8"/>
      <c r="CYZ542" s="8"/>
      <c r="CZA542" s="8"/>
      <c r="CZB542" s="8"/>
      <c r="CZC542" s="8"/>
      <c r="CZD542" s="8"/>
      <c r="CZE542" s="8"/>
      <c r="CZF542" s="8"/>
      <c r="CZG542" s="8"/>
      <c r="CZH542" s="8"/>
      <c r="CZI542" s="8"/>
      <c r="CZJ542" s="8"/>
      <c r="CZK542" s="8"/>
      <c r="CZL542" s="8"/>
      <c r="CZM542" s="8"/>
      <c r="CZN542" s="8"/>
      <c r="CZO542" s="8"/>
      <c r="CZP542" s="8"/>
      <c r="CZQ542" s="8"/>
      <c r="CZR542" s="8"/>
      <c r="CZS542" s="8"/>
      <c r="CZT542" s="8"/>
      <c r="CZU542" s="8"/>
      <c r="CZV542" s="8"/>
      <c r="CZW542" s="8"/>
      <c r="CZX542" s="8"/>
      <c r="CZY542" s="8"/>
      <c r="CZZ542" s="8"/>
      <c r="DAA542" s="8"/>
      <c r="DAB542" s="8"/>
      <c r="DAC542" s="8"/>
      <c r="DAD542" s="8"/>
      <c r="DAE542" s="8"/>
      <c r="DAF542" s="8"/>
      <c r="DAG542" s="8"/>
      <c r="DAH542" s="8"/>
      <c r="DAI542" s="8"/>
      <c r="DAJ542" s="8"/>
      <c r="DAK542" s="8"/>
      <c r="DAL542" s="8"/>
      <c r="DAM542" s="8"/>
      <c r="DAN542" s="8"/>
      <c r="DAO542" s="8"/>
      <c r="DAP542" s="8"/>
      <c r="DAQ542" s="8"/>
      <c r="DAR542" s="8"/>
      <c r="DAS542" s="8"/>
      <c r="DAT542" s="8"/>
      <c r="DAU542" s="8"/>
      <c r="DAV542" s="8"/>
      <c r="DAW542" s="8"/>
      <c r="DAX542" s="8"/>
      <c r="DAY542" s="8"/>
      <c r="DAZ542" s="8"/>
      <c r="DBA542" s="8"/>
      <c r="DBB542" s="8"/>
      <c r="DBC542" s="8"/>
      <c r="DBD542" s="8"/>
      <c r="DBE542" s="8"/>
      <c r="DBF542" s="8"/>
      <c r="DBG542" s="8"/>
      <c r="DBH542" s="8"/>
      <c r="DBI542" s="8"/>
      <c r="DBJ542" s="8"/>
      <c r="DBK542" s="8"/>
      <c r="DBL542" s="8"/>
      <c r="DBM542" s="8"/>
      <c r="DBN542" s="8"/>
      <c r="DBO542" s="8"/>
      <c r="DBP542" s="8"/>
      <c r="DBQ542" s="8"/>
      <c r="DBR542" s="8"/>
      <c r="DBS542" s="8"/>
      <c r="DBT542" s="8"/>
      <c r="DBU542" s="8"/>
      <c r="DBV542" s="8"/>
      <c r="DBW542" s="8"/>
      <c r="DBX542" s="8"/>
      <c r="DBY542" s="8"/>
      <c r="DBZ542" s="8"/>
      <c r="DCA542" s="8"/>
      <c r="DCB542" s="8"/>
      <c r="DCC542" s="8"/>
      <c r="DCD542" s="8"/>
      <c r="DCE542" s="8"/>
      <c r="DCF542" s="8"/>
      <c r="DCG542" s="8"/>
      <c r="DCH542" s="8"/>
      <c r="DCI542" s="8"/>
      <c r="DCJ542" s="8"/>
      <c r="DCK542" s="8"/>
      <c r="DCL542" s="8"/>
      <c r="DCM542" s="8"/>
      <c r="DCN542" s="8"/>
      <c r="DCO542" s="8"/>
      <c r="DCP542" s="8"/>
      <c r="DCQ542" s="8"/>
      <c r="DCR542" s="8"/>
      <c r="DCS542" s="8"/>
      <c r="DCT542" s="8"/>
      <c r="DCU542" s="8"/>
      <c r="DCV542" s="8"/>
      <c r="DCW542" s="8"/>
      <c r="DCX542" s="8"/>
      <c r="DCY542" s="8"/>
      <c r="DCZ542" s="8"/>
      <c r="DDA542" s="8"/>
      <c r="DDB542" s="8"/>
      <c r="DDC542" s="8"/>
      <c r="DDD542" s="8"/>
      <c r="DDE542" s="8"/>
      <c r="DDF542" s="8"/>
      <c r="DDG542" s="8"/>
      <c r="DDH542" s="8"/>
      <c r="DDI542" s="8"/>
      <c r="DDJ542" s="8"/>
      <c r="DDK542" s="8"/>
      <c r="DDL542" s="8"/>
      <c r="DDM542" s="8"/>
      <c r="DDN542" s="8"/>
      <c r="DDO542" s="8"/>
      <c r="DDP542" s="8"/>
      <c r="DDQ542" s="8"/>
      <c r="DDR542" s="8"/>
      <c r="DDS542" s="8"/>
      <c r="DDT542" s="8"/>
      <c r="DDU542" s="8"/>
      <c r="DDV542" s="8"/>
      <c r="DDW542" s="8"/>
      <c r="DDX542" s="8"/>
      <c r="DDY542" s="8"/>
      <c r="DDZ542" s="8"/>
      <c r="DEA542" s="8"/>
      <c r="DEB542" s="8"/>
      <c r="DEC542" s="8"/>
      <c r="DED542" s="8"/>
      <c r="DEE542" s="8"/>
      <c r="DEF542" s="8"/>
      <c r="DEG542" s="8"/>
      <c r="DEH542" s="8"/>
      <c r="DEI542" s="8"/>
      <c r="DEJ542" s="8"/>
      <c r="DEK542" s="8"/>
      <c r="DEL542" s="8"/>
      <c r="DEM542" s="8"/>
      <c r="DEN542" s="8"/>
      <c r="DEO542" s="8"/>
      <c r="DEP542" s="8"/>
      <c r="DEQ542" s="8"/>
      <c r="DER542" s="8"/>
      <c r="DES542" s="8"/>
      <c r="DET542" s="8"/>
      <c r="DEU542" s="8"/>
      <c r="DEV542" s="8"/>
      <c r="DEW542" s="8"/>
      <c r="DEX542" s="8"/>
      <c r="DEY542" s="8"/>
      <c r="DEZ542" s="8"/>
      <c r="DFA542" s="8"/>
      <c r="DFB542" s="8"/>
      <c r="DFC542" s="8"/>
      <c r="DFD542" s="8"/>
      <c r="DFE542" s="8"/>
      <c r="DFF542" s="8"/>
      <c r="DFG542" s="8"/>
      <c r="DFH542" s="8"/>
      <c r="DFI542" s="8"/>
      <c r="DFJ542" s="8"/>
      <c r="DFK542" s="8"/>
      <c r="DFL542" s="8"/>
      <c r="DFM542" s="8"/>
      <c r="DFN542" s="8"/>
      <c r="DFO542" s="8"/>
      <c r="DFP542" s="8"/>
      <c r="DFQ542" s="8"/>
      <c r="DFR542" s="8"/>
      <c r="DFS542" s="8"/>
      <c r="DFT542" s="8"/>
      <c r="DFU542" s="8"/>
      <c r="DFV542" s="8"/>
      <c r="DFW542" s="8"/>
      <c r="DFX542" s="8"/>
      <c r="DFY542" s="8"/>
      <c r="DFZ542" s="8"/>
      <c r="DGA542" s="8"/>
      <c r="DGB542" s="8"/>
      <c r="DGC542" s="8"/>
      <c r="DGD542" s="8"/>
      <c r="DGE542" s="8"/>
      <c r="DGF542" s="8"/>
      <c r="DGG542" s="8"/>
      <c r="DGH542" s="8"/>
      <c r="DGI542" s="8"/>
      <c r="DGJ542" s="8"/>
      <c r="DGK542" s="8"/>
      <c r="DGL542" s="8"/>
      <c r="DGM542" s="8"/>
      <c r="DGN542" s="8"/>
      <c r="DGO542" s="8"/>
      <c r="DGP542" s="8"/>
      <c r="DGQ542" s="8"/>
      <c r="DGR542" s="8"/>
      <c r="DGS542" s="8"/>
      <c r="DGT542" s="8"/>
      <c r="DGU542" s="8"/>
      <c r="DGV542" s="8"/>
      <c r="DGW542" s="8"/>
      <c r="DGX542" s="8"/>
      <c r="DGY542" s="8"/>
      <c r="DGZ542" s="8"/>
      <c r="DHA542" s="8"/>
      <c r="DHB542" s="8"/>
      <c r="DHC542" s="8"/>
      <c r="DHD542" s="8"/>
      <c r="DHE542" s="8"/>
      <c r="DHF542" s="8"/>
      <c r="DHG542" s="8"/>
      <c r="DHH542" s="8"/>
      <c r="DHI542" s="8"/>
      <c r="DHJ542" s="8"/>
      <c r="DHK542" s="8"/>
      <c r="DHL542" s="8"/>
      <c r="DHM542" s="8"/>
      <c r="DHN542" s="8"/>
      <c r="DHO542" s="8"/>
      <c r="DHP542" s="8"/>
      <c r="DHQ542" s="8"/>
      <c r="DHR542" s="8"/>
      <c r="DHS542" s="8"/>
      <c r="DHT542" s="8"/>
      <c r="DHU542" s="8"/>
      <c r="DHV542" s="8"/>
      <c r="DHW542" s="8"/>
      <c r="DHX542" s="8"/>
      <c r="DHY542" s="8"/>
      <c r="DHZ542" s="8"/>
      <c r="DIA542" s="8"/>
      <c r="DIB542" s="8"/>
      <c r="DIC542" s="8"/>
      <c r="DID542" s="8"/>
      <c r="DIE542" s="8"/>
      <c r="DIF542" s="8"/>
      <c r="DIG542" s="8"/>
      <c r="DIH542" s="8"/>
      <c r="DII542" s="8"/>
      <c r="DIJ542" s="8"/>
      <c r="DIK542" s="8"/>
      <c r="DIL542" s="8"/>
      <c r="DIM542" s="8"/>
      <c r="DIN542" s="8"/>
      <c r="DIO542" s="8"/>
      <c r="DIP542" s="8"/>
      <c r="DIQ542" s="8"/>
      <c r="DIR542" s="8"/>
      <c r="DIS542" s="8"/>
      <c r="DIT542" s="8"/>
      <c r="DIU542" s="8"/>
      <c r="DIV542" s="8"/>
      <c r="DIW542" s="8"/>
      <c r="DIX542" s="8"/>
      <c r="DIY542" s="8"/>
      <c r="DIZ542" s="8"/>
      <c r="DJA542" s="8"/>
      <c r="DJB542" s="8"/>
      <c r="DJC542" s="8"/>
      <c r="DJD542" s="8"/>
      <c r="DJE542" s="8"/>
      <c r="DJF542" s="8"/>
      <c r="DJG542" s="8"/>
      <c r="DJH542" s="8"/>
      <c r="DJI542" s="8"/>
      <c r="DJJ542" s="8"/>
      <c r="DJK542" s="8"/>
      <c r="DJL542" s="8"/>
      <c r="DJM542" s="8"/>
      <c r="DJN542" s="8"/>
      <c r="DJO542" s="8"/>
      <c r="DJP542" s="8"/>
      <c r="DJQ542" s="8"/>
      <c r="DJR542" s="8"/>
      <c r="DJS542" s="8"/>
      <c r="DJT542" s="8"/>
      <c r="DJU542" s="8"/>
      <c r="DJV542" s="8"/>
      <c r="DJW542" s="8"/>
      <c r="DJX542" s="8"/>
      <c r="DJY542" s="8"/>
      <c r="DJZ542" s="8"/>
      <c r="DKA542" s="8"/>
      <c r="DKB542" s="8"/>
      <c r="DKC542" s="8"/>
      <c r="DKD542" s="8"/>
      <c r="DKE542" s="8"/>
      <c r="DKF542" s="8"/>
      <c r="DKG542" s="8"/>
      <c r="DKH542" s="8"/>
      <c r="DKI542" s="8"/>
      <c r="DKJ542" s="8"/>
      <c r="DKK542" s="8"/>
      <c r="DKL542" s="8"/>
      <c r="DKM542" s="8"/>
      <c r="DKN542" s="8"/>
      <c r="DKO542" s="8"/>
      <c r="DKP542" s="8"/>
      <c r="DKQ542" s="8"/>
      <c r="DKR542" s="8"/>
      <c r="DKS542" s="8"/>
      <c r="DKT542" s="8"/>
      <c r="DKU542" s="8"/>
      <c r="DKV542" s="8"/>
      <c r="DKW542" s="8"/>
      <c r="DKX542" s="8"/>
      <c r="DKY542" s="8"/>
      <c r="DKZ542" s="8"/>
      <c r="DLA542" s="8"/>
      <c r="DLB542" s="8"/>
      <c r="DLC542" s="8"/>
      <c r="DLD542" s="8"/>
      <c r="DLE542" s="8"/>
      <c r="DLF542" s="8"/>
      <c r="DLG542" s="8"/>
      <c r="DLH542" s="8"/>
      <c r="DLI542" s="8"/>
      <c r="DLJ542" s="8"/>
      <c r="DLK542" s="8"/>
      <c r="DLL542" s="8"/>
      <c r="DLM542" s="8"/>
      <c r="DLN542" s="8"/>
      <c r="DLO542" s="8"/>
      <c r="DLP542" s="8"/>
      <c r="DLQ542" s="8"/>
      <c r="DLR542" s="8"/>
      <c r="DLS542" s="8"/>
      <c r="DLT542" s="8"/>
      <c r="DLU542" s="8"/>
      <c r="DLV542" s="8"/>
      <c r="DLW542" s="8"/>
      <c r="DLX542" s="8"/>
      <c r="DLY542" s="8"/>
      <c r="DLZ542" s="8"/>
      <c r="DMA542" s="8"/>
      <c r="DMB542" s="8"/>
      <c r="DMC542" s="8"/>
      <c r="DMD542" s="8"/>
      <c r="DME542" s="8"/>
      <c r="DMF542" s="8"/>
      <c r="DMG542" s="8"/>
      <c r="DMH542" s="8"/>
      <c r="DMI542" s="8"/>
      <c r="DMJ542" s="8"/>
      <c r="DMK542" s="8"/>
      <c r="DML542" s="8"/>
      <c r="DMM542" s="8"/>
      <c r="DMN542" s="8"/>
      <c r="DMO542" s="8"/>
      <c r="DMP542" s="8"/>
      <c r="DMQ542" s="8"/>
      <c r="DMR542" s="8"/>
      <c r="DMS542" s="8"/>
      <c r="DMT542" s="8"/>
      <c r="DMU542" s="8"/>
      <c r="DMV542" s="8"/>
      <c r="DMW542" s="8"/>
      <c r="DMX542" s="8"/>
      <c r="DMY542" s="8"/>
      <c r="DMZ542" s="8"/>
      <c r="DNA542" s="8"/>
      <c r="DNB542" s="8"/>
      <c r="DNC542" s="8"/>
      <c r="DND542" s="8"/>
      <c r="DNE542" s="8"/>
      <c r="DNF542" s="8"/>
      <c r="DNG542" s="8"/>
      <c r="DNH542" s="8"/>
      <c r="DNI542" s="8"/>
      <c r="DNJ542" s="8"/>
      <c r="DNK542" s="8"/>
      <c r="DNL542" s="8"/>
      <c r="DNM542" s="8"/>
      <c r="DNN542" s="8"/>
      <c r="DNO542" s="8"/>
      <c r="DNP542" s="8"/>
      <c r="DNQ542" s="8"/>
      <c r="DNR542" s="8"/>
      <c r="DNS542" s="8"/>
      <c r="DNT542" s="8"/>
      <c r="DNU542" s="8"/>
      <c r="DNV542" s="8"/>
      <c r="DNW542" s="8"/>
      <c r="DNX542" s="8"/>
      <c r="DNY542" s="8"/>
      <c r="DNZ542" s="8"/>
      <c r="DOA542" s="8"/>
      <c r="DOB542" s="8"/>
      <c r="DOC542" s="8"/>
      <c r="DOD542" s="8"/>
      <c r="DOE542" s="8"/>
      <c r="DOF542" s="8"/>
      <c r="DOG542" s="8"/>
      <c r="DOH542" s="8"/>
      <c r="DOI542" s="8"/>
      <c r="DOJ542" s="8"/>
      <c r="DOK542" s="8"/>
      <c r="DOL542" s="8"/>
      <c r="DOM542" s="8"/>
      <c r="DON542" s="8"/>
      <c r="DOO542" s="8"/>
      <c r="DOP542" s="8"/>
      <c r="DOQ542" s="8"/>
      <c r="DOR542" s="8"/>
      <c r="DOS542" s="8"/>
      <c r="DOT542" s="8"/>
      <c r="DOU542" s="8"/>
      <c r="DOV542" s="8"/>
      <c r="DOW542" s="8"/>
      <c r="DOX542" s="8"/>
      <c r="DOY542" s="8"/>
      <c r="DOZ542" s="8"/>
      <c r="DPA542" s="8"/>
      <c r="DPB542" s="8"/>
      <c r="DPC542" s="8"/>
      <c r="DPD542" s="8"/>
      <c r="DPE542" s="8"/>
      <c r="DPF542" s="8"/>
      <c r="DPG542" s="8"/>
      <c r="DPH542" s="8"/>
      <c r="DPI542" s="8"/>
      <c r="DPJ542" s="8"/>
      <c r="DPK542" s="8"/>
      <c r="DPL542" s="8"/>
      <c r="DPM542" s="8"/>
      <c r="DPN542" s="8"/>
      <c r="DPO542" s="8"/>
      <c r="DPP542" s="8"/>
      <c r="DPQ542" s="8"/>
      <c r="DPR542" s="8"/>
      <c r="DPS542" s="8"/>
      <c r="DPT542" s="8"/>
      <c r="DPU542" s="8"/>
      <c r="DPV542" s="8"/>
      <c r="DPW542" s="8"/>
      <c r="DPX542" s="8"/>
      <c r="DPY542" s="8"/>
      <c r="DPZ542" s="8"/>
      <c r="DQA542" s="8"/>
      <c r="DQB542" s="8"/>
      <c r="DQC542" s="8"/>
      <c r="DQD542" s="8"/>
      <c r="DQE542" s="8"/>
      <c r="DQF542" s="8"/>
      <c r="DQG542" s="8"/>
      <c r="DQH542" s="8"/>
      <c r="DQI542" s="8"/>
      <c r="DQJ542" s="8"/>
      <c r="DQK542" s="8"/>
      <c r="DQL542" s="8"/>
      <c r="DQM542" s="8"/>
      <c r="DQN542" s="8"/>
      <c r="DQO542" s="8"/>
      <c r="DQP542" s="8"/>
      <c r="DQQ542" s="8"/>
      <c r="DQR542" s="8"/>
      <c r="DQS542" s="8"/>
      <c r="DQT542" s="8"/>
      <c r="DQU542" s="8"/>
      <c r="DQV542" s="8"/>
      <c r="DQW542" s="8"/>
      <c r="DQX542" s="8"/>
      <c r="DQY542" s="8"/>
      <c r="DQZ542" s="8"/>
      <c r="DRA542" s="8"/>
      <c r="DRB542" s="8"/>
      <c r="DRC542" s="8"/>
      <c r="DRD542" s="8"/>
      <c r="DRE542" s="8"/>
      <c r="DRF542" s="8"/>
      <c r="DRG542" s="8"/>
      <c r="DRH542" s="8"/>
      <c r="DRI542" s="8"/>
      <c r="DRJ542" s="8"/>
      <c r="DRK542" s="8"/>
      <c r="DRL542" s="8"/>
      <c r="DRM542" s="8"/>
      <c r="DRN542" s="8"/>
      <c r="DRO542" s="8"/>
      <c r="DRP542" s="8"/>
      <c r="DRQ542" s="8"/>
      <c r="DRR542" s="8"/>
      <c r="DRS542" s="8"/>
      <c r="DRT542" s="8"/>
      <c r="DRU542" s="8"/>
      <c r="DRV542" s="8"/>
      <c r="DRW542" s="8"/>
      <c r="DRX542" s="8"/>
      <c r="DRY542" s="8"/>
      <c r="DRZ542" s="8"/>
      <c r="DSA542" s="8"/>
      <c r="DSB542" s="8"/>
      <c r="DSC542" s="8"/>
      <c r="DSD542" s="8"/>
      <c r="DSE542" s="8"/>
      <c r="DSF542" s="8"/>
      <c r="DSG542" s="8"/>
      <c r="DSH542" s="8"/>
      <c r="DSI542" s="8"/>
      <c r="DSJ542" s="8"/>
      <c r="DSK542" s="8"/>
      <c r="DSL542" s="8"/>
      <c r="DSM542" s="8"/>
      <c r="DSN542" s="8"/>
      <c r="DSO542" s="8"/>
      <c r="DSP542" s="8"/>
      <c r="DSQ542" s="8"/>
      <c r="DSR542" s="8"/>
      <c r="DSS542" s="8"/>
      <c r="DST542" s="8"/>
      <c r="DSU542" s="8"/>
      <c r="DSV542" s="8"/>
      <c r="DSW542" s="8"/>
      <c r="DSX542" s="8"/>
      <c r="DSY542" s="8"/>
      <c r="DSZ542" s="8"/>
      <c r="DTA542" s="8"/>
      <c r="DTB542" s="8"/>
      <c r="DTC542" s="8"/>
      <c r="DTD542" s="8"/>
      <c r="DTE542" s="8"/>
      <c r="DTF542" s="8"/>
      <c r="DTG542" s="8"/>
      <c r="DTH542" s="8"/>
      <c r="DTI542" s="8"/>
      <c r="DTJ542" s="8"/>
      <c r="DTK542" s="8"/>
      <c r="DTL542" s="8"/>
      <c r="DTM542" s="8"/>
      <c r="DTN542" s="8"/>
      <c r="DTO542" s="8"/>
      <c r="DTP542" s="8"/>
      <c r="DTQ542" s="8"/>
      <c r="DTR542" s="8"/>
      <c r="DTS542" s="8"/>
      <c r="DTT542" s="8"/>
      <c r="DTU542" s="8"/>
      <c r="DTV542" s="8"/>
      <c r="DTW542" s="8"/>
      <c r="DTX542" s="8"/>
      <c r="DTY542" s="8"/>
      <c r="DTZ542" s="8"/>
      <c r="DUA542" s="8"/>
      <c r="DUB542" s="8"/>
      <c r="DUC542" s="8"/>
      <c r="DUD542" s="8"/>
      <c r="DUE542" s="8"/>
      <c r="DUF542" s="8"/>
      <c r="DUG542" s="8"/>
      <c r="DUH542" s="8"/>
      <c r="DUI542" s="8"/>
      <c r="DUJ542" s="8"/>
      <c r="DUK542" s="8"/>
      <c r="DUL542" s="8"/>
      <c r="DUM542" s="8"/>
      <c r="DUN542" s="8"/>
      <c r="DUO542" s="8"/>
      <c r="DUP542" s="8"/>
      <c r="DUQ542" s="8"/>
      <c r="DUR542" s="8"/>
      <c r="DUS542" s="8"/>
      <c r="DUT542" s="8"/>
      <c r="DUU542" s="8"/>
      <c r="DUV542" s="8"/>
      <c r="DUW542" s="8"/>
      <c r="DUX542" s="8"/>
      <c r="DUY542" s="8"/>
      <c r="DUZ542" s="8"/>
      <c r="DVA542" s="8"/>
      <c r="DVB542" s="8"/>
      <c r="DVC542" s="8"/>
      <c r="DVD542" s="8"/>
      <c r="DVE542" s="8"/>
      <c r="DVF542" s="8"/>
      <c r="DVG542" s="8"/>
      <c r="DVH542" s="8"/>
      <c r="DVI542" s="8"/>
      <c r="DVJ542" s="8"/>
      <c r="DVK542" s="8"/>
      <c r="DVL542" s="8"/>
      <c r="DVM542" s="8"/>
      <c r="DVN542" s="8"/>
      <c r="DVO542" s="8"/>
      <c r="DVP542" s="8"/>
      <c r="DVQ542" s="8"/>
      <c r="DVR542" s="8"/>
      <c r="DVS542" s="8"/>
      <c r="DVT542" s="8"/>
      <c r="DVU542" s="8"/>
      <c r="DVV542" s="8"/>
      <c r="DVW542" s="8"/>
      <c r="DVX542" s="8"/>
      <c r="DVY542" s="8"/>
      <c r="DVZ542" s="8"/>
      <c r="DWA542" s="8"/>
      <c r="DWB542" s="8"/>
      <c r="DWC542" s="8"/>
      <c r="DWD542" s="8"/>
      <c r="DWE542" s="8"/>
      <c r="DWF542" s="8"/>
      <c r="DWG542" s="8"/>
      <c r="DWH542" s="8"/>
      <c r="DWI542" s="8"/>
      <c r="DWJ542" s="8"/>
      <c r="DWK542" s="8"/>
      <c r="DWL542" s="8"/>
      <c r="DWM542" s="8"/>
      <c r="DWN542" s="8"/>
      <c r="DWO542" s="8"/>
      <c r="DWP542" s="8"/>
      <c r="DWQ542" s="8"/>
      <c r="DWR542" s="8"/>
      <c r="DWS542" s="8"/>
      <c r="DWT542" s="8"/>
      <c r="DWU542" s="8"/>
      <c r="DWV542" s="8"/>
      <c r="DWW542" s="8"/>
      <c r="DWX542" s="8"/>
      <c r="DWY542" s="8"/>
      <c r="DWZ542" s="8"/>
      <c r="DXA542" s="8"/>
      <c r="DXB542" s="8"/>
      <c r="DXC542" s="8"/>
      <c r="DXD542" s="8"/>
      <c r="DXE542" s="8"/>
      <c r="DXF542" s="8"/>
      <c r="DXG542" s="8"/>
      <c r="DXH542" s="8"/>
      <c r="DXI542" s="8"/>
      <c r="DXJ542" s="8"/>
      <c r="DXK542" s="8"/>
      <c r="DXL542" s="8"/>
      <c r="DXM542" s="8"/>
      <c r="DXN542" s="8"/>
      <c r="DXO542" s="8"/>
      <c r="DXP542" s="8"/>
      <c r="DXQ542" s="8"/>
      <c r="DXR542" s="8"/>
      <c r="DXS542" s="8"/>
      <c r="DXT542" s="8"/>
      <c r="DXU542" s="8"/>
      <c r="DXV542" s="8"/>
      <c r="DXW542" s="8"/>
      <c r="DXX542" s="8"/>
      <c r="DXY542" s="8"/>
      <c r="DXZ542" s="8"/>
      <c r="DYA542" s="8"/>
      <c r="DYB542" s="8"/>
      <c r="DYC542" s="8"/>
      <c r="DYD542" s="8"/>
      <c r="DYE542" s="8"/>
      <c r="DYF542" s="8"/>
      <c r="DYG542" s="8"/>
      <c r="DYH542" s="8"/>
      <c r="DYI542" s="8"/>
      <c r="DYJ542" s="8"/>
      <c r="DYK542" s="8"/>
      <c r="DYL542" s="8"/>
      <c r="DYM542" s="8"/>
      <c r="DYN542" s="8"/>
      <c r="DYO542" s="8"/>
      <c r="DYP542" s="8"/>
      <c r="DYQ542" s="8"/>
      <c r="DYR542" s="8"/>
      <c r="DYS542" s="8"/>
      <c r="DYT542" s="8"/>
      <c r="DYU542" s="8"/>
      <c r="DYV542" s="8"/>
      <c r="DYW542" s="8"/>
      <c r="DYX542" s="8"/>
      <c r="DYY542" s="8"/>
      <c r="DYZ542" s="8"/>
      <c r="DZA542" s="8"/>
      <c r="DZB542" s="8"/>
      <c r="DZC542" s="8"/>
      <c r="DZD542" s="8"/>
      <c r="DZE542" s="8"/>
      <c r="DZF542" s="8"/>
      <c r="DZG542" s="8"/>
      <c r="DZH542" s="8"/>
      <c r="DZI542" s="8"/>
      <c r="DZJ542" s="8"/>
      <c r="DZK542" s="8"/>
      <c r="DZL542" s="8"/>
      <c r="DZM542" s="8"/>
      <c r="DZN542" s="8"/>
      <c r="DZO542" s="8"/>
      <c r="DZP542" s="8"/>
      <c r="DZQ542" s="8"/>
      <c r="DZR542" s="8"/>
      <c r="DZS542" s="8"/>
      <c r="DZT542" s="8"/>
      <c r="DZU542" s="8"/>
      <c r="DZV542" s="8"/>
      <c r="DZW542" s="8"/>
      <c r="DZX542" s="8"/>
      <c r="DZY542" s="8"/>
      <c r="DZZ542" s="8"/>
      <c r="EAA542" s="8"/>
      <c r="EAB542" s="8"/>
      <c r="EAC542" s="8"/>
      <c r="EAD542" s="8"/>
      <c r="EAE542" s="8"/>
      <c r="EAF542" s="8"/>
      <c r="EAG542" s="8"/>
      <c r="EAH542" s="8"/>
      <c r="EAI542" s="8"/>
      <c r="EAJ542" s="8"/>
      <c r="EAK542" s="8"/>
      <c r="EAL542" s="8"/>
      <c r="EAM542" s="8"/>
      <c r="EAN542" s="8"/>
      <c r="EAO542" s="8"/>
      <c r="EAP542" s="8"/>
      <c r="EAQ542" s="8"/>
      <c r="EAR542" s="8"/>
      <c r="EAS542" s="8"/>
      <c r="EAT542" s="8"/>
      <c r="EAU542" s="8"/>
      <c r="EAV542" s="8"/>
      <c r="EAW542" s="8"/>
      <c r="EAX542" s="8"/>
      <c r="EAY542" s="8"/>
      <c r="EAZ542" s="8"/>
      <c r="EBA542" s="8"/>
      <c r="EBB542" s="8"/>
      <c r="EBC542" s="8"/>
      <c r="EBD542" s="8"/>
      <c r="EBE542" s="8"/>
      <c r="EBF542" s="8"/>
      <c r="EBG542" s="8"/>
      <c r="EBH542" s="8"/>
      <c r="EBI542" s="8"/>
      <c r="EBJ542" s="8"/>
      <c r="EBK542" s="8"/>
      <c r="EBL542" s="8"/>
      <c r="EBM542" s="8"/>
      <c r="EBN542" s="8"/>
      <c r="EBO542" s="8"/>
      <c r="EBP542" s="8"/>
      <c r="EBQ542" s="8"/>
      <c r="EBR542" s="8"/>
      <c r="EBS542" s="8"/>
      <c r="EBT542" s="8"/>
      <c r="EBU542" s="8"/>
      <c r="EBV542" s="8"/>
      <c r="EBW542" s="8"/>
      <c r="EBX542" s="8"/>
      <c r="EBY542" s="8"/>
      <c r="EBZ542" s="8"/>
      <c r="ECA542" s="8"/>
      <c r="ECB542" s="8"/>
      <c r="ECC542" s="8"/>
      <c r="ECD542" s="8"/>
      <c r="ECE542" s="8"/>
      <c r="ECF542" s="8"/>
      <c r="ECG542" s="8"/>
      <c r="ECH542" s="8"/>
      <c r="ECI542" s="8"/>
      <c r="ECJ542" s="8"/>
      <c r="ECK542" s="8"/>
      <c r="ECL542" s="8"/>
      <c r="ECM542" s="8"/>
      <c r="ECN542" s="8"/>
      <c r="ECO542" s="8"/>
      <c r="ECP542" s="8"/>
      <c r="ECQ542" s="8"/>
      <c r="ECR542" s="8"/>
      <c r="ECS542" s="8"/>
      <c r="ECT542" s="8"/>
      <c r="ECU542" s="8"/>
      <c r="ECV542" s="8"/>
      <c r="ECW542" s="8"/>
      <c r="ECX542" s="8"/>
      <c r="ECY542" s="8"/>
      <c r="ECZ542" s="8"/>
      <c r="EDA542" s="8"/>
      <c r="EDB542" s="8"/>
      <c r="EDC542" s="8"/>
      <c r="EDD542" s="8"/>
      <c r="EDE542" s="8"/>
      <c r="EDF542" s="8"/>
      <c r="EDG542" s="8"/>
      <c r="EDH542" s="8"/>
      <c r="EDI542" s="8"/>
      <c r="EDJ542" s="8"/>
      <c r="EDK542" s="8"/>
      <c r="EDL542" s="8"/>
      <c r="EDM542" s="8"/>
      <c r="EDN542" s="8"/>
      <c r="EDO542" s="8"/>
      <c r="EDP542" s="8"/>
      <c r="EDQ542" s="8"/>
      <c r="EDR542" s="8"/>
      <c r="EDS542" s="8"/>
      <c r="EDT542" s="8"/>
      <c r="EDU542" s="8"/>
      <c r="EDV542" s="8"/>
      <c r="EDW542" s="8"/>
      <c r="EDX542" s="8"/>
      <c r="EDY542" s="8"/>
      <c r="EDZ542" s="8"/>
      <c r="EEA542" s="8"/>
      <c r="EEB542" s="8"/>
      <c r="EEC542" s="8"/>
      <c r="EED542" s="8"/>
      <c r="EEE542" s="8"/>
      <c r="EEF542" s="8"/>
      <c r="EEG542" s="8"/>
      <c r="EEH542" s="8"/>
      <c r="EEI542" s="8"/>
      <c r="EEJ542" s="8"/>
      <c r="EEK542" s="8"/>
      <c r="EEL542" s="8"/>
      <c r="EEM542" s="8"/>
      <c r="EEN542" s="8"/>
      <c r="EEO542" s="8"/>
      <c r="EEP542" s="8"/>
      <c r="EEQ542" s="8"/>
      <c r="EER542" s="8"/>
      <c r="EES542" s="8"/>
      <c r="EET542" s="8"/>
      <c r="EEU542" s="8"/>
      <c r="EEV542" s="8"/>
      <c r="EEW542" s="8"/>
      <c r="EEX542" s="8"/>
      <c r="EEY542" s="8"/>
      <c r="EEZ542" s="8"/>
      <c r="EFA542" s="8"/>
      <c r="EFB542" s="8"/>
      <c r="EFC542" s="8"/>
      <c r="EFD542" s="8"/>
      <c r="EFE542" s="8"/>
      <c r="EFF542" s="8"/>
      <c r="EFG542" s="8"/>
      <c r="EFH542" s="8"/>
      <c r="EFI542" s="8"/>
      <c r="EFJ542" s="8"/>
      <c r="EFK542" s="8"/>
      <c r="EFL542" s="8"/>
      <c r="EFM542" s="8"/>
      <c r="EFN542" s="8"/>
      <c r="EFO542" s="8"/>
      <c r="EFP542" s="8"/>
      <c r="EFQ542" s="8"/>
      <c r="EFR542" s="8"/>
      <c r="EFS542" s="8"/>
      <c r="EFT542" s="8"/>
      <c r="EFU542" s="8"/>
      <c r="EFV542" s="8"/>
      <c r="EFW542" s="8"/>
      <c r="EFX542" s="8"/>
      <c r="EFY542" s="8"/>
      <c r="EFZ542" s="8"/>
      <c r="EGA542" s="8"/>
      <c r="EGB542" s="8"/>
      <c r="EGC542" s="8"/>
      <c r="EGD542" s="8"/>
      <c r="EGE542" s="8"/>
      <c r="EGF542" s="8"/>
      <c r="EGG542" s="8"/>
      <c r="EGH542" s="8"/>
      <c r="EGI542" s="8"/>
      <c r="EGJ542" s="8"/>
      <c r="EGK542" s="8"/>
      <c r="EGL542" s="8"/>
      <c r="EGM542" s="8"/>
      <c r="EGN542" s="8"/>
      <c r="EGO542" s="8"/>
      <c r="EGP542" s="8"/>
      <c r="EGQ542" s="8"/>
      <c r="EGR542" s="8"/>
      <c r="EGS542" s="8"/>
      <c r="EGT542" s="8"/>
      <c r="EGU542" s="8"/>
      <c r="EGV542" s="8"/>
      <c r="EGW542" s="8"/>
      <c r="EGX542" s="8"/>
      <c r="EGY542" s="8"/>
      <c r="EGZ542" s="8"/>
      <c r="EHA542" s="8"/>
      <c r="EHB542" s="8"/>
      <c r="EHC542" s="8"/>
      <c r="EHD542" s="8"/>
      <c r="EHE542" s="8"/>
      <c r="EHF542" s="8"/>
      <c r="EHG542" s="8"/>
      <c r="EHH542" s="8"/>
      <c r="EHI542" s="8"/>
      <c r="EHJ542" s="8"/>
      <c r="EHK542" s="8"/>
      <c r="EHL542" s="8"/>
      <c r="EHM542" s="8"/>
      <c r="EHN542" s="8"/>
      <c r="EHO542" s="8"/>
      <c r="EHP542" s="8"/>
      <c r="EHQ542" s="8"/>
      <c r="EHR542" s="8"/>
      <c r="EHS542" s="8"/>
      <c r="EHT542" s="8"/>
      <c r="EHU542" s="8"/>
      <c r="EHV542" s="8"/>
      <c r="EHW542" s="8"/>
      <c r="EHX542" s="8"/>
      <c r="EHY542" s="8"/>
      <c r="EHZ542" s="8"/>
      <c r="EIA542" s="8"/>
      <c r="EIB542" s="8"/>
      <c r="EIC542" s="8"/>
      <c r="EID542" s="8"/>
      <c r="EIE542" s="8"/>
      <c r="EIF542" s="8"/>
      <c r="EIG542" s="8"/>
      <c r="EIH542" s="8"/>
      <c r="EII542" s="8"/>
      <c r="EIJ542" s="8"/>
      <c r="EIK542" s="8"/>
      <c r="EIL542" s="8"/>
      <c r="EIM542" s="8"/>
      <c r="EIN542" s="8"/>
      <c r="EIO542" s="8"/>
      <c r="EIP542" s="8"/>
      <c r="EIQ542" s="8"/>
      <c r="EIR542" s="8"/>
      <c r="EIS542" s="8"/>
      <c r="EIT542" s="8"/>
      <c r="EIU542" s="8"/>
      <c r="EIV542" s="8"/>
      <c r="EIW542" s="8"/>
      <c r="EIX542" s="8"/>
      <c r="EIY542" s="8"/>
      <c r="EIZ542" s="8"/>
      <c r="EJA542" s="8"/>
      <c r="EJB542" s="8"/>
      <c r="EJC542" s="8"/>
      <c r="EJD542" s="8"/>
      <c r="EJE542" s="8"/>
      <c r="EJF542" s="8"/>
      <c r="EJG542" s="8"/>
      <c r="EJH542" s="8"/>
      <c r="EJI542" s="8"/>
      <c r="EJJ542" s="8"/>
      <c r="EJK542" s="8"/>
      <c r="EJL542" s="8"/>
      <c r="EJM542" s="8"/>
      <c r="EJN542" s="8"/>
      <c r="EJO542" s="8"/>
      <c r="EJP542" s="8"/>
      <c r="EJQ542" s="8"/>
      <c r="EJR542" s="8"/>
      <c r="EJS542" s="8"/>
      <c r="EJT542" s="8"/>
      <c r="EJU542" s="8"/>
      <c r="EJV542" s="8"/>
      <c r="EJW542" s="8"/>
      <c r="EJX542" s="8"/>
      <c r="EJY542" s="8"/>
      <c r="EJZ542" s="8"/>
      <c r="EKA542" s="8"/>
      <c r="EKB542" s="8"/>
      <c r="EKC542" s="8"/>
      <c r="EKD542" s="8"/>
      <c r="EKE542" s="8"/>
      <c r="EKF542" s="8"/>
      <c r="EKG542" s="8"/>
      <c r="EKH542" s="8"/>
      <c r="EKI542" s="8"/>
      <c r="EKJ542" s="8"/>
      <c r="EKK542" s="8"/>
      <c r="EKL542" s="8"/>
      <c r="EKM542" s="8"/>
      <c r="EKN542" s="8"/>
      <c r="EKO542" s="8"/>
      <c r="EKP542" s="8"/>
      <c r="EKQ542" s="8"/>
      <c r="EKR542" s="8"/>
      <c r="EKS542" s="8"/>
      <c r="EKT542" s="8"/>
      <c r="EKU542" s="8"/>
      <c r="EKV542" s="8"/>
      <c r="EKW542" s="8"/>
      <c r="EKX542" s="8"/>
      <c r="EKY542" s="8"/>
      <c r="EKZ542" s="8"/>
      <c r="ELA542" s="8"/>
      <c r="ELB542" s="8"/>
      <c r="ELC542" s="8"/>
      <c r="ELD542" s="8"/>
      <c r="ELE542" s="8"/>
      <c r="ELF542" s="8"/>
      <c r="ELG542" s="8"/>
      <c r="ELH542" s="8"/>
      <c r="ELI542" s="8"/>
      <c r="ELJ542" s="8"/>
      <c r="ELK542" s="8"/>
      <c r="ELL542" s="8"/>
      <c r="ELM542" s="8"/>
      <c r="ELN542" s="8"/>
      <c r="ELO542" s="8"/>
      <c r="ELP542" s="8"/>
      <c r="ELQ542" s="8"/>
      <c r="ELR542" s="8"/>
      <c r="ELS542" s="8"/>
      <c r="ELT542" s="8"/>
      <c r="ELU542" s="8"/>
      <c r="ELV542" s="8"/>
      <c r="ELW542" s="8"/>
      <c r="ELX542" s="8"/>
      <c r="ELY542" s="8"/>
      <c r="ELZ542" s="8"/>
      <c r="EMA542" s="8"/>
      <c r="EMB542" s="8"/>
      <c r="EMC542" s="8"/>
      <c r="EMD542" s="8"/>
      <c r="EME542" s="8"/>
      <c r="EMF542" s="8"/>
      <c r="EMG542" s="8"/>
      <c r="EMH542" s="8"/>
      <c r="EMI542" s="8"/>
      <c r="EMJ542" s="8"/>
      <c r="EMK542" s="8"/>
      <c r="EML542" s="8"/>
      <c r="EMM542" s="8"/>
      <c r="EMN542" s="8"/>
      <c r="EMO542" s="8"/>
      <c r="EMP542" s="8"/>
      <c r="EMQ542" s="8"/>
      <c r="EMR542" s="8"/>
      <c r="EMS542" s="8"/>
      <c r="EMT542" s="8"/>
      <c r="EMU542" s="8"/>
      <c r="EMV542" s="8"/>
      <c r="EMW542" s="8"/>
      <c r="EMX542" s="8"/>
      <c r="EMY542" s="8"/>
      <c r="EMZ542" s="8"/>
      <c r="ENA542" s="8"/>
      <c r="ENB542" s="8"/>
      <c r="ENC542" s="8"/>
      <c r="END542" s="8"/>
      <c r="ENE542" s="8"/>
      <c r="ENF542" s="8"/>
      <c r="ENG542" s="8"/>
      <c r="ENH542" s="8"/>
      <c r="ENI542" s="8"/>
      <c r="ENJ542" s="8"/>
      <c r="ENK542" s="8"/>
      <c r="ENL542" s="8"/>
      <c r="ENM542" s="8"/>
      <c r="ENN542" s="8"/>
      <c r="ENO542" s="8"/>
      <c r="ENP542" s="8"/>
      <c r="ENQ542" s="8"/>
      <c r="ENR542" s="8"/>
      <c r="ENS542" s="8"/>
      <c r="ENT542" s="8"/>
      <c r="ENU542" s="8"/>
      <c r="ENV542" s="8"/>
      <c r="ENW542" s="8"/>
      <c r="ENX542" s="8"/>
      <c r="ENY542" s="8"/>
      <c r="ENZ542" s="8"/>
      <c r="EOA542" s="8"/>
      <c r="EOB542" s="8"/>
      <c r="EOC542" s="8"/>
      <c r="EOD542" s="8"/>
      <c r="EOE542" s="8"/>
      <c r="EOF542" s="8"/>
      <c r="EOG542" s="8"/>
      <c r="EOH542" s="8"/>
      <c r="EOI542" s="8"/>
      <c r="EOJ542" s="8"/>
      <c r="EOK542" s="8"/>
      <c r="EOL542" s="8"/>
      <c r="EOM542" s="8"/>
      <c r="EON542" s="8"/>
      <c r="EOO542" s="8"/>
      <c r="EOP542" s="8"/>
      <c r="EOQ542" s="8"/>
      <c r="EOR542" s="8"/>
      <c r="EOS542" s="8"/>
      <c r="EOT542" s="8"/>
      <c r="EOU542" s="8"/>
      <c r="EOV542" s="8"/>
      <c r="EOW542" s="8"/>
      <c r="EOX542" s="8"/>
      <c r="EOY542" s="8"/>
      <c r="EOZ542" s="8"/>
      <c r="EPA542" s="8"/>
      <c r="EPB542" s="8"/>
      <c r="EPC542" s="8"/>
      <c r="EPD542" s="8"/>
      <c r="EPE542" s="8"/>
      <c r="EPF542" s="8"/>
      <c r="EPG542" s="8"/>
      <c r="EPH542" s="8"/>
      <c r="EPI542" s="8"/>
      <c r="EPJ542" s="8"/>
      <c r="EPK542" s="8"/>
      <c r="EPL542" s="8"/>
      <c r="EPM542" s="8"/>
      <c r="EPN542" s="8"/>
      <c r="EPO542" s="8"/>
      <c r="EPP542" s="8"/>
      <c r="EPQ542" s="8"/>
      <c r="EPR542" s="8"/>
      <c r="EPS542" s="8"/>
      <c r="EPT542" s="8"/>
      <c r="EPU542" s="8"/>
      <c r="EPV542" s="8"/>
      <c r="EPW542" s="8"/>
      <c r="EPX542" s="8"/>
      <c r="EPY542" s="8"/>
      <c r="EPZ542" s="8"/>
      <c r="EQA542" s="8"/>
      <c r="EQB542" s="8"/>
      <c r="EQC542" s="8"/>
      <c r="EQD542" s="8"/>
      <c r="EQE542" s="8"/>
      <c r="EQF542" s="8"/>
      <c r="EQG542" s="8"/>
      <c r="EQH542" s="8"/>
      <c r="EQI542" s="8"/>
      <c r="EQJ542" s="8"/>
      <c r="EQK542" s="8"/>
      <c r="EQL542" s="8"/>
      <c r="EQM542" s="8"/>
      <c r="EQN542" s="8"/>
      <c r="EQO542" s="8"/>
      <c r="EQP542" s="8"/>
      <c r="EQQ542" s="8"/>
      <c r="EQR542" s="8"/>
      <c r="EQS542" s="8"/>
      <c r="EQT542" s="8"/>
      <c r="EQU542" s="8"/>
      <c r="EQV542" s="8"/>
      <c r="EQW542" s="8"/>
      <c r="EQX542" s="8"/>
      <c r="EQY542" s="8"/>
      <c r="EQZ542" s="8"/>
      <c r="ERA542" s="8"/>
      <c r="ERB542" s="8"/>
      <c r="ERC542" s="8"/>
      <c r="ERD542" s="8"/>
      <c r="ERE542" s="8"/>
      <c r="ERF542" s="8"/>
      <c r="ERG542" s="8"/>
      <c r="ERH542" s="8"/>
      <c r="ERI542" s="8"/>
      <c r="ERJ542" s="8"/>
      <c r="ERK542" s="8"/>
      <c r="ERL542" s="8"/>
      <c r="ERM542" s="8"/>
      <c r="ERN542" s="8"/>
      <c r="ERO542" s="8"/>
      <c r="ERP542" s="8"/>
      <c r="ERQ542" s="8"/>
      <c r="ERR542" s="8"/>
      <c r="ERS542" s="8"/>
      <c r="ERT542" s="8"/>
      <c r="ERU542" s="8"/>
      <c r="ERV542" s="8"/>
      <c r="ERW542" s="8"/>
      <c r="ERX542" s="8"/>
      <c r="ERY542" s="8"/>
      <c r="ERZ542" s="8"/>
      <c r="ESA542" s="8"/>
      <c r="ESB542" s="8"/>
      <c r="ESC542" s="8"/>
      <c r="ESD542" s="8"/>
      <c r="ESE542" s="8"/>
      <c r="ESF542" s="8"/>
      <c r="ESG542" s="8"/>
      <c r="ESH542" s="8"/>
      <c r="ESI542" s="8"/>
      <c r="ESJ542" s="8"/>
      <c r="ESK542" s="8"/>
      <c r="ESL542" s="8"/>
      <c r="ESM542" s="8"/>
      <c r="ESN542" s="8"/>
      <c r="ESO542" s="8"/>
      <c r="ESP542" s="8"/>
      <c r="ESQ542" s="8"/>
      <c r="ESR542" s="8"/>
      <c r="ESS542" s="8"/>
      <c r="EST542" s="8"/>
      <c r="ESU542" s="8"/>
      <c r="ESV542" s="8"/>
      <c r="ESW542" s="8"/>
      <c r="ESX542" s="8"/>
      <c r="ESY542" s="8"/>
      <c r="ESZ542" s="8"/>
      <c r="ETA542" s="8"/>
      <c r="ETB542" s="8"/>
      <c r="ETC542" s="8"/>
      <c r="ETD542" s="8"/>
      <c r="ETE542" s="8"/>
      <c r="ETF542" s="8"/>
      <c r="ETG542" s="8"/>
      <c r="ETH542" s="8"/>
      <c r="ETI542" s="8"/>
      <c r="ETJ542" s="8"/>
      <c r="ETK542" s="8"/>
      <c r="ETL542" s="8"/>
      <c r="ETM542" s="8"/>
      <c r="ETN542" s="8"/>
      <c r="ETO542" s="8"/>
      <c r="ETP542" s="8"/>
      <c r="ETQ542" s="8"/>
      <c r="ETR542" s="8"/>
      <c r="ETS542" s="8"/>
      <c r="ETT542" s="8"/>
      <c r="ETU542" s="8"/>
      <c r="ETV542" s="8"/>
      <c r="ETW542" s="8"/>
      <c r="ETX542" s="8"/>
      <c r="ETY542" s="8"/>
      <c r="ETZ542" s="8"/>
      <c r="EUA542" s="8"/>
      <c r="EUB542" s="8"/>
      <c r="EUC542" s="8"/>
      <c r="EUD542" s="8"/>
      <c r="EUE542" s="8"/>
      <c r="EUF542" s="8"/>
      <c r="EUG542" s="8"/>
      <c r="EUH542" s="8"/>
      <c r="EUI542" s="8"/>
      <c r="EUJ542" s="8"/>
      <c r="EUK542" s="8"/>
      <c r="EUL542" s="8"/>
      <c r="EUM542" s="8"/>
      <c r="EUN542" s="8"/>
      <c r="EUO542" s="8"/>
      <c r="EUP542" s="8"/>
      <c r="EUQ542" s="8"/>
      <c r="EUR542" s="8"/>
      <c r="EUS542" s="8"/>
      <c r="EUT542" s="8"/>
      <c r="EUU542" s="8"/>
      <c r="EUV542" s="8"/>
      <c r="EUW542" s="8"/>
      <c r="EUX542" s="8"/>
      <c r="EUY542" s="8"/>
      <c r="EUZ542" s="8"/>
      <c r="EVA542" s="8"/>
      <c r="EVB542" s="8"/>
      <c r="EVC542" s="8"/>
      <c r="EVD542" s="8"/>
      <c r="EVE542" s="8"/>
      <c r="EVF542" s="8"/>
      <c r="EVG542" s="8"/>
      <c r="EVH542" s="8"/>
      <c r="EVI542" s="8"/>
      <c r="EVJ542" s="8"/>
      <c r="EVK542" s="8"/>
      <c r="EVL542" s="8"/>
      <c r="EVM542" s="8"/>
      <c r="EVN542" s="8"/>
      <c r="EVO542" s="8"/>
      <c r="EVP542" s="8"/>
      <c r="EVQ542" s="8"/>
      <c r="EVR542" s="8"/>
      <c r="EVS542" s="8"/>
      <c r="EVT542" s="8"/>
      <c r="EVU542" s="8"/>
      <c r="EVV542" s="8"/>
      <c r="EVW542" s="8"/>
      <c r="EVX542" s="8"/>
      <c r="EVY542" s="8"/>
      <c r="EVZ542" s="8"/>
      <c r="EWA542" s="8"/>
      <c r="EWB542" s="8"/>
      <c r="EWC542" s="8"/>
      <c r="EWD542" s="8"/>
      <c r="EWE542" s="8"/>
      <c r="EWF542" s="8"/>
      <c r="EWG542" s="8"/>
      <c r="EWH542" s="8"/>
      <c r="EWI542" s="8"/>
      <c r="EWJ542" s="8"/>
      <c r="EWK542" s="8"/>
      <c r="EWL542" s="8"/>
      <c r="EWM542" s="8"/>
      <c r="EWN542" s="8"/>
      <c r="EWO542" s="8"/>
      <c r="EWP542" s="8"/>
      <c r="EWQ542" s="8"/>
      <c r="EWR542" s="8"/>
      <c r="EWS542" s="8"/>
      <c r="EWT542" s="8"/>
      <c r="EWU542" s="8"/>
      <c r="EWV542" s="8"/>
      <c r="EWW542" s="8"/>
      <c r="EWX542" s="8"/>
      <c r="EWY542" s="8"/>
      <c r="EWZ542" s="8"/>
      <c r="EXA542" s="8"/>
      <c r="EXB542" s="8"/>
      <c r="EXC542" s="8"/>
      <c r="EXD542" s="8"/>
      <c r="EXE542" s="8"/>
      <c r="EXF542" s="8"/>
      <c r="EXG542" s="8"/>
      <c r="EXH542" s="8"/>
      <c r="EXI542" s="8"/>
      <c r="EXJ542" s="8"/>
      <c r="EXK542" s="8"/>
      <c r="EXL542" s="8"/>
      <c r="EXM542" s="8"/>
      <c r="EXN542" s="8"/>
      <c r="EXO542" s="8"/>
      <c r="EXP542" s="8"/>
      <c r="EXQ542" s="8"/>
      <c r="EXR542" s="8"/>
      <c r="EXS542" s="8"/>
      <c r="EXT542" s="8"/>
      <c r="EXU542" s="8"/>
      <c r="EXV542" s="8"/>
      <c r="EXW542" s="8"/>
      <c r="EXX542" s="8"/>
      <c r="EXY542" s="8"/>
      <c r="EXZ542" s="8"/>
      <c r="EYA542" s="8"/>
      <c r="EYB542" s="8"/>
      <c r="EYC542" s="8"/>
      <c r="EYD542" s="8"/>
      <c r="EYE542" s="8"/>
      <c r="EYF542" s="8"/>
      <c r="EYG542" s="8"/>
      <c r="EYH542" s="8"/>
      <c r="EYI542" s="8"/>
      <c r="EYJ542" s="8"/>
      <c r="EYK542" s="8"/>
      <c r="EYL542" s="8"/>
      <c r="EYM542" s="8"/>
      <c r="EYN542" s="8"/>
      <c r="EYO542" s="8"/>
      <c r="EYP542" s="8"/>
      <c r="EYQ542" s="8"/>
      <c r="EYR542" s="8"/>
      <c r="EYS542" s="8"/>
      <c r="EYT542" s="8"/>
      <c r="EYU542" s="8"/>
      <c r="EYV542" s="8"/>
      <c r="EYW542" s="8"/>
      <c r="EYX542" s="8"/>
      <c r="EYY542" s="8"/>
      <c r="EYZ542" s="8"/>
      <c r="EZA542" s="8"/>
      <c r="EZB542" s="8"/>
      <c r="EZC542" s="8"/>
      <c r="EZD542" s="8"/>
      <c r="EZE542" s="8"/>
      <c r="EZF542" s="8"/>
      <c r="EZG542" s="8"/>
      <c r="EZH542" s="8"/>
      <c r="EZI542" s="8"/>
      <c r="EZJ542" s="8"/>
      <c r="EZK542" s="8"/>
      <c r="EZL542" s="8"/>
      <c r="EZM542" s="8"/>
      <c r="EZN542" s="8"/>
      <c r="EZO542" s="8"/>
      <c r="EZP542" s="8"/>
      <c r="EZQ542" s="8"/>
      <c r="EZR542" s="8"/>
      <c r="EZS542" s="8"/>
      <c r="EZT542" s="8"/>
      <c r="EZU542" s="8"/>
      <c r="EZV542" s="8"/>
      <c r="EZW542" s="8"/>
      <c r="EZX542" s="8"/>
      <c r="EZY542" s="8"/>
      <c r="EZZ542" s="8"/>
      <c r="FAA542" s="8"/>
      <c r="FAB542" s="8"/>
      <c r="FAC542" s="8"/>
      <c r="FAD542" s="8"/>
      <c r="FAE542" s="8"/>
      <c r="FAF542" s="8"/>
      <c r="FAG542" s="8"/>
      <c r="FAH542" s="8"/>
      <c r="FAI542" s="8"/>
      <c r="FAJ542" s="8"/>
      <c r="FAK542" s="8"/>
      <c r="FAL542" s="8"/>
      <c r="FAM542" s="8"/>
      <c r="FAN542" s="8"/>
      <c r="FAO542" s="8"/>
      <c r="FAP542" s="8"/>
      <c r="FAQ542" s="8"/>
      <c r="FAR542" s="8"/>
      <c r="FAS542" s="8"/>
      <c r="FAT542" s="8"/>
      <c r="FAU542" s="8"/>
      <c r="FAV542" s="8"/>
      <c r="FAW542" s="8"/>
      <c r="FAX542" s="8"/>
      <c r="FAY542" s="8"/>
      <c r="FAZ542" s="8"/>
      <c r="FBA542" s="8"/>
      <c r="FBB542" s="8"/>
      <c r="FBC542" s="8"/>
      <c r="FBD542" s="8"/>
      <c r="FBE542" s="8"/>
      <c r="FBF542" s="8"/>
      <c r="FBG542" s="8"/>
      <c r="FBH542" s="8"/>
      <c r="FBI542" s="8"/>
      <c r="FBJ542" s="8"/>
      <c r="FBK542" s="8"/>
      <c r="FBL542" s="8"/>
      <c r="FBM542" s="8"/>
      <c r="FBN542" s="8"/>
      <c r="FBO542" s="8"/>
      <c r="FBP542" s="8"/>
      <c r="FBQ542" s="8"/>
      <c r="FBR542" s="8"/>
      <c r="FBS542" s="8"/>
      <c r="FBT542" s="8"/>
      <c r="FBU542" s="8"/>
      <c r="FBV542" s="8"/>
      <c r="FBW542" s="8"/>
      <c r="FBX542" s="8"/>
      <c r="FBY542" s="8"/>
      <c r="FBZ542" s="8"/>
      <c r="FCA542" s="8"/>
      <c r="FCB542" s="8"/>
      <c r="FCC542" s="8"/>
      <c r="FCD542" s="8"/>
      <c r="FCE542" s="8"/>
      <c r="FCF542" s="8"/>
      <c r="FCG542" s="8"/>
      <c r="FCH542" s="8"/>
      <c r="FCI542" s="8"/>
      <c r="FCJ542" s="8"/>
      <c r="FCK542" s="8"/>
      <c r="FCL542" s="8"/>
      <c r="FCM542" s="8"/>
      <c r="FCN542" s="8"/>
      <c r="FCO542" s="8"/>
      <c r="FCP542" s="8"/>
      <c r="FCQ542" s="8"/>
      <c r="FCR542" s="8"/>
      <c r="FCS542" s="8"/>
      <c r="FCT542" s="8"/>
      <c r="FCU542" s="8"/>
      <c r="FCV542" s="8"/>
      <c r="FCW542" s="8"/>
      <c r="FCX542" s="8"/>
      <c r="FCY542" s="8"/>
      <c r="FCZ542" s="8"/>
      <c r="FDA542" s="8"/>
      <c r="FDB542" s="8"/>
      <c r="FDC542" s="8"/>
      <c r="FDD542" s="8"/>
      <c r="FDE542" s="8"/>
      <c r="FDF542" s="8"/>
      <c r="FDG542" s="8"/>
      <c r="FDH542" s="8"/>
      <c r="FDI542" s="8"/>
      <c r="FDJ542" s="8"/>
      <c r="FDK542" s="8"/>
      <c r="FDL542" s="8"/>
      <c r="FDM542" s="8"/>
      <c r="FDN542" s="8"/>
      <c r="FDO542" s="8"/>
      <c r="FDP542" s="8"/>
      <c r="FDQ542" s="8"/>
      <c r="FDR542" s="8"/>
      <c r="FDS542" s="8"/>
      <c r="FDT542" s="8"/>
      <c r="FDU542" s="8"/>
      <c r="FDV542" s="8"/>
      <c r="FDW542" s="8"/>
      <c r="FDX542" s="8"/>
      <c r="FDY542" s="8"/>
      <c r="FDZ542" s="8"/>
      <c r="FEA542" s="8"/>
      <c r="FEB542" s="8"/>
      <c r="FEC542" s="8"/>
      <c r="FED542" s="8"/>
      <c r="FEE542" s="8"/>
      <c r="FEF542" s="8"/>
      <c r="FEG542" s="8"/>
      <c r="FEH542" s="8"/>
      <c r="FEI542" s="8"/>
      <c r="FEJ542" s="8"/>
      <c r="FEK542" s="8"/>
      <c r="FEL542" s="8"/>
      <c r="FEM542" s="8"/>
      <c r="FEN542" s="8"/>
      <c r="FEO542" s="8"/>
      <c r="FEP542" s="8"/>
      <c r="FEQ542" s="8"/>
      <c r="FER542" s="8"/>
      <c r="FES542" s="8"/>
      <c r="FET542" s="8"/>
      <c r="FEU542" s="8"/>
      <c r="FEV542" s="8"/>
      <c r="FEW542" s="8"/>
      <c r="FEX542" s="8"/>
      <c r="FEY542" s="8"/>
      <c r="FEZ542" s="8"/>
      <c r="FFA542" s="8"/>
      <c r="FFB542" s="8"/>
      <c r="FFC542" s="8"/>
      <c r="FFD542" s="8"/>
      <c r="FFE542" s="8"/>
      <c r="FFF542" s="8"/>
      <c r="FFG542" s="8"/>
      <c r="FFH542" s="8"/>
      <c r="FFI542" s="8"/>
      <c r="FFJ542" s="8"/>
      <c r="FFK542" s="8"/>
      <c r="FFL542" s="8"/>
      <c r="FFM542" s="8"/>
      <c r="FFN542" s="8"/>
      <c r="FFO542" s="8"/>
      <c r="FFP542" s="8"/>
      <c r="FFQ542" s="8"/>
      <c r="FFR542" s="8"/>
      <c r="FFS542" s="8"/>
      <c r="FFT542" s="8"/>
      <c r="FFU542" s="8"/>
      <c r="FFV542" s="8"/>
      <c r="FFW542" s="8"/>
      <c r="FFX542" s="8"/>
      <c r="FFY542" s="8"/>
      <c r="FFZ542" s="8"/>
      <c r="FGA542" s="8"/>
      <c r="FGB542" s="8"/>
      <c r="FGC542" s="8"/>
      <c r="FGD542" s="8"/>
      <c r="FGE542" s="8"/>
      <c r="FGF542" s="8"/>
      <c r="FGG542" s="8"/>
      <c r="FGH542" s="8"/>
      <c r="FGI542" s="8"/>
      <c r="FGJ542" s="8"/>
      <c r="FGK542" s="8"/>
      <c r="FGL542" s="8"/>
      <c r="FGM542" s="8"/>
      <c r="FGN542" s="8"/>
      <c r="FGO542" s="8"/>
      <c r="FGP542" s="8"/>
      <c r="FGQ542" s="8"/>
      <c r="FGR542" s="8"/>
      <c r="FGS542" s="8"/>
      <c r="FGT542" s="8"/>
      <c r="FGU542" s="8"/>
      <c r="FGV542" s="8"/>
      <c r="FGW542" s="8"/>
      <c r="FGX542" s="8"/>
      <c r="FGY542" s="8"/>
      <c r="FGZ542" s="8"/>
      <c r="FHA542" s="8"/>
      <c r="FHB542" s="8"/>
      <c r="FHC542" s="8"/>
      <c r="FHD542" s="8"/>
      <c r="FHE542" s="8"/>
      <c r="FHF542" s="8"/>
      <c r="FHG542" s="8"/>
      <c r="FHH542" s="8"/>
      <c r="FHI542" s="8"/>
      <c r="FHJ542" s="8"/>
      <c r="FHK542" s="8"/>
      <c r="FHL542" s="8"/>
      <c r="FHM542" s="8"/>
      <c r="FHN542" s="8"/>
      <c r="FHO542" s="8"/>
      <c r="FHP542" s="8"/>
      <c r="FHQ542" s="8"/>
      <c r="FHR542" s="8"/>
      <c r="FHS542" s="8"/>
      <c r="FHT542" s="8"/>
      <c r="FHU542" s="8"/>
      <c r="FHV542" s="8"/>
      <c r="FHW542" s="8"/>
      <c r="FHX542" s="8"/>
      <c r="FHY542" s="8"/>
      <c r="FHZ542" s="8"/>
      <c r="FIA542" s="8"/>
      <c r="FIB542" s="8"/>
      <c r="FIC542" s="8"/>
      <c r="FID542" s="8"/>
      <c r="FIE542" s="8"/>
      <c r="FIF542" s="8"/>
      <c r="FIG542" s="8"/>
      <c r="FIH542" s="8"/>
      <c r="FII542" s="8"/>
      <c r="FIJ542" s="8"/>
      <c r="FIK542" s="8"/>
      <c r="FIL542" s="8"/>
      <c r="FIM542" s="8"/>
      <c r="FIN542" s="8"/>
      <c r="FIO542" s="8"/>
      <c r="FIP542" s="8"/>
      <c r="FIQ542" s="8"/>
      <c r="FIR542" s="8"/>
      <c r="FIS542" s="8"/>
      <c r="FIT542" s="8"/>
      <c r="FIU542" s="8"/>
      <c r="FIV542" s="8"/>
      <c r="FIW542" s="8"/>
      <c r="FIX542" s="8"/>
      <c r="FIY542" s="8"/>
      <c r="FIZ542" s="8"/>
      <c r="FJA542" s="8"/>
      <c r="FJB542" s="8"/>
      <c r="FJC542" s="8"/>
      <c r="FJD542" s="8"/>
      <c r="FJE542" s="8"/>
      <c r="FJF542" s="8"/>
      <c r="FJG542" s="8"/>
      <c r="FJH542" s="8"/>
      <c r="FJI542" s="8"/>
      <c r="FJJ542" s="8"/>
      <c r="FJK542" s="8"/>
      <c r="FJL542" s="8"/>
      <c r="FJM542" s="8"/>
      <c r="FJN542" s="8"/>
      <c r="FJO542" s="8"/>
      <c r="FJP542" s="8"/>
      <c r="FJQ542" s="8"/>
      <c r="FJR542" s="8"/>
      <c r="FJS542" s="8"/>
      <c r="FJT542" s="8"/>
      <c r="FJU542" s="8"/>
      <c r="FJV542" s="8"/>
      <c r="FJW542" s="8"/>
      <c r="FJX542" s="8"/>
      <c r="FJY542" s="8"/>
      <c r="FJZ542" s="8"/>
      <c r="FKA542" s="8"/>
      <c r="FKB542" s="8"/>
      <c r="FKC542" s="8"/>
      <c r="FKD542" s="8"/>
      <c r="FKE542" s="8"/>
      <c r="FKF542" s="8"/>
      <c r="FKG542" s="8"/>
      <c r="FKH542" s="8"/>
      <c r="FKI542" s="8"/>
      <c r="FKJ542" s="8"/>
      <c r="FKK542" s="8"/>
      <c r="FKL542" s="8"/>
      <c r="FKM542" s="8"/>
      <c r="FKN542" s="8"/>
      <c r="FKO542" s="8"/>
      <c r="FKP542" s="8"/>
      <c r="FKQ542" s="8"/>
      <c r="FKR542" s="8"/>
      <c r="FKS542" s="8"/>
      <c r="FKT542" s="8"/>
      <c r="FKU542" s="8"/>
      <c r="FKV542" s="8"/>
      <c r="FKW542" s="8"/>
      <c r="FKX542" s="8"/>
      <c r="FKY542" s="8"/>
      <c r="FKZ542" s="8"/>
      <c r="FLA542" s="8"/>
      <c r="FLB542" s="8"/>
      <c r="FLC542" s="8"/>
      <c r="FLD542" s="8"/>
      <c r="FLE542" s="8"/>
      <c r="FLF542" s="8"/>
      <c r="FLG542" s="8"/>
      <c r="FLH542" s="8"/>
      <c r="FLI542" s="8"/>
      <c r="FLJ542" s="8"/>
      <c r="FLK542" s="8"/>
      <c r="FLL542" s="8"/>
      <c r="FLM542" s="8"/>
      <c r="FLN542" s="8"/>
      <c r="FLO542" s="8"/>
      <c r="FLP542" s="8"/>
      <c r="FLQ542" s="8"/>
      <c r="FLR542" s="8"/>
      <c r="FLS542" s="8"/>
      <c r="FLT542" s="8"/>
      <c r="FLU542" s="8"/>
      <c r="FLV542" s="8"/>
      <c r="FLW542" s="8"/>
      <c r="FLX542" s="8"/>
      <c r="FLY542" s="8"/>
      <c r="FLZ542" s="8"/>
      <c r="FMA542" s="8"/>
      <c r="FMB542" s="8"/>
      <c r="FMC542" s="8"/>
      <c r="FMD542" s="8"/>
      <c r="FME542" s="8"/>
      <c r="FMF542" s="8"/>
      <c r="FMG542" s="8"/>
      <c r="FMH542" s="8"/>
      <c r="FMI542" s="8"/>
      <c r="FMJ542" s="8"/>
      <c r="FMK542" s="8"/>
      <c r="FML542" s="8"/>
      <c r="FMM542" s="8"/>
      <c r="FMN542" s="8"/>
      <c r="FMO542" s="8"/>
      <c r="FMP542" s="8"/>
      <c r="FMQ542" s="8"/>
      <c r="FMR542" s="8"/>
      <c r="FMS542" s="8"/>
      <c r="FMT542" s="8"/>
      <c r="FMU542" s="8"/>
      <c r="FMV542" s="8"/>
      <c r="FMW542" s="8"/>
      <c r="FMX542" s="8"/>
      <c r="FMY542" s="8"/>
      <c r="FMZ542" s="8"/>
      <c r="FNA542" s="8"/>
      <c r="FNB542" s="8"/>
      <c r="FNC542" s="8"/>
      <c r="FND542" s="8"/>
      <c r="FNE542" s="8"/>
      <c r="FNF542" s="8"/>
      <c r="FNG542" s="8"/>
      <c r="FNH542" s="8"/>
      <c r="FNI542" s="8"/>
      <c r="FNJ542" s="8"/>
      <c r="FNK542" s="8"/>
      <c r="FNL542" s="8"/>
      <c r="FNM542" s="8"/>
      <c r="FNN542" s="8"/>
      <c r="FNO542" s="8"/>
      <c r="FNP542" s="8"/>
      <c r="FNQ542" s="8"/>
      <c r="FNR542" s="8"/>
      <c r="FNS542" s="8"/>
      <c r="FNT542" s="8"/>
      <c r="FNU542" s="8"/>
      <c r="FNV542" s="8"/>
      <c r="FNW542" s="8"/>
      <c r="FNX542" s="8"/>
      <c r="FNY542" s="8"/>
      <c r="FNZ542" s="8"/>
      <c r="FOA542" s="8"/>
      <c r="FOB542" s="8"/>
      <c r="FOC542" s="8"/>
      <c r="FOD542" s="8"/>
      <c r="FOE542" s="8"/>
      <c r="FOF542" s="8"/>
      <c r="FOG542" s="8"/>
      <c r="FOH542" s="8"/>
      <c r="FOI542" s="8"/>
      <c r="FOJ542" s="8"/>
      <c r="FOK542" s="8"/>
      <c r="FOL542" s="8"/>
      <c r="FOM542" s="8"/>
      <c r="FON542" s="8"/>
      <c r="FOO542" s="8"/>
      <c r="FOP542" s="8"/>
      <c r="FOQ542" s="8"/>
      <c r="FOR542" s="8"/>
      <c r="FOS542" s="8"/>
      <c r="FOT542" s="8"/>
      <c r="FOU542" s="8"/>
      <c r="FOV542" s="8"/>
      <c r="FOW542" s="8"/>
      <c r="FOX542" s="8"/>
      <c r="FOY542" s="8"/>
      <c r="FOZ542" s="8"/>
      <c r="FPA542" s="8"/>
      <c r="FPB542" s="8"/>
      <c r="FPC542" s="8"/>
      <c r="FPD542" s="8"/>
      <c r="FPE542" s="8"/>
      <c r="FPF542" s="8"/>
      <c r="FPG542" s="8"/>
      <c r="FPH542" s="8"/>
      <c r="FPI542" s="8"/>
      <c r="FPJ542" s="8"/>
      <c r="FPK542" s="8"/>
      <c r="FPL542" s="8"/>
      <c r="FPM542" s="8"/>
      <c r="FPN542" s="8"/>
      <c r="FPO542" s="8"/>
      <c r="FPP542" s="8"/>
      <c r="FPQ542" s="8"/>
      <c r="FPR542" s="8"/>
      <c r="FPS542" s="8"/>
      <c r="FPT542" s="8"/>
      <c r="FPU542" s="8"/>
      <c r="FPV542" s="8"/>
      <c r="FPW542" s="8"/>
      <c r="FPX542" s="8"/>
      <c r="FPY542" s="8"/>
      <c r="FPZ542" s="8"/>
      <c r="FQA542" s="8"/>
      <c r="FQB542" s="8"/>
      <c r="FQC542" s="8"/>
      <c r="FQD542" s="8"/>
      <c r="FQE542" s="8"/>
      <c r="FQF542" s="8"/>
      <c r="FQG542" s="8"/>
      <c r="FQH542" s="8"/>
      <c r="FQI542" s="8"/>
      <c r="FQJ542" s="8"/>
      <c r="FQK542" s="8"/>
      <c r="FQL542" s="8"/>
      <c r="FQM542" s="8"/>
      <c r="FQN542" s="8"/>
      <c r="FQO542" s="8"/>
      <c r="FQP542" s="8"/>
      <c r="FQQ542" s="8"/>
      <c r="FQR542" s="8"/>
      <c r="FQS542" s="8"/>
      <c r="FQT542" s="8"/>
      <c r="FQU542" s="8"/>
      <c r="FQV542" s="8"/>
      <c r="FQW542" s="8"/>
      <c r="FQX542" s="8"/>
      <c r="FQY542" s="8"/>
      <c r="FQZ542" s="8"/>
      <c r="FRA542" s="8"/>
      <c r="FRB542" s="8"/>
      <c r="FRC542" s="8"/>
      <c r="FRD542" s="8"/>
      <c r="FRE542" s="8"/>
      <c r="FRF542" s="8"/>
      <c r="FRG542" s="8"/>
      <c r="FRH542" s="8"/>
      <c r="FRI542" s="8"/>
      <c r="FRJ542" s="8"/>
      <c r="FRK542" s="8"/>
      <c r="FRL542" s="8"/>
      <c r="FRM542" s="8"/>
      <c r="FRN542" s="8"/>
      <c r="FRO542" s="8"/>
      <c r="FRP542" s="8"/>
      <c r="FRQ542" s="8"/>
      <c r="FRR542" s="8"/>
      <c r="FRS542" s="8"/>
      <c r="FRT542" s="8"/>
      <c r="FRU542" s="8"/>
      <c r="FRV542" s="8"/>
      <c r="FRW542" s="8"/>
      <c r="FRX542" s="8"/>
      <c r="FRY542" s="8"/>
      <c r="FRZ542" s="8"/>
      <c r="FSA542" s="8"/>
      <c r="FSB542" s="8"/>
      <c r="FSC542" s="8"/>
      <c r="FSD542" s="8"/>
      <c r="FSE542" s="8"/>
      <c r="FSF542" s="8"/>
      <c r="FSG542" s="8"/>
      <c r="FSH542" s="8"/>
      <c r="FSI542" s="8"/>
      <c r="FSJ542" s="8"/>
      <c r="FSK542" s="8"/>
      <c r="FSL542" s="8"/>
      <c r="FSM542" s="8"/>
      <c r="FSN542" s="8"/>
      <c r="FSO542" s="8"/>
      <c r="FSP542" s="8"/>
      <c r="FSQ542" s="8"/>
      <c r="FSR542" s="8"/>
      <c r="FSS542" s="8"/>
      <c r="FST542" s="8"/>
      <c r="FSU542" s="8"/>
      <c r="FSV542" s="8"/>
      <c r="FSW542" s="8"/>
      <c r="FSX542" s="8"/>
      <c r="FSY542" s="8"/>
      <c r="FSZ542" s="8"/>
      <c r="FTA542" s="8"/>
      <c r="FTB542" s="8"/>
      <c r="FTC542" s="8"/>
      <c r="FTD542" s="8"/>
      <c r="FTE542" s="8"/>
      <c r="FTF542" s="8"/>
      <c r="FTG542" s="8"/>
      <c r="FTH542" s="8"/>
      <c r="FTI542" s="8"/>
      <c r="FTJ542" s="8"/>
      <c r="FTK542" s="8"/>
      <c r="FTL542" s="8"/>
      <c r="FTM542" s="8"/>
      <c r="FTN542" s="8"/>
      <c r="FTO542" s="8"/>
      <c r="FTP542" s="8"/>
      <c r="FTQ542" s="8"/>
      <c r="FTR542" s="8"/>
      <c r="FTS542" s="8"/>
      <c r="FTT542" s="8"/>
      <c r="FTU542" s="8"/>
      <c r="FTV542" s="8"/>
      <c r="FTW542" s="8"/>
      <c r="FTX542" s="8"/>
      <c r="FTY542" s="8"/>
      <c r="FTZ542" s="8"/>
      <c r="FUA542" s="8"/>
      <c r="FUB542" s="8"/>
      <c r="FUC542" s="8"/>
      <c r="FUD542" s="8"/>
      <c r="FUE542" s="8"/>
      <c r="FUF542" s="8"/>
      <c r="FUG542" s="8"/>
      <c r="FUH542" s="8"/>
      <c r="FUI542" s="8"/>
      <c r="FUJ542" s="8"/>
      <c r="FUK542" s="8"/>
      <c r="FUL542" s="8"/>
      <c r="FUM542" s="8"/>
      <c r="FUN542" s="8"/>
      <c r="FUO542" s="8"/>
      <c r="FUP542" s="8"/>
      <c r="FUQ542" s="8"/>
      <c r="FUR542" s="8"/>
      <c r="FUS542" s="8"/>
      <c r="FUT542" s="8"/>
      <c r="FUU542" s="8"/>
      <c r="FUV542" s="8"/>
      <c r="FUW542" s="8"/>
      <c r="FUX542" s="8"/>
      <c r="FUY542" s="8"/>
      <c r="FUZ542" s="8"/>
      <c r="FVA542" s="8"/>
      <c r="FVB542" s="8"/>
      <c r="FVC542" s="8"/>
      <c r="FVD542" s="8"/>
      <c r="FVE542" s="8"/>
      <c r="FVF542" s="8"/>
      <c r="FVG542" s="8"/>
      <c r="FVH542" s="8"/>
      <c r="FVI542" s="8"/>
      <c r="FVJ542" s="8"/>
      <c r="FVK542" s="8"/>
      <c r="FVL542" s="8"/>
      <c r="FVM542" s="8"/>
      <c r="FVN542" s="8"/>
      <c r="FVO542" s="8"/>
      <c r="FVP542" s="8"/>
      <c r="FVQ542" s="8"/>
      <c r="FVR542" s="8"/>
      <c r="FVS542" s="8"/>
      <c r="FVT542" s="8"/>
      <c r="FVU542" s="8"/>
      <c r="FVV542" s="8"/>
      <c r="FVW542" s="8"/>
      <c r="FVX542" s="8"/>
      <c r="FVY542" s="8"/>
      <c r="FVZ542" s="8"/>
      <c r="FWA542" s="8"/>
      <c r="FWB542" s="8"/>
      <c r="FWC542" s="8"/>
      <c r="FWD542" s="8"/>
      <c r="FWE542" s="8"/>
      <c r="FWF542" s="8"/>
      <c r="FWG542" s="8"/>
      <c r="FWH542" s="8"/>
      <c r="FWI542" s="8"/>
      <c r="FWJ542" s="8"/>
      <c r="FWK542" s="8"/>
      <c r="FWL542" s="8"/>
      <c r="FWM542" s="8"/>
      <c r="FWN542" s="8"/>
      <c r="FWO542" s="8"/>
      <c r="FWP542" s="8"/>
      <c r="FWQ542" s="8"/>
      <c r="FWR542" s="8"/>
      <c r="FWS542" s="8"/>
      <c r="FWT542" s="8"/>
      <c r="FWU542" s="8"/>
      <c r="FWV542" s="8"/>
      <c r="FWW542" s="8"/>
      <c r="FWX542" s="8"/>
      <c r="FWY542" s="8"/>
      <c r="FWZ542" s="8"/>
      <c r="FXA542" s="8"/>
      <c r="FXB542" s="8"/>
      <c r="FXC542" s="8"/>
      <c r="FXD542" s="8"/>
      <c r="FXE542" s="8"/>
      <c r="FXF542" s="8"/>
      <c r="FXG542" s="8"/>
      <c r="FXH542" s="8"/>
      <c r="FXI542" s="8"/>
      <c r="FXJ542" s="8"/>
      <c r="FXK542" s="8"/>
      <c r="FXL542" s="8"/>
      <c r="FXM542" s="8"/>
      <c r="FXN542" s="8"/>
      <c r="FXO542" s="8"/>
      <c r="FXP542" s="8"/>
      <c r="FXQ542" s="8"/>
      <c r="FXR542" s="8"/>
      <c r="FXS542" s="8"/>
      <c r="FXT542" s="8"/>
      <c r="FXU542" s="8"/>
      <c r="FXV542" s="8"/>
      <c r="FXW542" s="8"/>
      <c r="FXX542" s="8"/>
      <c r="FXY542" s="8"/>
      <c r="FXZ542" s="8"/>
      <c r="FYA542" s="8"/>
      <c r="FYB542" s="8"/>
      <c r="FYC542" s="8"/>
      <c r="FYD542" s="8"/>
      <c r="FYE542" s="8"/>
      <c r="FYF542" s="8"/>
      <c r="FYG542" s="8"/>
      <c r="FYH542" s="8"/>
      <c r="FYI542" s="8"/>
      <c r="FYJ542" s="8"/>
      <c r="FYK542" s="8"/>
      <c r="FYL542" s="8"/>
      <c r="FYM542" s="8"/>
      <c r="FYN542" s="8"/>
      <c r="FYO542" s="8"/>
      <c r="FYP542" s="8"/>
      <c r="FYQ542" s="8"/>
      <c r="FYR542" s="8"/>
      <c r="FYS542" s="8"/>
      <c r="FYT542" s="8"/>
      <c r="FYU542" s="8"/>
      <c r="FYV542" s="8"/>
      <c r="FYW542" s="8"/>
      <c r="FYX542" s="8"/>
      <c r="FYY542" s="8"/>
      <c r="FYZ542" s="8"/>
      <c r="FZA542" s="8"/>
      <c r="FZB542" s="8"/>
      <c r="FZC542" s="8"/>
      <c r="FZD542" s="8"/>
      <c r="FZE542" s="8"/>
      <c r="FZF542" s="8"/>
      <c r="FZG542" s="8"/>
      <c r="FZH542" s="8"/>
      <c r="FZI542" s="8"/>
      <c r="FZJ542" s="8"/>
      <c r="FZK542" s="8"/>
      <c r="FZL542" s="8"/>
      <c r="FZM542" s="8"/>
      <c r="FZN542" s="8"/>
      <c r="FZO542" s="8"/>
      <c r="FZP542" s="8"/>
      <c r="FZQ542" s="8"/>
      <c r="FZR542" s="8"/>
      <c r="FZS542" s="8"/>
      <c r="FZT542" s="8"/>
      <c r="FZU542" s="8"/>
      <c r="FZV542" s="8"/>
      <c r="FZW542" s="8"/>
      <c r="FZX542" s="8"/>
      <c r="FZY542" s="8"/>
      <c r="FZZ542" s="8"/>
      <c r="GAA542" s="8"/>
      <c r="GAB542" s="8"/>
      <c r="GAC542" s="8"/>
      <c r="GAD542" s="8"/>
      <c r="GAE542" s="8"/>
      <c r="GAF542" s="8"/>
      <c r="GAG542" s="8"/>
      <c r="GAH542" s="8"/>
      <c r="GAI542" s="8"/>
      <c r="GAJ542" s="8"/>
      <c r="GAK542" s="8"/>
      <c r="GAL542" s="8"/>
      <c r="GAM542" s="8"/>
      <c r="GAN542" s="8"/>
      <c r="GAO542" s="8"/>
      <c r="GAP542" s="8"/>
      <c r="GAQ542" s="8"/>
      <c r="GAR542" s="8"/>
      <c r="GAS542" s="8"/>
      <c r="GAT542" s="8"/>
      <c r="GAU542" s="8"/>
      <c r="GAV542" s="8"/>
      <c r="GAW542" s="8"/>
      <c r="GAX542" s="8"/>
      <c r="GAY542" s="8"/>
      <c r="GAZ542" s="8"/>
      <c r="GBA542" s="8"/>
      <c r="GBB542" s="8"/>
      <c r="GBC542" s="8"/>
      <c r="GBD542" s="8"/>
      <c r="GBE542" s="8"/>
      <c r="GBF542" s="8"/>
      <c r="GBG542" s="8"/>
      <c r="GBH542" s="8"/>
      <c r="GBI542" s="8"/>
      <c r="GBJ542" s="8"/>
      <c r="GBK542" s="8"/>
      <c r="GBL542" s="8"/>
      <c r="GBM542" s="8"/>
      <c r="GBN542" s="8"/>
      <c r="GBO542" s="8"/>
      <c r="GBP542" s="8"/>
      <c r="GBQ542" s="8"/>
      <c r="GBR542" s="8"/>
      <c r="GBS542" s="8"/>
      <c r="GBT542" s="8"/>
      <c r="GBU542" s="8"/>
      <c r="GBV542" s="8"/>
      <c r="GBW542" s="8"/>
      <c r="GBX542" s="8"/>
      <c r="GBY542" s="8"/>
      <c r="GBZ542" s="8"/>
      <c r="GCA542" s="8"/>
      <c r="GCB542" s="8"/>
      <c r="GCC542" s="8"/>
      <c r="GCD542" s="8"/>
      <c r="GCE542" s="8"/>
      <c r="GCF542" s="8"/>
      <c r="GCG542" s="8"/>
      <c r="GCH542" s="8"/>
      <c r="GCI542" s="8"/>
      <c r="GCJ542" s="8"/>
      <c r="GCK542" s="8"/>
      <c r="GCL542" s="8"/>
      <c r="GCM542" s="8"/>
      <c r="GCN542" s="8"/>
      <c r="GCO542" s="8"/>
      <c r="GCP542" s="8"/>
      <c r="GCQ542" s="8"/>
      <c r="GCR542" s="8"/>
      <c r="GCS542" s="8"/>
      <c r="GCT542" s="8"/>
      <c r="GCU542" s="8"/>
      <c r="GCV542" s="8"/>
      <c r="GCW542" s="8"/>
      <c r="GCX542" s="8"/>
      <c r="GCY542" s="8"/>
      <c r="GCZ542" s="8"/>
      <c r="GDA542" s="8"/>
      <c r="GDB542" s="8"/>
      <c r="GDC542" s="8"/>
      <c r="GDD542" s="8"/>
      <c r="GDE542" s="8"/>
      <c r="GDF542" s="8"/>
      <c r="GDG542" s="8"/>
      <c r="GDH542" s="8"/>
      <c r="GDI542" s="8"/>
      <c r="GDJ542" s="8"/>
      <c r="GDK542" s="8"/>
      <c r="GDL542" s="8"/>
      <c r="GDM542" s="8"/>
      <c r="GDN542" s="8"/>
      <c r="GDO542" s="8"/>
      <c r="GDP542" s="8"/>
      <c r="GDQ542" s="8"/>
      <c r="GDR542" s="8"/>
      <c r="GDS542" s="8"/>
      <c r="GDT542" s="8"/>
      <c r="GDU542" s="8"/>
      <c r="GDV542" s="8"/>
      <c r="GDW542" s="8"/>
      <c r="GDX542" s="8"/>
      <c r="GDY542" s="8"/>
      <c r="GDZ542" s="8"/>
      <c r="GEA542" s="8"/>
      <c r="GEB542" s="8"/>
      <c r="GEC542" s="8"/>
      <c r="GED542" s="8"/>
      <c r="GEE542" s="8"/>
      <c r="GEF542" s="8"/>
      <c r="GEG542" s="8"/>
      <c r="GEH542" s="8"/>
      <c r="GEI542" s="8"/>
      <c r="GEJ542" s="8"/>
      <c r="GEK542" s="8"/>
      <c r="GEL542" s="8"/>
      <c r="GEM542" s="8"/>
      <c r="GEN542" s="8"/>
      <c r="GEO542" s="8"/>
      <c r="GEP542" s="8"/>
      <c r="GEQ542" s="8"/>
      <c r="GER542" s="8"/>
      <c r="GES542" s="8"/>
      <c r="GET542" s="8"/>
      <c r="GEU542" s="8"/>
      <c r="GEV542" s="8"/>
      <c r="GEW542" s="8"/>
      <c r="GEX542" s="8"/>
      <c r="GEY542" s="8"/>
      <c r="GEZ542" s="8"/>
      <c r="GFA542" s="8"/>
      <c r="GFB542" s="8"/>
      <c r="GFC542" s="8"/>
      <c r="GFD542" s="8"/>
      <c r="GFE542" s="8"/>
      <c r="GFF542" s="8"/>
      <c r="GFG542" s="8"/>
      <c r="GFH542" s="8"/>
      <c r="GFI542" s="8"/>
      <c r="GFJ542" s="8"/>
      <c r="GFK542" s="8"/>
      <c r="GFL542" s="8"/>
      <c r="GFM542" s="8"/>
      <c r="GFN542" s="8"/>
      <c r="GFO542" s="8"/>
      <c r="GFP542" s="8"/>
      <c r="GFQ542" s="8"/>
      <c r="GFR542" s="8"/>
      <c r="GFS542" s="8"/>
      <c r="GFT542" s="8"/>
      <c r="GFU542" s="8"/>
      <c r="GFV542" s="8"/>
      <c r="GFW542" s="8"/>
      <c r="GFX542" s="8"/>
      <c r="GFY542" s="8"/>
      <c r="GFZ542" s="8"/>
      <c r="GGA542" s="8"/>
      <c r="GGB542" s="8"/>
      <c r="GGC542" s="8"/>
      <c r="GGD542" s="8"/>
      <c r="GGE542" s="8"/>
      <c r="GGF542" s="8"/>
      <c r="GGG542" s="8"/>
      <c r="GGH542" s="8"/>
      <c r="GGI542" s="8"/>
      <c r="GGJ542" s="8"/>
      <c r="GGK542" s="8"/>
      <c r="GGL542" s="8"/>
      <c r="GGM542" s="8"/>
      <c r="GGN542" s="8"/>
      <c r="GGO542" s="8"/>
      <c r="GGP542" s="8"/>
      <c r="GGQ542" s="8"/>
      <c r="GGR542" s="8"/>
      <c r="GGS542" s="8"/>
      <c r="GGT542" s="8"/>
      <c r="GGU542" s="8"/>
      <c r="GGV542" s="8"/>
      <c r="GGW542" s="8"/>
      <c r="GGX542" s="8"/>
      <c r="GGY542" s="8"/>
      <c r="GGZ542" s="8"/>
      <c r="GHA542" s="8"/>
      <c r="GHB542" s="8"/>
      <c r="GHC542" s="8"/>
      <c r="GHD542" s="8"/>
      <c r="GHE542" s="8"/>
      <c r="GHF542" s="8"/>
      <c r="GHG542" s="8"/>
      <c r="GHH542" s="8"/>
      <c r="GHI542" s="8"/>
      <c r="GHJ542" s="8"/>
      <c r="GHK542" s="8"/>
      <c r="GHL542" s="8"/>
      <c r="GHM542" s="8"/>
      <c r="GHN542" s="8"/>
      <c r="GHO542" s="8"/>
      <c r="GHP542" s="8"/>
      <c r="GHQ542" s="8"/>
      <c r="GHR542" s="8"/>
      <c r="GHS542" s="8"/>
      <c r="GHT542" s="8"/>
      <c r="GHU542" s="8"/>
      <c r="GHV542" s="8"/>
      <c r="GHW542" s="8"/>
      <c r="GHX542" s="8"/>
      <c r="GHY542" s="8"/>
      <c r="GHZ542" s="8"/>
      <c r="GIA542" s="8"/>
      <c r="GIB542" s="8"/>
      <c r="GIC542" s="8"/>
      <c r="GID542" s="8"/>
      <c r="GIE542" s="8"/>
      <c r="GIF542" s="8"/>
      <c r="GIG542" s="8"/>
      <c r="GIH542" s="8"/>
      <c r="GII542" s="8"/>
      <c r="GIJ542" s="8"/>
      <c r="GIK542" s="8"/>
      <c r="GIL542" s="8"/>
      <c r="GIM542" s="8"/>
      <c r="GIN542" s="8"/>
      <c r="GIO542" s="8"/>
      <c r="GIP542" s="8"/>
      <c r="GIQ542" s="8"/>
      <c r="GIR542" s="8"/>
      <c r="GIS542" s="8"/>
      <c r="GIT542" s="8"/>
      <c r="GIU542" s="8"/>
      <c r="GIV542" s="8"/>
      <c r="GIW542" s="8"/>
      <c r="GIX542" s="8"/>
      <c r="GIY542" s="8"/>
      <c r="GIZ542" s="8"/>
      <c r="GJA542" s="8"/>
      <c r="GJB542" s="8"/>
      <c r="GJC542" s="8"/>
      <c r="GJD542" s="8"/>
      <c r="GJE542" s="8"/>
      <c r="GJF542" s="8"/>
      <c r="GJG542" s="8"/>
      <c r="GJH542" s="8"/>
      <c r="GJI542" s="8"/>
      <c r="GJJ542" s="8"/>
      <c r="GJK542" s="8"/>
      <c r="GJL542" s="8"/>
      <c r="GJM542" s="8"/>
      <c r="GJN542" s="8"/>
      <c r="GJO542" s="8"/>
      <c r="GJP542" s="8"/>
      <c r="GJQ542" s="8"/>
      <c r="GJR542" s="8"/>
      <c r="GJS542" s="8"/>
      <c r="GJT542" s="8"/>
      <c r="GJU542" s="8"/>
      <c r="GJV542" s="8"/>
      <c r="GJW542" s="8"/>
      <c r="GJX542" s="8"/>
      <c r="GJY542" s="8"/>
      <c r="GJZ542" s="8"/>
      <c r="GKA542" s="8"/>
      <c r="GKB542" s="8"/>
      <c r="GKC542" s="8"/>
      <c r="GKD542" s="8"/>
      <c r="GKE542" s="8"/>
      <c r="GKF542" s="8"/>
      <c r="GKG542" s="8"/>
      <c r="GKH542" s="8"/>
      <c r="GKI542" s="8"/>
      <c r="GKJ542" s="8"/>
      <c r="GKK542" s="8"/>
      <c r="GKL542" s="8"/>
      <c r="GKM542" s="8"/>
      <c r="GKN542" s="8"/>
      <c r="GKO542" s="8"/>
      <c r="GKP542" s="8"/>
      <c r="GKQ542" s="8"/>
      <c r="GKR542" s="8"/>
      <c r="GKS542" s="8"/>
      <c r="GKT542" s="8"/>
      <c r="GKU542" s="8"/>
      <c r="GKV542" s="8"/>
      <c r="GKW542" s="8"/>
      <c r="GKX542" s="8"/>
      <c r="GKY542" s="8"/>
      <c r="GKZ542" s="8"/>
      <c r="GLA542" s="8"/>
      <c r="GLB542" s="8"/>
      <c r="GLC542" s="8"/>
      <c r="GLD542" s="8"/>
      <c r="GLE542" s="8"/>
      <c r="GLF542" s="8"/>
      <c r="GLG542" s="8"/>
      <c r="GLH542" s="8"/>
      <c r="GLI542" s="8"/>
      <c r="GLJ542" s="8"/>
      <c r="GLK542" s="8"/>
      <c r="GLL542" s="8"/>
      <c r="GLM542" s="8"/>
      <c r="GLN542" s="8"/>
      <c r="GLO542" s="8"/>
      <c r="GLP542" s="8"/>
      <c r="GLQ542" s="8"/>
      <c r="GLR542" s="8"/>
      <c r="GLS542" s="8"/>
      <c r="GLT542" s="8"/>
      <c r="GLU542" s="8"/>
      <c r="GLV542" s="8"/>
      <c r="GLW542" s="8"/>
      <c r="GLX542" s="8"/>
      <c r="GLY542" s="8"/>
      <c r="GLZ542" s="8"/>
      <c r="GMA542" s="8"/>
      <c r="GMB542" s="8"/>
      <c r="GMC542" s="8"/>
      <c r="GMD542" s="8"/>
      <c r="GME542" s="8"/>
      <c r="GMF542" s="8"/>
      <c r="GMG542" s="8"/>
      <c r="GMH542" s="8"/>
      <c r="GMI542" s="8"/>
      <c r="GMJ542" s="8"/>
      <c r="GMK542" s="8"/>
      <c r="GML542" s="8"/>
      <c r="GMM542" s="8"/>
      <c r="GMN542" s="8"/>
      <c r="GMO542" s="8"/>
      <c r="GMP542" s="8"/>
      <c r="GMQ542" s="8"/>
      <c r="GMR542" s="8"/>
      <c r="GMS542" s="8"/>
      <c r="GMT542" s="8"/>
      <c r="GMU542" s="8"/>
      <c r="GMV542" s="8"/>
      <c r="GMW542" s="8"/>
      <c r="GMX542" s="8"/>
      <c r="GMY542" s="8"/>
      <c r="GMZ542" s="8"/>
      <c r="GNA542" s="8"/>
      <c r="GNB542" s="8"/>
      <c r="GNC542" s="8"/>
      <c r="GND542" s="8"/>
      <c r="GNE542" s="8"/>
      <c r="GNF542" s="8"/>
      <c r="GNG542" s="8"/>
      <c r="GNH542" s="8"/>
      <c r="GNI542" s="8"/>
      <c r="GNJ542" s="8"/>
      <c r="GNK542" s="8"/>
      <c r="GNL542" s="8"/>
      <c r="GNM542" s="8"/>
      <c r="GNN542" s="8"/>
      <c r="GNO542" s="8"/>
      <c r="GNP542" s="8"/>
      <c r="GNQ542" s="8"/>
      <c r="GNR542" s="8"/>
      <c r="GNS542" s="8"/>
      <c r="GNT542" s="8"/>
      <c r="GNU542" s="8"/>
      <c r="GNV542" s="8"/>
      <c r="GNW542" s="8"/>
      <c r="GNX542" s="8"/>
      <c r="GNY542" s="8"/>
      <c r="GNZ542" s="8"/>
      <c r="GOA542" s="8"/>
      <c r="GOB542" s="8"/>
      <c r="GOC542" s="8"/>
      <c r="GOD542" s="8"/>
      <c r="GOE542" s="8"/>
      <c r="GOF542" s="8"/>
      <c r="GOG542" s="8"/>
      <c r="GOH542" s="8"/>
      <c r="GOI542" s="8"/>
      <c r="GOJ542" s="8"/>
      <c r="GOK542" s="8"/>
      <c r="GOL542" s="8"/>
      <c r="GOM542" s="8"/>
      <c r="GON542" s="8"/>
      <c r="GOO542" s="8"/>
      <c r="GOP542" s="8"/>
      <c r="GOQ542" s="8"/>
      <c r="GOR542" s="8"/>
      <c r="GOS542" s="8"/>
      <c r="GOT542" s="8"/>
      <c r="GOU542" s="8"/>
      <c r="GOV542" s="8"/>
      <c r="GOW542" s="8"/>
      <c r="GOX542" s="8"/>
      <c r="GOY542" s="8"/>
      <c r="GOZ542" s="8"/>
      <c r="GPA542" s="8"/>
      <c r="GPB542" s="8"/>
      <c r="GPC542" s="8"/>
      <c r="GPD542" s="8"/>
      <c r="GPE542" s="8"/>
      <c r="GPF542" s="8"/>
      <c r="GPG542" s="8"/>
      <c r="GPH542" s="8"/>
      <c r="GPI542" s="8"/>
      <c r="GPJ542" s="8"/>
      <c r="GPK542" s="8"/>
      <c r="GPL542" s="8"/>
      <c r="GPM542" s="8"/>
      <c r="GPN542" s="8"/>
      <c r="GPO542" s="8"/>
      <c r="GPP542" s="8"/>
      <c r="GPQ542" s="8"/>
      <c r="GPR542" s="8"/>
      <c r="GPS542" s="8"/>
      <c r="GPT542" s="8"/>
      <c r="GPU542" s="8"/>
      <c r="GPV542" s="8"/>
      <c r="GPW542" s="8"/>
      <c r="GPX542" s="8"/>
      <c r="GPY542" s="8"/>
      <c r="GPZ542" s="8"/>
      <c r="GQA542" s="8"/>
      <c r="GQB542" s="8"/>
      <c r="GQC542" s="8"/>
      <c r="GQD542" s="8"/>
      <c r="GQE542" s="8"/>
      <c r="GQF542" s="8"/>
      <c r="GQG542" s="8"/>
      <c r="GQH542" s="8"/>
      <c r="GQI542" s="8"/>
      <c r="GQJ542" s="8"/>
      <c r="GQK542" s="8"/>
      <c r="GQL542" s="8"/>
      <c r="GQM542" s="8"/>
      <c r="GQN542" s="8"/>
      <c r="GQO542" s="8"/>
      <c r="GQP542" s="8"/>
      <c r="GQQ542" s="8"/>
      <c r="GQR542" s="8"/>
      <c r="GQS542" s="8"/>
      <c r="GQT542" s="8"/>
      <c r="GQU542" s="8"/>
      <c r="GQV542" s="8"/>
      <c r="GQW542" s="8"/>
      <c r="GQX542" s="8"/>
      <c r="GQY542" s="8"/>
      <c r="GQZ542" s="8"/>
      <c r="GRA542" s="8"/>
      <c r="GRB542" s="8"/>
      <c r="GRC542" s="8"/>
      <c r="GRD542" s="8"/>
      <c r="GRE542" s="8"/>
      <c r="GRF542" s="8"/>
      <c r="GRG542" s="8"/>
      <c r="GRH542" s="8"/>
      <c r="GRI542" s="8"/>
      <c r="GRJ542" s="8"/>
      <c r="GRK542" s="8"/>
      <c r="GRL542" s="8"/>
      <c r="GRM542" s="8"/>
      <c r="GRN542" s="8"/>
      <c r="GRO542" s="8"/>
      <c r="GRP542" s="8"/>
      <c r="GRQ542" s="8"/>
      <c r="GRR542" s="8"/>
      <c r="GRS542" s="8"/>
      <c r="GRT542" s="8"/>
      <c r="GRU542" s="8"/>
      <c r="GRV542" s="8"/>
      <c r="GRW542" s="8"/>
      <c r="GRX542" s="8"/>
      <c r="GRY542" s="8"/>
      <c r="GRZ542" s="8"/>
      <c r="GSA542" s="8"/>
      <c r="GSB542" s="8"/>
      <c r="GSC542" s="8"/>
      <c r="GSD542" s="8"/>
      <c r="GSE542" s="8"/>
      <c r="GSF542" s="8"/>
      <c r="GSG542" s="8"/>
      <c r="GSH542" s="8"/>
      <c r="GSI542" s="8"/>
      <c r="GSJ542" s="8"/>
      <c r="GSK542" s="8"/>
      <c r="GSL542" s="8"/>
      <c r="GSM542" s="8"/>
      <c r="GSN542" s="8"/>
      <c r="GSO542" s="8"/>
      <c r="GSP542" s="8"/>
      <c r="GSQ542" s="8"/>
      <c r="GSR542" s="8"/>
      <c r="GSS542" s="8"/>
      <c r="GST542" s="8"/>
      <c r="GSU542" s="8"/>
      <c r="GSV542" s="8"/>
      <c r="GSW542" s="8"/>
      <c r="GSX542" s="8"/>
      <c r="GSY542" s="8"/>
      <c r="GSZ542" s="8"/>
      <c r="GTA542" s="8"/>
      <c r="GTB542" s="8"/>
      <c r="GTC542" s="8"/>
      <c r="GTD542" s="8"/>
      <c r="GTE542" s="8"/>
      <c r="GTF542" s="8"/>
      <c r="GTG542" s="8"/>
      <c r="GTH542" s="8"/>
      <c r="GTI542" s="8"/>
      <c r="GTJ542" s="8"/>
      <c r="GTK542" s="8"/>
      <c r="GTL542" s="8"/>
      <c r="GTM542" s="8"/>
      <c r="GTN542" s="8"/>
      <c r="GTO542" s="8"/>
      <c r="GTP542" s="8"/>
      <c r="GTQ542" s="8"/>
      <c r="GTR542" s="8"/>
      <c r="GTS542" s="8"/>
      <c r="GTT542" s="8"/>
      <c r="GTU542" s="8"/>
      <c r="GTV542" s="8"/>
      <c r="GTW542" s="8"/>
      <c r="GTX542" s="8"/>
      <c r="GTY542" s="8"/>
      <c r="GTZ542" s="8"/>
      <c r="GUA542" s="8"/>
      <c r="GUB542" s="8"/>
      <c r="GUC542" s="8"/>
      <c r="GUD542" s="8"/>
      <c r="GUE542" s="8"/>
      <c r="GUF542" s="8"/>
      <c r="GUG542" s="8"/>
      <c r="GUH542" s="8"/>
      <c r="GUI542" s="8"/>
      <c r="GUJ542" s="8"/>
      <c r="GUK542" s="8"/>
      <c r="GUL542" s="8"/>
      <c r="GUM542" s="8"/>
      <c r="GUN542" s="8"/>
      <c r="GUO542" s="8"/>
      <c r="GUP542" s="8"/>
      <c r="GUQ542" s="8"/>
      <c r="GUR542" s="8"/>
      <c r="GUS542" s="8"/>
      <c r="GUT542" s="8"/>
      <c r="GUU542" s="8"/>
      <c r="GUV542" s="8"/>
      <c r="GUW542" s="8"/>
      <c r="GUX542" s="8"/>
      <c r="GUY542" s="8"/>
      <c r="GUZ542" s="8"/>
      <c r="GVA542" s="8"/>
      <c r="GVB542" s="8"/>
      <c r="GVC542" s="8"/>
      <c r="GVD542" s="8"/>
      <c r="GVE542" s="8"/>
      <c r="GVF542" s="8"/>
      <c r="GVG542" s="8"/>
      <c r="GVH542" s="8"/>
      <c r="GVI542" s="8"/>
      <c r="GVJ542" s="8"/>
      <c r="GVK542" s="8"/>
      <c r="GVL542" s="8"/>
      <c r="GVM542" s="8"/>
      <c r="GVN542" s="8"/>
      <c r="GVO542" s="8"/>
      <c r="GVP542" s="8"/>
      <c r="GVQ542" s="8"/>
      <c r="GVR542" s="8"/>
      <c r="GVS542" s="8"/>
      <c r="GVT542" s="8"/>
      <c r="GVU542" s="8"/>
      <c r="GVV542" s="8"/>
      <c r="GVW542" s="8"/>
      <c r="GVX542" s="8"/>
      <c r="GVY542" s="8"/>
      <c r="GVZ542" s="8"/>
      <c r="GWA542" s="8"/>
      <c r="GWB542" s="8"/>
      <c r="GWC542" s="8"/>
      <c r="GWD542" s="8"/>
      <c r="GWE542" s="8"/>
      <c r="GWF542" s="8"/>
      <c r="GWG542" s="8"/>
      <c r="GWH542" s="8"/>
      <c r="GWI542" s="8"/>
      <c r="GWJ542" s="8"/>
      <c r="GWK542" s="8"/>
      <c r="GWL542" s="8"/>
      <c r="GWM542" s="8"/>
      <c r="GWN542" s="8"/>
      <c r="GWO542" s="8"/>
      <c r="GWP542" s="8"/>
      <c r="GWQ542" s="8"/>
      <c r="GWR542" s="8"/>
      <c r="GWS542" s="8"/>
      <c r="GWT542" s="8"/>
      <c r="GWU542" s="8"/>
      <c r="GWV542" s="8"/>
      <c r="GWW542" s="8"/>
      <c r="GWX542" s="8"/>
      <c r="GWY542" s="8"/>
      <c r="GWZ542" s="8"/>
      <c r="GXA542" s="8"/>
      <c r="GXB542" s="8"/>
      <c r="GXC542" s="8"/>
      <c r="GXD542" s="8"/>
      <c r="GXE542" s="8"/>
      <c r="GXF542" s="8"/>
      <c r="GXG542" s="8"/>
      <c r="GXH542" s="8"/>
      <c r="GXI542" s="8"/>
      <c r="GXJ542" s="8"/>
      <c r="GXK542" s="8"/>
      <c r="GXL542" s="8"/>
      <c r="GXM542" s="8"/>
      <c r="GXN542" s="8"/>
      <c r="GXO542" s="8"/>
      <c r="GXP542" s="8"/>
      <c r="GXQ542" s="8"/>
      <c r="GXR542" s="8"/>
      <c r="GXS542" s="8"/>
      <c r="GXT542" s="8"/>
      <c r="GXU542" s="8"/>
      <c r="GXV542" s="8"/>
      <c r="GXW542" s="8"/>
      <c r="GXX542" s="8"/>
      <c r="GXY542" s="8"/>
      <c r="GXZ542" s="8"/>
      <c r="GYA542" s="8"/>
      <c r="GYB542" s="8"/>
      <c r="GYC542" s="8"/>
      <c r="GYD542" s="8"/>
      <c r="GYE542" s="8"/>
      <c r="GYF542" s="8"/>
      <c r="GYG542" s="8"/>
      <c r="GYH542" s="8"/>
      <c r="GYI542" s="8"/>
      <c r="GYJ542" s="8"/>
      <c r="GYK542" s="8"/>
      <c r="GYL542" s="8"/>
      <c r="GYM542" s="8"/>
      <c r="GYN542" s="8"/>
      <c r="GYO542" s="8"/>
      <c r="GYP542" s="8"/>
      <c r="GYQ542" s="8"/>
      <c r="GYR542" s="8"/>
      <c r="GYS542" s="8"/>
      <c r="GYT542" s="8"/>
      <c r="GYU542" s="8"/>
      <c r="GYV542" s="8"/>
      <c r="GYW542" s="8"/>
      <c r="GYX542" s="8"/>
      <c r="GYY542" s="8"/>
      <c r="GYZ542" s="8"/>
      <c r="GZA542" s="8"/>
      <c r="GZB542" s="8"/>
      <c r="GZC542" s="8"/>
      <c r="GZD542" s="8"/>
      <c r="GZE542" s="8"/>
      <c r="GZF542" s="8"/>
      <c r="GZG542" s="8"/>
      <c r="GZH542" s="8"/>
      <c r="GZI542" s="8"/>
      <c r="GZJ542" s="8"/>
      <c r="GZK542" s="8"/>
      <c r="GZL542" s="8"/>
      <c r="GZM542" s="8"/>
      <c r="GZN542" s="8"/>
      <c r="GZO542" s="8"/>
      <c r="GZP542" s="8"/>
      <c r="GZQ542" s="8"/>
      <c r="GZR542" s="8"/>
      <c r="GZS542" s="8"/>
      <c r="GZT542" s="8"/>
      <c r="GZU542" s="8"/>
      <c r="GZV542" s="8"/>
      <c r="GZW542" s="8"/>
      <c r="GZX542" s="8"/>
      <c r="GZY542" s="8"/>
      <c r="GZZ542" s="8"/>
      <c r="HAA542" s="8"/>
      <c r="HAB542" s="8"/>
      <c r="HAC542" s="8"/>
      <c r="HAD542" s="8"/>
      <c r="HAE542" s="8"/>
      <c r="HAF542" s="8"/>
      <c r="HAG542" s="8"/>
      <c r="HAH542" s="8"/>
      <c r="HAI542" s="8"/>
      <c r="HAJ542" s="8"/>
      <c r="HAK542" s="8"/>
      <c r="HAL542" s="8"/>
      <c r="HAM542" s="8"/>
      <c r="HAN542" s="8"/>
      <c r="HAO542" s="8"/>
      <c r="HAP542" s="8"/>
      <c r="HAQ542" s="8"/>
      <c r="HAR542" s="8"/>
      <c r="HAS542" s="8"/>
      <c r="HAT542" s="8"/>
      <c r="HAU542" s="8"/>
      <c r="HAV542" s="8"/>
      <c r="HAW542" s="8"/>
      <c r="HAX542" s="8"/>
      <c r="HAY542" s="8"/>
      <c r="HAZ542" s="8"/>
      <c r="HBA542" s="8"/>
      <c r="HBB542" s="8"/>
      <c r="HBC542" s="8"/>
      <c r="HBD542" s="8"/>
      <c r="HBE542" s="8"/>
      <c r="HBF542" s="8"/>
      <c r="HBG542" s="8"/>
      <c r="HBH542" s="8"/>
      <c r="HBI542" s="8"/>
      <c r="HBJ542" s="8"/>
      <c r="HBK542" s="8"/>
      <c r="HBL542" s="8"/>
      <c r="HBM542" s="8"/>
      <c r="HBN542" s="8"/>
      <c r="HBO542" s="8"/>
      <c r="HBP542" s="8"/>
      <c r="HBQ542" s="8"/>
      <c r="HBR542" s="8"/>
      <c r="HBS542" s="8"/>
      <c r="HBT542" s="8"/>
      <c r="HBU542" s="8"/>
      <c r="HBV542" s="8"/>
      <c r="HBW542" s="8"/>
      <c r="HBX542" s="8"/>
      <c r="HBY542" s="8"/>
      <c r="HBZ542" s="8"/>
      <c r="HCA542" s="8"/>
      <c r="HCB542" s="8"/>
      <c r="HCC542" s="8"/>
      <c r="HCD542" s="8"/>
      <c r="HCE542" s="8"/>
      <c r="HCF542" s="8"/>
      <c r="HCG542" s="8"/>
      <c r="HCH542" s="8"/>
      <c r="HCI542" s="8"/>
      <c r="HCJ542" s="8"/>
      <c r="HCK542" s="8"/>
      <c r="HCL542" s="8"/>
      <c r="HCM542" s="8"/>
      <c r="HCN542" s="8"/>
      <c r="HCO542" s="8"/>
      <c r="HCP542" s="8"/>
      <c r="HCQ542" s="8"/>
      <c r="HCR542" s="8"/>
      <c r="HCS542" s="8"/>
      <c r="HCT542" s="8"/>
      <c r="HCU542" s="8"/>
      <c r="HCV542" s="8"/>
      <c r="HCW542" s="8"/>
      <c r="HCX542" s="8"/>
      <c r="HCY542" s="8"/>
      <c r="HCZ542" s="8"/>
      <c r="HDA542" s="8"/>
      <c r="HDB542" s="8"/>
      <c r="HDC542" s="8"/>
      <c r="HDD542" s="8"/>
      <c r="HDE542" s="8"/>
      <c r="HDF542" s="8"/>
      <c r="HDG542" s="8"/>
      <c r="HDH542" s="8"/>
      <c r="HDI542" s="8"/>
      <c r="HDJ542" s="8"/>
      <c r="HDK542" s="8"/>
      <c r="HDL542" s="8"/>
      <c r="HDM542" s="8"/>
      <c r="HDN542" s="8"/>
      <c r="HDO542" s="8"/>
      <c r="HDP542" s="8"/>
      <c r="HDQ542" s="8"/>
      <c r="HDR542" s="8"/>
      <c r="HDS542" s="8"/>
      <c r="HDT542" s="8"/>
      <c r="HDU542" s="8"/>
      <c r="HDV542" s="8"/>
      <c r="HDW542" s="8"/>
      <c r="HDX542" s="8"/>
      <c r="HDY542" s="8"/>
      <c r="HDZ542" s="8"/>
      <c r="HEA542" s="8"/>
      <c r="HEB542" s="8"/>
      <c r="HEC542" s="8"/>
      <c r="HED542" s="8"/>
      <c r="HEE542" s="8"/>
      <c r="HEF542" s="8"/>
      <c r="HEG542" s="8"/>
      <c r="HEH542" s="8"/>
      <c r="HEI542" s="8"/>
      <c r="HEJ542" s="8"/>
      <c r="HEK542" s="8"/>
      <c r="HEL542" s="8"/>
      <c r="HEM542" s="8"/>
      <c r="HEN542" s="8"/>
      <c r="HEO542" s="8"/>
      <c r="HEP542" s="8"/>
      <c r="HEQ542" s="8"/>
      <c r="HER542" s="8"/>
      <c r="HES542" s="8"/>
      <c r="HET542" s="8"/>
      <c r="HEU542" s="8"/>
      <c r="HEV542" s="8"/>
      <c r="HEW542" s="8"/>
      <c r="HEX542" s="8"/>
      <c r="HEY542" s="8"/>
      <c r="HEZ542" s="8"/>
      <c r="HFA542" s="8"/>
      <c r="HFB542" s="8"/>
      <c r="HFC542" s="8"/>
      <c r="HFD542" s="8"/>
      <c r="HFE542" s="8"/>
      <c r="HFF542" s="8"/>
      <c r="HFG542" s="8"/>
      <c r="HFH542" s="8"/>
      <c r="HFI542" s="8"/>
      <c r="HFJ542" s="8"/>
      <c r="HFK542" s="8"/>
      <c r="HFL542" s="8"/>
      <c r="HFM542" s="8"/>
      <c r="HFN542" s="8"/>
      <c r="HFO542" s="8"/>
      <c r="HFP542" s="8"/>
      <c r="HFQ542" s="8"/>
      <c r="HFR542" s="8"/>
      <c r="HFS542" s="8"/>
      <c r="HFT542" s="8"/>
      <c r="HFU542" s="8"/>
      <c r="HFV542" s="8"/>
      <c r="HFW542" s="8"/>
      <c r="HFX542" s="8"/>
      <c r="HFY542" s="8"/>
      <c r="HFZ542" s="8"/>
      <c r="HGA542" s="8"/>
      <c r="HGB542" s="8"/>
      <c r="HGC542" s="8"/>
      <c r="HGD542" s="8"/>
      <c r="HGE542" s="8"/>
      <c r="HGF542" s="8"/>
      <c r="HGG542" s="8"/>
      <c r="HGH542" s="8"/>
      <c r="HGI542" s="8"/>
      <c r="HGJ542" s="8"/>
      <c r="HGK542" s="8"/>
      <c r="HGL542" s="8"/>
      <c r="HGM542" s="8"/>
      <c r="HGN542" s="8"/>
      <c r="HGO542" s="8"/>
      <c r="HGP542" s="8"/>
      <c r="HGQ542" s="8"/>
      <c r="HGR542" s="8"/>
      <c r="HGS542" s="8"/>
      <c r="HGT542" s="8"/>
      <c r="HGU542" s="8"/>
      <c r="HGV542" s="8"/>
      <c r="HGW542" s="8"/>
      <c r="HGX542" s="8"/>
      <c r="HGY542" s="8"/>
      <c r="HGZ542" s="8"/>
      <c r="HHA542" s="8"/>
      <c r="HHB542" s="8"/>
      <c r="HHC542" s="8"/>
      <c r="HHD542" s="8"/>
      <c r="HHE542" s="8"/>
      <c r="HHF542" s="8"/>
      <c r="HHG542" s="8"/>
      <c r="HHH542" s="8"/>
      <c r="HHI542" s="8"/>
      <c r="HHJ542" s="8"/>
      <c r="HHK542" s="8"/>
      <c r="HHL542" s="8"/>
      <c r="HHM542" s="8"/>
      <c r="HHN542" s="8"/>
      <c r="HHO542" s="8"/>
      <c r="HHP542" s="8"/>
      <c r="HHQ542" s="8"/>
      <c r="HHR542" s="8"/>
      <c r="HHS542" s="8"/>
      <c r="HHT542" s="8"/>
      <c r="HHU542" s="8"/>
      <c r="HHV542" s="8"/>
      <c r="HHW542" s="8"/>
      <c r="HHX542" s="8"/>
      <c r="HHY542" s="8"/>
      <c r="HHZ542" s="8"/>
      <c r="HIA542" s="8"/>
      <c r="HIB542" s="8"/>
      <c r="HIC542" s="8"/>
      <c r="HID542" s="8"/>
      <c r="HIE542" s="8"/>
      <c r="HIF542" s="8"/>
      <c r="HIG542" s="8"/>
      <c r="HIH542" s="8"/>
      <c r="HII542" s="8"/>
      <c r="HIJ542" s="8"/>
      <c r="HIK542" s="8"/>
      <c r="HIL542" s="8"/>
      <c r="HIM542" s="8"/>
      <c r="HIN542" s="8"/>
      <c r="HIO542" s="8"/>
      <c r="HIP542" s="8"/>
      <c r="HIQ542" s="8"/>
      <c r="HIR542" s="8"/>
      <c r="HIS542" s="8"/>
      <c r="HIT542" s="8"/>
      <c r="HIU542" s="8"/>
      <c r="HIV542" s="8"/>
      <c r="HIW542" s="8"/>
      <c r="HIX542" s="8"/>
      <c r="HIY542" s="8"/>
      <c r="HIZ542" s="8"/>
      <c r="HJA542" s="8"/>
      <c r="HJB542" s="8"/>
      <c r="HJC542" s="8"/>
      <c r="HJD542" s="8"/>
      <c r="HJE542" s="8"/>
      <c r="HJF542" s="8"/>
      <c r="HJG542" s="8"/>
      <c r="HJH542" s="8"/>
      <c r="HJI542" s="8"/>
      <c r="HJJ542" s="8"/>
      <c r="HJK542" s="8"/>
      <c r="HJL542" s="8"/>
      <c r="HJM542" s="8"/>
      <c r="HJN542" s="8"/>
      <c r="HJO542" s="8"/>
      <c r="HJP542" s="8"/>
      <c r="HJQ542" s="8"/>
      <c r="HJR542" s="8"/>
      <c r="HJS542" s="8"/>
      <c r="HJT542" s="8"/>
      <c r="HJU542" s="8"/>
      <c r="HJV542" s="8"/>
      <c r="HJW542" s="8"/>
      <c r="HJX542" s="8"/>
      <c r="HJY542" s="8"/>
      <c r="HJZ542" s="8"/>
      <c r="HKA542" s="8"/>
      <c r="HKB542" s="8"/>
      <c r="HKC542" s="8"/>
      <c r="HKD542" s="8"/>
      <c r="HKE542" s="8"/>
      <c r="HKF542" s="8"/>
      <c r="HKG542" s="8"/>
      <c r="HKH542" s="8"/>
      <c r="HKI542" s="8"/>
      <c r="HKJ542" s="8"/>
      <c r="HKK542" s="8"/>
      <c r="HKL542" s="8"/>
      <c r="HKM542" s="8"/>
      <c r="HKN542" s="8"/>
      <c r="HKO542" s="8"/>
      <c r="HKP542" s="8"/>
      <c r="HKQ542" s="8"/>
      <c r="HKR542" s="8"/>
      <c r="HKS542" s="8"/>
      <c r="HKT542" s="8"/>
      <c r="HKU542" s="8"/>
      <c r="HKV542" s="8"/>
      <c r="HKW542" s="8"/>
      <c r="HKX542" s="8"/>
      <c r="HKY542" s="8"/>
      <c r="HKZ542" s="8"/>
      <c r="HLA542" s="8"/>
      <c r="HLB542" s="8"/>
      <c r="HLC542" s="8"/>
      <c r="HLD542" s="8"/>
      <c r="HLE542" s="8"/>
      <c r="HLF542" s="8"/>
      <c r="HLG542" s="8"/>
      <c r="HLH542" s="8"/>
      <c r="HLI542" s="8"/>
      <c r="HLJ542" s="8"/>
      <c r="HLK542" s="8"/>
      <c r="HLL542" s="8"/>
      <c r="HLM542" s="8"/>
      <c r="HLN542" s="8"/>
      <c r="HLO542" s="8"/>
      <c r="HLP542" s="8"/>
      <c r="HLQ542" s="8"/>
      <c r="HLR542" s="8"/>
      <c r="HLS542" s="8"/>
      <c r="HLT542" s="8"/>
      <c r="HLU542" s="8"/>
      <c r="HLV542" s="8"/>
      <c r="HLW542" s="8"/>
      <c r="HLX542" s="8"/>
      <c r="HLY542" s="8"/>
      <c r="HLZ542" s="8"/>
      <c r="HMA542" s="8"/>
      <c r="HMB542" s="8"/>
      <c r="HMC542" s="8"/>
      <c r="HMD542" s="8"/>
      <c r="HME542" s="8"/>
      <c r="HMF542" s="8"/>
      <c r="HMG542" s="8"/>
      <c r="HMH542" s="8"/>
      <c r="HMI542" s="8"/>
      <c r="HMJ542" s="8"/>
      <c r="HMK542" s="8"/>
      <c r="HML542" s="8"/>
      <c r="HMM542" s="8"/>
      <c r="HMN542" s="8"/>
      <c r="HMO542" s="8"/>
      <c r="HMP542" s="8"/>
      <c r="HMQ542" s="8"/>
      <c r="HMR542" s="8"/>
      <c r="HMS542" s="8"/>
      <c r="HMT542" s="8"/>
      <c r="HMU542" s="8"/>
      <c r="HMV542" s="8"/>
      <c r="HMW542" s="8"/>
      <c r="HMX542" s="8"/>
      <c r="HMY542" s="8"/>
      <c r="HMZ542" s="8"/>
      <c r="HNA542" s="8"/>
      <c r="HNB542" s="8"/>
      <c r="HNC542" s="8"/>
      <c r="HND542" s="8"/>
      <c r="HNE542" s="8"/>
      <c r="HNF542" s="8"/>
      <c r="HNG542" s="8"/>
      <c r="HNH542" s="8"/>
      <c r="HNI542" s="8"/>
      <c r="HNJ542" s="8"/>
      <c r="HNK542" s="8"/>
      <c r="HNL542" s="8"/>
      <c r="HNM542" s="8"/>
      <c r="HNN542" s="8"/>
      <c r="HNO542" s="8"/>
      <c r="HNP542" s="8"/>
      <c r="HNQ542" s="8"/>
      <c r="HNR542" s="8"/>
      <c r="HNS542" s="8"/>
      <c r="HNT542" s="8"/>
      <c r="HNU542" s="8"/>
      <c r="HNV542" s="8"/>
      <c r="HNW542" s="8"/>
      <c r="HNX542" s="8"/>
      <c r="HNY542" s="8"/>
      <c r="HNZ542" s="8"/>
      <c r="HOA542" s="8"/>
      <c r="HOB542" s="8"/>
      <c r="HOC542" s="8"/>
      <c r="HOD542" s="8"/>
      <c r="HOE542" s="8"/>
      <c r="HOF542" s="8"/>
      <c r="HOG542" s="8"/>
      <c r="HOH542" s="8"/>
      <c r="HOI542" s="8"/>
      <c r="HOJ542" s="8"/>
      <c r="HOK542" s="8"/>
      <c r="HOL542" s="8"/>
      <c r="HOM542" s="8"/>
      <c r="HON542" s="8"/>
      <c r="HOO542" s="8"/>
      <c r="HOP542" s="8"/>
      <c r="HOQ542" s="8"/>
      <c r="HOR542" s="8"/>
      <c r="HOS542" s="8"/>
      <c r="HOT542" s="8"/>
      <c r="HOU542" s="8"/>
      <c r="HOV542" s="8"/>
      <c r="HOW542" s="8"/>
      <c r="HOX542" s="8"/>
      <c r="HOY542" s="8"/>
      <c r="HOZ542" s="8"/>
      <c r="HPA542" s="8"/>
      <c r="HPB542" s="8"/>
      <c r="HPC542" s="8"/>
      <c r="HPD542" s="8"/>
      <c r="HPE542" s="8"/>
      <c r="HPF542" s="8"/>
      <c r="HPG542" s="8"/>
      <c r="HPH542" s="8"/>
      <c r="HPI542" s="8"/>
      <c r="HPJ542" s="8"/>
      <c r="HPK542" s="8"/>
      <c r="HPL542" s="8"/>
      <c r="HPM542" s="8"/>
      <c r="HPN542" s="8"/>
      <c r="HPO542" s="8"/>
      <c r="HPP542" s="8"/>
      <c r="HPQ542" s="8"/>
      <c r="HPR542" s="8"/>
      <c r="HPS542" s="8"/>
      <c r="HPT542" s="8"/>
      <c r="HPU542" s="8"/>
      <c r="HPV542" s="8"/>
      <c r="HPW542" s="8"/>
      <c r="HPX542" s="8"/>
      <c r="HPY542" s="8"/>
      <c r="HPZ542" s="8"/>
      <c r="HQA542" s="8"/>
      <c r="HQB542" s="8"/>
      <c r="HQC542" s="8"/>
      <c r="HQD542" s="8"/>
      <c r="HQE542" s="8"/>
      <c r="HQF542" s="8"/>
      <c r="HQG542" s="8"/>
      <c r="HQH542" s="8"/>
      <c r="HQI542" s="8"/>
      <c r="HQJ542" s="8"/>
      <c r="HQK542" s="8"/>
      <c r="HQL542" s="8"/>
      <c r="HQM542" s="8"/>
      <c r="HQN542" s="8"/>
      <c r="HQO542" s="8"/>
      <c r="HQP542" s="8"/>
      <c r="HQQ542" s="8"/>
      <c r="HQR542" s="8"/>
      <c r="HQS542" s="8"/>
      <c r="HQT542" s="8"/>
      <c r="HQU542" s="8"/>
      <c r="HQV542" s="8"/>
      <c r="HQW542" s="8"/>
      <c r="HQX542" s="8"/>
      <c r="HQY542" s="8"/>
      <c r="HQZ542" s="8"/>
      <c r="HRA542" s="8"/>
      <c r="HRB542" s="8"/>
      <c r="HRC542" s="8"/>
      <c r="HRD542" s="8"/>
      <c r="HRE542" s="8"/>
      <c r="HRF542" s="8"/>
      <c r="HRG542" s="8"/>
      <c r="HRH542" s="8"/>
      <c r="HRI542" s="8"/>
      <c r="HRJ542" s="8"/>
      <c r="HRK542" s="8"/>
      <c r="HRL542" s="8"/>
      <c r="HRM542" s="8"/>
      <c r="HRN542" s="8"/>
      <c r="HRO542" s="8"/>
      <c r="HRP542" s="8"/>
      <c r="HRQ542" s="8"/>
      <c r="HRR542" s="8"/>
      <c r="HRS542" s="8"/>
      <c r="HRT542" s="8"/>
      <c r="HRU542" s="8"/>
      <c r="HRV542" s="8"/>
      <c r="HRW542" s="8"/>
      <c r="HRX542" s="8"/>
      <c r="HRY542" s="8"/>
      <c r="HRZ542" s="8"/>
      <c r="HSA542" s="8"/>
      <c r="HSB542" s="8"/>
      <c r="HSC542" s="8"/>
      <c r="HSD542" s="8"/>
      <c r="HSE542" s="8"/>
      <c r="HSF542" s="8"/>
      <c r="HSG542" s="8"/>
      <c r="HSH542" s="8"/>
      <c r="HSI542" s="8"/>
      <c r="HSJ542" s="8"/>
      <c r="HSK542" s="8"/>
      <c r="HSL542" s="8"/>
      <c r="HSM542" s="8"/>
      <c r="HSN542" s="8"/>
      <c r="HSO542" s="8"/>
      <c r="HSP542" s="8"/>
      <c r="HSQ542" s="8"/>
      <c r="HSR542" s="8"/>
      <c r="HSS542" s="8"/>
      <c r="HST542" s="8"/>
      <c r="HSU542" s="8"/>
      <c r="HSV542" s="8"/>
      <c r="HSW542" s="8"/>
      <c r="HSX542" s="8"/>
      <c r="HSY542" s="8"/>
      <c r="HSZ542" s="8"/>
      <c r="HTA542" s="8"/>
      <c r="HTB542" s="8"/>
      <c r="HTC542" s="8"/>
      <c r="HTD542" s="8"/>
      <c r="HTE542" s="8"/>
      <c r="HTF542" s="8"/>
      <c r="HTG542" s="8"/>
      <c r="HTH542" s="8"/>
      <c r="HTI542" s="8"/>
      <c r="HTJ542" s="8"/>
      <c r="HTK542" s="8"/>
      <c r="HTL542" s="8"/>
      <c r="HTM542" s="8"/>
      <c r="HTN542" s="8"/>
      <c r="HTO542" s="8"/>
      <c r="HTP542" s="8"/>
      <c r="HTQ542" s="8"/>
      <c r="HTR542" s="8"/>
      <c r="HTS542" s="8"/>
      <c r="HTT542" s="8"/>
      <c r="HTU542" s="8"/>
      <c r="HTV542" s="8"/>
      <c r="HTW542" s="8"/>
      <c r="HTX542" s="8"/>
      <c r="HTY542" s="8"/>
      <c r="HTZ542" s="8"/>
      <c r="HUA542" s="8"/>
      <c r="HUB542" s="8"/>
      <c r="HUC542" s="8"/>
      <c r="HUD542" s="8"/>
      <c r="HUE542" s="8"/>
      <c r="HUF542" s="8"/>
      <c r="HUG542" s="8"/>
      <c r="HUH542" s="8"/>
      <c r="HUI542" s="8"/>
      <c r="HUJ542" s="8"/>
      <c r="HUK542" s="8"/>
      <c r="HUL542" s="8"/>
      <c r="HUM542" s="8"/>
      <c r="HUN542" s="8"/>
      <c r="HUO542" s="8"/>
      <c r="HUP542" s="8"/>
      <c r="HUQ542" s="8"/>
      <c r="HUR542" s="8"/>
      <c r="HUS542" s="8"/>
      <c r="HUT542" s="8"/>
      <c r="HUU542" s="8"/>
      <c r="HUV542" s="8"/>
      <c r="HUW542" s="8"/>
      <c r="HUX542" s="8"/>
      <c r="HUY542" s="8"/>
      <c r="HUZ542" s="8"/>
      <c r="HVA542" s="8"/>
      <c r="HVB542" s="8"/>
      <c r="HVC542" s="8"/>
      <c r="HVD542" s="8"/>
      <c r="HVE542" s="8"/>
      <c r="HVF542" s="8"/>
      <c r="HVG542" s="8"/>
      <c r="HVH542" s="8"/>
      <c r="HVI542" s="8"/>
      <c r="HVJ542" s="8"/>
      <c r="HVK542" s="8"/>
      <c r="HVL542" s="8"/>
      <c r="HVM542" s="8"/>
      <c r="HVN542" s="8"/>
      <c r="HVO542" s="8"/>
      <c r="HVP542" s="8"/>
      <c r="HVQ542" s="8"/>
      <c r="HVR542" s="8"/>
      <c r="HVS542" s="8"/>
      <c r="HVT542" s="8"/>
      <c r="HVU542" s="8"/>
      <c r="HVV542" s="8"/>
      <c r="HVW542" s="8"/>
      <c r="HVX542" s="8"/>
      <c r="HVY542" s="8"/>
      <c r="HVZ542" s="8"/>
      <c r="HWA542" s="8"/>
      <c r="HWB542" s="8"/>
      <c r="HWC542" s="8"/>
      <c r="HWD542" s="8"/>
      <c r="HWE542" s="8"/>
      <c r="HWF542" s="8"/>
      <c r="HWG542" s="8"/>
      <c r="HWH542" s="8"/>
      <c r="HWI542" s="8"/>
      <c r="HWJ542" s="8"/>
      <c r="HWK542" s="8"/>
      <c r="HWL542" s="8"/>
      <c r="HWM542" s="8"/>
      <c r="HWN542" s="8"/>
      <c r="HWO542" s="8"/>
      <c r="HWP542" s="8"/>
      <c r="HWQ542" s="8"/>
      <c r="HWR542" s="8"/>
      <c r="HWS542" s="8"/>
      <c r="HWT542" s="8"/>
      <c r="HWU542" s="8"/>
      <c r="HWV542" s="8"/>
      <c r="HWW542" s="8"/>
      <c r="HWX542" s="8"/>
      <c r="HWY542" s="8"/>
      <c r="HWZ542" s="8"/>
      <c r="HXA542" s="8"/>
      <c r="HXB542" s="8"/>
      <c r="HXC542" s="8"/>
      <c r="HXD542" s="8"/>
      <c r="HXE542" s="8"/>
      <c r="HXF542" s="8"/>
      <c r="HXG542" s="8"/>
      <c r="HXH542" s="8"/>
      <c r="HXI542" s="8"/>
      <c r="HXJ542" s="8"/>
      <c r="HXK542" s="8"/>
      <c r="HXL542" s="8"/>
      <c r="HXM542" s="8"/>
      <c r="HXN542" s="8"/>
      <c r="HXO542" s="8"/>
      <c r="HXP542" s="8"/>
      <c r="HXQ542" s="8"/>
      <c r="HXR542" s="8"/>
      <c r="HXS542" s="8"/>
      <c r="HXT542" s="8"/>
      <c r="HXU542" s="8"/>
      <c r="HXV542" s="8"/>
      <c r="HXW542" s="8"/>
      <c r="HXX542" s="8"/>
      <c r="HXY542" s="8"/>
      <c r="HXZ542" s="8"/>
      <c r="HYA542" s="8"/>
      <c r="HYB542" s="8"/>
      <c r="HYC542" s="8"/>
      <c r="HYD542" s="8"/>
      <c r="HYE542" s="8"/>
      <c r="HYF542" s="8"/>
      <c r="HYG542" s="8"/>
      <c r="HYH542" s="8"/>
      <c r="HYI542" s="8"/>
      <c r="HYJ542" s="8"/>
      <c r="HYK542" s="8"/>
      <c r="HYL542" s="8"/>
      <c r="HYM542" s="8"/>
      <c r="HYN542" s="8"/>
      <c r="HYO542" s="8"/>
      <c r="HYP542" s="8"/>
      <c r="HYQ542" s="8"/>
      <c r="HYR542" s="8"/>
      <c r="HYS542" s="8"/>
      <c r="HYT542" s="8"/>
      <c r="HYU542" s="8"/>
      <c r="HYV542" s="8"/>
      <c r="HYW542" s="8"/>
      <c r="HYX542" s="8"/>
      <c r="HYY542" s="8"/>
      <c r="HYZ542" s="8"/>
      <c r="HZA542" s="8"/>
      <c r="HZB542" s="8"/>
      <c r="HZC542" s="8"/>
      <c r="HZD542" s="8"/>
      <c r="HZE542" s="8"/>
      <c r="HZF542" s="8"/>
      <c r="HZG542" s="8"/>
      <c r="HZH542" s="8"/>
      <c r="HZI542" s="8"/>
      <c r="HZJ542" s="8"/>
      <c r="HZK542" s="8"/>
      <c r="HZL542" s="8"/>
      <c r="HZM542" s="8"/>
      <c r="HZN542" s="8"/>
      <c r="HZO542" s="8"/>
      <c r="HZP542" s="8"/>
      <c r="HZQ542" s="8"/>
      <c r="HZR542" s="8"/>
      <c r="HZS542" s="8"/>
      <c r="HZT542" s="8"/>
      <c r="HZU542" s="8"/>
      <c r="HZV542" s="8"/>
      <c r="HZW542" s="8"/>
      <c r="HZX542" s="8"/>
      <c r="HZY542" s="8"/>
      <c r="HZZ542" s="8"/>
      <c r="IAA542" s="8"/>
      <c r="IAB542" s="8"/>
      <c r="IAC542" s="8"/>
      <c r="IAD542" s="8"/>
      <c r="IAE542" s="8"/>
      <c r="IAF542" s="8"/>
      <c r="IAG542" s="8"/>
      <c r="IAH542" s="8"/>
      <c r="IAI542" s="8"/>
      <c r="IAJ542" s="8"/>
      <c r="IAK542" s="8"/>
      <c r="IAL542" s="8"/>
      <c r="IAM542" s="8"/>
      <c r="IAN542" s="8"/>
      <c r="IAO542" s="8"/>
      <c r="IAP542" s="8"/>
      <c r="IAQ542" s="8"/>
      <c r="IAR542" s="8"/>
      <c r="IAS542" s="8"/>
      <c r="IAT542" s="8"/>
      <c r="IAU542" s="8"/>
      <c r="IAV542" s="8"/>
      <c r="IAW542" s="8"/>
      <c r="IAX542" s="8"/>
      <c r="IAY542" s="8"/>
      <c r="IAZ542" s="8"/>
      <c r="IBA542" s="8"/>
      <c r="IBB542" s="8"/>
      <c r="IBC542" s="8"/>
      <c r="IBD542" s="8"/>
      <c r="IBE542" s="8"/>
      <c r="IBF542" s="8"/>
      <c r="IBG542" s="8"/>
      <c r="IBH542" s="8"/>
      <c r="IBI542" s="8"/>
      <c r="IBJ542" s="8"/>
      <c r="IBK542" s="8"/>
      <c r="IBL542" s="8"/>
      <c r="IBM542" s="8"/>
      <c r="IBN542" s="8"/>
      <c r="IBO542" s="8"/>
      <c r="IBP542" s="8"/>
      <c r="IBQ542" s="8"/>
      <c r="IBR542" s="8"/>
      <c r="IBS542" s="8"/>
      <c r="IBT542" s="8"/>
      <c r="IBU542" s="8"/>
      <c r="IBV542" s="8"/>
      <c r="IBW542" s="8"/>
      <c r="IBX542" s="8"/>
      <c r="IBY542" s="8"/>
      <c r="IBZ542" s="8"/>
      <c r="ICA542" s="8"/>
      <c r="ICB542" s="8"/>
      <c r="ICC542" s="8"/>
      <c r="ICD542" s="8"/>
      <c r="ICE542" s="8"/>
      <c r="ICF542" s="8"/>
      <c r="ICG542" s="8"/>
      <c r="ICH542" s="8"/>
      <c r="ICI542" s="8"/>
      <c r="ICJ542" s="8"/>
      <c r="ICK542" s="8"/>
      <c r="ICL542" s="8"/>
      <c r="ICM542" s="8"/>
      <c r="ICN542" s="8"/>
      <c r="ICO542" s="8"/>
      <c r="ICP542" s="8"/>
      <c r="ICQ542" s="8"/>
      <c r="ICR542" s="8"/>
      <c r="ICS542" s="8"/>
      <c r="ICT542" s="8"/>
      <c r="ICU542" s="8"/>
      <c r="ICV542" s="8"/>
      <c r="ICW542" s="8"/>
      <c r="ICX542" s="8"/>
      <c r="ICY542" s="8"/>
      <c r="ICZ542" s="8"/>
      <c r="IDA542" s="8"/>
      <c r="IDB542" s="8"/>
      <c r="IDC542" s="8"/>
      <c r="IDD542" s="8"/>
      <c r="IDE542" s="8"/>
      <c r="IDF542" s="8"/>
      <c r="IDG542" s="8"/>
      <c r="IDH542" s="8"/>
      <c r="IDI542" s="8"/>
      <c r="IDJ542" s="8"/>
      <c r="IDK542" s="8"/>
      <c r="IDL542" s="8"/>
      <c r="IDM542" s="8"/>
      <c r="IDN542" s="8"/>
      <c r="IDO542" s="8"/>
      <c r="IDP542" s="8"/>
      <c r="IDQ542" s="8"/>
      <c r="IDR542" s="8"/>
      <c r="IDS542" s="8"/>
      <c r="IDT542" s="8"/>
      <c r="IDU542" s="8"/>
      <c r="IDV542" s="8"/>
      <c r="IDW542" s="8"/>
      <c r="IDX542" s="8"/>
      <c r="IDY542" s="8"/>
      <c r="IDZ542" s="8"/>
      <c r="IEA542" s="8"/>
      <c r="IEB542" s="8"/>
      <c r="IEC542" s="8"/>
      <c r="IED542" s="8"/>
      <c r="IEE542" s="8"/>
      <c r="IEF542" s="8"/>
      <c r="IEG542" s="8"/>
      <c r="IEH542" s="8"/>
      <c r="IEI542" s="8"/>
      <c r="IEJ542" s="8"/>
      <c r="IEK542" s="8"/>
      <c r="IEL542" s="8"/>
      <c r="IEM542" s="8"/>
      <c r="IEN542" s="8"/>
      <c r="IEO542" s="8"/>
      <c r="IEP542" s="8"/>
      <c r="IEQ542" s="8"/>
      <c r="IER542" s="8"/>
      <c r="IES542" s="8"/>
      <c r="IET542" s="8"/>
      <c r="IEU542" s="8"/>
      <c r="IEV542" s="8"/>
      <c r="IEW542" s="8"/>
      <c r="IEX542" s="8"/>
      <c r="IEY542" s="8"/>
      <c r="IEZ542" s="8"/>
      <c r="IFA542" s="8"/>
      <c r="IFB542" s="8"/>
      <c r="IFC542" s="8"/>
      <c r="IFD542" s="8"/>
      <c r="IFE542" s="8"/>
      <c r="IFF542" s="8"/>
      <c r="IFG542" s="8"/>
      <c r="IFH542" s="8"/>
      <c r="IFI542" s="8"/>
      <c r="IFJ542" s="8"/>
      <c r="IFK542" s="8"/>
      <c r="IFL542" s="8"/>
      <c r="IFM542" s="8"/>
      <c r="IFN542" s="8"/>
      <c r="IFO542" s="8"/>
      <c r="IFP542" s="8"/>
      <c r="IFQ542" s="8"/>
      <c r="IFR542" s="8"/>
      <c r="IFS542" s="8"/>
      <c r="IFT542" s="8"/>
      <c r="IFU542" s="8"/>
      <c r="IFV542" s="8"/>
      <c r="IFW542" s="8"/>
      <c r="IFX542" s="8"/>
      <c r="IFY542" s="8"/>
      <c r="IFZ542" s="8"/>
      <c r="IGA542" s="8"/>
      <c r="IGB542" s="8"/>
      <c r="IGC542" s="8"/>
      <c r="IGD542" s="8"/>
      <c r="IGE542" s="8"/>
      <c r="IGF542" s="8"/>
      <c r="IGG542" s="8"/>
      <c r="IGH542" s="8"/>
      <c r="IGI542" s="8"/>
      <c r="IGJ542" s="8"/>
      <c r="IGK542" s="8"/>
      <c r="IGL542" s="8"/>
      <c r="IGM542" s="8"/>
      <c r="IGN542" s="8"/>
      <c r="IGO542" s="8"/>
      <c r="IGP542" s="8"/>
      <c r="IGQ542" s="8"/>
      <c r="IGR542" s="8"/>
      <c r="IGS542" s="8"/>
      <c r="IGT542" s="8"/>
      <c r="IGU542" s="8"/>
      <c r="IGV542" s="8"/>
      <c r="IGW542" s="8"/>
      <c r="IGX542" s="8"/>
      <c r="IGY542" s="8"/>
      <c r="IGZ542" s="8"/>
      <c r="IHA542" s="8"/>
      <c r="IHB542" s="8"/>
      <c r="IHC542" s="8"/>
      <c r="IHD542" s="8"/>
      <c r="IHE542" s="8"/>
      <c r="IHF542" s="8"/>
      <c r="IHG542" s="8"/>
      <c r="IHH542" s="8"/>
      <c r="IHI542" s="8"/>
      <c r="IHJ542" s="8"/>
      <c r="IHK542" s="8"/>
      <c r="IHL542" s="8"/>
      <c r="IHM542" s="8"/>
      <c r="IHN542" s="8"/>
      <c r="IHO542" s="8"/>
      <c r="IHP542" s="8"/>
      <c r="IHQ542" s="8"/>
      <c r="IHR542" s="8"/>
      <c r="IHS542" s="8"/>
      <c r="IHT542" s="8"/>
      <c r="IHU542" s="8"/>
      <c r="IHV542" s="8"/>
      <c r="IHW542" s="8"/>
      <c r="IHX542" s="8"/>
      <c r="IHY542" s="8"/>
      <c r="IHZ542" s="8"/>
      <c r="IIA542" s="8"/>
      <c r="IIB542" s="8"/>
      <c r="IIC542" s="8"/>
      <c r="IID542" s="8"/>
      <c r="IIE542" s="8"/>
      <c r="IIF542" s="8"/>
      <c r="IIG542" s="8"/>
      <c r="IIH542" s="8"/>
      <c r="III542" s="8"/>
      <c r="IIJ542" s="8"/>
      <c r="IIK542" s="8"/>
      <c r="IIL542" s="8"/>
      <c r="IIM542" s="8"/>
      <c r="IIN542" s="8"/>
      <c r="IIO542" s="8"/>
      <c r="IIP542" s="8"/>
      <c r="IIQ542" s="8"/>
      <c r="IIR542" s="8"/>
      <c r="IIS542" s="8"/>
      <c r="IIT542" s="8"/>
      <c r="IIU542" s="8"/>
      <c r="IIV542" s="8"/>
      <c r="IIW542" s="8"/>
      <c r="IIX542" s="8"/>
      <c r="IIY542" s="8"/>
      <c r="IIZ542" s="8"/>
      <c r="IJA542" s="8"/>
      <c r="IJB542" s="8"/>
      <c r="IJC542" s="8"/>
      <c r="IJD542" s="8"/>
      <c r="IJE542" s="8"/>
      <c r="IJF542" s="8"/>
      <c r="IJG542" s="8"/>
      <c r="IJH542" s="8"/>
      <c r="IJI542" s="8"/>
      <c r="IJJ542" s="8"/>
      <c r="IJK542" s="8"/>
      <c r="IJL542" s="8"/>
      <c r="IJM542" s="8"/>
      <c r="IJN542" s="8"/>
      <c r="IJO542" s="8"/>
      <c r="IJP542" s="8"/>
      <c r="IJQ542" s="8"/>
      <c r="IJR542" s="8"/>
      <c r="IJS542" s="8"/>
      <c r="IJT542" s="8"/>
      <c r="IJU542" s="8"/>
      <c r="IJV542" s="8"/>
      <c r="IJW542" s="8"/>
      <c r="IJX542" s="8"/>
      <c r="IJY542" s="8"/>
      <c r="IJZ542" s="8"/>
      <c r="IKA542" s="8"/>
      <c r="IKB542" s="8"/>
      <c r="IKC542" s="8"/>
      <c r="IKD542" s="8"/>
      <c r="IKE542" s="8"/>
      <c r="IKF542" s="8"/>
      <c r="IKG542" s="8"/>
      <c r="IKH542" s="8"/>
      <c r="IKI542" s="8"/>
      <c r="IKJ542" s="8"/>
      <c r="IKK542" s="8"/>
      <c r="IKL542" s="8"/>
      <c r="IKM542" s="8"/>
      <c r="IKN542" s="8"/>
      <c r="IKO542" s="8"/>
      <c r="IKP542" s="8"/>
      <c r="IKQ542" s="8"/>
      <c r="IKR542" s="8"/>
      <c r="IKS542" s="8"/>
      <c r="IKT542" s="8"/>
      <c r="IKU542" s="8"/>
      <c r="IKV542" s="8"/>
      <c r="IKW542" s="8"/>
      <c r="IKX542" s="8"/>
      <c r="IKY542" s="8"/>
      <c r="IKZ542" s="8"/>
      <c r="ILA542" s="8"/>
      <c r="ILB542" s="8"/>
      <c r="ILC542" s="8"/>
      <c r="ILD542" s="8"/>
      <c r="ILE542" s="8"/>
      <c r="ILF542" s="8"/>
      <c r="ILG542" s="8"/>
      <c r="ILH542" s="8"/>
      <c r="ILI542" s="8"/>
      <c r="ILJ542" s="8"/>
      <c r="ILK542" s="8"/>
      <c r="ILL542" s="8"/>
      <c r="ILM542" s="8"/>
      <c r="ILN542" s="8"/>
      <c r="ILO542" s="8"/>
      <c r="ILP542" s="8"/>
      <c r="ILQ542" s="8"/>
      <c r="ILR542" s="8"/>
      <c r="ILS542" s="8"/>
      <c r="ILT542" s="8"/>
      <c r="ILU542" s="8"/>
      <c r="ILV542" s="8"/>
      <c r="ILW542" s="8"/>
      <c r="ILX542" s="8"/>
      <c r="ILY542" s="8"/>
      <c r="ILZ542" s="8"/>
      <c r="IMA542" s="8"/>
      <c r="IMB542" s="8"/>
      <c r="IMC542" s="8"/>
      <c r="IMD542" s="8"/>
      <c r="IME542" s="8"/>
      <c r="IMF542" s="8"/>
      <c r="IMG542" s="8"/>
      <c r="IMH542" s="8"/>
      <c r="IMI542" s="8"/>
      <c r="IMJ542" s="8"/>
      <c r="IMK542" s="8"/>
      <c r="IML542" s="8"/>
      <c r="IMM542" s="8"/>
      <c r="IMN542" s="8"/>
      <c r="IMO542" s="8"/>
      <c r="IMP542" s="8"/>
      <c r="IMQ542" s="8"/>
      <c r="IMR542" s="8"/>
      <c r="IMS542" s="8"/>
      <c r="IMT542" s="8"/>
      <c r="IMU542" s="8"/>
      <c r="IMV542" s="8"/>
      <c r="IMW542" s="8"/>
      <c r="IMX542" s="8"/>
      <c r="IMY542" s="8"/>
      <c r="IMZ542" s="8"/>
      <c r="INA542" s="8"/>
      <c r="INB542" s="8"/>
      <c r="INC542" s="8"/>
      <c r="IND542" s="8"/>
      <c r="INE542" s="8"/>
      <c r="INF542" s="8"/>
      <c r="ING542" s="8"/>
      <c r="INH542" s="8"/>
      <c r="INI542" s="8"/>
      <c r="INJ542" s="8"/>
      <c r="INK542" s="8"/>
      <c r="INL542" s="8"/>
      <c r="INM542" s="8"/>
      <c r="INN542" s="8"/>
      <c r="INO542" s="8"/>
      <c r="INP542" s="8"/>
      <c r="INQ542" s="8"/>
      <c r="INR542" s="8"/>
      <c r="INS542" s="8"/>
      <c r="INT542" s="8"/>
      <c r="INU542" s="8"/>
      <c r="INV542" s="8"/>
      <c r="INW542" s="8"/>
      <c r="INX542" s="8"/>
      <c r="INY542" s="8"/>
      <c r="INZ542" s="8"/>
      <c r="IOA542" s="8"/>
      <c r="IOB542" s="8"/>
      <c r="IOC542" s="8"/>
      <c r="IOD542" s="8"/>
      <c r="IOE542" s="8"/>
      <c r="IOF542" s="8"/>
      <c r="IOG542" s="8"/>
      <c r="IOH542" s="8"/>
      <c r="IOI542" s="8"/>
      <c r="IOJ542" s="8"/>
      <c r="IOK542" s="8"/>
      <c r="IOL542" s="8"/>
      <c r="IOM542" s="8"/>
      <c r="ION542" s="8"/>
      <c r="IOO542" s="8"/>
      <c r="IOP542" s="8"/>
      <c r="IOQ542" s="8"/>
      <c r="IOR542" s="8"/>
      <c r="IOS542" s="8"/>
      <c r="IOT542" s="8"/>
      <c r="IOU542" s="8"/>
      <c r="IOV542" s="8"/>
      <c r="IOW542" s="8"/>
      <c r="IOX542" s="8"/>
      <c r="IOY542" s="8"/>
      <c r="IOZ542" s="8"/>
      <c r="IPA542" s="8"/>
      <c r="IPB542" s="8"/>
      <c r="IPC542" s="8"/>
      <c r="IPD542" s="8"/>
      <c r="IPE542" s="8"/>
      <c r="IPF542" s="8"/>
      <c r="IPG542" s="8"/>
      <c r="IPH542" s="8"/>
      <c r="IPI542" s="8"/>
      <c r="IPJ542" s="8"/>
      <c r="IPK542" s="8"/>
      <c r="IPL542" s="8"/>
      <c r="IPM542" s="8"/>
      <c r="IPN542" s="8"/>
      <c r="IPO542" s="8"/>
      <c r="IPP542" s="8"/>
      <c r="IPQ542" s="8"/>
      <c r="IPR542" s="8"/>
      <c r="IPS542" s="8"/>
      <c r="IPT542" s="8"/>
      <c r="IPU542" s="8"/>
      <c r="IPV542" s="8"/>
      <c r="IPW542" s="8"/>
      <c r="IPX542" s="8"/>
      <c r="IPY542" s="8"/>
      <c r="IPZ542" s="8"/>
      <c r="IQA542" s="8"/>
      <c r="IQB542" s="8"/>
      <c r="IQC542" s="8"/>
      <c r="IQD542" s="8"/>
      <c r="IQE542" s="8"/>
      <c r="IQF542" s="8"/>
      <c r="IQG542" s="8"/>
      <c r="IQH542" s="8"/>
      <c r="IQI542" s="8"/>
      <c r="IQJ542" s="8"/>
      <c r="IQK542" s="8"/>
      <c r="IQL542" s="8"/>
      <c r="IQM542" s="8"/>
      <c r="IQN542" s="8"/>
      <c r="IQO542" s="8"/>
      <c r="IQP542" s="8"/>
      <c r="IQQ542" s="8"/>
      <c r="IQR542" s="8"/>
      <c r="IQS542" s="8"/>
      <c r="IQT542" s="8"/>
      <c r="IQU542" s="8"/>
      <c r="IQV542" s="8"/>
      <c r="IQW542" s="8"/>
      <c r="IQX542" s="8"/>
      <c r="IQY542" s="8"/>
      <c r="IQZ542" s="8"/>
      <c r="IRA542" s="8"/>
      <c r="IRB542" s="8"/>
      <c r="IRC542" s="8"/>
      <c r="IRD542" s="8"/>
      <c r="IRE542" s="8"/>
      <c r="IRF542" s="8"/>
      <c r="IRG542" s="8"/>
      <c r="IRH542" s="8"/>
      <c r="IRI542" s="8"/>
      <c r="IRJ542" s="8"/>
      <c r="IRK542" s="8"/>
      <c r="IRL542" s="8"/>
      <c r="IRM542" s="8"/>
      <c r="IRN542" s="8"/>
      <c r="IRO542" s="8"/>
      <c r="IRP542" s="8"/>
      <c r="IRQ542" s="8"/>
      <c r="IRR542" s="8"/>
      <c r="IRS542" s="8"/>
      <c r="IRT542" s="8"/>
      <c r="IRU542" s="8"/>
      <c r="IRV542" s="8"/>
      <c r="IRW542" s="8"/>
      <c r="IRX542" s="8"/>
      <c r="IRY542" s="8"/>
      <c r="IRZ542" s="8"/>
      <c r="ISA542" s="8"/>
      <c r="ISB542" s="8"/>
      <c r="ISC542" s="8"/>
      <c r="ISD542" s="8"/>
      <c r="ISE542" s="8"/>
      <c r="ISF542" s="8"/>
      <c r="ISG542" s="8"/>
      <c r="ISH542" s="8"/>
      <c r="ISI542" s="8"/>
      <c r="ISJ542" s="8"/>
      <c r="ISK542" s="8"/>
      <c r="ISL542" s="8"/>
      <c r="ISM542" s="8"/>
      <c r="ISN542" s="8"/>
      <c r="ISO542" s="8"/>
      <c r="ISP542" s="8"/>
      <c r="ISQ542" s="8"/>
      <c r="ISR542" s="8"/>
      <c r="ISS542" s="8"/>
      <c r="IST542" s="8"/>
      <c r="ISU542" s="8"/>
      <c r="ISV542" s="8"/>
      <c r="ISW542" s="8"/>
      <c r="ISX542" s="8"/>
      <c r="ISY542" s="8"/>
      <c r="ISZ542" s="8"/>
      <c r="ITA542" s="8"/>
      <c r="ITB542" s="8"/>
      <c r="ITC542" s="8"/>
      <c r="ITD542" s="8"/>
      <c r="ITE542" s="8"/>
      <c r="ITF542" s="8"/>
      <c r="ITG542" s="8"/>
      <c r="ITH542" s="8"/>
      <c r="ITI542" s="8"/>
      <c r="ITJ542" s="8"/>
      <c r="ITK542" s="8"/>
      <c r="ITL542" s="8"/>
      <c r="ITM542" s="8"/>
      <c r="ITN542" s="8"/>
      <c r="ITO542" s="8"/>
      <c r="ITP542" s="8"/>
      <c r="ITQ542" s="8"/>
      <c r="ITR542" s="8"/>
      <c r="ITS542" s="8"/>
      <c r="ITT542" s="8"/>
      <c r="ITU542" s="8"/>
      <c r="ITV542" s="8"/>
      <c r="ITW542" s="8"/>
      <c r="ITX542" s="8"/>
      <c r="ITY542" s="8"/>
      <c r="ITZ542" s="8"/>
      <c r="IUA542" s="8"/>
      <c r="IUB542" s="8"/>
      <c r="IUC542" s="8"/>
      <c r="IUD542" s="8"/>
      <c r="IUE542" s="8"/>
      <c r="IUF542" s="8"/>
      <c r="IUG542" s="8"/>
      <c r="IUH542" s="8"/>
      <c r="IUI542" s="8"/>
      <c r="IUJ542" s="8"/>
      <c r="IUK542" s="8"/>
      <c r="IUL542" s="8"/>
      <c r="IUM542" s="8"/>
      <c r="IUN542" s="8"/>
      <c r="IUO542" s="8"/>
      <c r="IUP542" s="8"/>
      <c r="IUQ542" s="8"/>
      <c r="IUR542" s="8"/>
      <c r="IUS542" s="8"/>
      <c r="IUT542" s="8"/>
      <c r="IUU542" s="8"/>
      <c r="IUV542" s="8"/>
      <c r="IUW542" s="8"/>
      <c r="IUX542" s="8"/>
      <c r="IUY542" s="8"/>
      <c r="IUZ542" s="8"/>
      <c r="IVA542" s="8"/>
      <c r="IVB542" s="8"/>
      <c r="IVC542" s="8"/>
      <c r="IVD542" s="8"/>
      <c r="IVE542" s="8"/>
      <c r="IVF542" s="8"/>
      <c r="IVG542" s="8"/>
      <c r="IVH542" s="8"/>
      <c r="IVI542" s="8"/>
      <c r="IVJ542" s="8"/>
      <c r="IVK542" s="8"/>
      <c r="IVL542" s="8"/>
      <c r="IVM542" s="8"/>
      <c r="IVN542" s="8"/>
      <c r="IVO542" s="8"/>
      <c r="IVP542" s="8"/>
      <c r="IVQ542" s="8"/>
      <c r="IVR542" s="8"/>
      <c r="IVS542" s="8"/>
      <c r="IVT542" s="8"/>
      <c r="IVU542" s="8"/>
      <c r="IVV542" s="8"/>
      <c r="IVW542" s="8"/>
      <c r="IVX542" s="8"/>
      <c r="IVY542" s="8"/>
      <c r="IVZ542" s="8"/>
      <c r="IWA542" s="8"/>
      <c r="IWB542" s="8"/>
      <c r="IWC542" s="8"/>
      <c r="IWD542" s="8"/>
      <c r="IWE542" s="8"/>
      <c r="IWF542" s="8"/>
      <c r="IWG542" s="8"/>
      <c r="IWH542" s="8"/>
      <c r="IWI542" s="8"/>
      <c r="IWJ542" s="8"/>
      <c r="IWK542" s="8"/>
      <c r="IWL542" s="8"/>
      <c r="IWM542" s="8"/>
      <c r="IWN542" s="8"/>
      <c r="IWO542" s="8"/>
      <c r="IWP542" s="8"/>
      <c r="IWQ542" s="8"/>
      <c r="IWR542" s="8"/>
      <c r="IWS542" s="8"/>
      <c r="IWT542" s="8"/>
      <c r="IWU542" s="8"/>
      <c r="IWV542" s="8"/>
      <c r="IWW542" s="8"/>
      <c r="IWX542" s="8"/>
      <c r="IWY542" s="8"/>
      <c r="IWZ542" s="8"/>
      <c r="IXA542" s="8"/>
      <c r="IXB542" s="8"/>
      <c r="IXC542" s="8"/>
      <c r="IXD542" s="8"/>
      <c r="IXE542" s="8"/>
      <c r="IXF542" s="8"/>
      <c r="IXG542" s="8"/>
      <c r="IXH542" s="8"/>
      <c r="IXI542" s="8"/>
      <c r="IXJ542" s="8"/>
      <c r="IXK542" s="8"/>
      <c r="IXL542" s="8"/>
      <c r="IXM542" s="8"/>
      <c r="IXN542" s="8"/>
      <c r="IXO542" s="8"/>
      <c r="IXP542" s="8"/>
      <c r="IXQ542" s="8"/>
      <c r="IXR542" s="8"/>
      <c r="IXS542" s="8"/>
      <c r="IXT542" s="8"/>
      <c r="IXU542" s="8"/>
      <c r="IXV542" s="8"/>
      <c r="IXW542" s="8"/>
      <c r="IXX542" s="8"/>
      <c r="IXY542" s="8"/>
      <c r="IXZ542" s="8"/>
      <c r="IYA542" s="8"/>
      <c r="IYB542" s="8"/>
      <c r="IYC542" s="8"/>
      <c r="IYD542" s="8"/>
      <c r="IYE542" s="8"/>
      <c r="IYF542" s="8"/>
      <c r="IYG542" s="8"/>
      <c r="IYH542" s="8"/>
      <c r="IYI542" s="8"/>
      <c r="IYJ542" s="8"/>
      <c r="IYK542" s="8"/>
      <c r="IYL542" s="8"/>
      <c r="IYM542" s="8"/>
      <c r="IYN542" s="8"/>
      <c r="IYO542" s="8"/>
      <c r="IYP542" s="8"/>
      <c r="IYQ542" s="8"/>
      <c r="IYR542" s="8"/>
      <c r="IYS542" s="8"/>
      <c r="IYT542" s="8"/>
      <c r="IYU542" s="8"/>
      <c r="IYV542" s="8"/>
      <c r="IYW542" s="8"/>
      <c r="IYX542" s="8"/>
      <c r="IYY542" s="8"/>
      <c r="IYZ542" s="8"/>
      <c r="IZA542" s="8"/>
      <c r="IZB542" s="8"/>
      <c r="IZC542" s="8"/>
      <c r="IZD542" s="8"/>
      <c r="IZE542" s="8"/>
      <c r="IZF542" s="8"/>
      <c r="IZG542" s="8"/>
      <c r="IZH542" s="8"/>
      <c r="IZI542" s="8"/>
      <c r="IZJ542" s="8"/>
      <c r="IZK542" s="8"/>
      <c r="IZL542" s="8"/>
      <c r="IZM542" s="8"/>
      <c r="IZN542" s="8"/>
      <c r="IZO542" s="8"/>
      <c r="IZP542" s="8"/>
      <c r="IZQ542" s="8"/>
      <c r="IZR542" s="8"/>
      <c r="IZS542" s="8"/>
      <c r="IZT542" s="8"/>
      <c r="IZU542" s="8"/>
      <c r="IZV542" s="8"/>
      <c r="IZW542" s="8"/>
      <c r="IZX542" s="8"/>
      <c r="IZY542" s="8"/>
      <c r="IZZ542" s="8"/>
      <c r="JAA542" s="8"/>
      <c r="JAB542" s="8"/>
      <c r="JAC542" s="8"/>
      <c r="JAD542" s="8"/>
      <c r="JAE542" s="8"/>
      <c r="JAF542" s="8"/>
      <c r="JAG542" s="8"/>
      <c r="JAH542" s="8"/>
      <c r="JAI542" s="8"/>
      <c r="JAJ542" s="8"/>
      <c r="JAK542" s="8"/>
      <c r="JAL542" s="8"/>
      <c r="JAM542" s="8"/>
      <c r="JAN542" s="8"/>
      <c r="JAO542" s="8"/>
      <c r="JAP542" s="8"/>
      <c r="JAQ542" s="8"/>
      <c r="JAR542" s="8"/>
      <c r="JAS542" s="8"/>
      <c r="JAT542" s="8"/>
      <c r="JAU542" s="8"/>
      <c r="JAV542" s="8"/>
      <c r="JAW542" s="8"/>
      <c r="JAX542" s="8"/>
      <c r="JAY542" s="8"/>
      <c r="JAZ542" s="8"/>
      <c r="JBA542" s="8"/>
      <c r="JBB542" s="8"/>
      <c r="JBC542" s="8"/>
      <c r="JBD542" s="8"/>
      <c r="JBE542" s="8"/>
      <c r="JBF542" s="8"/>
      <c r="JBG542" s="8"/>
      <c r="JBH542" s="8"/>
      <c r="JBI542" s="8"/>
      <c r="JBJ542" s="8"/>
      <c r="JBK542" s="8"/>
      <c r="JBL542" s="8"/>
      <c r="JBM542" s="8"/>
      <c r="JBN542" s="8"/>
      <c r="JBO542" s="8"/>
      <c r="JBP542" s="8"/>
      <c r="JBQ542" s="8"/>
      <c r="JBR542" s="8"/>
      <c r="JBS542" s="8"/>
      <c r="JBT542" s="8"/>
      <c r="JBU542" s="8"/>
      <c r="JBV542" s="8"/>
      <c r="JBW542" s="8"/>
      <c r="JBX542" s="8"/>
      <c r="JBY542" s="8"/>
      <c r="JBZ542" s="8"/>
      <c r="JCA542" s="8"/>
      <c r="JCB542" s="8"/>
      <c r="JCC542" s="8"/>
      <c r="JCD542" s="8"/>
      <c r="JCE542" s="8"/>
      <c r="JCF542" s="8"/>
      <c r="JCG542" s="8"/>
      <c r="JCH542" s="8"/>
      <c r="JCI542" s="8"/>
      <c r="JCJ542" s="8"/>
      <c r="JCK542" s="8"/>
      <c r="JCL542" s="8"/>
      <c r="JCM542" s="8"/>
      <c r="JCN542" s="8"/>
      <c r="JCO542" s="8"/>
      <c r="JCP542" s="8"/>
      <c r="JCQ542" s="8"/>
      <c r="JCR542" s="8"/>
      <c r="JCS542" s="8"/>
      <c r="JCT542" s="8"/>
      <c r="JCU542" s="8"/>
      <c r="JCV542" s="8"/>
      <c r="JCW542" s="8"/>
      <c r="JCX542" s="8"/>
      <c r="JCY542" s="8"/>
      <c r="JCZ542" s="8"/>
      <c r="JDA542" s="8"/>
      <c r="JDB542" s="8"/>
      <c r="JDC542" s="8"/>
      <c r="JDD542" s="8"/>
      <c r="JDE542" s="8"/>
      <c r="JDF542" s="8"/>
      <c r="JDG542" s="8"/>
      <c r="JDH542" s="8"/>
      <c r="JDI542" s="8"/>
      <c r="JDJ542" s="8"/>
      <c r="JDK542" s="8"/>
      <c r="JDL542" s="8"/>
      <c r="JDM542" s="8"/>
      <c r="JDN542" s="8"/>
      <c r="JDO542" s="8"/>
      <c r="JDP542" s="8"/>
      <c r="JDQ542" s="8"/>
      <c r="JDR542" s="8"/>
      <c r="JDS542" s="8"/>
      <c r="JDT542" s="8"/>
      <c r="JDU542" s="8"/>
      <c r="JDV542" s="8"/>
      <c r="JDW542" s="8"/>
      <c r="JDX542" s="8"/>
      <c r="JDY542" s="8"/>
      <c r="JDZ542" s="8"/>
      <c r="JEA542" s="8"/>
      <c r="JEB542" s="8"/>
      <c r="JEC542" s="8"/>
      <c r="JED542" s="8"/>
      <c r="JEE542" s="8"/>
      <c r="JEF542" s="8"/>
      <c r="JEG542" s="8"/>
      <c r="JEH542" s="8"/>
      <c r="JEI542" s="8"/>
      <c r="JEJ542" s="8"/>
      <c r="JEK542" s="8"/>
      <c r="JEL542" s="8"/>
      <c r="JEM542" s="8"/>
      <c r="JEN542" s="8"/>
      <c r="JEO542" s="8"/>
      <c r="JEP542" s="8"/>
      <c r="JEQ542" s="8"/>
      <c r="JER542" s="8"/>
      <c r="JES542" s="8"/>
      <c r="JET542" s="8"/>
      <c r="JEU542" s="8"/>
      <c r="JEV542" s="8"/>
      <c r="JEW542" s="8"/>
      <c r="JEX542" s="8"/>
      <c r="JEY542" s="8"/>
      <c r="JEZ542" s="8"/>
      <c r="JFA542" s="8"/>
      <c r="JFB542" s="8"/>
      <c r="JFC542" s="8"/>
      <c r="JFD542" s="8"/>
      <c r="JFE542" s="8"/>
      <c r="JFF542" s="8"/>
      <c r="JFG542" s="8"/>
      <c r="JFH542" s="8"/>
      <c r="JFI542" s="8"/>
      <c r="JFJ542" s="8"/>
      <c r="JFK542" s="8"/>
      <c r="JFL542" s="8"/>
      <c r="JFM542" s="8"/>
      <c r="JFN542" s="8"/>
      <c r="JFO542" s="8"/>
      <c r="JFP542" s="8"/>
      <c r="JFQ542" s="8"/>
      <c r="JFR542" s="8"/>
      <c r="JFS542" s="8"/>
      <c r="JFT542" s="8"/>
      <c r="JFU542" s="8"/>
      <c r="JFV542" s="8"/>
      <c r="JFW542" s="8"/>
      <c r="JFX542" s="8"/>
      <c r="JFY542" s="8"/>
      <c r="JFZ542" s="8"/>
      <c r="JGA542" s="8"/>
      <c r="JGB542" s="8"/>
      <c r="JGC542" s="8"/>
      <c r="JGD542" s="8"/>
      <c r="JGE542" s="8"/>
      <c r="JGF542" s="8"/>
      <c r="JGG542" s="8"/>
      <c r="JGH542" s="8"/>
      <c r="JGI542" s="8"/>
      <c r="JGJ542" s="8"/>
      <c r="JGK542" s="8"/>
      <c r="JGL542" s="8"/>
      <c r="JGM542" s="8"/>
      <c r="JGN542" s="8"/>
      <c r="JGO542" s="8"/>
      <c r="JGP542" s="8"/>
      <c r="JGQ542" s="8"/>
      <c r="JGR542" s="8"/>
      <c r="JGS542" s="8"/>
      <c r="JGT542" s="8"/>
      <c r="JGU542" s="8"/>
      <c r="JGV542" s="8"/>
      <c r="JGW542" s="8"/>
      <c r="JGX542" s="8"/>
      <c r="JGY542" s="8"/>
      <c r="JGZ542" s="8"/>
      <c r="JHA542" s="8"/>
      <c r="JHB542" s="8"/>
      <c r="JHC542" s="8"/>
      <c r="JHD542" s="8"/>
      <c r="JHE542" s="8"/>
      <c r="JHF542" s="8"/>
      <c r="JHG542" s="8"/>
      <c r="JHH542" s="8"/>
      <c r="JHI542" s="8"/>
      <c r="JHJ542" s="8"/>
      <c r="JHK542" s="8"/>
      <c r="JHL542" s="8"/>
      <c r="JHM542" s="8"/>
      <c r="JHN542" s="8"/>
      <c r="JHO542" s="8"/>
      <c r="JHP542" s="8"/>
      <c r="JHQ542" s="8"/>
      <c r="JHR542" s="8"/>
      <c r="JHS542" s="8"/>
      <c r="JHT542" s="8"/>
      <c r="JHU542" s="8"/>
      <c r="JHV542" s="8"/>
      <c r="JHW542" s="8"/>
      <c r="JHX542" s="8"/>
      <c r="JHY542" s="8"/>
      <c r="JHZ542" s="8"/>
      <c r="JIA542" s="8"/>
      <c r="JIB542" s="8"/>
      <c r="JIC542" s="8"/>
      <c r="JID542" s="8"/>
      <c r="JIE542" s="8"/>
      <c r="JIF542" s="8"/>
      <c r="JIG542" s="8"/>
      <c r="JIH542" s="8"/>
      <c r="JII542" s="8"/>
      <c r="JIJ542" s="8"/>
      <c r="JIK542" s="8"/>
      <c r="JIL542" s="8"/>
      <c r="JIM542" s="8"/>
      <c r="JIN542" s="8"/>
      <c r="JIO542" s="8"/>
      <c r="JIP542" s="8"/>
      <c r="JIQ542" s="8"/>
      <c r="JIR542" s="8"/>
      <c r="JIS542" s="8"/>
      <c r="JIT542" s="8"/>
      <c r="JIU542" s="8"/>
      <c r="JIV542" s="8"/>
      <c r="JIW542" s="8"/>
      <c r="JIX542" s="8"/>
      <c r="JIY542" s="8"/>
      <c r="JIZ542" s="8"/>
      <c r="JJA542" s="8"/>
      <c r="JJB542" s="8"/>
      <c r="JJC542" s="8"/>
      <c r="JJD542" s="8"/>
      <c r="JJE542" s="8"/>
      <c r="JJF542" s="8"/>
      <c r="JJG542" s="8"/>
      <c r="JJH542" s="8"/>
      <c r="JJI542" s="8"/>
      <c r="JJJ542" s="8"/>
      <c r="JJK542" s="8"/>
      <c r="JJL542" s="8"/>
      <c r="JJM542" s="8"/>
      <c r="JJN542" s="8"/>
      <c r="JJO542" s="8"/>
      <c r="JJP542" s="8"/>
      <c r="JJQ542" s="8"/>
      <c r="JJR542" s="8"/>
      <c r="JJS542" s="8"/>
      <c r="JJT542" s="8"/>
      <c r="JJU542" s="8"/>
      <c r="JJV542" s="8"/>
      <c r="JJW542" s="8"/>
      <c r="JJX542" s="8"/>
      <c r="JJY542" s="8"/>
      <c r="JJZ542" s="8"/>
      <c r="JKA542" s="8"/>
      <c r="JKB542" s="8"/>
      <c r="JKC542" s="8"/>
      <c r="JKD542" s="8"/>
      <c r="JKE542" s="8"/>
      <c r="JKF542" s="8"/>
      <c r="JKG542" s="8"/>
      <c r="JKH542" s="8"/>
      <c r="JKI542" s="8"/>
      <c r="JKJ542" s="8"/>
      <c r="JKK542" s="8"/>
      <c r="JKL542" s="8"/>
      <c r="JKM542" s="8"/>
      <c r="JKN542" s="8"/>
      <c r="JKO542" s="8"/>
      <c r="JKP542" s="8"/>
      <c r="JKQ542" s="8"/>
      <c r="JKR542" s="8"/>
      <c r="JKS542" s="8"/>
      <c r="JKT542" s="8"/>
      <c r="JKU542" s="8"/>
      <c r="JKV542" s="8"/>
      <c r="JKW542" s="8"/>
      <c r="JKX542" s="8"/>
      <c r="JKY542" s="8"/>
      <c r="JKZ542" s="8"/>
      <c r="JLA542" s="8"/>
      <c r="JLB542" s="8"/>
      <c r="JLC542" s="8"/>
      <c r="JLD542" s="8"/>
      <c r="JLE542" s="8"/>
      <c r="JLF542" s="8"/>
      <c r="JLG542" s="8"/>
      <c r="JLH542" s="8"/>
      <c r="JLI542" s="8"/>
      <c r="JLJ542" s="8"/>
      <c r="JLK542" s="8"/>
      <c r="JLL542" s="8"/>
      <c r="JLM542" s="8"/>
      <c r="JLN542" s="8"/>
      <c r="JLO542" s="8"/>
      <c r="JLP542" s="8"/>
      <c r="JLQ542" s="8"/>
      <c r="JLR542" s="8"/>
      <c r="JLS542" s="8"/>
      <c r="JLT542" s="8"/>
      <c r="JLU542" s="8"/>
      <c r="JLV542" s="8"/>
      <c r="JLW542" s="8"/>
      <c r="JLX542" s="8"/>
      <c r="JLY542" s="8"/>
      <c r="JLZ542" s="8"/>
      <c r="JMA542" s="8"/>
      <c r="JMB542" s="8"/>
      <c r="JMC542" s="8"/>
      <c r="JMD542" s="8"/>
      <c r="JME542" s="8"/>
      <c r="JMF542" s="8"/>
      <c r="JMG542" s="8"/>
      <c r="JMH542" s="8"/>
      <c r="JMI542" s="8"/>
      <c r="JMJ542" s="8"/>
      <c r="JMK542" s="8"/>
      <c r="JML542" s="8"/>
      <c r="JMM542" s="8"/>
      <c r="JMN542" s="8"/>
      <c r="JMO542" s="8"/>
      <c r="JMP542" s="8"/>
      <c r="JMQ542" s="8"/>
      <c r="JMR542" s="8"/>
      <c r="JMS542" s="8"/>
      <c r="JMT542" s="8"/>
      <c r="JMU542" s="8"/>
      <c r="JMV542" s="8"/>
      <c r="JMW542" s="8"/>
      <c r="JMX542" s="8"/>
      <c r="JMY542" s="8"/>
      <c r="JMZ542" s="8"/>
      <c r="JNA542" s="8"/>
      <c r="JNB542" s="8"/>
      <c r="JNC542" s="8"/>
      <c r="JND542" s="8"/>
      <c r="JNE542" s="8"/>
      <c r="JNF542" s="8"/>
      <c r="JNG542" s="8"/>
      <c r="JNH542" s="8"/>
      <c r="JNI542" s="8"/>
      <c r="JNJ542" s="8"/>
      <c r="JNK542" s="8"/>
      <c r="JNL542" s="8"/>
      <c r="JNM542" s="8"/>
      <c r="JNN542" s="8"/>
      <c r="JNO542" s="8"/>
      <c r="JNP542" s="8"/>
      <c r="JNQ542" s="8"/>
      <c r="JNR542" s="8"/>
      <c r="JNS542" s="8"/>
      <c r="JNT542" s="8"/>
      <c r="JNU542" s="8"/>
      <c r="JNV542" s="8"/>
      <c r="JNW542" s="8"/>
      <c r="JNX542" s="8"/>
      <c r="JNY542" s="8"/>
      <c r="JNZ542" s="8"/>
      <c r="JOA542" s="8"/>
      <c r="JOB542" s="8"/>
      <c r="JOC542" s="8"/>
      <c r="JOD542" s="8"/>
      <c r="JOE542" s="8"/>
      <c r="JOF542" s="8"/>
      <c r="JOG542" s="8"/>
      <c r="JOH542" s="8"/>
      <c r="JOI542" s="8"/>
      <c r="JOJ542" s="8"/>
      <c r="JOK542" s="8"/>
      <c r="JOL542" s="8"/>
      <c r="JOM542" s="8"/>
      <c r="JON542" s="8"/>
      <c r="JOO542" s="8"/>
      <c r="JOP542" s="8"/>
      <c r="JOQ542" s="8"/>
      <c r="JOR542" s="8"/>
      <c r="JOS542" s="8"/>
      <c r="JOT542" s="8"/>
      <c r="JOU542" s="8"/>
      <c r="JOV542" s="8"/>
      <c r="JOW542" s="8"/>
      <c r="JOX542" s="8"/>
      <c r="JOY542" s="8"/>
      <c r="JOZ542" s="8"/>
      <c r="JPA542" s="8"/>
      <c r="JPB542" s="8"/>
      <c r="JPC542" s="8"/>
      <c r="JPD542" s="8"/>
      <c r="JPE542" s="8"/>
      <c r="JPF542" s="8"/>
      <c r="JPG542" s="8"/>
      <c r="JPH542" s="8"/>
      <c r="JPI542" s="8"/>
      <c r="JPJ542" s="8"/>
      <c r="JPK542" s="8"/>
      <c r="JPL542" s="8"/>
      <c r="JPM542" s="8"/>
      <c r="JPN542" s="8"/>
      <c r="JPO542" s="8"/>
      <c r="JPP542" s="8"/>
      <c r="JPQ542" s="8"/>
      <c r="JPR542" s="8"/>
      <c r="JPS542" s="8"/>
      <c r="JPT542" s="8"/>
      <c r="JPU542" s="8"/>
      <c r="JPV542" s="8"/>
      <c r="JPW542" s="8"/>
      <c r="JPX542" s="8"/>
      <c r="JPY542" s="8"/>
      <c r="JPZ542" s="8"/>
      <c r="JQA542" s="8"/>
      <c r="JQB542" s="8"/>
      <c r="JQC542" s="8"/>
      <c r="JQD542" s="8"/>
      <c r="JQE542" s="8"/>
      <c r="JQF542" s="8"/>
      <c r="JQG542" s="8"/>
      <c r="JQH542" s="8"/>
      <c r="JQI542" s="8"/>
      <c r="JQJ542" s="8"/>
      <c r="JQK542" s="8"/>
      <c r="JQL542" s="8"/>
      <c r="JQM542" s="8"/>
      <c r="JQN542" s="8"/>
      <c r="JQO542" s="8"/>
      <c r="JQP542" s="8"/>
      <c r="JQQ542" s="8"/>
      <c r="JQR542" s="8"/>
      <c r="JQS542" s="8"/>
      <c r="JQT542" s="8"/>
      <c r="JQU542" s="8"/>
      <c r="JQV542" s="8"/>
      <c r="JQW542" s="8"/>
      <c r="JQX542" s="8"/>
      <c r="JQY542" s="8"/>
      <c r="JQZ542" s="8"/>
      <c r="JRA542" s="8"/>
      <c r="JRB542" s="8"/>
      <c r="JRC542" s="8"/>
      <c r="JRD542" s="8"/>
      <c r="JRE542" s="8"/>
      <c r="JRF542" s="8"/>
      <c r="JRG542" s="8"/>
      <c r="JRH542" s="8"/>
      <c r="JRI542" s="8"/>
      <c r="JRJ542" s="8"/>
      <c r="JRK542" s="8"/>
      <c r="JRL542" s="8"/>
      <c r="JRM542" s="8"/>
      <c r="JRN542" s="8"/>
      <c r="JRO542" s="8"/>
      <c r="JRP542" s="8"/>
      <c r="JRQ542" s="8"/>
      <c r="JRR542" s="8"/>
      <c r="JRS542" s="8"/>
      <c r="JRT542" s="8"/>
      <c r="JRU542" s="8"/>
      <c r="JRV542" s="8"/>
      <c r="JRW542" s="8"/>
      <c r="JRX542" s="8"/>
      <c r="JRY542" s="8"/>
      <c r="JRZ542" s="8"/>
      <c r="JSA542" s="8"/>
      <c r="JSB542" s="8"/>
      <c r="JSC542" s="8"/>
      <c r="JSD542" s="8"/>
      <c r="JSE542" s="8"/>
      <c r="JSF542" s="8"/>
      <c r="JSG542" s="8"/>
      <c r="JSH542" s="8"/>
      <c r="JSI542" s="8"/>
      <c r="JSJ542" s="8"/>
      <c r="JSK542" s="8"/>
      <c r="JSL542" s="8"/>
      <c r="JSM542" s="8"/>
      <c r="JSN542" s="8"/>
      <c r="JSO542" s="8"/>
      <c r="JSP542" s="8"/>
      <c r="JSQ542" s="8"/>
      <c r="JSR542" s="8"/>
      <c r="JSS542" s="8"/>
      <c r="JST542" s="8"/>
      <c r="JSU542" s="8"/>
      <c r="JSV542" s="8"/>
      <c r="JSW542" s="8"/>
      <c r="JSX542" s="8"/>
      <c r="JSY542" s="8"/>
      <c r="JSZ542" s="8"/>
      <c r="JTA542" s="8"/>
      <c r="JTB542" s="8"/>
      <c r="JTC542" s="8"/>
      <c r="JTD542" s="8"/>
      <c r="JTE542" s="8"/>
      <c r="JTF542" s="8"/>
      <c r="JTG542" s="8"/>
      <c r="JTH542" s="8"/>
      <c r="JTI542" s="8"/>
      <c r="JTJ542" s="8"/>
      <c r="JTK542" s="8"/>
      <c r="JTL542" s="8"/>
      <c r="JTM542" s="8"/>
      <c r="JTN542" s="8"/>
      <c r="JTO542" s="8"/>
      <c r="JTP542" s="8"/>
      <c r="JTQ542" s="8"/>
      <c r="JTR542" s="8"/>
      <c r="JTS542" s="8"/>
      <c r="JTT542" s="8"/>
      <c r="JTU542" s="8"/>
      <c r="JTV542" s="8"/>
      <c r="JTW542" s="8"/>
      <c r="JTX542" s="8"/>
      <c r="JTY542" s="8"/>
      <c r="JTZ542" s="8"/>
      <c r="JUA542" s="8"/>
      <c r="JUB542" s="8"/>
      <c r="JUC542" s="8"/>
      <c r="JUD542" s="8"/>
      <c r="JUE542" s="8"/>
      <c r="JUF542" s="8"/>
      <c r="JUG542" s="8"/>
      <c r="JUH542" s="8"/>
      <c r="JUI542" s="8"/>
      <c r="JUJ542" s="8"/>
      <c r="JUK542" s="8"/>
      <c r="JUL542" s="8"/>
      <c r="JUM542" s="8"/>
      <c r="JUN542" s="8"/>
      <c r="JUO542" s="8"/>
      <c r="JUP542" s="8"/>
      <c r="JUQ542" s="8"/>
      <c r="JUR542" s="8"/>
      <c r="JUS542" s="8"/>
      <c r="JUT542" s="8"/>
      <c r="JUU542" s="8"/>
      <c r="JUV542" s="8"/>
      <c r="JUW542" s="8"/>
      <c r="JUX542" s="8"/>
      <c r="JUY542" s="8"/>
      <c r="JUZ542" s="8"/>
      <c r="JVA542" s="8"/>
      <c r="JVB542" s="8"/>
      <c r="JVC542" s="8"/>
      <c r="JVD542" s="8"/>
      <c r="JVE542" s="8"/>
      <c r="JVF542" s="8"/>
      <c r="JVG542" s="8"/>
      <c r="JVH542" s="8"/>
      <c r="JVI542" s="8"/>
      <c r="JVJ542" s="8"/>
      <c r="JVK542" s="8"/>
      <c r="JVL542" s="8"/>
      <c r="JVM542" s="8"/>
      <c r="JVN542" s="8"/>
      <c r="JVO542" s="8"/>
      <c r="JVP542" s="8"/>
      <c r="JVQ542" s="8"/>
      <c r="JVR542" s="8"/>
      <c r="JVS542" s="8"/>
      <c r="JVT542" s="8"/>
      <c r="JVU542" s="8"/>
      <c r="JVV542" s="8"/>
      <c r="JVW542" s="8"/>
      <c r="JVX542" s="8"/>
      <c r="JVY542" s="8"/>
      <c r="JVZ542" s="8"/>
      <c r="JWA542" s="8"/>
      <c r="JWB542" s="8"/>
      <c r="JWC542" s="8"/>
      <c r="JWD542" s="8"/>
      <c r="JWE542" s="8"/>
      <c r="JWF542" s="8"/>
      <c r="JWG542" s="8"/>
      <c r="JWH542" s="8"/>
      <c r="JWI542" s="8"/>
      <c r="JWJ542" s="8"/>
      <c r="JWK542" s="8"/>
      <c r="JWL542" s="8"/>
      <c r="JWM542" s="8"/>
      <c r="JWN542" s="8"/>
      <c r="JWO542" s="8"/>
      <c r="JWP542" s="8"/>
      <c r="JWQ542" s="8"/>
      <c r="JWR542" s="8"/>
      <c r="JWS542" s="8"/>
      <c r="JWT542" s="8"/>
      <c r="JWU542" s="8"/>
      <c r="JWV542" s="8"/>
      <c r="JWW542" s="8"/>
      <c r="JWX542" s="8"/>
      <c r="JWY542" s="8"/>
      <c r="JWZ542" s="8"/>
      <c r="JXA542" s="8"/>
      <c r="JXB542" s="8"/>
      <c r="JXC542" s="8"/>
      <c r="JXD542" s="8"/>
      <c r="JXE542" s="8"/>
      <c r="JXF542" s="8"/>
      <c r="JXG542" s="8"/>
      <c r="JXH542" s="8"/>
      <c r="JXI542" s="8"/>
      <c r="JXJ542" s="8"/>
      <c r="JXK542" s="8"/>
      <c r="JXL542" s="8"/>
      <c r="JXM542" s="8"/>
      <c r="JXN542" s="8"/>
      <c r="JXO542" s="8"/>
      <c r="JXP542" s="8"/>
      <c r="JXQ542" s="8"/>
      <c r="JXR542" s="8"/>
      <c r="JXS542" s="8"/>
      <c r="JXT542" s="8"/>
      <c r="JXU542" s="8"/>
      <c r="JXV542" s="8"/>
      <c r="JXW542" s="8"/>
      <c r="JXX542" s="8"/>
      <c r="JXY542" s="8"/>
      <c r="JXZ542" s="8"/>
      <c r="JYA542" s="8"/>
      <c r="JYB542" s="8"/>
      <c r="JYC542" s="8"/>
      <c r="JYD542" s="8"/>
      <c r="JYE542" s="8"/>
      <c r="JYF542" s="8"/>
      <c r="JYG542" s="8"/>
      <c r="JYH542" s="8"/>
      <c r="JYI542" s="8"/>
      <c r="JYJ542" s="8"/>
      <c r="JYK542" s="8"/>
      <c r="JYL542" s="8"/>
      <c r="JYM542" s="8"/>
      <c r="JYN542" s="8"/>
      <c r="JYO542" s="8"/>
      <c r="JYP542" s="8"/>
      <c r="JYQ542" s="8"/>
      <c r="JYR542" s="8"/>
      <c r="JYS542" s="8"/>
      <c r="JYT542" s="8"/>
      <c r="JYU542" s="8"/>
      <c r="JYV542" s="8"/>
      <c r="JYW542" s="8"/>
      <c r="JYX542" s="8"/>
      <c r="JYY542" s="8"/>
      <c r="JYZ542" s="8"/>
      <c r="JZA542" s="8"/>
      <c r="JZB542" s="8"/>
      <c r="JZC542" s="8"/>
      <c r="JZD542" s="8"/>
      <c r="JZE542" s="8"/>
      <c r="JZF542" s="8"/>
      <c r="JZG542" s="8"/>
      <c r="JZH542" s="8"/>
      <c r="JZI542" s="8"/>
      <c r="JZJ542" s="8"/>
      <c r="JZK542" s="8"/>
      <c r="JZL542" s="8"/>
      <c r="JZM542" s="8"/>
      <c r="JZN542" s="8"/>
      <c r="JZO542" s="8"/>
      <c r="JZP542" s="8"/>
      <c r="JZQ542" s="8"/>
      <c r="JZR542" s="8"/>
      <c r="JZS542" s="8"/>
      <c r="JZT542" s="8"/>
      <c r="JZU542" s="8"/>
      <c r="JZV542" s="8"/>
      <c r="JZW542" s="8"/>
      <c r="JZX542" s="8"/>
      <c r="JZY542" s="8"/>
      <c r="JZZ542" s="8"/>
      <c r="KAA542" s="8"/>
      <c r="KAB542" s="8"/>
      <c r="KAC542" s="8"/>
      <c r="KAD542" s="8"/>
      <c r="KAE542" s="8"/>
      <c r="KAF542" s="8"/>
      <c r="KAG542" s="8"/>
      <c r="KAH542" s="8"/>
      <c r="KAI542" s="8"/>
      <c r="KAJ542" s="8"/>
      <c r="KAK542" s="8"/>
      <c r="KAL542" s="8"/>
      <c r="KAM542" s="8"/>
      <c r="KAN542" s="8"/>
      <c r="KAO542" s="8"/>
      <c r="KAP542" s="8"/>
      <c r="KAQ542" s="8"/>
      <c r="KAR542" s="8"/>
      <c r="KAS542" s="8"/>
      <c r="KAT542" s="8"/>
      <c r="KAU542" s="8"/>
      <c r="KAV542" s="8"/>
      <c r="KAW542" s="8"/>
      <c r="KAX542" s="8"/>
      <c r="KAY542" s="8"/>
      <c r="KAZ542" s="8"/>
      <c r="KBA542" s="8"/>
      <c r="KBB542" s="8"/>
      <c r="KBC542" s="8"/>
      <c r="KBD542" s="8"/>
      <c r="KBE542" s="8"/>
      <c r="KBF542" s="8"/>
      <c r="KBG542" s="8"/>
      <c r="KBH542" s="8"/>
      <c r="KBI542" s="8"/>
      <c r="KBJ542" s="8"/>
      <c r="KBK542" s="8"/>
      <c r="KBL542" s="8"/>
      <c r="KBM542" s="8"/>
      <c r="KBN542" s="8"/>
      <c r="KBO542" s="8"/>
      <c r="KBP542" s="8"/>
      <c r="KBQ542" s="8"/>
      <c r="KBR542" s="8"/>
      <c r="KBS542" s="8"/>
      <c r="KBT542" s="8"/>
      <c r="KBU542" s="8"/>
      <c r="KBV542" s="8"/>
      <c r="KBW542" s="8"/>
      <c r="KBX542" s="8"/>
      <c r="KBY542" s="8"/>
      <c r="KBZ542" s="8"/>
      <c r="KCA542" s="8"/>
      <c r="KCB542" s="8"/>
      <c r="KCC542" s="8"/>
      <c r="KCD542" s="8"/>
      <c r="KCE542" s="8"/>
      <c r="KCF542" s="8"/>
      <c r="KCG542" s="8"/>
      <c r="KCH542" s="8"/>
      <c r="KCI542" s="8"/>
      <c r="KCJ542" s="8"/>
      <c r="KCK542" s="8"/>
      <c r="KCL542" s="8"/>
      <c r="KCM542" s="8"/>
      <c r="KCN542" s="8"/>
      <c r="KCO542" s="8"/>
      <c r="KCP542" s="8"/>
      <c r="KCQ542" s="8"/>
      <c r="KCR542" s="8"/>
      <c r="KCS542" s="8"/>
      <c r="KCT542" s="8"/>
      <c r="KCU542" s="8"/>
      <c r="KCV542" s="8"/>
      <c r="KCW542" s="8"/>
      <c r="KCX542" s="8"/>
      <c r="KCY542" s="8"/>
      <c r="KCZ542" s="8"/>
      <c r="KDA542" s="8"/>
      <c r="KDB542" s="8"/>
      <c r="KDC542" s="8"/>
      <c r="KDD542" s="8"/>
      <c r="KDE542" s="8"/>
      <c r="KDF542" s="8"/>
      <c r="KDG542" s="8"/>
      <c r="KDH542" s="8"/>
      <c r="KDI542" s="8"/>
      <c r="KDJ542" s="8"/>
      <c r="KDK542" s="8"/>
      <c r="KDL542" s="8"/>
      <c r="KDM542" s="8"/>
      <c r="KDN542" s="8"/>
      <c r="KDO542" s="8"/>
      <c r="KDP542" s="8"/>
      <c r="KDQ542" s="8"/>
      <c r="KDR542" s="8"/>
      <c r="KDS542" s="8"/>
      <c r="KDT542" s="8"/>
      <c r="KDU542" s="8"/>
      <c r="KDV542" s="8"/>
      <c r="KDW542" s="8"/>
      <c r="KDX542" s="8"/>
      <c r="KDY542" s="8"/>
      <c r="KDZ542" s="8"/>
      <c r="KEA542" s="8"/>
      <c r="KEB542" s="8"/>
      <c r="KEC542" s="8"/>
      <c r="KED542" s="8"/>
      <c r="KEE542" s="8"/>
      <c r="KEF542" s="8"/>
      <c r="KEG542" s="8"/>
      <c r="KEH542" s="8"/>
      <c r="KEI542" s="8"/>
      <c r="KEJ542" s="8"/>
      <c r="KEK542" s="8"/>
      <c r="KEL542" s="8"/>
      <c r="KEM542" s="8"/>
      <c r="KEN542" s="8"/>
      <c r="KEO542" s="8"/>
      <c r="KEP542" s="8"/>
      <c r="KEQ542" s="8"/>
      <c r="KER542" s="8"/>
      <c r="KES542" s="8"/>
      <c r="KET542" s="8"/>
      <c r="KEU542" s="8"/>
      <c r="KEV542" s="8"/>
      <c r="KEW542" s="8"/>
      <c r="KEX542" s="8"/>
      <c r="KEY542" s="8"/>
      <c r="KEZ542" s="8"/>
      <c r="KFA542" s="8"/>
      <c r="KFB542" s="8"/>
      <c r="KFC542" s="8"/>
      <c r="KFD542" s="8"/>
      <c r="KFE542" s="8"/>
      <c r="KFF542" s="8"/>
      <c r="KFG542" s="8"/>
      <c r="KFH542" s="8"/>
      <c r="KFI542" s="8"/>
      <c r="KFJ542" s="8"/>
      <c r="KFK542" s="8"/>
      <c r="KFL542" s="8"/>
      <c r="KFM542" s="8"/>
      <c r="KFN542" s="8"/>
      <c r="KFO542" s="8"/>
      <c r="KFP542" s="8"/>
      <c r="KFQ542" s="8"/>
      <c r="KFR542" s="8"/>
      <c r="KFS542" s="8"/>
      <c r="KFT542" s="8"/>
      <c r="KFU542" s="8"/>
      <c r="KFV542" s="8"/>
      <c r="KFW542" s="8"/>
      <c r="KFX542" s="8"/>
      <c r="KFY542" s="8"/>
      <c r="KFZ542" s="8"/>
      <c r="KGA542" s="8"/>
      <c r="KGB542" s="8"/>
      <c r="KGC542" s="8"/>
      <c r="KGD542" s="8"/>
      <c r="KGE542" s="8"/>
      <c r="KGF542" s="8"/>
      <c r="KGG542" s="8"/>
      <c r="KGH542" s="8"/>
      <c r="KGI542" s="8"/>
      <c r="KGJ542" s="8"/>
      <c r="KGK542" s="8"/>
      <c r="KGL542" s="8"/>
      <c r="KGM542" s="8"/>
      <c r="KGN542" s="8"/>
      <c r="KGO542" s="8"/>
      <c r="KGP542" s="8"/>
      <c r="KGQ542" s="8"/>
      <c r="KGR542" s="8"/>
      <c r="KGS542" s="8"/>
      <c r="KGT542" s="8"/>
      <c r="KGU542" s="8"/>
      <c r="KGV542" s="8"/>
      <c r="KGW542" s="8"/>
      <c r="KGX542" s="8"/>
      <c r="KGY542" s="8"/>
      <c r="KGZ542" s="8"/>
      <c r="KHA542" s="8"/>
      <c r="KHB542" s="8"/>
      <c r="KHC542" s="8"/>
      <c r="KHD542" s="8"/>
      <c r="KHE542" s="8"/>
      <c r="KHF542" s="8"/>
      <c r="KHG542" s="8"/>
      <c r="KHH542" s="8"/>
      <c r="KHI542" s="8"/>
      <c r="KHJ542" s="8"/>
      <c r="KHK542" s="8"/>
      <c r="KHL542" s="8"/>
      <c r="KHM542" s="8"/>
      <c r="KHN542" s="8"/>
      <c r="KHO542" s="8"/>
      <c r="KHP542" s="8"/>
      <c r="KHQ542" s="8"/>
      <c r="KHR542" s="8"/>
      <c r="KHS542" s="8"/>
      <c r="KHT542" s="8"/>
      <c r="KHU542" s="8"/>
      <c r="KHV542" s="8"/>
      <c r="KHW542" s="8"/>
      <c r="KHX542" s="8"/>
      <c r="KHY542" s="8"/>
      <c r="KHZ542" s="8"/>
      <c r="KIA542" s="8"/>
      <c r="KIB542" s="8"/>
      <c r="KIC542" s="8"/>
      <c r="KID542" s="8"/>
      <c r="KIE542" s="8"/>
      <c r="KIF542" s="8"/>
      <c r="KIG542" s="8"/>
      <c r="KIH542" s="8"/>
      <c r="KII542" s="8"/>
      <c r="KIJ542" s="8"/>
      <c r="KIK542" s="8"/>
      <c r="KIL542" s="8"/>
      <c r="KIM542" s="8"/>
      <c r="KIN542" s="8"/>
      <c r="KIO542" s="8"/>
      <c r="KIP542" s="8"/>
      <c r="KIQ542" s="8"/>
      <c r="KIR542" s="8"/>
      <c r="KIS542" s="8"/>
      <c r="KIT542" s="8"/>
      <c r="KIU542" s="8"/>
      <c r="KIV542" s="8"/>
      <c r="KIW542" s="8"/>
      <c r="KIX542" s="8"/>
      <c r="KIY542" s="8"/>
      <c r="KIZ542" s="8"/>
      <c r="KJA542" s="8"/>
      <c r="KJB542" s="8"/>
      <c r="KJC542" s="8"/>
      <c r="KJD542" s="8"/>
      <c r="KJE542" s="8"/>
      <c r="KJF542" s="8"/>
      <c r="KJG542" s="8"/>
      <c r="KJH542" s="8"/>
      <c r="KJI542" s="8"/>
      <c r="KJJ542" s="8"/>
      <c r="KJK542" s="8"/>
      <c r="KJL542" s="8"/>
      <c r="KJM542" s="8"/>
      <c r="KJN542" s="8"/>
      <c r="KJO542" s="8"/>
      <c r="KJP542" s="8"/>
      <c r="KJQ542" s="8"/>
      <c r="KJR542" s="8"/>
      <c r="KJS542" s="8"/>
      <c r="KJT542" s="8"/>
      <c r="KJU542" s="8"/>
      <c r="KJV542" s="8"/>
      <c r="KJW542" s="8"/>
      <c r="KJX542" s="8"/>
      <c r="KJY542" s="8"/>
      <c r="KJZ542" s="8"/>
      <c r="KKA542" s="8"/>
      <c r="KKB542" s="8"/>
      <c r="KKC542" s="8"/>
      <c r="KKD542" s="8"/>
      <c r="KKE542" s="8"/>
      <c r="KKF542" s="8"/>
      <c r="KKG542" s="8"/>
      <c r="KKH542" s="8"/>
      <c r="KKI542" s="8"/>
      <c r="KKJ542" s="8"/>
      <c r="KKK542" s="8"/>
      <c r="KKL542" s="8"/>
      <c r="KKM542" s="8"/>
      <c r="KKN542" s="8"/>
      <c r="KKO542" s="8"/>
      <c r="KKP542" s="8"/>
      <c r="KKQ542" s="8"/>
      <c r="KKR542" s="8"/>
      <c r="KKS542" s="8"/>
      <c r="KKT542" s="8"/>
      <c r="KKU542" s="8"/>
      <c r="KKV542" s="8"/>
      <c r="KKW542" s="8"/>
      <c r="KKX542" s="8"/>
      <c r="KKY542" s="8"/>
      <c r="KKZ542" s="8"/>
      <c r="KLA542" s="8"/>
      <c r="KLB542" s="8"/>
      <c r="KLC542" s="8"/>
      <c r="KLD542" s="8"/>
      <c r="KLE542" s="8"/>
      <c r="KLF542" s="8"/>
      <c r="KLG542" s="8"/>
      <c r="KLH542" s="8"/>
      <c r="KLI542" s="8"/>
      <c r="KLJ542" s="8"/>
      <c r="KLK542" s="8"/>
      <c r="KLL542" s="8"/>
      <c r="KLM542" s="8"/>
      <c r="KLN542" s="8"/>
      <c r="KLO542" s="8"/>
      <c r="KLP542" s="8"/>
      <c r="KLQ542" s="8"/>
      <c r="KLR542" s="8"/>
      <c r="KLS542" s="8"/>
      <c r="KLT542" s="8"/>
      <c r="KLU542" s="8"/>
      <c r="KLV542" s="8"/>
      <c r="KLW542" s="8"/>
      <c r="KLX542" s="8"/>
      <c r="KLY542" s="8"/>
      <c r="KLZ542" s="8"/>
      <c r="KMA542" s="8"/>
      <c r="KMB542" s="8"/>
      <c r="KMC542" s="8"/>
      <c r="KMD542" s="8"/>
      <c r="KME542" s="8"/>
      <c r="KMF542" s="8"/>
      <c r="KMG542" s="8"/>
      <c r="KMH542" s="8"/>
      <c r="KMI542" s="8"/>
      <c r="KMJ542" s="8"/>
      <c r="KMK542" s="8"/>
      <c r="KML542" s="8"/>
      <c r="KMM542" s="8"/>
      <c r="KMN542" s="8"/>
      <c r="KMO542" s="8"/>
      <c r="KMP542" s="8"/>
      <c r="KMQ542" s="8"/>
      <c r="KMR542" s="8"/>
      <c r="KMS542" s="8"/>
      <c r="KMT542" s="8"/>
      <c r="KMU542" s="8"/>
      <c r="KMV542" s="8"/>
      <c r="KMW542" s="8"/>
      <c r="KMX542" s="8"/>
      <c r="KMY542" s="8"/>
      <c r="KMZ542" s="8"/>
      <c r="KNA542" s="8"/>
      <c r="KNB542" s="8"/>
      <c r="KNC542" s="8"/>
      <c r="KND542" s="8"/>
      <c r="KNE542" s="8"/>
      <c r="KNF542" s="8"/>
      <c r="KNG542" s="8"/>
      <c r="KNH542" s="8"/>
      <c r="KNI542" s="8"/>
      <c r="KNJ542" s="8"/>
      <c r="KNK542" s="8"/>
      <c r="KNL542" s="8"/>
      <c r="KNM542" s="8"/>
      <c r="KNN542" s="8"/>
      <c r="KNO542" s="8"/>
      <c r="KNP542" s="8"/>
      <c r="KNQ542" s="8"/>
      <c r="KNR542" s="8"/>
      <c r="KNS542" s="8"/>
      <c r="KNT542" s="8"/>
      <c r="KNU542" s="8"/>
      <c r="KNV542" s="8"/>
      <c r="KNW542" s="8"/>
      <c r="KNX542" s="8"/>
      <c r="KNY542" s="8"/>
      <c r="KNZ542" s="8"/>
      <c r="KOA542" s="8"/>
      <c r="KOB542" s="8"/>
      <c r="KOC542" s="8"/>
      <c r="KOD542" s="8"/>
      <c r="KOE542" s="8"/>
      <c r="KOF542" s="8"/>
      <c r="KOG542" s="8"/>
      <c r="KOH542" s="8"/>
      <c r="KOI542" s="8"/>
      <c r="KOJ542" s="8"/>
      <c r="KOK542" s="8"/>
      <c r="KOL542" s="8"/>
      <c r="KOM542" s="8"/>
      <c r="KON542" s="8"/>
      <c r="KOO542" s="8"/>
      <c r="KOP542" s="8"/>
      <c r="KOQ542" s="8"/>
      <c r="KOR542" s="8"/>
      <c r="KOS542" s="8"/>
      <c r="KOT542" s="8"/>
      <c r="KOU542" s="8"/>
      <c r="KOV542" s="8"/>
      <c r="KOW542" s="8"/>
      <c r="KOX542" s="8"/>
      <c r="KOY542" s="8"/>
      <c r="KOZ542" s="8"/>
      <c r="KPA542" s="8"/>
      <c r="KPB542" s="8"/>
      <c r="KPC542" s="8"/>
      <c r="KPD542" s="8"/>
      <c r="KPE542" s="8"/>
      <c r="KPF542" s="8"/>
      <c r="KPG542" s="8"/>
      <c r="KPH542" s="8"/>
      <c r="KPI542" s="8"/>
      <c r="KPJ542" s="8"/>
      <c r="KPK542" s="8"/>
      <c r="KPL542" s="8"/>
      <c r="KPM542" s="8"/>
      <c r="KPN542" s="8"/>
      <c r="KPO542" s="8"/>
      <c r="KPP542" s="8"/>
      <c r="KPQ542" s="8"/>
      <c r="KPR542" s="8"/>
      <c r="KPS542" s="8"/>
      <c r="KPT542" s="8"/>
      <c r="KPU542" s="8"/>
      <c r="KPV542" s="8"/>
      <c r="KPW542" s="8"/>
      <c r="KPX542" s="8"/>
      <c r="KPY542" s="8"/>
      <c r="KPZ542" s="8"/>
      <c r="KQA542" s="8"/>
      <c r="KQB542" s="8"/>
      <c r="KQC542" s="8"/>
      <c r="KQD542" s="8"/>
      <c r="KQE542" s="8"/>
      <c r="KQF542" s="8"/>
      <c r="KQG542" s="8"/>
      <c r="KQH542" s="8"/>
      <c r="KQI542" s="8"/>
      <c r="KQJ542" s="8"/>
      <c r="KQK542" s="8"/>
      <c r="KQL542" s="8"/>
      <c r="KQM542" s="8"/>
      <c r="KQN542" s="8"/>
      <c r="KQO542" s="8"/>
      <c r="KQP542" s="8"/>
      <c r="KQQ542" s="8"/>
      <c r="KQR542" s="8"/>
      <c r="KQS542" s="8"/>
      <c r="KQT542" s="8"/>
      <c r="KQU542" s="8"/>
      <c r="KQV542" s="8"/>
      <c r="KQW542" s="8"/>
      <c r="KQX542" s="8"/>
      <c r="KQY542" s="8"/>
      <c r="KQZ542" s="8"/>
      <c r="KRA542" s="8"/>
      <c r="KRB542" s="8"/>
      <c r="KRC542" s="8"/>
      <c r="KRD542" s="8"/>
      <c r="KRE542" s="8"/>
      <c r="KRF542" s="8"/>
      <c r="KRG542" s="8"/>
      <c r="KRH542" s="8"/>
      <c r="KRI542" s="8"/>
      <c r="KRJ542" s="8"/>
      <c r="KRK542" s="8"/>
      <c r="KRL542" s="8"/>
      <c r="KRM542" s="8"/>
      <c r="KRN542" s="8"/>
      <c r="KRO542" s="8"/>
      <c r="KRP542" s="8"/>
      <c r="KRQ542" s="8"/>
      <c r="KRR542" s="8"/>
      <c r="KRS542" s="8"/>
      <c r="KRT542" s="8"/>
      <c r="KRU542" s="8"/>
      <c r="KRV542" s="8"/>
      <c r="KRW542" s="8"/>
      <c r="KRX542" s="8"/>
      <c r="KRY542" s="8"/>
      <c r="KRZ542" s="8"/>
      <c r="KSA542" s="8"/>
      <c r="KSB542" s="8"/>
      <c r="KSC542" s="8"/>
      <c r="KSD542" s="8"/>
      <c r="KSE542" s="8"/>
      <c r="KSF542" s="8"/>
      <c r="KSG542" s="8"/>
      <c r="KSH542" s="8"/>
      <c r="KSI542" s="8"/>
      <c r="KSJ542" s="8"/>
      <c r="KSK542" s="8"/>
      <c r="KSL542" s="8"/>
      <c r="KSM542" s="8"/>
      <c r="KSN542" s="8"/>
      <c r="KSO542" s="8"/>
      <c r="KSP542" s="8"/>
      <c r="KSQ542" s="8"/>
      <c r="KSR542" s="8"/>
      <c r="KSS542" s="8"/>
      <c r="KST542" s="8"/>
      <c r="KSU542" s="8"/>
      <c r="KSV542" s="8"/>
      <c r="KSW542" s="8"/>
      <c r="KSX542" s="8"/>
      <c r="KSY542" s="8"/>
      <c r="KSZ542" s="8"/>
      <c r="KTA542" s="8"/>
      <c r="KTB542" s="8"/>
      <c r="KTC542" s="8"/>
      <c r="KTD542" s="8"/>
      <c r="KTE542" s="8"/>
      <c r="KTF542" s="8"/>
      <c r="KTG542" s="8"/>
      <c r="KTH542" s="8"/>
      <c r="KTI542" s="8"/>
      <c r="KTJ542" s="8"/>
      <c r="KTK542" s="8"/>
      <c r="KTL542" s="8"/>
      <c r="KTM542" s="8"/>
      <c r="KTN542" s="8"/>
      <c r="KTO542" s="8"/>
      <c r="KTP542" s="8"/>
      <c r="KTQ542" s="8"/>
      <c r="KTR542" s="8"/>
      <c r="KTS542" s="8"/>
      <c r="KTT542" s="8"/>
      <c r="KTU542" s="8"/>
      <c r="KTV542" s="8"/>
      <c r="KTW542" s="8"/>
      <c r="KTX542" s="8"/>
      <c r="KTY542" s="8"/>
      <c r="KTZ542" s="8"/>
      <c r="KUA542" s="8"/>
      <c r="KUB542" s="8"/>
      <c r="KUC542" s="8"/>
      <c r="KUD542" s="8"/>
      <c r="KUE542" s="8"/>
      <c r="KUF542" s="8"/>
      <c r="KUG542" s="8"/>
      <c r="KUH542" s="8"/>
      <c r="KUI542" s="8"/>
      <c r="KUJ542" s="8"/>
      <c r="KUK542" s="8"/>
      <c r="KUL542" s="8"/>
      <c r="KUM542" s="8"/>
      <c r="KUN542" s="8"/>
      <c r="KUO542" s="8"/>
      <c r="KUP542" s="8"/>
      <c r="KUQ542" s="8"/>
      <c r="KUR542" s="8"/>
      <c r="KUS542" s="8"/>
      <c r="KUT542" s="8"/>
      <c r="KUU542" s="8"/>
      <c r="KUV542" s="8"/>
      <c r="KUW542" s="8"/>
      <c r="KUX542" s="8"/>
      <c r="KUY542" s="8"/>
      <c r="KUZ542" s="8"/>
      <c r="KVA542" s="8"/>
      <c r="KVB542" s="8"/>
      <c r="KVC542" s="8"/>
      <c r="KVD542" s="8"/>
      <c r="KVE542" s="8"/>
      <c r="KVF542" s="8"/>
      <c r="KVG542" s="8"/>
      <c r="KVH542" s="8"/>
      <c r="KVI542" s="8"/>
      <c r="KVJ542" s="8"/>
      <c r="KVK542" s="8"/>
      <c r="KVL542" s="8"/>
      <c r="KVM542" s="8"/>
      <c r="KVN542" s="8"/>
      <c r="KVO542" s="8"/>
      <c r="KVP542" s="8"/>
      <c r="KVQ542" s="8"/>
      <c r="KVR542" s="8"/>
      <c r="KVS542" s="8"/>
      <c r="KVT542" s="8"/>
      <c r="KVU542" s="8"/>
      <c r="KVV542" s="8"/>
      <c r="KVW542" s="8"/>
      <c r="KVX542" s="8"/>
      <c r="KVY542" s="8"/>
      <c r="KVZ542" s="8"/>
      <c r="KWA542" s="8"/>
      <c r="KWB542" s="8"/>
      <c r="KWC542" s="8"/>
      <c r="KWD542" s="8"/>
      <c r="KWE542" s="8"/>
      <c r="KWF542" s="8"/>
      <c r="KWG542" s="8"/>
      <c r="KWH542" s="8"/>
      <c r="KWI542" s="8"/>
      <c r="KWJ542" s="8"/>
      <c r="KWK542" s="8"/>
      <c r="KWL542" s="8"/>
      <c r="KWM542" s="8"/>
      <c r="KWN542" s="8"/>
      <c r="KWO542" s="8"/>
      <c r="KWP542" s="8"/>
      <c r="KWQ542" s="8"/>
      <c r="KWR542" s="8"/>
      <c r="KWS542" s="8"/>
      <c r="KWT542" s="8"/>
      <c r="KWU542" s="8"/>
      <c r="KWV542" s="8"/>
      <c r="KWW542" s="8"/>
      <c r="KWX542" s="8"/>
      <c r="KWY542" s="8"/>
      <c r="KWZ542" s="8"/>
      <c r="KXA542" s="8"/>
      <c r="KXB542" s="8"/>
      <c r="KXC542" s="8"/>
      <c r="KXD542" s="8"/>
      <c r="KXE542" s="8"/>
      <c r="KXF542" s="8"/>
      <c r="KXG542" s="8"/>
      <c r="KXH542" s="8"/>
      <c r="KXI542" s="8"/>
      <c r="KXJ542" s="8"/>
      <c r="KXK542" s="8"/>
      <c r="KXL542" s="8"/>
      <c r="KXM542" s="8"/>
      <c r="KXN542" s="8"/>
      <c r="KXO542" s="8"/>
      <c r="KXP542" s="8"/>
      <c r="KXQ542" s="8"/>
      <c r="KXR542" s="8"/>
      <c r="KXS542" s="8"/>
      <c r="KXT542" s="8"/>
      <c r="KXU542" s="8"/>
      <c r="KXV542" s="8"/>
      <c r="KXW542" s="8"/>
      <c r="KXX542" s="8"/>
      <c r="KXY542" s="8"/>
      <c r="KXZ542" s="8"/>
      <c r="KYA542" s="8"/>
      <c r="KYB542" s="8"/>
      <c r="KYC542" s="8"/>
      <c r="KYD542" s="8"/>
      <c r="KYE542" s="8"/>
      <c r="KYF542" s="8"/>
      <c r="KYG542" s="8"/>
      <c r="KYH542" s="8"/>
      <c r="KYI542" s="8"/>
      <c r="KYJ542" s="8"/>
      <c r="KYK542" s="8"/>
      <c r="KYL542" s="8"/>
      <c r="KYM542" s="8"/>
      <c r="KYN542" s="8"/>
      <c r="KYO542" s="8"/>
      <c r="KYP542" s="8"/>
      <c r="KYQ542" s="8"/>
      <c r="KYR542" s="8"/>
      <c r="KYS542" s="8"/>
      <c r="KYT542" s="8"/>
      <c r="KYU542" s="8"/>
      <c r="KYV542" s="8"/>
      <c r="KYW542" s="8"/>
      <c r="KYX542" s="8"/>
      <c r="KYY542" s="8"/>
      <c r="KYZ542" s="8"/>
      <c r="KZA542" s="8"/>
      <c r="KZB542" s="8"/>
      <c r="KZC542" s="8"/>
      <c r="KZD542" s="8"/>
      <c r="KZE542" s="8"/>
      <c r="KZF542" s="8"/>
      <c r="KZG542" s="8"/>
      <c r="KZH542" s="8"/>
      <c r="KZI542" s="8"/>
      <c r="KZJ542" s="8"/>
      <c r="KZK542" s="8"/>
      <c r="KZL542" s="8"/>
      <c r="KZM542" s="8"/>
      <c r="KZN542" s="8"/>
      <c r="KZO542" s="8"/>
      <c r="KZP542" s="8"/>
      <c r="KZQ542" s="8"/>
      <c r="KZR542" s="8"/>
      <c r="KZS542" s="8"/>
      <c r="KZT542" s="8"/>
      <c r="KZU542" s="8"/>
      <c r="KZV542" s="8"/>
      <c r="KZW542" s="8"/>
      <c r="KZX542" s="8"/>
      <c r="KZY542" s="8"/>
      <c r="KZZ542" s="8"/>
      <c r="LAA542" s="8"/>
      <c r="LAB542" s="8"/>
      <c r="LAC542" s="8"/>
      <c r="LAD542" s="8"/>
      <c r="LAE542" s="8"/>
      <c r="LAF542" s="8"/>
      <c r="LAG542" s="8"/>
      <c r="LAH542" s="8"/>
      <c r="LAI542" s="8"/>
      <c r="LAJ542" s="8"/>
      <c r="LAK542" s="8"/>
      <c r="LAL542" s="8"/>
      <c r="LAM542" s="8"/>
      <c r="LAN542" s="8"/>
      <c r="LAO542" s="8"/>
      <c r="LAP542" s="8"/>
      <c r="LAQ542" s="8"/>
      <c r="LAR542" s="8"/>
      <c r="LAS542" s="8"/>
      <c r="LAT542" s="8"/>
      <c r="LAU542" s="8"/>
      <c r="LAV542" s="8"/>
      <c r="LAW542" s="8"/>
      <c r="LAX542" s="8"/>
      <c r="LAY542" s="8"/>
      <c r="LAZ542" s="8"/>
      <c r="LBA542" s="8"/>
      <c r="LBB542" s="8"/>
      <c r="LBC542" s="8"/>
      <c r="LBD542" s="8"/>
      <c r="LBE542" s="8"/>
      <c r="LBF542" s="8"/>
      <c r="LBG542" s="8"/>
      <c r="LBH542" s="8"/>
      <c r="LBI542" s="8"/>
      <c r="LBJ542" s="8"/>
      <c r="LBK542" s="8"/>
      <c r="LBL542" s="8"/>
      <c r="LBM542" s="8"/>
      <c r="LBN542" s="8"/>
      <c r="LBO542" s="8"/>
      <c r="LBP542" s="8"/>
      <c r="LBQ542" s="8"/>
      <c r="LBR542" s="8"/>
      <c r="LBS542" s="8"/>
      <c r="LBT542" s="8"/>
      <c r="LBU542" s="8"/>
      <c r="LBV542" s="8"/>
      <c r="LBW542" s="8"/>
      <c r="LBX542" s="8"/>
      <c r="LBY542" s="8"/>
      <c r="LBZ542" s="8"/>
      <c r="LCA542" s="8"/>
      <c r="LCB542" s="8"/>
      <c r="LCC542" s="8"/>
      <c r="LCD542" s="8"/>
      <c r="LCE542" s="8"/>
      <c r="LCF542" s="8"/>
      <c r="LCG542" s="8"/>
      <c r="LCH542" s="8"/>
      <c r="LCI542" s="8"/>
      <c r="LCJ542" s="8"/>
      <c r="LCK542" s="8"/>
      <c r="LCL542" s="8"/>
      <c r="LCM542" s="8"/>
      <c r="LCN542" s="8"/>
      <c r="LCO542" s="8"/>
      <c r="LCP542" s="8"/>
      <c r="LCQ542" s="8"/>
      <c r="LCR542" s="8"/>
      <c r="LCS542" s="8"/>
      <c r="LCT542" s="8"/>
      <c r="LCU542" s="8"/>
      <c r="LCV542" s="8"/>
      <c r="LCW542" s="8"/>
      <c r="LCX542" s="8"/>
      <c r="LCY542" s="8"/>
      <c r="LCZ542" s="8"/>
      <c r="LDA542" s="8"/>
      <c r="LDB542" s="8"/>
      <c r="LDC542" s="8"/>
      <c r="LDD542" s="8"/>
      <c r="LDE542" s="8"/>
      <c r="LDF542" s="8"/>
      <c r="LDG542" s="8"/>
      <c r="LDH542" s="8"/>
      <c r="LDI542" s="8"/>
      <c r="LDJ542" s="8"/>
      <c r="LDK542" s="8"/>
      <c r="LDL542" s="8"/>
      <c r="LDM542" s="8"/>
      <c r="LDN542" s="8"/>
      <c r="LDO542" s="8"/>
      <c r="LDP542" s="8"/>
      <c r="LDQ542" s="8"/>
      <c r="LDR542" s="8"/>
      <c r="LDS542" s="8"/>
      <c r="LDT542" s="8"/>
      <c r="LDU542" s="8"/>
      <c r="LDV542" s="8"/>
      <c r="LDW542" s="8"/>
      <c r="LDX542" s="8"/>
      <c r="LDY542" s="8"/>
      <c r="LDZ542" s="8"/>
      <c r="LEA542" s="8"/>
      <c r="LEB542" s="8"/>
      <c r="LEC542" s="8"/>
      <c r="LED542" s="8"/>
      <c r="LEE542" s="8"/>
      <c r="LEF542" s="8"/>
      <c r="LEG542" s="8"/>
      <c r="LEH542" s="8"/>
      <c r="LEI542" s="8"/>
      <c r="LEJ542" s="8"/>
      <c r="LEK542" s="8"/>
      <c r="LEL542" s="8"/>
      <c r="LEM542" s="8"/>
      <c r="LEN542" s="8"/>
      <c r="LEO542" s="8"/>
      <c r="LEP542" s="8"/>
      <c r="LEQ542" s="8"/>
      <c r="LER542" s="8"/>
      <c r="LES542" s="8"/>
      <c r="LET542" s="8"/>
      <c r="LEU542" s="8"/>
      <c r="LEV542" s="8"/>
      <c r="LEW542" s="8"/>
      <c r="LEX542" s="8"/>
      <c r="LEY542" s="8"/>
      <c r="LEZ542" s="8"/>
      <c r="LFA542" s="8"/>
      <c r="LFB542" s="8"/>
      <c r="LFC542" s="8"/>
      <c r="LFD542" s="8"/>
      <c r="LFE542" s="8"/>
      <c r="LFF542" s="8"/>
      <c r="LFG542" s="8"/>
      <c r="LFH542" s="8"/>
      <c r="LFI542" s="8"/>
      <c r="LFJ542" s="8"/>
      <c r="LFK542" s="8"/>
      <c r="LFL542" s="8"/>
      <c r="LFM542" s="8"/>
      <c r="LFN542" s="8"/>
      <c r="LFO542" s="8"/>
      <c r="LFP542" s="8"/>
      <c r="LFQ542" s="8"/>
      <c r="LFR542" s="8"/>
      <c r="LFS542" s="8"/>
      <c r="LFT542" s="8"/>
      <c r="LFU542" s="8"/>
      <c r="LFV542" s="8"/>
      <c r="LFW542" s="8"/>
      <c r="LFX542" s="8"/>
      <c r="LFY542" s="8"/>
      <c r="LFZ542" s="8"/>
      <c r="LGA542" s="8"/>
      <c r="LGB542" s="8"/>
      <c r="LGC542" s="8"/>
      <c r="LGD542" s="8"/>
      <c r="LGE542" s="8"/>
      <c r="LGF542" s="8"/>
      <c r="LGG542" s="8"/>
      <c r="LGH542" s="8"/>
      <c r="LGI542" s="8"/>
      <c r="LGJ542" s="8"/>
      <c r="LGK542" s="8"/>
      <c r="LGL542" s="8"/>
      <c r="LGM542" s="8"/>
      <c r="LGN542" s="8"/>
      <c r="LGO542" s="8"/>
      <c r="LGP542" s="8"/>
      <c r="LGQ542" s="8"/>
      <c r="LGR542" s="8"/>
      <c r="LGS542" s="8"/>
      <c r="LGT542" s="8"/>
      <c r="LGU542" s="8"/>
      <c r="LGV542" s="8"/>
      <c r="LGW542" s="8"/>
      <c r="LGX542" s="8"/>
      <c r="LGY542" s="8"/>
      <c r="LGZ542" s="8"/>
      <c r="LHA542" s="8"/>
      <c r="LHB542" s="8"/>
      <c r="LHC542" s="8"/>
      <c r="LHD542" s="8"/>
      <c r="LHE542" s="8"/>
      <c r="LHF542" s="8"/>
      <c r="LHG542" s="8"/>
      <c r="LHH542" s="8"/>
      <c r="LHI542" s="8"/>
      <c r="LHJ542" s="8"/>
      <c r="LHK542" s="8"/>
      <c r="LHL542" s="8"/>
      <c r="LHM542" s="8"/>
      <c r="LHN542" s="8"/>
      <c r="LHO542" s="8"/>
      <c r="LHP542" s="8"/>
      <c r="LHQ542" s="8"/>
      <c r="LHR542" s="8"/>
      <c r="LHS542" s="8"/>
      <c r="LHT542" s="8"/>
      <c r="LHU542" s="8"/>
      <c r="LHV542" s="8"/>
      <c r="LHW542" s="8"/>
      <c r="LHX542" s="8"/>
      <c r="LHY542" s="8"/>
      <c r="LHZ542" s="8"/>
      <c r="LIA542" s="8"/>
      <c r="LIB542" s="8"/>
      <c r="LIC542" s="8"/>
      <c r="LID542" s="8"/>
      <c r="LIE542" s="8"/>
      <c r="LIF542" s="8"/>
      <c r="LIG542" s="8"/>
      <c r="LIH542" s="8"/>
      <c r="LII542" s="8"/>
      <c r="LIJ542" s="8"/>
      <c r="LIK542" s="8"/>
      <c r="LIL542" s="8"/>
      <c r="LIM542" s="8"/>
      <c r="LIN542" s="8"/>
      <c r="LIO542" s="8"/>
      <c r="LIP542" s="8"/>
      <c r="LIQ542" s="8"/>
      <c r="LIR542" s="8"/>
      <c r="LIS542" s="8"/>
      <c r="LIT542" s="8"/>
      <c r="LIU542" s="8"/>
      <c r="LIV542" s="8"/>
      <c r="LIW542" s="8"/>
      <c r="LIX542" s="8"/>
      <c r="LIY542" s="8"/>
      <c r="LIZ542" s="8"/>
      <c r="LJA542" s="8"/>
      <c r="LJB542" s="8"/>
      <c r="LJC542" s="8"/>
      <c r="LJD542" s="8"/>
      <c r="LJE542" s="8"/>
      <c r="LJF542" s="8"/>
      <c r="LJG542" s="8"/>
      <c r="LJH542" s="8"/>
      <c r="LJI542" s="8"/>
      <c r="LJJ542" s="8"/>
      <c r="LJK542" s="8"/>
      <c r="LJL542" s="8"/>
      <c r="LJM542" s="8"/>
      <c r="LJN542" s="8"/>
      <c r="LJO542" s="8"/>
      <c r="LJP542" s="8"/>
      <c r="LJQ542" s="8"/>
      <c r="LJR542" s="8"/>
      <c r="LJS542" s="8"/>
      <c r="LJT542" s="8"/>
      <c r="LJU542" s="8"/>
      <c r="LJV542" s="8"/>
      <c r="LJW542" s="8"/>
      <c r="LJX542" s="8"/>
      <c r="LJY542" s="8"/>
      <c r="LJZ542" s="8"/>
      <c r="LKA542" s="8"/>
      <c r="LKB542" s="8"/>
      <c r="LKC542" s="8"/>
      <c r="LKD542" s="8"/>
      <c r="LKE542" s="8"/>
      <c r="LKF542" s="8"/>
      <c r="LKG542" s="8"/>
      <c r="LKH542" s="8"/>
      <c r="LKI542" s="8"/>
      <c r="LKJ542" s="8"/>
      <c r="LKK542" s="8"/>
      <c r="LKL542" s="8"/>
      <c r="LKM542" s="8"/>
      <c r="LKN542" s="8"/>
      <c r="LKO542" s="8"/>
      <c r="LKP542" s="8"/>
      <c r="LKQ542" s="8"/>
      <c r="LKR542" s="8"/>
      <c r="LKS542" s="8"/>
      <c r="LKT542" s="8"/>
      <c r="LKU542" s="8"/>
      <c r="LKV542" s="8"/>
      <c r="LKW542" s="8"/>
      <c r="LKX542" s="8"/>
      <c r="LKY542" s="8"/>
      <c r="LKZ542" s="8"/>
      <c r="LLA542" s="8"/>
      <c r="LLB542" s="8"/>
      <c r="LLC542" s="8"/>
      <c r="LLD542" s="8"/>
      <c r="LLE542" s="8"/>
      <c r="LLF542" s="8"/>
      <c r="LLG542" s="8"/>
      <c r="LLH542" s="8"/>
      <c r="LLI542" s="8"/>
      <c r="LLJ542" s="8"/>
      <c r="LLK542" s="8"/>
      <c r="LLL542" s="8"/>
      <c r="LLM542" s="8"/>
      <c r="LLN542" s="8"/>
      <c r="LLO542" s="8"/>
      <c r="LLP542" s="8"/>
      <c r="LLQ542" s="8"/>
      <c r="LLR542" s="8"/>
      <c r="LLS542" s="8"/>
      <c r="LLT542" s="8"/>
      <c r="LLU542" s="8"/>
      <c r="LLV542" s="8"/>
      <c r="LLW542" s="8"/>
      <c r="LLX542" s="8"/>
      <c r="LLY542" s="8"/>
      <c r="LLZ542" s="8"/>
      <c r="LMA542" s="8"/>
      <c r="LMB542" s="8"/>
      <c r="LMC542" s="8"/>
      <c r="LMD542" s="8"/>
      <c r="LME542" s="8"/>
      <c r="LMF542" s="8"/>
      <c r="LMG542" s="8"/>
      <c r="LMH542" s="8"/>
      <c r="LMI542" s="8"/>
      <c r="LMJ542" s="8"/>
      <c r="LMK542" s="8"/>
      <c r="LML542" s="8"/>
      <c r="LMM542" s="8"/>
      <c r="LMN542" s="8"/>
      <c r="LMO542" s="8"/>
      <c r="LMP542" s="8"/>
      <c r="LMQ542" s="8"/>
      <c r="LMR542" s="8"/>
      <c r="LMS542" s="8"/>
      <c r="LMT542" s="8"/>
      <c r="LMU542" s="8"/>
      <c r="LMV542" s="8"/>
      <c r="LMW542" s="8"/>
      <c r="LMX542" s="8"/>
      <c r="LMY542" s="8"/>
      <c r="LMZ542" s="8"/>
      <c r="LNA542" s="8"/>
      <c r="LNB542" s="8"/>
      <c r="LNC542" s="8"/>
      <c r="LND542" s="8"/>
      <c r="LNE542" s="8"/>
      <c r="LNF542" s="8"/>
      <c r="LNG542" s="8"/>
      <c r="LNH542" s="8"/>
      <c r="LNI542" s="8"/>
      <c r="LNJ542" s="8"/>
      <c r="LNK542" s="8"/>
      <c r="LNL542" s="8"/>
      <c r="LNM542" s="8"/>
      <c r="LNN542" s="8"/>
      <c r="LNO542" s="8"/>
      <c r="LNP542" s="8"/>
      <c r="LNQ542" s="8"/>
      <c r="LNR542" s="8"/>
      <c r="LNS542" s="8"/>
      <c r="LNT542" s="8"/>
      <c r="LNU542" s="8"/>
      <c r="LNV542" s="8"/>
      <c r="LNW542" s="8"/>
      <c r="LNX542" s="8"/>
      <c r="LNY542" s="8"/>
      <c r="LNZ542" s="8"/>
      <c r="LOA542" s="8"/>
      <c r="LOB542" s="8"/>
      <c r="LOC542" s="8"/>
      <c r="LOD542" s="8"/>
      <c r="LOE542" s="8"/>
      <c r="LOF542" s="8"/>
      <c r="LOG542" s="8"/>
      <c r="LOH542" s="8"/>
      <c r="LOI542" s="8"/>
      <c r="LOJ542" s="8"/>
      <c r="LOK542" s="8"/>
      <c r="LOL542" s="8"/>
      <c r="LOM542" s="8"/>
      <c r="LON542" s="8"/>
      <c r="LOO542" s="8"/>
      <c r="LOP542" s="8"/>
      <c r="LOQ542" s="8"/>
      <c r="LOR542" s="8"/>
      <c r="LOS542" s="8"/>
      <c r="LOT542" s="8"/>
      <c r="LOU542" s="8"/>
      <c r="LOV542" s="8"/>
      <c r="LOW542" s="8"/>
      <c r="LOX542" s="8"/>
      <c r="LOY542" s="8"/>
      <c r="LOZ542" s="8"/>
      <c r="LPA542" s="8"/>
      <c r="LPB542" s="8"/>
      <c r="LPC542" s="8"/>
      <c r="LPD542" s="8"/>
      <c r="LPE542" s="8"/>
      <c r="LPF542" s="8"/>
      <c r="LPG542" s="8"/>
      <c r="LPH542" s="8"/>
      <c r="LPI542" s="8"/>
      <c r="LPJ542" s="8"/>
      <c r="LPK542" s="8"/>
      <c r="LPL542" s="8"/>
      <c r="LPM542" s="8"/>
      <c r="LPN542" s="8"/>
      <c r="LPO542" s="8"/>
      <c r="LPP542" s="8"/>
      <c r="LPQ542" s="8"/>
      <c r="LPR542" s="8"/>
      <c r="LPS542" s="8"/>
      <c r="LPT542" s="8"/>
      <c r="LPU542" s="8"/>
      <c r="LPV542" s="8"/>
      <c r="LPW542" s="8"/>
      <c r="LPX542" s="8"/>
      <c r="LPY542" s="8"/>
      <c r="LPZ542" s="8"/>
      <c r="LQA542" s="8"/>
      <c r="LQB542" s="8"/>
      <c r="LQC542" s="8"/>
      <c r="LQD542" s="8"/>
      <c r="LQE542" s="8"/>
      <c r="LQF542" s="8"/>
      <c r="LQG542" s="8"/>
      <c r="LQH542" s="8"/>
      <c r="LQI542" s="8"/>
      <c r="LQJ542" s="8"/>
      <c r="LQK542" s="8"/>
      <c r="LQL542" s="8"/>
      <c r="LQM542" s="8"/>
      <c r="LQN542" s="8"/>
      <c r="LQO542" s="8"/>
      <c r="LQP542" s="8"/>
      <c r="LQQ542" s="8"/>
      <c r="LQR542" s="8"/>
      <c r="LQS542" s="8"/>
      <c r="LQT542" s="8"/>
      <c r="LQU542" s="8"/>
      <c r="LQV542" s="8"/>
      <c r="LQW542" s="8"/>
      <c r="LQX542" s="8"/>
      <c r="LQY542" s="8"/>
      <c r="LQZ542" s="8"/>
      <c r="LRA542" s="8"/>
      <c r="LRB542" s="8"/>
      <c r="LRC542" s="8"/>
      <c r="LRD542" s="8"/>
      <c r="LRE542" s="8"/>
      <c r="LRF542" s="8"/>
      <c r="LRG542" s="8"/>
      <c r="LRH542" s="8"/>
      <c r="LRI542" s="8"/>
      <c r="LRJ542" s="8"/>
      <c r="LRK542" s="8"/>
      <c r="LRL542" s="8"/>
      <c r="LRM542" s="8"/>
      <c r="LRN542" s="8"/>
      <c r="LRO542" s="8"/>
      <c r="LRP542" s="8"/>
      <c r="LRQ542" s="8"/>
      <c r="LRR542" s="8"/>
      <c r="LRS542" s="8"/>
      <c r="LRT542" s="8"/>
      <c r="LRU542" s="8"/>
      <c r="LRV542" s="8"/>
      <c r="LRW542" s="8"/>
      <c r="LRX542" s="8"/>
      <c r="LRY542" s="8"/>
      <c r="LRZ542" s="8"/>
      <c r="LSA542" s="8"/>
      <c r="LSB542" s="8"/>
      <c r="LSC542" s="8"/>
      <c r="LSD542" s="8"/>
      <c r="LSE542" s="8"/>
      <c r="LSF542" s="8"/>
      <c r="LSG542" s="8"/>
      <c r="LSH542" s="8"/>
      <c r="LSI542" s="8"/>
      <c r="LSJ542" s="8"/>
      <c r="LSK542" s="8"/>
      <c r="LSL542" s="8"/>
      <c r="LSM542" s="8"/>
      <c r="LSN542" s="8"/>
      <c r="LSO542" s="8"/>
      <c r="LSP542" s="8"/>
      <c r="LSQ542" s="8"/>
      <c r="LSR542" s="8"/>
      <c r="LSS542" s="8"/>
      <c r="LST542" s="8"/>
      <c r="LSU542" s="8"/>
      <c r="LSV542" s="8"/>
      <c r="LSW542" s="8"/>
      <c r="LSX542" s="8"/>
      <c r="LSY542" s="8"/>
      <c r="LSZ542" s="8"/>
      <c r="LTA542" s="8"/>
      <c r="LTB542" s="8"/>
      <c r="LTC542" s="8"/>
      <c r="LTD542" s="8"/>
      <c r="LTE542" s="8"/>
      <c r="LTF542" s="8"/>
      <c r="LTG542" s="8"/>
      <c r="LTH542" s="8"/>
      <c r="LTI542" s="8"/>
      <c r="LTJ542" s="8"/>
      <c r="LTK542" s="8"/>
      <c r="LTL542" s="8"/>
      <c r="LTM542" s="8"/>
      <c r="LTN542" s="8"/>
      <c r="LTO542" s="8"/>
      <c r="LTP542" s="8"/>
      <c r="LTQ542" s="8"/>
      <c r="LTR542" s="8"/>
      <c r="LTS542" s="8"/>
      <c r="LTT542" s="8"/>
      <c r="LTU542" s="8"/>
      <c r="LTV542" s="8"/>
      <c r="LTW542" s="8"/>
      <c r="LTX542" s="8"/>
      <c r="LTY542" s="8"/>
      <c r="LTZ542" s="8"/>
      <c r="LUA542" s="8"/>
      <c r="LUB542" s="8"/>
      <c r="LUC542" s="8"/>
      <c r="LUD542" s="8"/>
      <c r="LUE542" s="8"/>
      <c r="LUF542" s="8"/>
      <c r="LUG542" s="8"/>
      <c r="LUH542" s="8"/>
      <c r="LUI542" s="8"/>
      <c r="LUJ542" s="8"/>
      <c r="LUK542" s="8"/>
      <c r="LUL542" s="8"/>
      <c r="LUM542" s="8"/>
      <c r="LUN542" s="8"/>
      <c r="LUO542" s="8"/>
      <c r="LUP542" s="8"/>
      <c r="LUQ542" s="8"/>
      <c r="LUR542" s="8"/>
      <c r="LUS542" s="8"/>
      <c r="LUT542" s="8"/>
      <c r="LUU542" s="8"/>
      <c r="LUV542" s="8"/>
      <c r="LUW542" s="8"/>
      <c r="LUX542" s="8"/>
      <c r="LUY542" s="8"/>
      <c r="LUZ542" s="8"/>
      <c r="LVA542" s="8"/>
      <c r="LVB542" s="8"/>
      <c r="LVC542" s="8"/>
      <c r="LVD542" s="8"/>
      <c r="LVE542" s="8"/>
      <c r="LVF542" s="8"/>
      <c r="LVG542" s="8"/>
      <c r="LVH542" s="8"/>
      <c r="LVI542" s="8"/>
      <c r="LVJ542" s="8"/>
      <c r="LVK542" s="8"/>
      <c r="LVL542" s="8"/>
      <c r="LVM542" s="8"/>
      <c r="LVN542" s="8"/>
      <c r="LVO542" s="8"/>
      <c r="LVP542" s="8"/>
      <c r="LVQ542" s="8"/>
      <c r="LVR542" s="8"/>
      <c r="LVS542" s="8"/>
      <c r="LVT542" s="8"/>
      <c r="LVU542" s="8"/>
      <c r="LVV542" s="8"/>
      <c r="LVW542" s="8"/>
      <c r="LVX542" s="8"/>
      <c r="LVY542" s="8"/>
      <c r="LVZ542" s="8"/>
      <c r="LWA542" s="8"/>
      <c r="LWB542" s="8"/>
      <c r="LWC542" s="8"/>
      <c r="LWD542" s="8"/>
      <c r="LWE542" s="8"/>
      <c r="LWF542" s="8"/>
      <c r="LWG542" s="8"/>
      <c r="LWH542" s="8"/>
      <c r="LWI542" s="8"/>
      <c r="LWJ542" s="8"/>
      <c r="LWK542" s="8"/>
      <c r="LWL542" s="8"/>
      <c r="LWM542" s="8"/>
      <c r="LWN542" s="8"/>
      <c r="LWO542" s="8"/>
      <c r="LWP542" s="8"/>
      <c r="LWQ542" s="8"/>
      <c r="LWR542" s="8"/>
      <c r="LWS542" s="8"/>
      <c r="LWT542" s="8"/>
      <c r="LWU542" s="8"/>
      <c r="LWV542" s="8"/>
      <c r="LWW542" s="8"/>
      <c r="LWX542" s="8"/>
      <c r="LWY542" s="8"/>
      <c r="LWZ542" s="8"/>
      <c r="LXA542" s="8"/>
      <c r="LXB542" s="8"/>
      <c r="LXC542" s="8"/>
      <c r="LXD542" s="8"/>
      <c r="LXE542" s="8"/>
      <c r="LXF542" s="8"/>
      <c r="LXG542" s="8"/>
      <c r="LXH542" s="8"/>
      <c r="LXI542" s="8"/>
      <c r="LXJ542" s="8"/>
      <c r="LXK542" s="8"/>
      <c r="LXL542" s="8"/>
      <c r="LXM542" s="8"/>
      <c r="LXN542" s="8"/>
      <c r="LXO542" s="8"/>
      <c r="LXP542" s="8"/>
      <c r="LXQ542" s="8"/>
      <c r="LXR542" s="8"/>
      <c r="LXS542" s="8"/>
      <c r="LXT542" s="8"/>
      <c r="LXU542" s="8"/>
      <c r="LXV542" s="8"/>
      <c r="LXW542" s="8"/>
      <c r="LXX542" s="8"/>
      <c r="LXY542" s="8"/>
      <c r="LXZ542" s="8"/>
      <c r="LYA542" s="8"/>
      <c r="LYB542" s="8"/>
      <c r="LYC542" s="8"/>
      <c r="LYD542" s="8"/>
      <c r="LYE542" s="8"/>
      <c r="LYF542" s="8"/>
      <c r="LYG542" s="8"/>
      <c r="LYH542" s="8"/>
      <c r="LYI542" s="8"/>
      <c r="LYJ542" s="8"/>
      <c r="LYK542" s="8"/>
      <c r="LYL542" s="8"/>
      <c r="LYM542" s="8"/>
      <c r="LYN542" s="8"/>
      <c r="LYO542" s="8"/>
      <c r="LYP542" s="8"/>
      <c r="LYQ542" s="8"/>
      <c r="LYR542" s="8"/>
      <c r="LYS542" s="8"/>
      <c r="LYT542" s="8"/>
      <c r="LYU542" s="8"/>
      <c r="LYV542" s="8"/>
      <c r="LYW542" s="8"/>
      <c r="LYX542" s="8"/>
      <c r="LYY542" s="8"/>
      <c r="LYZ542" s="8"/>
      <c r="LZA542" s="8"/>
      <c r="LZB542" s="8"/>
      <c r="LZC542" s="8"/>
      <c r="LZD542" s="8"/>
      <c r="LZE542" s="8"/>
      <c r="LZF542" s="8"/>
      <c r="LZG542" s="8"/>
      <c r="LZH542" s="8"/>
      <c r="LZI542" s="8"/>
      <c r="LZJ542" s="8"/>
      <c r="LZK542" s="8"/>
      <c r="LZL542" s="8"/>
      <c r="LZM542" s="8"/>
      <c r="LZN542" s="8"/>
      <c r="LZO542" s="8"/>
      <c r="LZP542" s="8"/>
      <c r="LZQ542" s="8"/>
      <c r="LZR542" s="8"/>
      <c r="LZS542" s="8"/>
      <c r="LZT542" s="8"/>
      <c r="LZU542" s="8"/>
      <c r="LZV542" s="8"/>
      <c r="LZW542" s="8"/>
      <c r="LZX542" s="8"/>
      <c r="LZY542" s="8"/>
      <c r="LZZ542" s="8"/>
      <c r="MAA542" s="8"/>
      <c r="MAB542" s="8"/>
      <c r="MAC542" s="8"/>
      <c r="MAD542" s="8"/>
      <c r="MAE542" s="8"/>
      <c r="MAF542" s="8"/>
      <c r="MAG542" s="8"/>
      <c r="MAH542" s="8"/>
      <c r="MAI542" s="8"/>
      <c r="MAJ542" s="8"/>
      <c r="MAK542" s="8"/>
      <c r="MAL542" s="8"/>
      <c r="MAM542" s="8"/>
      <c r="MAN542" s="8"/>
      <c r="MAO542" s="8"/>
      <c r="MAP542" s="8"/>
      <c r="MAQ542" s="8"/>
      <c r="MAR542" s="8"/>
      <c r="MAS542" s="8"/>
      <c r="MAT542" s="8"/>
      <c r="MAU542" s="8"/>
      <c r="MAV542" s="8"/>
      <c r="MAW542" s="8"/>
      <c r="MAX542" s="8"/>
      <c r="MAY542" s="8"/>
      <c r="MAZ542" s="8"/>
      <c r="MBA542" s="8"/>
      <c r="MBB542" s="8"/>
      <c r="MBC542" s="8"/>
      <c r="MBD542" s="8"/>
      <c r="MBE542" s="8"/>
      <c r="MBF542" s="8"/>
      <c r="MBG542" s="8"/>
      <c r="MBH542" s="8"/>
      <c r="MBI542" s="8"/>
      <c r="MBJ542" s="8"/>
      <c r="MBK542" s="8"/>
      <c r="MBL542" s="8"/>
      <c r="MBM542" s="8"/>
      <c r="MBN542" s="8"/>
      <c r="MBO542" s="8"/>
      <c r="MBP542" s="8"/>
      <c r="MBQ542" s="8"/>
      <c r="MBR542" s="8"/>
      <c r="MBS542" s="8"/>
      <c r="MBT542" s="8"/>
      <c r="MBU542" s="8"/>
      <c r="MBV542" s="8"/>
      <c r="MBW542" s="8"/>
      <c r="MBX542" s="8"/>
      <c r="MBY542" s="8"/>
      <c r="MBZ542" s="8"/>
      <c r="MCA542" s="8"/>
      <c r="MCB542" s="8"/>
      <c r="MCC542" s="8"/>
      <c r="MCD542" s="8"/>
      <c r="MCE542" s="8"/>
      <c r="MCF542" s="8"/>
      <c r="MCG542" s="8"/>
      <c r="MCH542" s="8"/>
      <c r="MCI542" s="8"/>
      <c r="MCJ542" s="8"/>
      <c r="MCK542" s="8"/>
      <c r="MCL542" s="8"/>
      <c r="MCM542" s="8"/>
      <c r="MCN542" s="8"/>
      <c r="MCO542" s="8"/>
      <c r="MCP542" s="8"/>
      <c r="MCQ542" s="8"/>
      <c r="MCR542" s="8"/>
      <c r="MCS542" s="8"/>
      <c r="MCT542" s="8"/>
      <c r="MCU542" s="8"/>
      <c r="MCV542" s="8"/>
      <c r="MCW542" s="8"/>
      <c r="MCX542" s="8"/>
      <c r="MCY542" s="8"/>
      <c r="MCZ542" s="8"/>
      <c r="MDA542" s="8"/>
      <c r="MDB542" s="8"/>
      <c r="MDC542" s="8"/>
      <c r="MDD542" s="8"/>
      <c r="MDE542" s="8"/>
      <c r="MDF542" s="8"/>
      <c r="MDG542" s="8"/>
      <c r="MDH542" s="8"/>
      <c r="MDI542" s="8"/>
      <c r="MDJ542" s="8"/>
      <c r="MDK542" s="8"/>
      <c r="MDL542" s="8"/>
      <c r="MDM542" s="8"/>
      <c r="MDN542" s="8"/>
      <c r="MDO542" s="8"/>
      <c r="MDP542" s="8"/>
      <c r="MDQ542" s="8"/>
      <c r="MDR542" s="8"/>
      <c r="MDS542" s="8"/>
      <c r="MDT542" s="8"/>
      <c r="MDU542" s="8"/>
      <c r="MDV542" s="8"/>
      <c r="MDW542" s="8"/>
      <c r="MDX542" s="8"/>
      <c r="MDY542" s="8"/>
      <c r="MDZ542" s="8"/>
      <c r="MEA542" s="8"/>
      <c r="MEB542" s="8"/>
      <c r="MEC542" s="8"/>
      <c r="MED542" s="8"/>
      <c r="MEE542" s="8"/>
      <c r="MEF542" s="8"/>
      <c r="MEG542" s="8"/>
      <c r="MEH542" s="8"/>
      <c r="MEI542" s="8"/>
      <c r="MEJ542" s="8"/>
      <c r="MEK542" s="8"/>
      <c r="MEL542" s="8"/>
      <c r="MEM542" s="8"/>
      <c r="MEN542" s="8"/>
      <c r="MEO542" s="8"/>
      <c r="MEP542" s="8"/>
      <c r="MEQ542" s="8"/>
      <c r="MER542" s="8"/>
      <c r="MES542" s="8"/>
      <c r="MET542" s="8"/>
      <c r="MEU542" s="8"/>
      <c r="MEV542" s="8"/>
      <c r="MEW542" s="8"/>
      <c r="MEX542" s="8"/>
      <c r="MEY542" s="8"/>
      <c r="MEZ542" s="8"/>
      <c r="MFA542" s="8"/>
      <c r="MFB542" s="8"/>
      <c r="MFC542" s="8"/>
      <c r="MFD542" s="8"/>
      <c r="MFE542" s="8"/>
      <c r="MFF542" s="8"/>
      <c r="MFG542" s="8"/>
      <c r="MFH542" s="8"/>
      <c r="MFI542" s="8"/>
      <c r="MFJ542" s="8"/>
      <c r="MFK542" s="8"/>
      <c r="MFL542" s="8"/>
      <c r="MFM542" s="8"/>
      <c r="MFN542" s="8"/>
      <c r="MFO542" s="8"/>
      <c r="MFP542" s="8"/>
      <c r="MFQ542" s="8"/>
      <c r="MFR542" s="8"/>
      <c r="MFS542" s="8"/>
      <c r="MFT542" s="8"/>
      <c r="MFU542" s="8"/>
      <c r="MFV542" s="8"/>
      <c r="MFW542" s="8"/>
      <c r="MFX542" s="8"/>
      <c r="MFY542" s="8"/>
      <c r="MFZ542" s="8"/>
      <c r="MGA542" s="8"/>
      <c r="MGB542" s="8"/>
      <c r="MGC542" s="8"/>
      <c r="MGD542" s="8"/>
      <c r="MGE542" s="8"/>
      <c r="MGF542" s="8"/>
      <c r="MGG542" s="8"/>
      <c r="MGH542" s="8"/>
      <c r="MGI542" s="8"/>
      <c r="MGJ542" s="8"/>
      <c r="MGK542" s="8"/>
      <c r="MGL542" s="8"/>
      <c r="MGM542" s="8"/>
      <c r="MGN542" s="8"/>
      <c r="MGO542" s="8"/>
      <c r="MGP542" s="8"/>
      <c r="MGQ542" s="8"/>
      <c r="MGR542" s="8"/>
      <c r="MGS542" s="8"/>
      <c r="MGT542" s="8"/>
      <c r="MGU542" s="8"/>
      <c r="MGV542" s="8"/>
      <c r="MGW542" s="8"/>
      <c r="MGX542" s="8"/>
      <c r="MGY542" s="8"/>
      <c r="MGZ542" s="8"/>
      <c r="MHA542" s="8"/>
      <c r="MHB542" s="8"/>
      <c r="MHC542" s="8"/>
      <c r="MHD542" s="8"/>
      <c r="MHE542" s="8"/>
      <c r="MHF542" s="8"/>
      <c r="MHG542" s="8"/>
      <c r="MHH542" s="8"/>
      <c r="MHI542" s="8"/>
      <c r="MHJ542" s="8"/>
      <c r="MHK542" s="8"/>
      <c r="MHL542" s="8"/>
      <c r="MHM542" s="8"/>
      <c r="MHN542" s="8"/>
      <c r="MHO542" s="8"/>
      <c r="MHP542" s="8"/>
      <c r="MHQ542" s="8"/>
      <c r="MHR542" s="8"/>
      <c r="MHS542" s="8"/>
      <c r="MHT542" s="8"/>
      <c r="MHU542" s="8"/>
      <c r="MHV542" s="8"/>
      <c r="MHW542" s="8"/>
      <c r="MHX542" s="8"/>
      <c r="MHY542" s="8"/>
      <c r="MHZ542" s="8"/>
      <c r="MIA542" s="8"/>
      <c r="MIB542" s="8"/>
      <c r="MIC542" s="8"/>
      <c r="MID542" s="8"/>
      <c r="MIE542" s="8"/>
      <c r="MIF542" s="8"/>
      <c r="MIG542" s="8"/>
      <c r="MIH542" s="8"/>
      <c r="MII542" s="8"/>
      <c r="MIJ542" s="8"/>
      <c r="MIK542" s="8"/>
      <c r="MIL542" s="8"/>
      <c r="MIM542" s="8"/>
      <c r="MIN542" s="8"/>
      <c r="MIO542" s="8"/>
      <c r="MIP542" s="8"/>
      <c r="MIQ542" s="8"/>
      <c r="MIR542" s="8"/>
      <c r="MIS542" s="8"/>
      <c r="MIT542" s="8"/>
      <c r="MIU542" s="8"/>
      <c r="MIV542" s="8"/>
      <c r="MIW542" s="8"/>
      <c r="MIX542" s="8"/>
      <c r="MIY542" s="8"/>
      <c r="MIZ542" s="8"/>
      <c r="MJA542" s="8"/>
      <c r="MJB542" s="8"/>
      <c r="MJC542" s="8"/>
      <c r="MJD542" s="8"/>
      <c r="MJE542" s="8"/>
      <c r="MJF542" s="8"/>
      <c r="MJG542" s="8"/>
      <c r="MJH542" s="8"/>
      <c r="MJI542" s="8"/>
      <c r="MJJ542" s="8"/>
      <c r="MJK542" s="8"/>
      <c r="MJL542" s="8"/>
      <c r="MJM542" s="8"/>
      <c r="MJN542" s="8"/>
      <c r="MJO542" s="8"/>
      <c r="MJP542" s="8"/>
      <c r="MJQ542" s="8"/>
      <c r="MJR542" s="8"/>
      <c r="MJS542" s="8"/>
      <c r="MJT542" s="8"/>
      <c r="MJU542" s="8"/>
      <c r="MJV542" s="8"/>
      <c r="MJW542" s="8"/>
      <c r="MJX542" s="8"/>
      <c r="MJY542" s="8"/>
      <c r="MJZ542" s="8"/>
      <c r="MKA542" s="8"/>
      <c r="MKB542" s="8"/>
      <c r="MKC542" s="8"/>
      <c r="MKD542" s="8"/>
      <c r="MKE542" s="8"/>
      <c r="MKF542" s="8"/>
      <c r="MKG542" s="8"/>
      <c r="MKH542" s="8"/>
      <c r="MKI542" s="8"/>
      <c r="MKJ542" s="8"/>
      <c r="MKK542" s="8"/>
      <c r="MKL542" s="8"/>
      <c r="MKM542" s="8"/>
      <c r="MKN542" s="8"/>
      <c r="MKO542" s="8"/>
      <c r="MKP542" s="8"/>
      <c r="MKQ542" s="8"/>
      <c r="MKR542" s="8"/>
      <c r="MKS542" s="8"/>
      <c r="MKT542" s="8"/>
      <c r="MKU542" s="8"/>
      <c r="MKV542" s="8"/>
      <c r="MKW542" s="8"/>
      <c r="MKX542" s="8"/>
      <c r="MKY542" s="8"/>
      <c r="MKZ542" s="8"/>
      <c r="MLA542" s="8"/>
      <c r="MLB542" s="8"/>
      <c r="MLC542" s="8"/>
      <c r="MLD542" s="8"/>
      <c r="MLE542" s="8"/>
      <c r="MLF542" s="8"/>
      <c r="MLG542" s="8"/>
      <c r="MLH542" s="8"/>
      <c r="MLI542" s="8"/>
      <c r="MLJ542" s="8"/>
      <c r="MLK542" s="8"/>
      <c r="MLL542" s="8"/>
      <c r="MLM542" s="8"/>
      <c r="MLN542" s="8"/>
      <c r="MLO542" s="8"/>
      <c r="MLP542" s="8"/>
      <c r="MLQ542" s="8"/>
      <c r="MLR542" s="8"/>
      <c r="MLS542" s="8"/>
      <c r="MLT542" s="8"/>
      <c r="MLU542" s="8"/>
      <c r="MLV542" s="8"/>
      <c r="MLW542" s="8"/>
      <c r="MLX542" s="8"/>
      <c r="MLY542" s="8"/>
      <c r="MLZ542" s="8"/>
      <c r="MMA542" s="8"/>
      <c r="MMB542" s="8"/>
      <c r="MMC542" s="8"/>
      <c r="MMD542" s="8"/>
      <c r="MME542" s="8"/>
      <c r="MMF542" s="8"/>
      <c r="MMG542" s="8"/>
      <c r="MMH542" s="8"/>
      <c r="MMI542" s="8"/>
      <c r="MMJ542" s="8"/>
      <c r="MMK542" s="8"/>
      <c r="MML542" s="8"/>
      <c r="MMM542" s="8"/>
      <c r="MMN542" s="8"/>
      <c r="MMO542" s="8"/>
      <c r="MMP542" s="8"/>
      <c r="MMQ542" s="8"/>
      <c r="MMR542" s="8"/>
      <c r="MMS542" s="8"/>
      <c r="MMT542" s="8"/>
      <c r="MMU542" s="8"/>
      <c r="MMV542" s="8"/>
      <c r="MMW542" s="8"/>
      <c r="MMX542" s="8"/>
      <c r="MMY542" s="8"/>
      <c r="MMZ542" s="8"/>
      <c r="MNA542" s="8"/>
      <c r="MNB542" s="8"/>
      <c r="MNC542" s="8"/>
      <c r="MND542" s="8"/>
      <c r="MNE542" s="8"/>
      <c r="MNF542" s="8"/>
      <c r="MNG542" s="8"/>
      <c r="MNH542" s="8"/>
      <c r="MNI542" s="8"/>
      <c r="MNJ542" s="8"/>
      <c r="MNK542" s="8"/>
      <c r="MNL542" s="8"/>
      <c r="MNM542" s="8"/>
      <c r="MNN542" s="8"/>
      <c r="MNO542" s="8"/>
      <c r="MNP542" s="8"/>
      <c r="MNQ542" s="8"/>
      <c r="MNR542" s="8"/>
      <c r="MNS542" s="8"/>
      <c r="MNT542" s="8"/>
      <c r="MNU542" s="8"/>
      <c r="MNV542" s="8"/>
      <c r="MNW542" s="8"/>
      <c r="MNX542" s="8"/>
      <c r="MNY542" s="8"/>
      <c r="MNZ542" s="8"/>
      <c r="MOA542" s="8"/>
      <c r="MOB542" s="8"/>
      <c r="MOC542" s="8"/>
      <c r="MOD542" s="8"/>
      <c r="MOE542" s="8"/>
      <c r="MOF542" s="8"/>
      <c r="MOG542" s="8"/>
      <c r="MOH542" s="8"/>
      <c r="MOI542" s="8"/>
      <c r="MOJ542" s="8"/>
      <c r="MOK542" s="8"/>
      <c r="MOL542" s="8"/>
      <c r="MOM542" s="8"/>
      <c r="MON542" s="8"/>
      <c r="MOO542" s="8"/>
      <c r="MOP542" s="8"/>
      <c r="MOQ542" s="8"/>
      <c r="MOR542" s="8"/>
      <c r="MOS542" s="8"/>
      <c r="MOT542" s="8"/>
      <c r="MOU542" s="8"/>
      <c r="MOV542" s="8"/>
      <c r="MOW542" s="8"/>
      <c r="MOX542" s="8"/>
      <c r="MOY542" s="8"/>
      <c r="MOZ542" s="8"/>
      <c r="MPA542" s="8"/>
      <c r="MPB542" s="8"/>
      <c r="MPC542" s="8"/>
      <c r="MPD542" s="8"/>
      <c r="MPE542" s="8"/>
      <c r="MPF542" s="8"/>
      <c r="MPG542" s="8"/>
      <c r="MPH542" s="8"/>
      <c r="MPI542" s="8"/>
      <c r="MPJ542" s="8"/>
      <c r="MPK542" s="8"/>
      <c r="MPL542" s="8"/>
      <c r="MPM542" s="8"/>
      <c r="MPN542" s="8"/>
      <c r="MPO542" s="8"/>
      <c r="MPP542" s="8"/>
      <c r="MPQ542" s="8"/>
      <c r="MPR542" s="8"/>
      <c r="MPS542" s="8"/>
      <c r="MPT542" s="8"/>
      <c r="MPU542" s="8"/>
      <c r="MPV542" s="8"/>
      <c r="MPW542" s="8"/>
      <c r="MPX542" s="8"/>
      <c r="MPY542" s="8"/>
      <c r="MPZ542" s="8"/>
      <c r="MQA542" s="8"/>
      <c r="MQB542" s="8"/>
      <c r="MQC542" s="8"/>
      <c r="MQD542" s="8"/>
      <c r="MQE542" s="8"/>
      <c r="MQF542" s="8"/>
      <c r="MQG542" s="8"/>
      <c r="MQH542" s="8"/>
      <c r="MQI542" s="8"/>
      <c r="MQJ542" s="8"/>
      <c r="MQK542" s="8"/>
      <c r="MQL542" s="8"/>
      <c r="MQM542" s="8"/>
      <c r="MQN542" s="8"/>
      <c r="MQO542" s="8"/>
      <c r="MQP542" s="8"/>
      <c r="MQQ542" s="8"/>
      <c r="MQR542" s="8"/>
      <c r="MQS542" s="8"/>
      <c r="MQT542" s="8"/>
      <c r="MQU542" s="8"/>
      <c r="MQV542" s="8"/>
      <c r="MQW542" s="8"/>
      <c r="MQX542" s="8"/>
      <c r="MQY542" s="8"/>
      <c r="MQZ542" s="8"/>
      <c r="MRA542" s="8"/>
      <c r="MRB542" s="8"/>
      <c r="MRC542" s="8"/>
      <c r="MRD542" s="8"/>
      <c r="MRE542" s="8"/>
      <c r="MRF542" s="8"/>
      <c r="MRG542" s="8"/>
      <c r="MRH542" s="8"/>
      <c r="MRI542" s="8"/>
      <c r="MRJ542" s="8"/>
      <c r="MRK542" s="8"/>
      <c r="MRL542" s="8"/>
      <c r="MRM542" s="8"/>
      <c r="MRN542" s="8"/>
      <c r="MRO542" s="8"/>
      <c r="MRP542" s="8"/>
      <c r="MRQ542" s="8"/>
      <c r="MRR542" s="8"/>
      <c r="MRS542" s="8"/>
      <c r="MRT542" s="8"/>
      <c r="MRU542" s="8"/>
      <c r="MRV542" s="8"/>
      <c r="MRW542" s="8"/>
      <c r="MRX542" s="8"/>
      <c r="MRY542" s="8"/>
      <c r="MRZ542" s="8"/>
      <c r="MSA542" s="8"/>
      <c r="MSB542" s="8"/>
      <c r="MSC542" s="8"/>
      <c r="MSD542" s="8"/>
      <c r="MSE542" s="8"/>
      <c r="MSF542" s="8"/>
      <c r="MSG542" s="8"/>
      <c r="MSH542" s="8"/>
      <c r="MSI542" s="8"/>
      <c r="MSJ542" s="8"/>
      <c r="MSK542" s="8"/>
      <c r="MSL542" s="8"/>
      <c r="MSM542" s="8"/>
      <c r="MSN542" s="8"/>
      <c r="MSO542" s="8"/>
      <c r="MSP542" s="8"/>
      <c r="MSQ542" s="8"/>
      <c r="MSR542" s="8"/>
      <c r="MSS542" s="8"/>
      <c r="MST542" s="8"/>
      <c r="MSU542" s="8"/>
      <c r="MSV542" s="8"/>
      <c r="MSW542" s="8"/>
      <c r="MSX542" s="8"/>
      <c r="MSY542" s="8"/>
      <c r="MSZ542" s="8"/>
      <c r="MTA542" s="8"/>
      <c r="MTB542" s="8"/>
      <c r="MTC542" s="8"/>
      <c r="MTD542" s="8"/>
      <c r="MTE542" s="8"/>
      <c r="MTF542" s="8"/>
      <c r="MTG542" s="8"/>
      <c r="MTH542" s="8"/>
      <c r="MTI542" s="8"/>
      <c r="MTJ542" s="8"/>
      <c r="MTK542" s="8"/>
      <c r="MTL542" s="8"/>
      <c r="MTM542" s="8"/>
      <c r="MTN542" s="8"/>
      <c r="MTO542" s="8"/>
      <c r="MTP542" s="8"/>
      <c r="MTQ542" s="8"/>
      <c r="MTR542" s="8"/>
      <c r="MTS542" s="8"/>
      <c r="MTT542" s="8"/>
      <c r="MTU542" s="8"/>
      <c r="MTV542" s="8"/>
      <c r="MTW542" s="8"/>
      <c r="MTX542" s="8"/>
      <c r="MTY542" s="8"/>
      <c r="MTZ542" s="8"/>
      <c r="MUA542" s="8"/>
      <c r="MUB542" s="8"/>
      <c r="MUC542" s="8"/>
      <c r="MUD542" s="8"/>
      <c r="MUE542" s="8"/>
      <c r="MUF542" s="8"/>
      <c r="MUG542" s="8"/>
      <c r="MUH542" s="8"/>
      <c r="MUI542" s="8"/>
      <c r="MUJ542" s="8"/>
      <c r="MUK542" s="8"/>
      <c r="MUL542" s="8"/>
      <c r="MUM542" s="8"/>
      <c r="MUN542" s="8"/>
      <c r="MUO542" s="8"/>
      <c r="MUP542" s="8"/>
      <c r="MUQ542" s="8"/>
      <c r="MUR542" s="8"/>
      <c r="MUS542" s="8"/>
      <c r="MUT542" s="8"/>
      <c r="MUU542" s="8"/>
      <c r="MUV542" s="8"/>
      <c r="MUW542" s="8"/>
      <c r="MUX542" s="8"/>
      <c r="MUY542" s="8"/>
      <c r="MUZ542" s="8"/>
      <c r="MVA542" s="8"/>
      <c r="MVB542" s="8"/>
      <c r="MVC542" s="8"/>
      <c r="MVD542" s="8"/>
      <c r="MVE542" s="8"/>
      <c r="MVF542" s="8"/>
      <c r="MVG542" s="8"/>
      <c r="MVH542" s="8"/>
      <c r="MVI542" s="8"/>
      <c r="MVJ542" s="8"/>
      <c r="MVK542" s="8"/>
      <c r="MVL542" s="8"/>
      <c r="MVM542" s="8"/>
      <c r="MVN542" s="8"/>
      <c r="MVO542" s="8"/>
      <c r="MVP542" s="8"/>
      <c r="MVQ542" s="8"/>
      <c r="MVR542" s="8"/>
      <c r="MVS542" s="8"/>
      <c r="MVT542" s="8"/>
      <c r="MVU542" s="8"/>
      <c r="MVV542" s="8"/>
      <c r="MVW542" s="8"/>
      <c r="MVX542" s="8"/>
      <c r="MVY542" s="8"/>
      <c r="MVZ542" s="8"/>
      <c r="MWA542" s="8"/>
      <c r="MWB542" s="8"/>
      <c r="MWC542" s="8"/>
      <c r="MWD542" s="8"/>
      <c r="MWE542" s="8"/>
      <c r="MWF542" s="8"/>
      <c r="MWG542" s="8"/>
      <c r="MWH542" s="8"/>
      <c r="MWI542" s="8"/>
      <c r="MWJ542" s="8"/>
      <c r="MWK542" s="8"/>
      <c r="MWL542" s="8"/>
      <c r="MWM542" s="8"/>
      <c r="MWN542" s="8"/>
      <c r="MWO542" s="8"/>
      <c r="MWP542" s="8"/>
      <c r="MWQ542" s="8"/>
      <c r="MWR542" s="8"/>
      <c r="MWS542" s="8"/>
      <c r="MWT542" s="8"/>
      <c r="MWU542" s="8"/>
      <c r="MWV542" s="8"/>
      <c r="MWW542" s="8"/>
      <c r="MWX542" s="8"/>
      <c r="MWY542" s="8"/>
      <c r="MWZ542" s="8"/>
      <c r="MXA542" s="8"/>
      <c r="MXB542" s="8"/>
      <c r="MXC542" s="8"/>
      <c r="MXD542" s="8"/>
      <c r="MXE542" s="8"/>
      <c r="MXF542" s="8"/>
      <c r="MXG542" s="8"/>
      <c r="MXH542" s="8"/>
      <c r="MXI542" s="8"/>
      <c r="MXJ542" s="8"/>
      <c r="MXK542" s="8"/>
      <c r="MXL542" s="8"/>
      <c r="MXM542" s="8"/>
      <c r="MXN542" s="8"/>
      <c r="MXO542" s="8"/>
      <c r="MXP542" s="8"/>
      <c r="MXQ542" s="8"/>
      <c r="MXR542" s="8"/>
      <c r="MXS542" s="8"/>
      <c r="MXT542" s="8"/>
      <c r="MXU542" s="8"/>
      <c r="MXV542" s="8"/>
      <c r="MXW542" s="8"/>
      <c r="MXX542" s="8"/>
      <c r="MXY542" s="8"/>
      <c r="MXZ542" s="8"/>
      <c r="MYA542" s="8"/>
      <c r="MYB542" s="8"/>
      <c r="MYC542" s="8"/>
      <c r="MYD542" s="8"/>
      <c r="MYE542" s="8"/>
      <c r="MYF542" s="8"/>
      <c r="MYG542" s="8"/>
      <c r="MYH542" s="8"/>
      <c r="MYI542" s="8"/>
      <c r="MYJ542" s="8"/>
      <c r="MYK542" s="8"/>
      <c r="MYL542" s="8"/>
      <c r="MYM542" s="8"/>
      <c r="MYN542" s="8"/>
      <c r="MYO542" s="8"/>
      <c r="MYP542" s="8"/>
      <c r="MYQ542" s="8"/>
      <c r="MYR542" s="8"/>
      <c r="MYS542" s="8"/>
      <c r="MYT542" s="8"/>
      <c r="MYU542" s="8"/>
      <c r="MYV542" s="8"/>
      <c r="MYW542" s="8"/>
      <c r="MYX542" s="8"/>
      <c r="MYY542" s="8"/>
      <c r="MYZ542" s="8"/>
      <c r="MZA542" s="8"/>
      <c r="MZB542" s="8"/>
      <c r="MZC542" s="8"/>
      <c r="MZD542" s="8"/>
      <c r="MZE542" s="8"/>
      <c r="MZF542" s="8"/>
      <c r="MZG542" s="8"/>
      <c r="MZH542" s="8"/>
      <c r="MZI542" s="8"/>
      <c r="MZJ542" s="8"/>
      <c r="MZK542" s="8"/>
      <c r="MZL542" s="8"/>
      <c r="MZM542" s="8"/>
      <c r="MZN542" s="8"/>
      <c r="MZO542" s="8"/>
      <c r="MZP542" s="8"/>
      <c r="MZQ542" s="8"/>
      <c r="MZR542" s="8"/>
      <c r="MZS542" s="8"/>
      <c r="MZT542" s="8"/>
      <c r="MZU542" s="8"/>
      <c r="MZV542" s="8"/>
      <c r="MZW542" s="8"/>
      <c r="MZX542" s="8"/>
      <c r="MZY542" s="8"/>
      <c r="MZZ542" s="8"/>
      <c r="NAA542" s="8"/>
      <c r="NAB542" s="8"/>
      <c r="NAC542" s="8"/>
      <c r="NAD542" s="8"/>
      <c r="NAE542" s="8"/>
      <c r="NAF542" s="8"/>
      <c r="NAG542" s="8"/>
      <c r="NAH542" s="8"/>
      <c r="NAI542" s="8"/>
      <c r="NAJ542" s="8"/>
      <c r="NAK542" s="8"/>
      <c r="NAL542" s="8"/>
      <c r="NAM542" s="8"/>
      <c r="NAN542" s="8"/>
      <c r="NAO542" s="8"/>
      <c r="NAP542" s="8"/>
      <c r="NAQ542" s="8"/>
      <c r="NAR542" s="8"/>
      <c r="NAS542" s="8"/>
      <c r="NAT542" s="8"/>
      <c r="NAU542" s="8"/>
      <c r="NAV542" s="8"/>
      <c r="NAW542" s="8"/>
      <c r="NAX542" s="8"/>
      <c r="NAY542" s="8"/>
      <c r="NAZ542" s="8"/>
      <c r="NBA542" s="8"/>
      <c r="NBB542" s="8"/>
      <c r="NBC542" s="8"/>
      <c r="NBD542" s="8"/>
      <c r="NBE542" s="8"/>
      <c r="NBF542" s="8"/>
      <c r="NBG542" s="8"/>
      <c r="NBH542" s="8"/>
      <c r="NBI542" s="8"/>
      <c r="NBJ542" s="8"/>
      <c r="NBK542" s="8"/>
      <c r="NBL542" s="8"/>
      <c r="NBM542" s="8"/>
      <c r="NBN542" s="8"/>
      <c r="NBO542" s="8"/>
      <c r="NBP542" s="8"/>
      <c r="NBQ542" s="8"/>
      <c r="NBR542" s="8"/>
      <c r="NBS542" s="8"/>
      <c r="NBT542" s="8"/>
      <c r="NBU542" s="8"/>
      <c r="NBV542" s="8"/>
      <c r="NBW542" s="8"/>
      <c r="NBX542" s="8"/>
      <c r="NBY542" s="8"/>
      <c r="NBZ542" s="8"/>
      <c r="NCA542" s="8"/>
      <c r="NCB542" s="8"/>
      <c r="NCC542" s="8"/>
      <c r="NCD542" s="8"/>
      <c r="NCE542" s="8"/>
      <c r="NCF542" s="8"/>
      <c r="NCG542" s="8"/>
      <c r="NCH542" s="8"/>
      <c r="NCI542" s="8"/>
      <c r="NCJ542" s="8"/>
      <c r="NCK542" s="8"/>
      <c r="NCL542" s="8"/>
      <c r="NCM542" s="8"/>
      <c r="NCN542" s="8"/>
      <c r="NCO542" s="8"/>
      <c r="NCP542" s="8"/>
      <c r="NCQ542" s="8"/>
      <c r="NCR542" s="8"/>
      <c r="NCS542" s="8"/>
      <c r="NCT542" s="8"/>
      <c r="NCU542" s="8"/>
      <c r="NCV542" s="8"/>
      <c r="NCW542" s="8"/>
      <c r="NCX542" s="8"/>
      <c r="NCY542" s="8"/>
      <c r="NCZ542" s="8"/>
      <c r="NDA542" s="8"/>
      <c r="NDB542" s="8"/>
      <c r="NDC542" s="8"/>
      <c r="NDD542" s="8"/>
      <c r="NDE542" s="8"/>
      <c r="NDF542" s="8"/>
      <c r="NDG542" s="8"/>
      <c r="NDH542" s="8"/>
      <c r="NDI542" s="8"/>
      <c r="NDJ542" s="8"/>
      <c r="NDK542" s="8"/>
      <c r="NDL542" s="8"/>
      <c r="NDM542" s="8"/>
      <c r="NDN542" s="8"/>
      <c r="NDO542" s="8"/>
      <c r="NDP542" s="8"/>
      <c r="NDQ542" s="8"/>
      <c r="NDR542" s="8"/>
      <c r="NDS542" s="8"/>
      <c r="NDT542" s="8"/>
      <c r="NDU542" s="8"/>
      <c r="NDV542" s="8"/>
      <c r="NDW542" s="8"/>
      <c r="NDX542" s="8"/>
      <c r="NDY542" s="8"/>
      <c r="NDZ542" s="8"/>
      <c r="NEA542" s="8"/>
      <c r="NEB542" s="8"/>
      <c r="NEC542" s="8"/>
      <c r="NED542" s="8"/>
      <c r="NEE542" s="8"/>
      <c r="NEF542" s="8"/>
      <c r="NEG542" s="8"/>
      <c r="NEH542" s="8"/>
      <c r="NEI542" s="8"/>
      <c r="NEJ542" s="8"/>
      <c r="NEK542" s="8"/>
      <c r="NEL542" s="8"/>
      <c r="NEM542" s="8"/>
      <c r="NEN542" s="8"/>
      <c r="NEO542" s="8"/>
      <c r="NEP542" s="8"/>
      <c r="NEQ542" s="8"/>
      <c r="NER542" s="8"/>
      <c r="NES542" s="8"/>
      <c r="NET542" s="8"/>
      <c r="NEU542" s="8"/>
      <c r="NEV542" s="8"/>
      <c r="NEW542" s="8"/>
      <c r="NEX542" s="8"/>
      <c r="NEY542" s="8"/>
      <c r="NEZ542" s="8"/>
      <c r="NFA542" s="8"/>
      <c r="NFB542" s="8"/>
      <c r="NFC542" s="8"/>
      <c r="NFD542" s="8"/>
      <c r="NFE542" s="8"/>
      <c r="NFF542" s="8"/>
      <c r="NFG542" s="8"/>
      <c r="NFH542" s="8"/>
      <c r="NFI542" s="8"/>
      <c r="NFJ542" s="8"/>
      <c r="NFK542" s="8"/>
      <c r="NFL542" s="8"/>
      <c r="NFM542" s="8"/>
      <c r="NFN542" s="8"/>
      <c r="NFO542" s="8"/>
      <c r="NFP542" s="8"/>
      <c r="NFQ542" s="8"/>
      <c r="NFR542" s="8"/>
      <c r="NFS542" s="8"/>
      <c r="NFT542" s="8"/>
      <c r="NFU542" s="8"/>
      <c r="NFV542" s="8"/>
      <c r="NFW542" s="8"/>
      <c r="NFX542" s="8"/>
      <c r="NFY542" s="8"/>
      <c r="NFZ542" s="8"/>
      <c r="NGA542" s="8"/>
      <c r="NGB542" s="8"/>
      <c r="NGC542" s="8"/>
      <c r="NGD542" s="8"/>
      <c r="NGE542" s="8"/>
      <c r="NGF542" s="8"/>
      <c r="NGG542" s="8"/>
      <c r="NGH542" s="8"/>
      <c r="NGI542" s="8"/>
      <c r="NGJ542" s="8"/>
      <c r="NGK542" s="8"/>
      <c r="NGL542" s="8"/>
      <c r="NGM542" s="8"/>
      <c r="NGN542" s="8"/>
      <c r="NGO542" s="8"/>
      <c r="NGP542" s="8"/>
      <c r="NGQ542" s="8"/>
      <c r="NGR542" s="8"/>
      <c r="NGS542" s="8"/>
      <c r="NGT542" s="8"/>
      <c r="NGU542" s="8"/>
      <c r="NGV542" s="8"/>
      <c r="NGW542" s="8"/>
      <c r="NGX542" s="8"/>
      <c r="NGY542" s="8"/>
      <c r="NGZ542" s="8"/>
      <c r="NHA542" s="8"/>
      <c r="NHB542" s="8"/>
      <c r="NHC542" s="8"/>
      <c r="NHD542" s="8"/>
      <c r="NHE542" s="8"/>
      <c r="NHF542" s="8"/>
      <c r="NHG542" s="8"/>
      <c r="NHH542" s="8"/>
      <c r="NHI542" s="8"/>
      <c r="NHJ542" s="8"/>
      <c r="NHK542" s="8"/>
      <c r="NHL542" s="8"/>
      <c r="NHM542" s="8"/>
      <c r="NHN542" s="8"/>
      <c r="NHO542" s="8"/>
      <c r="NHP542" s="8"/>
      <c r="NHQ542" s="8"/>
      <c r="NHR542" s="8"/>
      <c r="NHS542" s="8"/>
      <c r="NHT542" s="8"/>
      <c r="NHU542" s="8"/>
      <c r="NHV542" s="8"/>
      <c r="NHW542" s="8"/>
      <c r="NHX542" s="8"/>
      <c r="NHY542" s="8"/>
      <c r="NHZ542" s="8"/>
      <c r="NIA542" s="8"/>
      <c r="NIB542" s="8"/>
      <c r="NIC542" s="8"/>
      <c r="NID542" s="8"/>
      <c r="NIE542" s="8"/>
      <c r="NIF542" s="8"/>
      <c r="NIG542" s="8"/>
      <c r="NIH542" s="8"/>
      <c r="NII542" s="8"/>
      <c r="NIJ542" s="8"/>
      <c r="NIK542" s="8"/>
      <c r="NIL542" s="8"/>
      <c r="NIM542" s="8"/>
      <c r="NIN542" s="8"/>
      <c r="NIO542" s="8"/>
      <c r="NIP542" s="8"/>
      <c r="NIQ542" s="8"/>
      <c r="NIR542" s="8"/>
      <c r="NIS542" s="8"/>
      <c r="NIT542" s="8"/>
      <c r="NIU542" s="8"/>
      <c r="NIV542" s="8"/>
      <c r="NIW542" s="8"/>
      <c r="NIX542" s="8"/>
      <c r="NIY542" s="8"/>
      <c r="NIZ542" s="8"/>
      <c r="NJA542" s="8"/>
      <c r="NJB542" s="8"/>
      <c r="NJC542" s="8"/>
      <c r="NJD542" s="8"/>
      <c r="NJE542" s="8"/>
      <c r="NJF542" s="8"/>
      <c r="NJG542" s="8"/>
      <c r="NJH542" s="8"/>
      <c r="NJI542" s="8"/>
      <c r="NJJ542" s="8"/>
      <c r="NJK542" s="8"/>
      <c r="NJL542" s="8"/>
      <c r="NJM542" s="8"/>
      <c r="NJN542" s="8"/>
      <c r="NJO542" s="8"/>
      <c r="NJP542" s="8"/>
      <c r="NJQ542" s="8"/>
      <c r="NJR542" s="8"/>
      <c r="NJS542" s="8"/>
      <c r="NJT542" s="8"/>
      <c r="NJU542" s="8"/>
      <c r="NJV542" s="8"/>
      <c r="NJW542" s="8"/>
      <c r="NJX542" s="8"/>
      <c r="NJY542" s="8"/>
      <c r="NJZ542" s="8"/>
      <c r="NKA542" s="8"/>
      <c r="NKB542" s="8"/>
      <c r="NKC542" s="8"/>
      <c r="NKD542" s="8"/>
      <c r="NKE542" s="8"/>
      <c r="NKF542" s="8"/>
      <c r="NKG542" s="8"/>
      <c r="NKH542" s="8"/>
      <c r="NKI542" s="8"/>
      <c r="NKJ542" s="8"/>
      <c r="NKK542" s="8"/>
      <c r="NKL542" s="8"/>
      <c r="NKM542" s="8"/>
      <c r="NKN542" s="8"/>
      <c r="NKO542" s="8"/>
      <c r="NKP542" s="8"/>
      <c r="NKQ542" s="8"/>
      <c r="NKR542" s="8"/>
      <c r="NKS542" s="8"/>
      <c r="NKT542" s="8"/>
      <c r="NKU542" s="8"/>
      <c r="NKV542" s="8"/>
      <c r="NKW542" s="8"/>
      <c r="NKX542" s="8"/>
      <c r="NKY542" s="8"/>
      <c r="NKZ542" s="8"/>
      <c r="NLA542" s="8"/>
      <c r="NLB542" s="8"/>
      <c r="NLC542" s="8"/>
      <c r="NLD542" s="8"/>
      <c r="NLE542" s="8"/>
      <c r="NLF542" s="8"/>
      <c r="NLG542" s="8"/>
      <c r="NLH542" s="8"/>
      <c r="NLI542" s="8"/>
      <c r="NLJ542" s="8"/>
      <c r="NLK542" s="8"/>
      <c r="NLL542" s="8"/>
      <c r="NLM542" s="8"/>
      <c r="NLN542" s="8"/>
      <c r="NLO542" s="8"/>
      <c r="NLP542" s="8"/>
      <c r="NLQ542" s="8"/>
      <c r="NLR542" s="8"/>
      <c r="NLS542" s="8"/>
      <c r="NLT542" s="8"/>
      <c r="NLU542" s="8"/>
      <c r="NLV542" s="8"/>
      <c r="NLW542" s="8"/>
      <c r="NLX542" s="8"/>
      <c r="NLY542" s="8"/>
      <c r="NLZ542" s="8"/>
      <c r="NMA542" s="8"/>
      <c r="NMB542" s="8"/>
      <c r="NMC542" s="8"/>
      <c r="NMD542" s="8"/>
      <c r="NME542" s="8"/>
      <c r="NMF542" s="8"/>
      <c r="NMG542" s="8"/>
      <c r="NMH542" s="8"/>
      <c r="NMI542" s="8"/>
      <c r="NMJ542" s="8"/>
      <c r="NMK542" s="8"/>
      <c r="NML542" s="8"/>
      <c r="NMM542" s="8"/>
      <c r="NMN542" s="8"/>
      <c r="NMO542" s="8"/>
      <c r="NMP542" s="8"/>
      <c r="NMQ542" s="8"/>
      <c r="NMR542" s="8"/>
      <c r="NMS542" s="8"/>
      <c r="NMT542" s="8"/>
      <c r="NMU542" s="8"/>
      <c r="NMV542" s="8"/>
      <c r="NMW542" s="8"/>
      <c r="NMX542" s="8"/>
      <c r="NMY542" s="8"/>
      <c r="NMZ542" s="8"/>
      <c r="NNA542" s="8"/>
      <c r="NNB542" s="8"/>
      <c r="NNC542" s="8"/>
      <c r="NND542" s="8"/>
      <c r="NNE542" s="8"/>
      <c r="NNF542" s="8"/>
      <c r="NNG542" s="8"/>
      <c r="NNH542" s="8"/>
      <c r="NNI542" s="8"/>
      <c r="NNJ542" s="8"/>
      <c r="NNK542" s="8"/>
      <c r="NNL542" s="8"/>
      <c r="NNM542" s="8"/>
      <c r="NNN542" s="8"/>
      <c r="NNO542" s="8"/>
      <c r="NNP542" s="8"/>
      <c r="NNQ542" s="8"/>
      <c r="NNR542" s="8"/>
      <c r="NNS542" s="8"/>
      <c r="NNT542" s="8"/>
      <c r="NNU542" s="8"/>
      <c r="NNV542" s="8"/>
      <c r="NNW542" s="8"/>
      <c r="NNX542" s="8"/>
      <c r="NNY542" s="8"/>
      <c r="NNZ542" s="8"/>
      <c r="NOA542" s="8"/>
      <c r="NOB542" s="8"/>
      <c r="NOC542" s="8"/>
      <c r="NOD542" s="8"/>
      <c r="NOE542" s="8"/>
      <c r="NOF542" s="8"/>
      <c r="NOG542" s="8"/>
      <c r="NOH542" s="8"/>
      <c r="NOI542" s="8"/>
      <c r="NOJ542" s="8"/>
      <c r="NOK542" s="8"/>
      <c r="NOL542" s="8"/>
      <c r="NOM542" s="8"/>
      <c r="NON542" s="8"/>
      <c r="NOO542" s="8"/>
      <c r="NOP542" s="8"/>
      <c r="NOQ542" s="8"/>
      <c r="NOR542" s="8"/>
      <c r="NOS542" s="8"/>
      <c r="NOT542" s="8"/>
      <c r="NOU542" s="8"/>
      <c r="NOV542" s="8"/>
      <c r="NOW542" s="8"/>
      <c r="NOX542" s="8"/>
      <c r="NOY542" s="8"/>
      <c r="NOZ542" s="8"/>
      <c r="NPA542" s="8"/>
      <c r="NPB542" s="8"/>
      <c r="NPC542" s="8"/>
      <c r="NPD542" s="8"/>
      <c r="NPE542" s="8"/>
      <c r="NPF542" s="8"/>
      <c r="NPG542" s="8"/>
      <c r="NPH542" s="8"/>
      <c r="NPI542" s="8"/>
      <c r="NPJ542" s="8"/>
      <c r="NPK542" s="8"/>
      <c r="NPL542" s="8"/>
      <c r="NPM542" s="8"/>
      <c r="NPN542" s="8"/>
      <c r="NPO542" s="8"/>
      <c r="NPP542" s="8"/>
      <c r="NPQ542" s="8"/>
      <c r="NPR542" s="8"/>
      <c r="NPS542" s="8"/>
      <c r="NPT542" s="8"/>
      <c r="NPU542" s="8"/>
      <c r="NPV542" s="8"/>
      <c r="NPW542" s="8"/>
      <c r="NPX542" s="8"/>
      <c r="NPY542" s="8"/>
      <c r="NPZ542" s="8"/>
      <c r="NQA542" s="8"/>
      <c r="NQB542" s="8"/>
      <c r="NQC542" s="8"/>
      <c r="NQD542" s="8"/>
      <c r="NQE542" s="8"/>
      <c r="NQF542" s="8"/>
      <c r="NQG542" s="8"/>
      <c r="NQH542" s="8"/>
      <c r="NQI542" s="8"/>
      <c r="NQJ542" s="8"/>
      <c r="NQK542" s="8"/>
      <c r="NQL542" s="8"/>
      <c r="NQM542" s="8"/>
      <c r="NQN542" s="8"/>
      <c r="NQO542" s="8"/>
      <c r="NQP542" s="8"/>
      <c r="NQQ542" s="8"/>
      <c r="NQR542" s="8"/>
      <c r="NQS542" s="8"/>
      <c r="NQT542" s="8"/>
      <c r="NQU542" s="8"/>
      <c r="NQV542" s="8"/>
      <c r="NQW542" s="8"/>
      <c r="NQX542" s="8"/>
      <c r="NQY542" s="8"/>
      <c r="NQZ542" s="8"/>
      <c r="NRA542" s="8"/>
      <c r="NRB542" s="8"/>
      <c r="NRC542" s="8"/>
      <c r="NRD542" s="8"/>
      <c r="NRE542" s="8"/>
      <c r="NRF542" s="8"/>
      <c r="NRG542" s="8"/>
      <c r="NRH542" s="8"/>
      <c r="NRI542" s="8"/>
      <c r="NRJ542" s="8"/>
      <c r="NRK542" s="8"/>
      <c r="NRL542" s="8"/>
      <c r="NRM542" s="8"/>
      <c r="NRN542" s="8"/>
      <c r="NRO542" s="8"/>
      <c r="NRP542" s="8"/>
      <c r="NRQ542" s="8"/>
      <c r="NRR542" s="8"/>
      <c r="NRS542" s="8"/>
      <c r="NRT542" s="8"/>
      <c r="NRU542" s="8"/>
      <c r="NRV542" s="8"/>
      <c r="NRW542" s="8"/>
      <c r="NRX542" s="8"/>
      <c r="NRY542" s="8"/>
      <c r="NRZ542" s="8"/>
      <c r="NSA542" s="8"/>
      <c r="NSB542" s="8"/>
      <c r="NSC542" s="8"/>
      <c r="NSD542" s="8"/>
      <c r="NSE542" s="8"/>
      <c r="NSF542" s="8"/>
      <c r="NSG542" s="8"/>
      <c r="NSH542" s="8"/>
      <c r="NSI542" s="8"/>
      <c r="NSJ542" s="8"/>
      <c r="NSK542" s="8"/>
      <c r="NSL542" s="8"/>
      <c r="NSM542" s="8"/>
      <c r="NSN542" s="8"/>
      <c r="NSO542" s="8"/>
      <c r="NSP542" s="8"/>
      <c r="NSQ542" s="8"/>
      <c r="NSR542" s="8"/>
      <c r="NSS542" s="8"/>
      <c r="NST542" s="8"/>
      <c r="NSU542" s="8"/>
      <c r="NSV542" s="8"/>
      <c r="NSW542" s="8"/>
      <c r="NSX542" s="8"/>
      <c r="NSY542" s="8"/>
      <c r="NSZ542" s="8"/>
      <c r="NTA542" s="8"/>
      <c r="NTB542" s="8"/>
      <c r="NTC542" s="8"/>
      <c r="NTD542" s="8"/>
      <c r="NTE542" s="8"/>
      <c r="NTF542" s="8"/>
      <c r="NTG542" s="8"/>
      <c r="NTH542" s="8"/>
      <c r="NTI542" s="8"/>
      <c r="NTJ542" s="8"/>
      <c r="NTK542" s="8"/>
      <c r="NTL542" s="8"/>
      <c r="NTM542" s="8"/>
      <c r="NTN542" s="8"/>
      <c r="NTO542" s="8"/>
      <c r="NTP542" s="8"/>
      <c r="NTQ542" s="8"/>
      <c r="NTR542" s="8"/>
      <c r="NTS542" s="8"/>
      <c r="NTT542" s="8"/>
      <c r="NTU542" s="8"/>
      <c r="NTV542" s="8"/>
      <c r="NTW542" s="8"/>
      <c r="NTX542" s="8"/>
      <c r="NTY542" s="8"/>
      <c r="NTZ542" s="8"/>
      <c r="NUA542" s="8"/>
      <c r="NUB542" s="8"/>
      <c r="NUC542" s="8"/>
      <c r="NUD542" s="8"/>
      <c r="NUE542" s="8"/>
      <c r="NUF542" s="8"/>
      <c r="NUG542" s="8"/>
      <c r="NUH542" s="8"/>
      <c r="NUI542" s="8"/>
      <c r="NUJ542" s="8"/>
      <c r="NUK542" s="8"/>
      <c r="NUL542" s="8"/>
      <c r="NUM542" s="8"/>
      <c r="NUN542" s="8"/>
      <c r="NUO542" s="8"/>
      <c r="NUP542" s="8"/>
      <c r="NUQ542" s="8"/>
      <c r="NUR542" s="8"/>
      <c r="NUS542" s="8"/>
      <c r="NUT542" s="8"/>
      <c r="NUU542" s="8"/>
      <c r="NUV542" s="8"/>
      <c r="NUW542" s="8"/>
      <c r="NUX542" s="8"/>
      <c r="NUY542" s="8"/>
      <c r="NUZ542" s="8"/>
      <c r="NVA542" s="8"/>
      <c r="NVB542" s="8"/>
      <c r="NVC542" s="8"/>
      <c r="NVD542" s="8"/>
      <c r="NVE542" s="8"/>
      <c r="NVF542" s="8"/>
      <c r="NVG542" s="8"/>
      <c r="NVH542" s="8"/>
      <c r="NVI542" s="8"/>
      <c r="NVJ542" s="8"/>
      <c r="NVK542" s="8"/>
      <c r="NVL542" s="8"/>
      <c r="NVM542" s="8"/>
      <c r="NVN542" s="8"/>
      <c r="NVO542" s="8"/>
      <c r="NVP542" s="8"/>
      <c r="NVQ542" s="8"/>
      <c r="NVR542" s="8"/>
      <c r="NVS542" s="8"/>
      <c r="NVT542" s="8"/>
      <c r="NVU542" s="8"/>
      <c r="NVV542" s="8"/>
      <c r="NVW542" s="8"/>
      <c r="NVX542" s="8"/>
      <c r="NVY542" s="8"/>
      <c r="NVZ542" s="8"/>
      <c r="NWA542" s="8"/>
      <c r="NWB542" s="8"/>
      <c r="NWC542" s="8"/>
      <c r="NWD542" s="8"/>
      <c r="NWE542" s="8"/>
      <c r="NWF542" s="8"/>
      <c r="NWG542" s="8"/>
      <c r="NWH542" s="8"/>
      <c r="NWI542" s="8"/>
      <c r="NWJ542" s="8"/>
      <c r="NWK542" s="8"/>
      <c r="NWL542" s="8"/>
      <c r="NWM542" s="8"/>
      <c r="NWN542" s="8"/>
      <c r="NWO542" s="8"/>
      <c r="NWP542" s="8"/>
      <c r="NWQ542" s="8"/>
      <c r="NWR542" s="8"/>
      <c r="NWS542" s="8"/>
      <c r="NWT542" s="8"/>
      <c r="NWU542" s="8"/>
      <c r="NWV542" s="8"/>
      <c r="NWW542" s="8"/>
      <c r="NWX542" s="8"/>
      <c r="NWY542" s="8"/>
      <c r="NWZ542" s="8"/>
      <c r="NXA542" s="8"/>
      <c r="NXB542" s="8"/>
      <c r="NXC542" s="8"/>
      <c r="NXD542" s="8"/>
      <c r="NXE542" s="8"/>
      <c r="NXF542" s="8"/>
      <c r="NXG542" s="8"/>
      <c r="NXH542" s="8"/>
      <c r="NXI542" s="8"/>
      <c r="NXJ542" s="8"/>
      <c r="NXK542" s="8"/>
      <c r="NXL542" s="8"/>
      <c r="NXM542" s="8"/>
      <c r="NXN542" s="8"/>
      <c r="NXO542" s="8"/>
      <c r="NXP542" s="8"/>
      <c r="NXQ542" s="8"/>
      <c r="NXR542" s="8"/>
      <c r="NXS542" s="8"/>
      <c r="NXT542" s="8"/>
      <c r="NXU542" s="8"/>
      <c r="NXV542" s="8"/>
      <c r="NXW542" s="8"/>
      <c r="NXX542" s="8"/>
      <c r="NXY542" s="8"/>
      <c r="NXZ542" s="8"/>
      <c r="NYA542" s="8"/>
      <c r="NYB542" s="8"/>
      <c r="NYC542" s="8"/>
      <c r="NYD542" s="8"/>
      <c r="NYE542" s="8"/>
      <c r="NYF542" s="8"/>
      <c r="NYG542" s="8"/>
      <c r="NYH542" s="8"/>
      <c r="NYI542" s="8"/>
      <c r="NYJ542" s="8"/>
      <c r="NYK542" s="8"/>
      <c r="NYL542" s="8"/>
      <c r="NYM542" s="8"/>
      <c r="NYN542" s="8"/>
      <c r="NYO542" s="8"/>
      <c r="NYP542" s="8"/>
      <c r="NYQ542" s="8"/>
      <c r="NYR542" s="8"/>
      <c r="NYS542" s="8"/>
      <c r="NYT542" s="8"/>
      <c r="NYU542" s="8"/>
      <c r="NYV542" s="8"/>
      <c r="NYW542" s="8"/>
      <c r="NYX542" s="8"/>
      <c r="NYY542" s="8"/>
      <c r="NYZ542" s="8"/>
      <c r="NZA542" s="8"/>
      <c r="NZB542" s="8"/>
      <c r="NZC542" s="8"/>
      <c r="NZD542" s="8"/>
      <c r="NZE542" s="8"/>
      <c r="NZF542" s="8"/>
      <c r="NZG542" s="8"/>
      <c r="NZH542" s="8"/>
      <c r="NZI542" s="8"/>
      <c r="NZJ542" s="8"/>
      <c r="NZK542" s="8"/>
      <c r="NZL542" s="8"/>
      <c r="NZM542" s="8"/>
      <c r="NZN542" s="8"/>
      <c r="NZO542" s="8"/>
      <c r="NZP542" s="8"/>
      <c r="NZQ542" s="8"/>
      <c r="NZR542" s="8"/>
      <c r="NZS542" s="8"/>
      <c r="NZT542" s="8"/>
      <c r="NZU542" s="8"/>
      <c r="NZV542" s="8"/>
      <c r="NZW542" s="8"/>
      <c r="NZX542" s="8"/>
      <c r="NZY542" s="8"/>
      <c r="NZZ542" s="8"/>
      <c r="OAA542" s="8"/>
      <c r="OAB542" s="8"/>
      <c r="OAC542" s="8"/>
      <c r="OAD542" s="8"/>
      <c r="OAE542" s="8"/>
      <c r="OAF542" s="8"/>
      <c r="OAG542" s="8"/>
      <c r="OAH542" s="8"/>
      <c r="OAI542" s="8"/>
      <c r="OAJ542" s="8"/>
      <c r="OAK542" s="8"/>
      <c r="OAL542" s="8"/>
      <c r="OAM542" s="8"/>
      <c r="OAN542" s="8"/>
      <c r="OAO542" s="8"/>
      <c r="OAP542" s="8"/>
      <c r="OAQ542" s="8"/>
      <c r="OAR542" s="8"/>
      <c r="OAS542" s="8"/>
      <c r="OAT542" s="8"/>
      <c r="OAU542" s="8"/>
      <c r="OAV542" s="8"/>
      <c r="OAW542" s="8"/>
      <c r="OAX542" s="8"/>
      <c r="OAY542" s="8"/>
      <c r="OAZ542" s="8"/>
      <c r="OBA542" s="8"/>
      <c r="OBB542" s="8"/>
      <c r="OBC542" s="8"/>
      <c r="OBD542" s="8"/>
      <c r="OBE542" s="8"/>
      <c r="OBF542" s="8"/>
      <c r="OBG542" s="8"/>
      <c r="OBH542" s="8"/>
      <c r="OBI542" s="8"/>
      <c r="OBJ542" s="8"/>
      <c r="OBK542" s="8"/>
      <c r="OBL542" s="8"/>
      <c r="OBM542" s="8"/>
      <c r="OBN542" s="8"/>
      <c r="OBO542" s="8"/>
      <c r="OBP542" s="8"/>
      <c r="OBQ542" s="8"/>
      <c r="OBR542" s="8"/>
      <c r="OBS542" s="8"/>
      <c r="OBT542" s="8"/>
      <c r="OBU542" s="8"/>
      <c r="OBV542" s="8"/>
      <c r="OBW542" s="8"/>
      <c r="OBX542" s="8"/>
      <c r="OBY542" s="8"/>
      <c r="OBZ542" s="8"/>
      <c r="OCA542" s="8"/>
      <c r="OCB542" s="8"/>
      <c r="OCC542" s="8"/>
      <c r="OCD542" s="8"/>
      <c r="OCE542" s="8"/>
      <c r="OCF542" s="8"/>
      <c r="OCG542" s="8"/>
      <c r="OCH542" s="8"/>
      <c r="OCI542" s="8"/>
      <c r="OCJ542" s="8"/>
      <c r="OCK542" s="8"/>
      <c r="OCL542" s="8"/>
      <c r="OCM542" s="8"/>
      <c r="OCN542" s="8"/>
      <c r="OCO542" s="8"/>
      <c r="OCP542" s="8"/>
      <c r="OCQ542" s="8"/>
      <c r="OCR542" s="8"/>
      <c r="OCS542" s="8"/>
      <c r="OCT542" s="8"/>
      <c r="OCU542" s="8"/>
      <c r="OCV542" s="8"/>
      <c r="OCW542" s="8"/>
      <c r="OCX542" s="8"/>
      <c r="OCY542" s="8"/>
      <c r="OCZ542" s="8"/>
      <c r="ODA542" s="8"/>
      <c r="ODB542" s="8"/>
      <c r="ODC542" s="8"/>
      <c r="ODD542" s="8"/>
      <c r="ODE542" s="8"/>
      <c r="ODF542" s="8"/>
      <c r="ODG542" s="8"/>
      <c r="ODH542" s="8"/>
      <c r="ODI542" s="8"/>
      <c r="ODJ542" s="8"/>
      <c r="ODK542" s="8"/>
      <c r="ODL542" s="8"/>
      <c r="ODM542" s="8"/>
      <c r="ODN542" s="8"/>
      <c r="ODO542" s="8"/>
      <c r="ODP542" s="8"/>
      <c r="ODQ542" s="8"/>
      <c r="ODR542" s="8"/>
      <c r="ODS542" s="8"/>
      <c r="ODT542" s="8"/>
      <c r="ODU542" s="8"/>
      <c r="ODV542" s="8"/>
      <c r="ODW542" s="8"/>
      <c r="ODX542" s="8"/>
      <c r="ODY542" s="8"/>
      <c r="ODZ542" s="8"/>
      <c r="OEA542" s="8"/>
      <c r="OEB542" s="8"/>
      <c r="OEC542" s="8"/>
      <c r="OED542" s="8"/>
      <c r="OEE542" s="8"/>
      <c r="OEF542" s="8"/>
      <c r="OEG542" s="8"/>
      <c r="OEH542" s="8"/>
      <c r="OEI542" s="8"/>
      <c r="OEJ542" s="8"/>
      <c r="OEK542" s="8"/>
      <c r="OEL542" s="8"/>
      <c r="OEM542" s="8"/>
      <c r="OEN542" s="8"/>
      <c r="OEO542" s="8"/>
      <c r="OEP542" s="8"/>
      <c r="OEQ542" s="8"/>
      <c r="OER542" s="8"/>
      <c r="OES542" s="8"/>
      <c r="OET542" s="8"/>
      <c r="OEU542" s="8"/>
      <c r="OEV542" s="8"/>
      <c r="OEW542" s="8"/>
      <c r="OEX542" s="8"/>
      <c r="OEY542" s="8"/>
      <c r="OEZ542" s="8"/>
      <c r="OFA542" s="8"/>
      <c r="OFB542" s="8"/>
      <c r="OFC542" s="8"/>
      <c r="OFD542" s="8"/>
      <c r="OFE542" s="8"/>
      <c r="OFF542" s="8"/>
      <c r="OFG542" s="8"/>
      <c r="OFH542" s="8"/>
      <c r="OFI542" s="8"/>
      <c r="OFJ542" s="8"/>
      <c r="OFK542" s="8"/>
      <c r="OFL542" s="8"/>
      <c r="OFM542" s="8"/>
      <c r="OFN542" s="8"/>
      <c r="OFO542" s="8"/>
      <c r="OFP542" s="8"/>
      <c r="OFQ542" s="8"/>
      <c r="OFR542" s="8"/>
      <c r="OFS542" s="8"/>
      <c r="OFT542" s="8"/>
      <c r="OFU542" s="8"/>
      <c r="OFV542" s="8"/>
      <c r="OFW542" s="8"/>
      <c r="OFX542" s="8"/>
      <c r="OFY542" s="8"/>
      <c r="OFZ542" s="8"/>
      <c r="OGA542" s="8"/>
      <c r="OGB542" s="8"/>
      <c r="OGC542" s="8"/>
      <c r="OGD542" s="8"/>
      <c r="OGE542" s="8"/>
      <c r="OGF542" s="8"/>
      <c r="OGG542" s="8"/>
      <c r="OGH542" s="8"/>
      <c r="OGI542" s="8"/>
      <c r="OGJ542" s="8"/>
      <c r="OGK542" s="8"/>
      <c r="OGL542" s="8"/>
      <c r="OGM542" s="8"/>
      <c r="OGN542" s="8"/>
      <c r="OGO542" s="8"/>
      <c r="OGP542" s="8"/>
      <c r="OGQ542" s="8"/>
      <c r="OGR542" s="8"/>
      <c r="OGS542" s="8"/>
      <c r="OGT542" s="8"/>
      <c r="OGU542" s="8"/>
      <c r="OGV542" s="8"/>
      <c r="OGW542" s="8"/>
      <c r="OGX542" s="8"/>
      <c r="OGY542" s="8"/>
      <c r="OGZ542" s="8"/>
      <c r="OHA542" s="8"/>
      <c r="OHB542" s="8"/>
      <c r="OHC542" s="8"/>
      <c r="OHD542" s="8"/>
      <c r="OHE542" s="8"/>
      <c r="OHF542" s="8"/>
      <c r="OHG542" s="8"/>
      <c r="OHH542" s="8"/>
      <c r="OHI542" s="8"/>
      <c r="OHJ542" s="8"/>
      <c r="OHK542" s="8"/>
      <c r="OHL542" s="8"/>
      <c r="OHM542" s="8"/>
      <c r="OHN542" s="8"/>
      <c r="OHO542" s="8"/>
      <c r="OHP542" s="8"/>
      <c r="OHQ542" s="8"/>
      <c r="OHR542" s="8"/>
      <c r="OHS542" s="8"/>
      <c r="OHT542" s="8"/>
      <c r="OHU542" s="8"/>
      <c r="OHV542" s="8"/>
      <c r="OHW542" s="8"/>
      <c r="OHX542" s="8"/>
      <c r="OHY542" s="8"/>
      <c r="OHZ542" s="8"/>
      <c r="OIA542" s="8"/>
      <c r="OIB542" s="8"/>
      <c r="OIC542" s="8"/>
      <c r="OID542" s="8"/>
      <c r="OIE542" s="8"/>
      <c r="OIF542" s="8"/>
      <c r="OIG542" s="8"/>
      <c r="OIH542" s="8"/>
      <c r="OII542" s="8"/>
      <c r="OIJ542" s="8"/>
      <c r="OIK542" s="8"/>
      <c r="OIL542" s="8"/>
      <c r="OIM542" s="8"/>
      <c r="OIN542" s="8"/>
      <c r="OIO542" s="8"/>
      <c r="OIP542" s="8"/>
      <c r="OIQ542" s="8"/>
      <c r="OIR542" s="8"/>
      <c r="OIS542" s="8"/>
      <c r="OIT542" s="8"/>
      <c r="OIU542" s="8"/>
      <c r="OIV542" s="8"/>
      <c r="OIW542" s="8"/>
      <c r="OIX542" s="8"/>
      <c r="OIY542" s="8"/>
      <c r="OIZ542" s="8"/>
      <c r="OJA542" s="8"/>
      <c r="OJB542" s="8"/>
      <c r="OJC542" s="8"/>
      <c r="OJD542" s="8"/>
      <c r="OJE542" s="8"/>
      <c r="OJF542" s="8"/>
      <c r="OJG542" s="8"/>
      <c r="OJH542" s="8"/>
      <c r="OJI542" s="8"/>
      <c r="OJJ542" s="8"/>
      <c r="OJK542" s="8"/>
      <c r="OJL542" s="8"/>
      <c r="OJM542" s="8"/>
      <c r="OJN542" s="8"/>
      <c r="OJO542" s="8"/>
      <c r="OJP542" s="8"/>
      <c r="OJQ542" s="8"/>
      <c r="OJR542" s="8"/>
      <c r="OJS542" s="8"/>
      <c r="OJT542" s="8"/>
      <c r="OJU542" s="8"/>
      <c r="OJV542" s="8"/>
      <c r="OJW542" s="8"/>
      <c r="OJX542" s="8"/>
      <c r="OJY542" s="8"/>
      <c r="OJZ542" s="8"/>
      <c r="OKA542" s="8"/>
      <c r="OKB542" s="8"/>
      <c r="OKC542" s="8"/>
      <c r="OKD542" s="8"/>
      <c r="OKE542" s="8"/>
      <c r="OKF542" s="8"/>
      <c r="OKG542" s="8"/>
      <c r="OKH542" s="8"/>
      <c r="OKI542" s="8"/>
      <c r="OKJ542" s="8"/>
      <c r="OKK542" s="8"/>
      <c r="OKL542" s="8"/>
      <c r="OKM542" s="8"/>
      <c r="OKN542" s="8"/>
      <c r="OKO542" s="8"/>
      <c r="OKP542" s="8"/>
      <c r="OKQ542" s="8"/>
      <c r="OKR542" s="8"/>
      <c r="OKS542" s="8"/>
      <c r="OKT542" s="8"/>
      <c r="OKU542" s="8"/>
      <c r="OKV542" s="8"/>
      <c r="OKW542" s="8"/>
      <c r="OKX542" s="8"/>
      <c r="OKY542" s="8"/>
      <c r="OKZ542" s="8"/>
      <c r="OLA542" s="8"/>
      <c r="OLB542" s="8"/>
      <c r="OLC542" s="8"/>
      <c r="OLD542" s="8"/>
      <c r="OLE542" s="8"/>
      <c r="OLF542" s="8"/>
      <c r="OLG542" s="8"/>
      <c r="OLH542" s="8"/>
      <c r="OLI542" s="8"/>
      <c r="OLJ542" s="8"/>
      <c r="OLK542" s="8"/>
      <c r="OLL542" s="8"/>
      <c r="OLM542" s="8"/>
      <c r="OLN542" s="8"/>
      <c r="OLO542" s="8"/>
      <c r="OLP542" s="8"/>
      <c r="OLQ542" s="8"/>
      <c r="OLR542" s="8"/>
      <c r="OLS542" s="8"/>
      <c r="OLT542" s="8"/>
      <c r="OLU542" s="8"/>
      <c r="OLV542" s="8"/>
      <c r="OLW542" s="8"/>
      <c r="OLX542" s="8"/>
      <c r="OLY542" s="8"/>
      <c r="OLZ542" s="8"/>
      <c r="OMA542" s="8"/>
      <c r="OMB542" s="8"/>
      <c r="OMC542" s="8"/>
      <c r="OMD542" s="8"/>
      <c r="OME542" s="8"/>
      <c r="OMF542" s="8"/>
      <c r="OMG542" s="8"/>
      <c r="OMH542" s="8"/>
      <c r="OMI542" s="8"/>
      <c r="OMJ542" s="8"/>
      <c r="OMK542" s="8"/>
      <c r="OML542" s="8"/>
      <c r="OMM542" s="8"/>
      <c r="OMN542" s="8"/>
      <c r="OMO542" s="8"/>
      <c r="OMP542" s="8"/>
      <c r="OMQ542" s="8"/>
      <c r="OMR542" s="8"/>
      <c r="OMS542" s="8"/>
      <c r="OMT542" s="8"/>
      <c r="OMU542" s="8"/>
      <c r="OMV542" s="8"/>
      <c r="OMW542" s="8"/>
      <c r="OMX542" s="8"/>
      <c r="OMY542" s="8"/>
      <c r="OMZ542" s="8"/>
      <c r="ONA542" s="8"/>
      <c r="ONB542" s="8"/>
      <c r="ONC542" s="8"/>
      <c r="OND542" s="8"/>
      <c r="ONE542" s="8"/>
      <c r="ONF542" s="8"/>
      <c r="ONG542" s="8"/>
      <c r="ONH542" s="8"/>
      <c r="ONI542" s="8"/>
      <c r="ONJ542" s="8"/>
      <c r="ONK542" s="8"/>
      <c r="ONL542" s="8"/>
      <c r="ONM542" s="8"/>
      <c r="ONN542" s="8"/>
      <c r="ONO542" s="8"/>
      <c r="ONP542" s="8"/>
      <c r="ONQ542" s="8"/>
      <c r="ONR542" s="8"/>
      <c r="ONS542" s="8"/>
      <c r="ONT542" s="8"/>
      <c r="ONU542" s="8"/>
      <c r="ONV542" s="8"/>
      <c r="ONW542" s="8"/>
      <c r="ONX542" s="8"/>
      <c r="ONY542" s="8"/>
      <c r="ONZ542" s="8"/>
      <c r="OOA542" s="8"/>
      <c r="OOB542" s="8"/>
      <c r="OOC542" s="8"/>
      <c r="OOD542" s="8"/>
      <c r="OOE542" s="8"/>
      <c r="OOF542" s="8"/>
      <c r="OOG542" s="8"/>
      <c r="OOH542" s="8"/>
      <c r="OOI542" s="8"/>
      <c r="OOJ542" s="8"/>
      <c r="OOK542" s="8"/>
      <c r="OOL542" s="8"/>
      <c r="OOM542" s="8"/>
      <c r="OON542" s="8"/>
      <c r="OOO542" s="8"/>
      <c r="OOP542" s="8"/>
      <c r="OOQ542" s="8"/>
      <c r="OOR542" s="8"/>
      <c r="OOS542" s="8"/>
      <c r="OOT542" s="8"/>
      <c r="OOU542" s="8"/>
      <c r="OOV542" s="8"/>
      <c r="OOW542" s="8"/>
      <c r="OOX542" s="8"/>
      <c r="OOY542" s="8"/>
      <c r="OOZ542" s="8"/>
      <c r="OPA542" s="8"/>
      <c r="OPB542" s="8"/>
      <c r="OPC542" s="8"/>
      <c r="OPD542" s="8"/>
      <c r="OPE542" s="8"/>
      <c r="OPF542" s="8"/>
      <c r="OPG542" s="8"/>
      <c r="OPH542" s="8"/>
      <c r="OPI542" s="8"/>
      <c r="OPJ542" s="8"/>
      <c r="OPK542" s="8"/>
      <c r="OPL542" s="8"/>
      <c r="OPM542" s="8"/>
      <c r="OPN542" s="8"/>
      <c r="OPO542" s="8"/>
      <c r="OPP542" s="8"/>
      <c r="OPQ542" s="8"/>
      <c r="OPR542" s="8"/>
      <c r="OPS542" s="8"/>
      <c r="OPT542" s="8"/>
      <c r="OPU542" s="8"/>
      <c r="OPV542" s="8"/>
      <c r="OPW542" s="8"/>
      <c r="OPX542" s="8"/>
      <c r="OPY542" s="8"/>
      <c r="OPZ542" s="8"/>
      <c r="OQA542" s="8"/>
      <c r="OQB542" s="8"/>
      <c r="OQC542" s="8"/>
      <c r="OQD542" s="8"/>
      <c r="OQE542" s="8"/>
      <c r="OQF542" s="8"/>
      <c r="OQG542" s="8"/>
      <c r="OQH542" s="8"/>
      <c r="OQI542" s="8"/>
      <c r="OQJ542" s="8"/>
      <c r="OQK542" s="8"/>
      <c r="OQL542" s="8"/>
      <c r="OQM542" s="8"/>
      <c r="OQN542" s="8"/>
      <c r="OQO542" s="8"/>
      <c r="OQP542" s="8"/>
      <c r="OQQ542" s="8"/>
      <c r="OQR542" s="8"/>
      <c r="OQS542" s="8"/>
      <c r="OQT542" s="8"/>
      <c r="OQU542" s="8"/>
      <c r="OQV542" s="8"/>
      <c r="OQW542" s="8"/>
      <c r="OQX542" s="8"/>
      <c r="OQY542" s="8"/>
      <c r="OQZ542" s="8"/>
      <c r="ORA542" s="8"/>
      <c r="ORB542" s="8"/>
      <c r="ORC542" s="8"/>
      <c r="ORD542" s="8"/>
      <c r="ORE542" s="8"/>
      <c r="ORF542" s="8"/>
      <c r="ORG542" s="8"/>
      <c r="ORH542" s="8"/>
      <c r="ORI542" s="8"/>
      <c r="ORJ542" s="8"/>
      <c r="ORK542" s="8"/>
      <c r="ORL542" s="8"/>
      <c r="ORM542" s="8"/>
      <c r="ORN542" s="8"/>
      <c r="ORO542" s="8"/>
      <c r="ORP542" s="8"/>
      <c r="ORQ542" s="8"/>
      <c r="ORR542" s="8"/>
      <c r="ORS542" s="8"/>
      <c r="ORT542" s="8"/>
      <c r="ORU542" s="8"/>
      <c r="ORV542" s="8"/>
      <c r="ORW542" s="8"/>
      <c r="ORX542" s="8"/>
      <c r="ORY542" s="8"/>
      <c r="ORZ542" s="8"/>
      <c r="OSA542" s="8"/>
      <c r="OSB542" s="8"/>
      <c r="OSC542" s="8"/>
      <c r="OSD542" s="8"/>
      <c r="OSE542" s="8"/>
      <c r="OSF542" s="8"/>
      <c r="OSG542" s="8"/>
      <c r="OSH542" s="8"/>
      <c r="OSI542" s="8"/>
      <c r="OSJ542" s="8"/>
      <c r="OSK542" s="8"/>
      <c r="OSL542" s="8"/>
      <c r="OSM542" s="8"/>
      <c r="OSN542" s="8"/>
      <c r="OSO542" s="8"/>
      <c r="OSP542" s="8"/>
      <c r="OSQ542" s="8"/>
      <c r="OSR542" s="8"/>
      <c r="OSS542" s="8"/>
      <c r="OST542" s="8"/>
      <c r="OSU542" s="8"/>
      <c r="OSV542" s="8"/>
      <c r="OSW542" s="8"/>
      <c r="OSX542" s="8"/>
      <c r="OSY542" s="8"/>
      <c r="OSZ542" s="8"/>
      <c r="OTA542" s="8"/>
      <c r="OTB542" s="8"/>
      <c r="OTC542" s="8"/>
      <c r="OTD542" s="8"/>
      <c r="OTE542" s="8"/>
      <c r="OTF542" s="8"/>
      <c r="OTG542" s="8"/>
      <c r="OTH542" s="8"/>
      <c r="OTI542" s="8"/>
      <c r="OTJ542" s="8"/>
      <c r="OTK542" s="8"/>
      <c r="OTL542" s="8"/>
      <c r="OTM542" s="8"/>
      <c r="OTN542" s="8"/>
      <c r="OTO542" s="8"/>
      <c r="OTP542" s="8"/>
      <c r="OTQ542" s="8"/>
      <c r="OTR542" s="8"/>
      <c r="OTS542" s="8"/>
      <c r="OTT542" s="8"/>
      <c r="OTU542" s="8"/>
      <c r="OTV542" s="8"/>
      <c r="OTW542" s="8"/>
      <c r="OTX542" s="8"/>
      <c r="OTY542" s="8"/>
      <c r="OTZ542" s="8"/>
      <c r="OUA542" s="8"/>
      <c r="OUB542" s="8"/>
      <c r="OUC542" s="8"/>
      <c r="OUD542" s="8"/>
      <c r="OUE542" s="8"/>
      <c r="OUF542" s="8"/>
      <c r="OUG542" s="8"/>
      <c r="OUH542" s="8"/>
      <c r="OUI542" s="8"/>
      <c r="OUJ542" s="8"/>
      <c r="OUK542" s="8"/>
      <c r="OUL542" s="8"/>
      <c r="OUM542" s="8"/>
      <c r="OUN542" s="8"/>
      <c r="OUO542" s="8"/>
      <c r="OUP542" s="8"/>
      <c r="OUQ542" s="8"/>
      <c r="OUR542" s="8"/>
      <c r="OUS542" s="8"/>
      <c r="OUT542" s="8"/>
      <c r="OUU542" s="8"/>
      <c r="OUV542" s="8"/>
      <c r="OUW542" s="8"/>
      <c r="OUX542" s="8"/>
      <c r="OUY542" s="8"/>
      <c r="OUZ542" s="8"/>
      <c r="OVA542" s="8"/>
      <c r="OVB542" s="8"/>
      <c r="OVC542" s="8"/>
      <c r="OVD542" s="8"/>
      <c r="OVE542" s="8"/>
      <c r="OVF542" s="8"/>
      <c r="OVG542" s="8"/>
      <c r="OVH542" s="8"/>
      <c r="OVI542" s="8"/>
      <c r="OVJ542" s="8"/>
      <c r="OVK542" s="8"/>
      <c r="OVL542" s="8"/>
      <c r="OVM542" s="8"/>
      <c r="OVN542" s="8"/>
      <c r="OVO542" s="8"/>
      <c r="OVP542" s="8"/>
      <c r="OVQ542" s="8"/>
      <c r="OVR542" s="8"/>
      <c r="OVS542" s="8"/>
      <c r="OVT542" s="8"/>
      <c r="OVU542" s="8"/>
      <c r="OVV542" s="8"/>
      <c r="OVW542" s="8"/>
      <c r="OVX542" s="8"/>
      <c r="OVY542" s="8"/>
      <c r="OVZ542" s="8"/>
      <c r="OWA542" s="8"/>
      <c r="OWB542" s="8"/>
      <c r="OWC542" s="8"/>
      <c r="OWD542" s="8"/>
      <c r="OWE542" s="8"/>
      <c r="OWF542" s="8"/>
      <c r="OWG542" s="8"/>
      <c r="OWH542" s="8"/>
      <c r="OWI542" s="8"/>
      <c r="OWJ542" s="8"/>
      <c r="OWK542" s="8"/>
      <c r="OWL542" s="8"/>
      <c r="OWM542" s="8"/>
      <c r="OWN542" s="8"/>
      <c r="OWO542" s="8"/>
      <c r="OWP542" s="8"/>
      <c r="OWQ542" s="8"/>
      <c r="OWR542" s="8"/>
      <c r="OWS542" s="8"/>
      <c r="OWT542" s="8"/>
      <c r="OWU542" s="8"/>
      <c r="OWV542" s="8"/>
      <c r="OWW542" s="8"/>
      <c r="OWX542" s="8"/>
      <c r="OWY542" s="8"/>
      <c r="OWZ542" s="8"/>
      <c r="OXA542" s="8"/>
      <c r="OXB542" s="8"/>
      <c r="OXC542" s="8"/>
      <c r="OXD542" s="8"/>
      <c r="OXE542" s="8"/>
      <c r="OXF542" s="8"/>
      <c r="OXG542" s="8"/>
      <c r="OXH542" s="8"/>
      <c r="OXI542" s="8"/>
      <c r="OXJ542" s="8"/>
      <c r="OXK542" s="8"/>
      <c r="OXL542" s="8"/>
      <c r="OXM542" s="8"/>
      <c r="OXN542" s="8"/>
      <c r="OXO542" s="8"/>
      <c r="OXP542" s="8"/>
      <c r="OXQ542" s="8"/>
      <c r="OXR542" s="8"/>
      <c r="OXS542" s="8"/>
      <c r="OXT542" s="8"/>
      <c r="OXU542" s="8"/>
      <c r="OXV542" s="8"/>
      <c r="OXW542" s="8"/>
      <c r="OXX542" s="8"/>
      <c r="OXY542" s="8"/>
      <c r="OXZ542" s="8"/>
      <c r="OYA542" s="8"/>
      <c r="OYB542" s="8"/>
      <c r="OYC542" s="8"/>
      <c r="OYD542" s="8"/>
      <c r="OYE542" s="8"/>
      <c r="OYF542" s="8"/>
      <c r="OYG542" s="8"/>
      <c r="OYH542" s="8"/>
      <c r="OYI542" s="8"/>
      <c r="OYJ542" s="8"/>
      <c r="OYK542" s="8"/>
      <c r="OYL542" s="8"/>
      <c r="OYM542" s="8"/>
      <c r="OYN542" s="8"/>
      <c r="OYO542" s="8"/>
      <c r="OYP542" s="8"/>
      <c r="OYQ542" s="8"/>
      <c r="OYR542" s="8"/>
      <c r="OYS542" s="8"/>
      <c r="OYT542" s="8"/>
      <c r="OYU542" s="8"/>
      <c r="OYV542" s="8"/>
      <c r="OYW542" s="8"/>
      <c r="OYX542" s="8"/>
      <c r="OYY542" s="8"/>
      <c r="OYZ542" s="8"/>
      <c r="OZA542" s="8"/>
      <c r="OZB542" s="8"/>
      <c r="OZC542" s="8"/>
      <c r="OZD542" s="8"/>
      <c r="OZE542" s="8"/>
      <c r="OZF542" s="8"/>
      <c r="OZG542" s="8"/>
      <c r="OZH542" s="8"/>
      <c r="OZI542" s="8"/>
      <c r="OZJ542" s="8"/>
      <c r="OZK542" s="8"/>
      <c r="OZL542" s="8"/>
      <c r="OZM542" s="8"/>
      <c r="OZN542" s="8"/>
      <c r="OZO542" s="8"/>
      <c r="OZP542" s="8"/>
      <c r="OZQ542" s="8"/>
      <c r="OZR542" s="8"/>
      <c r="OZS542" s="8"/>
      <c r="OZT542" s="8"/>
      <c r="OZU542" s="8"/>
      <c r="OZV542" s="8"/>
      <c r="OZW542" s="8"/>
      <c r="OZX542" s="8"/>
      <c r="OZY542" s="8"/>
      <c r="OZZ542" s="8"/>
      <c r="PAA542" s="8"/>
      <c r="PAB542" s="8"/>
      <c r="PAC542" s="8"/>
      <c r="PAD542" s="8"/>
      <c r="PAE542" s="8"/>
      <c r="PAF542" s="8"/>
      <c r="PAG542" s="8"/>
      <c r="PAH542" s="8"/>
      <c r="PAI542" s="8"/>
      <c r="PAJ542" s="8"/>
      <c r="PAK542" s="8"/>
      <c r="PAL542" s="8"/>
      <c r="PAM542" s="8"/>
      <c r="PAN542" s="8"/>
      <c r="PAO542" s="8"/>
      <c r="PAP542" s="8"/>
      <c r="PAQ542" s="8"/>
      <c r="PAR542" s="8"/>
      <c r="PAS542" s="8"/>
      <c r="PAT542" s="8"/>
      <c r="PAU542" s="8"/>
      <c r="PAV542" s="8"/>
      <c r="PAW542" s="8"/>
      <c r="PAX542" s="8"/>
      <c r="PAY542" s="8"/>
      <c r="PAZ542" s="8"/>
      <c r="PBA542" s="8"/>
      <c r="PBB542" s="8"/>
      <c r="PBC542" s="8"/>
      <c r="PBD542" s="8"/>
      <c r="PBE542" s="8"/>
      <c r="PBF542" s="8"/>
      <c r="PBG542" s="8"/>
      <c r="PBH542" s="8"/>
      <c r="PBI542" s="8"/>
      <c r="PBJ542" s="8"/>
      <c r="PBK542" s="8"/>
      <c r="PBL542" s="8"/>
      <c r="PBM542" s="8"/>
      <c r="PBN542" s="8"/>
      <c r="PBO542" s="8"/>
      <c r="PBP542" s="8"/>
      <c r="PBQ542" s="8"/>
      <c r="PBR542" s="8"/>
      <c r="PBS542" s="8"/>
      <c r="PBT542" s="8"/>
      <c r="PBU542" s="8"/>
      <c r="PBV542" s="8"/>
      <c r="PBW542" s="8"/>
      <c r="PBX542" s="8"/>
      <c r="PBY542" s="8"/>
      <c r="PBZ542" s="8"/>
      <c r="PCA542" s="8"/>
      <c r="PCB542" s="8"/>
      <c r="PCC542" s="8"/>
      <c r="PCD542" s="8"/>
      <c r="PCE542" s="8"/>
      <c r="PCF542" s="8"/>
      <c r="PCG542" s="8"/>
      <c r="PCH542" s="8"/>
      <c r="PCI542" s="8"/>
      <c r="PCJ542" s="8"/>
      <c r="PCK542" s="8"/>
      <c r="PCL542" s="8"/>
      <c r="PCM542" s="8"/>
      <c r="PCN542" s="8"/>
      <c r="PCO542" s="8"/>
      <c r="PCP542" s="8"/>
      <c r="PCQ542" s="8"/>
      <c r="PCR542" s="8"/>
      <c r="PCS542" s="8"/>
      <c r="PCT542" s="8"/>
      <c r="PCU542" s="8"/>
      <c r="PCV542" s="8"/>
      <c r="PCW542" s="8"/>
      <c r="PCX542" s="8"/>
      <c r="PCY542" s="8"/>
      <c r="PCZ542" s="8"/>
      <c r="PDA542" s="8"/>
      <c r="PDB542" s="8"/>
      <c r="PDC542" s="8"/>
      <c r="PDD542" s="8"/>
      <c r="PDE542" s="8"/>
      <c r="PDF542" s="8"/>
      <c r="PDG542" s="8"/>
      <c r="PDH542" s="8"/>
      <c r="PDI542" s="8"/>
      <c r="PDJ542" s="8"/>
      <c r="PDK542" s="8"/>
      <c r="PDL542" s="8"/>
      <c r="PDM542" s="8"/>
      <c r="PDN542" s="8"/>
      <c r="PDO542" s="8"/>
      <c r="PDP542" s="8"/>
      <c r="PDQ542" s="8"/>
      <c r="PDR542" s="8"/>
      <c r="PDS542" s="8"/>
      <c r="PDT542" s="8"/>
      <c r="PDU542" s="8"/>
      <c r="PDV542" s="8"/>
      <c r="PDW542" s="8"/>
      <c r="PDX542" s="8"/>
      <c r="PDY542" s="8"/>
      <c r="PDZ542" s="8"/>
      <c r="PEA542" s="8"/>
      <c r="PEB542" s="8"/>
      <c r="PEC542" s="8"/>
      <c r="PED542" s="8"/>
      <c r="PEE542" s="8"/>
      <c r="PEF542" s="8"/>
      <c r="PEG542" s="8"/>
      <c r="PEH542" s="8"/>
      <c r="PEI542" s="8"/>
      <c r="PEJ542" s="8"/>
      <c r="PEK542" s="8"/>
      <c r="PEL542" s="8"/>
      <c r="PEM542" s="8"/>
      <c r="PEN542" s="8"/>
      <c r="PEO542" s="8"/>
      <c r="PEP542" s="8"/>
      <c r="PEQ542" s="8"/>
      <c r="PER542" s="8"/>
      <c r="PES542" s="8"/>
      <c r="PET542" s="8"/>
      <c r="PEU542" s="8"/>
      <c r="PEV542" s="8"/>
      <c r="PEW542" s="8"/>
      <c r="PEX542" s="8"/>
      <c r="PEY542" s="8"/>
      <c r="PEZ542" s="8"/>
      <c r="PFA542" s="8"/>
      <c r="PFB542" s="8"/>
      <c r="PFC542" s="8"/>
      <c r="PFD542" s="8"/>
      <c r="PFE542" s="8"/>
      <c r="PFF542" s="8"/>
      <c r="PFG542" s="8"/>
      <c r="PFH542" s="8"/>
      <c r="PFI542" s="8"/>
      <c r="PFJ542" s="8"/>
      <c r="PFK542" s="8"/>
      <c r="PFL542" s="8"/>
      <c r="PFM542" s="8"/>
      <c r="PFN542" s="8"/>
      <c r="PFO542" s="8"/>
      <c r="PFP542" s="8"/>
      <c r="PFQ542" s="8"/>
      <c r="PFR542" s="8"/>
      <c r="PFS542" s="8"/>
      <c r="PFT542" s="8"/>
      <c r="PFU542" s="8"/>
      <c r="PFV542" s="8"/>
      <c r="PFW542" s="8"/>
      <c r="PFX542" s="8"/>
      <c r="PFY542" s="8"/>
      <c r="PFZ542" s="8"/>
      <c r="PGA542" s="8"/>
      <c r="PGB542" s="8"/>
      <c r="PGC542" s="8"/>
      <c r="PGD542" s="8"/>
      <c r="PGE542" s="8"/>
      <c r="PGF542" s="8"/>
      <c r="PGG542" s="8"/>
      <c r="PGH542" s="8"/>
      <c r="PGI542" s="8"/>
      <c r="PGJ542" s="8"/>
      <c r="PGK542" s="8"/>
      <c r="PGL542" s="8"/>
      <c r="PGM542" s="8"/>
      <c r="PGN542" s="8"/>
      <c r="PGO542" s="8"/>
      <c r="PGP542" s="8"/>
      <c r="PGQ542" s="8"/>
      <c r="PGR542" s="8"/>
      <c r="PGS542" s="8"/>
      <c r="PGT542" s="8"/>
      <c r="PGU542" s="8"/>
      <c r="PGV542" s="8"/>
      <c r="PGW542" s="8"/>
      <c r="PGX542" s="8"/>
      <c r="PGY542" s="8"/>
      <c r="PGZ542" s="8"/>
      <c r="PHA542" s="8"/>
      <c r="PHB542" s="8"/>
      <c r="PHC542" s="8"/>
      <c r="PHD542" s="8"/>
      <c r="PHE542" s="8"/>
      <c r="PHF542" s="8"/>
      <c r="PHG542" s="8"/>
      <c r="PHH542" s="8"/>
      <c r="PHI542" s="8"/>
      <c r="PHJ542" s="8"/>
      <c r="PHK542" s="8"/>
      <c r="PHL542" s="8"/>
      <c r="PHM542" s="8"/>
      <c r="PHN542" s="8"/>
      <c r="PHO542" s="8"/>
      <c r="PHP542" s="8"/>
      <c r="PHQ542" s="8"/>
      <c r="PHR542" s="8"/>
      <c r="PHS542" s="8"/>
      <c r="PHT542" s="8"/>
      <c r="PHU542" s="8"/>
      <c r="PHV542" s="8"/>
      <c r="PHW542" s="8"/>
      <c r="PHX542" s="8"/>
      <c r="PHY542" s="8"/>
      <c r="PHZ542" s="8"/>
      <c r="PIA542" s="8"/>
      <c r="PIB542" s="8"/>
      <c r="PIC542" s="8"/>
      <c r="PID542" s="8"/>
      <c r="PIE542" s="8"/>
      <c r="PIF542" s="8"/>
      <c r="PIG542" s="8"/>
      <c r="PIH542" s="8"/>
      <c r="PII542" s="8"/>
      <c r="PIJ542" s="8"/>
      <c r="PIK542" s="8"/>
      <c r="PIL542" s="8"/>
      <c r="PIM542" s="8"/>
      <c r="PIN542" s="8"/>
      <c r="PIO542" s="8"/>
      <c r="PIP542" s="8"/>
      <c r="PIQ542" s="8"/>
      <c r="PIR542" s="8"/>
      <c r="PIS542" s="8"/>
      <c r="PIT542" s="8"/>
      <c r="PIU542" s="8"/>
      <c r="PIV542" s="8"/>
      <c r="PIW542" s="8"/>
      <c r="PIX542" s="8"/>
      <c r="PIY542" s="8"/>
      <c r="PIZ542" s="8"/>
      <c r="PJA542" s="8"/>
      <c r="PJB542" s="8"/>
      <c r="PJC542" s="8"/>
      <c r="PJD542" s="8"/>
      <c r="PJE542" s="8"/>
      <c r="PJF542" s="8"/>
      <c r="PJG542" s="8"/>
      <c r="PJH542" s="8"/>
      <c r="PJI542" s="8"/>
      <c r="PJJ542" s="8"/>
      <c r="PJK542" s="8"/>
      <c r="PJL542" s="8"/>
      <c r="PJM542" s="8"/>
      <c r="PJN542" s="8"/>
      <c r="PJO542" s="8"/>
      <c r="PJP542" s="8"/>
      <c r="PJQ542" s="8"/>
      <c r="PJR542" s="8"/>
      <c r="PJS542" s="8"/>
      <c r="PJT542" s="8"/>
      <c r="PJU542" s="8"/>
      <c r="PJV542" s="8"/>
      <c r="PJW542" s="8"/>
      <c r="PJX542" s="8"/>
      <c r="PJY542" s="8"/>
      <c r="PJZ542" s="8"/>
      <c r="PKA542" s="8"/>
      <c r="PKB542" s="8"/>
      <c r="PKC542" s="8"/>
      <c r="PKD542" s="8"/>
      <c r="PKE542" s="8"/>
      <c r="PKF542" s="8"/>
      <c r="PKG542" s="8"/>
      <c r="PKH542" s="8"/>
      <c r="PKI542" s="8"/>
      <c r="PKJ542" s="8"/>
      <c r="PKK542" s="8"/>
      <c r="PKL542" s="8"/>
      <c r="PKM542" s="8"/>
      <c r="PKN542" s="8"/>
      <c r="PKO542" s="8"/>
      <c r="PKP542" s="8"/>
      <c r="PKQ542" s="8"/>
      <c r="PKR542" s="8"/>
      <c r="PKS542" s="8"/>
      <c r="PKT542" s="8"/>
      <c r="PKU542" s="8"/>
      <c r="PKV542" s="8"/>
      <c r="PKW542" s="8"/>
      <c r="PKX542" s="8"/>
      <c r="PKY542" s="8"/>
      <c r="PKZ542" s="8"/>
      <c r="PLA542" s="8"/>
      <c r="PLB542" s="8"/>
      <c r="PLC542" s="8"/>
      <c r="PLD542" s="8"/>
      <c r="PLE542" s="8"/>
      <c r="PLF542" s="8"/>
      <c r="PLG542" s="8"/>
      <c r="PLH542" s="8"/>
      <c r="PLI542" s="8"/>
      <c r="PLJ542" s="8"/>
      <c r="PLK542" s="8"/>
      <c r="PLL542" s="8"/>
      <c r="PLM542" s="8"/>
      <c r="PLN542" s="8"/>
      <c r="PLO542" s="8"/>
      <c r="PLP542" s="8"/>
      <c r="PLQ542" s="8"/>
      <c r="PLR542" s="8"/>
      <c r="PLS542" s="8"/>
      <c r="PLT542" s="8"/>
      <c r="PLU542" s="8"/>
      <c r="PLV542" s="8"/>
      <c r="PLW542" s="8"/>
      <c r="PLX542" s="8"/>
      <c r="PLY542" s="8"/>
      <c r="PLZ542" s="8"/>
      <c r="PMA542" s="8"/>
      <c r="PMB542" s="8"/>
      <c r="PMC542" s="8"/>
      <c r="PMD542" s="8"/>
      <c r="PME542" s="8"/>
      <c r="PMF542" s="8"/>
      <c r="PMG542" s="8"/>
      <c r="PMH542" s="8"/>
      <c r="PMI542" s="8"/>
      <c r="PMJ542" s="8"/>
      <c r="PMK542" s="8"/>
      <c r="PML542" s="8"/>
      <c r="PMM542" s="8"/>
      <c r="PMN542" s="8"/>
      <c r="PMO542" s="8"/>
      <c r="PMP542" s="8"/>
      <c r="PMQ542" s="8"/>
      <c r="PMR542" s="8"/>
      <c r="PMS542" s="8"/>
      <c r="PMT542" s="8"/>
      <c r="PMU542" s="8"/>
      <c r="PMV542" s="8"/>
      <c r="PMW542" s="8"/>
      <c r="PMX542" s="8"/>
      <c r="PMY542" s="8"/>
      <c r="PMZ542" s="8"/>
      <c r="PNA542" s="8"/>
      <c r="PNB542" s="8"/>
      <c r="PNC542" s="8"/>
      <c r="PND542" s="8"/>
      <c r="PNE542" s="8"/>
      <c r="PNF542" s="8"/>
      <c r="PNG542" s="8"/>
      <c r="PNH542" s="8"/>
      <c r="PNI542" s="8"/>
      <c r="PNJ542" s="8"/>
      <c r="PNK542" s="8"/>
      <c r="PNL542" s="8"/>
      <c r="PNM542" s="8"/>
      <c r="PNN542" s="8"/>
      <c r="PNO542" s="8"/>
      <c r="PNP542" s="8"/>
      <c r="PNQ542" s="8"/>
      <c r="PNR542" s="8"/>
      <c r="PNS542" s="8"/>
      <c r="PNT542" s="8"/>
      <c r="PNU542" s="8"/>
      <c r="PNV542" s="8"/>
      <c r="PNW542" s="8"/>
      <c r="PNX542" s="8"/>
      <c r="PNY542" s="8"/>
      <c r="PNZ542" s="8"/>
      <c r="POA542" s="8"/>
      <c r="POB542" s="8"/>
      <c r="POC542" s="8"/>
      <c r="POD542" s="8"/>
      <c r="POE542" s="8"/>
      <c r="POF542" s="8"/>
      <c r="POG542" s="8"/>
      <c r="POH542" s="8"/>
      <c r="POI542" s="8"/>
      <c r="POJ542" s="8"/>
      <c r="POK542" s="8"/>
      <c r="POL542" s="8"/>
      <c r="POM542" s="8"/>
      <c r="PON542" s="8"/>
      <c r="POO542" s="8"/>
      <c r="POP542" s="8"/>
      <c r="POQ542" s="8"/>
      <c r="POR542" s="8"/>
      <c r="POS542" s="8"/>
      <c r="POT542" s="8"/>
      <c r="POU542" s="8"/>
      <c r="POV542" s="8"/>
      <c r="POW542" s="8"/>
      <c r="POX542" s="8"/>
      <c r="POY542" s="8"/>
      <c r="POZ542" s="8"/>
      <c r="PPA542" s="8"/>
      <c r="PPB542" s="8"/>
      <c r="PPC542" s="8"/>
      <c r="PPD542" s="8"/>
      <c r="PPE542" s="8"/>
      <c r="PPF542" s="8"/>
      <c r="PPG542" s="8"/>
      <c r="PPH542" s="8"/>
      <c r="PPI542" s="8"/>
      <c r="PPJ542" s="8"/>
      <c r="PPK542" s="8"/>
      <c r="PPL542" s="8"/>
      <c r="PPM542" s="8"/>
      <c r="PPN542" s="8"/>
      <c r="PPO542" s="8"/>
      <c r="PPP542" s="8"/>
      <c r="PPQ542" s="8"/>
      <c r="PPR542" s="8"/>
      <c r="PPS542" s="8"/>
      <c r="PPT542" s="8"/>
      <c r="PPU542" s="8"/>
      <c r="PPV542" s="8"/>
      <c r="PPW542" s="8"/>
      <c r="PPX542" s="8"/>
      <c r="PPY542" s="8"/>
      <c r="PPZ542" s="8"/>
      <c r="PQA542" s="8"/>
      <c r="PQB542" s="8"/>
      <c r="PQC542" s="8"/>
      <c r="PQD542" s="8"/>
      <c r="PQE542" s="8"/>
      <c r="PQF542" s="8"/>
      <c r="PQG542" s="8"/>
      <c r="PQH542" s="8"/>
      <c r="PQI542" s="8"/>
      <c r="PQJ542" s="8"/>
      <c r="PQK542" s="8"/>
      <c r="PQL542" s="8"/>
      <c r="PQM542" s="8"/>
      <c r="PQN542" s="8"/>
      <c r="PQO542" s="8"/>
      <c r="PQP542" s="8"/>
      <c r="PQQ542" s="8"/>
      <c r="PQR542" s="8"/>
      <c r="PQS542" s="8"/>
      <c r="PQT542" s="8"/>
      <c r="PQU542" s="8"/>
      <c r="PQV542" s="8"/>
      <c r="PQW542" s="8"/>
      <c r="PQX542" s="8"/>
      <c r="PQY542" s="8"/>
      <c r="PQZ542" s="8"/>
      <c r="PRA542" s="8"/>
      <c r="PRB542" s="8"/>
      <c r="PRC542" s="8"/>
      <c r="PRD542" s="8"/>
      <c r="PRE542" s="8"/>
      <c r="PRF542" s="8"/>
      <c r="PRG542" s="8"/>
      <c r="PRH542" s="8"/>
      <c r="PRI542" s="8"/>
      <c r="PRJ542" s="8"/>
      <c r="PRK542" s="8"/>
      <c r="PRL542" s="8"/>
      <c r="PRM542" s="8"/>
      <c r="PRN542" s="8"/>
      <c r="PRO542" s="8"/>
      <c r="PRP542" s="8"/>
      <c r="PRQ542" s="8"/>
      <c r="PRR542" s="8"/>
      <c r="PRS542" s="8"/>
      <c r="PRT542" s="8"/>
      <c r="PRU542" s="8"/>
      <c r="PRV542" s="8"/>
      <c r="PRW542" s="8"/>
      <c r="PRX542" s="8"/>
      <c r="PRY542" s="8"/>
      <c r="PRZ542" s="8"/>
      <c r="PSA542" s="8"/>
      <c r="PSB542" s="8"/>
      <c r="PSC542" s="8"/>
      <c r="PSD542" s="8"/>
      <c r="PSE542" s="8"/>
      <c r="PSF542" s="8"/>
      <c r="PSG542" s="8"/>
      <c r="PSH542" s="8"/>
      <c r="PSI542" s="8"/>
      <c r="PSJ542" s="8"/>
      <c r="PSK542" s="8"/>
      <c r="PSL542" s="8"/>
      <c r="PSM542" s="8"/>
      <c r="PSN542" s="8"/>
      <c r="PSO542" s="8"/>
      <c r="PSP542" s="8"/>
      <c r="PSQ542" s="8"/>
      <c r="PSR542" s="8"/>
      <c r="PSS542" s="8"/>
      <c r="PST542" s="8"/>
      <c r="PSU542" s="8"/>
      <c r="PSV542" s="8"/>
      <c r="PSW542" s="8"/>
      <c r="PSX542" s="8"/>
      <c r="PSY542" s="8"/>
      <c r="PSZ542" s="8"/>
      <c r="PTA542" s="8"/>
      <c r="PTB542" s="8"/>
      <c r="PTC542" s="8"/>
      <c r="PTD542" s="8"/>
      <c r="PTE542" s="8"/>
      <c r="PTF542" s="8"/>
      <c r="PTG542" s="8"/>
      <c r="PTH542" s="8"/>
      <c r="PTI542" s="8"/>
      <c r="PTJ542" s="8"/>
      <c r="PTK542" s="8"/>
      <c r="PTL542" s="8"/>
      <c r="PTM542" s="8"/>
      <c r="PTN542" s="8"/>
      <c r="PTO542" s="8"/>
      <c r="PTP542" s="8"/>
      <c r="PTQ542" s="8"/>
      <c r="PTR542" s="8"/>
      <c r="PTS542" s="8"/>
      <c r="PTT542" s="8"/>
      <c r="PTU542" s="8"/>
      <c r="PTV542" s="8"/>
      <c r="PTW542" s="8"/>
      <c r="PTX542" s="8"/>
      <c r="PTY542" s="8"/>
      <c r="PTZ542" s="8"/>
      <c r="PUA542" s="8"/>
      <c r="PUB542" s="8"/>
      <c r="PUC542" s="8"/>
      <c r="PUD542" s="8"/>
      <c r="PUE542" s="8"/>
      <c r="PUF542" s="8"/>
      <c r="PUG542" s="8"/>
      <c r="PUH542" s="8"/>
      <c r="PUI542" s="8"/>
      <c r="PUJ542" s="8"/>
      <c r="PUK542" s="8"/>
      <c r="PUL542" s="8"/>
      <c r="PUM542" s="8"/>
      <c r="PUN542" s="8"/>
      <c r="PUO542" s="8"/>
      <c r="PUP542" s="8"/>
      <c r="PUQ542" s="8"/>
      <c r="PUR542" s="8"/>
      <c r="PUS542" s="8"/>
      <c r="PUT542" s="8"/>
      <c r="PUU542" s="8"/>
      <c r="PUV542" s="8"/>
      <c r="PUW542" s="8"/>
      <c r="PUX542" s="8"/>
      <c r="PUY542" s="8"/>
      <c r="PUZ542" s="8"/>
      <c r="PVA542" s="8"/>
      <c r="PVB542" s="8"/>
      <c r="PVC542" s="8"/>
      <c r="PVD542" s="8"/>
      <c r="PVE542" s="8"/>
      <c r="PVF542" s="8"/>
      <c r="PVG542" s="8"/>
      <c r="PVH542" s="8"/>
      <c r="PVI542" s="8"/>
      <c r="PVJ542" s="8"/>
      <c r="PVK542" s="8"/>
      <c r="PVL542" s="8"/>
      <c r="PVM542" s="8"/>
      <c r="PVN542" s="8"/>
      <c r="PVO542" s="8"/>
      <c r="PVP542" s="8"/>
      <c r="PVQ542" s="8"/>
      <c r="PVR542" s="8"/>
      <c r="PVS542" s="8"/>
      <c r="PVT542" s="8"/>
      <c r="PVU542" s="8"/>
      <c r="PVV542" s="8"/>
      <c r="PVW542" s="8"/>
      <c r="PVX542" s="8"/>
      <c r="PVY542" s="8"/>
      <c r="PVZ542" s="8"/>
      <c r="PWA542" s="8"/>
      <c r="PWB542" s="8"/>
      <c r="PWC542" s="8"/>
      <c r="PWD542" s="8"/>
      <c r="PWE542" s="8"/>
      <c r="PWF542" s="8"/>
      <c r="PWG542" s="8"/>
      <c r="PWH542" s="8"/>
      <c r="PWI542" s="8"/>
      <c r="PWJ542" s="8"/>
      <c r="PWK542" s="8"/>
      <c r="PWL542" s="8"/>
      <c r="PWM542" s="8"/>
      <c r="PWN542" s="8"/>
      <c r="PWO542" s="8"/>
      <c r="PWP542" s="8"/>
      <c r="PWQ542" s="8"/>
      <c r="PWR542" s="8"/>
      <c r="PWS542" s="8"/>
      <c r="PWT542" s="8"/>
      <c r="PWU542" s="8"/>
      <c r="PWV542" s="8"/>
      <c r="PWW542" s="8"/>
      <c r="PWX542" s="8"/>
      <c r="PWY542" s="8"/>
      <c r="PWZ542" s="8"/>
      <c r="PXA542" s="8"/>
      <c r="PXB542" s="8"/>
      <c r="PXC542" s="8"/>
      <c r="PXD542" s="8"/>
      <c r="PXE542" s="8"/>
      <c r="PXF542" s="8"/>
      <c r="PXG542" s="8"/>
      <c r="PXH542" s="8"/>
      <c r="PXI542" s="8"/>
      <c r="PXJ542" s="8"/>
      <c r="PXK542" s="8"/>
      <c r="PXL542" s="8"/>
      <c r="PXM542" s="8"/>
      <c r="PXN542" s="8"/>
      <c r="PXO542" s="8"/>
      <c r="PXP542" s="8"/>
      <c r="PXQ542" s="8"/>
      <c r="PXR542" s="8"/>
      <c r="PXS542" s="8"/>
      <c r="PXT542" s="8"/>
      <c r="PXU542" s="8"/>
      <c r="PXV542" s="8"/>
      <c r="PXW542" s="8"/>
      <c r="PXX542" s="8"/>
      <c r="PXY542" s="8"/>
      <c r="PXZ542" s="8"/>
      <c r="PYA542" s="8"/>
      <c r="PYB542" s="8"/>
      <c r="PYC542" s="8"/>
      <c r="PYD542" s="8"/>
      <c r="PYE542" s="8"/>
      <c r="PYF542" s="8"/>
      <c r="PYG542" s="8"/>
      <c r="PYH542" s="8"/>
      <c r="PYI542" s="8"/>
      <c r="PYJ542" s="8"/>
      <c r="PYK542" s="8"/>
      <c r="PYL542" s="8"/>
      <c r="PYM542" s="8"/>
      <c r="PYN542" s="8"/>
      <c r="PYO542" s="8"/>
      <c r="PYP542" s="8"/>
      <c r="PYQ542" s="8"/>
      <c r="PYR542" s="8"/>
      <c r="PYS542" s="8"/>
      <c r="PYT542" s="8"/>
      <c r="PYU542" s="8"/>
      <c r="PYV542" s="8"/>
      <c r="PYW542" s="8"/>
      <c r="PYX542" s="8"/>
      <c r="PYY542" s="8"/>
      <c r="PYZ542" s="8"/>
      <c r="PZA542" s="8"/>
      <c r="PZB542" s="8"/>
      <c r="PZC542" s="8"/>
      <c r="PZD542" s="8"/>
      <c r="PZE542" s="8"/>
      <c r="PZF542" s="8"/>
      <c r="PZG542" s="8"/>
      <c r="PZH542" s="8"/>
      <c r="PZI542" s="8"/>
      <c r="PZJ542" s="8"/>
      <c r="PZK542" s="8"/>
      <c r="PZL542" s="8"/>
      <c r="PZM542" s="8"/>
      <c r="PZN542" s="8"/>
      <c r="PZO542" s="8"/>
      <c r="PZP542" s="8"/>
      <c r="PZQ542" s="8"/>
      <c r="PZR542" s="8"/>
      <c r="PZS542" s="8"/>
      <c r="PZT542" s="8"/>
      <c r="PZU542" s="8"/>
      <c r="PZV542" s="8"/>
      <c r="PZW542" s="8"/>
      <c r="PZX542" s="8"/>
      <c r="PZY542" s="8"/>
      <c r="PZZ542" s="8"/>
      <c r="QAA542" s="8"/>
      <c r="QAB542" s="8"/>
      <c r="QAC542" s="8"/>
      <c r="QAD542" s="8"/>
      <c r="QAE542" s="8"/>
      <c r="QAF542" s="8"/>
      <c r="QAG542" s="8"/>
      <c r="QAH542" s="8"/>
      <c r="QAI542" s="8"/>
      <c r="QAJ542" s="8"/>
      <c r="QAK542" s="8"/>
      <c r="QAL542" s="8"/>
      <c r="QAM542" s="8"/>
      <c r="QAN542" s="8"/>
      <c r="QAO542" s="8"/>
      <c r="QAP542" s="8"/>
      <c r="QAQ542" s="8"/>
      <c r="QAR542" s="8"/>
      <c r="QAS542" s="8"/>
      <c r="QAT542" s="8"/>
      <c r="QAU542" s="8"/>
      <c r="QAV542" s="8"/>
      <c r="QAW542" s="8"/>
      <c r="QAX542" s="8"/>
      <c r="QAY542" s="8"/>
      <c r="QAZ542" s="8"/>
      <c r="QBA542" s="8"/>
      <c r="QBB542" s="8"/>
      <c r="QBC542" s="8"/>
      <c r="QBD542" s="8"/>
      <c r="QBE542" s="8"/>
      <c r="QBF542" s="8"/>
      <c r="QBG542" s="8"/>
      <c r="QBH542" s="8"/>
      <c r="QBI542" s="8"/>
      <c r="QBJ542" s="8"/>
      <c r="QBK542" s="8"/>
      <c r="QBL542" s="8"/>
      <c r="QBM542" s="8"/>
      <c r="QBN542" s="8"/>
      <c r="QBO542" s="8"/>
      <c r="QBP542" s="8"/>
      <c r="QBQ542" s="8"/>
      <c r="QBR542" s="8"/>
      <c r="QBS542" s="8"/>
      <c r="QBT542" s="8"/>
      <c r="QBU542" s="8"/>
      <c r="QBV542" s="8"/>
      <c r="QBW542" s="8"/>
      <c r="QBX542" s="8"/>
      <c r="QBY542" s="8"/>
      <c r="QBZ542" s="8"/>
      <c r="QCA542" s="8"/>
      <c r="QCB542" s="8"/>
      <c r="QCC542" s="8"/>
      <c r="QCD542" s="8"/>
      <c r="QCE542" s="8"/>
      <c r="QCF542" s="8"/>
      <c r="QCG542" s="8"/>
      <c r="QCH542" s="8"/>
      <c r="QCI542" s="8"/>
      <c r="QCJ542" s="8"/>
      <c r="QCK542" s="8"/>
      <c r="QCL542" s="8"/>
      <c r="QCM542" s="8"/>
      <c r="QCN542" s="8"/>
      <c r="QCO542" s="8"/>
      <c r="QCP542" s="8"/>
      <c r="QCQ542" s="8"/>
      <c r="QCR542" s="8"/>
      <c r="QCS542" s="8"/>
      <c r="QCT542" s="8"/>
      <c r="QCU542" s="8"/>
      <c r="QCV542" s="8"/>
      <c r="QCW542" s="8"/>
      <c r="QCX542" s="8"/>
      <c r="QCY542" s="8"/>
      <c r="QCZ542" s="8"/>
      <c r="QDA542" s="8"/>
      <c r="QDB542" s="8"/>
      <c r="QDC542" s="8"/>
      <c r="QDD542" s="8"/>
      <c r="QDE542" s="8"/>
      <c r="QDF542" s="8"/>
      <c r="QDG542" s="8"/>
      <c r="QDH542" s="8"/>
      <c r="QDI542" s="8"/>
      <c r="QDJ542" s="8"/>
      <c r="QDK542" s="8"/>
      <c r="QDL542" s="8"/>
      <c r="QDM542" s="8"/>
      <c r="QDN542" s="8"/>
      <c r="QDO542" s="8"/>
      <c r="QDP542" s="8"/>
      <c r="QDQ542" s="8"/>
      <c r="QDR542" s="8"/>
      <c r="QDS542" s="8"/>
      <c r="QDT542" s="8"/>
      <c r="QDU542" s="8"/>
      <c r="QDV542" s="8"/>
      <c r="QDW542" s="8"/>
      <c r="QDX542" s="8"/>
      <c r="QDY542" s="8"/>
      <c r="QDZ542" s="8"/>
      <c r="QEA542" s="8"/>
      <c r="QEB542" s="8"/>
      <c r="QEC542" s="8"/>
      <c r="QED542" s="8"/>
      <c r="QEE542" s="8"/>
      <c r="QEF542" s="8"/>
      <c r="QEG542" s="8"/>
      <c r="QEH542" s="8"/>
      <c r="QEI542" s="8"/>
      <c r="QEJ542" s="8"/>
      <c r="QEK542" s="8"/>
      <c r="QEL542" s="8"/>
      <c r="QEM542" s="8"/>
      <c r="QEN542" s="8"/>
      <c r="QEO542" s="8"/>
      <c r="QEP542" s="8"/>
      <c r="QEQ542" s="8"/>
      <c r="QER542" s="8"/>
      <c r="QES542" s="8"/>
      <c r="QET542" s="8"/>
      <c r="QEU542" s="8"/>
      <c r="QEV542" s="8"/>
      <c r="QEW542" s="8"/>
      <c r="QEX542" s="8"/>
      <c r="QEY542" s="8"/>
      <c r="QEZ542" s="8"/>
      <c r="QFA542" s="8"/>
      <c r="QFB542" s="8"/>
      <c r="QFC542" s="8"/>
      <c r="QFD542" s="8"/>
      <c r="QFE542" s="8"/>
      <c r="QFF542" s="8"/>
      <c r="QFG542" s="8"/>
      <c r="QFH542" s="8"/>
      <c r="QFI542" s="8"/>
      <c r="QFJ542" s="8"/>
      <c r="QFK542" s="8"/>
      <c r="QFL542" s="8"/>
      <c r="QFM542" s="8"/>
      <c r="QFN542" s="8"/>
      <c r="QFO542" s="8"/>
      <c r="QFP542" s="8"/>
      <c r="QFQ542" s="8"/>
      <c r="QFR542" s="8"/>
      <c r="QFS542" s="8"/>
      <c r="QFT542" s="8"/>
      <c r="QFU542" s="8"/>
      <c r="QFV542" s="8"/>
      <c r="QFW542" s="8"/>
      <c r="QFX542" s="8"/>
      <c r="QFY542" s="8"/>
      <c r="QFZ542" s="8"/>
      <c r="QGA542" s="8"/>
      <c r="QGB542" s="8"/>
      <c r="QGC542" s="8"/>
      <c r="QGD542" s="8"/>
      <c r="QGE542" s="8"/>
      <c r="QGF542" s="8"/>
      <c r="QGG542" s="8"/>
      <c r="QGH542" s="8"/>
      <c r="QGI542" s="8"/>
      <c r="QGJ542" s="8"/>
      <c r="QGK542" s="8"/>
      <c r="QGL542" s="8"/>
      <c r="QGM542" s="8"/>
      <c r="QGN542" s="8"/>
      <c r="QGO542" s="8"/>
      <c r="QGP542" s="8"/>
      <c r="QGQ542" s="8"/>
      <c r="QGR542" s="8"/>
      <c r="QGS542" s="8"/>
      <c r="QGT542" s="8"/>
      <c r="QGU542" s="8"/>
      <c r="QGV542" s="8"/>
      <c r="QGW542" s="8"/>
      <c r="QGX542" s="8"/>
      <c r="QGY542" s="8"/>
      <c r="QGZ542" s="8"/>
      <c r="QHA542" s="8"/>
      <c r="QHB542" s="8"/>
      <c r="QHC542" s="8"/>
      <c r="QHD542" s="8"/>
      <c r="QHE542" s="8"/>
      <c r="QHF542" s="8"/>
      <c r="QHG542" s="8"/>
      <c r="QHH542" s="8"/>
      <c r="QHI542" s="8"/>
      <c r="QHJ542" s="8"/>
      <c r="QHK542" s="8"/>
      <c r="QHL542" s="8"/>
      <c r="QHM542" s="8"/>
      <c r="QHN542" s="8"/>
      <c r="QHO542" s="8"/>
      <c r="QHP542" s="8"/>
      <c r="QHQ542" s="8"/>
      <c r="QHR542" s="8"/>
      <c r="QHS542" s="8"/>
      <c r="QHT542" s="8"/>
      <c r="QHU542" s="8"/>
      <c r="QHV542" s="8"/>
      <c r="QHW542" s="8"/>
      <c r="QHX542" s="8"/>
      <c r="QHY542" s="8"/>
      <c r="QHZ542" s="8"/>
      <c r="QIA542" s="8"/>
      <c r="QIB542" s="8"/>
      <c r="QIC542" s="8"/>
      <c r="QID542" s="8"/>
      <c r="QIE542" s="8"/>
      <c r="QIF542" s="8"/>
      <c r="QIG542" s="8"/>
      <c r="QIH542" s="8"/>
      <c r="QII542" s="8"/>
      <c r="QIJ542" s="8"/>
      <c r="QIK542" s="8"/>
      <c r="QIL542" s="8"/>
      <c r="QIM542" s="8"/>
      <c r="QIN542" s="8"/>
      <c r="QIO542" s="8"/>
      <c r="QIP542" s="8"/>
      <c r="QIQ542" s="8"/>
      <c r="QIR542" s="8"/>
      <c r="QIS542" s="8"/>
      <c r="QIT542" s="8"/>
      <c r="QIU542" s="8"/>
      <c r="QIV542" s="8"/>
      <c r="QIW542" s="8"/>
      <c r="QIX542" s="8"/>
      <c r="QIY542" s="8"/>
      <c r="QIZ542" s="8"/>
      <c r="QJA542" s="8"/>
      <c r="QJB542" s="8"/>
      <c r="QJC542" s="8"/>
      <c r="QJD542" s="8"/>
      <c r="QJE542" s="8"/>
      <c r="QJF542" s="8"/>
      <c r="QJG542" s="8"/>
      <c r="QJH542" s="8"/>
      <c r="QJI542" s="8"/>
      <c r="QJJ542" s="8"/>
      <c r="QJK542" s="8"/>
      <c r="QJL542" s="8"/>
      <c r="QJM542" s="8"/>
      <c r="QJN542" s="8"/>
      <c r="QJO542" s="8"/>
      <c r="QJP542" s="8"/>
      <c r="QJQ542" s="8"/>
      <c r="QJR542" s="8"/>
      <c r="QJS542" s="8"/>
      <c r="QJT542" s="8"/>
      <c r="QJU542" s="8"/>
      <c r="QJV542" s="8"/>
      <c r="QJW542" s="8"/>
      <c r="QJX542" s="8"/>
      <c r="QJY542" s="8"/>
      <c r="QJZ542" s="8"/>
      <c r="QKA542" s="8"/>
      <c r="QKB542" s="8"/>
      <c r="QKC542" s="8"/>
      <c r="QKD542" s="8"/>
      <c r="QKE542" s="8"/>
      <c r="QKF542" s="8"/>
      <c r="QKG542" s="8"/>
      <c r="QKH542" s="8"/>
      <c r="QKI542" s="8"/>
      <c r="QKJ542" s="8"/>
      <c r="QKK542" s="8"/>
      <c r="QKL542" s="8"/>
      <c r="QKM542" s="8"/>
      <c r="QKN542" s="8"/>
      <c r="QKO542" s="8"/>
      <c r="QKP542" s="8"/>
      <c r="QKQ542" s="8"/>
      <c r="QKR542" s="8"/>
      <c r="QKS542" s="8"/>
      <c r="QKT542" s="8"/>
      <c r="QKU542" s="8"/>
      <c r="QKV542" s="8"/>
      <c r="QKW542" s="8"/>
      <c r="QKX542" s="8"/>
      <c r="QKY542" s="8"/>
      <c r="QKZ542" s="8"/>
      <c r="QLA542" s="8"/>
      <c r="QLB542" s="8"/>
      <c r="QLC542" s="8"/>
      <c r="QLD542" s="8"/>
      <c r="QLE542" s="8"/>
      <c r="QLF542" s="8"/>
      <c r="QLG542" s="8"/>
      <c r="QLH542" s="8"/>
      <c r="QLI542" s="8"/>
      <c r="QLJ542" s="8"/>
      <c r="QLK542" s="8"/>
      <c r="QLL542" s="8"/>
      <c r="QLM542" s="8"/>
      <c r="QLN542" s="8"/>
      <c r="QLO542" s="8"/>
      <c r="QLP542" s="8"/>
      <c r="QLQ542" s="8"/>
      <c r="QLR542" s="8"/>
      <c r="QLS542" s="8"/>
      <c r="QLT542" s="8"/>
      <c r="QLU542" s="8"/>
      <c r="QLV542" s="8"/>
      <c r="QLW542" s="8"/>
      <c r="QLX542" s="8"/>
      <c r="QLY542" s="8"/>
      <c r="QLZ542" s="8"/>
      <c r="QMA542" s="8"/>
      <c r="QMB542" s="8"/>
      <c r="QMC542" s="8"/>
      <c r="QMD542" s="8"/>
      <c r="QME542" s="8"/>
      <c r="QMF542" s="8"/>
      <c r="QMG542" s="8"/>
      <c r="QMH542" s="8"/>
      <c r="QMI542" s="8"/>
      <c r="QMJ542" s="8"/>
      <c r="QMK542" s="8"/>
      <c r="QML542" s="8"/>
      <c r="QMM542" s="8"/>
      <c r="QMN542" s="8"/>
      <c r="QMO542" s="8"/>
      <c r="QMP542" s="8"/>
      <c r="QMQ542" s="8"/>
      <c r="QMR542" s="8"/>
      <c r="QMS542" s="8"/>
      <c r="QMT542" s="8"/>
      <c r="QMU542" s="8"/>
      <c r="QMV542" s="8"/>
      <c r="QMW542" s="8"/>
      <c r="QMX542" s="8"/>
      <c r="QMY542" s="8"/>
      <c r="QMZ542" s="8"/>
      <c r="QNA542" s="8"/>
      <c r="QNB542" s="8"/>
      <c r="QNC542" s="8"/>
      <c r="QND542" s="8"/>
      <c r="QNE542" s="8"/>
      <c r="QNF542" s="8"/>
      <c r="QNG542" s="8"/>
      <c r="QNH542" s="8"/>
      <c r="QNI542" s="8"/>
      <c r="QNJ542" s="8"/>
      <c r="QNK542" s="8"/>
      <c r="QNL542" s="8"/>
      <c r="QNM542" s="8"/>
      <c r="QNN542" s="8"/>
      <c r="QNO542" s="8"/>
      <c r="QNP542" s="8"/>
      <c r="QNQ542" s="8"/>
      <c r="QNR542" s="8"/>
      <c r="QNS542" s="8"/>
      <c r="QNT542" s="8"/>
      <c r="QNU542" s="8"/>
      <c r="QNV542" s="8"/>
      <c r="QNW542" s="8"/>
      <c r="QNX542" s="8"/>
      <c r="QNY542" s="8"/>
      <c r="QNZ542" s="8"/>
      <c r="QOA542" s="8"/>
      <c r="QOB542" s="8"/>
      <c r="QOC542" s="8"/>
      <c r="QOD542" s="8"/>
      <c r="QOE542" s="8"/>
      <c r="QOF542" s="8"/>
      <c r="QOG542" s="8"/>
      <c r="QOH542" s="8"/>
      <c r="QOI542" s="8"/>
      <c r="QOJ542" s="8"/>
      <c r="QOK542" s="8"/>
      <c r="QOL542" s="8"/>
      <c r="QOM542" s="8"/>
      <c r="QON542" s="8"/>
      <c r="QOO542" s="8"/>
      <c r="QOP542" s="8"/>
      <c r="QOQ542" s="8"/>
      <c r="QOR542" s="8"/>
      <c r="QOS542" s="8"/>
      <c r="QOT542" s="8"/>
      <c r="QOU542" s="8"/>
      <c r="QOV542" s="8"/>
      <c r="QOW542" s="8"/>
      <c r="QOX542" s="8"/>
      <c r="QOY542" s="8"/>
      <c r="QOZ542" s="8"/>
      <c r="QPA542" s="8"/>
      <c r="QPB542" s="8"/>
      <c r="QPC542" s="8"/>
      <c r="QPD542" s="8"/>
      <c r="QPE542" s="8"/>
      <c r="QPF542" s="8"/>
      <c r="QPG542" s="8"/>
      <c r="QPH542" s="8"/>
      <c r="QPI542" s="8"/>
      <c r="QPJ542" s="8"/>
      <c r="QPK542" s="8"/>
      <c r="QPL542" s="8"/>
      <c r="QPM542" s="8"/>
      <c r="QPN542" s="8"/>
      <c r="QPO542" s="8"/>
      <c r="QPP542" s="8"/>
      <c r="QPQ542" s="8"/>
      <c r="QPR542" s="8"/>
      <c r="QPS542" s="8"/>
      <c r="QPT542" s="8"/>
      <c r="QPU542" s="8"/>
      <c r="QPV542" s="8"/>
      <c r="QPW542" s="8"/>
      <c r="QPX542" s="8"/>
      <c r="QPY542" s="8"/>
      <c r="QPZ542" s="8"/>
      <c r="QQA542" s="8"/>
      <c r="QQB542" s="8"/>
      <c r="QQC542" s="8"/>
      <c r="QQD542" s="8"/>
      <c r="QQE542" s="8"/>
      <c r="QQF542" s="8"/>
      <c r="QQG542" s="8"/>
      <c r="QQH542" s="8"/>
      <c r="QQI542" s="8"/>
      <c r="QQJ542" s="8"/>
      <c r="QQK542" s="8"/>
      <c r="QQL542" s="8"/>
      <c r="QQM542" s="8"/>
      <c r="QQN542" s="8"/>
      <c r="QQO542" s="8"/>
      <c r="QQP542" s="8"/>
      <c r="QQQ542" s="8"/>
      <c r="QQR542" s="8"/>
      <c r="QQS542" s="8"/>
      <c r="QQT542" s="8"/>
      <c r="QQU542" s="8"/>
      <c r="QQV542" s="8"/>
      <c r="QQW542" s="8"/>
      <c r="QQX542" s="8"/>
      <c r="QQY542" s="8"/>
      <c r="QQZ542" s="8"/>
      <c r="QRA542" s="8"/>
      <c r="QRB542" s="8"/>
      <c r="QRC542" s="8"/>
      <c r="QRD542" s="8"/>
      <c r="QRE542" s="8"/>
      <c r="QRF542" s="8"/>
      <c r="QRG542" s="8"/>
      <c r="QRH542" s="8"/>
      <c r="QRI542" s="8"/>
      <c r="QRJ542" s="8"/>
      <c r="QRK542" s="8"/>
      <c r="QRL542" s="8"/>
      <c r="QRM542" s="8"/>
      <c r="QRN542" s="8"/>
      <c r="QRO542" s="8"/>
      <c r="QRP542" s="8"/>
      <c r="QRQ542" s="8"/>
      <c r="QRR542" s="8"/>
      <c r="QRS542" s="8"/>
      <c r="QRT542" s="8"/>
      <c r="QRU542" s="8"/>
      <c r="QRV542" s="8"/>
      <c r="QRW542" s="8"/>
      <c r="QRX542" s="8"/>
      <c r="QRY542" s="8"/>
      <c r="QRZ542" s="8"/>
      <c r="QSA542" s="8"/>
      <c r="QSB542" s="8"/>
      <c r="QSC542" s="8"/>
      <c r="QSD542" s="8"/>
      <c r="QSE542" s="8"/>
      <c r="QSF542" s="8"/>
      <c r="QSG542" s="8"/>
      <c r="QSH542" s="8"/>
      <c r="QSI542" s="8"/>
      <c r="QSJ542" s="8"/>
      <c r="QSK542" s="8"/>
      <c r="QSL542" s="8"/>
      <c r="QSM542" s="8"/>
      <c r="QSN542" s="8"/>
      <c r="QSO542" s="8"/>
      <c r="QSP542" s="8"/>
      <c r="QSQ542" s="8"/>
      <c r="QSR542" s="8"/>
      <c r="QSS542" s="8"/>
      <c r="QST542" s="8"/>
      <c r="QSU542" s="8"/>
      <c r="QSV542" s="8"/>
      <c r="QSW542" s="8"/>
      <c r="QSX542" s="8"/>
      <c r="QSY542" s="8"/>
      <c r="QSZ542" s="8"/>
      <c r="QTA542" s="8"/>
      <c r="QTB542" s="8"/>
      <c r="QTC542" s="8"/>
      <c r="QTD542" s="8"/>
      <c r="QTE542" s="8"/>
      <c r="QTF542" s="8"/>
      <c r="QTG542" s="8"/>
      <c r="QTH542" s="8"/>
      <c r="QTI542" s="8"/>
      <c r="QTJ542" s="8"/>
      <c r="QTK542" s="8"/>
      <c r="QTL542" s="8"/>
      <c r="QTM542" s="8"/>
      <c r="QTN542" s="8"/>
      <c r="QTO542" s="8"/>
      <c r="QTP542" s="8"/>
      <c r="QTQ542" s="8"/>
      <c r="QTR542" s="8"/>
      <c r="QTS542" s="8"/>
      <c r="QTT542" s="8"/>
      <c r="QTU542" s="8"/>
      <c r="QTV542" s="8"/>
      <c r="QTW542" s="8"/>
      <c r="QTX542" s="8"/>
      <c r="QTY542" s="8"/>
      <c r="QTZ542" s="8"/>
      <c r="QUA542" s="8"/>
      <c r="QUB542" s="8"/>
      <c r="QUC542" s="8"/>
      <c r="QUD542" s="8"/>
      <c r="QUE542" s="8"/>
      <c r="QUF542" s="8"/>
      <c r="QUG542" s="8"/>
      <c r="QUH542" s="8"/>
      <c r="QUI542" s="8"/>
      <c r="QUJ542" s="8"/>
      <c r="QUK542" s="8"/>
      <c r="QUL542" s="8"/>
      <c r="QUM542" s="8"/>
      <c r="QUN542" s="8"/>
      <c r="QUO542" s="8"/>
      <c r="QUP542" s="8"/>
      <c r="QUQ542" s="8"/>
      <c r="QUR542" s="8"/>
      <c r="QUS542" s="8"/>
      <c r="QUT542" s="8"/>
      <c r="QUU542" s="8"/>
      <c r="QUV542" s="8"/>
      <c r="QUW542" s="8"/>
      <c r="QUX542" s="8"/>
      <c r="QUY542" s="8"/>
      <c r="QUZ542" s="8"/>
      <c r="QVA542" s="8"/>
      <c r="QVB542" s="8"/>
      <c r="QVC542" s="8"/>
      <c r="QVD542" s="8"/>
      <c r="QVE542" s="8"/>
      <c r="QVF542" s="8"/>
      <c r="QVG542" s="8"/>
      <c r="QVH542" s="8"/>
      <c r="QVI542" s="8"/>
      <c r="QVJ542" s="8"/>
      <c r="QVK542" s="8"/>
      <c r="QVL542" s="8"/>
      <c r="QVM542" s="8"/>
      <c r="QVN542" s="8"/>
      <c r="QVO542" s="8"/>
      <c r="QVP542" s="8"/>
      <c r="QVQ542" s="8"/>
      <c r="QVR542" s="8"/>
      <c r="QVS542" s="8"/>
      <c r="QVT542" s="8"/>
      <c r="QVU542" s="8"/>
      <c r="QVV542" s="8"/>
      <c r="QVW542" s="8"/>
      <c r="QVX542" s="8"/>
      <c r="QVY542" s="8"/>
      <c r="QVZ542" s="8"/>
      <c r="QWA542" s="8"/>
      <c r="QWB542" s="8"/>
      <c r="QWC542" s="8"/>
      <c r="QWD542" s="8"/>
      <c r="QWE542" s="8"/>
      <c r="QWF542" s="8"/>
      <c r="QWG542" s="8"/>
      <c r="QWH542" s="8"/>
      <c r="QWI542" s="8"/>
      <c r="QWJ542" s="8"/>
      <c r="QWK542" s="8"/>
      <c r="QWL542" s="8"/>
      <c r="QWM542" s="8"/>
      <c r="QWN542" s="8"/>
      <c r="QWO542" s="8"/>
      <c r="QWP542" s="8"/>
      <c r="QWQ542" s="8"/>
      <c r="QWR542" s="8"/>
      <c r="QWS542" s="8"/>
      <c r="QWT542" s="8"/>
      <c r="QWU542" s="8"/>
      <c r="QWV542" s="8"/>
      <c r="QWW542" s="8"/>
      <c r="QWX542" s="8"/>
      <c r="QWY542" s="8"/>
      <c r="QWZ542" s="8"/>
      <c r="QXA542" s="8"/>
      <c r="QXB542" s="8"/>
      <c r="QXC542" s="8"/>
      <c r="QXD542" s="8"/>
      <c r="QXE542" s="8"/>
      <c r="QXF542" s="8"/>
      <c r="QXG542" s="8"/>
      <c r="QXH542" s="8"/>
      <c r="QXI542" s="8"/>
      <c r="QXJ542" s="8"/>
      <c r="QXK542" s="8"/>
      <c r="QXL542" s="8"/>
      <c r="QXM542" s="8"/>
      <c r="QXN542" s="8"/>
      <c r="QXO542" s="8"/>
      <c r="QXP542" s="8"/>
      <c r="QXQ542" s="8"/>
      <c r="QXR542" s="8"/>
      <c r="QXS542" s="8"/>
      <c r="QXT542" s="8"/>
      <c r="QXU542" s="8"/>
      <c r="QXV542" s="8"/>
      <c r="QXW542" s="8"/>
      <c r="QXX542" s="8"/>
      <c r="QXY542" s="8"/>
      <c r="QXZ542" s="8"/>
      <c r="QYA542" s="8"/>
      <c r="QYB542" s="8"/>
      <c r="QYC542" s="8"/>
      <c r="QYD542" s="8"/>
      <c r="QYE542" s="8"/>
      <c r="QYF542" s="8"/>
      <c r="QYG542" s="8"/>
      <c r="QYH542" s="8"/>
      <c r="QYI542" s="8"/>
      <c r="QYJ542" s="8"/>
      <c r="QYK542" s="8"/>
      <c r="QYL542" s="8"/>
      <c r="QYM542" s="8"/>
      <c r="QYN542" s="8"/>
      <c r="QYO542" s="8"/>
      <c r="QYP542" s="8"/>
      <c r="QYQ542" s="8"/>
      <c r="QYR542" s="8"/>
      <c r="QYS542" s="8"/>
      <c r="QYT542" s="8"/>
      <c r="QYU542" s="8"/>
      <c r="QYV542" s="8"/>
      <c r="QYW542" s="8"/>
      <c r="QYX542" s="8"/>
      <c r="QYY542" s="8"/>
      <c r="QYZ542" s="8"/>
      <c r="QZA542" s="8"/>
      <c r="QZB542" s="8"/>
      <c r="QZC542" s="8"/>
      <c r="QZD542" s="8"/>
      <c r="QZE542" s="8"/>
      <c r="QZF542" s="8"/>
      <c r="QZG542" s="8"/>
      <c r="QZH542" s="8"/>
      <c r="QZI542" s="8"/>
      <c r="QZJ542" s="8"/>
      <c r="QZK542" s="8"/>
      <c r="QZL542" s="8"/>
      <c r="QZM542" s="8"/>
      <c r="QZN542" s="8"/>
      <c r="QZO542" s="8"/>
      <c r="QZP542" s="8"/>
      <c r="QZQ542" s="8"/>
      <c r="QZR542" s="8"/>
      <c r="QZS542" s="8"/>
      <c r="QZT542" s="8"/>
      <c r="QZU542" s="8"/>
      <c r="QZV542" s="8"/>
      <c r="QZW542" s="8"/>
      <c r="QZX542" s="8"/>
      <c r="QZY542" s="8"/>
      <c r="QZZ542" s="8"/>
      <c r="RAA542" s="8"/>
      <c r="RAB542" s="8"/>
      <c r="RAC542" s="8"/>
      <c r="RAD542" s="8"/>
      <c r="RAE542" s="8"/>
      <c r="RAF542" s="8"/>
      <c r="RAG542" s="8"/>
      <c r="RAH542" s="8"/>
      <c r="RAI542" s="8"/>
      <c r="RAJ542" s="8"/>
      <c r="RAK542" s="8"/>
      <c r="RAL542" s="8"/>
      <c r="RAM542" s="8"/>
      <c r="RAN542" s="8"/>
      <c r="RAO542" s="8"/>
      <c r="RAP542" s="8"/>
      <c r="RAQ542" s="8"/>
      <c r="RAR542" s="8"/>
      <c r="RAS542" s="8"/>
      <c r="RAT542" s="8"/>
      <c r="RAU542" s="8"/>
      <c r="RAV542" s="8"/>
      <c r="RAW542" s="8"/>
      <c r="RAX542" s="8"/>
      <c r="RAY542" s="8"/>
      <c r="RAZ542" s="8"/>
      <c r="RBA542" s="8"/>
      <c r="RBB542" s="8"/>
      <c r="RBC542" s="8"/>
      <c r="RBD542" s="8"/>
      <c r="RBE542" s="8"/>
      <c r="RBF542" s="8"/>
      <c r="RBG542" s="8"/>
      <c r="RBH542" s="8"/>
      <c r="RBI542" s="8"/>
      <c r="RBJ542" s="8"/>
      <c r="RBK542" s="8"/>
      <c r="RBL542" s="8"/>
      <c r="RBM542" s="8"/>
      <c r="RBN542" s="8"/>
      <c r="RBO542" s="8"/>
      <c r="RBP542" s="8"/>
      <c r="RBQ542" s="8"/>
      <c r="RBR542" s="8"/>
      <c r="RBS542" s="8"/>
      <c r="RBT542" s="8"/>
      <c r="RBU542" s="8"/>
      <c r="RBV542" s="8"/>
      <c r="RBW542" s="8"/>
      <c r="RBX542" s="8"/>
      <c r="RBY542" s="8"/>
      <c r="RBZ542" s="8"/>
      <c r="RCA542" s="8"/>
      <c r="RCB542" s="8"/>
      <c r="RCC542" s="8"/>
      <c r="RCD542" s="8"/>
      <c r="RCE542" s="8"/>
      <c r="RCF542" s="8"/>
      <c r="RCG542" s="8"/>
      <c r="RCH542" s="8"/>
      <c r="RCI542" s="8"/>
      <c r="RCJ542" s="8"/>
      <c r="RCK542" s="8"/>
      <c r="RCL542" s="8"/>
      <c r="RCM542" s="8"/>
      <c r="RCN542" s="8"/>
      <c r="RCO542" s="8"/>
      <c r="RCP542" s="8"/>
      <c r="RCQ542" s="8"/>
      <c r="RCR542" s="8"/>
      <c r="RCS542" s="8"/>
      <c r="RCT542" s="8"/>
      <c r="RCU542" s="8"/>
      <c r="RCV542" s="8"/>
      <c r="RCW542" s="8"/>
      <c r="RCX542" s="8"/>
      <c r="RCY542" s="8"/>
      <c r="RCZ542" s="8"/>
      <c r="RDA542" s="8"/>
      <c r="RDB542" s="8"/>
      <c r="RDC542" s="8"/>
      <c r="RDD542" s="8"/>
      <c r="RDE542" s="8"/>
      <c r="RDF542" s="8"/>
      <c r="RDG542" s="8"/>
      <c r="RDH542" s="8"/>
      <c r="RDI542" s="8"/>
      <c r="RDJ542" s="8"/>
      <c r="RDK542" s="8"/>
      <c r="RDL542" s="8"/>
      <c r="RDM542" s="8"/>
      <c r="RDN542" s="8"/>
      <c r="RDO542" s="8"/>
      <c r="RDP542" s="8"/>
      <c r="RDQ542" s="8"/>
      <c r="RDR542" s="8"/>
      <c r="RDS542" s="8"/>
      <c r="RDT542" s="8"/>
      <c r="RDU542" s="8"/>
      <c r="RDV542" s="8"/>
      <c r="RDW542" s="8"/>
      <c r="RDX542" s="8"/>
      <c r="RDY542" s="8"/>
      <c r="RDZ542" s="8"/>
      <c r="REA542" s="8"/>
      <c r="REB542" s="8"/>
      <c r="REC542" s="8"/>
      <c r="RED542" s="8"/>
      <c r="REE542" s="8"/>
      <c r="REF542" s="8"/>
      <c r="REG542" s="8"/>
      <c r="REH542" s="8"/>
      <c r="REI542" s="8"/>
      <c r="REJ542" s="8"/>
      <c r="REK542" s="8"/>
      <c r="REL542" s="8"/>
      <c r="REM542" s="8"/>
      <c r="REN542" s="8"/>
      <c r="REO542" s="8"/>
      <c r="REP542" s="8"/>
      <c r="REQ542" s="8"/>
      <c r="RER542" s="8"/>
      <c r="RES542" s="8"/>
      <c r="RET542" s="8"/>
      <c r="REU542" s="8"/>
      <c r="REV542" s="8"/>
      <c r="REW542" s="8"/>
      <c r="REX542" s="8"/>
      <c r="REY542" s="8"/>
      <c r="REZ542" s="8"/>
      <c r="RFA542" s="8"/>
      <c r="RFB542" s="8"/>
      <c r="RFC542" s="8"/>
      <c r="RFD542" s="8"/>
      <c r="RFE542" s="8"/>
      <c r="RFF542" s="8"/>
      <c r="RFG542" s="8"/>
      <c r="RFH542" s="8"/>
      <c r="RFI542" s="8"/>
      <c r="RFJ542" s="8"/>
      <c r="RFK542" s="8"/>
      <c r="RFL542" s="8"/>
      <c r="RFM542" s="8"/>
      <c r="RFN542" s="8"/>
      <c r="RFO542" s="8"/>
      <c r="RFP542" s="8"/>
      <c r="RFQ542" s="8"/>
      <c r="RFR542" s="8"/>
      <c r="RFS542" s="8"/>
      <c r="RFT542" s="8"/>
      <c r="RFU542" s="8"/>
      <c r="RFV542" s="8"/>
      <c r="RFW542" s="8"/>
      <c r="RFX542" s="8"/>
      <c r="RFY542" s="8"/>
      <c r="RFZ542" s="8"/>
      <c r="RGA542" s="8"/>
      <c r="RGB542" s="8"/>
      <c r="RGC542" s="8"/>
      <c r="RGD542" s="8"/>
      <c r="RGE542" s="8"/>
      <c r="RGF542" s="8"/>
      <c r="RGG542" s="8"/>
      <c r="RGH542" s="8"/>
      <c r="RGI542" s="8"/>
      <c r="RGJ542" s="8"/>
      <c r="RGK542" s="8"/>
      <c r="RGL542" s="8"/>
      <c r="RGM542" s="8"/>
      <c r="RGN542" s="8"/>
      <c r="RGO542" s="8"/>
      <c r="RGP542" s="8"/>
      <c r="RGQ542" s="8"/>
      <c r="RGR542" s="8"/>
      <c r="RGS542" s="8"/>
      <c r="RGT542" s="8"/>
      <c r="RGU542" s="8"/>
      <c r="RGV542" s="8"/>
      <c r="RGW542" s="8"/>
      <c r="RGX542" s="8"/>
      <c r="RGY542" s="8"/>
      <c r="RGZ542" s="8"/>
      <c r="RHA542" s="8"/>
      <c r="RHB542" s="8"/>
      <c r="RHC542" s="8"/>
      <c r="RHD542" s="8"/>
      <c r="RHE542" s="8"/>
      <c r="RHF542" s="8"/>
      <c r="RHG542" s="8"/>
      <c r="RHH542" s="8"/>
      <c r="RHI542" s="8"/>
      <c r="RHJ542" s="8"/>
      <c r="RHK542" s="8"/>
      <c r="RHL542" s="8"/>
      <c r="RHM542" s="8"/>
      <c r="RHN542" s="8"/>
      <c r="RHO542" s="8"/>
      <c r="RHP542" s="8"/>
      <c r="RHQ542" s="8"/>
      <c r="RHR542" s="8"/>
      <c r="RHS542" s="8"/>
      <c r="RHT542" s="8"/>
      <c r="RHU542" s="8"/>
      <c r="RHV542" s="8"/>
      <c r="RHW542" s="8"/>
      <c r="RHX542" s="8"/>
      <c r="RHY542" s="8"/>
      <c r="RHZ542" s="8"/>
      <c r="RIA542" s="8"/>
      <c r="RIB542" s="8"/>
      <c r="RIC542" s="8"/>
      <c r="RID542" s="8"/>
      <c r="RIE542" s="8"/>
      <c r="RIF542" s="8"/>
      <c r="RIG542" s="8"/>
      <c r="RIH542" s="8"/>
      <c r="RII542" s="8"/>
      <c r="RIJ542" s="8"/>
      <c r="RIK542" s="8"/>
      <c r="RIL542" s="8"/>
      <c r="RIM542" s="8"/>
      <c r="RIN542" s="8"/>
      <c r="RIO542" s="8"/>
      <c r="RIP542" s="8"/>
      <c r="RIQ542" s="8"/>
      <c r="RIR542" s="8"/>
      <c r="RIS542" s="8"/>
      <c r="RIT542" s="8"/>
      <c r="RIU542" s="8"/>
      <c r="RIV542" s="8"/>
      <c r="RIW542" s="8"/>
      <c r="RIX542" s="8"/>
      <c r="RIY542" s="8"/>
      <c r="RIZ542" s="8"/>
      <c r="RJA542" s="8"/>
      <c r="RJB542" s="8"/>
      <c r="RJC542" s="8"/>
      <c r="RJD542" s="8"/>
      <c r="RJE542" s="8"/>
      <c r="RJF542" s="8"/>
      <c r="RJG542" s="8"/>
      <c r="RJH542" s="8"/>
      <c r="RJI542" s="8"/>
      <c r="RJJ542" s="8"/>
      <c r="RJK542" s="8"/>
      <c r="RJL542" s="8"/>
      <c r="RJM542" s="8"/>
      <c r="RJN542" s="8"/>
      <c r="RJO542" s="8"/>
      <c r="RJP542" s="8"/>
      <c r="RJQ542" s="8"/>
      <c r="RJR542" s="8"/>
      <c r="RJS542" s="8"/>
      <c r="RJT542" s="8"/>
      <c r="RJU542" s="8"/>
      <c r="RJV542" s="8"/>
      <c r="RJW542" s="8"/>
      <c r="RJX542" s="8"/>
      <c r="RJY542" s="8"/>
      <c r="RJZ542" s="8"/>
      <c r="RKA542" s="8"/>
      <c r="RKB542" s="8"/>
      <c r="RKC542" s="8"/>
      <c r="RKD542" s="8"/>
      <c r="RKE542" s="8"/>
      <c r="RKF542" s="8"/>
      <c r="RKG542" s="8"/>
      <c r="RKH542" s="8"/>
      <c r="RKI542" s="8"/>
      <c r="RKJ542" s="8"/>
      <c r="RKK542" s="8"/>
      <c r="RKL542" s="8"/>
      <c r="RKM542" s="8"/>
      <c r="RKN542" s="8"/>
      <c r="RKO542" s="8"/>
      <c r="RKP542" s="8"/>
      <c r="RKQ542" s="8"/>
      <c r="RKR542" s="8"/>
      <c r="RKS542" s="8"/>
      <c r="RKT542" s="8"/>
      <c r="RKU542" s="8"/>
      <c r="RKV542" s="8"/>
      <c r="RKW542" s="8"/>
      <c r="RKX542" s="8"/>
      <c r="RKY542" s="8"/>
      <c r="RKZ542" s="8"/>
      <c r="RLA542" s="8"/>
      <c r="RLB542" s="8"/>
      <c r="RLC542" s="8"/>
      <c r="RLD542" s="8"/>
      <c r="RLE542" s="8"/>
      <c r="RLF542" s="8"/>
      <c r="RLG542" s="8"/>
      <c r="RLH542" s="8"/>
      <c r="RLI542" s="8"/>
      <c r="RLJ542" s="8"/>
      <c r="RLK542" s="8"/>
      <c r="RLL542" s="8"/>
      <c r="RLM542" s="8"/>
      <c r="RLN542" s="8"/>
      <c r="RLO542" s="8"/>
      <c r="RLP542" s="8"/>
      <c r="RLQ542" s="8"/>
      <c r="RLR542" s="8"/>
      <c r="RLS542" s="8"/>
      <c r="RLT542" s="8"/>
      <c r="RLU542" s="8"/>
      <c r="RLV542" s="8"/>
      <c r="RLW542" s="8"/>
      <c r="RLX542" s="8"/>
      <c r="RLY542" s="8"/>
      <c r="RLZ542" s="8"/>
      <c r="RMA542" s="8"/>
      <c r="RMB542" s="8"/>
      <c r="RMC542" s="8"/>
      <c r="RMD542" s="8"/>
      <c r="RME542" s="8"/>
      <c r="RMF542" s="8"/>
      <c r="RMG542" s="8"/>
      <c r="RMH542" s="8"/>
      <c r="RMI542" s="8"/>
      <c r="RMJ542" s="8"/>
      <c r="RMK542" s="8"/>
      <c r="RML542" s="8"/>
      <c r="RMM542" s="8"/>
      <c r="RMN542" s="8"/>
      <c r="RMO542" s="8"/>
      <c r="RMP542" s="8"/>
      <c r="RMQ542" s="8"/>
      <c r="RMR542" s="8"/>
      <c r="RMS542" s="8"/>
      <c r="RMT542" s="8"/>
      <c r="RMU542" s="8"/>
      <c r="RMV542" s="8"/>
      <c r="RMW542" s="8"/>
      <c r="RMX542" s="8"/>
      <c r="RMY542" s="8"/>
      <c r="RMZ542" s="8"/>
      <c r="RNA542" s="8"/>
      <c r="RNB542" s="8"/>
      <c r="RNC542" s="8"/>
      <c r="RND542" s="8"/>
      <c r="RNE542" s="8"/>
      <c r="RNF542" s="8"/>
      <c r="RNG542" s="8"/>
      <c r="RNH542" s="8"/>
      <c r="RNI542" s="8"/>
      <c r="RNJ542" s="8"/>
      <c r="RNK542" s="8"/>
      <c r="RNL542" s="8"/>
      <c r="RNM542" s="8"/>
      <c r="RNN542" s="8"/>
      <c r="RNO542" s="8"/>
      <c r="RNP542" s="8"/>
      <c r="RNQ542" s="8"/>
      <c r="RNR542" s="8"/>
      <c r="RNS542" s="8"/>
      <c r="RNT542" s="8"/>
      <c r="RNU542" s="8"/>
      <c r="RNV542" s="8"/>
      <c r="RNW542" s="8"/>
      <c r="RNX542" s="8"/>
      <c r="RNY542" s="8"/>
      <c r="RNZ542" s="8"/>
      <c r="ROA542" s="8"/>
      <c r="ROB542" s="8"/>
      <c r="ROC542" s="8"/>
      <c r="ROD542" s="8"/>
      <c r="ROE542" s="8"/>
      <c r="ROF542" s="8"/>
      <c r="ROG542" s="8"/>
      <c r="ROH542" s="8"/>
      <c r="ROI542" s="8"/>
      <c r="ROJ542" s="8"/>
      <c r="ROK542" s="8"/>
      <c r="ROL542" s="8"/>
      <c r="ROM542" s="8"/>
      <c r="RON542" s="8"/>
      <c r="ROO542" s="8"/>
      <c r="ROP542" s="8"/>
      <c r="ROQ542" s="8"/>
      <c r="ROR542" s="8"/>
      <c r="ROS542" s="8"/>
      <c r="ROT542" s="8"/>
      <c r="ROU542" s="8"/>
      <c r="ROV542" s="8"/>
      <c r="ROW542" s="8"/>
      <c r="ROX542" s="8"/>
      <c r="ROY542" s="8"/>
      <c r="ROZ542" s="8"/>
      <c r="RPA542" s="8"/>
      <c r="RPB542" s="8"/>
      <c r="RPC542" s="8"/>
      <c r="RPD542" s="8"/>
      <c r="RPE542" s="8"/>
      <c r="RPF542" s="8"/>
      <c r="RPG542" s="8"/>
      <c r="RPH542" s="8"/>
      <c r="RPI542" s="8"/>
      <c r="RPJ542" s="8"/>
      <c r="RPK542" s="8"/>
      <c r="RPL542" s="8"/>
      <c r="RPM542" s="8"/>
      <c r="RPN542" s="8"/>
      <c r="RPO542" s="8"/>
      <c r="RPP542" s="8"/>
      <c r="RPQ542" s="8"/>
      <c r="RPR542" s="8"/>
      <c r="RPS542" s="8"/>
      <c r="RPT542" s="8"/>
      <c r="RPU542" s="8"/>
      <c r="RPV542" s="8"/>
      <c r="RPW542" s="8"/>
      <c r="RPX542" s="8"/>
      <c r="RPY542" s="8"/>
      <c r="RPZ542" s="8"/>
      <c r="RQA542" s="8"/>
      <c r="RQB542" s="8"/>
      <c r="RQC542" s="8"/>
      <c r="RQD542" s="8"/>
      <c r="RQE542" s="8"/>
      <c r="RQF542" s="8"/>
      <c r="RQG542" s="8"/>
      <c r="RQH542" s="8"/>
      <c r="RQI542" s="8"/>
      <c r="RQJ542" s="8"/>
      <c r="RQK542" s="8"/>
      <c r="RQL542" s="8"/>
      <c r="RQM542" s="8"/>
      <c r="RQN542" s="8"/>
      <c r="RQO542" s="8"/>
      <c r="RQP542" s="8"/>
      <c r="RQQ542" s="8"/>
      <c r="RQR542" s="8"/>
      <c r="RQS542" s="8"/>
      <c r="RQT542" s="8"/>
      <c r="RQU542" s="8"/>
      <c r="RQV542" s="8"/>
      <c r="RQW542" s="8"/>
      <c r="RQX542" s="8"/>
      <c r="RQY542" s="8"/>
      <c r="RQZ542" s="8"/>
      <c r="RRA542" s="8"/>
      <c r="RRB542" s="8"/>
      <c r="RRC542" s="8"/>
      <c r="RRD542" s="8"/>
      <c r="RRE542" s="8"/>
      <c r="RRF542" s="8"/>
      <c r="RRG542" s="8"/>
      <c r="RRH542" s="8"/>
      <c r="RRI542" s="8"/>
      <c r="RRJ542" s="8"/>
      <c r="RRK542" s="8"/>
      <c r="RRL542" s="8"/>
      <c r="RRM542" s="8"/>
      <c r="RRN542" s="8"/>
      <c r="RRO542" s="8"/>
      <c r="RRP542" s="8"/>
      <c r="RRQ542" s="8"/>
      <c r="RRR542" s="8"/>
      <c r="RRS542" s="8"/>
      <c r="RRT542" s="8"/>
      <c r="RRU542" s="8"/>
      <c r="RRV542" s="8"/>
      <c r="RRW542" s="8"/>
      <c r="RRX542" s="8"/>
      <c r="RRY542" s="8"/>
      <c r="RRZ542" s="8"/>
      <c r="RSA542" s="8"/>
      <c r="RSB542" s="8"/>
      <c r="RSC542" s="8"/>
      <c r="RSD542" s="8"/>
      <c r="RSE542" s="8"/>
      <c r="RSF542" s="8"/>
      <c r="RSG542" s="8"/>
      <c r="RSH542" s="8"/>
      <c r="RSI542" s="8"/>
      <c r="RSJ542" s="8"/>
      <c r="RSK542" s="8"/>
      <c r="RSL542" s="8"/>
      <c r="RSM542" s="8"/>
      <c r="RSN542" s="8"/>
      <c r="RSO542" s="8"/>
      <c r="RSP542" s="8"/>
      <c r="RSQ542" s="8"/>
      <c r="RSR542" s="8"/>
      <c r="RSS542" s="8"/>
      <c r="RST542" s="8"/>
      <c r="RSU542" s="8"/>
      <c r="RSV542" s="8"/>
      <c r="RSW542" s="8"/>
      <c r="RSX542" s="8"/>
      <c r="RSY542" s="8"/>
      <c r="RSZ542" s="8"/>
      <c r="RTA542" s="8"/>
      <c r="RTB542" s="8"/>
      <c r="RTC542" s="8"/>
      <c r="RTD542" s="8"/>
      <c r="RTE542" s="8"/>
      <c r="RTF542" s="8"/>
      <c r="RTG542" s="8"/>
      <c r="RTH542" s="8"/>
      <c r="RTI542" s="8"/>
      <c r="RTJ542" s="8"/>
      <c r="RTK542" s="8"/>
      <c r="RTL542" s="8"/>
      <c r="RTM542" s="8"/>
      <c r="RTN542" s="8"/>
      <c r="RTO542" s="8"/>
      <c r="RTP542" s="8"/>
      <c r="RTQ542" s="8"/>
      <c r="RTR542" s="8"/>
      <c r="RTS542" s="8"/>
      <c r="RTT542" s="8"/>
      <c r="RTU542" s="8"/>
      <c r="RTV542" s="8"/>
      <c r="RTW542" s="8"/>
      <c r="RTX542" s="8"/>
      <c r="RTY542" s="8"/>
      <c r="RTZ542" s="8"/>
      <c r="RUA542" s="8"/>
      <c r="RUB542" s="8"/>
      <c r="RUC542" s="8"/>
      <c r="RUD542" s="8"/>
      <c r="RUE542" s="8"/>
      <c r="RUF542" s="8"/>
      <c r="RUG542" s="8"/>
      <c r="RUH542" s="8"/>
      <c r="RUI542" s="8"/>
      <c r="RUJ542" s="8"/>
      <c r="RUK542" s="8"/>
      <c r="RUL542" s="8"/>
      <c r="RUM542" s="8"/>
      <c r="RUN542" s="8"/>
      <c r="RUO542" s="8"/>
      <c r="RUP542" s="8"/>
      <c r="RUQ542" s="8"/>
      <c r="RUR542" s="8"/>
      <c r="RUS542" s="8"/>
      <c r="RUT542" s="8"/>
      <c r="RUU542" s="8"/>
      <c r="RUV542" s="8"/>
      <c r="RUW542" s="8"/>
      <c r="RUX542" s="8"/>
      <c r="RUY542" s="8"/>
      <c r="RUZ542" s="8"/>
      <c r="RVA542" s="8"/>
      <c r="RVB542" s="8"/>
      <c r="RVC542" s="8"/>
      <c r="RVD542" s="8"/>
      <c r="RVE542" s="8"/>
      <c r="RVF542" s="8"/>
      <c r="RVG542" s="8"/>
      <c r="RVH542" s="8"/>
      <c r="RVI542" s="8"/>
      <c r="RVJ542" s="8"/>
      <c r="RVK542" s="8"/>
      <c r="RVL542" s="8"/>
      <c r="RVM542" s="8"/>
      <c r="RVN542" s="8"/>
      <c r="RVO542" s="8"/>
      <c r="RVP542" s="8"/>
      <c r="RVQ542" s="8"/>
      <c r="RVR542" s="8"/>
      <c r="RVS542" s="8"/>
      <c r="RVT542" s="8"/>
      <c r="RVU542" s="8"/>
      <c r="RVV542" s="8"/>
      <c r="RVW542" s="8"/>
      <c r="RVX542" s="8"/>
      <c r="RVY542" s="8"/>
      <c r="RVZ542" s="8"/>
      <c r="RWA542" s="8"/>
      <c r="RWB542" s="8"/>
      <c r="RWC542" s="8"/>
      <c r="RWD542" s="8"/>
      <c r="RWE542" s="8"/>
      <c r="RWF542" s="8"/>
      <c r="RWG542" s="8"/>
      <c r="RWH542" s="8"/>
      <c r="RWI542" s="8"/>
      <c r="RWJ542" s="8"/>
      <c r="RWK542" s="8"/>
      <c r="RWL542" s="8"/>
      <c r="RWM542" s="8"/>
      <c r="RWN542" s="8"/>
      <c r="RWO542" s="8"/>
      <c r="RWP542" s="8"/>
      <c r="RWQ542" s="8"/>
      <c r="RWR542" s="8"/>
      <c r="RWS542" s="8"/>
      <c r="RWT542" s="8"/>
      <c r="RWU542" s="8"/>
      <c r="RWV542" s="8"/>
      <c r="RWW542" s="8"/>
      <c r="RWX542" s="8"/>
      <c r="RWY542" s="8"/>
      <c r="RWZ542" s="8"/>
      <c r="RXA542" s="8"/>
      <c r="RXB542" s="8"/>
      <c r="RXC542" s="8"/>
      <c r="RXD542" s="8"/>
      <c r="RXE542" s="8"/>
      <c r="RXF542" s="8"/>
      <c r="RXG542" s="8"/>
      <c r="RXH542" s="8"/>
      <c r="RXI542" s="8"/>
      <c r="RXJ542" s="8"/>
      <c r="RXK542" s="8"/>
      <c r="RXL542" s="8"/>
      <c r="RXM542" s="8"/>
      <c r="RXN542" s="8"/>
      <c r="RXO542" s="8"/>
      <c r="RXP542" s="8"/>
      <c r="RXQ542" s="8"/>
      <c r="RXR542" s="8"/>
      <c r="RXS542" s="8"/>
      <c r="RXT542" s="8"/>
      <c r="RXU542" s="8"/>
      <c r="RXV542" s="8"/>
      <c r="RXW542" s="8"/>
      <c r="RXX542" s="8"/>
      <c r="RXY542" s="8"/>
      <c r="RXZ542" s="8"/>
      <c r="RYA542" s="8"/>
      <c r="RYB542" s="8"/>
      <c r="RYC542" s="8"/>
      <c r="RYD542" s="8"/>
      <c r="RYE542" s="8"/>
      <c r="RYF542" s="8"/>
      <c r="RYG542" s="8"/>
      <c r="RYH542" s="8"/>
      <c r="RYI542" s="8"/>
      <c r="RYJ542" s="8"/>
      <c r="RYK542" s="8"/>
      <c r="RYL542" s="8"/>
      <c r="RYM542" s="8"/>
      <c r="RYN542" s="8"/>
      <c r="RYO542" s="8"/>
      <c r="RYP542" s="8"/>
      <c r="RYQ542" s="8"/>
      <c r="RYR542" s="8"/>
      <c r="RYS542" s="8"/>
      <c r="RYT542" s="8"/>
      <c r="RYU542" s="8"/>
      <c r="RYV542" s="8"/>
      <c r="RYW542" s="8"/>
      <c r="RYX542" s="8"/>
      <c r="RYY542" s="8"/>
      <c r="RYZ542" s="8"/>
      <c r="RZA542" s="8"/>
      <c r="RZB542" s="8"/>
      <c r="RZC542" s="8"/>
      <c r="RZD542" s="8"/>
      <c r="RZE542" s="8"/>
      <c r="RZF542" s="8"/>
      <c r="RZG542" s="8"/>
      <c r="RZH542" s="8"/>
      <c r="RZI542" s="8"/>
      <c r="RZJ542" s="8"/>
      <c r="RZK542" s="8"/>
      <c r="RZL542" s="8"/>
      <c r="RZM542" s="8"/>
      <c r="RZN542" s="8"/>
      <c r="RZO542" s="8"/>
      <c r="RZP542" s="8"/>
      <c r="RZQ542" s="8"/>
      <c r="RZR542" s="8"/>
      <c r="RZS542" s="8"/>
      <c r="RZT542" s="8"/>
      <c r="RZU542" s="8"/>
      <c r="RZV542" s="8"/>
      <c r="RZW542" s="8"/>
      <c r="RZX542" s="8"/>
      <c r="RZY542" s="8"/>
      <c r="RZZ542" s="8"/>
      <c r="SAA542" s="8"/>
      <c r="SAB542" s="8"/>
      <c r="SAC542" s="8"/>
      <c r="SAD542" s="8"/>
      <c r="SAE542" s="8"/>
      <c r="SAF542" s="8"/>
      <c r="SAG542" s="8"/>
      <c r="SAH542" s="8"/>
      <c r="SAI542" s="8"/>
      <c r="SAJ542" s="8"/>
      <c r="SAK542" s="8"/>
      <c r="SAL542" s="8"/>
      <c r="SAM542" s="8"/>
      <c r="SAN542" s="8"/>
      <c r="SAO542" s="8"/>
      <c r="SAP542" s="8"/>
      <c r="SAQ542" s="8"/>
      <c r="SAR542" s="8"/>
      <c r="SAS542" s="8"/>
      <c r="SAT542" s="8"/>
      <c r="SAU542" s="8"/>
      <c r="SAV542" s="8"/>
      <c r="SAW542" s="8"/>
      <c r="SAX542" s="8"/>
      <c r="SAY542" s="8"/>
      <c r="SAZ542" s="8"/>
      <c r="SBA542" s="8"/>
      <c r="SBB542" s="8"/>
      <c r="SBC542" s="8"/>
      <c r="SBD542" s="8"/>
      <c r="SBE542" s="8"/>
      <c r="SBF542" s="8"/>
      <c r="SBG542" s="8"/>
      <c r="SBH542" s="8"/>
      <c r="SBI542" s="8"/>
      <c r="SBJ542" s="8"/>
      <c r="SBK542" s="8"/>
      <c r="SBL542" s="8"/>
      <c r="SBM542" s="8"/>
      <c r="SBN542" s="8"/>
      <c r="SBO542" s="8"/>
      <c r="SBP542" s="8"/>
      <c r="SBQ542" s="8"/>
      <c r="SBR542" s="8"/>
      <c r="SBS542" s="8"/>
      <c r="SBT542" s="8"/>
      <c r="SBU542" s="8"/>
      <c r="SBV542" s="8"/>
      <c r="SBW542" s="8"/>
      <c r="SBX542" s="8"/>
      <c r="SBY542" s="8"/>
      <c r="SBZ542" s="8"/>
      <c r="SCA542" s="8"/>
      <c r="SCB542" s="8"/>
      <c r="SCC542" s="8"/>
      <c r="SCD542" s="8"/>
      <c r="SCE542" s="8"/>
      <c r="SCF542" s="8"/>
      <c r="SCG542" s="8"/>
      <c r="SCH542" s="8"/>
      <c r="SCI542" s="8"/>
      <c r="SCJ542" s="8"/>
      <c r="SCK542" s="8"/>
      <c r="SCL542" s="8"/>
      <c r="SCM542" s="8"/>
      <c r="SCN542" s="8"/>
      <c r="SCO542" s="8"/>
      <c r="SCP542" s="8"/>
      <c r="SCQ542" s="8"/>
      <c r="SCR542" s="8"/>
      <c r="SCS542" s="8"/>
      <c r="SCT542" s="8"/>
      <c r="SCU542" s="8"/>
      <c r="SCV542" s="8"/>
      <c r="SCW542" s="8"/>
      <c r="SCX542" s="8"/>
      <c r="SCY542" s="8"/>
      <c r="SCZ542" s="8"/>
      <c r="SDA542" s="8"/>
      <c r="SDB542" s="8"/>
      <c r="SDC542" s="8"/>
      <c r="SDD542" s="8"/>
      <c r="SDE542" s="8"/>
      <c r="SDF542" s="8"/>
      <c r="SDG542" s="8"/>
      <c r="SDH542" s="8"/>
      <c r="SDI542" s="8"/>
      <c r="SDJ542" s="8"/>
      <c r="SDK542" s="8"/>
      <c r="SDL542" s="8"/>
      <c r="SDM542" s="8"/>
      <c r="SDN542" s="8"/>
      <c r="SDO542" s="8"/>
      <c r="SDP542" s="8"/>
      <c r="SDQ542" s="8"/>
      <c r="SDR542" s="8"/>
      <c r="SDS542" s="8"/>
      <c r="SDT542" s="8"/>
      <c r="SDU542" s="8"/>
      <c r="SDV542" s="8"/>
      <c r="SDW542" s="8"/>
      <c r="SDX542" s="8"/>
      <c r="SDY542" s="8"/>
      <c r="SDZ542" s="8"/>
      <c r="SEA542" s="8"/>
      <c r="SEB542" s="8"/>
      <c r="SEC542" s="8"/>
      <c r="SED542" s="8"/>
      <c r="SEE542" s="8"/>
      <c r="SEF542" s="8"/>
      <c r="SEG542" s="8"/>
      <c r="SEH542" s="8"/>
      <c r="SEI542" s="8"/>
      <c r="SEJ542" s="8"/>
      <c r="SEK542" s="8"/>
      <c r="SEL542" s="8"/>
      <c r="SEM542" s="8"/>
      <c r="SEN542" s="8"/>
      <c r="SEO542" s="8"/>
      <c r="SEP542" s="8"/>
      <c r="SEQ542" s="8"/>
      <c r="SER542" s="8"/>
      <c r="SES542" s="8"/>
      <c r="SET542" s="8"/>
      <c r="SEU542" s="8"/>
      <c r="SEV542" s="8"/>
      <c r="SEW542" s="8"/>
      <c r="SEX542" s="8"/>
      <c r="SEY542" s="8"/>
      <c r="SEZ542" s="8"/>
      <c r="SFA542" s="8"/>
      <c r="SFB542" s="8"/>
      <c r="SFC542" s="8"/>
      <c r="SFD542" s="8"/>
      <c r="SFE542" s="8"/>
      <c r="SFF542" s="8"/>
      <c r="SFG542" s="8"/>
      <c r="SFH542" s="8"/>
      <c r="SFI542" s="8"/>
      <c r="SFJ542" s="8"/>
      <c r="SFK542" s="8"/>
      <c r="SFL542" s="8"/>
      <c r="SFM542" s="8"/>
      <c r="SFN542" s="8"/>
      <c r="SFO542" s="8"/>
      <c r="SFP542" s="8"/>
      <c r="SFQ542" s="8"/>
      <c r="SFR542" s="8"/>
      <c r="SFS542" s="8"/>
      <c r="SFT542" s="8"/>
      <c r="SFU542" s="8"/>
      <c r="SFV542" s="8"/>
      <c r="SFW542" s="8"/>
      <c r="SFX542" s="8"/>
      <c r="SFY542" s="8"/>
      <c r="SFZ542" s="8"/>
      <c r="SGA542" s="8"/>
      <c r="SGB542" s="8"/>
      <c r="SGC542" s="8"/>
      <c r="SGD542" s="8"/>
      <c r="SGE542" s="8"/>
      <c r="SGF542" s="8"/>
      <c r="SGG542" s="8"/>
      <c r="SGH542" s="8"/>
      <c r="SGI542" s="8"/>
      <c r="SGJ542" s="8"/>
      <c r="SGK542" s="8"/>
      <c r="SGL542" s="8"/>
      <c r="SGM542" s="8"/>
      <c r="SGN542" s="8"/>
      <c r="SGO542" s="8"/>
      <c r="SGP542" s="8"/>
      <c r="SGQ542" s="8"/>
      <c r="SGR542" s="8"/>
      <c r="SGS542" s="8"/>
      <c r="SGT542" s="8"/>
      <c r="SGU542" s="8"/>
      <c r="SGV542" s="8"/>
      <c r="SGW542" s="8"/>
      <c r="SGX542" s="8"/>
      <c r="SGY542" s="8"/>
      <c r="SGZ542" s="8"/>
      <c r="SHA542" s="8"/>
      <c r="SHB542" s="8"/>
      <c r="SHC542" s="8"/>
      <c r="SHD542" s="8"/>
      <c r="SHE542" s="8"/>
      <c r="SHF542" s="8"/>
      <c r="SHG542" s="8"/>
      <c r="SHH542" s="8"/>
      <c r="SHI542" s="8"/>
      <c r="SHJ542" s="8"/>
      <c r="SHK542" s="8"/>
      <c r="SHL542" s="8"/>
      <c r="SHM542" s="8"/>
      <c r="SHN542" s="8"/>
      <c r="SHO542" s="8"/>
      <c r="SHP542" s="8"/>
      <c r="SHQ542" s="8"/>
      <c r="SHR542" s="8"/>
      <c r="SHS542" s="8"/>
      <c r="SHT542" s="8"/>
      <c r="SHU542" s="8"/>
      <c r="SHV542" s="8"/>
      <c r="SHW542" s="8"/>
      <c r="SHX542" s="8"/>
      <c r="SHY542" s="8"/>
      <c r="SHZ542" s="8"/>
      <c r="SIA542" s="8"/>
      <c r="SIB542" s="8"/>
      <c r="SIC542" s="8"/>
      <c r="SID542" s="8"/>
      <c r="SIE542" s="8"/>
      <c r="SIF542" s="8"/>
      <c r="SIG542" s="8"/>
      <c r="SIH542" s="8"/>
      <c r="SII542" s="8"/>
      <c r="SIJ542" s="8"/>
      <c r="SIK542" s="8"/>
      <c r="SIL542" s="8"/>
      <c r="SIM542" s="8"/>
      <c r="SIN542" s="8"/>
      <c r="SIO542" s="8"/>
      <c r="SIP542" s="8"/>
      <c r="SIQ542" s="8"/>
      <c r="SIR542" s="8"/>
      <c r="SIS542" s="8"/>
      <c r="SIT542" s="8"/>
      <c r="SIU542" s="8"/>
      <c r="SIV542" s="8"/>
      <c r="SIW542" s="8"/>
      <c r="SIX542" s="8"/>
      <c r="SIY542" s="8"/>
      <c r="SIZ542" s="8"/>
      <c r="SJA542" s="8"/>
      <c r="SJB542" s="8"/>
      <c r="SJC542" s="8"/>
      <c r="SJD542" s="8"/>
      <c r="SJE542" s="8"/>
      <c r="SJF542" s="8"/>
      <c r="SJG542" s="8"/>
      <c r="SJH542" s="8"/>
      <c r="SJI542" s="8"/>
      <c r="SJJ542" s="8"/>
      <c r="SJK542" s="8"/>
      <c r="SJL542" s="8"/>
      <c r="SJM542" s="8"/>
      <c r="SJN542" s="8"/>
      <c r="SJO542" s="8"/>
      <c r="SJP542" s="8"/>
      <c r="SJQ542" s="8"/>
      <c r="SJR542" s="8"/>
      <c r="SJS542" s="8"/>
      <c r="SJT542" s="8"/>
      <c r="SJU542" s="8"/>
      <c r="SJV542" s="8"/>
      <c r="SJW542" s="8"/>
      <c r="SJX542" s="8"/>
      <c r="SJY542" s="8"/>
      <c r="SJZ542" s="8"/>
      <c r="SKA542" s="8"/>
      <c r="SKB542" s="8"/>
      <c r="SKC542" s="8"/>
      <c r="SKD542" s="8"/>
      <c r="SKE542" s="8"/>
      <c r="SKF542" s="8"/>
      <c r="SKG542" s="8"/>
      <c r="SKH542" s="8"/>
      <c r="SKI542" s="8"/>
      <c r="SKJ542" s="8"/>
      <c r="SKK542" s="8"/>
      <c r="SKL542" s="8"/>
      <c r="SKM542" s="8"/>
      <c r="SKN542" s="8"/>
      <c r="SKO542" s="8"/>
      <c r="SKP542" s="8"/>
      <c r="SKQ542" s="8"/>
      <c r="SKR542" s="8"/>
      <c r="SKS542" s="8"/>
      <c r="SKT542" s="8"/>
      <c r="SKU542" s="8"/>
      <c r="SKV542" s="8"/>
      <c r="SKW542" s="8"/>
      <c r="SKX542" s="8"/>
      <c r="SKY542" s="8"/>
      <c r="SKZ542" s="8"/>
      <c r="SLA542" s="8"/>
      <c r="SLB542" s="8"/>
      <c r="SLC542" s="8"/>
      <c r="SLD542" s="8"/>
      <c r="SLE542" s="8"/>
      <c r="SLF542" s="8"/>
      <c r="SLG542" s="8"/>
      <c r="SLH542" s="8"/>
      <c r="SLI542" s="8"/>
      <c r="SLJ542" s="8"/>
      <c r="SLK542" s="8"/>
      <c r="SLL542" s="8"/>
      <c r="SLM542" s="8"/>
      <c r="SLN542" s="8"/>
      <c r="SLO542" s="8"/>
      <c r="SLP542" s="8"/>
      <c r="SLQ542" s="8"/>
      <c r="SLR542" s="8"/>
      <c r="SLS542" s="8"/>
      <c r="SLT542" s="8"/>
      <c r="SLU542" s="8"/>
      <c r="SLV542" s="8"/>
      <c r="SLW542" s="8"/>
      <c r="SLX542" s="8"/>
      <c r="SLY542" s="8"/>
      <c r="SLZ542" s="8"/>
      <c r="SMA542" s="8"/>
      <c r="SMB542" s="8"/>
      <c r="SMC542" s="8"/>
      <c r="SMD542" s="8"/>
      <c r="SME542" s="8"/>
      <c r="SMF542" s="8"/>
      <c r="SMG542" s="8"/>
      <c r="SMH542" s="8"/>
      <c r="SMI542" s="8"/>
      <c r="SMJ542" s="8"/>
      <c r="SMK542" s="8"/>
      <c r="SML542" s="8"/>
      <c r="SMM542" s="8"/>
      <c r="SMN542" s="8"/>
      <c r="SMO542" s="8"/>
      <c r="SMP542" s="8"/>
      <c r="SMQ542" s="8"/>
      <c r="SMR542" s="8"/>
      <c r="SMS542" s="8"/>
      <c r="SMT542" s="8"/>
      <c r="SMU542" s="8"/>
      <c r="SMV542" s="8"/>
      <c r="SMW542" s="8"/>
      <c r="SMX542" s="8"/>
      <c r="SMY542" s="8"/>
      <c r="SMZ542" s="8"/>
      <c r="SNA542" s="8"/>
      <c r="SNB542" s="8"/>
      <c r="SNC542" s="8"/>
      <c r="SND542" s="8"/>
      <c r="SNE542" s="8"/>
      <c r="SNF542" s="8"/>
      <c r="SNG542" s="8"/>
      <c r="SNH542" s="8"/>
      <c r="SNI542" s="8"/>
      <c r="SNJ542" s="8"/>
      <c r="SNK542" s="8"/>
      <c r="SNL542" s="8"/>
      <c r="SNM542" s="8"/>
      <c r="SNN542" s="8"/>
      <c r="SNO542" s="8"/>
      <c r="SNP542" s="8"/>
      <c r="SNQ542" s="8"/>
      <c r="SNR542" s="8"/>
      <c r="SNS542" s="8"/>
      <c r="SNT542" s="8"/>
      <c r="SNU542" s="8"/>
      <c r="SNV542" s="8"/>
      <c r="SNW542" s="8"/>
      <c r="SNX542" s="8"/>
      <c r="SNY542" s="8"/>
      <c r="SNZ542" s="8"/>
      <c r="SOA542" s="8"/>
      <c r="SOB542" s="8"/>
      <c r="SOC542" s="8"/>
      <c r="SOD542" s="8"/>
      <c r="SOE542" s="8"/>
      <c r="SOF542" s="8"/>
      <c r="SOG542" s="8"/>
      <c r="SOH542" s="8"/>
      <c r="SOI542" s="8"/>
      <c r="SOJ542" s="8"/>
      <c r="SOK542" s="8"/>
      <c r="SOL542" s="8"/>
      <c r="SOM542" s="8"/>
      <c r="SON542" s="8"/>
      <c r="SOO542" s="8"/>
      <c r="SOP542" s="8"/>
      <c r="SOQ542" s="8"/>
      <c r="SOR542" s="8"/>
      <c r="SOS542" s="8"/>
      <c r="SOT542" s="8"/>
      <c r="SOU542" s="8"/>
      <c r="SOV542" s="8"/>
      <c r="SOW542" s="8"/>
      <c r="SOX542" s="8"/>
      <c r="SOY542" s="8"/>
      <c r="SOZ542" s="8"/>
      <c r="SPA542" s="8"/>
      <c r="SPB542" s="8"/>
      <c r="SPC542" s="8"/>
      <c r="SPD542" s="8"/>
      <c r="SPE542" s="8"/>
      <c r="SPF542" s="8"/>
      <c r="SPG542" s="8"/>
      <c r="SPH542" s="8"/>
      <c r="SPI542" s="8"/>
      <c r="SPJ542" s="8"/>
      <c r="SPK542" s="8"/>
      <c r="SPL542" s="8"/>
      <c r="SPM542" s="8"/>
      <c r="SPN542" s="8"/>
      <c r="SPO542" s="8"/>
      <c r="SPP542" s="8"/>
      <c r="SPQ542" s="8"/>
      <c r="SPR542" s="8"/>
      <c r="SPS542" s="8"/>
      <c r="SPT542" s="8"/>
      <c r="SPU542" s="8"/>
      <c r="SPV542" s="8"/>
      <c r="SPW542" s="8"/>
      <c r="SPX542" s="8"/>
      <c r="SPY542" s="8"/>
      <c r="SPZ542" s="8"/>
      <c r="SQA542" s="8"/>
      <c r="SQB542" s="8"/>
      <c r="SQC542" s="8"/>
      <c r="SQD542" s="8"/>
      <c r="SQE542" s="8"/>
      <c r="SQF542" s="8"/>
      <c r="SQG542" s="8"/>
      <c r="SQH542" s="8"/>
      <c r="SQI542" s="8"/>
      <c r="SQJ542" s="8"/>
      <c r="SQK542" s="8"/>
      <c r="SQL542" s="8"/>
      <c r="SQM542" s="8"/>
      <c r="SQN542" s="8"/>
      <c r="SQO542" s="8"/>
      <c r="SQP542" s="8"/>
      <c r="SQQ542" s="8"/>
      <c r="SQR542" s="8"/>
      <c r="SQS542" s="8"/>
      <c r="SQT542" s="8"/>
      <c r="SQU542" s="8"/>
      <c r="SQV542" s="8"/>
      <c r="SQW542" s="8"/>
      <c r="SQX542" s="8"/>
      <c r="SQY542" s="8"/>
      <c r="SQZ542" s="8"/>
      <c r="SRA542" s="8"/>
      <c r="SRB542" s="8"/>
      <c r="SRC542" s="8"/>
      <c r="SRD542" s="8"/>
      <c r="SRE542" s="8"/>
      <c r="SRF542" s="8"/>
      <c r="SRG542" s="8"/>
      <c r="SRH542" s="8"/>
      <c r="SRI542" s="8"/>
      <c r="SRJ542" s="8"/>
      <c r="SRK542" s="8"/>
      <c r="SRL542" s="8"/>
      <c r="SRM542" s="8"/>
      <c r="SRN542" s="8"/>
      <c r="SRO542" s="8"/>
      <c r="SRP542" s="8"/>
      <c r="SRQ542" s="8"/>
      <c r="SRR542" s="8"/>
      <c r="SRS542" s="8"/>
      <c r="SRT542" s="8"/>
      <c r="SRU542" s="8"/>
      <c r="SRV542" s="8"/>
      <c r="SRW542" s="8"/>
      <c r="SRX542" s="8"/>
      <c r="SRY542" s="8"/>
      <c r="SRZ542" s="8"/>
      <c r="SSA542" s="8"/>
      <c r="SSB542" s="8"/>
      <c r="SSC542" s="8"/>
      <c r="SSD542" s="8"/>
      <c r="SSE542" s="8"/>
      <c r="SSF542" s="8"/>
      <c r="SSG542" s="8"/>
      <c r="SSH542" s="8"/>
      <c r="SSI542" s="8"/>
      <c r="SSJ542" s="8"/>
      <c r="SSK542" s="8"/>
      <c r="SSL542" s="8"/>
      <c r="SSM542" s="8"/>
      <c r="SSN542" s="8"/>
      <c r="SSO542" s="8"/>
      <c r="SSP542" s="8"/>
      <c r="SSQ542" s="8"/>
      <c r="SSR542" s="8"/>
      <c r="SSS542" s="8"/>
      <c r="SST542" s="8"/>
      <c r="SSU542" s="8"/>
      <c r="SSV542" s="8"/>
      <c r="SSW542" s="8"/>
      <c r="SSX542" s="8"/>
      <c r="SSY542" s="8"/>
      <c r="SSZ542" s="8"/>
      <c r="STA542" s="8"/>
      <c r="STB542" s="8"/>
      <c r="STC542" s="8"/>
      <c r="STD542" s="8"/>
      <c r="STE542" s="8"/>
      <c r="STF542" s="8"/>
      <c r="STG542" s="8"/>
      <c r="STH542" s="8"/>
      <c r="STI542" s="8"/>
      <c r="STJ542" s="8"/>
      <c r="STK542" s="8"/>
      <c r="STL542" s="8"/>
      <c r="STM542" s="8"/>
      <c r="STN542" s="8"/>
      <c r="STO542" s="8"/>
      <c r="STP542" s="8"/>
      <c r="STQ542" s="8"/>
      <c r="STR542" s="8"/>
      <c r="STS542" s="8"/>
      <c r="STT542" s="8"/>
      <c r="STU542" s="8"/>
      <c r="STV542" s="8"/>
      <c r="STW542" s="8"/>
      <c r="STX542" s="8"/>
      <c r="STY542" s="8"/>
      <c r="STZ542" s="8"/>
      <c r="SUA542" s="8"/>
      <c r="SUB542" s="8"/>
      <c r="SUC542" s="8"/>
      <c r="SUD542" s="8"/>
      <c r="SUE542" s="8"/>
      <c r="SUF542" s="8"/>
      <c r="SUG542" s="8"/>
      <c r="SUH542" s="8"/>
      <c r="SUI542" s="8"/>
      <c r="SUJ542" s="8"/>
      <c r="SUK542" s="8"/>
      <c r="SUL542" s="8"/>
      <c r="SUM542" s="8"/>
      <c r="SUN542" s="8"/>
      <c r="SUO542" s="8"/>
      <c r="SUP542" s="8"/>
      <c r="SUQ542" s="8"/>
      <c r="SUR542" s="8"/>
      <c r="SUS542" s="8"/>
      <c r="SUT542" s="8"/>
      <c r="SUU542" s="8"/>
      <c r="SUV542" s="8"/>
      <c r="SUW542" s="8"/>
      <c r="SUX542" s="8"/>
      <c r="SUY542" s="8"/>
      <c r="SUZ542" s="8"/>
      <c r="SVA542" s="8"/>
      <c r="SVB542" s="8"/>
      <c r="SVC542" s="8"/>
      <c r="SVD542" s="8"/>
      <c r="SVE542" s="8"/>
      <c r="SVF542" s="8"/>
      <c r="SVG542" s="8"/>
      <c r="SVH542" s="8"/>
      <c r="SVI542" s="8"/>
      <c r="SVJ542" s="8"/>
      <c r="SVK542" s="8"/>
      <c r="SVL542" s="8"/>
      <c r="SVM542" s="8"/>
      <c r="SVN542" s="8"/>
      <c r="SVO542" s="8"/>
      <c r="SVP542" s="8"/>
      <c r="SVQ542" s="8"/>
      <c r="SVR542" s="8"/>
      <c r="SVS542" s="8"/>
      <c r="SVT542" s="8"/>
      <c r="SVU542" s="8"/>
      <c r="SVV542" s="8"/>
      <c r="SVW542" s="8"/>
      <c r="SVX542" s="8"/>
      <c r="SVY542" s="8"/>
      <c r="SVZ542" s="8"/>
      <c r="SWA542" s="8"/>
      <c r="SWB542" s="8"/>
      <c r="SWC542" s="8"/>
      <c r="SWD542" s="8"/>
      <c r="SWE542" s="8"/>
      <c r="SWF542" s="8"/>
      <c r="SWG542" s="8"/>
      <c r="SWH542" s="8"/>
      <c r="SWI542" s="8"/>
      <c r="SWJ542" s="8"/>
      <c r="SWK542" s="8"/>
      <c r="SWL542" s="8"/>
      <c r="SWM542" s="8"/>
      <c r="SWN542" s="8"/>
      <c r="SWO542" s="8"/>
      <c r="SWP542" s="8"/>
      <c r="SWQ542" s="8"/>
      <c r="SWR542" s="8"/>
      <c r="SWS542" s="8"/>
      <c r="SWT542" s="8"/>
      <c r="SWU542" s="8"/>
      <c r="SWV542" s="8"/>
      <c r="SWW542" s="8"/>
      <c r="SWX542" s="8"/>
      <c r="SWY542" s="8"/>
      <c r="SWZ542" s="8"/>
      <c r="SXA542" s="8"/>
      <c r="SXB542" s="8"/>
      <c r="SXC542" s="8"/>
      <c r="SXD542" s="8"/>
      <c r="SXE542" s="8"/>
      <c r="SXF542" s="8"/>
      <c r="SXG542" s="8"/>
      <c r="SXH542" s="8"/>
      <c r="SXI542" s="8"/>
      <c r="SXJ542" s="8"/>
      <c r="SXK542" s="8"/>
      <c r="SXL542" s="8"/>
      <c r="SXM542" s="8"/>
      <c r="SXN542" s="8"/>
      <c r="SXO542" s="8"/>
      <c r="SXP542" s="8"/>
      <c r="SXQ542" s="8"/>
      <c r="SXR542" s="8"/>
      <c r="SXS542" s="8"/>
      <c r="SXT542" s="8"/>
      <c r="SXU542" s="8"/>
      <c r="SXV542" s="8"/>
      <c r="SXW542" s="8"/>
      <c r="SXX542" s="8"/>
      <c r="SXY542" s="8"/>
      <c r="SXZ542" s="8"/>
      <c r="SYA542" s="8"/>
      <c r="SYB542" s="8"/>
      <c r="SYC542" s="8"/>
      <c r="SYD542" s="8"/>
      <c r="SYE542" s="8"/>
      <c r="SYF542" s="8"/>
      <c r="SYG542" s="8"/>
      <c r="SYH542" s="8"/>
      <c r="SYI542" s="8"/>
      <c r="SYJ542" s="8"/>
      <c r="SYK542" s="8"/>
      <c r="SYL542" s="8"/>
      <c r="SYM542" s="8"/>
      <c r="SYN542" s="8"/>
      <c r="SYO542" s="8"/>
      <c r="SYP542" s="8"/>
      <c r="SYQ542" s="8"/>
      <c r="SYR542" s="8"/>
      <c r="SYS542" s="8"/>
      <c r="SYT542" s="8"/>
      <c r="SYU542" s="8"/>
      <c r="SYV542" s="8"/>
      <c r="SYW542" s="8"/>
      <c r="SYX542" s="8"/>
      <c r="SYY542" s="8"/>
      <c r="SYZ542" s="8"/>
      <c r="SZA542" s="8"/>
      <c r="SZB542" s="8"/>
      <c r="SZC542" s="8"/>
      <c r="SZD542" s="8"/>
      <c r="SZE542" s="8"/>
      <c r="SZF542" s="8"/>
      <c r="SZG542" s="8"/>
      <c r="SZH542" s="8"/>
      <c r="SZI542" s="8"/>
      <c r="SZJ542" s="8"/>
      <c r="SZK542" s="8"/>
      <c r="SZL542" s="8"/>
      <c r="SZM542" s="8"/>
      <c r="SZN542" s="8"/>
      <c r="SZO542" s="8"/>
      <c r="SZP542" s="8"/>
      <c r="SZQ542" s="8"/>
      <c r="SZR542" s="8"/>
      <c r="SZS542" s="8"/>
      <c r="SZT542" s="8"/>
      <c r="SZU542" s="8"/>
      <c r="SZV542" s="8"/>
      <c r="SZW542" s="8"/>
      <c r="SZX542" s="8"/>
      <c r="SZY542" s="8"/>
      <c r="SZZ542" s="8"/>
      <c r="TAA542" s="8"/>
      <c r="TAB542" s="8"/>
      <c r="TAC542" s="8"/>
      <c r="TAD542" s="8"/>
      <c r="TAE542" s="8"/>
      <c r="TAF542" s="8"/>
      <c r="TAG542" s="8"/>
      <c r="TAH542" s="8"/>
      <c r="TAI542" s="8"/>
      <c r="TAJ542" s="8"/>
      <c r="TAK542" s="8"/>
      <c r="TAL542" s="8"/>
      <c r="TAM542" s="8"/>
      <c r="TAN542" s="8"/>
      <c r="TAO542" s="8"/>
      <c r="TAP542" s="8"/>
      <c r="TAQ542" s="8"/>
      <c r="TAR542" s="8"/>
      <c r="TAS542" s="8"/>
      <c r="TAT542" s="8"/>
      <c r="TAU542" s="8"/>
      <c r="TAV542" s="8"/>
      <c r="TAW542" s="8"/>
      <c r="TAX542" s="8"/>
      <c r="TAY542" s="8"/>
      <c r="TAZ542" s="8"/>
      <c r="TBA542" s="8"/>
      <c r="TBB542" s="8"/>
      <c r="TBC542" s="8"/>
      <c r="TBD542" s="8"/>
      <c r="TBE542" s="8"/>
      <c r="TBF542" s="8"/>
      <c r="TBG542" s="8"/>
      <c r="TBH542" s="8"/>
      <c r="TBI542" s="8"/>
      <c r="TBJ542" s="8"/>
      <c r="TBK542" s="8"/>
      <c r="TBL542" s="8"/>
      <c r="TBM542" s="8"/>
      <c r="TBN542" s="8"/>
      <c r="TBO542" s="8"/>
      <c r="TBP542" s="8"/>
      <c r="TBQ542" s="8"/>
      <c r="TBR542" s="8"/>
      <c r="TBS542" s="8"/>
      <c r="TBT542" s="8"/>
      <c r="TBU542" s="8"/>
      <c r="TBV542" s="8"/>
      <c r="TBW542" s="8"/>
      <c r="TBX542" s="8"/>
      <c r="TBY542" s="8"/>
      <c r="TBZ542" s="8"/>
      <c r="TCA542" s="8"/>
      <c r="TCB542" s="8"/>
      <c r="TCC542" s="8"/>
      <c r="TCD542" s="8"/>
      <c r="TCE542" s="8"/>
      <c r="TCF542" s="8"/>
      <c r="TCG542" s="8"/>
      <c r="TCH542" s="8"/>
      <c r="TCI542" s="8"/>
      <c r="TCJ542" s="8"/>
      <c r="TCK542" s="8"/>
      <c r="TCL542" s="8"/>
      <c r="TCM542" s="8"/>
      <c r="TCN542" s="8"/>
      <c r="TCO542" s="8"/>
      <c r="TCP542" s="8"/>
      <c r="TCQ542" s="8"/>
      <c r="TCR542" s="8"/>
      <c r="TCS542" s="8"/>
      <c r="TCT542" s="8"/>
      <c r="TCU542" s="8"/>
      <c r="TCV542" s="8"/>
      <c r="TCW542" s="8"/>
      <c r="TCX542" s="8"/>
      <c r="TCY542" s="8"/>
      <c r="TCZ542" s="8"/>
      <c r="TDA542" s="8"/>
      <c r="TDB542" s="8"/>
      <c r="TDC542" s="8"/>
      <c r="TDD542" s="8"/>
      <c r="TDE542" s="8"/>
      <c r="TDF542" s="8"/>
      <c r="TDG542" s="8"/>
      <c r="TDH542" s="8"/>
      <c r="TDI542" s="8"/>
      <c r="TDJ542" s="8"/>
      <c r="TDK542" s="8"/>
      <c r="TDL542" s="8"/>
      <c r="TDM542" s="8"/>
      <c r="TDN542" s="8"/>
      <c r="TDO542" s="8"/>
      <c r="TDP542" s="8"/>
      <c r="TDQ542" s="8"/>
      <c r="TDR542" s="8"/>
      <c r="TDS542" s="8"/>
      <c r="TDT542" s="8"/>
      <c r="TDU542" s="8"/>
      <c r="TDV542" s="8"/>
      <c r="TDW542" s="8"/>
      <c r="TDX542" s="8"/>
      <c r="TDY542" s="8"/>
      <c r="TDZ542" s="8"/>
      <c r="TEA542" s="8"/>
      <c r="TEB542" s="8"/>
      <c r="TEC542" s="8"/>
      <c r="TED542" s="8"/>
      <c r="TEE542" s="8"/>
      <c r="TEF542" s="8"/>
      <c r="TEG542" s="8"/>
      <c r="TEH542" s="8"/>
      <c r="TEI542" s="8"/>
      <c r="TEJ542" s="8"/>
      <c r="TEK542" s="8"/>
      <c r="TEL542" s="8"/>
      <c r="TEM542" s="8"/>
      <c r="TEN542" s="8"/>
      <c r="TEO542" s="8"/>
      <c r="TEP542" s="8"/>
      <c r="TEQ542" s="8"/>
      <c r="TER542" s="8"/>
      <c r="TES542" s="8"/>
      <c r="TET542" s="8"/>
      <c r="TEU542" s="8"/>
      <c r="TEV542" s="8"/>
      <c r="TEW542" s="8"/>
      <c r="TEX542" s="8"/>
      <c r="TEY542" s="8"/>
      <c r="TEZ542" s="8"/>
      <c r="TFA542" s="8"/>
      <c r="TFB542" s="8"/>
      <c r="TFC542" s="8"/>
      <c r="TFD542" s="8"/>
      <c r="TFE542" s="8"/>
      <c r="TFF542" s="8"/>
      <c r="TFG542" s="8"/>
      <c r="TFH542" s="8"/>
      <c r="TFI542" s="8"/>
      <c r="TFJ542" s="8"/>
      <c r="TFK542" s="8"/>
      <c r="TFL542" s="8"/>
      <c r="TFM542" s="8"/>
      <c r="TFN542" s="8"/>
      <c r="TFO542" s="8"/>
      <c r="TFP542" s="8"/>
      <c r="TFQ542" s="8"/>
      <c r="TFR542" s="8"/>
      <c r="TFS542" s="8"/>
      <c r="TFT542" s="8"/>
      <c r="TFU542" s="8"/>
      <c r="TFV542" s="8"/>
      <c r="TFW542" s="8"/>
      <c r="TFX542" s="8"/>
      <c r="TFY542" s="8"/>
      <c r="TFZ542" s="8"/>
      <c r="TGA542" s="8"/>
      <c r="TGB542" s="8"/>
      <c r="TGC542" s="8"/>
      <c r="TGD542" s="8"/>
      <c r="TGE542" s="8"/>
      <c r="TGF542" s="8"/>
      <c r="TGG542" s="8"/>
      <c r="TGH542" s="8"/>
      <c r="TGI542" s="8"/>
      <c r="TGJ542" s="8"/>
      <c r="TGK542" s="8"/>
      <c r="TGL542" s="8"/>
      <c r="TGM542" s="8"/>
      <c r="TGN542" s="8"/>
      <c r="TGO542" s="8"/>
      <c r="TGP542" s="8"/>
      <c r="TGQ542" s="8"/>
      <c r="TGR542" s="8"/>
      <c r="TGS542" s="8"/>
      <c r="TGT542" s="8"/>
      <c r="TGU542" s="8"/>
      <c r="TGV542" s="8"/>
      <c r="TGW542" s="8"/>
      <c r="TGX542" s="8"/>
      <c r="TGY542" s="8"/>
      <c r="TGZ542" s="8"/>
      <c r="THA542" s="8"/>
      <c r="THB542" s="8"/>
      <c r="THC542" s="8"/>
      <c r="THD542" s="8"/>
      <c r="THE542" s="8"/>
      <c r="THF542" s="8"/>
      <c r="THG542" s="8"/>
      <c r="THH542" s="8"/>
      <c r="THI542" s="8"/>
      <c r="THJ542" s="8"/>
      <c r="THK542" s="8"/>
      <c r="THL542" s="8"/>
      <c r="THM542" s="8"/>
      <c r="THN542" s="8"/>
      <c r="THO542" s="8"/>
      <c r="THP542" s="8"/>
      <c r="THQ542" s="8"/>
      <c r="THR542" s="8"/>
      <c r="THS542" s="8"/>
      <c r="THT542" s="8"/>
      <c r="THU542" s="8"/>
      <c r="THV542" s="8"/>
      <c r="THW542" s="8"/>
      <c r="THX542" s="8"/>
      <c r="THY542" s="8"/>
      <c r="THZ542" s="8"/>
      <c r="TIA542" s="8"/>
      <c r="TIB542" s="8"/>
      <c r="TIC542" s="8"/>
      <c r="TID542" s="8"/>
      <c r="TIE542" s="8"/>
      <c r="TIF542" s="8"/>
      <c r="TIG542" s="8"/>
      <c r="TIH542" s="8"/>
      <c r="TII542" s="8"/>
      <c r="TIJ542" s="8"/>
      <c r="TIK542" s="8"/>
      <c r="TIL542" s="8"/>
      <c r="TIM542" s="8"/>
      <c r="TIN542" s="8"/>
      <c r="TIO542" s="8"/>
      <c r="TIP542" s="8"/>
      <c r="TIQ542" s="8"/>
      <c r="TIR542" s="8"/>
      <c r="TIS542" s="8"/>
      <c r="TIT542" s="8"/>
      <c r="TIU542" s="8"/>
      <c r="TIV542" s="8"/>
      <c r="TIW542" s="8"/>
      <c r="TIX542" s="8"/>
      <c r="TIY542" s="8"/>
      <c r="TIZ542" s="8"/>
      <c r="TJA542" s="8"/>
      <c r="TJB542" s="8"/>
      <c r="TJC542" s="8"/>
      <c r="TJD542" s="8"/>
      <c r="TJE542" s="8"/>
      <c r="TJF542" s="8"/>
      <c r="TJG542" s="8"/>
      <c r="TJH542" s="8"/>
      <c r="TJI542" s="8"/>
      <c r="TJJ542" s="8"/>
      <c r="TJK542" s="8"/>
      <c r="TJL542" s="8"/>
      <c r="TJM542" s="8"/>
      <c r="TJN542" s="8"/>
      <c r="TJO542" s="8"/>
      <c r="TJP542" s="8"/>
      <c r="TJQ542" s="8"/>
      <c r="TJR542" s="8"/>
      <c r="TJS542" s="8"/>
      <c r="TJT542" s="8"/>
      <c r="TJU542" s="8"/>
      <c r="TJV542" s="8"/>
      <c r="TJW542" s="8"/>
      <c r="TJX542" s="8"/>
      <c r="TJY542" s="8"/>
      <c r="TJZ542" s="8"/>
      <c r="TKA542" s="8"/>
      <c r="TKB542" s="8"/>
      <c r="TKC542" s="8"/>
      <c r="TKD542" s="8"/>
      <c r="TKE542" s="8"/>
      <c r="TKF542" s="8"/>
      <c r="TKG542" s="8"/>
      <c r="TKH542" s="8"/>
      <c r="TKI542" s="8"/>
      <c r="TKJ542" s="8"/>
      <c r="TKK542" s="8"/>
      <c r="TKL542" s="8"/>
      <c r="TKM542" s="8"/>
      <c r="TKN542" s="8"/>
      <c r="TKO542" s="8"/>
      <c r="TKP542" s="8"/>
      <c r="TKQ542" s="8"/>
      <c r="TKR542" s="8"/>
      <c r="TKS542" s="8"/>
      <c r="TKT542" s="8"/>
      <c r="TKU542" s="8"/>
      <c r="TKV542" s="8"/>
      <c r="TKW542" s="8"/>
      <c r="TKX542" s="8"/>
      <c r="TKY542" s="8"/>
      <c r="TKZ542" s="8"/>
      <c r="TLA542" s="8"/>
      <c r="TLB542" s="8"/>
      <c r="TLC542" s="8"/>
      <c r="TLD542" s="8"/>
      <c r="TLE542" s="8"/>
      <c r="TLF542" s="8"/>
      <c r="TLG542" s="8"/>
      <c r="TLH542" s="8"/>
      <c r="TLI542" s="8"/>
      <c r="TLJ542" s="8"/>
      <c r="TLK542" s="8"/>
      <c r="TLL542" s="8"/>
      <c r="TLM542" s="8"/>
      <c r="TLN542" s="8"/>
      <c r="TLO542" s="8"/>
      <c r="TLP542" s="8"/>
      <c r="TLQ542" s="8"/>
      <c r="TLR542" s="8"/>
      <c r="TLS542" s="8"/>
      <c r="TLT542" s="8"/>
      <c r="TLU542" s="8"/>
      <c r="TLV542" s="8"/>
      <c r="TLW542" s="8"/>
      <c r="TLX542" s="8"/>
      <c r="TLY542" s="8"/>
      <c r="TLZ542" s="8"/>
      <c r="TMA542" s="8"/>
      <c r="TMB542" s="8"/>
      <c r="TMC542" s="8"/>
      <c r="TMD542" s="8"/>
      <c r="TME542" s="8"/>
      <c r="TMF542" s="8"/>
      <c r="TMG542" s="8"/>
      <c r="TMH542" s="8"/>
      <c r="TMI542" s="8"/>
      <c r="TMJ542" s="8"/>
      <c r="TMK542" s="8"/>
      <c r="TML542" s="8"/>
      <c r="TMM542" s="8"/>
      <c r="TMN542" s="8"/>
      <c r="TMO542" s="8"/>
      <c r="TMP542" s="8"/>
      <c r="TMQ542" s="8"/>
      <c r="TMR542" s="8"/>
      <c r="TMS542" s="8"/>
      <c r="TMT542" s="8"/>
      <c r="TMU542" s="8"/>
      <c r="TMV542" s="8"/>
      <c r="TMW542" s="8"/>
      <c r="TMX542" s="8"/>
      <c r="TMY542" s="8"/>
      <c r="TMZ542" s="8"/>
      <c r="TNA542" s="8"/>
      <c r="TNB542" s="8"/>
      <c r="TNC542" s="8"/>
      <c r="TND542" s="8"/>
      <c r="TNE542" s="8"/>
      <c r="TNF542" s="8"/>
      <c r="TNG542" s="8"/>
      <c r="TNH542" s="8"/>
      <c r="TNI542" s="8"/>
      <c r="TNJ542" s="8"/>
      <c r="TNK542" s="8"/>
      <c r="TNL542" s="8"/>
      <c r="TNM542" s="8"/>
      <c r="TNN542" s="8"/>
      <c r="TNO542" s="8"/>
      <c r="TNP542" s="8"/>
      <c r="TNQ542" s="8"/>
      <c r="TNR542" s="8"/>
      <c r="TNS542" s="8"/>
      <c r="TNT542" s="8"/>
      <c r="TNU542" s="8"/>
      <c r="TNV542" s="8"/>
      <c r="TNW542" s="8"/>
      <c r="TNX542" s="8"/>
      <c r="TNY542" s="8"/>
      <c r="TNZ542" s="8"/>
      <c r="TOA542" s="8"/>
      <c r="TOB542" s="8"/>
      <c r="TOC542" s="8"/>
      <c r="TOD542" s="8"/>
      <c r="TOE542" s="8"/>
      <c r="TOF542" s="8"/>
      <c r="TOG542" s="8"/>
      <c r="TOH542" s="8"/>
      <c r="TOI542" s="8"/>
      <c r="TOJ542" s="8"/>
      <c r="TOK542" s="8"/>
      <c r="TOL542" s="8"/>
      <c r="TOM542" s="8"/>
      <c r="TON542" s="8"/>
      <c r="TOO542" s="8"/>
      <c r="TOP542" s="8"/>
      <c r="TOQ542" s="8"/>
      <c r="TOR542" s="8"/>
      <c r="TOS542" s="8"/>
      <c r="TOT542" s="8"/>
      <c r="TOU542" s="8"/>
      <c r="TOV542" s="8"/>
      <c r="TOW542" s="8"/>
      <c r="TOX542" s="8"/>
      <c r="TOY542" s="8"/>
      <c r="TOZ542" s="8"/>
      <c r="TPA542" s="8"/>
      <c r="TPB542" s="8"/>
      <c r="TPC542" s="8"/>
      <c r="TPD542" s="8"/>
      <c r="TPE542" s="8"/>
      <c r="TPF542" s="8"/>
      <c r="TPG542" s="8"/>
      <c r="TPH542" s="8"/>
      <c r="TPI542" s="8"/>
      <c r="TPJ542" s="8"/>
      <c r="TPK542" s="8"/>
      <c r="TPL542" s="8"/>
      <c r="TPM542" s="8"/>
      <c r="TPN542" s="8"/>
      <c r="TPO542" s="8"/>
      <c r="TPP542" s="8"/>
      <c r="TPQ542" s="8"/>
      <c r="TPR542" s="8"/>
      <c r="TPS542" s="8"/>
      <c r="TPT542" s="8"/>
      <c r="TPU542" s="8"/>
      <c r="TPV542" s="8"/>
      <c r="TPW542" s="8"/>
      <c r="TPX542" s="8"/>
      <c r="TPY542" s="8"/>
      <c r="TPZ542" s="8"/>
      <c r="TQA542" s="8"/>
      <c r="TQB542" s="8"/>
      <c r="TQC542" s="8"/>
      <c r="TQD542" s="8"/>
      <c r="TQE542" s="8"/>
      <c r="TQF542" s="8"/>
      <c r="TQG542" s="8"/>
      <c r="TQH542" s="8"/>
      <c r="TQI542" s="8"/>
      <c r="TQJ542" s="8"/>
      <c r="TQK542" s="8"/>
      <c r="TQL542" s="8"/>
      <c r="TQM542" s="8"/>
      <c r="TQN542" s="8"/>
      <c r="TQO542" s="8"/>
      <c r="TQP542" s="8"/>
      <c r="TQQ542" s="8"/>
      <c r="TQR542" s="8"/>
      <c r="TQS542" s="8"/>
      <c r="TQT542" s="8"/>
      <c r="TQU542" s="8"/>
      <c r="TQV542" s="8"/>
      <c r="TQW542" s="8"/>
      <c r="TQX542" s="8"/>
      <c r="TQY542" s="8"/>
      <c r="TQZ542" s="8"/>
      <c r="TRA542" s="8"/>
      <c r="TRB542" s="8"/>
      <c r="TRC542" s="8"/>
      <c r="TRD542" s="8"/>
      <c r="TRE542" s="8"/>
      <c r="TRF542" s="8"/>
      <c r="TRG542" s="8"/>
      <c r="TRH542" s="8"/>
      <c r="TRI542" s="8"/>
      <c r="TRJ542" s="8"/>
      <c r="TRK542" s="8"/>
      <c r="TRL542" s="8"/>
      <c r="TRM542" s="8"/>
      <c r="TRN542" s="8"/>
      <c r="TRO542" s="8"/>
      <c r="TRP542" s="8"/>
      <c r="TRQ542" s="8"/>
      <c r="TRR542" s="8"/>
      <c r="TRS542" s="8"/>
      <c r="TRT542" s="8"/>
      <c r="TRU542" s="8"/>
      <c r="TRV542" s="8"/>
      <c r="TRW542" s="8"/>
      <c r="TRX542" s="8"/>
      <c r="TRY542" s="8"/>
      <c r="TRZ542" s="8"/>
      <c r="TSA542" s="8"/>
      <c r="TSB542" s="8"/>
      <c r="TSC542" s="8"/>
      <c r="TSD542" s="8"/>
      <c r="TSE542" s="8"/>
      <c r="TSF542" s="8"/>
      <c r="TSG542" s="8"/>
      <c r="TSH542" s="8"/>
      <c r="TSI542" s="8"/>
      <c r="TSJ542" s="8"/>
      <c r="TSK542" s="8"/>
      <c r="TSL542" s="8"/>
      <c r="TSM542" s="8"/>
      <c r="TSN542" s="8"/>
      <c r="TSO542" s="8"/>
      <c r="TSP542" s="8"/>
      <c r="TSQ542" s="8"/>
      <c r="TSR542" s="8"/>
      <c r="TSS542" s="8"/>
      <c r="TST542" s="8"/>
      <c r="TSU542" s="8"/>
      <c r="TSV542" s="8"/>
      <c r="TSW542" s="8"/>
      <c r="TSX542" s="8"/>
      <c r="TSY542" s="8"/>
      <c r="TSZ542" s="8"/>
      <c r="TTA542" s="8"/>
      <c r="TTB542" s="8"/>
      <c r="TTC542" s="8"/>
      <c r="TTD542" s="8"/>
      <c r="TTE542" s="8"/>
      <c r="TTF542" s="8"/>
      <c r="TTG542" s="8"/>
      <c r="TTH542" s="8"/>
      <c r="TTI542" s="8"/>
      <c r="TTJ542" s="8"/>
      <c r="TTK542" s="8"/>
      <c r="TTL542" s="8"/>
      <c r="TTM542" s="8"/>
      <c r="TTN542" s="8"/>
      <c r="TTO542" s="8"/>
      <c r="TTP542" s="8"/>
      <c r="TTQ542" s="8"/>
      <c r="TTR542" s="8"/>
      <c r="TTS542" s="8"/>
      <c r="TTT542" s="8"/>
      <c r="TTU542" s="8"/>
      <c r="TTV542" s="8"/>
      <c r="TTW542" s="8"/>
      <c r="TTX542" s="8"/>
      <c r="TTY542" s="8"/>
      <c r="TTZ542" s="8"/>
      <c r="TUA542" s="8"/>
      <c r="TUB542" s="8"/>
      <c r="TUC542" s="8"/>
      <c r="TUD542" s="8"/>
      <c r="TUE542" s="8"/>
      <c r="TUF542" s="8"/>
      <c r="TUG542" s="8"/>
      <c r="TUH542" s="8"/>
      <c r="TUI542" s="8"/>
      <c r="TUJ542" s="8"/>
      <c r="TUK542" s="8"/>
      <c r="TUL542" s="8"/>
      <c r="TUM542" s="8"/>
      <c r="TUN542" s="8"/>
      <c r="TUO542" s="8"/>
      <c r="TUP542" s="8"/>
      <c r="TUQ542" s="8"/>
      <c r="TUR542" s="8"/>
      <c r="TUS542" s="8"/>
      <c r="TUT542" s="8"/>
      <c r="TUU542" s="8"/>
      <c r="TUV542" s="8"/>
      <c r="TUW542" s="8"/>
      <c r="TUX542" s="8"/>
      <c r="TUY542" s="8"/>
      <c r="TUZ542" s="8"/>
      <c r="TVA542" s="8"/>
      <c r="TVB542" s="8"/>
      <c r="TVC542" s="8"/>
      <c r="TVD542" s="8"/>
      <c r="TVE542" s="8"/>
      <c r="TVF542" s="8"/>
      <c r="TVG542" s="8"/>
      <c r="TVH542" s="8"/>
      <c r="TVI542" s="8"/>
      <c r="TVJ542" s="8"/>
      <c r="TVK542" s="8"/>
      <c r="TVL542" s="8"/>
      <c r="TVM542" s="8"/>
      <c r="TVN542" s="8"/>
      <c r="TVO542" s="8"/>
      <c r="TVP542" s="8"/>
      <c r="TVQ542" s="8"/>
      <c r="TVR542" s="8"/>
      <c r="TVS542" s="8"/>
      <c r="TVT542" s="8"/>
      <c r="TVU542" s="8"/>
      <c r="TVV542" s="8"/>
      <c r="TVW542" s="8"/>
      <c r="TVX542" s="8"/>
      <c r="TVY542" s="8"/>
      <c r="TVZ542" s="8"/>
      <c r="TWA542" s="8"/>
      <c r="TWB542" s="8"/>
      <c r="TWC542" s="8"/>
      <c r="TWD542" s="8"/>
      <c r="TWE542" s="8"/>
      <c r="TWF542" s="8"/>
      <c r="TWG542" s="8"/>
      <c r="TWH542" s="8"/>
      <c r="TWI542" s="8"/>
      <c r="TWJ542" s="8"/>
      <c r="TWK542" s="8"/>
      <c r="TWL542" s="8"/>
      <c r="TWM542" s="8"/>
      <c r="TWN542" s="8"/>
      <c r="TWO542" s="8"/>
      <c r="TWP542" s="8"/>
      <c r="TWQ542" s="8"/>
      <c r="TWR542" s="8"/>
      <c r="TWS542" s="8"/>
      <c r="TWT542" s="8"/>
      <c r="TWU542" s="8"/>
      <c r="TWV542" s="8"/>
      <c r="TWW542" s="8"/>
      <c r="TWX542" s="8"/>
      <c r="TWY542" s="8"/>
      <c r="TWZ542" s="8"/>
      <c r="TXA542" s="8"/>
      <c r="TXB542" s="8"/>
      <c r="TXC542" s="8"/>
      <c r="TXD542" s="8"/>
      <c r="TXE542" s="8"/>
      <c r="TXF542" s="8"/>
      <c r="TXG542" s="8"/>
      <c r="TXH542" s="8"/>
      <c r="TXI542" s="8"/>
      <c r="TXJ542" s="8"/>
      <c r="TXK542" s="8"/>
      <c r="TXL542" s="8"/>
      <c r="TXM542" s="8"/>
      <c r="TXN542" s="8"/>
      <c r="TXO542" s="8"/>
      <c r="TXP542" s="8"/>
      <c r="TXQ542" s="8"/>
      <c r="TXR542" s="8"/>
      <c r="TXS542" s="8"/>
      <c r="TXT542" s="8"/>
      <c r="TXU542" s="8"/>
      <c r="TXV542" s="8"/>
      <c r="TXW542" s="8"/>
      <c r="TXX542" s="8"/>
      <c r="TXY542" s="8"/>
      <c r="TXZ542" s="8"/>
      <c r="TYA542" s="8"/>
      <c r="TYB542" s="8"/>
      <c r="TYC542" s="8"/>
      <c r="TYD542" s="8"/>
      <c r="TYE542" s="8"/>
      <c r="TYF542" s="8"/>
      <c r="TYG542" s="8"/>
      <c r="TYH542" s="8"/>
      <c r="TYI542" s="8"/>
      <c r="TYJ542" s="8"/>
      <c r="TYK542" s="8"/>
      <c r="TYL542" s="8"/>
      <c r="TYM542" s="8"/>
      <c r="TYN542" s="8"/>
      <c r="TYO542" s="8"/>
      <c r="TYP542" s="8"/>
      <c r="TYQ542" s="8"/>
      <c r="TYR542" s="8"/>
      <c r="TYS542" s="8"/>
      <c r="TYT542" s="8"/>
      <c r="TYU542" s="8"/>
      <c r="TYV542" s="8"/>
      <c r="TYW542" s="8"/>
      <c r="TYX542" s="8"/>
      <c r="TYY542" s="8"/>
      <c r="TYZ542" s="8"/>
      <c r="TZA542" s="8"/>
      <c r="TZB542" s="8"/>
      <c r="TZC542" s="8"/>
      <c r="TZD542" s="8"/>
      <c r="TZE542" s="8"/>
      <c r="TZF542" s="8"/>
      <c r="TZG542" s="8"/>
      <c r="TZH542" s="8"/>
      <c r="TZI542" s="8"/>
      <c r="TZJ542" s="8"/>
      <c r="TZK542" s="8"/>
      <c r="TZL542" s="8"/>
      <c r="TZM542" s="8"/>
      <c r="TZN542" s="8"/>
      <c r="TZO542" s="8"/>
      <c r="TZP542" s="8"/>
      <c r="TZQ542" s="8"/>
      <c r="TZR542" s="8"/>
      <c r="TZS542" s="8"/>
      <c r="TZT542" s="8"/>
      <c r="TZU542" s="8"/>
      <c r="TZV542" s="8"/>
      <c r="TZW542" s="8"/>
      <c r="TZX542" s="8"/>
      <c r="TZY542" s="8"/>
      <c r="TZZ542" s="8"/>
      <c r="UAA542" s="8"/>
      <c r="UAB542" s="8"/>
      <c r="UAC542" s="8"/>
      <c r="UAD542" s="8"/>
      <c r="UAE542" s="8"/>
      <c r="UAF542" s="8"/>
      <c r="UAG542" s="8"/>
      <c r="UAH542" s="8"/>
      <c r="UAI542" s="8"/>
      <c r="UAJ542" s="8"/>
      <c r="UAK542" s="8"/>
      <c r="UAL542" s="8"/>
      <c r="UAM542" s="8"/>
      <c r="UAN542" s="8"/>
      <c r="UAO542" s="8"/>
      <c r="UAP542" s="8"/>
      <c r="UAQ542" s="8"/>
      <c r="UAR542" s="8"/>
      <c r="UAS542" s="8"/>
      <c r="UAT542" s="8"/>
      <c r="UAU542" s="8"/>
      <c r="UAV542" s="8"/>
      <c r="UAW542" s="8"/>
      <c r="UAX542" s="8"/>
      <c r="UAY542" s="8"/>
      <c r="UAZ542" s="8"/>
      <c r="UBA542" s="8"/>
      <c r="UBB542" s="8"/>
      <c r="UBC542" s="8"/>
      <c r="UBD542" s="8"/>
      <c r="UBE542" s="8"/>
      <c r="UBF542" s="8"/>
      <c r="UBG542" s="8"/>
      <c r="UBH542" s="8"/>
      <c r="UBI542" s="8"/>
      <c r="UBJ542" s="8"/>
      <c r="UBK542" s="8"/>
      <c r="UBL542" s="8"/>
      <c r="UBM542" s="8"/>
      <c r="UBN542" s="8"/>
      <c r="UBO542" s="8"/>
      <c r="UBP542" s="8"/>
      <c r="UBQ542" s="8"/>
      <c r="UBR542" s="8"/>
      <c r="UBS542" s="8"/>
      <c r="UBT542" s="8"/>
      <c r="UBU542" s="8"/>
      <c r="UBV542" s="8"/>
      <c r="UBW542" s="8"/>
      <c r="UBX542" s="8"/>
      <c r="UBY542" s="8"/>
      <c r="UBZ542" s="8"/>
      <c r="UCA542" s="8"/>
      <c r="UCB542" s="8"/>
      <c r="UCC542" s="8"/>
      <c r="UCD542" s="8"/>
      <c r="UCE542" s="8"/>
      <c r="UCF542" s="8"/>
      <c r="UCG542" s="8"/>
      <c r="UCH542" s="8"/>
      <c r="UCI542" s="8"/>
      <c r="UCJ542" s="8"/>
      <c r="UCK542" s="8"/>
      <c r="UCL542" s="8"/>
      <c r="UCM542" s="8"/>
      <c r="UCN542" s="8"/>
      <c r="UCO542" s="8"/>
      <c r="UCP542" s="8"/>
      <c r="UCQ542" s="8"/>
      <c r="UCR542" s="8"/>
      <c r="UCS542" s="8"/>
      <c r="UCT542" s="8"/>
      <c r="UCU542" s="8"/>
      <c r="UCV542" s="8"/>
      <c r="UCW542" s="8"/>
      <c r="UCX542" s="8"/>
      <c r="UCY542" s="8"/>
      <c r="UCZ542" s="8"/>
      <c r="UDA542" s="8"/>
      <c r="UDB542" s="8"/>
      <c r="UDC542" s="8"/>
      <c r="UDD542" s="8"/>
      <c r="UDE542" s="8"/>
      <c r="UDF542" s="8"/>
      <c r="UDG542" s="8"/>
      <c r="UDH542" s="8"/>
      <c r="UDI542" s="8"/>
      <c r="UDJ542" s="8"/>
      <c r="UDK542" s="8"/>
      <c r="UDL542" s="8"/>
      <c r="UDM542" s="8"/>
      <c r="UDN542" s="8"/>
      <c r="UDO542" s="8"/>
      <c r="UDP542" s="8"/>
      <c r="UDQ542" s="8"/>
      <c r="UDR542" s="8"/>
      <c r="UDS542" s="8"/>
      <c r="UDT542" s="8"/>
      <c r="UDU542" s="8"/>
      <c r="UDV542" s="8"/>
      <c r="UDW542" s="8"/>
      <c r="UDX542" s="8"/>
      <c r="UDY542" s="8"/>
      <c r="UDZ542" s="8"/>
      <c r="UEA542" s="8"/>
      <c r="UEB542" s="8"/>
      <c r="UEC542" s="8"/>
      <c r="UED542" s="8"/>
      <c r="UEE542" s="8"/>
      <c r="UEF542" s="8"/>
      <c r="UEG542" s="8"/>
      <c r="UEH542" s="8"/>
      <c r="UEI542" s="8"/>
      <c r="UEJ542" s="8"/>
      <c r="UEK542" s="8"/>
      <c r="UEL542" s="8"/>
      <c r="UEM542" s="8"/>
      <c r="UEN542" s="8"/>
      <c r="UEO542" s="8"/>
      <c r="UEP542" s="8"/>
      <c r="UEQ542" s="8"/>
      <c r="UER542" s="8"/>
      <c r="UES542" s="8"/>
      <c r="UET542" s="8"/>
      <c r="UEU542" s="8"/>
      <c r="UEV542" s="8"/>
      <c r="UEW542" s="8"/>
      <c r="UEX542" s="8"/>
      <c r="UEY542" s="8"/>
      <c r="UEZ542" s="8"/>
      <c r="UFA542" s="8"/>
      <c r="UFB542" s="8"/>
      <c r="UFC542" s="8"/>
      <c r="UFD542" s="8"/>
      <c r="UFE542" s="8"/>
      <c r="UFF542" s="8"/>
      <c r="UFG542" s="8"/>
      <c r="UFH542" s="8"/>
      <c r="UFI542" s="8"/>
      <c r="UFJ542" s="8"/>
      <c r="UFK542" s="8"/>
      <c r="UFL542" s="8"/>
      <c r="UFM542" s="8"/>
      <c r="UFN542" s="8"/>
      <c r="UFO542" s="8"/>
      <c r="UFP542" s="8"/>
      <c r="UFQ542" s="8"/>
      <c r="UFR542" s="8"/>
      <c r="UFS542" s="8"/>
      <c r="UFT542" s="8"/>
      <c r="UFU542" s="8"/>
      <c r="UFV542" s="8"/>
      <c r="UFW542" s="8"/>
      <c r="UFX542" s="8"/>
      <c r="UFY542" s="8"/>
      <c r="UFZ542" s="8"/>
      <c r="UGA542" s="8"/>
      <c r="UGB542" s="8"/>
      <c r="UGC542" s="8"/>
      <c r="UGD542" s="8"/>
      <c r="UGE542" s="8"/>
      <c r="UGF542" s="8"/>
      <c r="UGG542" s="8"/>
      <c r="UGH542" s="8"/>
      <c r="UGI542" s="8"/>
      <c r="UGJ542" s="8"/>
      <c r="UGK542" s="8"/>
      <c r="UGL542" s="8"/>
      <c r="UGM542" s="8"/>
      <c r="UGN542" s="8"/>
      <c r="UGO542" s="8"/>
      <c r="UGP542" s="8"/>
      <c r="UGQ542" s="8"/>
      <c r="UGR542" s="8"/>
      <c r="UGS542" s="8"/>
      <c r="UGT542" s="8"/>
      <c r="UGU542" s="8"/>
      <c r="UGV542" s="8"/>
      <c r="UGW542" s="8"/>
      <c r="UGX542" s="8"/>
      <c r="UGY542" s="8"/>
      <c r="UGZ542" s="8"/>
      <c r="UHA542" s="8"/>
      <c r="UHB542" s="8"/>
      <c r="UHC542" s="8"/>
      <c r="UHD542" s="8"/>
      <c r="UHE542" s="8"/>
      <c r="UHF542" s="8"/>
      <c r="UHG542" s="8"/>
      <c r="UHH542" s="8"/>
      <c r="UHI542" s="8"/>
      <c r="UHJ542" s="8"/>
      <c r="UHK542" s="8"/>
      <c r="UHL542" s="8"/>
      <c r="UHM542" s="8"/>
      <c r="UHN542" s="8"/>
      <c r="UHO542" s="8"/>
      <c r="UHP542" s="8"/>
      <c r="UHQ542" s="8"/>
      <c r="UHR542" s="8"/>
      <c r="UHS542" s="8"/>
      <c r="UHT542" s="8"/>
      <c r="UHU542" s="8"/>
      <c r="UHV542" s="8"/>
      <c r="UHW542" s="8"/>
      <c r="UHX542" s="8"/>
      <c r="UHY542" s="8"/>
      <c r="UHZ542" s="8"/>
      <c r="UIA542" s="8"/>
      <c r="UIB542" s="8"/>
      <c r="UIC542" s="8"/>
      <c r="UID542" s="8"/>
      <c r="UIE542" s="8"/>
      <c r="UIF542" s="8"/>
      <c r="UIG542" s="8"/>
      <c r="UIH542" s="8"/>
      <c r="UII542" s="8"/>
      <c r="UIJ542" s="8"/>
      <c r="UIK542" s="8"/>
      <c r="UIL542" s="8"/>
      <c r="UIM542" s="8"/>
      <c r="UIN542" s="8"/>
      <c r="UIO542" s="8"/>
      <c r="UIP542" s="8"/>
      <c r="UIQ542" s="8"/>
      <c r="UIR542" s="8"/>
      <c r="UIS542" s="8"/>
      <c r="UIT542" s="8"/>
      <c r="UIU542" s="8"/>
      <c r="UIV542" s="8"/>
      <c r="UIW542" s="8"/>
      <c r="UIX542" s="8"/>
      <c r="UIY542" s="8"/>
      <c r="UIZ542" s="8"/>
      <c r="UJA542" s="8"/>
      <c r="UJB542" s="8"/>
      <c r="UJC542" s="8"/>
      <c r="UJD542" s="8"/>
      <c r="UJE542" s="8"/>
      <c r="UJF542" s="8"/>
      <c r="UJG542" s="8"/>
      <c r="UJH542" s="8"/>
      <c r="UJI542" s="8"/>
      <c r="UJJ542" s="8"/>
      <c r="UJK542" s="8"/>
      <c r="UJL542" s="8"/>
      <c r="UJM542" s="8"/>
      <c r="UJN542" s="8"/>
      <c r="UJO542" s="8"/>
      <c r="UJP542" s="8"/>
      <c r="UJQ542" s="8"/>
      <c r="UJR542" s="8"/>
      <c r="UJS542" s="8"/>
      <c r="UJT542" s="8"/>
      <c r="UJU542" s="8"/>
      <c r="UJV542" s="8"/>
      <c r="UJW542" s="8"/>
      <c r="UJX542" s="8"/>
      <c r="UJY542" s="8"/>
      <c r="UJZ542" s="8"/>
      <c r="UKA542" s="8"/>
      <c r="UKB542" s="8"/>
      <c r="UKC542" s="8"/>
      <c r="UKD542" s="8"/>
      <c r="UKE542" s="8"/>
      <c r="UKF542" s="8"/>
      <c r="UKG542" s="8"/>
      <c r="UKH542" s="8"/>
      <c r="UKI542" s="8"/>
      <c r="UKJ542" s="8"/>
      <c r="UKK542" s="8"/>
      <c r="UKL542" s="8"/>
      <c r="UKM542" s="8"/>
      <c r="UKN542" s="8"/>
      <c r="UKO542" s="8"/>
      <c r="UKP542" s="8"/>
      <c r="UKQ542" s="8"/>
      <c r="UKR542" s="8"/>
      <c r="UKS542" s="8"/>
      <c r="UKT542" s="8"/>
      <c r="UKU542" s="8"/>
      <c r="UKV542" s="8"/>
      <c r="UKW542" s="8"/>
      <c r="UKX542" s="8"/>
      <c r="UKY542" s="8"/>
      <c r="UKZ542" s="8"/>
      <c r="ULA542" s="8"/>
      <c r="ULB542" s="8"/>
      <c r="ULC542" s="8"/>
      <c r="ULD542" s="8"/>
      <c r="ULE542" s="8"/>
      <c r="ULF542" s="8"/>
      <c r="ULG542" s="8"/>
      <c r="ULH542" s="8"/>
      <c r="ULI542" s="8"/>
      <c r="ULJ542" s="8"/>
      <c r="ULK542" s="8"/>
      <c r="ULL542" s="8"/>
      <c r="ULM542" s="8"/>
      <c r="ULN542" s="8"/>
      <c r="ULO542" s="8"/>
      <c r="ULP542" s="8"/>
      <c r="ULQ542" s="8"/>
      <c r="ULR542" s="8"/>
      <c r="ULS542" s="8"/>
      <c r="ULT542" s="8"/>
      <c r="ULU542" s="8"/>
      <c r="ULV542" s="8"/>
      <c r="ULW542" s="8"/>
      <c r="ULX542" s="8"/>
      <c r="ULY542" s="8"/>
      <c r="ULZ542" s="8"/>
      <c r="UMA542" s="8"/>
      <c r="UMB542" s="8"/>
      <c r="UMC542" s="8"/>
      <c r="UMD542" s="8"/>
      <c r="UME542" s="8"/>
      <c r="UMF542" s="8"/>
      <c r="UMG542" s="8"/>
      <c r="UMH542" s="8"/>
      <c r="UMI542" s="8"/>
      <c r="UMJ542" s="8"/>
      <c r="UMK542" s="8"/>
      <c r="UML542" s="8"/>
      <c r="UMM542" s="8"/>
      <c r="UMN542" s="8"/>
      <c r="UMO542" s="8"/>
      <c r="UMP542" s="8"/>
      <c r="UMQ542" s="8"/>
      <c r="UMR542" s="8"/>
      <c r="UMS542" s="8"/>
      <c r="UMT542" s="8"/>
      <c r="UMU542" s="8"/>
      <c r="UMV542" s="8"/>
      <c r="UMW542" s="8"/>
      <c r="UMX542" s="8"/>
      <c r="UMY542" s="8"/>
      <c r="UMZ542" s="8"/>
      <c r="UNA542" s="8"/>
      <c r="UNB542" s="8"/>
      <c r="UNC542" s="8"/>
      <c r="UND542" s="8"/>
      <c r="UNE542" s="8"/>
      <c r="UNF542" s="8"/>
      <c r="UNG542" s="8"/>
      <c r="UNH542" s="8"/>
      <c r="UNI542" s="8"/>
      <c r="UNJ542" s="8"/>
      <c r="UNK542" s="8"/>
      <c r="UNL542" s="8"/>
      <c r="UNM542" s="8"/>
      <c r="UNN542" s="8"/>
      <c r="UNO542" s="8"/>
      <c r="UNP542" s="8"/>
      <c r="UNQ542" s="8"/>
      <c r="UNR542" s="8"/>
      <c r="UNS542" s="8"/>
      <c r="UNT542" s="8"/>
      <c r="UNU542" s="8"/>
      <c r="UNV542" s="8"/>
      <c r="UNW542" s="8"/>
      <c r="UNX542" s="8"/>
      <c r="UNY542" s="8"/>
      <c r="UNZ542" s="8"/>
      <c r="UOA542" s="8"/>
      <c r="UOB542" s="8"/>
      <c r="UOC542" s="8"/>
      <c r="UOD542" s="8"/>
      <c r="UOE542" s="8"/>
      <c r="UOF542" s="8"/>
      <c r="UOG542" s="8"/>
      <c r="UOH542" s="8"/>
      <c r="UOI542" s="8"/>
      <c r="UOJ542" s="8"/>
      <c r="UOK542" s="8"/>
      <c r="UOL542" s="8"/>
      <c r="UOM542" s="8"/>
      <c r="UON542" s="8"/>
      <c r="UOO542" s="8"/>
      <c r="UOP542" s="8"/>
      <c r="UOQ542" s="8"/>
      <c r="UOR542" s="8"/>
      <c r="UOS542" s="8"/>
      <c r="UOT542" s="8"/>
      <c r="UOU542" s="8"/>
      <c r="UOV542" s="8"/>
      <c r="UOW542" s="8"/>
      <c r="UOX542" s="8"/>
      <c r="UOY542" s="8"/>
      <c r="UOZ542" s="8"/>
      <c r="UPA542" s="8"/>
      <c r="UPB542" s="8"/>
      <c r="UPC542" s="8"/>
      <c r="UPD542" s="8"/>
      <c r="UPE542" s="8"/>
      <c r="UPF542" s="8"/>
      <c r="UPG542" s="8"/>
      <c r="UPH542" s="8"/>
      <c r="UPI542" s="8"/>
      <c r="UPJ542" s="8"/>
      <c r="UPK542" s="8"/>
      <c r="UPL542" s="8"/>
      <c r="UPM542" s="8"/>
      <c r="UPN542" s="8"/>
      <c r="UPO542" s="8"/>
      <c r="UPP542" s="8"/>
      <c r="UPQ542" s="8"/>
      <c r="UPR542" s="8"/>
      <c r="UPS542" s="8"/>
      <c r="UPT542" s="8"/>
      <c r="UPU542" s="8"/>
      <c r="UPV542" s="8"/>
      <c r="UPW542" s="8"/>
      <c r="UPX542" s="8"/>
      <c r="UPY542" s="8"/>
      <c r="UPZ542" s="8"/>
      <c r="UQA542" s="8"/>
      <c r="UQB542" s="8"/>
      <c r="UQC542" s="8"/>
      <c r="UQD542" s="8"/>
      <c r="UQE542" s="8"/>
      <c r="UQF542" s="8"/>
      <c r="UQG542" s="8"/>
      <c r="UQH542" s="8"/>
      <c r="UQI542" s="8"/>
      <c r="UQJ542" s="8"/>
      <c r="UQK542" s="8"/>
      <c r="UQL542" s="8"/>
      <c r="UQM542" s="8"/>
      <c r="UQN542" s="8"/>
      <c r="UQO542" s="8"/>
      <c r="UQP542" s="8"/>
      <c r="UQQ542" s="8"/>
      <c r="UQR542" s="8"/>
      <c r="UQS542" s="8"/>
      <c r="UQT542" s="8"/>
      <c r="UQU542" s="8"/>
      <c r="UQV542" s="8"/>
      <c r="UQW542" s="8"/>
      <c r="UQX542" s="8"/>
      <c r="UQY542" s="8"/>
      <c r="UQZ542" s="8"/>
      <c r="URA542" s="8"/>
      <c r="URB542" s="8"/>
      <c r="URC542" s="8"/>
      <c r="URD542" s="8"/>
      <c r="URE542" s="8"/>
      <c r="URF542" s="8"/>
      <c r="URG542" s="8"/>
      <c r="URH542" s="8"/>
      <c r="URI542" s="8"/>
      <c r="URJ542" s="8"/>
      <c r="URK542" s="8"/>
      <c r="URL542" s="8"/>
      <c r="URM542" s="8"/>
      <c r="URN542" s="8"/>
      <c r="URO542" s="8"/>
      <c r="URP542" s="8"/>
      <c r="URQ542" s="8"/>
      <c r="URR542" s="8"/>
      <c r="URS542" s="8"/>
      <c r="URT542" s="8"/>
      <c r="URU542" s="8"/>
      <c r="URV542" s="8"/>
      <c r="URW542" s="8"/>
      <c r="URX542" s="8"/>
      <c r="URY542" s="8"/>
      <c r="URZ542" s="8"/>
      <c r="USA542" s="8"/>
      <c r="USB542" s="8"/>
      <c r="USC542" s="8"/>
      <c r="USD542" s="8"/>
      <c r="USE542" s="8"/>
      <c r="USF542" s="8"/>
      <c r="USG542" s="8"/>
      <c r="USH542" s="8"/>
      <c r="USI542" s="8"/>
      <c r="USJ542" s="8"/>
      <c r="USK542" s="8"/>
      <c r="USL542" s="8"/>
      <c r="USM542" s="8"/>
      <c r="USN542" s="8"/>
      <c r="USO542" s="8"/>
      <c r="USP542" s="8"/>
      <c r="USQ542" s="8"/>
      <c r="USR542" s="8"/>
      <c r="USS542" s="8"/>
      <c r="UST542" s="8"/>
      <c r="USU542" s="8"/>
      <c r="USV542" s="8"/>
      <c r="USW542" s="8"/>
      <c r="USX542" s="8"/>
      <c r="USY542" s="8"/>
      <c r="USZ542" s="8"/>
      <c r="UTA542" s="8"/>
      <c r="UTB542" s="8"/>
      <c r="UTC542" s="8"/>
      <c r="UTD542" s="8"/>
      <c r="UTE542" s="8"/>
      <c r="UTF542" s="8"/>
      <c r="UTG542" s="8"/>
      <c r="UTH542" s="8"/>
      <c r="UTI542" s="8"/>
      <c r="UTJ542" s="8"/>
      <c r="UTK542" s="8"/>
      <c r="UTL542" s="8"/>
      <c r="UTM542" s="8"/>
      <c r="UTN542" s="8"/>
      <c r="UTO542" s="8"/>
      <c r="UTP542" s="8"/>
      <c r="UTQ542" s="8"/>
      <c r="UTR542" s="8"/>
      <c r="UTS542" s="8"/>
      <c r="UTT542" s="8"/>
      <c r="UTU542" s="8"/>
      <c r="UTV542" s="8"/>
      <c r="UTW542" s="8"/>
      <c r="UTX542" s="8"/>
      <c r="UTY542" s="8"/>
      <c r="UTZ542" s="8"/>
      <c r="UUA542" s="8"/>
      <c r="UUB542" s="8"/>
      <c r="UUC542" s="8"/>
      <c r="UUD542" s="8"/>
      <c r="UUE542" s="8"/>
      <c r="UUF542" s="8"/>
      <c r="UUG542" s="8"/>
      <c r="UUH542" s="8"/>
      <c r="UUI542" s="8"/>
      <c r="UUJ542" s="8"/>
      <c r="UUK542" s="8"/>
      <c r="UUL542" s="8"/>
      <c r="UUM542" s="8"/>
      <c r="UUN542" s="8"/>
      <c r="UUO542" s="8"/>
      <c r="UUP542" s="8"/>
      <c r="UUQ542" s="8"/>
      <c r="UUR542" s="8"/>
      <c r="UUS542" s="8"/>
      <c r="UUT542" s="8"/>
      <c r="UUU542" s="8"/>
      <c r="UUV542" s="8"/>
      <c r="UUW542" s="8"/>
      <c r="UUX542" s="8"/>
      <c r="UUY542" s="8"/>
      <c r="UUZ542" s="8"/>
      <c r="UVA542" s="8"/>
      <c r="UVB542" s="8"/>
      <c r="UVC542" s="8"/>
      <c r="UVD542" s="8"/>
      <c r="UVE542" s="8"/>
      <c r="UVF542" s="8"/>
      <c r="UVG542" s="8"/>
      <c r="UVH542" s="8"/>
      <c r="UVI542" s="8"/>
      <c r="UVJ542" s="8"/>
      <c r="UVK542" s="8"/>
      <c r="UVL542" s="8"/>
      <c r="UVM542" s="8"/>
      <c r="UVN542" s="8"/>
      <c r="UVO542" s="8"/>
      <c r="UVP542" s="8"/>
      <c r="UVQ542" s="8"/>
      <c r="UVR542" s="8"/>
      <c r="UVS542" s="8"/>
      <c r="UVT542" s="8"/>
      <c r="UVU542" s="8"/>
      <c r="UVV542" s="8"/>
      <c r="UVW542" s="8"/>
      <c r="UVX542" s="8"/>
      <c r="UVY542" s="8"/>
      <c r="UVZ542" s="8"/>
      <c r="UWA542" s="8"/>
      <c r="UWB542" s="8"/>
      <c r="UWC542" s="8"/>
      <c r="UWD542" s="8"/>
      <c r="UWE542" s="8"/>
      <c r="UWF542" s="8"/>
      <c r="UWG542" s="8"/>
      <c r="UWH542" s="8"/>
      <c r="UWI542" s="8"/>
      <c r="UWJ542" s="8"/>
      <c r="UWK542" s="8"/>
      <c r="UWL542" s="8"/>
      <c r="UWM542" s="8"/>
      <c r="UWN542" s="8"/>
      <c r="UWO542" s="8"/>
      <c r="UWP542" s="8"/>
      <c r="UWQ542" s="8"/>
      <c r="UWR542" s="8"/>
      <c r="UWS542" s="8"/>
      <c r="UWT542" s="8"/>
      <c r="UWU542" s="8"/>
      <c r="UWV542" s="8"/>
      <c r="UWW542" s="8"/>
      <c r="UWX542" s="8"/>
      <c r="UWY542" s="8"/>
      <c r="UWZ542" s="8"/>
      <c r="UXA542" s="8"/>
      <c r="UXB542" s="8"/>
      <c r="UXC542" s="8"/>
      <c r="UXD542" s="8"/>
      <c r="UXE542" s="8"/>
      <c r="UXF542" s="8"/>
      <c r="UXG542" s="8"/>
      <c r="UXH542" s="8"/>
      <c r="UXI542" s="8"/>
      <c r="UXJ542" s="8"/>
      <c r="UXK542" s="8"/>
      <c r="UXL542" s="8"/>
      <c r="UXM542" s="8"/>
      <c r="UXN542" s="8"/>
      <c r="UXO542" s="8"/>
      <c r="UXP542" s="8"/>
      <c r="UXQ542" s="8"/>
      <c r="UXR542" s="8"/>
      <c r="UXS542" s="8"/>
      <c r="UXT542" s="8"/>
      <c r="UXU542" s="8"/>
      <c r="UXV542" s="8"/>
      <c r="UXW542" s="8"/>
      <c r="UXX542" s="8"/>
      <c r="UXY542" s="8"/>
      <c r="UXZ542" s="8"/>
      <c r="UYA542" s="8"/>
      <c r="UYB542" s="8"/>
      <c r="UYC542" s="8"/>
      <c r="UYD542" s="8"/>
      <c r="UYE542" s="8"/>
      <c r="UYF542" s="8"/>
      <c r="UYG542" s="8"/>
      <c r="UYH542" s="8"/>
      <c r="UYI542" s="8"/>
      <c r="UYJ542" s="8"/>
      <c r="UYK542" s="8"/>
      <c r="UYL542" s="8"/>
      <c r="UYM542" s="8"/>
      <c r="UYN542" s="8"/>
      <c r="UYO542" s="8"/>
      <c r="UYP542" s="8"/>
      <c r="UYQ542" s="8"/>
      <c r="UYR542" s="8"/>
      <c r="UYS542" s="8"/>
      <c r="UYT542" s="8"/>
      <c r="UYU542" s="8"/>
      <c r="UYV542" s="8"/>
      <c r="UYW542" s="8"/>
      <c r="UYX542" s="8"/>
      <c r="UYY542" s="8"/>
      <c r="UYZ542" s="8"/>
      <c r="UZA542" s="8"/>
      <c r="UZB542" s="8"/>
      <c r="UZC542" s="8"/>
      <c r="UZD542" s="8"/>
      <c r="UZE542" s="8"/>
      <c r="UZF542" s="8"/>
      <c r="UZG542" s="8"/>
      <c r="UZH542" s="8"/>
      <c r="UZI542" s="8"/>
      <c r="UZJ542" s="8"/>
      <c r="UZK542" s="8"/>
      <c r="UZL542" s="8"/>
      <c r="UZM542" s="8"/>
      <c r="UZN542" s="8"/>
      <c r="UZO542" s="8"/>
      <c r="UZP542" s="8"/>
      <c r="UZQ542" s="8"/>
      <c r="UZR542" s="8"/>
      <c r="UZS542" s="8"/>
      <c r="UZT542" s="8"/>
      <c r="UZU542" s="8"/>
      <c r="UZV542" s="8"/>
      <c r="UZW542" s="8"/>
      <c r="UZX542" s="8"/>
      <c r="UZY542" s="8"/>
      <c r="UZZ542" s="8"/>
      <c r="VAA542" s="8"/>
      <c r="VAB542" s="8"/>
      <c r="VAC542" s="8"/>
      <c r="VAD542" s="8"/>
      <c r="VAE542" s="8"/>
      <c r="VAF542" s="8"/>
      <c r="VAG542" s="8"/>
      <c r="VAH542" s="8"/>
      <c r="VAI542" s="8"/>
      <c r="VAJ542" s="8"/>
      <c r="VAK542" s="8"/>
      <c r="VAL542" s="8"/>
      <c r="VAM542" s="8"/>
      <c r="VAN542" s="8"/>
      <c r="VAO542" s="8"/>
      <c r="VAP542" s="8"/>
      <c r="VAQ542" s="8"/>
      <c r="VAR542" s="8"/>
      <c r="VAS542" s="8"/>
      <c r="VAT542" s="8"/>
      <c r="VAU542" s="8"/>
      <c r="VAV542" s="8"/>
      <c r="VAW542" s="8"/>
      <c r="VAX542" s="8"/>
      <c r="VAY542" s="8"/>
      <c r="VAZ542" s="8"/>
      <c r="VBA542" s="8"/>
      <c r="VBB542" s="8"/>
      <c r="VBC542" s="8"/>
      <c r="VBD542" s="8"/>
      <c r="VBE542" s="8"/>
      <c r="VBF542" s="8"/>
      <c r="VBG542" s="8"/>
      <c r="VBH542" s="8"/>
      <c r="VBI542" s="8"/>
      <c r="VBJ542" s="8"/>
      <c r="VBK542" s="8"/>
      <c r="VBL542" s="8"/>
      <c r="VBM542" s="8"/>
      <c r="VBN542" s="8"/>
      <c r="VBO542" s="8"/>
      <c r="VBP542" s="8"/>
      <c r="VBQ542" s="8"/>
      <c r="VBR542" s="8"/>
      <c r="VBS542" s="8"/>
      <c r="VBT542" s="8"/>
      <c r="VBU542" s="8"/>
      <c r="VBV542" s="8"/>
      <c r="VBW542" s="8"/>
      <c r="VBX542" s="8"/>
      <c r="VBY542" s="8"/>
      <c r="VBZ542" s="8"/>
      <c r="VCA542" s="8"/>
      <c r="VCB542" s="8"/>
      <c r="VCC542" s="8"/>
      <c r="VCD542" s="8"/>
      <c r="VCE542" s="8"/>
      <c r="VCF542" s="8"/>
      <c r="VCG542" s="8"/>
      <c r="VCH542" s="8"/>
      <c r="VCI542" s="8"/>
      <c r="VCJ542" s="8"/>
      <c r="VCK542" s="8"/>
      <c r="VCL542" s="8"/>
      <c r="VCM542" s="8"/>
      <c r="VCN542" s="8"/>
      <c r="VCO542" s="8"/>
      <c r="VCP542" s="8"/>
      <c r="VCQ542" s="8"/>
      <c r="VCR542" s="8"/>
      <c r="VCS542" s="8"/>
      <c r="VCT542" s="8"/>
      <c r="VCU542" s="8"/>
      <c r="VCV542" s="8"/>
      <c r="VCW542" s="8"/>
      <c r="VCX542" s="8"/>
      <c r="VCY542" s="8"/>
      <c r="VCZ542" s="8"/>
      <c r="VDA542" s="8"/>
      <c r="VDB542" s="8"/>
      <c r="VDC542" s="8"/>
      <c r="VDD542" s="8"/>
      <c r="VDE542" s="8"/>
      <c r="VDF542" s="8"/>
      <c r="VDG542" s="8"/>
      <c r="VDH542" s="8"/>
      <c r="VDI542" s="8"/>
      <c r="VDJ542" s="8"/>
      <c r="VDK542" s="8"/>
      <c r="VDL542" s="8"/>
      <c r="VDM542" s="8"/>
      <c r="VDN542" s="8"/>
      <c r="VDO542" s="8"/>
      <c r="VDP542" s="8"/>
      <c r="VDQ542" s="8"/>
      <c r="VDR542" s="8"/>
      <c r="VDS542" s="8"/>
      <c r="VDT542" s="8"/>
      <c r="VDU542" s="8"/>
      <c r="VDV542" s="8"/>
      <c r="VDW542" s="8"/>
      <c r="VDX542" s="8"/>
      <c r="VDY542" s="8"/>
      <c r="VDZ542" s="8"/>
      <c r="VEA542" s="8"/>
      <c r="VEB542" s="8"/>
      <c r="VEC542" s="8"/>
      <c r="VED542" s="8"/>
      <c r="VEE542" s="8"/>
      <c r="VEF542" s="8"/>
      <c r="VEG542" s="8"/>
      <c r="VEH542" s="8"/>
      <c r="VEI542" s="8"/>
      <c r="VEJ542" s="8"/>
      <c r="VEK542" s="8"/>
      <c r="VEL542" s="8"/>
      <c r="VEM542" s="8"/>
      <c r="VEN542" s="8"/>
      <c r="VEO542" s="8"/>
      <c r="VEP542" s="8"/>
      <c r="VEQ542" s="8"/>
      <c r="VER542" s="8"/>
      <c r="VES542" s="8"/>
      <c r="VET542" s="8"/>
      <c r="VEU542" s="8"/>
      <c r="VEV542" s="8"/>
      <c r="VEW542" s="8"/>
      <c r="VEX542" s="8"/>
      <c r="VEY542" s="8"/>
      <c r="VEZ542" s="8"/>
      <c r="VFA542" s="8"/>
      <c r="VFB542" s="8"/>
      <c r="VFC542" s="8"/>
      <c r="VFD542" s="8"/>
      <c r="VFE542" s="8"/>
      <c r="VFF542" s="8"/>
      <c r="VFG542" s="8"/>
      <c r="VFH542" s="8"/>
      <c r="VFI542" s="8"/>
      <c r="VFJ542" s="8"/>
      <c r="VFK542" s="8"/>
      <c r="VFL542" s="8"/>
      <c r="VFM542" s="8"/>
      <c r="VFN542" s="8"/>
      <c r="VFO542" s="8"/>
      <c r="VFP542" s="8"/>
      <c r="VFQ542" s="8"/>
      <c r="VFR542" s="8"/>
      <c r="VFS542" s="8"/>
      <c r="VFT542" s="8"/>
      <c r="VFU542" s="8"/>
      <c r="VFV542" s="8"/>
      <c r="VFW542" s="8"/>
      <c r="VFX542" s="8"/>
      <c r="VFY542" s="8"/>
      <c r="VFZ542" s="8"/>
      <c r="VGA542" s="8"/>
      <c r="VGB542" s="8"/>
      <c r="VGC542" s="8"/>
      <c r="VGD542" s="8"/>
      <c r="VGE542" s="8"/>
      <c r="VGF542" s="8"/>
      <c r="VGG542" s="8"/>
      <c r="VGH542" s="8"/>
      <c r="VGI542" s="8"/>
      <c r="VGJ542" s="8"/>
      <c r="VGK542" s="8"/>
      <c r="VGL542" s="8"/>
      <c r="VGM542" s="8"/>
      <c r="VGN542" s="8"/>
      <c r="VGO542" s="8"/>
      <c r="VGP542" s="8"/>
      <c r="VGQ542" s="8"/>
      <c r="VGR542" s="8"/>
      <c r="VGS542" s="8"/>
      <c r="VGT542" s="8"/>
      <c r="VGU542" s="8"/>
      <c r="VGV542" s="8"/>
      <c r="VGW542" s="8"/>
      <c r="VGX542" s="8"/>
      <c r="VGY542" s="8"/>
      <c r="VGZ542" s="8"/>
      <c r="VHA542" s="8"/>
      <c r="VHB542" s="8"/>
      <c r="VHC542" s="8"/>
      <c r="VHD542" s="8"/>
      <c r="VHE542" s="8"/>
      <c r="VHF542" s="8"/>
      <c r="VHG542" s="8"/>
      <c r="VHH542" s="8"/>
      <c r="VHI542" s="8"/>
      <c r="VHJ542" s="8"/>
      <c r="VHK542" s="8"/>
      <c r="VHL542" s="8"/>
      <c r="VHM542" s="8"/>
      <c r="VHN542" s="8"/>
      <c r="VHO542" s="8"/>
      <c r="VHP542" s="8"/>
      <c r="VHQ542" s="8"/>
      <c r="VHR542" s="8"/>
      <c r="VHS542" s="8"/>
      <c r="VHT542" s="8"/>
      <c r="VHU542" s="8"/>
      <c r="VHV542" s="8"/>
      <c r="VHW542" s="8"/>
      <c r="VHX542" s="8"/>
      <c r="VHY542" s="8"/>
      <c r="VHZ542" s="8"/>
      <c r="VIA542" s="8"/>
      <c r="VIB542" s="8"/>
      <c r="VIC542" s="8"/>
      <c r="VID542" s="8"/>
      <c r="VIE542" s="8"/>
      <c r="VIF542" s="8"/>
      <c r="VIG542" s="8"/>
      <c r="VIH542" s="8"/>
      <c r="VII542" s="8"/>
      <c r="VIJ542" s="8"/>
      <c r="VIK542" s="8"/>
      <c r="VIL542" s="8"/>
      <c r="VIM542" s="8"/>
      <c r="VIN542" s="8"/>
      <c r="VIO542" s="8"/>
      <c r="VIP542" s="8"/>
      <c r="VIQ542" s="8"/>
      <c r="VIR542" s="8"/>
      <c r="VIS542" s="8"/>
      <c r="VIT542" s="8"/>
      <c r="VIU542" s="8"/>
      <c r="VIV542" s="8"/>
      <c r="VIW542" s="8"/>
      <c r="VIX542" s="8"/>
      <c r="VIY542" s="8"/>
      <c r="VIZ542" s="8"/>
      <c r="VJA542" s="8"/>
      <c r="VJB542" s="8"/>
      <c r="VJC542" s="8"/>
      <c r="VJD542" s="8"/>
      <c r="VJE542" s="8"/>
      <c r="VJF542" s="8"/>
      <c r="VJG542" s="8"/>
      <c r="VJH542" s="8"/>
      <c r="VJI542" s="8"/>
      <c r="VJJ542" s="8"/>
      <c r="VJK542" s="8"/>
      <c r="VJL542" s="8"/>
      <c r="VJM542" s="8"/>
      <c r="VJN542" s="8"/>
      <c r="VJO542" s="8"/>
      <c r="VJP542" s="8"/>
      <c r="VJQ542" s="8"/>
      <c r="VJR542" s="8"/>
      <c r="VJS542" s="8"/>
      <c r="VJT542" s="8"/>
      <c r="VJU542" s="8"/>
      <c r="VJV542" s="8"/>
      <c r="VJW542" s="8"/>
      <c r="VJX542" s="8"/>
      <c r="VJY542" s="8"/>
      <c r="VJZ542" s="8"/>
      <c r="VKA542" s="8"/>
      <c r="VKB542" s="8"/>
      <c r="VKC542" s="8"/>
      <c r="VKD542" s="8"/>
      <c r="VKE542" s="8"/>
      <c r="VKF542" s="8"/>
      <c r="VKG542" s="8"/>
      <c r="VKH542" s="8"/>
      <c r="VKI542" s="8"/>
      <c r="VKJ542" s="8"/>
      <c r="VKK542" s="8"/>
      <c r="VKL542" s="8"/>
      <c r="VKM542" s="8"/>
      <c r="VKN542" s="8"/>
      <c r="VKO542" s="8"/>
      <c r="VKP542" s="8"/>
      <c r="VKQ542" s="8"/>
      <c r="VKR542" s="8"/>
      <c r="VKS542" s="8"/>
      <c r="VKT542" s="8"/>
      <c r="VKU542" s="8"/>
      <c r="VKV542" s="8"/>
      <c r="VKW542" s="8"/>
      <c r="VKX542" s="8"/>
      <c r="VKY542" s="8"/>
      <c r="VKZ542" s="8"/>
      <c r="VLA542" s="8"/>
      <c r="VLB542" s="8"/>
      <c r="VLC542" s="8"/>
      <c r="VLD542" s="8"/>
      <c r="VLE542" s="8"/>
      <c r="VLF542" s="8"/>
      <c r="VLG542" s="8"/>
      <c r="VLH542" s="8"/>
      <c r="VLI542" s="8"/>
      <c r="VLJ542" s="8"/>
      <c r="VLK542" s="8"/>
      <c r="VLL542" s="8"/>
      <c r="VLM542" s="8"/>
      <c r="VLN542" s="8"/>
      <c r="VLO542" s="8"/>
      <c r="VLP542" s="8"/>
      <c r="VLQ542" s="8"/>
      <c r="VLR542" s="8"/>
      <c r="VLS542" s="8"/>
      <c r="VLT542" s="8"/>
      <c r="VLU542" s="8"/>
      <c r="VLV542" s="8"/>
      <c r="VLW542" s="8"/>
      <c r="VLX542" s="8"/>
      <c r="VLY542" s="8"/>
      <c r="VLZ542" s="8"/>
      <c r="VMA542" s="8"/>
      <c r="VMB542" s="8"/>
      <c r="VMC542" s="8"/>
      <c r="VMD542" s="8"/>
      <c r="VME542" s="8"/>
      <c r="VMF542" s="8"/>
      <c r="VMG542" s="8"/>
      <c r="VMH542" s="8"/>
      <c r="VMI542" s="8"/>
      <c r="VMJ542" s="8"/>
      <c r="VMK542" s="8"/>
      <c r="VML542" s="8"/>
      <c r="VMM542" s="8"/>
      <c r="VMN542" s="8"/>
      <c r="VMO542" s="8"/>
      <c r="VMP542" s="8"/>
      <c r="VMQ542" s="8"/>
      <c r="VMR542" s="8"/>
      <c r="VMS542" s="8"/>
      <c r="VMT542" s="8"/>
      <c r="VMU542" s="8"/>
      <c r="VMV542" s="8"/>
      <c r="VMW542" s="8"/>
      <c r="VMX542" s="8"/>
      <c r="VMY542" s="8"/>
      <c r="VMZ542" s="8"/>
      <c r="VNA542" s="8"/>
      <c r="VNB542" s="8"/>
      <c r="VNC542" s="8"/>
      <c r="VND542" s="8"/>
      <c r="VNE542" s="8"/>
      <c r="VNF542" s="8"/>
      <c r="VNG542" s="8"/>
      <c r="VNH542" s="8"/>
      <c r="VNI542" s="8"/>
      <c r="VNJ542" s="8"/>
      <c r="VNK542" s="8"/>
      <c r="VNL542" s="8"/>
      <c r="VNM542" s="8"/>
      <c r="VNN542" s="8"/>
      <c r="VNO542" s="8"/>
      <c r="VNP542" s="8"/>
      <c r="VNQ542" s="8"/>
      <c r="VNR542" s="8"/>
      <c r="VNS542" s="8"/>
      <c r="VNT542" s="8"/>
      <c r="VNU542" s="8"/>
      <c r="VNV542" s="8"/>
      <c r="VNW542" s="8"/>
      <c r="VNX542" s="8"/>
      <c r="VNY542" s="8"/>
      <c r="VNZ542" s="8"/>
      <c r="VOA542" s="8"/>
      <c r="VOB542" s="8"/>
      <c r="VOC542" s="8"/>
      <c r="VOD542" s="8"/>
      <c r="VOE542" s="8"/>
      <c r="VOF542" s="8"/>
      <c r="VOG542" s="8"/>
      <c r="VOH542" s="8"/>
      <c r="VOI542" s="8"/>
      <c r="VOJ542" s="8"/>
      <c r="VOK542" s="8"/>
      <c r="VOL542" s="8"/>
      <c r="VOM542" s="8"/>
      <c r="VON542" s="8"/>
      <c r="VOO542" s="8"/>
      <c r="VOP542" s="8"/>
      <c r="VOQ542" s="8"/>
      <c r="VOR542" s="8"/>
      <c r="VOS542" s="8"/>
      <c r="VOT542" s="8"/>
      <c r="VOU542" s="8"/>
      <c r="VOV542" s="8"/>
      <c r="VOW542" s="8"/>
      <c r="VOX542" s="8"/>
      <c r="VOY542" s="8"/>
      <c r="VOZ542" s="8"/>
      <c r="VPA542" s="8"/>
      <c r="VPB542" s="8"/>
      <c r="VPC542" s="8"/>
      <c r="VPD542" s="8"/>
      <c r="VPE542" s="8"/>
      <c r="VPF542" s="8"/>
      <c r="VPG542" s="8"/>
      <c r="VPH542" s="8"/>
      <c r="VPI542" s="8"/>
      <c r="VPJ542" s="8"/>
      <c r="VPK542" s="8"/>
      <c r="VPL542" s="8"/>
      <c r="VPM542" s="8"/>
      <c r="VPN542" s="8"/>
      <c r="VPO542" s="8"/>
      <c r="VPP542" s="8"/>
      <c r="VPQ542" s="8"/>
      <c r="VPR542" s="8"/>
      <c r="VPS542" s="8"/>
      <c r="VPT542" s="8"/>
      <c r="VPU542" s="8"/>
      <c r="VPV542" s="8"/>
      <c r="VPW542" s="8"/>
      <c r="VPX542" s="8"/>
      <c r="VPY542" s="8"/>
      <c r="VPZ542" s="8"/>
      <c r="VQA542" s="8"/>
      <c r="VQB542" s="8"/>
      <c r="VQC542" s="8"/>
      <c r="VQD542" s="8"/>
      <c r="VQE542" s="8"/>
      <c r="VQF542" s="8"/>
      <c r="VQG542" s="8"/>
      <c r="VQH542" s="8"/>
      <c r="VQI542" s="8"/>
      <c r="VQJ542" s="8"/>
      <c r="VQK542" s="8"/>
      <c r="VQL542" s="8"/>
      <c r="VQM542" s="8"/>
      <c r="VQN542" s="8"/>
      <c r="VQO542" s="8"/>
      <c r="VQP542" s="8"/>
      <c r="VQQ542" s="8"/>
      <c r="VQR542" s="8"/>
      <c r="VQS542" s="8"/>
      <c r="VQT542" s="8"/>
      <c r="VQU542" s="8"/>
      <c r="VQV542" s="8"/>
      <c r="VQW542" s="8"/>
      <c r="VQX542" s="8"/>
      <c r="VQY542" s="8"/>
      <c r="VQZ542" s="8"/>
      <c r="VRA542" s="8"/>
      <c r="VRB542" s="8"/>
      <c r="VRC542" s="8"/>
      <c r="VRD542" s="8"/>
      <c r="VRE542" s="8"/>
      <c r="VRF542" s="8"/>
      <c r="VRG542" s="8"/>
      <c r="VRH542" s="8"/>
      <c r="VRI542" s="8"/>
      <c r="VRJ542" s="8"/>
      <c r="VRK542" s="8"/>
      <c r="VRL542" s="8"/>
      <c r="VRM542" s="8"/>
      <c r="VRN542" s="8"/>
      <c r="VRO542" s="8"/>
      <c r="VRP542" s="8"/>
      <c r="VRQ542" s="8"/>
      <c r="VRR542" s="8"/>
      <c r="VRS542" s="8"/>
      <c r="VRT542" s="8"/>
      <c r="VRU542" s="8"/>
      <c r="VRV542" s="8"/>
      <c r="VRW542" s="8"/>
      <c r="VRX542" s="8"/>
      <c r="VRY542" s="8"/>
      <c r="VRZ542" s="8"/>
      <c r="VSA542" s="8"/>
      <c r="VSB542" s="8"/>
      <c r="VSC542" s="8"/>
      <c r="VSD542" s="8"/>
      <c r="VSE542" s="8"/>
      <c r="VSF542" s="8"/>
      <c r="VSG542" s="8"/>
      <c r="VSH542" s="8"/>
      <c r="VSI542" s="8"/>
      <c r="VSJ542" s="8"/>
      <c r="VSK542" s="8"/>
      <c r="VSL542" s="8"/>
      <c r="VSM542" s="8"/>
      <c r="VSN542" s="8"/>
      <c r="VSO542" s="8"/>
      <c r="VSP542" s="8"/>
      <c r="VSQ542" s="8"/>
      <c r="VSR542" s="8"/>
      <c r="VSS542" s="8"/>
      <c r="VST542" s="8"/>
      <c r="VSU542" s="8"/>
      <c r="VSV542" s="8"/>
      <c r="VSW542" s="8"/>
      <c r="VSX542" s="8"/>
      <c r="VSY542" s="8"/>
      <c r="VSZ542" s="8"/>
      <c r="VTA542" s="8"/>
      <c r="VTB542" s="8"/>
      <c r="VTC542" s="8"/>
      <c r="VTD542" s="8"/>
      <c r="VTE542" s="8"/>
      <c r="VTF542" s="8"/>
      <c r="VTG542" s="8"/>
      <c r="VTH542" s="8"/>
      <c r="VTI542" s="8"/>
      <c r="VTJ542" s="8"/>
      <c r="VTK542" s="8"/>
      <c r="VTL542" s="8"/>
      <c r="VTM542" s="8"/>
      <c r="VTN542" s="8"/>
      <c r="VTO542" s="8"/>
      <c r="VTP542" s="8"/>
      <c r="VTQ542" s="8"/>
      <c r="VTR542" s="8"/>
      <c r="VTS542" s="8"/>
      <c r="VTT542" s="8"/>
      <c r="VTU542" s="8"/>
      <c r="VTV542" s="8"/>
      <c r="VTW542" s="8"/>
      <c r="VTX542" s="8"/>
      <c r="VTY542" s="8"/>
      <c r="VTZ542" s="8"/>
      <c r="VUA542" s="8"/>
      <c r="VUB542" s="8"/>
      <c r="VUC542" s="8"/>
      <c r="VUD542" s="8"/>
      <c r="VUE542" s="8"/>
      <c r="VUF542" s="8"/>
      <c r="VUG542" s="8"/>
      <c r="VUH542" s="8"/>
      <c r="VUI542" s="8"/>
      <c r="VUJ542" s="8"/>
      <c r="VUK542" s="8"/>
      <c r="VUL542" s="8"/>
      <c r="VUM542" s="8"/>
      <c r="VUN542" s="8"/>
      <c r="VUO542" s="8"/>
      <c r="VUP542" s="8"/>
      <c r="VUQ542" s="8"/>
      <c r="VUR542" s="8"/>
      <c r="VUS542" s="8"/>
      <c r="VUT542" s="8"/>
      <c r="VUU542" s="8"/>
      <c r="VUV542" s="8"/>
      <c r="VUW542" s="8"/>
      <c r="VUX542" s="8"/>
      <c r="VUY542" s="8"/>
      <c r="VUZ542" s="8"/>
      <c r="VVA542" s="8"/>
      <c r="VVB542" s="8"/>
      <c r="VVC542" s="8"/>
      <c r="VVD542" s="8"/>
      <c r="VVE542" s="8"/>
      <c r="VVF542" s="8"/>
      <c r="VVG542" s="8"/>
      <c r="VVH542" s="8"/>
      <c r="VVI542" s="8"/>
      <c r="VVJ542" s="8"/>
      <c r="VVK542" s="8"/>
      <c r="VVL542" s="8"/>
      <c r="VVM542" s="8"/>
      <c r="VVN542" s="8"/>
      <c r="VVO542" s="8"/>
      <c r="VVP542" s="8"/>
      <c r="VVQ542" s="8"/>
      <c r="VVR542" s="8"/>
      <c r="VVS542" s="8"/>
      <c r="VVT542" s="8"/>
      <c r="VVU542" s="8"/>
      <c r="VVV542" s="8"/>
      <c r="VVW542" s="8"/>
      <c r="VVX542" s="8"/>
      <c r="VVY542" s="8"/>
      <c r="VVZ542" s="8"/>
      <c r="VWA542" s="8"/>
      <c r="VWB542" s="8"/>
      <c r="VWC542" s="8"/>
      <c r="VWD542" s="8"/>
      <c r="VWE542" s="8"/>
      <c r="VWF542" s="8"/>
      <c r="VWG542" s="8"/>
      <c r="VWH542" s="8"/>
      <c r="VWI542" s="8"/>
      <c r="VWJ542" s="8"/>
      <c r="VWK542" s="8"/>
      <c r="VWL542" s="8"/>
      <c r="VWM542" s="8"/>
      <c r="VWN542" s="8"/>
      <c r="VWO542" s="8"/>
      <c r="VWP542" s="8"/>
      <c r="VWQ542" s="8"/>
      <c r="VWR542" s="8"/>
      <c r="VWS542" s="8"/>
      <c r="VWT542" s="8"/>
      <c r="VWU542" s="8"/>
      <c r="VWV542" s="8"/>
      <c r="VWW542" s="8"/>
      <c r="VWX542" s="8"/>
      <c r="VWY542" s="8"/>
      <c r="VWZ542" s="8"/>
      <c r="VXA542" s="8"/>
      <c r="VXB542" s="8"/>
      <c r="VXC542" s="8"/>
      <c r="VXD542" s="8"/>
      <c r="VXE542" s="8"/>
      <c r="VXF542" s="8"/>
      <c r="VXG542" s="8"/>
      <c r="VXH542" s="8"/>
      <c r="VXI542" s="8"/>
      <c r="VXJ542" s="8"/>
      <c r="VXK542" s="8"/>
      <c r="VXL542" s="8"/>
      <c r="VXM542" s="8"/>
      <c r="VXN542" s="8"/>
      <c r="VXO542" s="8"/>
      <c r="VXP542" s="8"/>
      <c r="VXQ542" s="8"/>
      <c r="VXR542" s="8"/>
      <c r="VXS542" s="8"/>
      <c r="VXT542" s="8"/>
      <c r="VXU542" s="8"/>
      <c r="VXV542" s="8"/>
      <c r="VXW542" s="8"/>
      <c r="VXX542" s="8"/>
      <c r="VXY542" s="8"/>
      <c r="VXZ542" s="8"/>
      <c r="VYA542" s="8"/>
      <c r="VYB542" s="8"/>
      <c r="VYC542" s="8"/>
      <c r="VYD542" s="8"/>
      <c r="VYE542" s="8"/>
      <c r="VYF542" s="8"/>
      <c r="VYG542" s="8"/>
      <c r="VYH542" s="8"/>
      <c r="VYI542" s="8"/>
      <c r="VYJ542" s="8"/>
      <c r="VYK542" s="8"/>
      <c r="VYL542" s="8"/>
      <c r="VYM542" s="8"/>
      <c r="VYN542" s="8"/>
      <c r="VYO542" s="8"/>
      <c r="VYP542" s="8"/>
      <c r="VYQ542" s="8"/>
      <c r="VYR542" s="8"/>
      <c r="VYS542" s="8"/>
      <c r="VYT542" s="8"/>
      <c r="VYU542" s="8"/>
      <c r="VYV542" s="8"/>
      <c r="VYW542" s="8"/>
      <c r="VYX542" s="8"/>
      <c r="VYY542" s="8"/>
      <c r="VYZ542" s="8"/>
      <c r="VZA542" s="8"/>
      <c r="VZB542" s="8"/>
      <c r="VZC542" s="8"/>
      <c r="VZD542" s="8"/>
      <c r="VZE542" s="8"/>
      <c r="VZF542" s="8"/>
      <c r="VZG542" s="8"/>
      <c r="VZH542" s="8"/>
      <c r="VZI542" s="8"/>
      <c r="VZJ542" s="8"/>
      <c r="VZK542" s="8"/>
      <c r="VZL542" s="8"/>
      <c r="VZM542" s="8"/>
      <c r="VZN542" s="8"/>
      <c r="VZO542" s="8"/>
      <c r="VZP542" s="8"/>
      <c r="VZQ542" s="8"/>
      <c r="VZR542" s="8"/>
      <c r="VZS542" s="8"/>
      <c r="VZT542" s="8"/>
      <c r="VZU542" s="8"/>
      <c r="VZV542" s="8"/>
      <c r="VZW542" s="8"/>
      <c r="VZX542" s="8"/>
      <c r="VZY542" s="8"/>
      <c r="VZZ542" s="8"/>
      <c r="WAA542" s="8"/>
      <c r="WAB542" s="8"/>
      <c r="WAC542" s="8"/>
      <c r="WAD542" s="8"/>
      <c r="WAE542" s="8"/>
      <c r="WAF542" s="8"/>
      <c r="WAG542" s="8"/>
      <c r="WAH542" s="8"/>
      <c r="WAI542" s="8"/>
      <c r="WAJ542" s="8"/>
      <c r="WAK542" s="8"/>
      <c r="WAL542" s="8"/>
      <c r="WAM542" s="8"/>
      <c r="WAN542" s="8"/>
      <c r="WAO542" s="8"/>
      <c r="WAP542" s="8"/>
      <c r="WAQ542" s="8"/>
      <c r="WAR542" s="8"/>
      <c r="WAS542" s="8"/>
      <c r="WAT542" s="8"/>
      <c r="WAU542" s="8"/>
      <c r="WAV542" s="8"/>
      <c r="WAW542" s="8"/>
      <c r="WAX542" s="8"/>
      <c r="WAY542" s="8"/>
      <c r="WAZ542" s="8"/>
      <c r="WBA542" s="8"/>
      <c r="WBB542" s="8"/>
      <c r="WBC542" s="8"/>
      <c r="WBD542" s="8"/>
      <c r="WBE542" s="8"/>
      <c r="WBF542" s="8"/>
      <c r="WBG542" s="8"/>
      <c r="WBH542" s="8"/>
      <c r="WBI542" s="8"/>
      <c r="WBJ542" s="8"/>
      <c r="WBK542" s="8"/>
      <c r="WBL542" s="8"/>
      <c r="WBM542" s="8"/>
      <c r="WBN542" s="8"/>
      <c r="WBO542" s="8"/>
      <c r="WBP542" s="8"/>
      <c r="WBQ542" s="8"/>
      <c r="WBR542" s="8"/>
      <c r="WBS542" s="8"/>
      <c r="WBT542" s="8"/>
      <c r="WBU542" s="8"/>
      <c r="WBV542" s="8"/>
      <c r="WBW542" s="8"/>
      <c r="WBX542" s="8"/>
      <c r="WBY542" s="8"/>
      <c r="WBZ542" s="8"/>
      <c r="WCA542" s="8"/>
      <c r="WCB542" s="8"/>
      <c r="WCC542" s="8"/>
      <c r="WCD542" s="8"/>
      <c r="WCE542" s="8"/>
      <c r="WCF542" s="8"/>
      <c r="WCG542" s="8"/>
      <c r="WCH542" s="8"/>
      <c r="WCI542" s="8"/>
      <c r="WCJ542" s="8"/>
      <c r="WCK542" s="8"/>
      <c r="WCL542" s="8"/>
      <c r="WCM542" s="8"/>
      <c r="WCN542" s="8"/>
      <c r="WCO542" s="8"/>
      <c r="WCP542" s="8"/>
      <c r="WCQ542" s="8"/>
      <c r="WCR542" s="8"/>
      <c r="WCS542" s="8"/>
      <c r="WCT542" s="8"/>
      <c r="WCU542" s="8"/>
      <c r="WCV542" s="8"/>
      <c r="WCW542" s="8"/>
      <c r="WCX542" s="8"/>
      <c r="WCY542" s="8"/>
      <c r="WCZ542" s="8"/>
      <c r="WDA542" s="8"/>
      <c r="WDB542" s="8"/>
      <c r="WDC542" s="8"/>
      <c r="WDD542" s="8"/>
      <c r="WDE542" s="8"/>
      <c r="WDF542" s="8"/>
      <c r="WDG542" s="8"/>
      <c r="WDH542" s="8"/>
      <c r="WDI542" s="8"/>
      <c r="WDJ542" s="8"/>
      <c r="WDK542" s="8"/>
      <c r="WDL542" s="8"/>
      <c r="WDM542" s="8"/>
      <c r="WDN542" s="8"/>
      <c r="WDO542" s="8"/>
      <c r="WDP542" s="8"/>
      <c r="WDQ542" s="8"/>
      <c r="WDR542" s="8"/>
      <c r="WDS542" s="8"/>
      <c r="WDT542" s="8"/>
      <c r="WDU542" s="8"/>
      <c r="WDV542" s="8"/>
      <c r="WDW542" s="8"/>
      <c r="WDX542" s="8"/>
      <c r="WDY542" s="8"/>
      <c r="WDZ542" s="8"/>
      <c r="WEA542" s="8"/>
      <c r="WEB542" s="8"/>
      <c r="WEC542" s="8"/>
      <c r="WED542" s="8"/>
      <c r="WEE542" s="8"/>
      <c r="WEF542" s="8"/>
      <c r="WEG542" s="8"/>
      <c r="WEH542" s="8"/>
      <c r="WEI542" s="8"/>
      <c r="WEJ542" s="8"/>
      <c r="WEK542" s="8"/>
      <c r="WEL542" s="8"/>
      <c r="WEM542" s="8"/>
      <c r="WEN542" s="8"/>
      <c r="WEO542" s="8"/>
      <c r="WEP542" s="8"/>
      <c r="WEQ542" s="8"/>
      <c r="WER542" s="8"/>
      <c r="WES542" s="8"/>
      <c r="WET542" s="8"/>
      <c r="WEU542" s="8"/>
      <c r="WEV542" s="8"/>
      <c r="WEW542" s="8"/>
      <c r="WEX542" s="8"/>
      <c r="WEY542" s="8"/>
      <c r="WEZ542" s="8"/>
      <c r="WFA542" s="8"/>
      <c r="WFB542" s="8"/>
      <c r="WFC542" s="8"/>
      <c r="WFD542" s="8"/>
      <c r="WFE542" s="8"/>
      <c r="WFF542" s="8"/>
      <c r="WFG542" s="8"/>
      <c r="WFH542" s="8"/>
      <c r="WFI542" s="8"/>
      <c r="WFJ542" s="8"/>
      <c r="WFK542" s="8"/>
      <c r="WFL542" s="8"/>
      <c r="WFM542" s="8"/>
      <c r="WFN542" s="8"/>
      <c r="WFO542" s="8"/>
      <c r="WFP542" s="8"/>
      <c r="WFQ542" s="8"/>
      <c r="WFR542" s="8"/>
      <c r="WFS542" s="8"/>
      <c r="WFT542" s="8"/>
      <c r="WFU542" s="8"/>
      <c r="WFV542" s="8"/>
      <c r="WFW542" s="8"/>
      <c r="WFX542" s="8"/>
      <c r="WFY542" s="8"/>
      <c r="WFZ542" s="8"/>
      <c r="WGA542" s="8"/>
      <c r="WGB542" s="8"/>
      <c r="WGC542" s="8"/>
      <c r="WGD542" s="8"/>
      <c r="WGE542" s="8"/>
      <c r="WGF542" s="8"/>
      <c r="WGG542" s="8"/>
      <c r="WGH542" s="8"/>
      <c r="WGI542" s="8"/>
      <c r="WGJ542" s="8"/>
      <c r="WGK542" s="8"/>
      <c r="WGL542" s="8"/>
      <c r="WGM542" s="8"/>
      <c r="WGN542" s="8"/>
      <c r="WGO542" s="8"/>
      <c r="WGP542" s="8"/>
      <c r="WGQ542" s="8"/>
      <c r="WGR542" s="8"/>
      <c r="WGS542" s="8"/>
      <c r="WGT542" s="8"/>
      <c r="WGU542" s="8"/>
      <c r="WGV542" s="8"/>
      <c r="WGW542" s="8"/>
      <c r="WGX542" s="8"/>
      <c r="WGY542" s="8"/>
      <c r="WGZ542" s="8"/>
      <c r="WHA542" s="8"/>
      <c r="WHB542" s="8"/>
      <c r="WHC542" s="8"/>
      <c r="WHD542" s="8"/>
      <c r="WHE542" s="8"/>
      <c r="WHF542" s="8"/>
      <c r="WHG542" s="8"/>
      <c r="WHH542" s="8"/>
      <c r="WHI542" s="8"/>
      <c r="WHJ542" s="8"/>
      <c r="WHK542" s="8"/>
      <c r="WHL542" s="8"/>
      <c r="WHM542" s="8"/>
      <c r="WHN542" s="8"/>
      <c r="WHO542" s="8"/>
      <c r="WHP542" s="8"/>
      <c r="WHQ542" s="8"/>
      <c r="WHR542" s="8"/>
      <c r="WHS542" s="8"/>
      <c r="WHT542" s="8"/>
      <c r="WHU542" s="8"/>
      <c r="WHV542" s="8"/>
      <c r="WHW542" s="8"/>
      <c r="WHX542" s="8"/>
      <c r="WHY542" s="8"/>
      <c r="WHZ542" s="8"/>
      <c r="WIA542" s="8"/>
      <c r="WIB542" s="8"/>
      <c r="WIC542" s="8"/>
      <c r="WID542" s="8"/>
      <c r="WIE542" s="8"/>
      <c r="WIF542" s="8"/>
      <c r="WIG542" s="8"/>
      <c r="WIH542" s="8"/>
      <c r="WII542" s="8"/>
      <c r="WIJ542" s="8"/>
      <c r="WIK542" s="8"/>
      <c r="WIL542" s="8"/>
      <c r="WIM542" s="8"/>
      <c r="WIN542" s="8"/>
      <c r="WIO542" s="8"/>
      <c r="WIP542" s="8"/>
      <c r="WIQ542" s="8"/>
      <c r="WIR542" s="8"/>
      <c r="WIS542" s="8"/>
      <c r="WIT542" s="8"/>
      <c r="WIU542" s="8"/>
      <c r="WIV542" s="8"/>
      <c r="WIW542" s="8"/>
      <c r="WIX542" s="8"/>
      <c r="WIY542" s="8"/>
      <c r="WIZ542" s="8"/>
      <c r="WJA542" s="8"/>
      <c r="WJB542" s="8"/>
      <c r="WJC542" s="8"/>
      <c r="WJD542" s="8"/>
      <c r="WJE542" s="8"/>
      <c r="WJF542" s="8"/>
      <c r="WJG542" s="8"/>
      <c r="WJH542" s="8"/>
      <c r="WJI542" s="8"/>
      <c r="WJJ542" s="8"/>
      <c r="WJK542" s="8"/>
      <c r="WJL542" s="8"/>
      <c r="WJM542" s="8"/>
      <c r="WJN542" s="8"/>
      <c r="WJO542" s="8"/>
      <c r="WJP542" s="8"/>
      <c r="WJQ542" s="8"/>
      <c r="WJR542" s="8"/>
      <c r="WJS542" s="8"/>
      <c r="WJT542" s="8"/>
      <c r="WJU542" s="8"/>
      <c r="WJV542" s="8"/>
      <c r="WJW542" s="8"/>
      <c r="WJX542" s="8"/>
      <c r="WJY542" s="8"/>
      <c r="WJZ542" s="8"/>
      <c r="WKA542" s="8"/>
      <c r="WKB542" s="8"/>
      <c r="WKC542" s="8"/>
      <c r="WKD542" s="8"/>
      <c r="WKE542" s="8"/>
      <c r="WKF542" s="8"/>
      <c r="WKG542" s="8"/>
      <c r="WKH542" s="8"/>
      <c r="WKI542" s="8"/>
      <c r="WKJ542" s="8"/>
      <c r="WKK542" s="8"/>
      <c r="WKL542" s="8"/>
      <c r="WKM542" s="8"/>
      <c r="WKN542" s="8"/>
      <c r="WKO542" s="8"/>
      <c r="WKP542" s="8"/>
      <c r="WKQ542" s="8"/>
      <c r="WKR542" s="8"/>
      <c r="WKS542" s="8"/>
      <c r="WKT542" s="8"/>
      <c r="WKU542" s="8"/>
      <c r="WKV542" s="8"/>
      <c r="WKW542" s="8"/>
      <c r="WKX542" s="8"/>
      <c r="WKY542" s="8"/>
      <c r="WKZ542" s="8"/>
      <c r="WLA542" s="8"/>
      <c r="WLB542" s="8"/>
      <c r="WLC542" s="8"/>
      <c r="WLD542" s="8"/>
      <c r="WLE542" s="8"/>
      <c r="WLF542" s="8"/>
      <c r="WLG542" s="8"/>
      <c r="WLH542" s="8"/>
      <c r="WLI542" s="8"/>
      <c r="WLJ542" s="8"/>
      <c r="WLK542" s="8"/>
      <c r="WLL542" s="8"/>
      <c r="WLM542" s="8"/>
      <c r="WLN542" s="8"/>
      <c r="WLO542" s="8"/>
      <c r="WLP542" s="8"/>
      <c r="WLQ542" s="8"/>
      <c r="WLR542" s="8"/>
      <c r="WLS542" s="8"/>
      <c r="WLT542" s="8"/>
      <c r="WLU542" s="8"/>
      <c r="WLV542" s="8"/>
      <c r="WLW542" s="8"/>
      <c r="WLX542" s="8"/>
      <c r="WLY542" s="8"/>
      <c r="WLZ542" s="8"/>
      <c r="WMA542" s="8"/>
      <c r="WMB542" s="8"/>
      <c r="WMC542" s="8"/>
      <c r="WMD542" s="8"/>
      <c r="WME542" s="8"/>
      <c r="WMF542" s="8"/>
      <c r="WMG542" s="8"/>
      <c r="WMH542" s="8"/>
      <c r="WMI542" s="8"/>
      <c r="WMJ542" s="8"/>
      <c r="WMK542" s="8"/>
      <c r="WML542" s="8"/>
      <c r="WMM542" s="8"/>
      <c r="WMN542" s="8"/>
      <c r="WMO542" s="8"/>
      <c r="WMP542" s="8"/>
      <c r="WMQ542" s="8"/>
      <c r="WMR542" s="8"/>
      <c r="WMS542" s="8"/>
      <c r="WMT542" s="8"/>
      <c r="WMU542" s="8"/>
      <c r="WMV542" s="8"/>
      <c r="WMW542" s="8"/>
      <c r="WMX542" s="8"/>
      <c r="WMY542" s="8"/>
      <c r="WMZ542" s="8"/>
      <c r="WNA542" s="8"/>
      <c r="WNB542" s="8"/>
      <c r="WNC542" s="8"/>
      <c r="WND542" s="8"/>
      <c r="WNE542" s="8"/>
      <c r="WNF542" s="8"/>
      <c r="WNG542" s="8"/>
      <c r="WNH542" s="8"/>
      <c r="WNI542" s="8"/>
      <c r="WNJ542" s="8"/>
      <c r="WNK542" s="8"/>
      <c r="WNL542" s="8"/>
      <c r="WNM542" s="8"/>
      <c r="WNN542" s="8"/>
      <c r="WNO542" s="8"/>
      <c r="WNP542" s="8"/>
      <c r="WNQ542" s="8"/>
      <c r="WNR542" s="8"/>
      <c r="WNS542" s="8"/>
      <c r="WNT542" s="8"/>
      <c r="WNU542" s="8"/>
      <c r="WNV542" s="8"/>
      <c r="WNW542" s="8"/>
      <c r="WNX542" s="8"/>
      <c r="WNY542" s="8"/>
      <c r="WNZ542" s="8"/>
      <c r="WOA542" s="8"/>
      <c r="WOB542" s="8"/>
      <c r="WOC542" s="8"/>
      <c r="WOD542" s="8"/>
      <c r="WOE542" s="8"/>
      <c r="WOF542" s="8"/>
      <c r="WOG542" s="8"/>
      <c r="WOH542" s="8"/>
      <c r="WOI542" s="8"/>
      <c r="WOJ542" s="8"/>
      <c r="WOK542" s="8"/>
      <c r="WOL542" s="8"/>
      <c r="WOM542" s="8"/>
      <c r="WON542" s="8"/>
      <c r="WOO542" s="8"/>
      <c r="WOP542" s="8"/>
      <c r="WOQ542" s="8"/>
      <c r="WOR542" s="8"/>
      <c r="WOS542" s="8"/>
      <c r="WOT542" s="8"/>
      <c r="WOU542" s="8"/>
      <c r="WOV542" s="8"/>
      <c r="WOW542" s="8"/>
      <c r="WOX542" s="8"/>
      <c r="WOY542" s="8"/>
      <c r="WOZ542" s="8"/>
      <c r="WPA542" s="8"/>
      <c r="WPB542" s="8"/>
      <c r="WPC542" s="8"/>
      <c r="WPD542" s="8"/>
      <c r="WPE542" s="8"/>
      <c r="WPF542" s="8"/>
      <c r="WPG542" s="8"/>
      <c r="WPH542" s="8"/>
      <c r="WPI542" s="8"/>
      <c r="WPJ542" s="8"/>
      <c r="WPK542" s="8"/>
      <c r="WPL542" s="8"/>
      <c r="WPM542" s="8"/>
      <c r="WPN542" s="8"/>
      <c r="WPO542" s="8"/>
      <c r="WPP542" s="8"/>
      <c r="WPQ542" s="8"/>
      <c r="WPR542" s="8"/>
      <c r="WPS542" s="8"/>
      <c r="WPT542" s="8"/>
      <c r="WPU542" s="8"/>
      <c r="WPV542" s="8"/>
      <c r="WPW542" s="8"/>
      <c r="WPX542" s="8"/>
      <c r="WPY542" s="8"/>
      <c r="WPZ542" s="8"/>
      <c r="WQA542" s="8"/>
      <c r="WQB542" s="8"/>
      <c r="WQC542" s="8"/>
      <c r="WQD542" s="8"/>
      <c r="WQE542" s="8"/>
      <c r="WQF542" s="8"/>
      <c r="WQG542" s="8"/>
      <c r="WQH542" s="8"/>
      <c r="WQI542" s="8"/>
      <c r="WQJ542" s="8"/>
      <c r="WQK542" s="8"/>
      <c r="WQL542" s="8"/>
      <c r="WQM542" s="8"/>
      <c r="WQN542" s="8"/>
      <c r="WQO542" s="8"/>
      <c r="WQP542" s="8"/>
      <c r="WQQ542" s="8"/>
      <c r="WQR542" s="8"/>
      <c r="WQS542" s="8"/>
      <c r="WQT542" s="8"/>
      <c r="WQU542" s="8"/>
      <c r="WQV542" s="8"/>
      <c r="WQW542" s="8"/>
      <c r="WQX542" s="8"/>
      <c r="WQY542" s="8"/>
      <c r="WQZ542" s="8"/>
      <c r="WRA542" s="8"/>
      <c r="WRB542" s="8"/>
      <c r="WRC542" s="8"/>
      <c r="WRD542" s="8"/>
      <c r="WRE542" s="8"/>
      <c r="WRF542" s="8"/>
      <c r="WRG542" s="8"/>
      <c r="WRH542" s="8"/>
      <c r="WRI542" s="8"/>
      <c r="WRJ542" s="8"/>
      <c r="WRK542" s="8"/>
      <c r="WRL542" s="8"/>
      <c r="WRM542" s="8"/>
      <c r="WRN542" s="8"/>
      <c r="WRO542" s="8"/>
      <c r="WRP542" s="8"/>
      <c r="WRQ542" s="8"/>
      <c r="WRR542" s="8"/>
      <c r="WRS542" s="8"/>
      <c r="WRT542" s="8"/>
      <c r="WRU542" s="8"/>
      <c r="WRV542" s="8"/>
      <c r="WRW542" s="8"/>
      <c r="WRX542" s="8"/>
      <c r="WRY542" s="8"/>
      <c r="WRZ542" s="8"/>
      <c r="WSA542" s="8"/>
      <c r="WSB542" s="8"/>
      <c r="WSC542" s="8"/>
      <c r="WSD542" s="8"/>
      <c r="WSE542" s="8"/>
      <c r="WSF542" s="8"/>
      <c r="WSG542" s="8"/>
      <c r="WSH542" s="8"/>
      <c r="WSI542" s="8"/>
      <c r="WSJ542" s="8"/>
      <c r="WSK542" s="8"/>
      <c r="WSL542" s="8"/>
      <c r="WSM542" s="8"/>
      <c r="WSN542" s="8"/>
      <c r="WSO542" s="8"/>
      <c r="WSP542" s="8"/>
      <c r="WSQ542" s="8"/>
      <c r="WSR542" s="8"/>
      <c r="WSS542" s="8"/>
      <c r="WST542" s="8"/>
      <c r="WSU542" s="8"/>
      <c r="WSV542" s="8"/>
      <c r="WSW542" s="8"/>
      <c r="WSX542" s="8"/>
      <c r="WSY542" s="8"/>
      <c r="WSZ542" s="8"/>
      <c r="WTA542" s="8"/>
      <c r="WTB542" s="8"/>
      <c r="WTC542" s="8"/>
      <c r="WTD542" s="8"/>
      <c r="WTE542" s="8"/>
      <c r="WTF542" s="8"/>
      <c r="WTG542" s="8"/>
      <c r="WTH542" s="8"/>
      <c r="WTI542" s="8"/>
      <c r="WTJ542" s="8"/>
      <c r="WTK542" s="8"/>
      <c r="WTL542" s="8"/>
      <c r="WTM542" s="8"/>
      <c r="WTN542" s="8"/>
      <c r="WTO542" s="8"/>
      <c r="WTP542" s="8"/>
      <c r="WTQ542" s="8"/>
      <c r="WTR542" s="8"/>
      <c r="WTS542" s="8"/>
      <c r="WTT542" s="8"/>
      <c r="WTU542" s="8"/>
      <c r="WTV542" s="8"/>
      <c r="WTW542" s="8"/>
      <c r="WTX542" s="8"/>
      <c r="WTY542" s="8"/>
      <c r="WTZ542" s="8"/>
      <c r="WUA542" s="8"/>
      <c r="WUB542" s="8"/>
      <c r="WUC542" s="8"/>
      <c r="WUD542" s="8"/>
      <c r="WUE542" s="8"/>
      <c r="WUF542" s="8"/>
      <c r="WUG542" s="8"/>
      <c r="WUH542" s="8"/>
      <c r="WUI542" s="8"/>
      <c r="WUJ542" s="8"/>
      <c r="WUK542" s="8"/>
      <c r="WUL542" s="8"/>
      <c r="WUM542" s="8"/>
      <c r="WUN542" s="8"/>
      <c r="WUO542" s="8"/>
      <c r="WUP542" s="8"/>
      <c r="WUQ542" s="8"/>
      <c r="WUR542" s="8"/>
      <c r="WUS542" s="8"/>
      <c r="WUT542" s="8"/>
      <c r="WUU542" s="8"/>
      <c r="WUV542" s="8"/>
      <c r="WUW542" s="8"/>
      <c r="WUX542" s="8"/>
      <c r="WUY542" s="8"/>
      <c r="WUZ542" s="8"/>
      <c r="WVA542" s="8"/>
      <c r="WVB542" s="8"/>
      <c r="WVC542" s="8"/>
      <c r="WVD542" s="8"/>
      <c r="WVE542" s="8"/>
      <c r="WVF542" s="8"/>
      <c r="WVG542" s="8"/>
      <c r="WVH542" s="8"/>
      <c r="WVI542" s="8"/>
      <c r="WVJ542" s="8"/>
      <c r="WVK542" s="8"/>
      <c r="WVL542" s="8"/>
      <c r="WVM542" s="8"/>
      <c r="WVN542" s="8"/>
      <c r="WVO542" s="8"/>
      <c r="WVP542" s="8"/>
      <c r="WVQ542" s="8"/>
      <c r="WVR542" s="8"/>
      <c r="WVS542" s="8"/>
      <c r="WVT542" s="8"/>
      <c r="WVU542" s="8"/>
      <c r="WVV542" s="8"/>
      <c r="WVW542" s="8"/>
      <c r="WVX542" s="8"/>
      <c r="WVY542" s="8"/>
      <c r="WVZ542" s="8"/>
      <c r="WWA542" s="8"/>
      <c r="WWB542" s="8"/>
      <c r="WWC542" s="8"/>
      <c r="WWD542" s="8"/>
      <c r="WWE542" s="8"/>
      <c r="WWF542" s="8"/>
      <c r="WWG542" s="8"/>
      <c r="WWH542" s="8"/>
      <c r="WWI542" s="8"/>
      <c r="WWJ542" s="8"/>
      <c r="WWK542" s="8"/>
      <c r="WWL542" s="8"/>
      <c r="WWM542" s="8"/>
      <c r="WWN542" s="8"/>
      <c r="WWO542" s="8"/>
      <c r="WWP542" s="8"/>
      <c r="WWQ542" s="8"/>
      <c r="WWR542" s="8"/>
      <c r="WWS542" s="8"/>
      <c r="WWT542" s="8"/>
      <c r="WWU542" s="8"/>
      <c r="WWV542" s="8"/>
      <c r="WWW542" s="8"/>
      <c r="WWX542" s="8"/>
      <c r="WWY542" s="8"/>
      <c r="WWZ542" s="8"/>
      <c r="WXA542" s="8"/>
      <c r="WXB542" s="8"/>
      <c r="WXC542" s="8"/>
      <c r="WXD542" s="8"/>
      <c r="WXE542" s="8"/>
      <c r="WXF542" s="8"/>
      <c r="WXG542" s="8"/>
      <c r="WXH542" s="8"/>
      <c r="WXI542" s="8"/>
      <c r="WXJ542" s="8"/>
      <c r="WXK542" s="8"/>
      <c r="WXL542" s="8"/>
      <c r="WXM542" s="8"/>
      <c r="WXN542" s="8"/>
      <c r="WXO542" s="8"/>
      <c r="WXP542" s="8"/>
      <c r="WXQ542" s="8"/>
      <c r="WXR542" s="8"/>
      <c r="WXS542" s="8"/>
      <c r="WXT542" s="8"/>
      <c r="WXU542" s="8"/>
      <c r="WXV542" s="8"/>
      <c r="WXW542" s="8"/>
      <c r="WXX542" s="8"/>
      <c r="WXY542" s="8"/>
      <c r="WXZ542" s="8"/>
      <c r="WYA542" s="8"/>
      <c r="WYB542" s="8"/>
      <c r="WYC542" s="8"/>
      <c r="WYD542" s="8"/>
      <c r="WYE542" s="8"/>
      <c r="WYF542" s="8"/>
      <c r="WYG542" s="8"/>
      <c r="WYH542" s="8"/>
      <c r="WYI542" s="8"/>
      <c r="WYJ542" s="8"/>
      <c r="WYK542" s="8"/>
      <c r="WYL542" s="8"/>
      <c r="WYM542" s="8"/>
      <c r="WYN542" s="8"/>
      <c r="WYO542" s="8"/>
      <c r="WYP542" s="8"/>
      <c r="WYQ542" s="8"/>
      <c r="WYR542" s="8"/>
      <c r="WYS542" s="8"/>
      <c r="WYT542" s="8"/>
      <c r="WYU542" s="8"/>
      <c r="WYV542" s="8"/>
      <c r="WYW542" s="8"/>
      <c r="WYX542" s="8"/>
      <c r="WYY542" s="8"/>
      <c r="WYZ542" s="8"/>
      <c r="WZA542" s="8"/>
      <c r="WZB542" s="8"/>
      <c r="WZC542" s="8"/>
      <c r="WZD542" s="8"/>
      <c r="WZE542" s="8"/>
      <c r="WZF542" s="8"/>
      <c r="WZG542" s="8"/>
      <c r="WZH542" s="8"/>
      <c r="WZI542" s="8"/>
      <c r="WZJ542" s="8"/>
      <c r="WZK542" s="8"/>
      <c r="WZL542" s="8"/>
      <c r="WZM542" s="8"/>
      <c r="WZN542" s="8"/>
      <c r="WZO542" s="8"/>
      <c r="WZP542" s="8"/>
      <c r="WZQ542" s="8"/>
      <c r="WZR542" s="8"/>
      <c r="WZS542" s="8"/>
      <c r="WZT542" s="8"/>
      <c r="WZU542" s="8"/>
      <c r="WZV542" s="8"/>
      <c r="WZW542" s="8"/>
      <c r="WZX542" s="8"/>
      <c r="WZY542" s="8"/>
      <c r="WZZ542" s="8"/>
      <c r="XAA542" s="8"/>
      <c r="XAB542" s="8"/>
      <c r="XAC542" s="8"/>
      <c r="XAD542" s="8"/>
      <c r="XAE542" s="8"/>
      <c r="XAF542" s="8"/>
      <c r="XAG542" s="8"/>
      <c r="XAH542" s="8"/>
      <c r="XAI542" s="8"/>
      <c r="XAJ542" s="8"/>
      <c r="XAK542" s="8"/>
      <c r="XAL542" s="8"/>
      <c r="XAM542" s="8"/>
      <c r="XAN542" s="8"/>
      <c r="XAO542" s="8"/>
      <c r="XAP542" s="8"/>
      <c r="XAQ542" s="8"/>
      <c r="XAR542" s="8"/>
      <c r="XAS542" s="8"/>
      <c r="XAT542" s="8"/>
      <c r="XAU542" s="8"/>
      <c r="XAV542" s="8"/>
      <c r="XAW542" s="8"/>
      <c r="XAX542" s="8"/>
      <c r="XAY542" s="8"/>
      <c r="XAZ542" s="8"/>
      <c r="XBA542" s="8"/>
      <c r="XBB542" s="8"/>
      <c r="XBC542" s="8"/>
      <c r="XBD542" s="8"/>
      <c r="XBE542" s="8"/>
      <c r="XBF542" s="8"/>
      <c r="XBG542" s="8"/>
      <c r="XBH542" s="8"/>
      <c r="XBI542" s="8"/>
      <c r="XBJ542" s="8"/>
      <c r="XBK542" s="8"/>
      <c r="XBL542" s="8"/>
      <c r="XBM542" s="8"/>
      <c r="XBN542" s="8"/>
      <c r="XBO542" s="8"/>
      <c r="XBP542" s="8"/>
      <c r="XBQ542" s="8"/>
      <c r="XBR542" s="8"/>
      <c r="XBS542" s="8"/>
      <c r="XBT542" s="8"/>
      <c r="XBU542" s="8"/>
      <c r="XBV542" s="8"/>
      <c r="XBW542" s="8"/>
      <c r="XBX542" s="8"/>
      <c r="XBY542" s="8"/>
      <c r="XBZ542" s="8"/>
      <c r="XCA542" s="8"/>
      <c r="XCB542" s="8"/>
      <c r="XCC542" s="8"/>
      <c r="XCD542" s="8"/>
      <c r="XCE542" s="8"/>
      <c r="XCF542" s="8"/>
      <c r="XCG542" s="8"/>
      <c r="XCH542" s="8"/>
      <c r="XCI542" s="8"/>
      <c r="XCJ542" s="8"/>
      <c r="XCK542" s="8"/>
      <c r="XCL542" s="8"/>
      <c r="XCM542" s="8"/>
      <c r="XCN542" s="8"/>
      <c r="XCO542" s="8"/>
      <c r="XCP542" s="8"/>
      <c r="XCQ542" s="8"/>
      <c r="XCR542" s="8"/>
      <c r="XCS542" s="8"/>
      <c r="XCT542" s="8"/>
      <c r="XCU542" s="8"/>
      <c r="XCV542" s="8"/>
      <c r="XCW542" s="8"/>
      <c r="XCX542" s="8"/>
      <c r="XCY542" s="8"/>
      <c r="XCZ542" s="8"/>
      <c r="XDA542" s="8"/>
      <c r="XDB542" s="8"/>
      <c r="XDC542" s="8"/>
      <c r="XDD542" s="8"/>
      <c r="XDE542" s="8"/>
      <c r="XDF542" s="8"/>
      <c r="XDG542" s="8"/>
      <c r="XDH542" s="8"/>
      <c r="XDI542" s="8"/>
      <c r="XDJ542" s="8"/>
      <c r="XDK542" s="8"/>
      <c r="XDL542" s="8"/>
      <c r="XDM542" s="8"/>
      <c r="XDN542" s="8"/>
      <c r="XDO542" s="8"/>
      <c r="XDP542" s="8"/>
      <c r="XDQ542" s="8"/>
      <c r="XDR542" s="8"/>
      <c r="XDS542" s="8"/>
      <c r="XDT542" s="8"/>
      <c r="XDU542" s="8"/>
      <c r="XDV542" s="8"/>
      <c r="XDW542" s="8"/>
      <c r="XDX542" s="8"/>
      <c r="XDY542" s="8"/>
      <c r="XDZ542" s="8"/>
      <c r="XEA542" s="8"/>
      <c r="XEB542" s="8"/>
      <c r="XEC542" s="8"/>
      <c r="XED542" s="8"/>
      <c r="XEE542" s="8"/>
      <c r="XEF542" s="8"/>
      <c r="XEG542" s="8"/>
      <c r="XEH542" s="8"/>
      <c r="XEI542" s="8"/>
      <c r="XEJ542" s="8"/>
      <c r="XEK542" s="8"/>
      <c r="XEL542" s="8"/>
      <c r="XEM542" s="8"/>
      <c r="XEN542" s="8"/>
      <c r="XEO542" s="8"/>
      <c r="XEP542" s="8"/>
      <c r="XEQ542" s="8"/>
      <c r="XER542" s="8"/>
      <c r="XES542" s="8"/>
      <c r="XET542" s="8"/>
      <c r="XEU542" s="8"/>
      <c r="XEV542" s="8"/>
      <c r="XEW542" s="8"/>
      <c r="XEX542" s="8"/>
      <c r="XEY542" s="8"/>
      <c r="XEZ542" s="8"/>
      <c r="XFA542" s="8"/>
      <c r="XFB542" s="8"/>
      <c r="XFC542" s="8"/>
    </row>
    <row r="543" spans="1:16383" x14ac:dyDescent="0.25">
      <c r="A543" s="6" t="s">
        <v>1743</v>
      </c>
      <c r="B543" s="6" t="s">
        <v>2887</v>
      </c>
      <c r="C543" s="26" t="s">
        <v>1739</v>
      </c>
      <c r="D543" s="24" t="s">
        <v>1740</v>
      </c>
      <c r="E543" s="6">
        <v>900304000</v>
      </c>
      <c r="F543" s="6" t="s">
        <v>1741</v>
      </c>
      <c r="G543" s="29" t="s">
        <v>1742</v>
      </c>
      <c r="H543" s="8">
        <f t="shared" si="19"/>
        <v>30</v>
      </c>
    </row>
    <row r="544" spans="1:16383" x14ac:dyDescent="0.25">
      <c r="A544" s="6" t="s">
        <v>1746</v>
      </c>
      <c r="B544" s="6" t="s">
        <v>2887</v>
      </c>
      <c r="C544" s="26" t="s">
        <v>2943</v>
      </c>
      <c r="D544" s="24" t="s">
        <v>1740</v>
      </c>
      <c r="E544" s="6">
        <v>900304000</v>
      </c>
      <c r="F544" s="6" t="s">
        <v>1744</v>
      </c>
      <c r="G544" s="29" t="s">
        <v>1745</v>
      </c>
      <c r="H544" s="8">
        <f t="shared" si="19"/>
        <v>30</v>
      </c>
    </row>
    <row r="545" spans="1:8" x14ac:dyDescent="0.25">
      <c r="A545" s="6" t="s">
        <v>1750</v>
      </c>
      <c r="B545" s="6" t="s">
        <v>2887</v>
      </c>
      <c r="C545" s="26" t="s">
        <v>2973</v>
      </c>
      <c r="D545" s="24" t="s">
        <v>1747</v>
      </c>
      <c r="E545" s="6">
        <v>900304000</v>
      </c>
      <c r="F545" s="6" t="s">
        <v>1748</v>
      </c>
      <c r="G545" s="29" t="s">
        <v>1749</v>
      </c>
      <c r="H545" s="8">
        <f t="shared" si="19"/>
        <v>23</v>
      </c>
    </row>
    <row r="546" spans="1:8" x14ac:dyDescent="0.25">
      <c r="A546" s="6" t="s">
        <v>1743</v>
      </c>
      <c r="B546" s="6" t="s">
        <v>2887</v>
      </c>
      <c r="C546" s="26" t="s">
        <v>2918</v>
      </c>
      <c r="D546" s="24" t="s">
        <v>1747</v>
      </c>
      <c r="E546" s="6">
        <v>900304000</v>
      </c>
      <c r="F546" s="6" t="s">
        <v>1741</v>
      </c>
      <c r="G546" s="29" t="s">
        <v>1742</v>
      </c>
      <c r="H546" s="8">
        <f t="shared" si="19"/>
        <v>30</v>
      </c>
    </row>
    <row r="547" spans="1:8" x14ac:dyDescent="0.25">
      <c r="A547" s="6" t="s">
        <v>1753</v>
      </c>
      <c r="B547" s="6" t="s">
        <v>2887</v>
      </c>
      <c r="C547" s="26" t="s">
        <v>4056</v>
      </c>
      <c r="D547" s="24" t="s">
        <v>1747</v>
      </c>
      <c r="E547" s="6">
        <v>900304000</v>
      </c>
      <c r="F547" s="6" t="s">
        <v>1751</v>
      </c>
      <c r="G547" s="29" t="s">
        <v>1752</v>
      </c>
      <c r="H547" s="8">
        <f t="shared" si="19"/>
        <v>37</v>
      </c>
    </row>
    <row r="548" spans="1:8" x14ac:dyDescent="0.25">
      <c r="A548" s="6" t="s">
        <v>1756</v>
      </c>
      <c r="B548" s="6" t="s">
        <v>2887</v>
      </c>
      <c r="C548" s="26" t="s">
        <v>2939</v>
      </c>
      <c r="D548" s="24" t="s">
        <v>1740</v>
      </c>
      <c r="E548" s="6">
        <v>900304000</v>
      </c>
      <c r="F548" s="6" t="s">
        <v>1754</v>
      </c>
      <c r="G548" s="29" t="s">
        <v>1755</v>
      </c>
      <c r="H548" s="8">
        <f t="shared" si="19"/>
        <v>25</v>
      </c>
    </row>
    <row r="549" spans="1:8" ht="27" x14ac:dyDescent="0.25">
      <c r="A549" s="6" t="s">
        <v>1760</v>
      </c>
      <c r="B549" s="6" t="s">
        <v>4057</v>
      </c>
      <c r="C549" s="26" t="s">
        <v>4058</v>
      </c>
      <c r="D549" s="26" t="s">
        <v>1757</v>
      </c>
      <c r="E549" s="4">
        <v>901701000</v>
      </c>
      <c r="F549" s="6" t="s">
        <v>1758</v>
      </c>
      <c r="G549" s="29" t="s">
        <v>1759</v>
      </c>
      <c r="H549" s="8">
        <f t="shared" si="19"/>
        <v>25</v>
      </c>
    </row>
    <row r="550" spans="1:8" ht="27" x14ac:dyDescent="0.25">
      <c r="A550" s="6" t="s">
        <v>1763</v>
      </c>
      <c r="B550" s="6" t="s">
        <v>2883</v>
      </c>
      <c r="C550" s="26" t="s">
        <v>2917</v>
      </c>
      <c r="D550" s="26" t="s">
        <v>1761</v>
      </c>
      <c r="E550" s="4" t="s">
        <v>136</v>
      </c>
      <c r="F550" s="6" t="s">
        <v>1762</v>
      </c>
      <c r="G550" s="29" t="s">
        <v>716</v>
      </c>
      <c r="H550" s="8">
        <f t="shared" si="19"/>
        <v>25</v>
      </c>
    </row>
    <row r="551" spans="1:8" ht="27" x14ac:dyDescent="0.25">
      <c r="A551" s="6" t="s">
        <v>1766</v>
      </c>
      <c r="B551" s="6" t="s">
        <v>2883</v>
      </c>
      <c r="C551" s="26" t="s">
        <v>3653</v>
      </c>
      <c r="D551" s="26" t="s">
        <v>1761</v>
      </c>
      <c r="E551" s="4" t="s">
        <v>136</v>
      </c>
      <c r="F551" s="6" t="s">
        <v>1764</v>
      </c>
      <c r="G551" s="29" t="s">
        <v>1765</v>
      </c>
      <c r="H551" s="8">
        <f t="shared" si="19"/>
        <v>28</v>
      </c>
    </row>
    <row r="552" spans="1:8" ht="27" x14ac:dyDescent="0.25">
      <c r="A552" s="6" t="s">
        <v>1768</v>
      </c>
      <c r="B552" s="6" t="s">
        <v>2883</v>
      </c>
      <c r="C552" s="26" t="s">
        <v>3655</v>
      </c>
      <c r="D552" s="26" t="s">
        <v>1761</v>
      </c>
      <c r="E552" s="4" t="s">
        <v>136</v>
      </c>
      <c r="F552" s="6" t="s">
        <v>1767</v>
      </c>
      <c r="G552" s="29" t="s">
        <v>716</v>
      </c>
      <c r="H552" s="8">
        <f t="shared" si="19"/>
        <v>30</v>
      </c>
    </row>
    <row r="553" spans="1:8" ht="27" x14ac:dyDescent="0.25">
      <c r="A553" s="6" t="s">
        <v>1770</v>
      </c>
      <c r="B553" s="6" t="s">
        <v>2883</v>
      </c>
      <c r="C553" s="26" t="s">
        <v>2917</v>
      </c>
      <c r="D553" s="26" t="s">
        <v>1761</v>
      </c>
      <c r="E553" s="4" t="s">
        <v>136</v>
      </c>
      <c r="F553" s="6" t="s">
        <v>1769</v>
      </c>
      <c r="G553" s="29" t="s">
        <v>716</v>
      </c>
      <c r="H553" s="8">
        <f t="shared" si="19"/>
        <v>25</v>
      </c>
    </row>
    <row r="554" spans="1:8" ht="27" x14ac:dyDescent="0.25">
      <c r="A554" s="6" t="s">
        <v>1774</v>
      </c>
      <c r="B554" s="6" t="s">
        <v>2887</v>
      </c>
      <c r="C554" s="26" t="s">
        <v>1771</v>
      </c>
      <c r="D554" s="26" t="s">
        <v>1740</v>
      </c>
      <c r="E554" s="6">
        <v>900304000</v>
      </c>
      <c r="F554" s="6" t="s">
        <v>1772</v>
      </c>
      <c r="G554" s="29" t="s">
        <v>1773</v>
      </c>
      <c r="H554" s="8">
        <f t="shared" si="19"/>
        <v>25</v>
      </c>
    </row>
    <row r="555" spans="1:8" ht="27" x14ac:dyDescent="0.25">
      <c r="A555" s="6" t="s">
        <v>5660</v>
      </c>
      <c r="B555" s="6" t="s">
        <v>2885</v>
      </c>
      <c r="C555" s="26" t="s">
        <v>1775</v>
      </c>
      <c r="D555" s="26" t="s">
        <v>1740</v>
      </c>
      <c r="E555" s="6">
        <v>900304000</v>
      </c>
      <c r="F555" s="6" t="s">
        <v>5662</v>
      </c>
      <c r="G555" s="29" t="s">
        <v>5661</v>
      </c>
      <c r="H555" s="8">
        <f t="shared" si="19"/>
        <v>30</v>
      </c>
    </row>
    <row r="556" spans="1:8" ht="27" x14ac:dyDescent="0.25">
      <c r="A556" s="6" t="s">
        <v>1778</v>
      </c>
      <c r="B556" s="6" t="s">
        <v>2884</v>
      </c>
      <c r="C556" s="26" t="s">
        <v>1775</v>
      </c>
      <c r="D556" s="26" t="s">
        <v>1740</v>
      </c>
      <c r="E556" s="6">
        <v>900304000</v>
      </c>
      <c r="F556" s="6" t="s">
        <v>1772</v>
      </c>
      <c r="G556" s="29" t="s">
        <v>1777</v>
      </c>
      <c r="H556" s="8">
        <f t="shared" si="19"/>
        <v>30</v>
      </c>
    </row>
    <row r="557" spans="1:8" ht="27" x14ac:dyDescent="0.25">
      <c r="A557" s="6" t="s">
        <v>1782</v>
      </c>
      <c r="B557" s="6" t="s">
        <v>2887</v>
      </c>
      <c r="C557" s="26" t="s">
        <v>3659</v>
      </c>
      <c r="D557" s="26" t="s">
        <v>1779</v>
      </c>
      <c r="E557" s="4" t="s">
        <v>135</v>
      </c>
      <c r="F557" s="6" t="s">
        <v>1780</v>
      </c>
      <c r="G557" s="29" t="s">
        <v>1781</v>
      </c>
      <c r="H557" s="8">
        <f t="shared" si="19"/>
        <v>24</v>
      </c>
    </row>
    <row r="558" spans="1:8" ht="27" x14ac:dyDescent="0.25">
      <c r="A558" s="6" t="s">
        <v>1787</v>
      </c>
      <c r="B558" s="6" t="s">
        <v>2884</v>
      </c>
      <c r="C558" s="26" t="s">
        <v>1783</v>
      </c>
      <c r="D558" s="26" t="s">
        <v>1784</v>
      </c>
      <c r="E558" s="4" t="s">
        <v>4059</v>
      </c>
      <c r="F558" s="6" t="s">
        <v>1785</v>
      </c>
      <c r="G558" s="29" t="s">
        <v>1786</v>
      </c>
      <c r="H558" s="8">
        <f t="shared" si="19"/>
        <v>16</v>
      </c>
    </row>
    <row r="559" spans="1:8" ht="27" x14ac:dyDescent="0.25">
      <c r="A559" s="6" t="s">
        <v>1790</v>
      </c>
      <c r="B559" s="6" t="s">
        <v>2883</v>
      </c>
      <c r="C559" s="26" t="s">
        <v>1810</v>
      </c>
      <c r="D559" s="26" t="s">
        <v>1761</v>
      </c>
      <c r="E559" s="4" t="s">
        <v>136</v>
      </c>
      <c r="F559" s="6" t="s">
        <v>1788</v>
      </c>
      <c r="G559" s="29" t="s">
        <v>1789</v>
      </c>
      <c r="H559" s="8">
        <f t="shared" si="19"/>
        <v>29</v>
      </c>
    </row>
    <row r="560" spans="1:8" x14ac:dyDescent="0.25">
      <c r="A560" s="6" t="s">
        <v>1794</v>
      </c>
      <c r="B560" s="6" t="s">
        <v>2883</v>
      </c>
      <c r="C560" s="26" t="s">
        <v>3663</v>
      </c>
      <c r="D560" s="26" t="s">
        <v>1791</v>
      </c>
      <c r="E560" s="4" t="s">
        <v>136</v>
      </c>
      <c r="F560" s="6" t="s">
        <v>1792</v>
      </c>
      <c r="G560" s="29" t="s">
        <v>1793</v>
      </c>
      <c r="H560" s="8">
        <f t="shared" si="19"/>
        <v>26</v>
      </c>
    </row>
    <row r="561" spans="1:8" ht="27" x14ac:dyDescent="0.25">
      <c r="A561" s="6" t="s">
        <v>1797</v>
      </c>
      <c r="B561" s="6" t="s">
        <v>2884</v>
      </c>
      <c r="C561" s="26" t="s">
        <v>3665</v>
      </c>
      <c r="D561" s="26" t="s">
        <v>1761</v>
      </c>
      <c r="E561" s="4" t="s">
        <v>136</v>
      </c>
      <c r="F561" s="6" t="s">
        <v>1795</v>
      </c>
      <c r="G561" s="29" t="s">
        <v>1796</v>
      </c>
      <c r="H561" s="8">
        <f t="shared" si="19"/>
        <v>27</v>
      </c>
    </row>
    <row r="562" spans="1:8" ht="27" x14ac:dyDescent="0.25">
      <c r="A562" s="6" t="s">
        <v>1802</v>
      </c>
      <c r="B562" s="6" t="s">
        <v>2885</v>
      </c>
      <c r="C562" s="26" t="s">
        <v>1798</v>
      </c>
      <c r="D562" s="26" t="s">
        <v>1799</v>
      </c>
      <c r="E562" s="4" t="s">
        <v>4060</v>
      </c>
      <c r="F562" s="6" t="s">
        <v>1800</v>
      </c>
      <c r="G562" s="29" t="s">
        <v>1801</v>
      </c>
      <c r="H562" s="8">
        <f t="shared" si="19"/>
        <v>31</v>
      </c>
    </row>
    <row r="563" spans="1:8" ht="27" x14ac:dyDescent="0.25">
      <c r="A563" s="6" t="s">
        <v>1806</v>
      </c>
      <c r="B563" s="6" t="s">
        <v>2885</v>
      </c>
      <c r="C563" s="26" t="s">
        <v>1803</v>
      </c>
      <c r="D563" s="26" t="s">
        <v>1784</v>
      </c>
      <c r="E563" s="4" t="s">
        <v>4059</v>
      </c>
      <c r="F563" s="6" t="s">
        <v>1804</v>
      </c>
      <c r="G563" s="29" t="s">
        <v>1805</v>
      </c>
      <c r="H563" s="8">
        <f t="shared" si="19"/>
        <v>20</v>
      </c>
    </row>
    <row r="564" spans="1:8" ht="27" x14ac:dyDescent="0.25">
      <c r="A564" s="6" t="s">
        <v>1809</v>
      </c>
      <c r="B564" s="6" t="s">
        <v>2884</v>
      </c>
      <c r="C564" s="26" t="s">
        <v>1807</v>
      </c>
      <c r="D564" s="26" t="s">
        <v>1799</v>
      </c>
      <c r="E564" s="4" t="s">
        <v>4060</v>
      </c>
      <c r="F564" s="6" t="s">
        <v>1808</v>
      </c>
      <c r="G564" s="29" t="s">
        <v>716</v>
      </c>
      <c r="H564" s="8">
        <f t="shared" si="19"/>
        <v>18</v>
      </c>
    </row>
    <row r="565" spans="1:8" ht="27" x14ac:dyDescent="0.25">
      <c r="A565" s="6" t="s">
        <v>1813</v>
      </c>
      <c r="B565" s="6" t="s">
        <v>2885</v>
      </c>
      <c r="C565" s="26" t="s">
        <v>1810</v>
      </c>
      <c r="D565" s="26" t="s">
        <v>1761</v>
      </c>
      <c r="E565" s="4" t="s">
        <v>136</v>
      </c>
      <c r="F565" s="6" t="s">
        <v>1811</v>
      </c>
      <c r="G565" s="29" t="s">
        <v>1812</v>
      </c>
      <c r="H565" s="8">
        <f t="shared" si="19"/>
        <v>24</v>
      </c>
    </row>
    <row r="566" spans="1:8" ht="27" x14ac:dyDescent="0.25">
      <c r="A566" s="6" t="s">
        <v>1816</v>
      </c>
      <c r="B566" s="6" t="s">
        <v>2883</v>
      </c>
      <c r="C566" s="26" t="s">
        <v>1810</v>
      </c>
      <c r="D566" s="26" t="s">
        <v>1784</v>
      </c>
      <c r="E566" s="4" t="s">
        <v>4059</v>
      </c>
      <c r="F566" s="6" t="s">
        <v>1814</v>
      </c>
      <c r="G566" s="29" t="s">
        <v>1815</v>
      </c>
      <c r="H566" s="8">
        <f t="shared" si="19"/>
        <v>28</v>
      </c>
    </row>
    <row r="567" spans="1:8" ht="27" x14ac:dyDescent="0.25">
      <c r="A567" s="6" t="s">
        <v>1819</v>
      </c>
      <c r="B567" s="6" t="s">
        <v>2887</v>
      </c>
      <c r="C567" s="26" t="s">
        <v>3671</v>
      </c>
      <c r="D567" s="26" t="s">
        <v>1784</v>
      </c>
      <c r="E567" s="4" t="s">
        <v>4059</v>
      </c>
      <c r="F567" s="6" t="s">
        <v>1817</v>
      </c>
      <c r="G567" s="29" t="s">
        <v>1818</v>
      </c>
      <c r="H567" s="8">
        <f t="shared" si="19"/>
        <v>26</v>
      </c>
    </row>
    <row r="568" spans="1:8" ht="27" x14ac:dyDescent="0.25">
      <c r="A568" s="6" t="s">
        <v>1824</v>
      </c>
      <c r="B568" s="6" t="s">
        <v>2883</v>
      </c>
      <c r="C568" s="26" t="s">
        <v>1820</v>
      </c>
      <c r="D568" s="26" t="s">
        <v>1821</v>
      </c>
      <c r="E568" s="4" t="s">
        <v>131</v>
      </c>
      <c r="F568" s="6" t="s">
        <v>1822</v>
      </c>
      <c r="G568" s="29" t="s">
        <v>1823</v>
      </c>
      <c r="H568" s="8">
        <f t="shared" si="19"/>
        <v>29</v>
      </c>
    </row>
    <row r="569" spans="1:8" ht="27" x14ac:dyDescent="0.25">
      <c r="A569" s="6" t="s">
        <v>1827</v>
      </c>
      <c r="B569" s="6" t="s">
        <v>2883</v>
      </c>
      <c r="C569" s="26" t="s">
        <v>3674</v>
      </c>
      <c r="D569" s="26" t="s">
        <v>1825</v>
      </c>
      <c r="E569" s="4">
        <v>900304000</v>
      </c>
      <c r="F569" s="6" t="s">
        <v>1826</v>
      </c>
      <c r="G569" s="29" t="s">
        <v>716</v>
      </c>
      <c r="H569" s="8">
        <f t="shared" si="19"/>
        <v>21</v>
      </c>
    </row>
    <row r="570" spans="1:8" ht="27" x14ac:dyDescent="0.25">
      <c r="A570" s="6" t="s">
        <v>1782</v>
      </c>
      <c r="B570" s="6" t="s">
        <v>2887</v>
      </c>
      <c r="C570" s="26" t="s">
        <v>3676</v>
      </c>
      <c r="D570" s="26" t="s">
        <v>1828</v>
      </c>
      <c r="E570" s="6">
        <v>900304000</v>
      </c>
      <c r="F570" s="6" t="s">
        <v>1780</v>
      </c>
      <c r="G570" s="29" t="s">
        <v>1781</v>
      </c>
      <c r="H570" s="8">
        <f t="shared" si="19"/>
        <v>24</v>
      </c>
    </row>
    <row r="571" spans="1:8" ht="27" x14ac:dyDescent="0.25">
      <c r="A571" s="6" t="s">
        <v>1832</v>
      </c>
      <c r="B571" s="6" t="s">
        <v>2887</v>
      </c>
      <c r="C571" s="26" t="s">
        <v>2941</v>
      </c>
      <c r="D571" s="26" t="s">
        <v>1829</v>
      </c>
      <c r="E571" s="4">
        <v>900304000</v>
      </c>
      <c r="F571" s="6" t="s">
        <v>1830</v>
      </c>
      <c r="G571" s="29" t="s">
        <v>1831</v>
      </c>
      <c r="H571" s="8">
        <f t="shared" si="19"/>
        <v>25</v>
      </c>
    </row>
    <row r="572" spans="1:8" ht="27" x14ac:dyDescent="0.25">
      <c r="A572" s="6" t="s">
        <v>1835</v>
      </c>
      <c r="B572" s="6" t="s">
        <v>2884</v>
      </c>
      <c r="C572" s="26" t="s">
        <v>2941</v>
      </c>
      <c r="D572" s="26" t="s">
        <v>1829</v>
      </c>
      <c r="E572" s="4">
        <v>900304000</v>
      </c>
      <c r="F572" s="6" t="s">
        <v>1833</v>
      </c>
      <c r="G572" s="29" t="s">
        <v>1834</v>
      </c>
      <c r="H572" s="8">
        <f t="shared" si="19"/>
        <v>37</v>
      </c>
    </row>
    <row r="573" spans="1:8" ht="27" x14ac:dyDescent="0.25">
      <c r="A573" s="6" t="s">
        <v>1840</v>
      </c>
      <c r="B573" s="6" t="s">
        <v>2885</v>
      </c>
      <c r="C573" s="26" t="s">
        <v>1836</v>
      </c>
      <c r="D573" s="26" t="s">
        <v>1837</v>
      </c>
      <c r="E573" s="4" t="s">
        <v>4061</v>
      </c>
      <c r="F573" s="6" t="s">
        <v>1838</v>
      </c>
      <c r="G573" s="29" t="s">
        <v>1839</v>
      </c>
      <c r="H573" s="8">
        <f t="shared" si="19"/>
        <v>24</v>
      </c>
    </row>
    <row r="574" spans="1:8" ht="27" x14ac:dyDescent="0.25">
      <c r="A574" s="6" t="s">
        <v>1844</v>
      </c>
      <c r="B574" s="6" t="s">
        <v>2887</v>
      </c>
      <c r="C574" s="26" t="s">
        <v>3679</v>
      </c>
      <c r="D574" s="26" t="s">
        <v>1841</v>
      </c>
      <c r="E574" s="4" t="s">
        <v>4062</v>
      </c>
      <c r="F574" s="6" t="s">
        <v>1842</v>
      </c>
      <c r="G574" s="29" t="s">
        <v>1843</v>
      </c>
      <c r="H574" s="8">
        <f t="shared" si="19"/>
        <v>19</v>
      </c>
    </row>
    <row r="575" spans="1:8" ht="27" x14ac:dyDescent="0.25">
      <c r="A575" s="6" t="s">
        <v>1848</v>
      </c>
      <c r="B575" s="6" t="s">
        <v>2887</v>
      </c>
      <c r="C575" s="26" t="s">
        <v>1845</v>
      </c>
      <c r="D575" s="26" t="s">
        <v>1740</v>
      </c>
      <c r="E575" s="6">
        <v>900304000</v>
      </c>
      <c r="F575" s="6" t="s">
        <v>1846</v>
      </c>
      <c r="G575" s="29" t="s">
        <v>1847</v>
      </c>
      <c r="H575" s="8">
        <f t="shared" si="19"/>
        <v>24</v>
      </c>
    </row>
    <row r="576" spans="1:8" ht="27" x14ac:dyDescent="0.25">
      <c r="A576" s="6" t="s">
        <v>1852</v>
      </c>
      <c r="B576" s="6" t="s">
        <v>2887</v>
      </c>
      <c r="C576" s="26" t="s">
        <v>1849</v>
      </c>
      <c r="D576" s="26" t="s">
        <v>1740</v>
      </c>
      <c r="E576" s="6">
        <v>900304000</v>
      </c>
      <c r="F576" s="6" t="s">
        <v>1850</v>
      </c>
      <c r="G576" s="29" t="s">
        <v>1851</v>
      </c>
      <c r="H576" s="8">
        <f t="shared" si="19"/>
        <v>31</v>
      </c>
    </row>
    <row r="577" spans="1:8" ht="27" x14ac:dyDescent="0.25">
      <c r="A577" s="6" t="s">
        <v>1856</v>
      </c>
      <c r="B577" s="6" t="s">
        <v>2887</v>
      </c>
      <c r="C577" s="26" t="s">
        <v>1853</v>
      </c>
      <c r="D577" s="26" t="s">
        <v>1740</v>
      </c>
      <c r="E577" s="6">
        <v>900304000</v>
      </c>
      <c r="F577" s="6" t="s">
        <v>1854</v>
      </c>
      <c r="G577" s="29" t="s">
        <v>1855</v>
      </c>
      <c r="H577" s="8">
        <f t="shared" si="19"/>
        <v>25</v>
      </c>
    </row>
    <row r="578" spans="1:8" ht="27" x14ac:dyDescent="0.25">
      <c r="A578" s="6" t="s">
        <v>1860</v>
      </c>
      <c r="B578" s="6" t="s">
        <v>2883</v>
      </c>
      <c r="C578" s="26" t="s">
        <v>1857</v>
      </c>
      <c r="D578" s="26" t="s">
        <v>1740</v>
      </c>
      <c r="E578" s="6">
        <v>900304000</v>
      </c>
      <c r="F578" s="6" t="s">
        <v>1858</v>
      </c>
      <c r="G578" s="29" t="s">
        <v>1859</v>
      </c>
      <c r="H578" s="8">
        <f t="shared" si="19"/>
        <v>29</v>
      </c>
    </row>
    <row r="579" spans="1:8" ht="27" x14ac:dyDescent="0.25">
      <c r="A579" s="6" t="s">
        <v>1864</v>
      </c>
      <c r="B579" s="6" t="s">
        <v>2887</v>
      </c>
      <c r="C579" s="26" t="s">
        <v>1861</v>
      </c>
      <c r="D579" s="26" t="s">
        <v>1740</v>
      </c>
      <c r="E579" s="6">
        <v>900304000</v>
      </c>
      <c r="F579" s="6" t="s">
        <v>1862</v>
      </c>
      <c r="G579" s="29" t="s">
        <v>1863</v>
      </c>
      <c r="H579" s="8">
        <f t="shared" si="19"/>
        <v>26</v>
      </c>
    </row>
    <row r="580" spans="1:8" ht="27" x14ac:dyDescent="0.25">
      <c r="A580" s="6" t="s">
        <v>1868</v>
      </c>
      <c r="B580" s="6" t="s">
        <v>2887</v>
      </c>
      <c r="C580" s="26" t="s">
        <v>1865</v>
      </c>
      <c r="D580" s="26" t="s">
        <v>1740</v>
      </c>
      <c r="E580" s="6">
        <v>900304000</v>
      </c>
      <c r="F580" s="6" t="s">
        <v>1866</v>
      </c>
      <c r="G580" s="29" t="s">
        <v>1867</v>
      </c>
      <c r="H580" s="8">
        <f t="shared" si="19"/>
        <v>25</v>
      </c>
    </row>
    <row r="581" spans="1:8" ht="27" x14ac:dyDescent="0.25">
      <c r="A581" s="6" t="s">
        <v>1872</v>
      </c>
      <c r="B581" s="6" t="s">
        <v>2885</v>
      </c>
      <c r="C581" s="26" t="s">
        <v>2933</v>
      </c>
      <c r="D581" s="26" t="s">
        <v>1869</v>
      </c>
      <c r="E581" s="4">
        <v>1200101101</v>
      </c>
      <c r="F581" s="6" t="s">
        <v>1870</v>
      </c>
      <c r="G581" s="29" t="s">
        <v>1871</v>
      </c>
      <c r="H581" s="8">
        <f t="shared" si="19"/>
        <v>32</v>
      </c>
    </row>
    <row r="582" spans="1:8" ht="27" x14ac:dyDescent="0.25">
      <c r="A582" s="6" t="s">
        <v>1876</v>
      </c>
      <c r="B582" s="6" t="s">
        <v>2885</v>
      </c>
      <c r="C582" s="26" t="s">
        <v>2961</v>
      </c>
      <c r="D582" s="26" t="s">
        <v>1873</v>
      </c>
      <c r="E582" s="4" t="s">
        <v>3951</v>
      </c>
      <c r="F582" s="6" t="s">
        <v>1874</v>
      </c>
      <c r="G582" s="29" t="s">
        <v>1875</v>
      </c>
      <c r="H582" s="8">
        <f t="shared" si="19"/>
        <v>20</v>
      </c>
    </row>
    <row r="583" spans="1:8" ht="27" x14ac:dyDescent="0.25">
      <c r="A583" s="6" t="s">
        <v>1880</v>
      </c>
      <c r="B583" s="6" t="s">
        <v>2885</v>
      </c>
      <c r="C583" s="26" t="s">
        <v>2937</v>
      </c>
      <c r="D583" s="26" t="s">
        <v>1877</v>
      </c>
      <c r="E583" s="4">
        <v>2800301000</v>
      </c>
      <c r="F583" s="6" t="s">
        <v>1878</v>
      </c>
      <c r="G583" s="29" t="s">
        <v>1879</v>
      </c>
      <c r="H583" s="8">
        <f t="shared" si="19"/>
        <v>25</v>
      </c>
    </row>
    <row r="584" spans="1:8" ht="27" x14ac:dyDescent="0.25">
      <c r="A584" s="6" t="s">
        <v>1884</v>
      </c>
      <c r="B584" s="6" t="s">
        <v>2885</v>
      </c>
      <c r="C584" s="26" t="s">
        <v>2928</v>
      </c>
      <c r="D584" s="26" t="s">
        <v>1881</v>
      </c>
      <c r="E584" s="4">
        <v>2300101000</v>
      </c>
      <c r="F584" s="6" t="s">
        <v>1882</v>
      </c>
      <c r="G584" s="29" t="s">
        <v>1883</v>
      </c>
      <c r="H584" s="8">
        <f t="shared" si="19"/>
        <v>31</v>
      </c>
    </row>
    <row r="585" spans="1:8" ht="27" x14ac:dyDescent="0.25">
      <c r="A585" s="6" t="s">
        <v>1888</v>
      </c>
      <c r="B585" s="6" t="s">
        <v>2885</v>
      </c>
      <c r="C585" s="26" t="s">
        <v>2919</v>
      </c>
      <c r="D585" s="26" t="s">
        <v>1885</v>
      </c>
      <c r="E585" s="4" t="s">
        <v>3952</v>
      </c>
      <c r="F585" s="6" t="s">
        <v>1886</v>
      </c>
      <c r="G585" s="29" t="s">
        <v>1887</v>
      </c>
      <c r="H585" s="8">
        <f t="shared" si="19"/>
        <v>36</v>
      </c>
    </row>
    <row r="586" spans="1:8" ht="27" x14ac:dyDescent="0.25">
      <c r="A586" s="6" t="s">
        <v>1892</v>
      </c>
      <c r="B586" s="6" t="s">
        <v>2885</v>
      </c>
      <c r="C586" s="26" t="s">
        <v>2963</v>
      </c>
      <c r="D586" s="26" t="s">
        <v>1889</v>
      </c>
      <c r="E586" s="4" t="s">
        <v>3954</v>
      </c>
      <c r="F586" s="6" t="s">
        <v>1890</v>
      </c>
      <c r="G586" s="29" t="s">
        <v>1891</v>
      </c>
      <c r="H586" s="8">
        <f t="shared" si="19"/>
        <v>22</v>
      </c>
    </row>
    <row r="587" spans="1:8" ht="27" x14ac:dyDescent="0.25">
      <c r="A587" s="6" t="s">
        <v>1896</v>
      </c>
      <c r="B587" s="6" t="s">
        <v>2885</v>
      </c>
      <c r="C587" s="26" t="s">
        <v>2964</v>
      </c>
      <c r="D587" s="26" t="s">
        <v>1893</v>
      </c>
      <c r="E587" s="4" t="s">
        <v>3955</v>
      </c>
      <c r="F587" s="6" t="s">
        <v>1894</v>
      </c>
      <c r="G587" s="29" t="s">
        <v>1895</v>
      </c>
      <c r="H587" s="8">
        <f t="shared" ref="H587:H650" si="20">LEN(A587)</f>
        <v>22</v>
      </c>
    </row>
    <row r="588" spans="1:8" ht="27" x14ac:dyDescent="0.25">
      <c r="A588" s="6" t="s">
        <v>1900</v>
      </c>
      <c r="B588" s="6" t="s">
        <v>2885</v>
      </c>
      <c r="C588" s="26" t="s">
        <v>2965</v>
      </c>
      <c r="D588" s="26" t="s">
        <v>1897</v>
      </c>
      <c r="E588" s="4">
        <v>2803203000</v>
      </c>
      <c r="F588" s="6" t="s">
        <v>1898</v>
      </c>
      <c r="G588" s="29" t="s">
        <v>1899</v>
      </c>
      <c r="H588" s="8">
        <f t="shared" si="20"/>
        <v>29</v>
      </c>
    </row>
    <row r="589" spans="1:8" ht="27" x14ac:dyDescent="0.25">
      <c r="A589" s="6" t="s">
        <v>1904</v>
      </c>
      <c r="B589" s="6" t="s">
        <v>2885</v>
      </c>
      <c r="C589" s="26" t="s">
        <v>2966</v>
      </c>
      <c r="D589" s="26" t="s">
        <v>1901</v>
      </c>
      <c r="E589" s="4" t="s">
        <v>3956</v>
      </c>
      <c r="F589" s="6" t="s">
        <v>1902</v>
      </c>
      <c r="G589" s="29" t="s">
        <v>1903</v>
      </c>
      <c r="H589" s="8">
        <f t="shared" si="20"/>
        <v>32</v>
      </c>
    </row>
    <row r="590" spans="1:8" ht="27" x14ac:dyDescent="0.25">
      <c r="A590" s="6" t="s">
        <v>1908</v>
      </c>
      <c r="B590" s="6" t="s">
        <v>2885</v>
      </c>
      <c r="C590" s="26" t="s">
        <v>2920</v>
      </c>
      <c r="D590" s="26" t="s">
        <v>1905</v>
      </c>
      <c r="E590" s="4">
        <v>1900502000</v>
      </c>
      <c r="F590" s="6" t="s">
        <v>1906</v>
      </c>
      <c r="G590" s="29" t="s">
        <v>1907</v>
      </c>
      <c r="H590" s="8">
        <f t="shared" si="20"/>
        <v>23</v>
      </c>
    </row>
    <row r="591" spans="1:8" ht="27" x14ac:dyDescent="0.25">
      <c r="A591" s="6" t="s">
        <v>1912</v>
      </c>
      <c r="B591" s="6" t="s">
        <v>2885</v>
      </c>
      <c r="C591" s="26" t="s">
        <v>2962</v>
      </c>
      <c r="D591" s="26" t="s">
        <v>1909</v>
      </c>
      <c r="E591" s="4">
        <v>801904000</v>
      </c>
      <c r="F591" s="6" t="s">
        <v>1910</v>
      </c>
      <c r="G591" s="29" t="s">
        <v>1911</v>
      </c>
      <c r="H591" s="8">
        <f t="shared" si="20"/>
        <v>32</v>
      </c>
    </row>
    <row r="592" spans="1:8" ht="27" x14ac:dyDescent="0.25">
      <c r="A592" s="6" t="s">
        <v>1916</v>
      </c>
      <c r="B592" s="6" t="s">
        <v>2885</v>
      </c>
      <c r="C592" s="26" t="s">
        <v>2947</v>
      </c>
      <c r="D592" s="26" t="s">
        <v>1913</v>
      </c>
      <c r="E592" s="4">
        <v>27011801000</v>
      </c>
      <c r="F592" s="6" t="s">
        <v>1914</v>
      </c>
      <c r="G592" s="29" t="s">
        <v>1915</v>
      </c>
      <c r="H592" s="8">
        <f t="shared" si="20"/>
        <v>21</v>
      </c>
    </row>
    <row r="593" spans="1:8" ht="27" x14ac:dyDescent="0.25">
      <c r="A593" s="6" t="s">
        <v>1920</v>
      </c>
      <c r="B593" s="6" t="s">
        <v>2885</v>
      </c>
      <c r="C593" s="26" t="s">
        <v>2967</v>
      </c>
      <c r="D593" s="26" t="s">
        <v>1917</v>
      </c>
      <c r="E593" s="4" t="s">
        <v>3957</v>
      </c>
      <c r="F593" s="6" t="s">
        <v>1918</v>
      </c>
      <c r="G593" s="29" t="s">
        <v>1919</v>
      </c>
      <c r="H593" s="8">
        <f t="shared" si="20"/>
        <v>20</v>
      </c>
    </row>
    <row r="594" spans="1:8" ht="27" x14ac:dyDescent="0.25">
      <c r="A594" s="6" t="s">
        <v>1924</v>
      </c>
      <c r="B594" s="6" t="s">
        <v>2885</v>
      </c>
      <c r="C594" s="26" t="s">
        <v>2968</v>
      </c>
      <c r="D594" s="26" t="s">
        <v>1921</v>
      </c>
      <c r="E594" s="4">
        <v>1409701000</v>
      </c>
      <c r="F594" s="6" t="s">
        <v>1922</v>
      </c>
      <c r="G594" s="29" t="s">
        <v>1923</v>
      </c>
      <c r="H594" s="8">
        <f t="shared" si="20"/>
        <v>29</v>
      </c>
    </row>
    <row r="595" spans="1:8" ht="27" x14ac:dyDescent="0.25">
      <c r="A595" s="6" t="s">
        <v>1927</v>
      </c>
      <c r="B595" s="6" t="s">
        <v>2885</v>
      </c>
      <c r="C595" s="26" t="s">
        <v>2945</v>
      </c>
      <c r="D595" s="26" t="s">
        <v>4063</v>
      </c>
      <c r="E595" s="4">
        <v>1103705000</v>
      </c>
      <c r="F595" s="6" t="s">
        <v>1925</v>
      </c>
      <c r="G595" s="29" t="s">
        <v>1926</v>
      </c>
      <c r="H595" s="8">
        <f t="shared" si="20"/>
        <v>33</v>
      </c>
    </row>
    <row r="596" spans="1:8" ht="27" x14ac:dyDescent="0.25">
      <c r="A596" s="6" t="s">
        <v>1931</v>
      </c>
      <c r="B596" s="6" t="s">
        <v>2885</v>
      </c>
      <c r="C596" s="26" t="s">
        <v>2969</v>
      </c>
      <c r="D596" s="26" t="s">
        <v>1928</v>
      </c>
      <c r="E596" s="4">
        <v>2602901000</v>
      </c>
      <c r="F596" s="6" t="s">
        <v>1929</v>
      </c>
      <c r="G596" s="29" t="s">
        <v>1930</v>
      </c>
      <c r="H596" s="8">
        <f t="shared" si="20"/>
        <v>22</v>
      </c>
    </row>
    <row r="597" spans="1:8" ht="27" x14ac:dyDescent="0.25">
      <c r="A597" s="6" t="s">
        <v>1935</v>
      </c>
      <c r="B597" s="6" t="s">
        <v>2885</v>
      </c>
      <c r="C597" s="26" t="s">
        <v>2926</v>
      </c>
      <c r="D597" s="26" t="s">
        <v>1932</v>
      </c>
      <c r="E597" s="4">
        <v>300301000</v>
      </c>
      <c r="F597" s="6" t="s">
        <v>1933</v>
      </c>
      <c r="G597" s="29" t="s">
        <v>1934</v>
      </c>
      <c r="H597" s="8">
        <f t="shared" si="20"/>
        <v>22</v>
      </c>
    </row>
    <row r="598" spans="1:8" ht="27" x14ac:dyDescent="0.25">
      <c r="A598" s="6" t="s">
        <v>1939</v>
      </c>
      <c r="B598" s="6" t="s">
        <v>2885</v>
      </c>
      <c r="C598" s="26" t="s">
        <v>2970</v>
      </c>
      <c r="D598" s="26" t="s">
        <v>1936</v>
      </c>
      <c r="E598" s="4">
        <v>1605204000</v>
      </c>
      <c r="F598" s="6" t="s">
        <v>1937</v>
      </c>
      <c r="G598" s="29" t="s">
        <v>1938</v>
      </c>
      <c r="H598" s="8">
        <f t="shared" si="20"/>
        <v>18</v>
      </c>
    </row>
    <row r="599" spans="1:8" ht="27" x14ac:dyDescent="0.25">
      <c r="A599" s="6" t="s">
        <v>1943</v>
      </c>
      <c r="B599" s="6" t="s">
        <v>2885</v>
      </c>
      <c r="C599" s="26" t="s">
        <v>2942</v>
      </c>
      <c r="D599" s="26" t="s">
        <v>1940</v>
      </c>
      <c r="E599" s="4">
        <v>600707000</v>
      </c>
      <c r="F599" s="6" t="s">
        <v>1941</v>
      </c>
      <c r="G599" s="29" t="s">
        <v>1942</v>
      </c>
      <c r="H599" s="8">
        <f t="shared" si="20"/>
        <v>17</v>
      </c>
    </row>
    <row r="600" spans="1:8" ht="27" x14ac:dyDescent="0.25">
      <c r="A600" s="6" t="s">
        <v>1947</v>
      </c>
      <c r="B600" s="6" t="s">
        <v>2885</v>
      </c>
      <c r="C600" s="26" t="s">
        <v>2930</v>
      </c>
      <c r="D600" s="26" t="s">
        <v>1944</v>
      </c>
      <c r="E600" s="4">
        <v>2802206000</v>
      </c>
      <c r="F600" s="6" t="s">
        <v>1945</v>
      </c>
      <c r="G600" s="29" t="s">
        <v>1946</v>
      </c>
      <c r="H600" s="8">
        <f t="shared" si="20"/>
        <v>32</v>
      </c>
    </row>
    <row r="601" spans="1:8" ht="27" x14ac:dyDescent="0.25">
      <c r="A601" s="6" t="s">
        <v>1951</v>
      </c>
      <c r="B601" s="6" t="s">
        <v>2885</v>
      </c>
      <c r="C601" s="26" t="s">
        <v>2934</v>
      </c>
      <c r="D601" s="26" t="s">
        <v>1948</v>
      </c>
      <c r="E601" s="4">
        <v>2501207000</v>
      </c>
      <c r="F601" s="6" t="s">
        <v>1949</v>
      </c>
      <c r="G601" s="29" t="s">
        <v>1950</v>
      </c>
      <c r="H601" s="8">
        <f t="shared" si="20"/>
        <v>31</v>
      </c>
    </row>
    <row r="602" spans="1:8" ht="27" x14ac:dyDescent="0.25">
      <c r="A602" s="6" t="s">
        <v>1955</v>
      </c>
      <c r="B602" s="6" t="s">
        <v>2885</v>
      </c>
      <c r="C602" s="26" t="s">
        <v>2938</v>
      </c>
      <c r="D602" s="26" t="s">
        <v>1952</v>
      </c>
      <c r="E602" s="4" t="s">
        <v>4064</v>
      </c>
      <c r="F602" s="6" t="s">
        <v>1953</v>
      </c>
      <c r="G602" s="29" t="s">
        <v>1954</v>
      </c>
      <c r="H602" s="8">
        <f t="shared" si="20"/>
        <v>23</v>
      </c>
    </row>
    <row r="603" spans="1:8" ht="27" x14ac:dyDescent="0.25">
      <c r="A603" s="6" t="s">
        <v>1959</v>
      </c>
      <c r="B603" s="6" t="s">
        <v>2885</v>
      </c>
      <c r="C603" s="26" t="s">
        <v>2936</v>
      </c>
      <c r="D603" s="26" t="s">
        <v>1956</v>
      </c>
      <c r="E603" s="4">
        <v>900201100</v>
      </c>
      <c r="F603" s="6" t="s">
        <v>1957</v>
      </c>
      <c r="G603" s="29" t="s">
        <v>1958</v>
      </c>
      <c r="H603" s="8">
        <f t="shared" si="20"/>
        <v>27</v>
      </c>
    </row>
    <row r="604" spans="1:8" ht="27" x14ac:dyDescent="0.25">
      <c r="A604" s="6" t="s">
        <v>1963</v>
      </c>
      <c r="B604" s="6" t="s">
        <v>2885</v>
      </c>
      <c r="C604" s="26" t="s">
        <v>2950</v>
      </c>
      <c r="D604" s="26" t="s">
        <v>1960</v>
      </c>
      <c r="E604" s="4">
        <v>1902101000</v>
      </c>
      <c r="F604" s="6" t="s">
        <v>1961</v>
      </c>
      <c r="G604" s="29" t="s">
        <v>1962</v>
      </c>
      <c r="H604" s="8">
        <f t="shared" si="20"/>
        <v>21</v>
      </c>
    </row>
    <row r="605" spans="1:8" ht="27" x14ac:dyDescent="0.25">
      <c r="A605" s="6" t="s">
        <v>1876</v>
      </c>
      <c r="B605" s="6" t="s">
        <v>2885</v>
      </c>
      <c r="C605" s="26" t="s">
        <v>2971</v>
      </c>
      <c r="D605" s="26" t="s">
        <v>1873</v>
      </c>
      <c r="E605" s="4">
        <v>2802511000</v>
      </c>
      <c r="F605" s="6" t="s">
        <v>1874</v>
      </c>
      <c r="G605" s="29" t="s">
        <v>1875</v>
      </c>
      <c r="H605" s="8">
        <f t="shared" si="20"/>
        <v>20</v>
      </c>
    </row>
    <row r="606" spans="1:8" ht="27" x14ac:dyDescent="0.25">
      <c r="A606" s="6" t="s">
        <v>1967</v>
      </c>
      <c r="B606" s="6" t="s">
        <v>2885</v>
      </c>
      <c r="C606" s="26" t="s">
        <v>2923</v>
      </c>
      <c r="D606" s="26" t="s">
        <v>1964</v>
      </c>
      <c r="E606" s="4">
        <v>2604318000</v>
      </c>
      <c r="F606" s="6" t="s">
        <v>1965</v>
      </c>
      <c r="G606" s="29" t="s">
        <v>1966</v>
      </c>
      <c r="H606" s="8">
        <f t="shared" si="20"/>
        <v>36</v>
      </c>
    </row>
    <row r="607" spans="1:8" ht="27" x14ac:dyDescent="0.25">
      <c r="A607" s="6" t="s">
        <v>1971</v>
      </c>
      <c r="B607" s="6" t="s">
        <v>2885</v>
      </c>
      <c r="C607" s="26" t="s">
        <v>2932</v>
      </c>
      <c r="D607" s="26" t="s">
        <v>1968</v>
      </c>
      <c r="E607" s="4">
        <v>2802717000</v>
      </c>
      <c r="F607" s="6" t="s">
        <v>1969</v>
      </c>
      <c r="G607" s="29" t="s">
        <v>1970</v>
      </c>
      <c r="H607" s="8">
        <f t="shared" si="20"/>
        <v>25</v>
      </c>
    </row>
    <row r="608" spans="1:8" ht="40.5" x14ac:dyDescent="0.25">
      <c r="A608" s="6" t="s">
        <v>1975</v>
      </c>
      <c r="B608" s="6" t="s">
        <v>2885</v>
      </c>
      <c r="C608" s="26" t="s">
        <v>2922</v>
      </c>
      <c r="D608" s="26" t="s">
        <v>1972</v>
      </c>
      <c r="E608" s="4">
        <v>502551000</v>
      </c>
      <c r="F608" s="6" t="s">
        <v>1973</v>
      </c>
      <c r="G608" s="29" t="s">
        <v>1974</v>
      </c>
      <c r="H608" s="8">
        <f t="shared" si="20"/>
        <v>27</v>
      </c>
    </row>
    <row r="609" spans="1:8" ht="27" x14ac:dyDescent="0.25">
      <c r="A609" s="6" t="s">
        <v>1979</v>
      </c>
      <c r="B609" s="6" t="s">
        <v>2885</v>
      </c>
      <c r="C609" s="26" t="s">
        <v>2951</v>
      </c>
      <c r="D609" s="26" t="s">
        <v>1976</v>
      </c>
      <c r="E609" s="4">
        <v>3105902000</v>
      </c>
      <c r="F609" s="6" t="s">
        <v>1977</v>
      </c>
      <c r="G609" s="29" t="s">
        <v>1978</v>
      </c>
      <c r="H609" s="8">
        <f t="shared" si="20"/>
        <v>30</v>
      </c>
    </row>
    <row r="610" spans="1:8" ht="27" x14ac:dyDescent="0.25">
      <c r="A610" s="6" t="s">
        <v>1983</v>
      </c>
      <c r="B610" s="6" t="s">
        <v>2885</v>
      </c>
      <c r="C610" s="26" t="s">
        <v>2974</v>
      </c>
      <c r="D610" s="26" t="s">
        <v>1980</v>
      </c>
      <c r="E610" s="4" t="s">
        <v>3960</v>
      </c>
      <c r="F610" s="6" t="s">
        <v>1981</v>
      </c>
      <c r="G610" s="29" t="s">
        <v>1982</v>
      </c>
      <c r="H610" s="8">
        <f t="shared" si="20"/>
        <v>24</v>
      </c>
    </row>
    <row r="611" spans="1:8" ht="27" x14ac:dyDescent="0.25">
      <c r="A611" s="6" t="s">
        <v>1987</v>
      </c>
      <c r="B611" s="6" t="s">
        <v>2885</v>
      </c>
      <c r="C611" s="26" t="s">
        <v>2975</v>
      </c>
      <c r="D611" s="26" t="s">
        <v>1984</v>
      </c>
      <c r="E611" s="4" t="s">
        <v>3961</v>
      </c>
      <c r="F611" s="6" t="s">
        <v>1985</v>
      </c>
      <c r="G611" s="29" t="s">
        <v>1986</v>
      </c>
      <c r="H611" s="8">
        <f t="shared" si="20"/>
        <v>22</v>
      </c>
    </row>
    <row r="612" spans="1:8" ht="27" x14ac:dyDescent="0.25">
      <c r="A612" s="6" t="s">
        <v>1991</v>
      </c>
      <c r="B612" s="6" t="s">
        <v>2885</v>
      </c>
      <c r="C612" s="26" t="s">
        <v>2940</v>
      </c>
      <c r="D612" s="26" t="s">
        <v>1988</v>
      </c>
      <c r="E612" s="4">
        <v>2007902000</v>
      </c>
      <c r="F612" s="6" t="s">
        <v>1989</v>
      </c>
      <c r="G612" s="29" t="s">
        <v>1990</v>
      </c>
      <c r="H612" s="8">
        <f t="shared" si="20"/>
        <v>19</v>
      </c>
    </row>
    <row r="613" spans="1:8" ht="27" x14ac:dyDescent="0.25">
      <c r="A613" s="6" t="s">
        <v>1995</v>
      </c>
      <c r="B613" s="6" t="s">
        <v>2885</v>
      </c>
      <c r="C613" s="26" t="s">
        <v>2929</v>
      </c>
      <c r="D613" s="26" t="s">
        <v>1992</v>
      </c>
      <c r="E613" s="4" t="s">
        <v>3964</v>
      </c>
      <c r="F613" s="6" t="s">
        <v>1993</v>
      </c>
      <c r="G613" s="29" t="s">
        <v>1994</v>
      </c>
      <c r="H613" s="8">
        <f t="shared" si="20"/>
        <v>24</v>
      </c>
    </row>
    <row r="614" spans="1:8" ht="27" x14ac:dyDescent="0.25">
      <c r="A614" s="6" t="s">
        <v>1999</v>
      </c>
      <c r="B614" s="6" t="s">
        <v>2885</v>
      </c>
      <c r="C614" s="26" t="s">
        <v>2946</v>
      </c>
      <c r="D614" s="26" t="s">
        <v>1996</v>
      </c>
      <c r="E614" s="4" t="s">
        <v>3965</v>
      </c>
      <c r="F614" s="6" t="s">
        <v>1997</v>
      </c>
      <c r="G614" s="29" t="s">
        <v>1998</v>
      </c>
      <c r="H614" s="8">
        <f t="shared" si="20"/>
        <v>23</v>
      </c>
    </row>
    <row r="615" spans="1:8" ht="27" x14ac:dyDescent="0.25">
      <c r="A615" s="6" t="s">
        <v>2003</v>
      </c>
      <c r="B615" s="6" t="s">
        <v>2885</v>
      </c>
      <c r="C615" s="26" t="s">
        <v>2977</v>
      </c>
      <c r="D615" s="26" t="s">
        <v>2000</v>
      </c>
      <c r="E615" s="4" t="s">
        <v>4065</v>
      </c>
      <c r="F615" s="6" t="s">
        <v>2001</v>
      </c>
      <c r="G615" s="29" t="s">
        <v>2002</v>
      </c>
      <c r="H615" s="8">
        <f t="shared" si="20"/>
        <v>21</v>
      </c>
    </row>
    <row r="616" spans="1:8" ht="27" x14ac:dyDescent="0.25">
      <c r="A616" s="6" t="s">
        <v>2007</v>
      </c>
      <c r="B616" s="6" t="s">
        <v>2885</v>
      </c>
      <c r="C616" s="26" t="s">
        <v>2925</v>
      </c>
      <c r="D616" s="26" t="s">
        <v>2004</v>
      </c>
      <c r="E616" s="4">
        <v>3018902000</v>
      </c>
      <c r="F616" s="6" t="s">
        <v>2005</v>
      </c>
      <c r="G616" s="29" t="s">
        <v>2006</v>
      </c>
      <c r="H616" s="8">
        <f t="shared" si="20"/>
        <v>19</v>
      </c>
    </row>
    <row r="617" spans="1:8" ht="27" x14ac:dyDescent="0.25">
      <c r="A617" s="6" t="s">
        <v>2011</v>
      </c>
      <c r="B617" s="6" t="s">
        <v>2885</v>
      </c>
      <c r="C617" s="26" t="s">
        <v>2916</v>
      </c>
      <c r="D617" s="26" t="s">
        <v>2008</v>
      </c>
      <c r="E617" s="4" t="s">
        <v>3967</v>
      </c>
      <c r="F617" s="6" t="s">
        <v>2009</v>
      </c>
      <c r="G617" s="29" t="s">
        <v>2010</v>
      </c>
      <c r="H617" s="8">
        <f t="shared" si="20"/>
        <v>22</v>
      </c>
    </row>
    <row r="618" spans="1:8" ht="27" x14ac:dyDescent="0.25">
      <c r="A618" s="6" t="s">
        <v>2015</v>
      </c>
      <c r="B618" s="6" t="s">
        <v>2885</v>
      </c>
      <c r="C618" s="26" t="s">
        <v>2931</v>
      </c>
      <c r="D618" s="26" t="s">
        <v>2012</v>
      </c>
      <c r="E618" s="4" t="s">
        <v>4066</v>
      </c>
      <c r="F618" s="6" t="s">
        <v>2013</v>
      </c>
      <c r="G618" s="29" t="s">
        <v>2014</v>
      </c>
      <c r="H618" s="8">
        <f t="shared" si="20"/>
        <v>22</v>
      </c>
    </row>
    <row r="619" spans="1:8" ht="27" x14ac:dyDescent="0.25">
      <c r="A619" s="6" t="s">
        <v>2019</v>
      </c>
      <c r="B619" s="6" t="s">
        <v>2885</v>
      </c>
      <c r="C619" s="26" t="s">
        <v>2952</v>
      </c>
      <c r="D619" s="26" t="s">
        <v>2016</v>
      </c>
      <c r="E619" s="4">
        <v>800502000</v>
      </c>
      <c r="F619" s="6" t="s">
        <v>2017</v>
      </c>
      <c r="G619" s="29" t="s">
        <v>2018</v>
      </c>
      <c r="H619" s="8">
        <f t="shared" si="20"/>
        <v>28</v>
      </c>
    </row>
    <row r="620" spans="1:8" ht="27" x14ac:dyDescent="0.25">
      <c r="A620" s="6" t="s">
        <v>2023</v>
      </c>
      <c r="B620" s="6" t="s">
        <v>2885</v>
      </c>
      <c r="C620" s="26" t="s">
        <v>2976</v>
      </c>
      <c r="D620" s="26" t="s">
        <v>2020</v>
      </c>
      <c r="E620" s="4">
        <v>2402801000</v>
      </c>
      <c r="F620" s="6" t="s">
        <v>2021</v>
      </c>
      <c r="G620" s="29" t="s">
        <v>2022</v>
      </c>
      <c r="H620" s="8">
        <f t="shared" si="20"/>
        <v>21</v>
      </c>
    </row>
    <row r="621" spans="1:8" ht="27" x14ac:dyDescent="0.25">
      <c r="A621" s="6" t="s">
        <v>2027</v>
      </c>
      <c r="B621" s="6" t="s">
        <v>2885</v>
      </c>
      <c r="C621" s="26" t="s">
        <v>2949</v>
      </c>
      <c r="D621" s="26" t="s">
        <v>2024</v>
      </c>
      <c r="E621" s="4" t="s">
        <v>3962</v>
      </c>
      <c r="F621" s="6" t="s">
        <v>2025</v>
      </c>
      <c r="G621" s="29" t="s">
        <v>2026</v>
      </c>
      <c r="H621" s="8">
        <f t="shared" si="20"/>
        <v>21</v>
      </c>
    </row>
    <row r="622" spans="1:8" ht="27" x14ac:dyDescent="0.25">
      <c r="A622" s="6" t="s">
        <v>2031</v>
      </c>
      <c r="B622" s="6" t="s">
        <v>2885</v>
      </c>
      <c r="C622" s="26" t="s">
        <v>2924</v>
      </c>
      <c r="D622" s="26" t="s">
        <v>2028</v>
      </c>
      <c r="E622" s="4">
        <v>200304000</v>
      </c>
      <c r="F622" s="6" t="s">
        <v>2029</v>
      </c>
      <c r="G622" s="29" t="s">
        <v>2030</v>
      </c>
      <c r="H622" s="8">
        <f t="shared" si="20"/>
        <v>36</v>
      </c>
    </row>
    <row r="623" spans="1:8" ht="27" x14ac:dyDescent="0.25">
      <c r="A623" s="6" t="s">
        <v>2035</v>
      </c>
      <c r="B623" s="6" t="s">
        <v>2885</v>
      </c>
      <c r="C623" s="26" t="s">
        <v>2978</v>
      </c>
      <c r="D623" s="26" t="s">
        <v>2032</v>
      </c>
      <c r="E623" s="4" t="s">
        <v>3966</v>
      </c>
      <c r="F623" s="6" t="s">
        <v>2033</v>
      </c>
      <c r="G623" s="29" t="s">
        <v>2034</v>
      </c>
      <c r="H623" s="8">
        <f t="shared" si="20"/>
        <v>18</v>
      </c>
    </row>
    <row r="624" spans="1:8" ht="27" x14ac:dyDescent="0.25">
      <c r="A624" s="6" t="s">
        <v>2039</v>
      </c>
      <c r="B624" s="6" t="s">
        <v>2885</v>
      </c>
      <c r="C624" s="26" t="s">
        <v>2979</v>
      </c>
      <c r="D624" s="26" t="s">
        <v>2036</v>
      </c>
      <c r="E624" s="4" t="s">
        <v>4067</v>
      </c>
      <c r="F624" s="6" t="s">
        <v>2037</v>
      </c>
      <c r="G624" s="29" t="s">
        <v>2038</v>
      </c>
      <c r="H624" s="8">
        <f t="shared" si="20"/>
        <v>19</v>
      </c>
    </row>
    <row r="625" spans="1:16383" ht="27" x14ac:dyDescent="0.25">
      <c r="A625" s="6" t="s">
        <v>2043</v>
      </c>
      <c r="B625" s="6" t="s">
        <v>2885</v>
      </c>
      <c r="C625" s="26" t="s">
        <v>2913</v>
      </c>
      <c r="D625" s="26" t="s">
        <v>2040</v>
      </c>
      <c r="E625" s="4" t="s">
        <v>3953</v>
      </c>
      <c r="F625" s="6" t="s">
        <v>2041</v>
      </c>
      <c r="G625" s="29" t="s">
        <v>2042</v>
      </c>
      <c r="H625" s="8">
        <f t="shared" si="20"/>
        <v>33</v>
      </c>
    </row>
    <row r="626" spans="1:16383" ht="27" x14ac:dyDescent="0.25">
      <c r="A626" s="6" t="s">
        <v>2047</v>
      </c>
      <c r="B626" s="6" t="s">
        <v>2885</v>
      </c>
      <c r="C626" s="26" t="s">
        <v>2948</v>
      </c>
      <c r="D626" s="26" t="s">
        <v>2044</v>
      </c>
      <c r="E626" s="4">
        <v>710201000</v>
      </c>
      <c r="F626" s="6" t="s">
        <v>2045</v>
      </c>
      <c r="G626" s="29" t="s">
        <v>2046</v>
      </c>
      <c r="H626" s="8">
        <f t="shared" si="20"/>
        <v>24</v>
      </c>
    </row>
    <row r="627" spans="1:16383" ht="27" x14ac:dyDescent="0.25">
      <c r="A627" s="6" t="s">
        <v>2051</v>
      </c>
      <c r="B627" s="6" t="s">
        <v>2885</v>
      </c>
      <c r="C627" s="26" t="s">
        <v>3733</v>
      </c>
      <c r="D627" s="26" t="s">
        <v>2048</v>
      </c>
      <c r="E627" s="4">
        <v>100901000</v>
      </c>
      <c r="F627" s="6" t="s">
        <v>2049</v>
      </c>
      <c r="G627" s="29" t="s">
        <v>2050</v>
      </c>
      <c r="H627" s="8">
        <f t="shared" si="20"/>
        <v>22</v>
      </c>
    </row>
    <row r="628" spans="1:16383" ht="27" x14ac:dyDescent="0.25">
      <c r="A628" s="6" t="s">
        <v>2055</v>
      </c>
      <c r="B628" s="6" t="s">
        <v>2885</v>
      </c>
      <c r="C628" s="26" t="s">
        <v>3735</v>
      </c>
      <c r="D628" s="26" t="s">
        <v>2052</v>
      </c>
      <c r="E628" s="4">
        <v>200410000</v>
      </c>
      <c r="F628" s="6" t="s">
        <v>2053</v>
      </c>
      <c r="G628" s="29" t="s">
        <v>2054</v>
      </c>
      <c r="H628" s="8">
        <f t="shared" si="20"/>
        <v>17</v>
      </c>
    </row>
    <row r="629" spans="1:16383" ht="27" x14ac:dyDescent="0.25">
      <c r="A629" s="6" t="s">
        <v>2059</v>
      </c>
      <c r="B629" s="6" t="s">
        <v>2885</v>
      </c>
      <c r="C629" s="26" t="s">
        <v>3737</v>
      </c>
      <c r="D629" s="26" t="s">
        <v>2056</v>
      </c>
      <c r="E629" s="4">
        <v>200402000</v>
      </c>
      <c r="F629" s="6" t="s">
        <v>2057</v>
      </c>
      <c r="G629" s="29" t="s">
        <v>2058</v>
      </c>
      <c r="H629" s="8">
        <f t="shared" si="20"/>
        <v>27</v>
      </c>
    </row>
    <row r="630" spans="1:16383" ht="27" x14ac:dyDescent="0.25">
      <c r="A630" s="6" t="s">
        <v>2063</v>
      </c>
      <c r="B630" s="6" t="s">
        <v>2885</v>
      </c>
      <c r="C630" s="26" t="s">
        <v>4068</v>
      </c>
      <c r="D630" s="26" t="s">
        <v>2060</v>
      </c>
      <c r="E630" s="4">
        <v>300301000</v>
      </c>
      <c r="F630" s="6" t="s">
        <v>2061</v>
      </c>
      <c r="G630" s="29" t="s">
        <v>2062</v>
      </c>
      <c r="H630" s="8">
        <f t="shared" si="20"/>
        <v>20</v>
      </c>
    </row>
    <row r="631" spans="1:16383" ht="27" x14ac:dyDescent="0.25">
      <c r="A631" s="6" t="s">
        <v>2067</v>
      </c>
      <c r="B631" s="6" t="s">
        <v>2885</v>
      </c>
      <c r="C631" s="26" t="s">
        <v>3740</v>
      </c>
      <c r="D631" s="26" t="s">
        <v>2064</v>
      </c>
      <c r="E631" s="4">
        <v>400256000</v>
      </c>
      <c r="F631" s="6" t="s">
        <v>2065</v>
      </c>
      <c r="G631" s="29" t="s">
        <v>2066</v>
      </c>
      <c r="H631" s="8">
        <f t="shared" si="20"/>
        <v>35</v>
      </c>
    </row>
    <row r="632" spans="1:16383" ht="27" x14ac:dyDescent="0.25">
      <c r="A632" s="6" t="s">
        <v>2071</v>
      </c>
      <c r="B632" s="6" t="s">
        <v>2885</v>
      </c>
      <c r="C632" s="26" t="s">
        <v>3742</v>
      </c>
      <c r="D632" s="26" t="s">
        <v>2068</v>
      </c>
      <c r="E632" s="4">
        <v>503001101</v>
      </c>
      <c r="F632" s="6" t="s">
        <v>2069</v>
      </c>
      <c r="G632" s="29" t="s">
        <v>2070</v>
      </c>
      <c r="H632" s="8">
        <f t="shared" si="20"/>
        <v>29</v>
      </c>
    </row>
    <row r="633" spans="1:16383" ht="27" x14ac:dyDescent="0.25">
      <c r="A633" s="6" t="s">
        <v>2039</v>
      </c>
      <c r="B633" s="6" t="s">
        <v>2885</v>
      </c>
      <c r="C633" s="26" t="s">
        <v>3744</v>
      </c>
      <c r="D633" s="26" t="s">
        <v>2072</v>
      </c>
      <c r="E633" s="4">
        <v>503501000</v>
      </c>
      <c r="F633" s="6" t="s">
        <v>2073</v>
      </c>
      <c r="G633" s="29" t="s">
        <v>2038</v>
      </c>
      <c r="H633" s="8">
        <f t="shared" si="20"/>
        <v>19</v>
      </c>
      <c r="CD633" s="34"/>
      <c r="CE633" s="34"/>
      <c r="CF633" s="34"/>
      <c r="CG633" s="34"/>
      <c r="CH633" s="34"/>
      <c r="CI633" s="34"/>
      <c r="CJ633" s="34"/>
      <c r="CK633" s="34"/>
      <c r="CL633" s="34"/>
      <c r="CM633" s="34"/>
      <c r="CN633" s="34"/>
      <c r="CO633" s="34"/>
      <c r="CP633" s="34"/>
      <c r="CQ633" s="34"/>
      <c r="CR633" s="34"/>
      <c r="CS633" s="34"/>
      <c r="CT633" s="34"/>
      <c r="CU633" s="34"/>
      <c r="CV633" s="34"/>
      <c r="CW633" s="34"/>
      <c r="CX633" s="34"/>
      <c r="CY633" s="34"/>
      <c r="CZ633" s="34"/>
      <c r="DA633" s="34"/>
      <c r="DB633" s="34"/>
      <c r="DC633" s="34"/>
      <c r="DD633" s="34"/>
      <c r="DE633" s="34"/>
      <c r="DF633" s="34"/>
      <c r="DG633" s="34"/>
      <c r="DH633" s="34"/>
      <c r="DI633" s="34"/>
      <c r="DJ633" s="34"/>
      <c r="DK633" s="34"/>
      <c r="DL633" s="34"/>
      <c r="DM633" s="34"/>
      <c r="DN633" s="34"/>
      <c r="DO633" s="34"/>
      <c r="DP633" s="34"/>
      <c r="DQ633" s="34"/>
      <c r="DR633" s="34"/>
      <c r="DS633" s="34"/>
      <c r="DT633" s="34"/>
      <c r="DU633" s="34"/>
      <c r="DV633" s="34"/>
      <c r="DW633" s="34"/>
      <c r="DX633" s="34"/>
      <c r="DY633" s="34"/>
      <c r="DZ633" s="34"/>
      <c r="EA633" s="34"/>
      <c r="EB633" s="34"/>
      <c r="EC633" s="34"/>
      <c r="ED633" s="34"/>
      <c r="EE633" s="34"/>
      <c r="EF633" s="34"/>
      <c r="EG633" s="34"/>
      <c r="EH633" s="34"/>
      <c r="EI633" s="34"/>
      <c r="EJ633" s="34"/>
      <c r="EK633" s="34"/>
      <c r="EL633" s="34"/>
      <c r="EM633" s="34"/>
      <c r="EN633" s="34"/>
      <c r="EO633" s="34"/>
      <c r="EP633" s="34"/>
      <c r="EQ633" s="34"/>
      <c r="ER633" s="34"/>
      <c r="ES633" s="34"/>
      <c r="ET633" s="34"/>
      <c r="EU633" s="34"/>
      <c r="EV633" s="34"/>
      <c r="EW633" s="34"/>
      <c r="EX633" s="34"/>
      <c r="EY633" s="34"/>
      <c r="EZ633" s="34"/>
      <c r="FA633" s="34"/>
      <c r="FB633" s="34"/>
      <c r="FC633" s="34"/>
      <c r="FD633" s="34"/>
      <c r="FE633" s="34"/>
      <c r="FF633" s="34"/>
      <c r="FG633" s="34"/>
      <c r="FH633" s="34"/>
      <c r="FI633" s="34"/>
      <c r="FJ633" s="34"/>
      <c r="FK633" s="34"/>
      <c r="FL633" s="34"/>
      <c r="FM633" s="34"/>
      <c r="FN633" s="34"/>
      <c r="FO633" s="34"/>
      <c r="FP633" s="34"/>
      <c r="FQ633" s="34"/>
      <c r="FR633" s="34"/>
      <c r="FS633" s="34"/>
      <c r="FT633" s="34"/>
      <c r="FU633" s="34"/>
      <c r="FV633" s="34"/>
      <c r="FW633" s="34"/>
      <c r="FX633" s="34"/>
      <c r="FY633" s="34"/>
      <c r="FZ633" s="34"/>
      <c r="GA633" s="34"/>
      <c r="GB633" s="34"/>
      <c r="GC633" s="34"/>
      <c r="GD633" s="34"/>
      <c r="GE633" s="34"/>
      <c r="GF633" s="34"/>
      <c r="GG633" s="34"/>
      <c r="GH633" s="34"/>
      <c r="GI633" s="34"/>
      <c r="GJ633" s="34"/>
      <c r="GK633" s="34"/>
      <c r="GL633" s="34"/>
      <c r="GM633" s="34"/>
      <c r="GN633" s="34"/>
      <c r="GO633" s="34"/>
      <c r="GP633" s="34"/>
      <c r="GQ633" s="34"/>
      <c r="GR633" s="34"/>
      <c r="GS633" s="34"/>
      <c r="GT633" s="34"/>
      <c r="GU633" s="34"/>
      <c r="GV633" s="34"/>
      <c r="GW633" s="34"/>
      <c r="GX633" s="34"/>
      <c r="GY633" s="34"/>
      <c r="GZ633" s="34"/>
      <c r="HA633" s="34"/>
      <c r="HB633" s="34"/>
      <c r="HC633" s="34"/>
      <c r="HD633" s="34"/>
      <c r="HE633" s="34"/>
      <c r="HF633" s="34"/>
      <c r="HG633" s="34"/>
      <c r="HH633" s="34"/>
      <c r="HI633" s="34"/>
      <c r="HJ633" s="34"/>
      <c r="HK633" s="34"/>
      <c r="HL633" s="34"/>
      <c r="HM633" s="34"/>
      <c r="HN633" s="34"/>
      <c r="HO633" s="34"/>
      <c r="HP633" s="34"/>
      <c r="HQ633" s="34"/>
      <c r="HR633" s="34"/>
      <c r="HS633" s="34"/>
      <c r="HT633" s="34"/>
      <c r="HU633" s="34"/>
      <c r="HV633" s="34"/>
      <c r="HW633" s="34"/>
      <c r="HX633" s="34"/>
      <c r="HY633" s="34"/>
      <c r="HZ633" s="34"/>
      <c r="IA633" s="34"/>
      <c r="IB633" s="34"/>
      <c r="IC633" s="34"/>
      <c r="ID633" s="34"/>
      <c r="IE633" s="34"/>
      <c r="IF633" s="34"/>
      <c r="IG633" s="34"/>
      <c r="IH633" s="34"/>
      <c r="II633" s="34"/>
      <c r="IJ633" s="34"/>
      <c r="IK633" s="34"/>
      <c r="IL633" s="34"/>
      <c r="IM633" s="34"/>
      <c r="IN633" s="34"/>
      <c r="IO633" s="34"/>
      <c r="IP633" s="34"/>
      <c r="IQ633" s="34"/>
      <c r="IR633" s="34"/>
      <c r="IS633" s="34"/>
      <c r="IT633" s="34"/>
      <c r="IU633" s="34"/>
      <c r="IV633" s="34"/>
      <c r="IW633" s="34"/>
      <c r="IX633" s="34"/>
      <c r="IY633" s="34"/>
      <c r="IZ633" s="34"/>
      <c r="JA633" s="34"/>
      <c r="JB633" s="34"/>
      <c r="JC633" s="34"/>
      <c r="JD633" s="34"/>
      <c r="JE633" s="34"/>
      <c r="JF633" s="34"/>
      <c r="JG633" s="34"/>
      <c r="JH633" s="34"/>
      <c r="JI633" s="34"/>
      <c r="JJ633" s="34"/>
      <c r="JK633" s="34"/>
      <c r="JL633" s="34"/>
      <c r="JM633" s="34"/>
      <c r="JN633" s="34"/>
      <c r="JO633" s="34"/>
      <c r="JP633" s="34"/>
      <c r="JQ633" s="34"/>
      <c r="JR633" s="34"/>
      <c r="JS633" s="34"/>
      <c r="JT633" s="34"/>
      <c r="JU633" s="34"/>
      <c r="JV633" s="34"/>
      <c r="JW633" s="34"/>
      <c r="JX633" s="34"/>
      <c r="JY633" s="34"/>
      <c r="JZ633" s="34"/>
      <c r="KA633" s="34"/>
      <c r="KB633" s="34"/>
      <c r="KC633" s="34"/>
      <c r="KD633" s="34"/>
      <c r="KE633" s="34"/>
      <c r="KF633" s="34"/>
      <c r="KG633" s="34"/>
      <c r="KH633" s="34"/>
      <c r="KI633" s="34"/>
      <c r="KJ633" s="34"/>
      <c r="KK633" s="34"/>
      <c r="KL633" s="34"/>
      <c r="KM633" s="34"/>
      <c r="KN633" s="34"/>
      <c r="KO633" s="34"/>
      <c r="KP633" s="34"/>
      <c r="KQ633" s="34"/>
      <c r="KR633" s="34"/>
      <c r="KS633" s="34"/>
      <c r="KT633" s="34"/>
      <c r="KU633" s="34"/>
      <c r="KV633" s="34"/>
      <c r="KW633" s="34"/>
      <c r="KX633" s="34"/>
      <c r="KY633" s="34"/>
      <c r="KZ633" s="34"/>
      <c r="LA633" s="34"/>
      <c r="LB633" s="34"/>
      <c r="LC633" s="34"/>
      <c r="LD633" s="34"/>
      <c r="LE633" s="34"/>
      <c r="LF633" s="34"/>
      <c r="LG633" s="34"/>
      <c r="LH633" s="34"/>
      <c r="LI633" s="34"/>
      <c r="LJ633" s="34"/>
      <c r="LK633" s="34"/>
      <c r="LL633" s="34"/>
      <c r="LM633" s="34"/>
      <c r="LN633" s="34"/>
      <c r="LO633" s="34"/>
      <c r="LP633" s="34"/>
      <c r="LQ633" s="34"/>
      <c r="LR633" s="34"/>
      <c r="LS633" s="34"/>
      <c r="LT633" s="34"/>
      <c r="LU633" s="34"/>
      <c r="LV633" s="34"/>
      <c r="LW633" s="34"/>
      <c r="LX633" s="34"/>
      <c r="LY633" s="34"/>
      <c r="LZ633" s="34"/>
      <c r="MA633" s="34"/>
      <c r="MB633" s="34"/>
      <c r="MC633" s="34"/>
      <c r="MD633" s="34"/>
      <c r="ME633" s="34"/>
      <c r="MF633" s="34"/>
      <c r="MG633" s="34"/>
      <c r="MH633" s="34"/>
      <c r="MI633" s="34"/>
      <c r="MJ633" s="34"/>
      <c r="MK633" s="34"/>
      <c r="ML633" s="34"/>
      <c r="MM633" s="34"/>
      <c r="MN633" s="34"/>
      <c r="MO633" s="34"/>
      <c r="MP633" s="34"/>
      <c r="MQ633" s="34"/>
      <c r="MR633" s="34"/>
      <c r="MS633" s="34"/>
      <c r="MT633" s="34"/>
      <c r="MU633" s="34"/>
      <c r="MV633" s="34"/>
      <c r="MW633" s="34"/>
      <c r="MX633" s="34"/>
      <c r="MY633" s="34"/>
      <c r="MZ633" s="34"/>
      <c r="NA633" s="34"/>
      <c r="NB633" s="34"/>
      <c r="NC633" s="34"/>
      <c r="ND633" s="34"/>
      <c r="NE633" s="34"/>
      <c r="NF633" s="34"/>
      <c r="NG633" s="34"/>
      <c r="NH633" s="34"/>
      <c r="NI633" s="34"/>
      <c r="NJ633" s="34"/>
      <c r="NK633" s="34"/>
      <c r="NL633" s="34"/>
      <c r="NM633" s="34"/>
      <c r="NN633" s="34"/>
      <c r="NO633" s="34"/>
      <c r="NP633" s="34"/>
      <c r="NQ633" s="34"/>
      <c r="NR633" s="34"/>
      <c r="NS633" s="34"/>
      <c r="NT633" s="34"/>
      <c r="NU633" s="34"/>
      <c r="NV633" s="34"/>
      <c r="NW633" s="34"/>
      <c r="NX633" s="34"/>
      <c r="NY633" s="34"/>
      <c r="NZ633" s="34"/>
      <c r="OA633" s="34"/>
      <c r="OB633" s="34"/>
      <c r="OC633" s="34"/>
      <c r="OD633" s="34"/>
      <c r="OE633" s="34"/>
      <c r="OF633" s="34"/>
      <c r="OG633" s="34"/>
      <c r="OH633" s="34"/>
      <c r="OI633" s="34"/>
      <c r="OJ633" s="34"/>
      <c r="OK633" s="34"/>
      <c r="OL633" s="34"/>
      <c r="OM633" s="34"/>
      <c r="ON633" s="34"/>
      <c r="OO633" s="34"/>
      <c r="OP633" s="34"/>
      <c r="OQ633" s="34"/>
      <c r="OR633" s="34"/>
      <c r="OS633" s="34"/>
      <c r="OT633" s="34"/>
      <c r="OU633" s="34"/>
      <c r="OV633" s="34"/>
      <c r="OW633" s="34"/>
      <c r="OX633" s="34"/>
      <c r="OY633" s="34"/>
      <c r="OZ633" s="34"/>
      <c r="PA633" s="34"/>
      <c r="PB633" s="34"/>
      <c r="PC633" s="34"/>
      <c r="PD633" s="34"/>
      <c r="PE633" s="34"/>
      <c r="PF633" s="34"/>
      <c r="PG633" s="34"/>
      <c r="PH633" s="34"/>
      <c r="PI633" s="34"/>
      <c r="PJ633" s="34"/>
      <c r="PK633" s="34"/>
      <c r="PL633" s="34"/>
      <c r="PM633" s="34"/>
      <c r="PN633" s="34"/>
      <c r="PO633" s="34"/>
      <c r="PP633" s="34"/>
      <c r="PQ633" s="34"/>
      <c r="PR633" s="34"/>
      <c r="PS633" s="34"/>
      <c r="PT633" s="34"/>
      <c r="PU633" s="34"/>
      <c r="PV633" s="34"/>
      <c r="PW633" s="34"/>
      <c r="PX633" s="34"/>
      <c r="PY633" s="34"/>
      <c r="PZ633" s="34"/>
      <c r="QA633" s="34"/>
      <c r="QB633" s="34"/>
      <c r="QC633" s="34"/>
      <c r="QD633" s="34"/>
      <c r="QE633" s="34"/>
      <c r="QF633" s="34"/>
      <c r="QG633" s="34"/>
      <c r="QH633" s="34"/>
      <c r="QI633" s="34"/>
      <c r="QJ633" s="34"/>
      <c r="QK633" s="34"/>
      <c r="QL633" s="34"/>
      <c r="QM633" s="34"/>
      <c r="QN633" s="34"/>
      <c r="QO633" s="34"/>
      <c r="QP633" s="34"/>
      <c r="QQ633" s="34"/>
      <c r="QR633" s="34"/>
      <c r="QS633" s="34"/>
      <c r="QT633" s="34"/>
      <c r="QU633" s="34"/>
      <c r="QV633" s="34"/>
      <c r="QW633" s="34"/>
      <c r="QX633" s="34"/>
      <c r="QY633" s="34"/>
      <c r="QZ633" s="34"/>
      <c r="RA633" s="34"/>
      <c r="RB633" s="34"/>
      <c r="RC633" s="34"/>
      <c r="RD633" s="34"/>
      <c r="RE633" s="34"/>
      <c r="RF633" s="34"/>
      <c r="RG633" s="34"/>
      <c r="RH633" s="34"/>
      <c r="RI633" s="34"/>
      <c r="RJ633" s="34"/>
      <c r="RK633" s="34"/>
      <c r="RL633" s="34"/>
      <c r="RM633" s="34"/>
      <c r="RN633" s="34"/>
      <c r="RO633" s="34"/>
      <c r="RP633" s="34"/>
      <c r="RQ633" s="34"/>
      <c r="RR633" s="34"/>
      <c r="RS633" s="34"/>
      <c r="RT633" s="34"/>
      <c r="RU633" s="34"/>
      <c r="RV633" s="34"/>
      <c r="RW633" s="34"/>
      <c r="RX633" s="34"/>
      <c r="RY633" s="34"/>
      <c r="RZ633" s="34"/>
      <c r="SA633" s="34"/>
      <c r="SB633" s="34"/>
      <c r="SC633" s="34"/>
      <c r="SD633" s="34"/>
      <c r="SE633" s="34"/>
      <c r="SF633" s="34"/>
      <c r="SG633" s="34"/>
      <c r="SH633" s="34"/>
      <c r="SI633" s="34"/>
      <c r="SJ633" s="34"/>
      <c r="SK633" s="34"/>
      <c r="SL633" s="34"/>
      <c r="SM633" s="34"/>
      <c r="SN633" s="34"/>
      <c r="SO633" s="34"/>
      <c r="SP633" s="34"/>
      <c r="SQ633" s="34"/>
      <c r="SR633" s="34"/>
      <c r="SS633" s="34"/>
      <c r="ST633" s="34"/>
      <c r="SU633" s="34"/>
      <c r="SV633" s="34"/>
      <c r="SW633" s="34"/>
      <c r="SX633" s="34"/>
      <c r="SY633" s="34"/>
      <c r="SZ633" s="34"/>
      <c r="TA633" s="34"/>
      <c r="TB633" s="34"/>
      <c r="TC633" s="34"/>
      <c r="TD633" s="34"/>
      <c r="TE633" s="34"/>
      <c r="TF633" s="34"/>
      <c r="TG633" s="34"/>
      <c r="TH633" s="34"/>
      <c r="TI633" s="34"/>
      <c r="TJ633" s="34"/>
      <c r="TK633" s="34"/>
      <c r="TL633" s="34"/>
      <c r="TM633" s="34"/>
      <c r="TN633" s="34"/>
      <c r="TO633" s="34"/>
      <c r="TP633" s="34"/>
      <c r="TQ633" s="34"/>
      <c r="TR633" s="34"/>
      <c r="TS633" s="34"/>
      <c r="TT633" s="34"/>
      <c r="TU633" s="34"/>
      <c r="TV633" s="34"/>
      <c r="TW633" s="34"/>
      <c r="TX633" s="34"/>
      <c r="TY633" s="34"/>
      <c r="TZ633" s="34"/>
      <c r="UA633" s="34"/>
      <c r="UB633" s="34"/>
      <c r="UC633" s="34"/>
      <c r="UD633" s="34"/>
      <c r="UE633" s="34"/>
      <c r="UF633" s="34"/>
      <c r="UG633" s="34"/>
      <c r="UH633" s="34"/>
      <c r="UI633" s="34"/>
      <c r="UJ633" s="34"/>
      <c r="UK633" s="34"/>
      <c r="UL633" s="34"/>
      <c r="UM633" s="34"/>
      <c r="UN633" s="34"/>
      <c r="UO633" s="34"/>
      <c r="UP633" s="34"/>
      <c r="UQ633" s="34"/>
      <c r="UR633" s="34"/>
      <c r="US633" s="34"/>
      <c r="UT633" s="34"/>
      <c r="UU633" s="34"/>
      <c r="UV633" s="34"/>
      <c r="UW633" s="34"/>
      <c r="UX633" s="34"/>
      <c r="UY633" s="34"/>
      <c r="UZ633" s="34"/>
      <c r="VA633" s="34"/>
      <c r="VB633" s="34"/>
      <c r="VC633" s="34"/>
      <c r="VD633" s="34"/>
      <c r="VE633" s="34"/>
      <c r="VF633" s="34"/>
      <c r="VG633" s="34"/>
      <c r="VH633" s="34"/>
      <c r="VI633" s="34"/>
      <c r="VJ633" s="34"/>
      <c r="VK633" s="34"/>
      <c r="VL633" s="34"/>
      <c r="VM633" s="34"/>
      <c r="VN633" s="34"/>
      <c r="VO633" s="34"/>
      <c r="VP633" s="34"/>
      <c r="VQ633" s="34"/>
      <c r="VR633" s="34"/>
      <c r="VS633" s="34"/>
      <c r="VT633" s="34"/>
      <c r="VU633" s="34"/>
      <c r="VV633" s="34"/>
      <c r="VW633" s="34"/>
      <c r="VX633" s="34"/>
      <c r="VY633" s="34"/>
      <c r="VZ633" s="34"/>
      <c r="WA633" s="34"/>
      <c r="WB633" s="34"/>
      <c r="WC633" s="34"/>
      <c r="WD633" s="34"/>
      <c r="WE633" s="34"/>
      <c r="WF633" s="34"/>
      <c r="WG633" s="34"/>
      <c r="WH633" s="34"/>
      <c r="WI633" s="34"/>
      <c r="WJ633" s="34"/>
      <c r="WK633" s="34"/>
      <c r="WL633" s="34"/>
      <c r="WM633" s="34"/>
      <c r="WN633" s="34"/>
      <c r="WO633" s="34"/>
      <c r="WP633" s="34"/>
      <c r="WQ633" s="34"/>
      <c r="WR633" s="34"/>
      <c r="WS633" s="34"/>
      <c r="WT633" s="34"/>
      <c r="WU633" s="34"/>
      <c r="WV633" s="34"/>
      <c r="WW633" s="34"/>
      <c r="WX633" s="34"/>
      <c r="WY633" s="34"/>
      <c r="WZ633" s="34"/>
      <c r="XA633" s="34"/>
      <c r="XB633" s="34"/>
      <c r="XC633" s="34"/>
      <c r="XD633" s="34"/>
      <c r="XE633" s="34"/>
      <c r="XF633" s="34"/>
      <c r="XG633" s="34"/>
      <c r="XH633" s="34"/>
      <c r="XI633" s="34"/>
      <c r="XJ633" s="34"/>
      <c r="XK633" s="34"/>
      <c r="XL633" s="34"/>
      <c r="XM633" s="34"/>
      <c r="XN633" s="34"/>
      <c r="XO633" s="34"/>
      <c r="XP633" s="34"/>
      <c r="XQ633" s="34"/>
      <c r="XR633" s="34"/>
      <c r="XS633" s="34"/>
      <c r="XT633" s="34"/>
      <c r="XU633" s="34"/>
      <c r="XV633" s="34"/>
      <c r="XW633" s="34"/>
      <c r="XX633" s="34"/>
      <c r="XY633" s="34"/>
      <c r="XZ633" s="34"/>
      <c r="YA633" s="34"/>
      <c r="YB633" s="34"/>
      <c r="YC633" s="34"/>
      <c r="YD633" s="34"/>
      <c r="YE633" s="34"/>
      <c r="YF633" s="34"/>
      <c r="YG633" s="34"/>
      <c r="YH633" s="34"/>
      <c r="YI633" s="34"/>
      <c r="YJ633" s="34"/>
      <c r="YK633" s="34"/>
      <c r="YL633" s="34"/>
      <c r="YM633" s="34"/>
      <c r="YN633" s="34"/>
      <c r="YO633" s="34"/>
      <c r="YP633" s="34"/>
      <c r="YQ633" s="34"/>
      <c r="YR633" s="34"/>
      <c r="YS633" s="34"/>
      <c r="YT633" s="34"/>
      <c r="YU633" s="34"/>
      <c r="YV633" s="34"/>
      <c r="YW633" s="34"/>
      <c r="YX633" s="34"/>
      <c r="YY633" s="34"/>
      <c r="YZ633" s="34"/>
      <c r="ZA633" s="34"/>
      <c r="ZB633" s="34"/>
      <c r="ZC633" s="34"/>
      <c r="ZD633" s="34"/>
      <c r="ZE633" s="34"/>
      <c r="ZF633" s="34"/>
      <c r="ZG633" s="34"/>
      <c r="ZH633" s="34"/>
      <c r="ZI633" s="34"/>
      <c r="ZJ633" s="34"/>
      <c r="ZK633" s="34"/>
      <c r="ZL633" s="34"/>
      <c r="ZM633" s="34"/>
      <c r="ZN633" s="34"/>
      <c r="ZO633" s="34"/>
      <c r="ZP633" s="34"/>
      <c r="ZQ633" s="34"/>
      <c r="ZR633" s="34"/>
      <c r="ZS633" s="34"/>
      <c r="ZT633" s="34"/>
      <c r="ZU633" s="34"/>
      <c r="ZV633" s="34"/>
      <c r="ZW633" s="34"/>
      <c r="ZX633" s="34"/>
      <c r="ZY633" s="34"/>
      <c r="ZZ633" s="34"/>
      <c r="AAA633" s="34"/>
      <c r="AAB633" s="34"/>
      <c r="AAC633" s="34"/>
      <c r="AAD633" s="34"/>
      <c r="AAE633" s="34"/>
      <c r="AAF633" s="34"/>
      <c r="AAG633" s="34"/>
      <c r="AAH633" s="34"/>
      <c r="AAI633" s="34"/>
      <c r="AAJ633" s="34"/>
      <c r="AAK633" s="34"/>
      <c r="AAL633" s="34"/>
      <c r="AAM633" s="34"/>
      <c r="AAN633" s="34"/>
      <c r="AAO633" s="34"/>
      <c r="AAP633" s="34"/>
      <c r="AAQ633" s="34"/>
      <c r="AAR633" s="34"/>
      <c r="AAS633" s="34"/>
      <c r="AAT633" s="34"/>
      <c r="AAU633" s="34"/>
      <c r="AAV633" s="34"/>
      <c r="AAW633" s="34"/>
      <c r="AAX633" s="34"/>
      <c r="AAY633" s="34"/>
      <c r="AAZ633" s="34"/>
      <c r="ABA633" s="34"/>
      <c r="ABB633" s="34"/>
      <c r="ABC633" s="34"/>
      <c r="ABD633" s="34"/>
      <c r="ABE633" s="34"/>
      <c r="ABF633" s="34"/>
      <c r="ABG633" s="34"/>
      <c r="ABH633" s="34"/>
      <c r="ABI633" s="34"/>
      <c r="ABJ633" s="34"/>
      <c r="ABK633" s="34"/>
      <c r="ABL633" s="34"/>
      <c r="ABM633" s="34"/>
      <c r="ABN633" s="34"/>
      <c r="ABO633" s="34"/>
      <c r="ABP633" s="34"/>
      <c r="ABQ633" s="34"/>
      <c r="ABR633" s="34"/>
      <c r="ABS633" s="34"/>
      <c r="ABT633" s="34"/>
      <c r="ABU633" s="34"/>
      <c r="ABV633" s="34"/>
      <c r="ABW633" s="34"/>
      <c r="ABX633" s="34"/>
      <c r="ABY633" s="34"/>
      <c r="ABZ633" s="34"/>
      <c r="ACA633" s="34"/>
      <c r="ACB633" s="34"/>
      <c r="ACC633" s="34"/>
      <c r="ACD633" s="34"/>
      <c r="ACE633" s="34"/>
      <c r="ACF633" s="34"/>
      <c r="ACG633" s="34"/>
      <c r="ACH633" s="34"/>
      <c r="ACI633" s="34"/>
      <c r="ACJ633" s="34"/>
      <c r="ACK633" s="34"/>
      <c r="ACL633" s="34"/>
      <c r="ACM633" s="34"/>
      <c r="ACN633" s="34"/>
      <c r="ACO633" s="34"/>
      <c r="ACP633" s="34"/>
      <c r="ACQ633" s="34"/>
      <c r="ACR633" s="34"/>
      <c r="ACS633" s="34"/>
      <c r="ACT633" s="34"/>
      <c r="ACU633" s="34"/>
      <c r="ACV633" s="34"/>
      <c r="ACW633" s="34"/>
      <c r="ACX633" s="34"/>
      <c r="ACY633" s="34"/>
      <c r="ACZ633" s="34"/>
      <c r="ADA633" s="34"/>
      <c r="ADB633" s="34"/>
      <c r="ADC633" s="34"/>
      <c r="ADD633" s="34"/>
      <c r="ADE633" s="34"/>
      <c r="ADF633" s="34"/>
      <c r="ADG633" s="34"/>
      <c r="ADH633" s="34"/>
      <c r="ADI633" s="34"/>
      <c r="ADJ633" s="34"/>
      <c r="ADK633" s="34"/>
      <c r="ADL633" s="34"/>
      <c r="ADM633" s="34"/>
      <c r="ADN633" s="34"/>
      <c r="ADO633" s="34"/>
      <c r="ADP633" s="34"/>
      <c r="ADQ633" s="34"/>
      <c r="ADR633" s="34"/>
      <c r="ADS633" s="34"/>
      <c r="ADT633" s="34"/>
      <c r="ADU633" s="34"/>
      <c r="ADV633" s="34"/>
      <c r="ADW633" s="34"/>
      <c r="ADX633" s="34"/>
      <c r="ADY633" s="34"/>
      <c r="ADZ633" s="34"/>
      <c r="AEA633" s="34"/>
      <c r="AEB633" s="34"/>
      <c r="AEC633" s="34"/>
      <c r="AED633" s="34"/>
      <c r="AEE633" s="34"/>
      <c r="AEF633" s="34"/>
      <c r="AEG633" s="34"/>
      <c r="AEH633" s="34"/>
      <c r="AEI633" s="34"/>
      <c r="AEJ633" s="34"/>
      <c r="AEK633" s="34"/>
      <c r="AEL633" s="34"/>
      <c r="AEM633" s="34"/>
      <c r="AEN633" s="34"/>
      <c r="AEO633" s="34"/>
      <c r="AEP633" s="34"/>
      <c r="AEQ633" s="34"/>
      <c r="AER633" s="34"/>
      <c r="AES633" s="34"/>
      <c r="AET633" s="34"/>
      <c r="AEU633" s="34"/>
      <c r="AEV633" s="34"/>
      <c r="AEW633" s="34"/>
      <c r="AEX633" s="34"/>
      <c r="AEY633" s="34"/>
      <c r="AEZ633" s="34"/>
      <c r="AFA633" s="34"/>
      <c r="AFB633" s="34"/>
      <c r="AFC633" s="34"/>
      <c r="AFD633" s="34"/>
      <c r="AFE633" s="34"/>
      <c r="AFF633" s="34"/>
      <c r="AFG633" s="34"/>
      <c r="AFH633" s="34"/>
      <c r="AFI633" s="34"/>
      <c r="AFJ633" s="34"/>
      <c r="AFK633" s="34"/>
      <c r="AFL633" s="34"/>
      <c r="AFM633" s="34"/>
      <c r="AFN633" s="34"/>
      <c r="AFO633" s="34"/>
      <c r="AFP633" s="34"/>
      <c r="AFQ633" s="34"/>
      <c r="AFR633" s="34"/>
      <c r="AFS633" s="34"/>
      <c r="AFT633" s="34"/>
      <c r="AFU633" s="34"/>
      <c r="AFV633" s="34"/>
      <c r="AFW633" s="34"/>
      <c r="AFX633" s="34"/>
      <c r="AFY633" s="34"/>
      <c r="AFZ633" s="34"/>
      <c r="AGA633" s="34"/>
      <c r="AGB633" s="34"/>
      <c r="AGC633" s="34"/>
      <c r="AGD633" s="34"/>
      <c r="AGE633" s="34"/>
      <c r="AGF633" s="34"/>
      <c r="AGG633" s="34"/>
      <c r="AGH633" s="34"/>
      <c r="AGI633" s="34"/>
      <c r="AGJ633" s="34"/>
      <c r="AGK633" s="34"/>
      <c r="AGL633" s="34"/>
      <c r="AGM633" s="34"/>
      <c r="AGN633" s="34"/>
      <c r="AGO633" s="34"/>
      <c r="AGP633" s="34"/>
      <c r="AGQ633" s="34"/>
      <c r="AGR633" s="34"/>
      <c r="AGS633" s="34"/>
      <c r="AGT633" s="34"/>
      <c r="AGU633" s="34"/>
      <c r="AGV633" s="34"/>
      <c r="AGW633" s="34"/>
      <c r="AGX633" s="34"/>
      <c r="AGY633" s="34"/>
      <c r="AGZ633" s="34"/>
      <c r="AHA633" s="34"/>
      <c r="AHB633" s="34"/>
      <c r="AHC633" s="34"/>
      <c r="AHD633" s="34"/>
      <c r="AHE633" s="34"/>
      <c r="AHF633" s="34"/>
      <c r="AHG633" s="34"/>
      <c r="AHH633" s="34"/>
      <c r="AHI633" s="34"/>
      <c r="AHJ633" s="34"/>
      <c r="AHK633" s="34"/>
      <c r="AHL633" s="34"/>
      <c r="AHM633" s="34"/>
      <c r="AHN633" s="34"/>
      <c r="AHO633" s="34"/>
      <c r="AHP633" s="34"/>
      <c r="AHQ633" s="34"/>
      <c r="AHR633" s="34"/>
      <c r="AHS633" s="34"/>
      <c r="AHT633" s="34"/>
      <c r="AHU633" s="34"/>
      <c r="AHV633" s="34"/>
      <c r="AHW633" s="34"/>
      <c r="AHX633" s="34"/>
      <c r="AHY633" s="34"/>
      <c r="AHZ633" s="34"/>
      <c r="AIA633" s="34"/>
      <c r="AIB633" s="34"/>
      <c r="AIC633" s="34"/>
      <c r="AID633" s="34"/>
      <c r="AIE633" s="34"/>
      <c r="AIF633" s="34"/>
      <c r="AIG633" s="34"/>
      <c r="AIH633" s="34"/>
      <c r="AII633" s="34"/>
      <c r="AIJ633" s="34"/>
      <c r="AIK633" s="34"/>
      <c r="AIL633" s="34"/>
      <c r="AIM633" s="34"/>
      <c r="AIN633" s="34"/>
      <c r="AIO633" s="34"/>
      <c r="AIP633" s="34"/>
      <c r="AIQ633" s="34"/>
      <c r="AIR633" s="34"/>
      <c r="AIS633" s="34"/>
      <c r="AIT633" s="34"/>
      <c r="AIU633" s="34"/>
      <c r="AIV633" s="34"/>
      <c r="AIW633" s="34"/>
      <c r="AIX633" s="34"/>
      <c r="AIY633" s="34"/>
      <c r="AIZ633" s="34"/>
      <c r="AJA633" s="34"/>
      <c r="AJB633" s="34"/>
      <c r="AJC633" s="34"/>
      <c r="AJD633" s="34"/>
      <c r="AJE633" s="34"/>
      <c r="AJF633" s="34"/>
      <c r="AJG633" s="34"/>
      <c r="AJH633" s="34"/>
      <c r="AJI633" s="34"/>
      <c r="AJJ633" s="34"/>
      <c r="AJK633" s="34"/>
      <c r="AJL633" s="34"/>
      <c r="AJM633" s="34"/>
      <c r="AJN633" s="34"/>
      <c r="AJO633" s="34"/>
      <c r="AJP633" s="34"/>
      <c r="AJQ633" s="34"/>
      <c r="AJR633" s="34"/>
      <c r="AJS633" s="34"/>
      <c r="AJT633" s="34"/>
      <c r="AJU633" s="34"/>
      <c r="AJV633" s="34"/>
      <c r="AJW633" s="34"/>
      <c r="AJX633" s="34"/>
      <c r="AJY633" s="34"/>
      <c r="AJZ633" s="34"/>
      <c r="AKA633" s="34"/>
      <c r="AKB633" s="34"/>
      <c r="AKC633" s="34"/>
      <c r="AKD633" s="34"/>
      <c r="AKE633" s="34"/>
      <c r="AKF633" s="34"/>
      <c r="AKG633" s="34"/>
      <c r="AKH633" s="34"/>
      <c r="AKI633" s="34"/>
      <c r="AKJ633" s="34"/>
      <c r="AKK633" s="34"/>
      <c r="AKL633" s="34"/>
      <c r="AKM633" s="34"/>
      <c r="AKN633" s="34"/>
      <c r="AKO633" s="34"/>
      <c r="AKP633" s="34"/>
      <c r="AKQ633" s="34"/>
      <c r="AKR633" s="34"/>
      <c r="AKS633" s="34"/>
      <c r="AKT633" s="34"/>
      <c r="AKU633" s="34"/>
      <c r="AKV633" s="34"/>
      <c r="AKW633" s="34"/>
      <c r="AKX633" s="34"/>
      <c r="AKY633" s="34"/>
      <c r="AKZ633" s="34"/>
      <c r="ALA633" s="34"/>
      <c r="ALB633" s="34"/>
      <c r="ALC633" s="34"/>
      <c r="ALD633" s="34"/>
      <c r="ALE633" s="34"/>
      <c r="ALF633" s="34"/>
      <c r="ALG633" s="34"/>
      <c r="ALH633" s="34"/>
      <c r="ALI633" s="34"/>
      <c r="ALJ633" s="34"/>
      <c r="ALK633" s="34"/>
      <c r="ALL633" s="34"/>
      <c r="ALM633" s="34"/>
      <c r="ALN633" s="34"/>
      <c r="ALO633" s="34"/>
      <c r="ALP633" s="34"/>
      <c r="ALQ633" s="34"/>
      <c r="ALR633" s="34"/>
      <c r="ALS633" s="34"/>
      <c r="ALT633" s="34"/>
      <c r="ALU633" s="34"/>
      <c r="ALV633" s="34"/>
      <c r="ALW633" s="34"/>
      <c r="ALX633" s="34"/>
      <c r="ALY633" s="34"/>
      <c r="ALZ633" s="34"/>
      <c r="AMA633" s="34"/>
      <c r="AMB633" s="34"/>
      <c r="AMC633" s="34"/>
      <c r="AMD633" s="34"/>
      <c r="AME633" s="34"/>
      <c r="AMF633" s="34"/>
      <c r="AMG633" s="34"/>
      <c r="AMH633" s="34"/>
      <c r="AMI633" s="34"/>
      <c r="AMJ633" s="34"/>
      <c r="AMK633" s="34"/>
      <c r="AML633" s="34"/>
      <c r="AMM633" s="34"/>
      <c r="AMN633" s="34"/>
      <c r="AMO633" s="34"/>
      <c r="AMP633" s="34"/>
      <c r="AMQ633" s="34"/>
      <c r="AMR633" s="34"/>
      <c r="AMS633" s="34"/>
      <c r="AMT633" s="34"/>
      <c r="AMU633" s="34"/>
      <c r="AMV633" s="34"/>
      <c r="AMW633" s="34"/>
      <c r="AMX633" s="34"/>
      <c r="AMY633" s="34"/>
      <c r="AMZ633" s="34"/>
      <c r="ANA633" s="34"/>
      <c r="ANB633" s="34"/>
      <c r="ANC633" s="34"/>
      <c r="AND633" s="34"/>
      <c r="ANE633" s="34"/>
      <c r="ANF633" s="34"/>
      <c r="ANG633" s="34"/>
      <c r="ANH633" s="34"/>
      <c r="ANI633" s="34"/>
      <c r="ANJ633" s="34"/>
      <c r="ANK633" s="34"/>
      <c r="ANL633" s="34"/>
      <c r="ANM633" s="34"/>
      <c r="ANN633" s="34"/>
      <c r="ANO633" s="34"/>
      <c r="ANP633" s="34"/>
      <c r="ANQ633" s="34"/>
      <c r="ANR633" s="34"/>
      <c r="ANS633" s="34"/>
      <c r="ANT633" s="34"/>
      <c r="ANU633" s="34"/>
      <c r="ANV633" s="34"/>
      <c r="ANW633" s="34"/>
      <c r="ANX633" s="34"/>
      <c r="ANY633" s="34"/>
      <c r="ANZ633" s="34"/>
      <c r="AOA633" s="34"/>
      <c r="AOB633" s="34"/>
      <c r="AOC633" s="34"/>
      <c r="AOD633" s="34"/>
      <c r="AOE633" s="34"/>
      <c r="AOF633" s="34"/>
      <c r="AOG633" s="34"/>
      <c r="AOH633" s="34"/>
      <c r="AOI633" s="34"/>
      <c r="AOJ633" s="34"/>
      <c r="AOK633" s="34"/>
      <c r="AOL633" s="34"/>
      <c r="AOM633" s="34"/>
      <c r="AON633" s="34"/>
      <c r="AOO633" s="34"/>
      <c r="AOP633" s="34"/>
      <c r="AOQ633" s="34"/>
      <c r="AOR633" s="34"/>
      <c r="AOS633" s="34"/>
      <c r="AOT633" s="34"/>
      <c r="AOU633" s="34"/>
      <c r="AOV633" s="34"/>
      <c r="AOW633" s="34"/>
      <c r="AOX633" s="34"/>
      <c r="AOY633" s="34"/>
      <c r="AOZ633" s="34"/>
      <c r="APA633" s="34"/>
      <c r="APB633" s="34"/>
      <c r="APC633" s="34"/>
      <c r="APD633" s="34"/>
      <c r="APE633" s="34"/>
      <c r="APF633" s="34"/>
      <c r="APG633" s="34"/>
      <c r="APH633" s="34"/>
      <c r="API633" s="34"/>
      <c r="APJ633" s="34"/>
      <c r="APK633" s="34"/>
      <c r="APL633" s="34"/>
      <c r="APM633" s="34"/>
      <c r="APN633" s="34"/>
      <c r="APO633" s="34"/>
      <c r="APP633" s="34"/>
      <c r="APQ633" s="34"/>
      <c r="APR633" s="34"/>
      <c r="APS633" s="34"/>
      <c r="APT633" s="34"/>
      <c r="APU633" s="34"/>
      <c r="APV633" s="34"/>
      <c r="APW633" s="34"/>
      <c r="APX633" s="34"/>
      <c r="APY633" s="34"/>
      <c r="APZ633" s="34"/>
      <c r="AQA633" s="34"/>
      <c r="AQB633" s="34"/>
      <c r="AQC633" s="34"/>
      <c r="AQD633" s="34"/>
      <c r="AQE633" s="34"/>
      <c r="AQF633" s="34"/>
      <c r="AQG633" s="34"/>
      <c r="AQH633" s="34"/>
      <c r="AQI633" s="34"/>
      <c r="AQJ633" s="34"/>
      <c r="AQK633" s="34"/>
      <c r="AQL633" s="34"/>
      <c r="AQM633" s="34"/>
      <c r="AQN633" s="34"/>
      <c r="AQO633" s="34"/>
      <c r="AQP633" s="34"/>
      <c r="AQQ633" s="34"/>
      <c r="AQR633" s="34"/>
      <c r="AQS633" s="34"/>
      <c r="AQT633" s="34"/>
      <c r="AQU633" s="34"/>
      <c r="AQV633" s="34"/>
      <c r="AQW633" s="34"/>
      <c r="AQX633" s="34"/>
      <c r="AQY633" s="34"/>
      <c r="AQZ633" s="34"/>
      <c r="ARA633" s="34"/>
      <c r="ARB633" s="34"/>
      <c r="ARC633" s="34"/>
      <c r="ARD633" s="34"/>
      <c r="ARE633" s="34"/>
      <c r="ARF633" s="34"/>
      <c r="ARG633" s="34"/>
      <c r="ARH633" s="34"/>
      <c r="ARI633" s="34"/>
      <c r="ARJ633" s="34"/>
      <c r="ARK633" s="34"/>
      <c r="ARL633" s="34"/>
      <c r="ARM633" s="34"/>
      <c r="ARN633" s="34"/>
      <c r="ARO633" s="34"/>
      <c r="ARP633" s="34"/>
      <c r="ARQ633" s="34"/>
      <c r="ARR633" s="34"/>
      <c r="ARS633" s="34"/>
      <c r="ART633" s="34"/>
      <c r="ARU633" s="34"/>
      <c r="ARV633" s="34"/>
      <c r="ARW633" s="34"/>
      <c r="ARX633" s="34"/>
      <c r="ARY633" s="34"/>
      <c r="ARZ633" s="34"/>
      <c r="ASA633" s="34"/>
      <c r="ASB633" s="34"/>
      <c r="ASC633" s="34"/>
      <c r="ASD633" s="34"/>
      <c r="ASE633" s="34"/>
      <c r="ASF633" s="34"/>
      <c r="ASG633" s="34"/>
      <c r="ASH633" s="34"/>
      <c r="ASI633" s="34"/>
      <c r="ASJ633" s="34"/>
      <c r="ASK633" s="34"/>
      <c r="ASL633" s="34"/>
      <c r="ASM633" s="34"/>
      <c r="ASN633" s="34"/>
      <c r="ASO633" s="34"/>
      <c r="ASP633" s="34"/>
      <c r="ASQ633" s="34"/>
      <c r="ASR633" s="34"/>
      <c r="ASS633" s="34"/>
      <c r="AST633" s="34"/>
      <c r="ASU633" s="34"/>
      <c r="ASV633" s="34"/>
      <c r="ASW633" s="34"/>
      <c r="ASX633" s="34"/>
      <c r="ASY633" s="34"/>
      <c r="ASZ633" s="34"/>
      <c r="ATA633" s="34"/>
      <c r="ATB633" s="34"/>
      <c r="ATC633" s="34"/>
      <c r="ATD633" s="34"/>
      <c r="ATE633" s="34"/>
      <c r="ATF633" s="34"/>
      <c r="ATG633" s="34"/>
      <c r="ATH633" s="34"/>
      <c r="ATI633" s="34"/>
      <c r="ATJ633" s="34"/>
      <c r="ATK633" s="34"/>
      <c r="ATL633" s="34"/>
      <c r="ATM633" s="34"/>
      <c r="ATN633" s="34"/>
      <c r="ATO633" s="34"/>
      <c r="ATP633" s="34"/>
      <c r="ATQ633" s="34"/>
      <c r="ATR633" s="34"/>
      <c r="ATS633" s="34"/>
      <c r="ATT633" s="34"/>
      <c r="ATU633" s="34"/>
      <c r="ATV633" s="34"/>
      <c r="ATW633" s="34"/>
      <c r="ATX633" s="34"/>
      <c r="ATY633" s="34"/>
      <c r="ATZ633" s="34"/>
      <c r="AUA633" s="34"/>
      <c r="AUB633" s="34"/>
      <c r="AUC633" s="34"/>
      <c r="AUD633" s="34"/>
      <c r="AUE633" s="34"/>
      <c r="AUF633" s="34"/>
      <c r="AUG633" s="34"/>
      <c r="AUH633" s="34"/>
      <c r="AUI633" s="34"/>
      <c r="AUJ633" s="34"/>
      <c r="AUK633" s="34"/>
      <c r="AUL633" s="34"/>
      <c r="AUM633" s="34"/>
      <c r="AUN633" s="34"/>
      <c r="AUO633" s="34"/>
      <c r="AUP633" s="34"/>
      <c r="AUQ633" s="34"/>
      <c r="AUR633" s="34"/>
      <c r="AUS633" s="34"/>
      <c r="AUT633" s="34"/>
      <c r="AUU633" s="34"/>
      <c r="AUV633" s="34"/>
      <c r="AUW633" s="34"/>
      <c r="AUX633" s="34"/>
      <c r="AUY633" s="34"/>
      <c r="AUZ633" s="34"/>
      <c r="AVA633" s="34"/>
      <c r="AVB633" s="34"/>
      <c r="AVC633" s="34"/>
      <c r="AVD633" s="34"/>
      <c r="AVE633" s="34"/>
      <c r="AVF633" s="34"/>
      <c r="AVG633" s="34"/>
      <c r="AVH633" s="34"/>
      <c r="AVI633" s="34"/>
      <c r="AVJ633" s="34"/>
      <c r="AVK633" s="34"/>
      <c r="AVL633" s="34"/>
      <c r="AVM633" s="34"/>
      <c r="AVN633" s="34"/>
      <c r="AVO633" s="34"/>
      <c r="AVP633" s="34"/>
      <c r="AVQ633" s="34"/>
      <c r="AVR633" s="34"/>
      <c r="AVS633" s="34"/>
      <c r="AVT633" s="34"/>
      <c r="AVU633" s="34"/>
      <c r="AVV633" s="34"/>
      <c r="AVW633" s="34"/>
      <c r="AVX633" s="34"/>
      <c r="AVY633" s="34"/>
      <c r="AVZ633" s="34"/>
      <c r="AWA633" s="34"/>
      <c r="AWB633" s="34"/>
      <c r="AWC633" s="34"/>
      <c r="AWD633" s="34"/>
      <c r="AWE633" s="34"/>
      <c r="AWF633" s="34"/>
      <c r="AWG633" s="34"/>
      <c r="AWH633" s="34"/>
      <c r="AWI633" s="34"/>
      <c r="AWJ633" s="34"/>
      <c r="AWK633" s="34"/>
      <c r="AWL633" s="34"/>
      <c r="AWM633" s="34"/>
      <c r="AWN633" s="34"/>
      <c r="AWO633" s="34"/>
      <c r="AWP633" s="34"/>
      <c r="AWQ633" s="34"/>
      <c r="AWR633" s="34"/>
      <c r="AWS633" s="34"/>
      <c r="AWT633" s="34"/>
      <c r="AWU633" s="34"/>
      <c r="AWV633" s="34"/>
      <c r="AWW633" s="34"/>
      <c r="AWX633" s="34"/>
      <c r="AWY633" s="34"/>
      <c r="AWZ633" s="34"/>
      <c r="AXA633" s="34"/>
      <c r="AXB633" s="34"/>
      <c r="AXC633" s="34"/>
      <c r="AXD633" s="34"/>
      <c r="AXE633" s="34"/>
      <c r="AXF633" s="34"/>
      <c r="AXG633" s="34"/>
      <c r="AXH633" s="34"/>
      <c r="AXI633" s="34"/>
      <c r="AXJ633" s="34"/>
      <c r="AXK633" s="34"/>
      <c r="AXL633" s="34"/>
      <c r="AXM633" s="34"/>
      <c r="AXN633" s="34"/>
      <c r="AXO633" s="34"/>
      <c r="AXP633" s="34"/>
      <c r="AXQ633" s="34"/>
      <c r="AXR633" s="34"/>
      <c r="AXS633" s="34"/>
      <c r="AXT633" s="34"/>
      <c r="AXU633" s="34"/>
      <c r="AXV633" s="34"/>
      <c r="AXW633" s="34"/>
      <c r="AXX633" s="34"/>
      <c r="AXY633" s="34"/>
      <c r="AXZ633" s="34"/>
      <c r="AYA633" s="34"/>
      <c r="AYB633" s="34"/>
      <c r="AYC633" s="34"/>
      <c r="AYD633" s="34"/>
      <c r="AYE633" s="34"/>
      <c r="AYF633" s="34"/>
      <c r="AYG633" s="34"/>
      <c r="AYH633" s="34"/>
      <c r="AYI633" s="34"/>
      <c r="AYJ633" s="34"/>
      <c r="AYK633" s="34"/>
      <c r="AYL633" s="34"/>
      <c r="AYM633" s="34"/>
      <c r="AYN633" s="34"/>
      <c r="AYO633" s="34"/>
      <c r="AYP633" s="34"/>
      <c r="AYQ633" s="34"/>
      <c r="AYR633" s="34"/>
      <c r="AYS633" s="34"/>
      <c r="AYT633" s="34"/>
      <c r="AYU633" s="34"/>
      <c r="AYV633" s="34"/>
      <c r="AYW633" s="34"/>
      <c r="AYX633" s="34"/>
      <c r="AYY633" s="34"/>
      <c r="AYZ633" s="34"/>
      <c r="AZA633" s="34"/>
      <c r="AZB633" s="34"/>
      <c r="AZC633" s="34"/>
      <c r="AZD633" s="34"/>
      <c r="AZE633" s="34"/>
      <c r="AZF633" s="34"/>
      <c r="AZG633" s="34"/>
      <c r="AZH633" s="34"/>
      <c r="AZI633" s="34"/>
      <c r="AZJ633" s="34"/>
      <c r="AZK633" s="34"/>
      <c r="AZL633" s="34"/>
      <c r="AZM633" s="34"/>
      <c r="AZN633" s="34"/>
      <c r="AZO633" s="34"/>
      <c r="AZP633" s="34"/>
      <c r="AZQ633" s="34"/>
      <c r="AZR633" s="34"/>
      <c r="AZS633" s="34"/>
      <c r="AZT633" s="34"/>
      <c r="AZU633" s="34"/>
      <c r="AZV633" s="34"/>
      <c r="AZW633" s="34"/>
      <c r="AZX633" s="34"/>
      <c r="AZY633" s="34"/>
      <c r="AZZ633" s="34"/>
      <c r="BAA633" s="34"/>
      <c r="BAB633" s="34"/>
      <c r="BAC633" s="34"/>
      <c r="BAD633" s="34"/>
      <c r="BAE633" s="34"/>
      <c r="BAF633" s="34"/>
      <c r="BAG633" s="34"/>
      <c r="BAH633" s="34"/>
      <c r="BAI633" s="34"/>
      <c r="BAJ633" s="34"/>
      <c r="BAK633" s="34"/>
      <c r="BAL633" s="34"/>
      <c r="BAM633" s="34"/>
      <c r="BAN633" s="34"/>
      <c r="BAO633" s="34"/>
      <c r="BAP633" s="34"/>
      <c r="BAQ633" s="34"/>
      <c r="BAR633" s="34"/>
      <c r="BAS633" s="34"/>
      <c r="BAT633" s="34"/>
      <c r="BAU633" s="34"/>
      <c r="BAV633" s="34"/>
      <c r="BAW633" s="34"/>
      <c r="BAX633" s="34"/>
      <c r="BAY633" s="34"/>
      <c r="BAZ633" s="34"/>
      <c r="BBA633" s="34"/>
      <c r="BBB633" s="34"/>
      <c r="BBC633" s="34"/>
      <c r="BBD633" s="34"/>
      <c r="BBE633" s="34"/>
      <c r="BBF633" s="34"/>
      <c r="BBG633" s="34"/>
      <c r="BBH633" s="34"/>
      <c r="BBI633" s="34"/>
      <c r="BBJ633" s="34"/>
      <c r="BBK633" s="34"/>
      <c r="BBL633" s="34"/>
      <c r="BBM633" s="34"/>
      <c r="BBN633" s="34"/>
      <c r="BBO633" s="34"/>
      <c r="BBP633" s="34"/>
      <c r="BBQ633" s="34"/>
      <c r="BBR633" s="34"/>
      <c r="BBS633" s="34"/>
      <c r="BBT633" s="34"/>
      <c r="BBU633" s="34"/>
      <c r="BBV633" s="34"/>
      <c r="BBW633" s="34"/>
      <c r="BBX633" s="34"/>
      <c r="BBY633" s="34"/>
      <c r="BBZ633" s="34"/>
      <c r="BCA633" s="34"/>
      <c r="BCB633" s="34"/>
      <c r="BCC633" s="34"/>
      <c r="BCD633" s="34"/>
      <c r="BCE633" s="34"/>
      <c r="BCF633" s="34"/>
      <c r="BCG633" s="34"/>
      <c r="BCH633" s="34"/>
      <c r="BCI633" s="34"/>
      <c r="BCJ633" s="34"/>
      <c r="BCK633" s="34"/>
      <c r="BCL633" s="34"/>
      <c r="BCM633" s="34"/>
      <c r="BCN633" s="34"/>
      <c r="BCO633" s="34"/>
      <c r="BCP633" s="34"/>
      <c r="BCQ633" s="34"/>
      <c r="BCR633" s="34"/>
      <c r="BCS633" s="34"/>
      <c r="BCT633" s="34"/>
      <c r="BCU633" s="34"/>
      <c r="BCV633" s="34"/>
      <c r="BCW633" s="34"/>
      <c r="BCX633" s="34"/>
      <c r="BCY633" s="34"/>
      <c r="BCZ633" s="34"/>
      <c r="BDA633" s="34"/>
      <c r="BDB633" s="34"/>
      <c r="BDC633" s="34"/>
      <c r="BDD633" s="34"/>
      <c r="BDE633" s="34"/>
      <c r="BDF633" s="34"/>
      <c r="BDG633" s="34"/>
      <c r="BDH633" s="34"/>
      <c r="BDI633" s="34"/>
      <c r="BDJ633" s="34"/>
      <c r="BDK633" s="34"/>
      <c r="BDL633" s="34"/>
      <c r="BDM633" s="34"/>
      <c r="BDN633" s="34"/>
      <c r="BDO633" s="34"/>
      <c r="BDP633" s="34"/>
      <c r="BDQ633" s="34"/>
      <c r="BDR633" s="34"/>
      <c r="BDS633" s="34"/>
      <c r="BDT633" s="34"/>
      <c r="BDU633" s="34"/>
      <c r="BDV633" s="34"/>
      <c r="BDW633" s="34"/>
      <c r="BDX633" s="34"/>
      <c r="BDY633" s="34"/>
      <c r="BDZ633" s="34"/>
      <c r="BEA633" s="34"/>
      <c r="BEB633" s="34"/>
      <c r="BEC633" s="34"/>
      <c r="BED633" s="34"/>
      <c r="BEE633" s="34"/>
      <c r="BEF633" s="34"/>
      <c r="BEG633" s="34"/>
      <c r="BEH633" s="34"/>
      <c r="BEI633" s="34"/>
      <c r="BEJ633" s="34"/>
      <c r="BEK633" s="34"/>
      <c r="BEL633" s="34"/>
      <c r="BEM633" s="34"/>
      <c r="BEN633" s="34"/>
      <c r="BEO633" s="34"/>
      <c r="BEP633" s="34"/>
      <c r="BEQ633" s="34"/>
      <c r="BER633" s="34"/>
      <c r="BES633" s="34"/>
      <c r="BET633" s="34"/>
      <c r="BEU633" s="34"/>
      <c r="BEV633" s="34"/>
      <c r="BEW633" s="34"/>
      <c r="BEX633" s="34"/>
      <c r="BEY633" s="34"/>
      <c r="BEZ633" s="34"/>
      <c r="BFA633" s="34"/>
      <c r="BFB633" s="34"/>
      <c r="BFC633" s="34"/>
      <c r="BFD633" s="34"/>
      <c r="BFE633" s="34"/>
      <c r="BFF633" s="34"/>
      <c r="BFG633" s="34"/>
      <c r="BFH633" s="34"/>
      <c r="BFI633" s="34"/>
      <c r="BFJ633" s="34"/>
      <c r="BFK633" s="34"/>
      <c r="BFL633" s="34"/>
      <c r="BFM633" s="34"/>
      <c r="BFN633" s="34"/>
      <c r="BFO633" s="34"/>
      <c r="BFP633" s="34"/>
      <c r="BFQ633" s="34"/>
      <c r="BFR633" s="34"/>
      <c r="BFS633" s="34"/>
      <c r="BFT633" s="34"/>
      <c r="BFU633" s="34"/>
      <c r="BFV633" s="34"/>
      <c r="BFW633" s="34"/>
      <c r="BFX633" s="34"/>
      <c r="BFY633" s="34"/>
      <c r="BFZ633" s="34"/>
      <c r="BGA633" s="34"/>
      <c r="BGB633" s="34"/>
      <c r="BGC633" s="34"/>
      <c r="BGD633" s="34"/>
      <c r="BGE633" s="34"/>
      <c r="BGF633" s="34"/>
      <c r="BGG633" s="34"/>
      <c r="BGH633" s="34"/>
      <c r="BGI633" s="34"/>
      <c r="BGJ633" s="34"/>
      <c r="BGK633" s="34"/>
      <c r="BGL633" s="34"/>
      <c r="BGM633" s="34"/>
      <c r="BGN633" s="34"/>
      <c r="BGO633" s="34"/>
      <c r="BGP633" s="34"/>
      <c r="BGQ633" s="34"/>
      <c r="BGR633" s="34"/>
      <c r="BGS633" s="34"/>
      <c r="BGT633" s="34"/>
      <c r="BGU633" s="34"/>
      <c r="BGV633" s="34"/>
      <c r="BGW633" s="34"/>
      <c r="BGX633" s="34"/>
      <c r="BGY633" s="34"/>
      <c r="BGZ633" s="34"/>
      <c r="BHA633" s="34"/>
      <c r="BHB633" s="34"/>
      <c r="BHC633" s="34"/>
      <c r="BHD633" s="34"/>
      <c r="BHE633" s="34"/>
      <c r="BHF633" s="34"/>
      <c r="BHG633" s="34"/>
      <c r="BHH633" s="34"/>
      <c r="BHI633" s="34"/>
      <c r="BHJ633" s="34"/>
      <c r="BHK633" s="34"/>
      <c r="BHL633" s="34"/>
      <c r="BHM633" s="34"/>
      <c r="BHN633" s="34"/>
      <c r="BHO633" s="34"/>
      <c r="BHP633" s="34"/>
      <c r="BHQ633" s="34"/>
      <c r="BHR633" s="34"/>
      <c r="BHS633" s="34"/>
      <c r="BHT633" s="34"/>
      <c r="BHU633" s="34"/>
      <c r="BHV633" s="34"/>
      <c r="BHW633" s="34"/>
      <c r="BHX633" s="34"/>
      <c r="BHY633" s="34"/>
      <c r="BHZ633" s="34"/>
      <c r="BIA633" s="34"/>
      <c r="BIB633" s="34"/>
      <c r="BIC633" s="34"/>
      <c r="BID633" s="34"/>
      <c r="BIE633" s="34"/>
      <c r="BIF633" s="34"/>
      <c r="BIG633" s="34"/>
      <c r="BIH633" s="34"/>
      <c r="BII633" s="34"/>
      <c r="BIJ633" s="34"/>
      <c r="BIK633" s="34"/>
      <c r="BIL633" s="34"/>
      <c r="BIM633" s="34"/>
      <c r="BIN633" s="34"/>
      <c r="BIO633" s="34"/>
      <c r="BIP633" s="34"/>
      <c r="BIQ633" s="34"/>
      <c r="BIR633" s="34"/>
      <c r="BIS633" s="34"/>
      <c r="BIT633" s="34"/>
      <c r="BIU633" s="34"/>
      <c r="BIV633" s="34"/>
      <c r="BIW633" s="34"/>
      <c r="BIX633" s="34"/>
      <c r="BIY633" s="34"/>
      <c r="BIZ633" s="34"/>
      <c r="BJA633" s="34"/>
      <c r="BJB633" s="34"/>
      <c r="BJC633" s="34"/>
      <c r="BJD633" s="34"/>
      <c r="BJE633" s="34"/>
      <c r="BJF633" s="34"/>
      <c r="BJG633" s="34"/>
      <c r="BJH633" s="34"/>
      <c r="BJI633" s="34"/>
      <c r="BJJ633" s="34"/>
      <c r="BJK633" s="34"/>
      <c r="BJL633" s="34"/>
      <c r="BJM633" s="34"/>
      <c r="BJN633" s="34"/>
      <c r="BJO633" s="34"/>
      <c r="BJP633" s="34"/>
      <c r="BJQ633" s="34"/>
      <c r="BJR633" s="34"/>
      <c r="BJS633" s="34"/>
      <c r="BJT633" s="34"/>
      <c r="BJU633" s="34"/>
      <c r="BJV633" s="34"/>
      <c r="BJW633" s="34"/>
      <c r="BJX633" s="34"/>
      <c r="BJY633" s="34"/>
      <c r="BJZ633" s="34"/>
      <c r="BKA633" s="34"/>
      <c r="BKB633" s="34"/>
      <c r="BKC633" s="34"/>
      <c r="BKD633" s="34"/>
      <c r="BKE633" s="34"/>
      <c r="BKF633" s="34"/>
      <c r="BKG633" s="34"/>
      <c r="BKH633" s="34"/>
      <c r="BKI633" s="34"/>
      <c r="BKJ633" s="34"/>
      <c r="BKK633" s="34"/>
      <c r="BKL633" s="34"/>
      <c r="BKM633" s="34"/>
      <c r="BKN633" s="34"/>
      <c r="BKO633" s="34"/>
      <c r="BKP633" s="34"/>
      <c r="BKQ633" s="34"/>
      <c r="BKR633" s="34"/>
      <c r="BKS633" s="34"/>
      <c r="BKT633" s="34"/>
      <c r="BKU633" s="34"/>
      <c r="BKV633" s="34"/>
      <c r="BKW633" s="34"/>
      <c r="BKX633" s="34"/>
      <c r="BKY633" s="34"/>
      <c r="BKZ633" s="34"/>
      <c r="BLA633" s="34"/>
      <c r="BLB633" s="34"/>
      <c r="BLC633" s="34"/>
      <c r="BLD633" s="34"/>
      <c r="BLE633" s="34"/>
      <c r="BLF633" s="34"/>
      <c r="BLG633" s="34"/>
      <c r="BLH633" s="34"/>
      <c r="BLI633" s="34"/>
      <c r="BLJ633" s="34"/>
      <c r="BLK633" s="34"/>
      <c r="BLL633" s="34"/>
      <c r="BLM633" s="34"/>
      <c r="BLN633" s="34"/>
      <c r="BLO633" s="34"/>
      <c r="BLP633" s="34"/>
      <c r="BLQ633" s="34"/>
      <c r="BLR633" s="34"/>
      <c r="BLS633" s="34"/>
      <c r="BLT633" s="34"/>
      <c r="BLU633" s="34"/>
      <c r="BLV633" s="34"/>
      <c r="BLW633" s="34"/>
      <c r="BLX633" s="34"/>
      <c r="BLY633" s="34"/>
      <c r="BLZ633" s="34"/>
      <c r="BMA633" s="34"/>
      <c r="BMB633" s="34"/>
      <c r="BMC633" s="34"/>
      <c r="BMD633" s="34"/>
      <c r="BME633" s="34"/>
      <c r="BMF633" s="34"/>
      <c r="BMG633" s="34"/>
      <c r="BMH633" s="34"/>
      <c r="BMI633" s="34"/>
      <c r="BMJ633" s="34"/>
      <c r="BMK633" s="34"/>
      <c r="BML633" s="34"/>
      <c r="BMM633" s="34"/>
      <c r="BMN633" s="34"/>
      <c r="BMO633" s="34"/>
      <c r="BMP633" s="34"/>
      <c r="BMQ633" s="34"/>
      <c r="BMR633" s="34"/>
      <c r="BMS633" s="34"/>
      <c r="BMT633" s="34"/>
      <c r="BMU633" s="34"/>
      <c r="BMV633" s="34"/>
      <c r="BMW633" s="34"/>
      <c r="BMX633" s="34"/>
      <c r="BMY633" s="34"/>
      <c r="BMZ633" s="34"/>
      <c r="BNA633" s="34"/>
      <c r="BNB633" s="34"/>
      <c r="BNC633" s="34"/>
      <c r="BND633" s="34"/>
      <c r="BNE633" s="34"/>
      <c r="BNF633" s="34"/>
      <c r="BNG633" s="34"/>
      <c r="BNH633" s="34"/>
      <c r="BNI633" s="34"/>
      <c r="BNJ633" s="34"/>
      <c r="BNK633" s="34"/>
      <c r="BNL633" s="34"/>
      <c r="BNM633" s="34"/>
      <c r="BNN633" s="34"/>
      <c r="BNO633" s="34"/>
      <c r="BNP633" s="34"/>
      <c r="BNQ633" s="34"/>
      <c r="BNR633" s="34"/>
      <c r="BNS633" s="34"/>
      <c r="BNT633" s="34"/>
      <c r="BNU633" s="34"/>
      <c r="BNV633" s="34"/>
      <c r="BNW633" s="34"/>
      <c r="BNX633" s="34"/>
      <c r="BNY633" s="34"/>
      <c r="BNZ633" s="34"/>
      <c r="BOA633" s="34"/>
      <c r="BOB633" s="34"/>
      <c r="BOC633" s="34"/>
      <c r="BOD633" s="34"/>
      <c r="BOE633" s="34"/>
      <c r="BOF633" s="34"/>
      <c r="BOG633" s="34"/>
      <c r="BOH633" s="34"/>
      <c r="BOI633" s="34"/>
      <c r="BOJ633" s="34"/>
      <c r="BOK633" s="34"/>
      <c r="BOL633" s="34"/>
      <c r="BOM633" s="34"/>
      <c r="BON633" s="34"/>
      <c r="BOO633" s="34"/>
      <c r="BOP633" s="34"/>
      <c r="BOQ633" s="34"/>
      <c r="BOR633" s="34"/>
      <c r="BOS633" s="34"/>
      <c r="BOT633" s="34"/>
      <c r="BOU633" s="34"/>
      <c r="BOV633" s="34"/>
      <c r="BOW633" s="34"/>
      <c r="BOX633" s="34"/>
      <c r="BOY633" s="34"/>
      <c r="BOZ633" s="34"/>
      <c r="BPA633" s="34"/>
      <c r="BPB633" s="34"/>
      <c r="BPC633" s="34"/>
      <c r="BPD633" s="34"/>
      <c r="BPE633" s="34"/>
      <c r="BPF633" s="34"/>
      <c r="BPG633" s="34"/>
      <c r="BPH633" s="34"/>
      <c r="BPI633" s="34"/>
      <c r="BPJ633" s="34"/>
      <c r="BPK633" s="34"/>
      <c r="BPL633" s="34"/>
      <c r="BPM633" s="34"/>
      <c r="BPN633" s="34"/>
      <c r="BPO633" s="34"/>
      <c r="BPP633" s="34"/>
      <c r="BPQ633" s="34"/>
      <c r="BPR633" s="34"/>
      <c r="BPS633" s="34"/>
      <c r="BPT633" s="34"/>
      <c r="BPU633" s="34"/>
      <c r="BPV633" s="34"/>
      <c r="BPW633" s="34"/>
      <c r="BPX633" s="34"/>
      <c r="BPY633" s="34"/>
      <c r="BPZ633" s="34"/>
      <c r="BQA633" s="34"/>
      <c r="BQB633" s="34"/>
      <c r="BQC633" s="34"/>
      <c r="BQD633" s="34"/>
      <c r="BQE633" s="34"/>
      <c r="BQF633" s="34"/>
      <c r="BQG633" s="34"/>
      <c r="BQH633" s="34"/>
      <c r="BQI633" s="34"/>
      <c r="BQJ633" s="34"/>
      <c r="BQK633" s="34"/>
      <c r="BQL633" s="34"/>
      <c r="BQM633" s="34"/>
      <c r="BQN633" s="34"/>
      <c r="BQO633" s="34"/>
      <c r="BQP633" s="34"/>
      <c r="BQQ633" s="34"/>
      <c r="BQR633" s="34"/>
      <c r="BQS633" s="34"/>
      <c r="BQT633" s="34"/>
      <c r="BQU633" s="34"/>
      <c r="BQV633" s="34"/>
      <c r="BQW633" s="34"/>
      <c r="BQX633" s="34"/>
      <c r="BQY633" s="34"/>
      <c r="BQZ633" s="34"/>
      <c r="BRA633" s="34"/>
      <c r="BRB633" s="34"/>
      <c r="BRC633" s="34"/>
      <c r="BRD633" s="34"/>
      <c r="BRE633" s="34"/>
      <c r="BRF633" s="34"/>
      <c r="BRG633" s="34"/>
      <c r="BRH633" s="34"/>
      <c r="BRI633" s="34"/>
      <c r="BRJ633" s="34"/>
      <c r="BRK633" s="34"/>
      <c r="BRL633" s="34"/>
      <c r="BRM633" s="34"/>
      <c r="BRN633" s="34"/>
      <c r="BRO633" s="34"/>
      <c r="BRP633" s="34"/>
      <c r="BRQ633" s="34"/>
      <c r="BRR633" s="34"/>
      <c r="BRS633" s="34"/>
      <c r="BRT633" s="34"/>
      <c r="BRU633" s="34"/>
      <c r="BRV633" s="34"/>
      <c r="BRW633" s="34"/>
      <c r="BRX633" s="34"/>
      <c r="BRY633" s="34"/>
      <c r="BRZ633" s="34"/>
      <c r="BSA633" s="34"/>
      <c r="BSB633" s="34"/>
      <c r="BSC633" s="34"/>
      <c r="BSD633" s="34"/>
      <c r="BSE633" s="34"/>
      <c r="BSF633" s="34"/>
      <c r="BSG633" s="34"/>
      <c r="BSH633" s="34"/>
      <c r="BSI633" s="34"/>
      <c r="BSJ633" s="34"/>
      <c r="BSK633" s="34"/>
      <c r="BSL633" s="34"/>
      <c r="BSM633" s="34"/>
      <c r="BSN633" s="34"/>
      <c r="BSO633" s="34"/>
      <c r="BSP633" s="34"/>
      <c r="BSQ633" s="34"/>
      <c r="BSR633" s="34"/>
      <c r="BSS633" s="34"/>
      <c r="BST633" s="34"/>
      <c r="BSU633" s="34"/>
      <c r="BSV633" s="34"/>
      <c r="BSW633" s="34"/>
      <c r="BSX633" s="34"/>
      <c r="BSY633" s="34"/>
      <c r="BSZ633" s="34"/>
      <c r="BTA633" s="34"/>
      <c r="BTB633" s="34"/>
      <c r="BTC633" s="34"/>
      <c r="BTD633" s="34"/>
      <c r="BTE633" s="34"/>
      <c r="BTF633" s="34"/>
      <c r="BTG633" s="34"/>
      <c r="BTH633" s="34"/>
      <c r="BTI633" s="34"/>
      <c r="BTJ633" s="34"/>
      <c r="BTK633" s="34"/>
      <c r="BTL633" s="34"/>
      <c r="BTM633" s="34"/>
      <c r="BTN633" s="34"/>
      <c r="BTO633" s="34"/>
      <c r="BTP633" s="34"/>
      <c r="BTQ633" s="34"/>
      <c r="BTR633" s="34"/>
      <c r="BTS633" s="34"/>
      <c r="BTT633" s="34"/>
      <c r="BTU633" s="34"/>
      <c r="BTV633" s="34"/>
      <c r="BTW633" s="34"/>
      <c r="BTX633" s="34"/>
      <c r="BTY633" s="34"/>
      <c r="BTZ633" s="34"/>
      <c r="BUA633" s="34"/>
      <c r="BUB633" s="34"/>
      <c r="BUC633" s="34"/>
      <c r="BUD633" s="34"/>
      <c r="BUE633" s="34"/>
      <c r="BUF633" s="34"/>
      <c r="BUG633" s="34"/>
      <c r="BUH633" s="34"/>
      <c r="BUI633" s="34"/>
      <c r="BUJ633" s="34"/>
      <c r="BUK633" s="34"/>
      <c r="BUL633" s="34"/>
      <c r="BUM633" s="34"/>
      <c r="BUN633" s="34"/>
      <c r="BUO633" s="34"/>
      <c r="BUP633" s="34"/>
      <c r="BUQ633" s="34"/>
      <c r="BUR633" s="34"/>
      <c r="BUS633" s="34"/>
      <c r="BUT633" s="34"/>
      <c r="BUU633" s="34"/>
      <c r="BUV633" s="34"/>
      <c r="BUW633" s="34"/>
      <c r="BUX633" s="34"/>
      <c r="BUY633" s="34"/>
      <c r="BUZ633" s="34"/>
      <c r="BVA633" s="34"/>
      <c r="BVB633" s="34"/>
      <c r="BVC633" s="34"/>
      <c r="BVD633" s="34"/>
      <c r="BVE633" s="34"/>
      <c r="BVF633" s="34"/>
      <c r="BVG633" s="34"/>
      <c r="BVH633" s="34"/>
      <c r="BVI633" s="34"/>
      <c r="BVJ633" s="34"/>
      <c r="BVK633" s="34"/>
      <c r="BVL633" s="34"/>
      <c r="BVM633" s="34"/>
      <c r="BVN633" s="34"/>
      <c r="BVO633" s="34"/>
      <c r="BVP633" s="34"/>
      <c r="BVQ633" s="34"/>
      <c r="BVR633" s="34"/>
      <c r="BVS633" s="34"/>
      <c r="BVT633" s="34"/>
      <c r="BVU633" s="34"/>
      <c r="BVV633" s="34"/>
      <c r="BVW633" s="34"/>
      <c r="BVX633" s="34"/>
      <c r="BVY633" s="34"/>
      <c r="BVZ633" s="34"/>
      <c r="BWA633" s="34"/>
      <c r="BWB633" s="34"/>
      <c r="BWC633" s="34"/>
      <c r="BWD633" s="34"/>
      <c r="BWE633" s="34"/>
      <c r="BWF633" s="34"/>
      <c r="BWG633" s="34"/>
      <c r="BWH633" s="34"/>
      <c r="BWI633" s="34"/>
      <c r="BWJ633" s="34"/>
      <c r="BWK633" s="34"/>
      <c r="BWL633" s="34"/>
      <c r="BWM633" s="34"/>
      <c r="BWN633" s="34"/>
      <c r="BWO633" s="34"/>
      <c r="BWP633" s="34"/>
      <c r="BWQ633" s="34"/>
      <c r="BWR633" s="34"/>
      <c r="BWS633" s="34"/>
      <c r="BWT633" s="34"/>
      <c r="BWU633" s="34"/>
      <c r="BWV633" s="34"/>
      <c r="BWW633" s="34"/>
      <c r="BWX633" s="34"/>
      <c r="BWY633" s="34"/>
      <c r="BWZ633" s="34"/>
      <c r="BXA633" s="34"/>
      <c r="BXB633" s="34"/>
      <c r="BXC633" s="34"/>
      <c r="BXD633" s="34"/>
      <c r="BXE633" s="34"/>
      <c r="BXF633" s="34"/>
      <c r="BXG633" s="34"/>
      <c r="BXH633" s="34"/>
      <c r="BXI633" s="34"/>
      <c r="BXJ633" s="34"/>
      <c r="BXK633" s="34"/>
      <c r="BXL633" s="34"/>
      <c r="BXM633" s="34"/>
      <c r="BXN633" s="34"/>
      <c r="BXO633" s="34"/>
      <c r="BXP633" s="34"/>
      <c r="BXQ633" s="34"/>
      <c r="BXR633" s="34"/>
      <c r="BXS633" s="34"/>
      <c r="BXT633" s="34"/>
      <c r="BXU633" s="34"/>
      <c r="BXV633" s="34"/>
      <c r="BXW633" s="34"/>
      <c r="BXX633" s="34"/>
      <c r="BXY633" s="34"/>
      <c r="BXZ633" s="34"/>
      <c r="BYA633" s="34"/>
      <c r="BYB633" s="34"/>
      <c r="BYC633" s="34"/>
      <c r="BYD633" s="34"/>
      <c r="BYE633" s="34"/>
      <c r="BYF633" s="34"/>
      <c r="BYG633" s="34"/>
      <c r="BYH633" s="34"/>
      <c r="BYI633" s="34"/>
      <c r="BYJ633" s="34"/>
      <c r="BYK633" s="34"/>
      <c r="BYL633" s="34"/>
      <c r="BYM633" s="34"/>
      <c r="BYN633" s="34"/>
      <c r="BYO633" s="34"/>
      <c r="BYP633" s="34"/>
      <c r="BYQ633" s="34"/>
      <c r="BYR633" s="34"/>
      <c r="BYS633" s="34"/>
      <c r="BYT633" s="34"/>
      <c r="BYU633" s="34"/>
      <c r="BYV633" s="34"/>
      <c r="BYW633" s="34"/>
      <c r="BYX633" s="34"/>
      <c r="BYY633" s="34"/>
      <c r="BYZ633" s="34"/>
      <c r="BZA633" s="34"/>
      <c r="BZB633" s="34"/>
      <c r="BZC633" s="34"/>
      <c r="BZD633" s="34"/>
      <c r="BZE633" s="34"/>
      <c r="BZF633" s="34"/>
      <c r="BZG633" s="34"/>
      <c r="BZH633" s="34"/>
      <c r="BZI633" s="34"/>
      <c r="BZJ633" s="34"/>
      <c r="BZK633" s="34"/>
      <c r="BZL633" s="34"/>
      <c r="BZM633" s="34"/>
      <c r="BZN633" s="34"/>
      <c r="BZO633" s="34"/>
      <c r="BZP633" s="34"/>
      <c r="BZQ633" s="34"/>
      <c r="BZR633" s="34"/>
      <c r="BZS633" s="34"/>
      <c r="BZT633" s="34"/>
      <c r="BZU633" s="34"/>
      <c r="BZV633" s="34"/>
      <c r="BZW633" s="34"/>
      <c r="BZX633" s="34"/>
      <c r="BZY633" s="34"/>
      <c r="BZZ633" s="34"/>
      <c r="CAA633" s="34"/>
      <c r="CAB633" s="34"/>
      <c r="CAC633" s="34"/>
      <c r="CAD633" s="34"/>
      <c r="CAE633" s="34"/>
      <c r="CAF633" s="34"/>
      <c r="CAG633" s="34"/>
      <c r="CAH633" s="34"/>
      <c r="CAI633" s="34"/>
      <c r="CAJ633" s="34"/>
      <c r="CAK633" s="34"/>
      <c r="CAL633" s="34"/>
      <c r="CAM633" s="34"/>
      <c r="CAN633" s="34"/>
      <c r="CAO633" s="34"/>
      <c r="CAP633" s="34"/>
      <c r="CAQ633" s="34"/>
      <c r="CAR633" s="34"/>
      <c r="CAS633" s="34"/>
      <c r="CAT633" s="34"/>
      <c r="CAU633" s="34"/>
      <c r="CAV633" s="34"/>
      <c r="CAW633" s="34"/>
      <c r="CAX633" s="34"/>
      <c r="CAY633" s="34"/>
      <c r="CAZ633" s="34"/>
      <c r="CBA633" s="34"/>
      <c r="CBB633" s="34"/>
      <c r="CBC633" s="34"/>
      <c r="CBD633" s="34"/>
      <c r="CBE633" s="34"/>
      <c r="CBF633" s="34"/>
      <c r="CBG633" s="34"/>
      <c r="CBH633" s="34"/>
      <c r="CBI633" s="34"/>
      <c r="CBJ633" s="34"/>
      <c r="CBK633" s="34"/>
      <c r="CBL633" s="34"/>
      <c r="CBM633" s="34"/>
      <c r="CBN633" s="34"/>
      <c r="CBO633" s="34"/>
      <c r="CBP633" s="34"/>
      <c r="CBQ633" s="34"/>
      <c r="CBR633" s="34"/>
      <c r="CBS633" s="34"/>
      <c r="CBT633" s="34"/>
      <c r="CBU633" s="34"/>
      <c r="CBV633" s="34"/>
      <c r="CBW633" s="34"/>
      <c r="CBX633" s="34"/>
      <c r="CBY633" s="34"/>
      <c r="CBZ633" s="34"/>
      <c r="CCA633" s="34"/>
      <c r="CCB633" s="34"/>
      <c r="CCC633" s="34"/>
      <c r="CCD633" s="34"/>
      <c r="CCE633" s="34"/>
      <c r="CCF633" s="34"/>
      <c r="CCG633" s="34"/>
      <c r="CCH633" s="34"/>
      <c r="CCI633" s="34"/>
      <c r="CCJ633" s="34"/>
      <c r="CCK633" s="34"/>
      <c r="CCL633" s="34"/>
      <c r="CCM633" s="34"/>
      <c r="CCN633" s="34"/>
      <c r="CCO633" s="34"/>
      <c r="CCP633" s="34"/>
      <c r="CCQ633" s="34"/>
      <c r="CCR633" s="34"/>
      <c r="CCS633" s="34"/>
      <c r="CCT633" s="34"/>
      <c r="CCU633" s="34"/>
      <c r="CCV633" s="34"/>
      <c r="CCW633" s="34"/>
      <c r="CCX633" s="34"/>
      <c r="CCY633" s="34"/>
      <c r="CCZ633" s="34"/>
      <c r="CDA633" s="34"/>
      <c r="CDB633" s="34"/>
      <c r="CDC633" s="34"/>
      <c r="CDD633" s="34"/>
      <c r="CDE633" s="34"/>
      <c r="CDF633" s="34"/>
      <c r="CDG633" s="34"/>
      <c r="CDH633" s="34"/>
      <c r="CDI633" s="34"/>
      <c r="CDJ633" s="34"/>
      <c r="CDK633" s="34"/>
      <c r="CDL633" s="34"/>
      <c r="CDM633" s="34"/>
      <c r="CDN633" s="34"/>
      <c r="CDO633" s="34"/>
      <c r="CDP633" s="34"/>
      <c r="CDQ633" s="34"/>
      <c r="CDR633" s="34"/>
      <c r="CDS633" s="34"/>
      <c r="CDT633" s="34"/>
      <c r="CDU633" s="34"/>
      <c r="CDV633" s="34"/>
      <c r="CDW633" s="34"/>
      <c r="CDX633" s="34"/>
      <c r="CDY633" s="34"/>
      <c r="CDZ633" s="34"/>
      <c r="CEA633" s="34"/>
      <c r="CEB633" s="34"/>
      <c r="CEC633" s="34"/>
      <c r="CED633" s="34"/>
      <c r="CEE633" s="34"/>
      <c r="CEF633" s="34"/>
      <c r="CEG633" s="34"/>
      <c r="CEH633" s="34"/>
      <c r="CEI633" s="34"/>
      <c r="CEJ633" s="34"/>
      <c r="CEK633" s="34"/>
      <c r="CEL633" s="34"/>
      <c r="CEM633" s="34"/>
      <c r="CEN633" s="34"/>
      <c r="CEO633" s="34"/>
      <c r="CEP633" s="34"/>
      <c r="CEQ633" s="34"/>
      <c r="CER633" s="34"/>
      <c r="CES633" s="34"/>
      <c r="CET633" s="34"/>
      <c r="CEU633" s="34"/>
      <c r="CEV633" s="34"/>
      <c r="CEW633" s="34"/>
      <c r="CEX633" s="34"/>
      <c r="CEY633" s="34"/>
      <c r="CEZ633" s="34"/>
      <c r="CFA633" s="34"/>
      <c r="CFB633" s="34"/>
      <c r="CFC633" s="34"/>
      <c r="CFD633" s="34"/>
      <c r="CFE633" s="34"/>
      <c r="CFF633" s="34"/>
      <c r="CFG633" s="34"/>
      <c r="CFH633" s="34"/>
      <c r="CFI633" s="34"/>
      <c r="CFJ633" s="34"/>
      <c r="CFK633" s="34"/>
      <c r="CFL633" s="34"/>
      <c r="CFM633" s="34"/>
      <c r="CFN633" s="34"/>
      <c r="CFO633" s="34"/>
      <c r="CFP633" s="34"/>
      <c r="CFQ633" s="34"/>
      <c r="CFR633" s="34"/>
      <c r="CFS633" s="34"/>
      <c r="CFT633" s="34"/>
      <c r="CFU633" s="34"/>
      <c r="CFV633" s="34"/>
      <c r="CFW633" s="34"/>
      <c r="CFX633" s="34"/>
      <c r="CFY633" s="34"/>
      <c r="CFZ633" s="34"/>
      <c r="CGA633" s="34"/>
      <c r="CGB633" s="34"/>
      <c r="CGC633" s="34"/>
      <c r="CGD633" s="34"/>
      <c r="CGE633" s="34"/>
      <c r="CGF633" s="34"/>
      <c r="CGG633" s="34"/>
      <c r="CGH633" s="34"/>
      <c r="CGI633" s="34"/>
      <c r="CGJ633" s="34"/>
      <c r="CGK633" s="34"/>
      <c r="CGL633" s="34"/>
      <c r="CGM633" s="34"/>
      <c r="CGN633" s="34"/>
      <c r="CGO633" s="34"/>
      <c r="CGP633" s="34"/>
      <c r="CGQ633" s="34"/>
      <c r="CGR633" s="34"/>
      <c r="CGS633" s="34"/>
      <c r="CGT633" s="34"/>
      <c r="CGU633" s="34"/>
      <c r="CGV633" s="34"/>
      <c r="CGW633" s="34"/>
      <c r="CGX633" s="34"/>
      <c r="CGY633" s="34"/>
      <c r="CGZ633" s="34"/>
      <c r="CHA633" s="34"/>
      <c r="CHB633" s="34"/>
      <c r="CHC633" s="34"/>
      <c r="CHD633" s="34"/>
      <c r="CHE633" s="34"/>
      <c r="CHF633" s="34"/>
      <c r="CHG633" s="34"/>
      <c r="CHH633" s="34"/>
      <c r="CHI633" s="34"/>
      <c r="CHJ633" s="34"/>
      <c r="CHK633" s="34"/>
      <c r="CHL633" s="34"/>
      <c r="CHM633" s="34"/>
      <c r="CHN633" s="34"/>
      <c r="CHO633" s="34"/>
      <c r="CHP633" s="34"/>
      <c r="CHQ633" s="34"/>
      <c r="CHR633" s="34"/>
      <c r="CHS633" s="34"/>
      <c r="CHT633" s="34"/>
      <c r="CHU633" s="34"/>
      <c r="CHV633" s="34"/>
      <c r="CHW633" s="34"/>
      <c r="CHX633" s="34"/>
      <c r="CHY633" s="34"/>
      <c r="CHZ633" s="34"/>
      <c r="CIA633" s="34"/>
      <c r="CIB633" s="34"/>
      <c r="CIC633" s="34"/>
      <c r="CID633" s="34"/>
      <c r="CIE633" s="34"/>
      <c r="CIF633" s="34"/>
      <c r="CIG633" s="34"/>
      <c r="CIH633" s="34"/>
      <c r="CII633" s="34"/>
      <c r="CIJ633" s="34"/>
      <c r="CIK633" s="34"/>
      <c r="CIL633" s="34"/>
      <c r="CIM633" s="34"/>
      <c r="CIN633" s="34"/>
      <c r="CIO633" s="34"/>
      <c r="CIP633" s="34"/>
      <c r="CIQ633" s="34"/>
      <c r="CIR633" s="34"/>
      <c r="CIS633" s="34"/>
      <c r="CIT633" s="34"/>
      <c r="CIU633" s="34"/>
      <c r="CIV633" s="34"/>
      <c r="CIW633" s="34"/>
      <c r="CIX633" s="34"/>
      <c r="CIY633" s="34"/>
      <c r="CIZ633" s="34"/>
      <c r="CJA633" s="34"/>
      <c r="CJB633" s="34"/>
      <c r="CJC633" s="34"/>
      <c r="CJD633" s="34"/>
      <c r="CJE633" s="34"/>
      <c r="CJF633" s="34"/>
      <c r="CJG633" s="34"/>
      <c r="CJH633" s="34"/>
      <c r="CJI633" s="34"/>
      <c r="CJJ633" s="34"/>
      <c r="CJK633" s="34"/>
      <c r="CJL633" s="34"/>
      <c r="CJM633" s="34"/>
      <c r="CJN633" s="34"/>
      <c r="CJO633" s="34"/>
      <c r="CJP633" s="34"/>
      <c r="CJQ633" s="34"/>
      <c r="CJR633" s="34"/>
      <c r="CJS633" s="34"/>
      <c r="CJT633" s="34"/>
      <c r="CJU633" s="34"/>
      <c r="CJV633" s="34"/>
      <c r="CJW633" s="34"/>
      <c r="CJX633" s="34"/>
      <c r="CJY633" s="34"/>
      <c r="CJZ633" s="34"/>
      <c r="CKA633" s="34"/>
      <c r="CKB633" s="34"/>
      <c r="CKC633" s="34"/>
      <c r="CKD633" s="34"/>
      <c r="CKE633" s="34"/>
      <c r="CKF633" s="34"/>
      <c r="CKG633" s="34"/>
      <c r="CKH633" s="34"/>
      <c r="CKI633" s="34"/>
      <c r="CKJ633" s="34"/>
      <c r="CKK633" s="34"/>
      <c r="CKL633" s="34"/>
      <c r="CKM633" s="34"/>
      <c r="CKN633" s="34"/>
      <c r="CKO633" s="34"/>
      <c r="CKP633" s="34"/>
      <c r="CKQ633" s="34"/>
      <c r="CKR633" s="34"/>
      <c r="CKS633" s="34"/>
      <c r="CKT633" s="34"/>
      <c r="CKU633" s="34"/>
      <c r="CKV633" s="34"/>
      <c r="CKW633" s="34"/>
      <c r="CKX633" s="34"/>
      <c r="CKY633" s="34"/>
      <c r="CKZ633" s="34"/>
      <c r="CLA633" s="34"/>
      <c r="CLB633" s="34"/>
      <c r="CLC633" s="34"/>
      <c r="CLD633" s="34"/>
      <c r="CLE633" s="34"/>
      <c r="CLF633" s="34"/>
      <c r="CLG633" s="34"/>
      <c r="CLH633" s="34"/>
      <c r="CLI633" s="34"/>
      <c r="CLJ633" s="34"/>
      <c r="CLK633" s="34"/>
      <c r="CLL633" s="34"/>
      <c r="CLM633" s="34"/>
      <c r="CLN633" s="34"/>
      <c r="CLO633" s="34"/>
      <c r="CLP633" s="34"/>
      <c r="CLQ633" s="34"/>
      <c r="CLR633" s="34"/>
      <c r="CLS633" s="34"/>
      <c r="CLT633" s="34"/>
      <c r="CLU633" s="34"/>
      <c r="CLV633" s="34"/>
      <c r="CLW633" s="34"/>
      <c r="CLX633" s="34"/>
      <c r="CLY633" s="34"/>
      <c r="CLZ633" s="34"/>
      <c r="CMA633" s="34"/>
      <c r="CMB633" s="34"/>
      <c r="CMC633" s="34"/>
      <c r="CMD633" s="34"/>
      <c r="CME633" s="34"/>
      <c r="CMF633" s="34"/>
      <c r="CMG633" s="34"/>
      <c r="CMH633" s="34"/>
      <c r="CMI633" s="34"/>
      <c r="CMJ633" s="34"/>
      <c r="CMK633" s="34"/>
      <c r="CML633" s="34"/>
      <c r="CMM633" s="34"/>
      <c r="CMN633" s="34"/>
      <c r="CMO633" s="34"/>
      <c r="CMP633" s="34"/>
      <c r="CMQ633" s="34"/>
      <c r="CMR633" s="34"/>
      <c r="CMS633" s="34"/>
      <c r="CMT633" s="34"/>
      <c r="CMU633" s="34"/>
      <c r="CMV633" s="34"/>
      <c r="CMW633" s="34"/>
      <c r="CMX633" s="34"/>
      <c r="CMY633" s="34"/>
      <c r="CMZ633" s="34"/>
      <c r="CNA633" s="34"/>
      <c r="CNB633" s="34"/>
      <c r="CNC633" s="34"/>
      <c r="CND633" s="34"/>
      <c r="CNE633" s="34"/>
      <c r="CNF633" s="34"/>
      <c r="CNG633" s="34"/>
      <c r="CNH633" s="34"/>
      <c r="CNI633" s="34"/>
      <c r="CNJ633" s="34"/>
      <c r="CNK633" s="34"/>
      <c r="CNL633" s="34"/>
      <c r="CNM633" s="34"/>
      <c r="CNN633" s="34"/>
      <c r="CNO633" s="34"/>
      <c r="CNP633" s="34"/>
      <c r="CNQ633" s="34"/>
      <c r="CNR633" s="34"/>
      <c r="CNS633" s="34"/>
      <c r="CNT633" s="34"/>
      <c r="CNU633" s="34"/>
      <c r="CNV633" s="34"/>
      <c r="CNW633" s="34"/>
      <c r="CNX633" s="34"/>
      <c r="CNY633" s="34"/>
      <c r="CNZ633" s="34"/>
      <c r="COA633" s="34"/>
      <c r="COB633" s="34"/>
      <c r="COC633" s="34"/>
      <c r="COD633" s="34"/>
      <c r="COE633" s="34"/>
      <c r="COF633" s="34"/>
      <c r="COG633" s="34"/>
      <c r="COH633" s="34"/>
      <c r="COI633" s="34"/>
      <c r="COJ633" s="34"/>
      <c r="COK633" s="34"/>
      <c r="COL633" s="34"/>
      <c r="COM633" s="34"/>
      <c r="CON633" s="34"/>
      <c r="COO633" s="34"/>
      <c r="COP633" s="34"/>
      <c r="COQ633" s="34"/>
      <c r="COR633" s="34"/>
      <c r="COS633" s="34"/>
      <c r="COT633" s="34"/>
      <c r="COU633" s="34"/>
      <c r="COV633" s="34"/>
      <c r="COW633" s="34"/>
      <c r="COX633" s="34"/>
      <c r="COY633" s="34"/>
      <c r="COZ633" s="34"/>
      <c r="CPA633" s="34"/>
      <c r="CPB633" s="34"/>
      <c r="CPC633" s="34"/>
      <c r="CPD633" s="34"/>
      <c r="CPE633" s="34"/>
      <c r="CPF633" s="34"/>
      <c r="CPG633" s="34"/>
      <c r="CPH633" s="34"/>
      <c r="CPI633" s="34"/>
      <c r="CPJ633" s="34"/>
      <c r="CPK633" s="34"/>
      <c r="CPL633" s="34"/>
      <c r="CPM633" s="34"/>
      <c r="CPN633" s="34"/>
      <c r="CPO633" s="34"/>
      <c r="CPP633" s="34"/>
      <c r="CPQ633" s="34"/>
      <c r="CPR633" s="34"/>
      <c r="CPS633" s="34"/>
      <c r="CPT633" s="34"/>
      <c r="CPU633" s="34"/>
      <c r="CPV633" s="34"/>
      <c r="CPW633" s="34"/>
      <c r="CPX633" s="34"/>
      <c r="CPY633" s="34"/>
      <c r="CPZ633" s="34"/>
      <c r="CQA633" s="34"/>
      <c r="CQB633" s="34"/>
      <c r="CQC633" s="34"/>
      <c r="CQD633" s="34"/>
      <c r="CQE633" s="34"/>
      <c r="CQF633" s="34"/>
      <c r="CQG633" s="34"/>
      <c r="CQH633" s="34"/>
      <c r="CQI633" s="34"/>
      <c r="CQJ633" s="34"/>
      <c r="CQK633" s="34"/>
      <c r="CQL633" s="34"/>
      <c r="CQM633" s="34"/>
      <c r="CQN633" s="34"/>
      <c r="CQO633" s="34"/>
      <c r="CQP633" s="34"/>
      <c r="CQQ633" s="34"/>
      <c r="CQR633" s="34"/>
      <c r="CQS633" s="34"/>
      <c r="CQT633" s="34"/>
      <c r="CQU633" s="34"/>
      <c r="CQV633" s="34"/>
      <c r="CQW633" s="34"/>
      <c r="CQX633" s="34"/>
      <c r="CQY633" s="34"/>
      <c r="CQZ633" s="34"/>
      <c r="CRA633" s="34"/>
      <c r="CRB633" s="34"/>
      <c r="CRC633" s="34"/>
      <c r="CRD633" s="34"/>
      <c r="CRE633" s="34"/>
      <c r="CRF633" s="34"/>
      <c r="CRG633" s="34"/>
      <c r="CRH633" s="34"/>
      <c r="CRI633" s="34"/>
      <c r="CRJ633" s="34"/>
      <c r="CRK633" s="34"/>
      <c r="CRL633" s="34"/>
      <c r="CRM633" s="34"/>
      <c r="CRN633" s="34"/>
      <c r="CRO633" s="34"/>
      <c r="CRP633" s="34"/>
      <c r="CRQ633" s="34"/>
      <c r="CRR633" s="34"/>
      <c r="CRS633" s="34"/>
      <c r="CRT633" s="34"/>
      <c r="CRU633" s="34"/>
      <c r="CRV633" s="34"/>
      <c r="CRW633" s="34"/>
      <c r="CRX633" s="34"/>
      <c r="CRY633" s="34"/>
      <c r="CRZ633" s="34"/>
      <c r="CSA633" s="34"/>
      <c r="CSB633" s="34"/>
      <c r="CSC633" s="34"/>
      <c r="CSD633" s="34"/>
      <c r="CSE633" s="34"/>
      <c r="CSF633" s="34"/>
      <c r="CSG633" s="34"/>
      <c r="CSH633" s="34"/>
      <c r="CSI633" s="34"/>
      <c r="CSJ633" s="34"/>
      <c r="CSK633" s="34"/>
      <c r="CSL633" s="34"/>
      <c r="CSM633" s="34"/>
      <c r="CSN633" s="34"/>
      <c r="CSO633" s="34"/>
      <c r="CSP633" s="34"/>
      <c r="CSQ633" s="34"/>
      <c r="CSR633" s="34"/>
      <c r="CSS633" s="34"/>
      <c r="CST633" s="34"/>
      <c r="CSU633" s="34"/>
      <c r="CSV633" s="34"/>
      <c r="CSW633" s="34"/>
      <c r="CSX633" s="34"/>
      <c r="CSY633" s="34"/>
      <c r="CSZ633" s="34"/>
      <c r="CTA633" s="34"/>
      <c r="CTB633" s="34"/>
      <c r="CTC633" s="34"/>
      <c r="CTD633" s="34"/>
      <c r="CTE633" s="34"/>
      <c r="CTF633" s="34"/>
      <c r="CTG633" s="34"/>
      <c r="CTH633" s="34"/>
      <c r="CTI633" s="34"/>
      <c r="CTJ633" s="34"/>
      <c r="CTK633" s="34"/>
      <c r="CTL633" s="34"/>
      <c r="CTM633" s="34"/>
      <c r="CTN633" s="34"/>
      <c r="CTO633" s="34"/>
      <c r="CTP633" s="34"/>
      <c r="CTQ633" s="34"/>
      <c r="CTR633" s="34"/>
      <c r="CTS633" s="34"/>
      <c r="CTT633" s="34"/>
      <c r="CTU633" s="34"/>
      <c r="CTV633" s="34"/>
      <c r="CTW633" s="34"/>
      <c r="CTX633" s="34"/>
      <c r="CTY633" s="34"/>
      <c r="CTZ633" s="34"/>
      <c r="CUA633" s="34"/>
      <c r="CUB633" s="34"/>
      <c r="CUC633" s="34"/>
      <c r="CUD633" s="34"/>
      <c r="CUE633" s="34"/>
      <c r="CUF633" s="34"/>
      <c r="CUG633" s="34"/>
      <c r="CUH633" s="34"/>
      <c r="CUI633" s="34"/>
      <c r="CUJ633" s="34"/>
      <c r="CUK633" s="34"/>
      <c r="CUL633" s="34"/>
      <c r="CUM633" s="34"/>
      <c r="CUN633" s="34"/>
      <c r="CUO633" s="34"/>
      <c r="CUP633" s="34"/>
      <c r="CUQ633" s="34"/>
      <c r="CUR633" s="34"/>
      <c r="CUS633" s="34"/>
      <c r="CUT633" s="34"/>
      <c r="CUU633" s="34"/>
      <c r="CUV633" s="34"/>
      <c r="CUW633" s="34"/>
      <c r="CUX633" s="34"/>
      <c r="CUY633" s="34"/>
      <c r="CUZ633" s="34"/>
      <c r="CVA633" s="34"/>
      <c r="CVB633" s="34"/>
      <c r="CVC633" s="34"/>
      <c r="CVD633" s="34"/>
      <c r="CVE633" s="34"/>
      <c r="CVF633" s="34"/>
      <c r="CVG633" s="34"/>
      <c r="CVH633" s="34"/>
      <c r="CVI633" s="34"/>
      <c r="CVJ633" s="34"/>
      <c r="CVK633" s="34"/>
      <c r="CVL633" s="34"/>
      <c r="CVM633" s="34"/>
      <c r="CVN633" s="34"/>
      <c r="CVO633" s="34"/>
      <c r="CVP633" s="34"/>
      <c r="CVQ633" s="34"/>
      <c r="CVR633" s="34"/>
      <c r="CVS633" s="34"/>
      <c r="CVT633" s="34"/>
      <c r="CVU633" s="34"/>
      <c r="CVV633" s="34"/>
      <c r="CVW633" s="34"/>
      <c r="CVX633" s="34"/>
      <c r="CVY633" s="34"/>
      <c r="CVZ633" s="34"/>
      <c r="CWA633" s="34"/>
      <c r="CWB633" s="34"/>
      <c r="CWC633" s="34"/>
      <c r="CWD633" s="34"/>
      <c r="CWE633" s="34"/>
      <c r="CWF633" s="34"/>
      <c r="CWG633" s="34"/>
      <c r="CWH633" s="34"/>
      <c r="CWI633" s="34"/>
      <c r="CWJ633" s="34"/>
      <c r="CWK633" s="34"/>
      <c r="CWL633" s="34"/>
      <c r="CWM633" s="34"/>
      <c r="CWN633" s="34"/>
      <c r="CWO633" s="34"/>
      <c r="CWP633" s="34"/>
      <c r="CWQ633" s="34"/>
      <c r="CWR633" s="34"/>
      <c r="CWS633" s="34"/>
      <c r="CWT633" s="34"/>
      <c r="CWU633" s="34"/>
      <c r="CWV633" s="34"/>
      <c r="CWW633" s="34"/>
      <c r="CWX633" s="34"/>
      <c r="CWY633" s="34"/>
      <c r="CWZ633" s="34"/>
      <c r="CXA633" s="34"/>
      <c r="CXB633" s="34"/>
      <c r="CXC633" s="34"/>
      <c r="CXD633" s="34"/>
      <c r="CXE633" s="34"/>
      <c r="CXF633" s="34"/>
      <c r="CXG633" s="34"/>
      <c r="CXH633" s="34"/>
      <c r="CXI633" s="34"/>
      <c r="CXJ633" s="34"/>
      <c r="CXK633" s="34"/>
      <c r="CXL633" s="34"/>
      <c r="CXM633" s="34"/>
      <c r="CXN633" s="34"/>
      <c r="CXO633" s="34"/>
      <c r="CXP633" s="34"/>
      <c r="CXQ633" s="34"/>
      <c r="CXR633" s="34"/>
      <c r="CXS633" s="34"/>
      <c r="CXT633" s="34"/>
      <c r="CXU633" s="34"/>
      <c r="CXV633" s="34"/>
      <c r="CXW633" s="34"/>
      <c r="CXX633" s="34"/>
      <c r="CXY633" s="34"/>
      <c r="CXZ633" s="34"/>
      <c r="CYA633" s="34"/>
      <c r="CYB633" s="34"/>
      <c r="CYC633" s="34"/>
      <c r="CYD633" s="34"/>
      <c r="CYE633" s="34"/>
      <c r="CYF633" s="34"/>
      <c r="CYG633" s="34"/>
      <c r="CYH633" s="34"/>
      <c r="CYI633" s="34"/>
      <c r="CYJ633" s="34"/>
      <c r="CYK633" s="34"/>
      <c r="CYL633" s="34"/>
      <c r="CYM633" s="34"/>
      <c r="CYN633" s="34"/>
      <c r="CYO633" s="34"/>
      <c r="CYP633" s="34"/>
      <c r="CYQ633" s="34"/>
      <c r="CYR633" s="34"/>
      <c r="CYS633" s="34"/>
      <c r="CYT633" s="34"/>
      <c r="CYU633" s="34"/>
      <c r="CYV633" s="34"/>
      <c r="CYW633" s="34"/>
      <c r="CYX633" s="34"/>
      <c r="CYY633" s="34"/>
      <c r="CYZ633" s="34"/>
      <c r="CZA633" s="34"/>
      <c r="CZB633" s="34"/>
      <c r="CZC633" s="34"/>
      <c r="CZD633" s="34"/>
      <c r="CZE633" s="34"/>
      <c r="CZF633" s="34"/>
      <c r="CZG633" s="34"/>
      <c r="CZH633" s="34"/>
      <c r="CZI633" s="34"/>
      <c r="CZJ633" s="34"/>
      <c r="CZK633" s="34"/>
      <c r="CZL633" s="34"/>
      <c r="CZM633" s="34"/>
      <c r="CZN633" s="34"/>
      <c r="CZO633" s="34"/>
      <c r="CZP633" s="34"/>
      <c r="CZQ633" s="34"/>
      <c r="CZR633" s="34"/>
      <c r="CZS633" s="34"/>
      <c r="CZT633" s="34"/>
      <c r="CZU633" s="34"/>
      <c r="CZV633" s="34"/>
      <c r="CZW633" s="34"/>
      <c r="CZX633" s="34"/>
      <c r="CZY633" s="34"/>
      <c r="CZZ633" s="34"/>
      <c r="DAA633" s="34"/>
      <c r="DAB633" s="34"/>
      <c r="DAC633" s="34"/>
      <c r="DAD633" s="34"/>
      <c r="DAE633" s="34"/>
      <c r="DAF633" s="34"/>
      <c r="DAG633" s="34"/>
      <c r="DAH633" s="34"/>
      <c r="DAI633" s="34"/>
      <c r="DAJ633" s="34"/>
      <c r="DAK633" s="34"/>
      <c r="DAL633" s="34"/>
      <c r="DAM633" s="34"/>
      <c r="DAN633" s="34"/>
      <c r="DAO633" s="34"/>
      <c r="DAP633" s="34"/>
      <c r="DAQ633" s="34"/>
      <c r="DAR633" s="34"/>
      <c r="DAS633" s="34"/>
      <c r="DAT633" s="34"/>
      <c r="DAU633" s="34"/>
      <c r="DAV633" s="34"/>
      <c r="DAW633" s="34"/>
      <c r="DAX633" s="34"/>
      <c r="DAY633" s="34"/>
      <c r="DAZ633" s="34"/>
      <c r="DBA633" s="34"/>
      <c r="DBB633" s="34"/>
      <c r="DBC633" s="34"/>
      <c r="DBD633" s="34"/>
      <c r="DBE633" s="34"/>
      <c r="DBF633" s="34"/>
      <c r="DBG633" s="34"/>
      <c r="DBH633" s="34"/>
      <c r="DBI633" s="34"/>
      <c r="DBJ633" s="34"/>
      <c r="DBK633" s="34"/>
      <c r="DBL633" s="34"/>
      <c r="DBM633" s="34"/>
      <c r="DBN633" s="34"/>
      <c r="DBO633" s="34"/>
      <c r="DBP633" s="34"/>
      <c r="DBQ633" s="34"/>
      <c r="DBR633" s="34"/>
      <c r="DBS633" s="34"/>
      <c r="DBT633" s="34"/>
      <c r="DBU633" s="34"/>
      <c r="DBV633" s="34"/>
      <c r="DBW633" s="34"/>
      <c r="DBX633" s="34"/>
      <c r="DBY633" s="34"/>
      <c r="DBZ633" s="34"/>
      <c r="DCA633" s="34"/>
      <c r="DCB633" s="34"/>
      <c r="DCC633" s="34"/>
      <c r="DCD633" s="34"/>
      <c r="DCE633" s="34"/>
      <c r="DCF633" s="34"/>
      <c r="DCG633" s="34"/>
      <c r="DCH633" s="34"/>
      <c r="DCI633" s="34"/>
      <c r="DCJ633" s="34"/>
      <c r="DCK633" s="34"/>
      <c r="DCL633" s="34"/>
      <c r="DCM633" s="34"/>
      <c r="DCN633" s="34"/>
      <c r="DCO633" s="34"/>
      <c r="DCP633" s="34"/>
      <c r="DCQ633" s="34"/>
      <c r="DCR633" s="34"/>
      <c r="DCS633" s="34"/>
      <c r="DCT633" s="34"/>
      <c r="DCU633" s="34"/>
      <c r="DCV633" s="34"/>
      <c r="DCW633" s="34"/>
      <c r="DCX633" s="34"/>
      <c r="DCY633" s="34"/>
      <c r="DCZ633" s="34"/>
      <c r="DDA633" s="34"/>
      <c r="DDB633" s="34"/>
      <c r="DDC633" s="34"/>
      <c r="DDD633" s="34"/>
      <c r="DDE633" s="34"/>
      <c r="DDF633" s="34"/>
      <c r="DDG633" s="34"/>
      <c r="DDH633" s="34"/>
      <c r="DDI633" s="34"/>
      <c r="DDJ633" s="34"/>
      <c r="DDK633" s="34"/>
      <c r="DDL633" s="34"/>
      <c r="DDM633" s="34"/>
      <c r="DDN633" s="34"/>
      <c r="DDO633" s="34"/>
      <c r="DDP633" s="34"/>
      <c r="DDQ633" s="34"/>
      <c r="DDR633" s="34"/>
      <c r="DDS633" s="34"/>
      <c r="DDT633" s="34"/>
      <c r="DDU633" s="34"/>
      <c r="DDV633" s="34"/>
      <c r="DDW633" s="34"/>
      <c r="DDX633" s="34"/>
      <c r="DDY633" s="34"/>
      <c r="DDZ633" s="34"/>
      <c r="DEA633" s="34"/>
      <c r="DEB633" s="34"/>
      <c r="DEC633" s="34"/>
      <c r="DED633" s="34"/>
      <c r="DEE633" s="34"/>
      <c r="DEF633" s="34"/>
      <c r="DEG633" s="34"/>
      <c r="DEH633" s="34"/>
      <c r="DEI633" s="34"/>
      <c r="DEJ633" s="34"/>
      <c r="DEK633" s="34"/>
      <c r="DEL633" s="34"/>
      <c r="DEM633" s="34"/>
      <c r="DEN633" s="34"/>
      <c r="DEO633" s="34"/>
      <c r="DEP633" s="34"/>
      <c r="DEQ633" s="34"/>
      <c r="DER633" s="34"/>
      <c r="DES633" s="34"/>
      <c r="DET633" s="34"/>
      <c r="DEU633" s="34"/>
      <c r="DEV633" s="34"/>
      <c r="DEW633" s="34"/>
      <c r="DEX633" s="34"/>
      <c r="DEY633" s="34"/>
      <c r="DEZ633" s="34"/>
      <c r="DFA633" s="34"/>
      <c r="DFB633" s="34"/>
      <c r="DFC633" s="34"/>
      <c r="DFD633" s="34"/>
      <c r="DFE633" s="34"/>
      <c r="DFF633" s="34"/>
      <c r="DFG633" s="34"/>
      <c r="DFH633" s="34"/>
      <c r="DFI633" s="34"/>
      <c r="DFJ633" s="34"/>
      <c r="DFK633" s="34"/>
      <c r="DFL633" s="34"/>
      <c r="DFM633" s="34"/>
      <c r="DFN633" s="34"/>
      <c r="DFO633" s="34"/>
      <c r="DFP633" s="34"/>
      <c r="DFQ633" s="34"/>
      <c r="DFR633" s="34"/>
      <c r="DFS633" s="34"/>
      <c r="DFT633" s="34"/>
      <c r="DFU633" s="34"/>
      <c r="DFV633" s="34"/>
      <c r="DFW633" s="34"/>
      <c r="DFX633" s="34"/>
      <c r="DFY633" s="34"/>
      <c r="DFZ633" s="34"/>
      <c r="DGA633" s="34"/>
      <c r="DGB633" s="34"/>
      <c r="DGC633" s="34"/>
      <c r="DGD633" s="34"/>
      <c r="DGE633" s="34"/>
      <c r="DGF633" s="34"/>
      <c r="DGG633" s="34"/>
      <c r="DGH633" s="34"/>
      <c r="DGI633" s="34"/>
      <c r="DGJ633" s="34"/>
      <c r="DGK633" s="34"/>
      <c r="DGL633" s="34"/>
      <c r="DGM633" s="34"/>
      <c r="DGN633" s="34"/>
      <c r="DGO633" s="34"/>
      <c r="DGP633" s="34"/>
      <c r="DGQ633" s="34"/>
      <c r="DGR633" s="34"/>
      <c r="DGS633" s="34"/>
      <c r="DGT633" s="34"/>
      <c r="DGU633" s="34"/>
      <c r="DGV633" s="34"/>
      <c r="DGW633" s="34"/>
      <c r="DGX633" s="34"/>
      <c r="DGY633" s="34"/>
      <c r="DGZ633" s="34"/>
      <c r="DHA633" s="34"/>
      <c r="DHB633" s="34"/>
      <c r="DHC633" s="34"/>
      <c r="DHD633" s="34"/>
      <c r="DHE633" s="34"/>
      <c r="DHF633" s="34"/>
      <c r="DHG633" s="34"/>
      <c r="DHH633" s="34"/>
      <c r="DHI633" s="34"/>
      <c r="DHJ633" s="34"/>
      <c r="DHK633" s="34"/>
      <c r="DHL633" s="34"/>
      <c r="DHM633" s="34"/>
      <c r="DHN633" s="34"/>
      <c r="DHO633" s="34"/>
      <c r="DHP633" s="34"/>
      <c r="DHQ633" s="34"/>
      <c r="DHR633" s="34"/>
      <c r="DHS633" s="34"/>
      <c r="DHT633" s="34"/>
      <c r="DHU633" s="34"/>
      <c r="DHV633" s="34"/>
      <c r="DHW633" s="34"/>
      <c r="DHX633" s="34"/>
      <c r="DHY633" s="34"/>
      <c r="DHZ633" s="34"/>
      <c r="DIA633" s="34"/>
      <c r="DIB633" s="34"/>
      <c r="DIC633" s="34"/>
      <c r="DID633" s="34"/>
      <c r="DIE633" s="34"/>
      <c r="DIF633" s="34"/>
      <c r="DIG633" s="34"/>
      <c r="DIH633" s="34"/>
      <c r="DII633" s="34"/>
      <c r="DIJ633" s="34"/>
      <c r="DIK633" s="34"/>
      <c r="DIL633" s="34"/>
      <c r="DIM633" s="34"/>
      <c r="DIN633" s="34"/>
      <c r="DIO633" s="34"/>
      <c r="DIP633" s="34"/>
      <c r="DIQ633" s="34"/>
      <c r="DIR633" s="34"/>
      <c r="DIS633" s="34"/>
      <c r="DIT633" s="34"/>
      <c r="DIU633" s="34"/>
      <c r="DIV633" s="34"/>
      <c r="DIW633" s="34"/>
      <c r="DIX633" s="34"/>
      <c r="DIY633" s="34"/>
      <c r="DIZ633" s="34"/>
      <c r="DJA633" s="34"/>
      <c r="DJB633" s="34"/>
      <c r="DJC633" s="34"/>
      <c r="DJD633" s="34"/>
      <c r="DJE633" s="34"/>
      <c r="DJF633" s="34"/>
      <c r="DJG633" s="34"/>
      <c r="DJH633" s="34"/>
      <c r="DJI633" s="34"/>
      <c r="DJJ633" s="34"/>
      <c r="DJK633" s="34"/>
      <c r="DJL633" s="34"/>
      <c r="DJM633" s="34"/>
      <c r="DJN633" s="34"/>
      <c r="DJO633" s="34"/>
      <c r="DJP633" s="34"/>
      <c r="DJQ633" s="34"/>
      <c r="DJR633" s="34"/>
      <c r="DJS633" s="34"/>
      <c r="DJT633" s="34"/>
      <c r="DJU633" s="34"/>
      <c r="DJV633" s="34"/>
      <c r="DJW633" s="34"/>
      <c r="DJX633" s="34"/>
      <c r="DJY633" s="34"/>
      <c r="DJZ633" s="34"/>
      <c r="DKA633" s="34"/>
      <c r="DKB633" s="34"/>
      <c r="DKC633" s="34"/>
      <c r="DKD633" s="34"/>
      <c r="DKE633" s="34"/>
      <c r="DKF633" s="34"/>
      <c r="DKG633" s="34"/>
      <c r="DKH633" s="34"/>
      <c r="DKI633" s="34"/>
      <c r="DKJ633" s="34"/>
      <c r="DKK633" s="34"/>
      <c r="DKL633" s="34"/>
      <c r="DKM633" s="34"/>
      <c r="DKN633" s="34"/>
      <c r="DKO633" s="34"/>
      <c r="DKP633" s="34"/>
      <c r="DKQ633" s="34"/>
      <c r="DKR633" s="34"/>
      <c r="DKS633" s="34"/>
      <c r="DKT633" s="34"/>
      <c r="DKU633" s="34"/>
      <c r="DKV633" s="34"/>
      <c r="DKW633" s="34"/>
      <c r="DKX633" s="34"/>
      <c r="DKY633" s="34"/>
      <c r="DKZ633" s="34"/>
      <c r="DLA633" s="34"/>
      <c r="DLB633" s="34"/>
      <c r="DLC633" s="34"/>
      <c r="DLD633" s="34"/>
      <c r="DLE633" s="34"/>
      <c r="DLF633" s="34"/>
      <c r="DLG633" s="34"/>
      <c r="DLH633" s="34"/>
      <c r="DLI633" s="34"/>
      <c r="DLJ633" s="34"/>
      <c r="DLK633" s="34"/>
      <c r="DLL633" s="34"/>
      <c r="DLM633" s="34"/>
      <c r="DLN633" s="34"/>
      <c r="DLO633" s="34"/>
      <c r="DLP633" s="34"/>
      <c r="DLQ633" s="34"/>
      <c r="DLR633" s="34"/>
      <c r="DLS633" s="34"/>
      <c r="DLT633" s="34"/>
      <c r="DLU633" s="34"/>
      <c r="DLV633" s="34"/>
      <c r="DLW633" s="34"/>
      <c r="DLX633" s="34"/>
      <c r="DLY633" s="34"/>
      <c r="DLZ633" s="34"/>
      <c r="DMA633" s="34"/>
      <c r="DMB633" s="34"/>
      <c r="DMC633" s="34"/>
      <c r="DMD633" s="34"/>
      <c r="DME633" s="34"/>
      <c r="DMF633" s="34"/>
      <c r="DMG633" s="34"/>
      <c r="DMH633" s="34"/>
      <c r="DMI633" s="34"/>
      <c r="DMJ633" s="34"/>
      <c r="DMK633" s="34"/>
      <c r="DML633" s="34"/>
      <c r="DMM633" s="34"/>
      <c r="DMN633" s="34"/>
      <c r="DMO633" s="34"/>
      <c r="DMP633" s="34"/>
      <c r="DMQ633" s="34"/>
      <c r="DMR633" s="34"/>
      <c r="DMS633" s="34"/>
      <c r="DMT633" s="34"/>
      <c r="DMU633" s="34"/>
      <c r="DMV633" s="34"/>
      <c r="DMW633" s="34"/>
      <c r="DMX633" s="34"/>
      <c r="DMY633" s="34"/>
      <c r="DMZ633" s="34"/>
      <c r="DNA633" s="34"/>
      <c r="DNB633" s="34"/>
      <c r="DNC633" s="34"/>
      <c r="DND633" s="34"/>
      <c r="DNE633" s="34"/>
      <c r="DNF633" s="34"/>
      <c r="DNG633" s="34"/>
      <c r="DNH633" s="34"/>
      <c r="DNI633" s="34"/>
      <c r="DNJ633" s="34"/>
      <c r="DNK633" s="34"/>
      <c r="DNL633" s="34"/>
      <c r="DNM633" s="34"/>
      <c r="DNN633" s="34"/>
      <c r="DNO633" s="34"/>
      <c r="DNP633" s="34"/>
      <c r="DNQ633" s="34"/>
      <c r="DNR633" s="34"/>
      <c r="DNS633" s="34"/>
      <c r="DNT633" s="34"/>
      <c r="DNU633" s="34"/>
      <c r="DNV633" s="34"/>
      <c r="DNW633" s="34"/>
      <c r="DNX633" s="34"/>
      <c r="DNY633" s="34"/>
      <c r="DNZ633" s="34"/>
      <c r="DOA633" s="34"/>
      <c r="DOB633" s="34"/>
      <c r="DOC633" s="34"/>
      <c r="DOD633" s="34"/>
      <c r="DOE633" s="34"/>
      <c r="DOF633" s="34"/>
      <c r="DOG633" s="34"/>
      <c r="DOH633" s="34"/>
      <c r="DOI633" s="34"/>
      <c r="DOJ633" s="34"/>
      <c r="DOK633" s="34"/>
      <c r="DOL633" s="34"/>
      <c r="DOM633" s="34"/>
      <c r="DON633" s="34"/>
      <c r="DOO633" s="34"/>
      <c r="DOP633" s="34"/>
      <c r="DOQ633" s="34"/>
      <c r="DOR633" s="34"/>
      <c r="DOS633" s="34"/>
      <c r="DOT633" s="34"/>
      <c r="DOU633" s="34"/>
      <c r="DOV633" s="34"/>
      <c r="DOW633" s="34"/>
      <c r="DOX633" s="34"/>
      <c r="DOY633" s="34"/>
      <c r="DOZ633" s="34"/>
      <c r="DPA633" s="34"/>
      <c r="DPB633" s="34"/>
      <c r="DPC633" s="34"/>
      <c r="DPD633" s="34"/>
      <c r="DPE633" s="34"/>
      <c r="DPF633" s="34"/>
      <c r="DPG633" s="34"/>
      <c r="DPH633" s="34"/>
      <c r="DPI633" s="34"/>
      <c r="DPJ633" s="34"/>
      <c r="DPK633" s="34"/>
      <c r="DPL633" s="34"/>
      <c r="DPM633" s="34"/>
      <c r="DPN633" s="34"/>
      <c r="DPO633" s="34"/>
      <c r="DPP633" s="34"/>
      <c r="DPQ633" s="34"/>
      <c r="DPR633" s="34"/>
      <c r="DPS633" s="34"/>
      <c r="DPT633" s="34"/>
      <c r="DPU633" s="34"/>
      <c r="DPV633" s="34"/>
      <c r="DPW633" s="34"/>
      <c r="DPX633" s="34"/>
      <c r="DPY633" s="34"/>
      <c r="DPZ633" s="34"/>
      <c r="DQA633" s="34"/>
      <c r="DQB633" s="34"/>
      <c r="DQC633" s="34"/>
      <c r="DQD633" s="34"/>
      <c r="DQE633" s="34"/>
      <c r="DQF633" s="34"/>
      <c r="DQG633" s="34"/>
      <c r="DQH633" s="34"/>
      <c r="DQI633" s="34"/>
      <c r="DQJ633" s="34"/>
      <c r="DQK633" s="34"/>
      <c r="DQL633" s="34"/>
      <c r="DQM633" s="34"/>
      <c r="DQN633" s="34"/>
      <c r="DQO633" s="34"/>
      <c r="DQP633" s="34"/>
      <c r="DQQ633" s="34"/>
      <c r="DQR633" s="34"/>
      <c r="DQS633" s="34"/>
      <c r="DQT633" s="34"/>
      <c r="DQU633" s="34"/>
      <c r="DQV633" s="34"/>
      <c r="DQW633" s="34"/>
      <c r="DQX633" s="34"/>
      <c r="DQY633" s="34"/>
      <c r="DQZ633" s="34"/>
      <c r="DRA633" s="34"/>
      <c r="DRB633" s="34"/>
      <c r="DRC633" s="34"/>
      <c r="DRD633" s="34"/>
      <c r="DRE633" s="34"/>
      <c r="DRF633" s="34"/>
      <c r="DRG633" s="34"/>
      <c r="DRH633" s="34"/>
      <c r="DRI633" s="34"/>
      <c r="DRJ633" s="34"/>
      <c r="DRK633" s="34"/>
      <c r="DRL633" s="34"/>
      <c r="DRM633" s="34"/>
      <c r="DRN633" s="34"/>
      <c r="DRO633" s="34"/>
      <c r="DRP633" s="34"/>
      <c r="DRQ633" s="34"/>
      <c r="DRR633" s="34"/>
      <c r="DRS633" s="34"/>
      <c r="DRT633" s="34"/>
      <c r="DRU633" s="34"/>
      <c r="DRV633" s="34"/>
      <c r="DRW633" s="34"/>
      <c r="DRX633" s="34"/>
      <c r="DRY633" s="34"/>
      <c r="DRZ633" s="34"/>
      <c r="DSA633" s="34"/>
      <c r="DSB633" s="34"/>
      <c r="DSC633" s="34"/>
      <c r="DSD633" s="34"/>
      <c r="DSE633" s="34"/>
      <c r="DSF633" s="34"/>
      <c r="DSG633" s="34"/>
      <c r="DSH633" s="34"/>
      <c r="DSI633" s="34"/>
      <c r="DSJ633" s="34"/>
      <c r="DSK633" s="34"/>
      <c r="DSL633" s="34"/>
      <c r="DSM633" s="34"/>
      <c r="DSN633" s="34"/>
      <c r="DSO633" s="34"/>
      <c r="DSP633" s="34"/>
      <c r="DSQ633" s="34"/>
      <c r="DSR633" s="34"/>
      <c r="DSS633" s="34"/>
      <c r="DST633" s="34"/>
      <c r="DSU633" s="34"/>
      <c r="DSV633" s="34"/>
      <c r="DSW633" s="34"/>
      <c r="DSX633" s="34"/>
      <c r="DSY633" s="34"/>
      <c r="DSZ633" s="34"/>
      <c r="DTA633" s="34"/>
      <c r="DTB633" s="34"/>
      <c r="DTC633" s="34"/>
      <c r="DTD633" s="34"/>
      <c r="DTE633" s="34"/>
      <c r="DTF633" s="34"/>
      <c r="DTG633" s="34"/>
      <c r="DTH633" s="34"/>
      <c r="DTI633" s="34"/>
      <c r="DTJ633" s="34"/>
      <c r="DTK633" s="34"/>
      <c r="DTL633" s="34"/>
      <c r="DTM633" s="34"/>
      <c r="DTN633" s="34"/>
      <c r="DTO633" s="34"/>
      <c r="DTP633" s="34"/>
      <c r="DTQ633" s="34"/>
      <c r="DTR633" s="34"/>
      <c r="DTS633" s="34"/>
      <c r="DTT633" s="34"/>
      <c r="DTU633" s="34"/>
      <c r="DTV633" s="34"/>
      <c r="DTW633" s="34"/>
      <c r="DTX633" s="34"/>
      <c r="DTY633" s="34"/>
      <c r="DTZ633" s="34"/>
      <c r="DUA633" s="34"/>
      <c r="DUB633" s="34"/>
      <c r="DUC633" s="34"/>
      <c r="DUD633" s="34"/>
      <c r="DUE633" s="34"/>
      <c r="DUF633" s="34"/>
      <c r="DUG633" s="34"/>
      <c r="DUH633" s="34"/>
      <c r="DUI633" s="34"/>
      <c r="DUJ633" s="34"/>
      <c r="DUK633" s="34"/>
      <c r="DUL633" s="34"/>
      <c r="DUM633" s="34"/>
      <c r="DUN633" s="34"/>
      <c r="DUO633" s="34"/>
      <c r="DUP633" s="34"/>
      <c r="DUQ633" s="34"/>
      <c r="DUR633" s="34"/>
      <c r="DUS633" s="34"/>
      <c r="DUT633" s="34"/>
      <c r="DUU633" s="34"/>
      <c r="DUV633" s="34"/>
      <c r="DUW633" s="34"/>
      <c r="DUX633" s="34"/>
      <c r="DUY633" s="34"/>
      <c r="DUZ633" s="34"/>
      <c r="DVA633" s="34"/>
      <c r="DVB633" s="34"/>
      <c r="DVC633" s="34"/>
      <c r="DVD633" s="34"/>
      <c r="DVE633" s="34"/>
      <c r="DVF633" s="34"/>
      <c r="DVG633" s="34"/>
      <c r="DVH633" s="34"/>
      <c r="DVI633" s="34"/>
      <c r="DVJ633" s="34"/>
      <c r="DVK633" s="34"/>
      <c r="DVL633" s="34"/>
      <c r="DVM633" s="34"/>
      <c r="DVN633" s="34"/>
      <c r="DVO633" s="34"/>
      <c r="DVP633" s="34"/>
      <c r="DVQ633" s="34"/>
      <c r="DVR633" s="34"/>
      <c r="DVS633" s="34"/>
      <c r="DVT633" s="34"/>
      <c r="DVU633" s="34"/>
      <c r="DVV633" s="34"/>
      <c r="DVW633" s="34"/>
      <c r="DVX633" s="34"/>
      <c r="DVY633" s="34"/>
      <c r="DVZ633" s="34"/>
      <c r="DWA633" s="34"/>
      <c r="DWB633" s="34"/>
      <c r="DWC633" s="34"/>
      <c r="DWD633" s="34"/>
      <c r="DWE633" s="34"/>
      <c r="DWF633" s="34"/>
      <c r="DWG633" s="34"/>
      <c r="DWH633" s="34"/>
      <c r="DWI633" s="34"/>
      <c r="DWJ633" s="34"/>
      <c r="DWK633" s="34"/>
      <c r="DWL633" s="34"/>
      <c r="DWM633" s="34"/>
      <c r="DWN633" s="34"/>
      <c r="DWO633" s="34"/>
      <c r="DWP633" s="34"/>
      <c r="DWQ633" s="34"/>
      <c r="DWR633" s="34"/>
      <c r="DWS633" s="34"/>
      <c r="DWT633" s="34"/>
      <c r="DWU633" s="34"/>
      <c r="DWV633" s="34"/>
      <c r="DWW633" s="34"/>
      <c r="DWX633" s="34"/>
      <c r="DWY633" s="34"/>
      <c r="DWZ633" s="34"/>
      <c r="DXA633" s="34"/>
      <c r="DXB633" s="34"/>
      <c r="DXC633" s="34"/>
      <c r="DXD633" s="34"/>
      <c r="DXE633" s="34"/>
      <c r="DXF633" s="34"/>
      <c r="DXG633" s="34"/>
      <c r="DXH633" s="34"/>
      <c r="DXI633" s="34"/>
      <c r="DXJ633" s="34"/>
      <c r="DXK633" s="34"/>
      <c r="DXL633" s="34"/>
      <c r="DXM633" s="34"/>
      <c r="DXN633" s="34"/>
      <c r="DXO633" s="34"/>
      <c r="DXP633" s="34"/>
      <c r="DXQ633" s="34"/>
      <c r="DXR633" s="34"/>
      <c r="DXS633" s="34"/>
      <c r="DXT633" s="34"/>
      <c r="DXU633" s="34"/>
      <c r="DXV633" s="34"/>
      <c r="DXW633" s="34"/>
      <c r="DXX633" s="34"/>
      <c r="DXY633" s="34"/>
      <c r="DXZ633" s="34"/>
      <c r="DYA633" s="34"/>
      <c r="DYB633" s="34"/>
      <c r="DYC633" s="34"/>
      <c r="DYD633" s="34"/>
      <c r="DYE633" s="34"/>
      <c r="DYF633" s="34"/>
      <c r="DYG633" s="34"/>
      <c r="DYH633" s="34"/>
      <c r="DYI633" s="34"/>
      <c r="DYJ633" s="34"/>
      <c r="DYK633" s="34"/>
      <c r="DYL633" s="34"/>
      <c r="DYM633" s="34"/>
      <c r="DYN633" s="34"/>
      <c r="DYO633" s="34"/>
      <c r="DYP633" s="34"/>
      <c r="DYQ633" s="34"/>
      <c r="DYR633" s="34"/>
      <c r="DYS633" s="34"/>
      <c r="DYT633" s="34"/>
      <c r="DYU633" s="34"/>
      <c r="DYV633" s="34"/>
      <c r="DYW633" s="34"/>
      <c r="DYX633" s="34"/>
      <c r="DYY633" s="34"/>
      <c r="DYZ633" s="34"/>
      <c r="DZA633" s="34"/>
      <c r="DZB633" s="34"/>
      <c r="DZC633" s="34"/>
      <c r="DZD633" s="34"/>
      <c r="DZE633" s="34"/>
      <c r="DZF633" s="34"/>
      <c r="DZG633" s="34"/>
      <c r="DZH633" s="34"/>
      <c r="DZI633" s="34"/>
      <c r="DZJ633" s="34"/>
      <c r="DZK633" s="34"/>
      <c r="DZL633" s="34"/>
      <c r="DZM633" s="34"/>
      <c r="DZN633" s="34"/>
      <c r="DZO633" s="34"/>
      <c r="DZP633" s="34"/>
      <c r="DZQ633" s="34"/>
      <c r="DZR633" s="34"/>
      <c r="DZS633" s="34"/>
      <c r="DZT633" s="34"/>
      <c r="DZU633" s="34"/>
      <c r="DZV633" s="34"/>
      <c r="DZW633" s="34"/>
      <c r="DZX633" s="34"/>
      <c r="DZY633" s="34"/>
      <c r="DZZ633" s="34"/>
      <c r="EAA633" s="34"/>
      <c r="EAB633" s="34"/>
      <c r="EAC633" s="34"/>
      <c r="EAD633" s="34"/>
      <c r="EAE633" s="34"/>
      <c r="EAF633" s="34"/>
      <c r="EAG633" s="34"/>
      <c r="EAH633" s="34"/>
      <c r="EAI633" s="34"/>
      <c r="EAJ633" s="34"/>
      <c r="EAK633" s="34"/>
      <c r="EAL633" s="34"/>
      <c r="EAM633" s="34"/>
      <c r="EAN633" s="34"/>
      <c r="EAO633" s="34"/>
      <c r="EAP633" s="34"/>
      <c r="EAQ633" s="34"/>
      <c r="EAR633" s="34"/>
      <c r="EAS633" s="34"/>
      <c r="EAT633" s="34"/>
      <c r="EAU633" s="34"/>
      <c r="EAV633" s="34"/>
      <c r="EAW633" s="34"/>
      <c r="EAX633" s="34"/>
      <c r="EAY633" s="34"/>
      <c r="EAZ633" s="34"/>
      <c r="EBA633" s="34"/>
      <c r="EBB633" s="34"/>
      <c r="EBC633" s="34"/>
      <c r="EBD633" s="34"/>
      <c r="EBE633" s="34"/>
      <c r="EBF633" s="34"/>
      <c r="EBG633" s="34"/>
      <c r="EBH633" s="34"/>
      <c r="EBI633" s="34"/>
      <c r="EBJ633" s="34"/>
      <c r="EBK633" s="34"/>
      <c r="EBL633" s="34"/>
      <c r="EBM633" s="34"/>
      <c r="EBN633" s="34"/>
      <c r="EBO633" s="34"/>
      <c r="EBP633" s="34"/>
      <c r="EBQ633" s="34"/>
      <c r="EBR633" s="34"/>
      <c r="EBS633" s="34"/>
      <c r="EBT633" s="34"/>
      <c r="EBU633" s="34"/>
      <c r="EBV633" s="34"/>
      <c r="EBW633" s="34"/>
      <c r="EBX633" s="34"/>
      <c r="EBY633" s="34"/>
      <c r="EBZ633" s="34"/>
      <c r="ECA633" s="34"/>
      <c r="ECB633" s="34"/>
      <c r="ECC633" s="34"/>
      <c r="ECD633" s="34"/>
      <c r="ECE633" s="34"/>
      <c r="ECF633" s="34"/>
      <c r="ECG633" s="34"/>
      <c r="ECH633" s="34"/>
      <c r="ECI633" s="34"/>
      <c r="ECJ633" s="34"/>
      <c r="ECK633" s="34"/>
      <c r="ECL633" s="34"/>
      <c r="ECM633" s="34"/>
      <c r="ECN633" s="34"/>
      <c r="ECO633" s="34"/>
      <c r="ECP633" s="34"/>
      <c r="ECQ633" s="34"/>
      <c r="ECR633" s="34"/>
      <c r="ECS633" s="34"/>
      <c r="ECT633" s="34"/>
      <c r="ECU633" s="34"/>
      <c r="ECV633" s="34"/>
      <c r="ECW633" s="34"/>
      <c r="ECX633" s="34"/>
      <c r="ECY633" s="34"/>
      <c r="ECZ633" s="34"/>
      <c r="EDA633" s="34"/>
      <c r="EDB633" s="34"/>
      <c r="EDC633" s="34"/>
      <c r="EDD633" s="34"/>
      <c r="EDE633" s="34"/>
      <c r="EDF633" s="34"/>
      <c r="EDG633" s="34"/>
      <c r="EDH633" s="34"/>
      <c r="EDI633" s="34"/>
      <c r="EDJ633" s="34"/>
      <c r="EDK633" s="34"/>
      <c r="EDL633" s="34"/>
      <c r="EDM633" s="34"/>
      <c r="EDN633" s="34"/>
      <c r="EDO633" s="34"/>
      <c r="EDP633" s="34"/>
      <c r="EDQ633" s="34"/>
      <c r="EDR633" s="34"/>
      <c r="EDS633" s="34"/>
      <c r="EDT633" s="34"/>
      <c r="EDU633" s="34"/>
      <c r="EDV633" s="34"/>
      <c r="EDW633" s="34"/>
      <c r="EDX633" s="34"/>
      <c r="EDY633" s="34"/>
      <c r="EDZ633" s="34"/>
      <c r="EEA633" s="34"/>
      <c r="EEB633" s="34"/>
      <c r="EEC633" s="34"/>
      <c r="EED633" s="34"/>
      <c r="EEE633" s="34"/>
      <c r="EEF633" s="34"/>
      <c r="EEG633" s="34"/>
      <c r="EEH633" s="34"/>
      <c r="EEI633" s="34"/>
      <c r="EEJ633" s="34"/>
      <c r="EEK633" s="34"/>
      <c r="EEL633" s="34"/>
      <c r="EEM633" s="34"/>
      <c r="EEN633" s="34"/>
      <c r="EEO633" s="34"/>
      <c r="EEP633" s="34"/>
      <c r="EEQ633" s="34"/>
      <c r="EER633" s="34"/>
      <c r="EES633" s="34"/>
      <c r="EET633" s="34"/>
      <c r="EEU633" s="34"/>
      <c r="EEV633" s="34"/>
      <c r="EEW633" s="34"/>
      <c r="EEX633" s="34"/>
      <c r="EEY633" s="34"/>
      <c r="EEZ633" s="34"/>
      <c r="EFA633" s="34"/>
      <c r="EFB633" s="34"/>
      <c r="EFC633" s="34"/>
      <c r="EFD633" s="34"/>
      <c r="EFE633" s="34"/>
      <c r="EFF633" s="34"/>
      <c r="EFG633" s="34"/>
      <c r="EFH633" s="34"/>
      <c r="EFI633" s="34"/>
      <c r="EFJ633" s="34"/>
      <c r="EFK633" s="34"/>
      <c r="EFL633" s="34"/>
      <c r="EFM633" s="34"/>
      <c r="EFN633" s="34"/>
      <c r="EFO633" s="34"/>
      <c r="EFP633" s="34"/>
      <c r="EFQ633" s="34"/>
      <c r="EFR633" s="34"/>
      <c r="EFS633" s="34"/>
      <c r="EFT633" s="34"/>
      <c r="EFU633" s="34"/>
      <c r="EFV633" s="34"/>
      <c r="EFW633" s="34"/>
      <c r="EFX633" s="34"/>
      <c r="EFY633" s="34"/>
      <c r="EFZ633" s="34"/>
      <c r="EGA633" s="34"/>
      <c r="EGB633" s="34"/>
      <c r="EGC633" s="34"/>
      <c r="EGD633" s="34"/>
      <c r="EGE633" s="34"/>
      <c r="EGF633" s="34"/>
      <c r="EGG633" s="34"/>
      <c r="EGH633" s="34"/>
      <c r="EGI633" s="34"/>
      <c r="EGJ633" s="34"/>
      <c r="EGK633" s="34"/>
      <c r="EGL633" s="34"/>
      <c r="EGM633" s="34"/>
      <c r="EGN633" s="34"/>
      <c r="EGO633" s="34"/>
      <c r="EGP633" s="34"/>
      <c r="EGQ633" s="34"/>
      <c r="EGR633" s="34"/>
      <c r="EGS633" s="34"/>
      <c r="EGT633" s="34"/>
      <c r="EGU633" s="34"/>
      <c r="EGV633" s="34"/>
      <c r="EGW633" s="34"/>
      <c r="EGX633" s="34"/>
      <c r="EGY633" s="34"/>
      <c r="EGZ633" s="34"/>
      <c r="EHA633" s="34"/>
      <c r="EHB633" s="34"/>
      <c r="EHC633" s="34"/>
      <c r="EHD633" s="34"/>
      <c r="EHE633" s="34"/>
      <c r="EHF633" s="34"/>
      <c r="EHG633" s="34"/>
      <c r="EHH633" s="34"/>
      <c r="EHI633" s="34"/>
      <c r="EHJ633" s="34"/>
      <c r="EHK633" s="34"/>
      <c r="EHL633" s="34"/>
      <c r="EHM633" s="34"/>
      <c r="EHN633" s="34"/>
      <c r="EHO633" s="34"/>
      <c r="EHP633" s="34"/>
      <c r="EHQ633" s="34"/>
      <c r="EHR633" s="34"/>
      <c r="EHS633" s="34"/>
      <c r="EHT633" s="34"/>
      <c r="EHU633" s="34"/>
      <c r="EHV633" s="34"/>
      <c r="EHW633" s="34"/>
      <c r="EHX633" s="34"/>
      <c r="EHY633" s="34"/>
      <c r="EHZ633" s="34"/>
      <c r="EIA633" s="34"/>
      <c r="EIB633" s="34"/>
      <c r="EIC633" s="34"/>
      <c r="EID633" s="34"/>
      <c r="EIE633" s="34"/>
      <c r="EIF633" s="34"/>
      <c r="EIG633" s="34"/>
      <c r="EIH633" s="34"/>
      <c r="EII633" s="34"/>
      <c r="EIJ633" s="34"/>
      <c r="EIK633" s="34"/>
      <c r="EIL633" s="34"/>
      <c r="EIM633" s="34"/>
      <c r="EIN633" s="34"/>
      <c r="EIO633" s="34"/>
      <c r="EIP633" s="34"/>
      <c r="EIQ633" s="34"/>
      <c r="EIR633" s="34"/>
      <c r="EIS633" s="34"/>
      <c r="EIT633" s="34"/>
      <c r="EIU633" s="34"/>
      <c r="EIV633" s="34"/>
      <c r="EIW633" s="34"/>
      <c r="EIX633" s="34"/>
      <c r="EIY633" s="34"/>
      <c r="EIZ633" s="34"/>
      <c r="EJA633" s="34"/>
      <c r="EJB633" s="34"/>
      <c r="EJC633" s="34"/>
      <c r="EJD633" s="34"/>
      <c r="EJE633" s="34"/>
      <c r="EJF633" s="34"/>
      <c r="EJG633" s="34"/>
      <c r="EJH633" s="34"/>
      <c r="EJI633" s="34"/>
      <c r="EJJ633" s="34"/>
      <c r="EJK633" s="34"/>
      <c r="EJL633" s="34"/>
      <c r="EJM633" s="34"/>
      <c r="EJN633" s="34"/>
      <c r="EJO633" s="34"/>
      <c r="EJP633" s="34"/>
      <c r="EJQ633" s="34"/>
      <c r="EJR633" s="34"/>
      <c r="EJS633" s="34"/>
      <c r="EJT633" s="34"/>
      <c r="EJU633" s="34"/>
      <c r="EJV633" s="34"/>
      <c r="EJW633" s="34"/>
      <c r="EJX633" s="34"/>
      <c r="EJY633" s="34"/>
      <c r="EJZ633" s="34"/>
      <c r="EKA633" s="34"/>
      <c r="EKB633" s="34"/>
      <c r="EKC633" s="34"/>
      <c r="EKD633" s="34"/>
      <c r="EKE633" s="34"/>
      <c r="EKF633" s="34"/>
      <c r="EKG633" s="34"/>
      <c r="EKH633" s="34"/>
      <c r="EKI633" s="34"/>
      <c r="EKJ633" s="34"/>
      <c r="EKK633" s="34"/>
      <c r="EKL633" s="34"/>
      <c r="EKM633" s="34"/>
      <c r="EKN633" s="34"/>
      <c r="EKO633" s="34"/>
      <c r="EKP633" s="34"/>
      <c r="EKQ633" s="34"/>
      <c r="EKR633" s="34"/>
      <c r="EKS633" s="34"/>
      <c r="EKT633" s="34"/>
      <c r="EKU633" s="34"/>
      <c r="EKV633" s="34"/>
      <c r="EKW633" s="34"/>
      <c r="EKX633" s="34"/>
      <c r="EKY633" s="34"/>
      <c r="EKZ633" s="34"/>
      <c r="ELA633" s="34"/>
      <c r="ELB633" s="34"/>
      <c r="ELC633" s="34"/>
      <c r="ELD633" s="34"/>
      <c r="ELE633" s="34"/>
      <c r="ELF633" s="34"/>
      <c r="ELG633" s="34"/>
      <c r="ELH633" s="34"/>
      <c r="ELI633" s="34"/>
      <c r="ELJ633" s="34"/>
      <c r="ELK633" s="34"/>
      <c r="ELL633" s="34"/>
      <c r="ELM633" s="34"/>
      <c r="ELN633" s="34"/>
      <c r="ELO633" s="34"/>
      <c r="ELP633" s="34"/>
      <c r="ELQ633" s="34"/>
      <c r="ELR633" s="34"/>
      <c r="ELS633" s="34"/>
      <c r="ELT633" s="34"/>
      <c r="ELU633" s="34"/>
      <c r="ELV633" s="34"/>
      <c r="ELW633" s="34"/>
      <c r="ELX633" s="34"/>
      <c r="ELY633" s="34"/>
      <c r="ELZ633" s="34"/>
      <c r="EMA633" s="34"/>
      <c r="EMB633" s="34"/>
      <c r="EMC633" s="34"/>
      <c r="EMD633" s="34"/>
      <c r="EME633" s="34"/>
      <c r="EMF633" s="34"/>
      <c r="EMG633" s="34"/>
      <c r="EMH633" s="34"/>
      <c r="EMI633" s="34"/>
      <c r="EMJ633" s="34"/>
      <c r="EMK633" s="34"/>
      <c r="EML633" s="34"/>
      <c r="EMM633" s="34"/>
      <c r="EMN633" s="34"/>
      <c r="EMO633" s="34"/>
      <c r="EMP633" s="34"/>
      <c r="EMQ633" s="34"/>
      <c r="EMR633" s="34"/>
      <c r="EMS633" s="34"/>
      <c r="EMT633" s="34"/>
      <c r="EMU633" s="34"/>
      <c r="EMV633" s="34"/>
      <c r="EMW633" s="34"/>
      <c r="EMX633" s="34"/>
      <c r="EMY633" s="34"/>
      <c r="EMZ633" s="34"/>
      <c r="ENA633" s="34"/>
      <c r="ENB633" s="34"/>
      <c r="ENC633" s="34"/>
      <c r="END633" s="34"/>
      <c r="ENE633" s="34"/>
      <c r="ENF633" s="34"/>
      <c r="ENG633" s="34"/>
      <c r="ENH633" s="34"/>
      <c r="ENI633" s="34"/>
      <c r="ENJ633" s="34"/>
      <c r="ENK633" s="34"/>
      <c r="ENL633" s="34"/>
      <c r="ENM633" s="34"/>
      <c r="ENN633" s="34"/>
      <c r="ENO633" s="34"/>
      <c r="ENP633" s="34"/>
      <c r="ENQ633" s="34"/>
      <c r="ENR633" s="34"/>
      <c r="ENS633" s="34"/>
      <c r="ENT633" s="34"/>
      <c r="ENU633" s="34"/>
      <c r="ENV633" s="34"/>
      <c r="ENW633" s="34"/>
      <c r="ENX633" s="34"/>
      <c r="ENY633" s="34"/>
      <c r="ENZ633" s="34"/>
      <c r="EOA633" s="34"/>
      <c r="EOB633" s="34"/>
      <c r="EOC633" s="34"/>
      <c r="EOD633" s="34"/>
      <c r="EOE633" s="34"/>
      <c r="EOF633" s="34"/>
      <c r="EOG633" s="34"/>
      <c r="EOH633" s="34"/>
      <c r="EOI633" s="34"/>
      <c r="EOJ633" s="34"/>
      <c r="EOK633" s="34"/>
      <c r="EOL633" s="34"/>
      <c r="EOM633" s="34"/>
      <c r="EON633" s="34"/>
      <c r="EOO633" s="34"/>
      <c r="EOP633" s="34"/>
      <c r="EOQ633" s="34"/>
      <c r="EOR633" s="34"/>
      <c r="EOS633" s="34"/>
      <c r="EOT633" s="34"/>
      <c r="EOU633" s="34"/>
      <c r="EOV633" s="34"/>
      <c r="EOW633" s="34"/>
      <c r="EOX633" s="34"/>
      <c r="EOY633" s="34"/>
      <c r="EOZ633" s="34"/>
      <c r="EPA633" s="34"/>
      <c r="EPB633" s="34"/>
      <c r="EPC633" s="34"/>
      <c r="EPD633" s="34"/>
      <c r="EPE633" s="34"/>
      <c r="EPF633" s="34"/>
      <c r="EPG633" s="34"/>
      <c r="EPH633" s="34"/>
      <c r="EPI633" s="34"/>
      <c r="EPJ633" s="34"/>
      <c r="EPK633" s="34"/>
      <c r="EPL633" s="34"/>
      <c r="EPM633" s="34"/>
      <c r="EPN633" s="34"/>
      <c r="EPO633" s="34"/>
      <c r="EPP633" s="34"/>
      <c r="EPQ633" s="34"/>
      <c r="EPR633" s="34"/>
      <c r="EPS633" s="34"/>
      <c r="EPT633" s="34"/>
      <c r="EPU633" s="34"/>
      <c r="EPV633" s="34"/>
      <c r="EPW633" s="34"/>
      <c r="EPX633" s="34"/>
      <c r="EPY633" s="34"/>
      <c r="EPZ633" s="34"/>
      <c r="EQA633" s="34"/>
      <c r="EQB633" s="34"/>
      <c r="EQC633" s="34"/>
      <c r="EQD633" s="34"/>
      <c r="EQE633" s="34"/>
      <c r="EQF633" s="34"/>
      <c r="EQG633" s="34"/>
      <c r="EQH633" s="34"/>
      <c r="EQI633" s="34"/>
      <c r="EQJ633" s="34"/>
      <c r="EQK633" s="34"/>
      <c r="EQL633" s="34"/>
      <c r="EQM633" s="34"/>
      <c r="EQN633" s="34"/>
      <c r="EQO633" s="34"/>
      <c r="EQP633" s="34"/>
      <c r="EQQ633" s="34"/>
      <c r="EQR633" s="34"/>
      <c r="EQS633" s="34"/>
      <c r="EQT633" s="34"/>
      <c r="EQU633" s="34"/>
      <c r="EQV633" s="34"/>
      <c r="EQW633" s="34"/>
      <c r="EQX633" s="34"/>
      <c r="EQY633" s="34"/>
      <c r="EQZ633" s="34"/>
      <c r="ERA633" s="34"/>
      <c r="ERB633" s="34"/>
      <c r="ERC633" s="34"/>
      <c r="ERD633" s="34"/>
      <c r="ERE633" s="34"/>
      <c r="ERF633" s="34"/>
      <c r="ERG633" s="34"/>
      <c r="ERH633" s="34"/>
      <c r="ERI633" s="34"/>
      <c r="ERJ633" s="34"/>
      <c r="ERK633" s="34"/>
      <c r="ERL633" s="34"/>
      <c r="ERM633" s="34"/>
      <c r="ERN633" s="34"/>
      <c r="ERO633" s="34"/>
      <c r="ERP633" s="34"/>
      <c r="ERQ633" s="34"/>
      <c r="ERR633" s="34"/>
      <c r="ERS633" s="34"/>
      <c r="ERT633" s="34"/>
      <c r="ERU633" s="34"/>
      <c r="ERV633" s="34"/>
      <c r="ERW633" s="34"/>
      <c r="ERX633" s="34"/>
      <c r="ERY633" s="34"/>
      <c r="ERZ633" s="34"/>
      <c r="ESA633" s="34"/>
      <c r="ESB633" s="34"/>
      <c r="ESC633" s="34"/>
      <c r="ESD633" s="34"/>
      <c r="ESE633" s="34"/>
      <c r="ESF633" s="34"/>
      <c r="ESG633" s="34"/>
      <c r="ESH633" s="34"/>
      <c r="ESI633" s="34"/>
      <c r="ESJ633" s="34"/>
      <c r="ESK633" s="34"/>
      <c r="ESL633" s="34"/>
      <c r="ESM633" s="34"/>
      <c r="ESN633" s="34"/>
      <c r="ESO633" s="34"/>
      <c r="ESP633" s="34"/>
      <c r="ESQ633" s="34"/>
      <c r="ESR633" s="34"/>
      <c r="ESS633" s="34"/>
      <c r="EST633" s="34"/>
      <c r="ESU633" s="34"/>
      <c r="ESV633" s="34"/>
      <c r="ESW633" s="34"/>
      <c r="ESX633" s="34"/>
      <c r="ESY633" s="34"/>
      <c r="ESZ633" s="34"/>
      <c r="ETA633" s="34"/>
      <c r="ETB633" s="34"/>
      <c r="ETC633" s="34"/>
      <c r="ETD633" s="34"/>
      <c r="ETE633" s="34"/>
      <c r="ETF633" s="34"/>
      <c r="ETG633" s="34"/>
      <c r="ETH633" s="34"/>
      <c r="ETI633" s="34"/>
      <c r="ETJ633" s="34"/>
      <c r="ETK633" s="34"/>
      <c r="ETL633" s="34"/>
      <c r="ETM633" s="34"/>
      <c r="ETN633" s="34"/>
      <c r="ETO633" s="34"/>
      <c r="ETP633" s="34"/>
      <c r="ETQ633" s="34"/>
      <c r="ETR633" s="34"/>
      <c r="ETS633" s="34"/>
      <c r="ETT633" s="34"/>
      <c r="ETU633" s="34"/>
      <c r="ETV633" s="34"/>
      <c r="ETW633" s="34"/>
      <c r="ETX633" s="34"/>
      <c r="ETY633" s="34"/>
      <c r="ETZ633" s="34"/>
      <c r="EUA633" s="34"/>
      <c r="EUB633" s="34"/>
      <c r="EUC633" s="34"/>
      <c r="EUD633" s="34"/>
      <c r="EUE633" s="34"/>
      <c r="EUF633" s="34"/>
      <c r="EUG633" s="34"/>
      <c r="EUH633" s="34"/>
      <c r="EUI633" s="34"/>
      <c r="EUJ633" s="34"/>
      <c r="EUK633" s="34"/>
      <c r="EUL633" s="34"/>
      <c r="EUM633" s="34"/>
      <c r="EUN633" s="34"/>
      <c r="EUO633" s="34"/>
      <c r="EUP633" s="34"/>
      <c r="EUQ633" s="34"/>
      <c r="EUR633" s="34"/>
      <c r="EUS633" s="34"/>
      <c r="EUT633" s="34"/>
      <c r="EUU633" s="34"/>
      <c r="EUV633" s="34"/>
      <c r="EUW633" s="34"/>
      <c r="EUX633" s="34"/>
      <c r="EUY633" s="34"/>
      <c r="EUZ633" s="34"/>
      <c r="EVA633" s="34"/>
      <c r="EVB633" s="34"/>
      <c r="EVC633" s="34"/>
      <c r="EVD633" s="34"/>
      <c r="EVE633" s="34"/>
      <c r="EVF633" s="34"/>
      <c r="EVG633" s="34"/>
      <c r="EVH633" s="34"/>
      <c r="EVI633" s="34"/>
      <c r="EVJ633" s="34"/>
      <c r="EVK633" s="34"/>
      <c r="EVL633" s="34"/>
      <c r="EVM633" s="34"/>
      <c r="EVN633" s="34"/>
      <c r="EVO633" s="34"/>
      <c r="EVP633" s="34"/>
      <c r="EVQ633" s="34"/>
      <c r="EVR633" s="34"/>
      <c r="EVS633" s="34"/>
      <c r="EVT633" s="34"/>
      <c r="EVU633" s="34"/>
      <c r="EVV633" s="34"/>
      <c r="EVW633" s="34"/>
      <c r="EVX633" s="34"/>
      <c r="EVY633" s="34"/>
      <c r="EVZ633" s="34"/>
      <c r="EWA633" s="34"/>
      <c r="EWB633" s="34"/>
      <c r="EWC633" s="34"/>
      <c r="EWD633" s="34"/>
      <c r="EWE633" s="34"/>
      <c r="EWF633" s="34"/>
      <c r="EWG633" s="34"/>
      <c r="EWH633" s="34"/>
      <c r="EWI633" s="34"/>
      <c r="EWJ633" s="34"/>
      <c r="EWK633" s="34"/>
      <c r="EWL633" s="34"/>
      <c r="EWM633" s="34"/>
      <c r="EWN633" s="34"/>
      <c r="EWO633" s="34"/>
      <c r="EWP633" s="34"/>
      <c r="EWQ633" s="34"/>
      <c r="EWR633" s="34"/>
      <c r="EWS633" s="34"/>
      <c r="EWT633" s="34"/>
      <c r="EWU633" s="34"/>
      <c r="EWV633" s="34"/>
      <c r="EWW633" s="34"/>
      <c r="EWX633" s="34"/>
      <c r="EWY633" s="34"/>
      <c r="EWZ633" s="34"/>
      <c r="EXA633" s="34"/>
      <c r="EXB633" s="34"/>
      <c r="EXC633" s="34"/>
      <c r="EXD633" s="34"/>
      <c r="EXE633" s="34"/>
      <c r="EXF633" s="34"/>
      <c r="EXG633" s="34"/>
      <c r="EXH633" s="34"/>
      <c r="EXI633" s="34"/>
      <c r="EXJ633" s="34"/>
      <c r="EXK633" s="34"/>
      <c r="EXL633" s="34"/>
      <c r="EXM633" s="34"/>
      <c r="EXN633" s="34"/>
      <c r="EXO633" s="34"/>
      <c r="EXP633" s="34"/>
      <c r="EXQ633" s="34"/>
      <c r="EXR633" s="34"/>
      <c r="EXS633" s="34"/>
      <c r="EXT633" s="34"/>
      <c r="EXU633" s="34"/>
      <c r="EXV633" s="34"/>
      <c r="EXW633" s="34"/>
      <c r="EXX633" s="34"/>
      <c r="EXY633" s="34"/>
      <c r="EXZ633" s="34"/>
      <c r="EYA633" s="34"/>
      <c r="EYB633" s="34"/>
      <c r="EYC633" s="34"/>
      <c r="EYD633" s="34"/>
      <c r="EYE633" s="34"/>
      <c r="EYF633" s="34"/>
      <c r="EYG633" s="34"/>
      <c r="EYH633" s="34"/>
      <c r="EYI633" s="34"/>
      <c r="EYJ633" s="34"/>
      <c r="EYK633" s="34"/>
      <c r="EYL633" s="34"/>
      <c r="EYM633" s="34"/>
      <c r="EYN633" s="34"/>
      <c r="EYO633" s="34"/>
      <c r="EYP633" s="34"/>
      <c r="EYQ633" s="34"/>
      <c r="EYR633" s="34"/>
      <c r="EYS633" s="34"/>
      <c r="EYT633" s="34"/>
      <c r="EYU633" s="34"/>
      <c r="EYV633" s="34"/>
      <c r="EYW633" s="34"/>
      <c r="EYX633" s="34"/>
      <c r="EYY633" s="34"/>
      <c r="EYZ633" s="34"/>
      <c r="EZA633" s="34"/>
      <c r="EZB633" s="34"/>
      <c r="EZC633" s="34"/>
      <c r="EZD633" s="34"/>
      <c r="EZE633" s="34"/>
      <c r="EZF633" s="34"/>
      <c r="EZG633" s="34"/>
      <c r="EZH633" s="34"/>
      <c r="EZI633" s="34"/>
      <c r="EZJ633" s="34"/>
      <c r="EZK633" s="34"/>
      <c r="EZL633" s="34"/>
      <c r="EZM633" s="34"/>
      <c r="EZN633" s="34"/>
      <c r="EZO633" s="34"/>
      <c r="EZP633" s="34"/>
      <c r="EZQ633" s="34"/>
      <c r="EZR633" s="34"/>
      <c r="EZS633" s="34"/>
      <c r="EZT633" s="34"/>
      <c r="EZU633" s="34"/>
      <c r="EZV633" s="34"/>
      <c r="EZW633" s="34"/>
      <c r="EZX633" s="34"/>
      <c r="EZY633" s="34"/>
      <c r="EZZ633" s="34"/>
      <c r="FAA633" s="34"/>
      <c r="FAB633" s="34"/>
      <c r="FAC633" s="34"/>
      <c r="FAD633" s="34"/>
      <c r="FAE633" s="34"/>
      <c r="FAF633" s="34"/>
      <c r="FAG633" s="34"/>
      <c r="FAH633" s="34"/>
      <c r="FAI633" s="34"/>
      <c r="FAJ633" s="34"/>
      <c r="FAK633" s="34"/>
      <c r="FAL633" s="34"/>
      <c r="FAM633" s="34"/>
      <c r="FAN633" s="34"/>
      <c r="FAO633" s="34"/>
      <c r="FAP633" s="34"/>
      <c r="FAQ633" s="34"/>
      <c r="FAR633" s="34"/>
      <c r="FAS633" s="34"/>
      <c r="FAT633" s="34"/>
      <c r="FAU633" s="34"/>
      <c r="FAV633" s="34"/>
      <c r="FAW633" s="34"/>
      <c r="FAX633" s="34"/>
      <c r="FAY633" s="34"/>
      <c r="FAZ633" s="34"/>
      <c r="FBA633" s="34"/>
      <c r="FBB633" s="34"/>
      <c r="FBC633" s="34"/>
      <c r="FBD633" s="34"/>
      <c r="FBE633" s="34"/>
      <c r="FBF633" s="34"/>
      <c r="FBG633" s="34"/>
      <c r="FBH633" s="34"/>
      <c r="FBI633" s="34"/>
      <c r="FBJ633" s="34"/>
      <c r="FBK633" s="34"/>
      <c r="FBL633" s="34"/>
      <c r="FBM633" s="34"/>
      <c r="FBN633" s="34"/>
      <c r="FBO633" s="34"/>
      <c r="FBP633" s="34"/>
      <c r="FBQ633" s="34"/>
      <c r="FBR633" s="34"/>
      <c r="FBS633" s="34"/>
      <c r="FBT633" s="34"/>
      <c r="FBU633" s="34"/>
      <c r="FBV633" s="34"/>
      <c r="FBW633" s="34"/>
      <c r="FBX633" s="34"/>
      <c r="FBY633" s="34"/>
      <c r="FBZ633" s="34"/>
      <c r="FCA633" s="34"/>
      <c r="FCB633" s="34"/>
      <c r="FCC633" s="34"/>
      <c r="FCD633" s="34"/>
      <c r="FCE633" s="34"/>
      <c r="FCF633" s="34"/>
      <c r="FCG633" s="34"/>
      <c r="FCH633" s="34"/>
      <c r="FCI633" s="34"/>
      <c r="FCJ633" s="34"/>
      <c r="FCK633" s="34"/>
      <c r="FCL633" s="34"/>
      <c r="FCM633" s="34"/>
      <c r="FCN633" s="34"/>
      <c r="FCO633" s="34"/>
      <c r="FCP633" s="34"/>
      <c r="FCQ633" s="34"/>
      <c r="FCR633" s="34"/>
      <c r="FCS633" s="34"/>
      <c r="FCT633" s="34"/>
      <c r="FCU633" s="34"/>
      <c r="FCV633" s="34"/>
      <c r="FCW633" s="34"/>
      <c r="FCX633" s="34"/>
      <c r="FCY633" s="34"/>
      <c r="FCZ633" s="34"/>
      <c r="FDA633" s="34"/>
      <c r="FDB633" s="34"/>
      <c r="FDC633" s="34"/>
      <c r="FDD633" s="34"/>
      <c r="FDE633" s="34"/>
      <c r="FDF633" s="34"/>
      <c r="FDG633" s="34"/>
      <c r="FDH633" s="34"/>
      <c r="FDI633" s="34"/>
      <c r="FDJ633" s="34"/>
      <c r="FDK633" s="34"/>
      <c r="FDL633" s="34"/>
      <c r="FDM633" s="34"/>
      <c r="FDN633" s="34"/>
      <c r="FDO633" s="34"/>
      <c r="FDP633" s="34"/>
      <c r="FDQ633" s="34"/>
      <c r="FDR633" s="34"/>
      <c r="FDS633" s="34"/>
      <c r="FDT633" s="34"/>
      <c r="FDU633" s="34"/>
      <c r="FDV633" s="34"/>
      <c r="FDW633" s="34"/>
      <c r="FDX633" s="34"/>
      <c r="FDY633" s="34"/>
      <c r="FDZ633" s="34"/>
      <c r="FEA633" s="34"/>
      <c r="FEB633" s="34"/>
      <c r="FEC633" s="34"/>
      <c r="FED633" s="34"/>
      <c r="FEE633" s="34"/>
      <c r="FEF633" s="34"/>
      <c r="FEG633" s="34"/>
      <c r="FEH633" s="34"/>
      <c r="FEI633" s="34"/>
      <c r="FEJ633" s="34"/>
      <c r="FEK633" s="34"/>
      <c r="FEL633" s="34"/>
      <c r="FEM633" s="34"/>
      <c r="FEN633" s="34"/>
      <c r="FEO633" s="34"/>
      <c r="FEP633" s="34"/>
      <c r="FEQ633" s="34"/>
      <c r="FER633" s="34"/>
      <c r="FES633" s="34"/>
      <c r="FET633" s="34"/>
      <c r="FEU633" s="34"/>
      <c r="FEV633" s="34"/>
      <c r="FEW633" s="34"/>
      <c r="FEX633" s="34"/>
      <c r="FEY633" s="34"/>
      <c r="FEZ633" s="34"/>
      <c r="FFA633" s="34"/>
      <c r="FFB633" s="34"/>
      <c r="FFC633" s="34"/>
      <c r="FFD633" s="34"/>
      <c r="FFE633" s="34"/>
      <c r="FFF633" s="34"/>
      <c r="FFG633" s="34"/>
      <c r="FFH633" s="34"/>
      <c r="FFI633" s="34"/>
      <c r="FFJ633" s="34"/>
      <c r="FFK633" s="34"/>
      <c r="FFL633" s="34"/>
      <c r="FFM633" s="34"/>
      <c r="FFN633" s="34"/>
      <c r="FFO633" s="34"/>
      <c r="FFP633" s="34"/>
      <c r="FFQ633" s="34"/>
      <c r="FFR633" s="34"/>
      <c r="FFS633" s="34"/>
      <c r="FFT633" s="34"/>
      <c r="FFU633" s="34"/>
      <c r="FFV633" s="34"/>
      <c r="FFW633" s="34"/>
      <c r="FFX633" s="34"/>
      <c r="FFY633" s="34"/>
      <c r="FFZ633" s="34"/>
      <c r="FGA633" s="34"/>
      <c r="FGB633" s="34"/>
      <c r="FGC633" s="34"/>
      <c r="FGD633" s="34"/>
      <c r="FGE633" s="34"/>
      <c r="FGF633" s="34"/>
      <c r="FGG633" s="34"/>
      <c r="FGH633" s="34"/>
      <c r="FGI633" s="34"/>
      <c r="FGJ633" s="34"/>
      <c r="FGK633" s="34"/>
      <c r="FGL633" s="34"/>
      <c r="FGM633" s="34"/>
      <c r="FGN633" s="34"/>
      <c r="FGO633" s="34"/>
      <c r="FGP633" s="34"/>
      <c r="FGQ633" s="34"/>
      <c r="FGR633" s="34"/>
      <c r="FGS633" s="34"/>
      <c r="FGT633" s="34"/>
      <c r="FGU633" s="34"/>
      <c r="FGV633" s="34"/>
      <c r="FGW633" s="34"/>
      <c r="FGX633" s="34"/>
      <c r="FGY633" s="34"/>
      <c r="FGZ633" s="34"/>
      <c r="FHA633" s="34"/>
      <c r="FHB633" s="34"/>
      <c r="FHC633" s="34"/>
      <c r="FHD633" s="34"/>
      <c r="FHE633" s="34"/>
      <c r="FHF633" s="34"/>
      <c r="FHG633" s="34"/>
      <c r="FHH633" s="34"/>
      <c r="FHI633" s="34"/>
      <c r="FHJ633" s="34"/>
      <c r="FHK633" s="34"/>
      <c r="FHL633" s="34"/>
      <c r="FHM633" s="34"/>
      <c r="FHN633" s="34"/>
      <c r="FHO633" s="34"/>
      <c r="FHP633" s="34"/>
      <c r="FHQ633" s="34"/>
      <c r="FHR633" s="34"/>
      <c r="FHS633" s="34"/>
      <c r="FHT633" s="34"/>
      <c r="FHU633" s="34"/>
      <c r="FHV633" s="34"/>
      <c r="FHW633" s="34"/>
      <c r="FHX633" s="34"/>
      <c r="FHY633" s="34"/>
      <c r="FHZ633" s="34"/>
      <c r="FIA633" s="34"/>
      <c r="FIB633" s="34"/>
      <c r="FIC633" s="34"/>
      <c r="FID633" s="34"/>
      <c r="FIE633" s="34"/>
      <c r="FIF633" s="34"/>
      <c r="FIG633" s="34"/>
      <c r="FIH633" s="34"/>
      <c r="FII633" s="34"/>
      <c r="FIJ633" s="34"/>
      <c r="FIK633" s="34"/>
      <c r="FIL633" s="34"/>
      <c r="FIM633" s="34"/>
      <c r="FIN633" s="34"/>
      <c r="FIO633" s="34"/>
      <c r="FIP633" s="34"/>
      <c r="FIQ633" s="34"/>
      <c r="FIR633" s="34"/>
      <c r="FIS633" s="34"/>
      <c r="FIT633" s="34"/>
      <c r="FIU633" s="34"/>
      <c r="FIV633" s="34"/>
      <c r="FIW633" s="34"/>
      <c r="FIX633" s="34"/>
      <c r="FIY633" s="34"/>
      <c r="FIZ633" s="34"/>
      <c r="FJA633" s="34"/>
      <c r="FJB633" s="34"/>
      <c r="FJC633" s="34"/>
      <c r="FJD633" s="34"/>
      <c r="FJE633" s="34"/>
      <c r="FJF633" s="34"/>
      <c r="FJG633" s="34"/>
      <c r="FJH633" s="34"/>
      <c r="FJI633" s="34"/>
      <c r="FJJ633" s="34"/>
      <c r="FJK633" s="34"/>
      <c r="FJL633" s="34"/>
      <c r="FJM633" s="34"/>
      <c r="FJN633" s="34"/>
      <c r="FJO633" s="34"/>
      <c r="FJP633" s="34"/>
      <c r="FJQ633" s="34"/>
      <c r="FJR633" s="34"/>
      <c r="FJS633" s="34"/>
      <c r="FJT633" s="34"/>
      <c r="FJU633" s="34"/>
      <c r="FJV633" s="34"/>
      <c r="FJW633" s="34"/>
      <c r="FJX633" s="34"/>
      <c r="FJY633" s="34"/>
      <c r="FJZ633" s="34"/>
      <c r="FKA633" s="34"/>
      <c r="FKB633" s="34"/>
      <c r="FKC633" s="34"/>
      <c r="FKD633" s="34"/>
      <c r="FKE633" s="34"/>
      <c r="FKF633" s="34"/>
      <c r="FKG633" s="34"/>
      <c r="FKH633" s="34"/>
      <c r="FKI633" s="34"/>
      <c r="FKJ633" s="34"/>
      <c r="FKK633" s="34"/>
      <c r="FKL633" s="34"/>
      <c r="FKM633" s="34"/>
      <c r="FKN633" s="34"/>
      <c r="FKO633" s="34"/>
      <c r="FKP633" s="34"/>
      <c r="FKQ633" s="34"/>
      <c r="FKR633" s="34"/>
      <c r="FKS633" s="34"/>
      <c r="FKT633" s="34"/>
      <c r="FKU633" s="34"/>
      <c r="FKV633" s="34"/>
      <c r="FKW633" s="34"/>
      <c r="FKX633" s="34"/>
      <c r="FKY633" s="34"/>
      <c r="FKZ633" s="34"/>
      <c r="FLA633" s="34"/>
      <c r="FLB633" s="34"/>
      <c r="FLC633" s="34"/>
      <c r="FLD633" s="34"/>
      <c r="FLE633" s="34"/>
      <c r="FLF633" s="34"/>
      <c r="FLG633" s="34"/>
      <c r="FLH633" s="34"/>
      <c r="FLI633" s="34"/>
      <c r="FLJ633" s="34"/>
      <c r="FLK633" s="34"/>
      <c r="FLL633" s="34"/>
      <c r="FLM633" s="34"/>
      <c r="FLN633" s="34"/>
      <c r="FLO633" s="34"/>
      <c r="FLP633" s="34"/>
      <c r="FLQ633" s="34"/>
      <c r="FLR633" s="34"/>
      <c r="FLS633" s="34"/>
      <c r="FLT633" s="34"/>
      <c r="FLU633" s="34"/>
      <c r="FLV633" s="34"/>
      <c r="FLW633" s="34"/>
      <c r="FLX633" s="34"/>
      <c r="FLY633" s="34"/>
      <c r="FLZ633" s="34"/>
      <c r="FMA633" s="34"/>
      <c r="FMB633" s="34"/>
      <c r="FMC633" s="34"/>
      <c r="FMD633" s="34"/>
      <c r="FME633" s="34"/>
      <c r="FMF633" s="34"/>
      <c r="FMG633" s="34"/>
      <c r="FMH633" s="34"/>
      <c r="FMI633" s="34"/>
      <c r="FMJ633" s="34"/>
      <c r="FMK633" s="34"/>
      <c r="FML633" s="34"/>
      <c r="FMM633" s="34"/>
      <c r="FMN633" s="34"/>
      <c r="FMO633" s="34"/>
      <c r="FMP633" s="34"/>
      <c r="FMQ633" s="34"/>
      <c r="FMR633" s="34"/>
      <c r="FMS633" s="34"/>
      <c r="FMT633" s="34"/>
      <c r="FMU633" s="34"/>
      <c r="FMV633" s="34"/>
      <c r="FMW633" s="34"/>
      <c r="FMX633" s="34"/>
      <c r="FMY633" s="34"/>
      <c r="FMZ633" s="34"/>
      <c r="FNA633" s="34"/>
      <c r="FNB633" s="34"/>
      <c r="FNC633" s="34"/>
      <c r="FND633" s="34"/>
      <c r="FNE633" s="34"/>
      <c r="FNF633" s="34"/>
      <c r="FNG633" s="34"/>
      <c r="FNH633" s="34"/>
      <c r="FNI633" s="34"/>
      <c r="FNJ633" s="34"/>
      <c r="FNK633" s="34"/>
      <c r="FNL633" s="34"/>
      <c r="FNM633" s="34"/>
      <c r="FNN633" s="34"/>
      <c r="FNO633" s="34"/>
      <c r="FNP633" s="34"/>
      <c r="FNQ633" s="34"/>
      <c r="FNR633" s="34"/>
      <c r="FNS633" s="34"/>
      <c r="FNT633" s="34"/>
      <c r="FNU633" s="34"/>
      <c r="FNV633" s="34"/>
      <c r="FNW633" s="34"/>
      <c r="FNX633" s="34"/>
      <c r="FNY633" s="34"/>
      <c r="FNZ633" s="34"/>
      <c r="FOA633" s="34"/>
      <c r="FOB633" s="34"/>
      <c r="FOC633" s="34"/>
      <c r="FOD633" s="34"/>
      <c r="FOE633" s="34"/>
      <c r="FOF633" s="34"/>
      <c r="FOG633" s="34"/>
      <c r="FOH633" s="34"/>
      <c r="FOI633" s="34"/>
      <c r="FOJ633" s="34"/>
      <c r="FOK633" s="34"/>
      <c r="FOL633" s="34"/>
      <c r="FOM633" s="34"/>
      <c r="FON633" s="34"/>
      <c r="FOO633" s="34"/>
      <c r="FOP633" s="34"/>
      <c r="FOQ633" s="34"/>
      <c r="FOR633" s="34"/>
      <c r="FOS633" s="34"/>
      <c r="FOT633" s="34"/>
      <c r="FOU633" s="34"/>
      <c r="FOV633" s="34"/>
      <c r="FOW633" s="34"/>
      <c r="FOX633" s="34"/>
      <c r="FOY633" s="34"/>
      <c r="FOZ633" s="34"/>
      <c r="FPA633" s="34"/>
      <c r="FPB633" s="34"/>
      <c r="FPC633" s="34"/>
      <c r="FPD633" s="34"/>
      <c r="FPE633" s="34"/>
      <c r="FPF633" s="34"/>
      <c r="FPG633" s="34"/>
      <c r="FPH633" s="34"/>
      <c r="FPI633" s="34"/>
      <c r="FPJ633" s="34"/>
      <c r="FPK633" s="34"/>
      <c r="FPL633" s="34"/>
      <c r="FPM633" s="34"/>
      <c r="FPN633" s="34"/>
      <c r="FPO633" s="34"/>
      <c r="FPP633" s="34"/>
      <c r="FPQ633" s="34"/>
      <c r="FPR633" s="34"/>
      <c r="FPS633" s="34"/>
      <c r="FPT633" s="34"/>
      <c r="FPU633" s="34"/>
      <c r="FPV633" s="34"/>
      <c r="FPW633" s="34"/>
      <c r="FPX633" s="34"/>
      <c r="FPY633" s="34"/>
      <c r="FPZ633" s="34"/>
      <c r="FQA633" s="34"/>
      <c r="FQB633" s="34"/>
      <c r="FQC633" s="34"/>
      <c r="FQD633" s="34"/>
      <c r="FQE633" s="34"/>
      <c r="FQF633" s="34"/>
      <c r="FQG633" s="34"/>
      <c r="FQH633" s="34"/>
      <c r="FQI633" s="34"/>
      <c r="FQJ633" s="34"/>
      <c r="FQK633" s="34"/>
      <c r="FQL633" s="34"/>
      <c r="FQM633" s="34"/>
      <c r="FQN633" s="34"/>
      <c r="FQO633" s="34"/>
      <c r="FQP633" s="34"/>
      <c r="FQQ633" s="34"/>
      <c r="FQR633" s="34"/>
      <c r="FQS633" s="34"/>
      <c r="FQT633" s="34"/>
      <c r="FQU633" s="34"/>
      <c r="FQV633" s="34"/>
      <c r="FQW633" s="34"/>
      <c r="FQX633" s="34"/>
      <c r="FQY633" s="34"/>
      <c r="FQZ633" s="34"/>
      <c r="FRA633" s="34"/>
      <c r="FRB633" s="34"/>
      <c r="FRC633" s="34"/>
      <c r="FRD633" s="34"/>
      <c r="FRE633" s="34"/>
      <c r="FRF633" s="34"/>
      <c r="FRG633" s="34"/>
      <c r="FRH633" s="34"/>
      <c r="FRI633" s="34"/>
      <c r="FRJ633" s="34"/>
      <c r="FRK633" s="34"/>
      <c r="FRL633" s="34"/>
      <c r="FRM633" s="34"/>
      <c r="FRN633" s="34"/>
      <c r="FRO633" s="34"/>
      <c r="FRP633" s="34"/>
      <c r="FRQ633" s="34"/>
      <c r="FRR633" s="34"/>
      <c r="FRS633" s="34"/>
      <c r="FRT633" s="34"/>
      <c r="FRU633" s="34"/>
      <c r="FRV633" s="34"/>
      <c r="FRW633" s="34"/>
      <c r="FRX633" s="34"/>
      <c r="FRY633" s="34"/>
      <c r="FRZ633" s="34"/>
      <c r="FSA633" s="34"/>
      <c r="FSB633" s="34"/>
      <c r="FSC633" s="34"/>
      <c r="FSD633" s="34"/>
      <c r="FSE633" s="34"/>
      <c r="FSF633" s="34"/>
      <c r="FSG633" s="34"/>
      <c r="FSH633" s="34"/>
      <c r="FSI633" s="34"/>
      <c r="FSJ633" s="34"/>
      <c r="FSK633" s="34"/>
      <c r="FSL633" s="34"/>
      <c r="FSM633" s="34"/>
      <c r="FSN633" s="34"/>
      <c r="FSO633" s="34"/>
      <c r="FSP633" s="34"/>
      <c r="FSQ633" s="34"/>
      <c r="FSR633" s="34"/>
      <c r="FSS633" s="34"/>
      <c r="FST633" s="34"/>
      <c r="FSU633" s="34"/>
      <c r="FSV633" s="34"/>
      <c r="FSW633" s="34"/>
      <c r="FSX633" s="34"/>
      <c r="FSY633" s="34"/>
      <c r="FSZ633" s="34"/>
      <c r="FTA633" s="34"/>
      <c r="FTB633" s="34"/>
      <c r="FTC633" s="34"/>
      <c r="FTD633" s="34"/>
      <c r="FTE633" s="34"/>
      <c r="FTF633" s="34"/>
      <c r="FTG633" s="34"/>
      <c r="FTH633" s="34"/>
      <c r="FTI633" s="34"/>
      <c r="FTJ633" s="34"/>
      <c r="FTK633" s="34"/>
      <c r="FTL633" s="34"/>
      <c r="FTM633" s="34"/>
      <c r="FTN633" s="34"/>
      <c r="FTO633" s="34"/>
      <c r="FTP633" s="34"/>
      <c r="FTQ633" s="34"/>
      <c r="FTR633" s="34"/>
      <c r="FTS633" s="34"/>
      <c r="FTT633" s="34"/>
      <c r="FTU633" s="34"/>
      <c r="FTV633" s="34"/>
      <c r="FTW633" s="34"/>
      <c r="FTX633" s="34"/>
      <c r="FTY633" s="34"/>
      <c r="FTZ633" s="34"/>
      <c r="FUA633" s="34"/>
      <c r="FUB633" s="34"/>
      <c r="FUC633" s="34"/>
      <c r="FUD633" s="34"/>
      <c r="FUE633" s="34"/>
      <c r="FUF633" s="34"/>
      <c r="FUG633" s="34"/>
      <c r="FUH633" s="34"/>
      <c r="FUI633" s="34"/>
      <c r="FUJ633" s="34"/>
      <c r="FUK633" s="34"/>
      <c r="FUL633" s="34"/>
      <c r="FUM633" s="34"/>
      <c r="FUN633" s="34"/>
      <c r="FUO633" s="34"/>
      <c r="FUP633" s="34"/>
      <c r="FUQ633" s="34"/>
      <c r="FUR633" s="34"/>
      <c r="FUS633" s="34"/>
      <c r="FUT633" s="34"/>
      <c r="FUU633" s="34"/>
      <c r="FUV633" s="34"/>
      <c r="FUW633" s="34"/>
      <c r="FUX633" s="34"/>
      <c r="FUY633" s="34"/>
      <c r="FUZ633" s="34"/>
      <c r="FVA633" s="34"/>
      <c r="FVB633" s="34"/>
      <c r="FVC633" s="34"/>
      <c r="FVD633" s="34"/>
      <c r="FVE633" s="34"/>
      <c r="FVF633" s="34"/>
      <c r="FVG633" s="34"/>
      <c r="FVH633" s="34"/>
      <c r="FVI633" s="34"/>
      <c r="FVJ633" s="34"/>
      <c r="FVK633" s="34"/>
      <c r="FVL633" s="34"/>
      <c r="FVM633" s="34"/>
      <c r="FVN633" s="34"/>
      <c r="FVO633" s="34"/>
      <c r="FVP633" s="34"/>
      <c r="FVQ633" s="34"/>
      <c r="FVR633" s="34"/>
      <c r="FVS633" s="34"/>
      <c r="FVT633" s="34"/>
      <c r="FVU633" s="34"/>
      <c r="FVV633" s="34"/>
      <c r="FVW633" s="34"/>
      <c r="FVX633" s="34"/>
      <c r="FVY633" s="34"/>
      <c r="FVZ633" s="34"/>
      <c r="FWA633" s="34"/>
      <c r="FWB633" s="34"/>
      <c r="FWC633" s="34"/>
      <c r="FWD633" s="34"/>
      <c r="FWE633" s="34"/>
      <c r="FWF633" s="34"/>
      <c r="FWG633" s="34"/>
      <c r="FWH633" s="34"/>
      <c r="FWI633" s="34"/>
      <c r="FWJ633" s="34"/>
      <c r="FWK633" s="34"/>
      <c r="FWL633" s="34"/>
      <c r="FWM633" s="34"/>
      <c r="FWN633" s="34"/>
      <c r="FWO633" s="34"/>
      <c r="FWP633" s="34"/>
      <c r="FWQ633" s="34"/>
      <c r="FWR633" s="34"/>
      <c r="FWS633" s="34"/>
      <c r="FWT633" s="34"/>
      <c r="FWU633" s="34"/>
      <c r="FWV633" s="34"/>
      <c r="FWW633" s="34"/>
      <c r="FWX633" s="34"/>
      <c r="FWY633" s="34"/>
      <c r="FWZ633" s="34"/>
      <c r="FXA633" s="34"/>
      <c r="FXB633" s="34"/>
      <c r="FXC633" s="34"/>
      <c r="FXD633" s="34"/>
      <c r="FXE633" s="34"/>
      <c r="FXF633" s="34"/>
      <c r="FXG633" s="34"/>
      <c r="FXH633" s="34"/>
      <c r="FXI633" s="34"/>
      <c r="FXJ633" s="34"/>
      <c r="FXK633" s="34"/>
      <c r="FXL633" s="34"/>
      <c r="FXM633" s="34"/>
      <c r="FXN633" s="34"/>
      <c r="FXO633" s="34"/>
      <c r="FXP633" s="34"/>
      <c r="FXQ633" s="34"/>
      <c r="FXR633" s="34"/>
      <c r="FXS633" s="34"/>
      <c r="FXT633" s="34"/>
      <c r="FXU633" s="34"/>
      <c r="FXV633" s="34"/>
      <c r="FXW633" s="34"/>
      <c r="FXX633" s="34"/>
      <c r="FXY633" s="34"/>
      <c r="FXZ633" s="34"/>
      <c r="FYA633" s="34"/>
      <c r="FYB633" s="34"/>
      <c r="FYC633" s="34"/>
      <c r="FYD633" s="34"/>
      <c r="FYE633" s="34"/>
      <c r="FYF633" s="34"/>
      <c r="FYG633" s="34"/>
      <c r="FYH633" s="34"/>
      <c r="FYI633" s="34"/>
      <c r="FYJ633" s="34"/>
      <c r="FYK633" s="34"/>
      <c r="FYL633" s="34"/>
      <c r="FYM633" s="34"/>
      <c r="FYN633" s="34"/>
      <c r="FYO633" s="34"/>
      <c r="FYP633" s="34"/>
      <c r="FYQ633" s="34"/>
      <c r="FYR633" s="34"/>
      <c r="FYS633" s="34"/>
      <c r="FYT633" s="34"/>
      <c r="FYU633" s="34"/>
      <c r="FYV633" s="34"/>
      <c r="FYW633" s="34"/>
      <c r="FYX633" s="34"/>
      <c r="FYY633" s="34"/>
      <c r="FYZ633" s="34"/>
      <c r="FZA633" s="34"/>
      <c r="FZB633" s="34"/>
      <c r="FZC633" s="34"/>
      <c r="FZD633" s="34"/>
      <c r="FZE633" s="34"/>
      <c r="FZF633" s="34"/>
      <c r="FZG633" s="34"/>
      <c r="FZH633" s="34"/>
      <c r="FZI633" s="34"/>
      <c r="FZJ633" s="34"/>
      <c r="FZK633" s="34"/>
      <c r="FZL633" s="34"/>
      <c r="FZM633" s="34"/>
      <c r="FZN633" s="34"/>
      <c r="FZO633" s="34"/>
      <c r="FZP633" s="34"/>
      <c r="FZQ633" s="34"/>
      <c r="FZR633" s="34"/>
      <c r="FZS633" s="34"/>
      <c r="FZT633" s="34"/>
      <c r="FZU633" s="34"/>
      <c r="FZV633" s="34"/>
      <c r="FZW633" s="34"/>
      <c r="FZX633" s="34"/>
      <c r="FZY633" s="34"/>
      <c r="FZZ633" s="34"/>
      <c r="GAA633" s="34"/>
      <c r="GAB633" s="34"/>
      <c r="GAC633" s="34"/>
      <c r="GAD633" s="34"/>
      <c r="GAE633" s="34"/>
      <c r="GAF633" s="34"/>
      <c r="GAG633" s="34"/>
      <c r="GAH633" s="34"/>
      <c r="GAI633" s="34"/>
      <c r="GAJ633" s="34"/>
      <c r="GAK633" s="34"/>
      <c r="GAL633" s="34"/>
      <c r="GAM633" s="34"/>
      <c r="GAN633" s="34"/>
      <c r="GAO633" s="34"/>
      <c r="GAP633" s="34"/>
      <c r="GAQ633" s="34"/>
      <c r="GAR633" s="34"/>
      <c r="GAS633" s="34"/>
      <c r="GAT633" s="34"/>
      <c r="GAU633" s="34"/>
      <c r="GAV633" s="34"/>
      <c r="GAW633" s="34"/>
      <c r="GAX633" s="34"/>
      <c r="GAY633" s="34"/>
      <c r="GAZ633" s="34"/>
      <c r="GBA633" s="34"/>
      <c r="GBB633" s="34"/>
      <c r="GBC633" s="34"/>
      <c r="GBD633" s="34"/>
      <c r="GBE633" s="34"/>
      <c r="GBF633" s="34"/>
      <c r="GBG633" s="34"/>
      <c r="GBH633" s="34"/>
      <c r="GBI633" s="34"/>
      <c r="GBJ633" s="34"/>
      <c r="GBK633" s="34"/>
      <c r="GBL633" s="34"/>
      <c r="GBM633" s="34"/>
      <c r="GBN633" s="34"/>
      <c r="GBO633" s="34"/>
      <c r="GBP633" s="34"/>
      <c r="GBQ633" s="34"/>
      <c r="GBR633" s="34"/>
      <c r="GBS633" s="34"/>
      <c r="GBT633" s="34"/>
      <c r="GBU633" s="34"/>
      <c r="GBV633" s="34"/>
      <c r="GBW633" s="34"/>
      <c r="GBX633" s="34"/>
      <c r="GBY633" s="34"/>
      <c r="GBZ633" s="34"/>
      <c r="GCA633" s="34"/>
      <c r="GCB633" s="34"/>
      <c r="GCC633" s="34"/>
      <c r="GCD633" s="34"/>
      <c r="GCE633" s="34"/>
      <c r="GCF633" s="34"/>
      <c r="GCG633" s="34"/>
      <c r="GCH633" s="34"/>
      <c r="GCI633" s="34"/>
      <c r="GCJ633" s="34"/>
      <c r="GCK633" s="34"/>
      <c r="GCL633" s="34"/>
      <c r="GCM633" s="34"/>
      <c r="GCN633" s="34"/>
      <c r="GCO633" s="34"/>
      <c r="GCP633" s="34"/>
      <c r="GCQ633" s="34"/>
      <c r="GCR633" s="34"/>
      <c r="GCS633" s="34"/>
      <c r="GCT633" s="34"/>
      <c r="GCU633" s="34"/>
      <c r="GCV633" s="34"/>
      <c r="GCW633" s="34"/>
      <c r="GCX633" s="34"/>
      <c r="GCY633" s="34"/>
      <c r="GCZ633" s="34"/>
      <c r="GDA633" s="34"/>
      <c r="GDB633" s="34"/>
      <c r="GDC633" s="34"/>
      <c r="GDD633" s="34"/>
      <c r="GDE633" s="34"/>
      <c r="GDF633" s="34"/>
      <c r="GDG633" s="34"/>
      <c r="GDH633" s="34"/>
      <c r="GDI633" s="34"/>
      <c r="GDJ633" s="34"/>
      <c r="GDK633" s="34"/>
      <c r="GDL633" s="34"/>
      <c r="GDM633" s="34"/>
      <c r="GDN633" s="34"/>
      <c r="GDO633" s="34"/>
      <c r="GDP633" s="34"/>
      <c r="GDQ633" s="34"/>
      <c r="GDR633" s="34"/>
      <c r="GDS633" s="34"/>
      <c r="GDT633" s="34"/>
      <c r="GDU633" s="34"/>
      <c r="GDV633" s="34"/>
      <c r="GDW633" s="34"/>
      <c r="GDX633" s="34"/>
      <c r="GDY633" s="34"/>
      <c r="GDZ633" s="34"/>
      <c r="GEA633" s="34"/>
      <c r="GEB633" s="34"/>
      <c r="GEC633" s="34"/>
      <c r="GED633" s="34"/>
      <c r="GEE633" s="34"/>
      <c r="GEF633" s="34"/>
      <c r="GEG633" s="34"/>
      <c r="GEH633" s="34"/>
      <c r="GEI633" s="34"/>
      <c r="GEJ633" s="34"/>
      <c r="GEK633" s="34"/>
      <c r="GEL633" s="34"/>
      <c r="GEM633" s="34"/>
      <c r="GEN633" s="34"/>
      <c r="GEO633" s="34"/>
      <c r="GEP633" s="34"/>
      <c r="GEQ633" s="34"/>
      <c r="GER633" s="34"/>
      <c r="GES633" s="34"/>
      <c r="GET633" s="34"/>
      <c r="GEU633" s="34"/>
      <c r="GEV633" s="34"/>
      <c r="GEW633" s="34"/>
      <c r="GEX633" s="34"/>
      <c r="GEY633" s="34"/>
      <c r="GEZ633" s="34"/>
      <c r="GFA633" s="34"/>
      <c r="GFB633" s="34"/>
      <c r="GFC633" s="34"/>
      <c r="GFD633" s="34"/>
      <c r="GFE633" s="34"/>
      <c r="GFF633" s="34"/>
      <c r="GFG633" s="34"/>
      <c r="GFH633" s="34"/>
      <c r="GFI633" s="34"/>
      <c r="GFJ633" s="34"/>
      <c r="GFK633" s="34"/>
      <c r="GFL633" s="34"/>
      <c r="GFM633" s="34"/>
      <c r="GFN633" s="34"/>
      <c r="GFO633" s="34"/>
      <c r="GFP633" s="34"/>
      <c r="GFQ633" s="34"/>
      <c r="GFR633" s="34"/>
      <c r="GFS633" s="34"/>
      <c r="GFT633" s="34"/>
      <c r="GFU633" s="34"/>
      <c r="GFV633" s="34"/>
      <c r="GFW633" s="34"/>
      <c r="GFX633" s="34"/>
      <c r="GFY633" s="34"/>
      <c r="GFZ633" s="34"/>
      <c r="GGA633" s="34"/>
      <c r="GGB633" s="34"/>
      <c r="GGC633" s="34"/>
      <c r="GGD633" s="34"/>
      <c r="GGE633" s="34"/>
      <c r="GGF633" s="34"/>
      <c r="GGG633" s="34"/>
      <c r="GGH633" s="34"/>
      <c r="GGI633" s="34"/>
      <c r="GGJ633" s="34"/>
      <c r="GGK633" s="34"/>
      <c r="GGL633" s="34"/>
      <c r="GGM633" s="34"/>
      <c r="GGN633" s="34"/>
      <c r="GGO633" s="34"/>
      <c r="GGP633" s="34"/>
      <c r="GGQ633" s="34"/>
      <c r="GGR633" s="34"/>
      <c r="GGS633" s="34"/>
      <c r="GGT633" s="34"/>
      <c r="GGU633" s="34"/>
      <c r="GGV633" s="34"/>
      <c r="GGW633" s="34"/>
      <c r="GGX633" s="34"/>
      <c r="GGY633" s="34"/>
      <c r="GGZ633" s="34"/>
      <c r="GHA633" s="34"/>
      <c r="GHB633" s="34"/>
      <c r="GHC633" s="34"/>
      <c r="GHD633" s="34"/>
      <c r="GHE633" s="34"/>
      <c r="GHF633" s="34"/>
      <c r="GHG633" s="34"/>
      <c r="GHH633" s="34"/>
      <c r="GHI633" s="34"/>
      <c r="GHJ633" s="34"/>
      <c r="GHK633" s="34"/>
      <c r="GHL633" s="34"/>
      <c r="GHM633" s="34"/>
      <c r="GHN633" s="34"/>
      <c r="GHO633" s="34"/>
      <c r="GHP633" s="34"/>
      <c r="GHQ633" s="34"/>
      <c r="GHR633" s="34"/>
      <c r="GHS633" s="34"/>
      <c r="GHT633" s="34"/>
      <c r="GHU633" s="34"/>
      <c r="GHV633" s="34"/>
      <c r="GHW633" s="34"/>
      <c r="GHX633" s="34"/>
      <c r="GHY633" s="34"/>
      <c r="GHZ633" s="34"/>
      <c r="GIA633" s="34"/>
      <c r="GIB633" s="34"/>
      <c r="GIC633" s="34"/>
      <c r="GID633" s="34"/>
      <c r="GIE633" s="34"/>
      <c r="GIF633" s="34"/>
      <c r="GIG633" s="34"/>
      <c r="GIH633" s="34"/>
      <c r="GII633" s="34"/>
      <c r="GIJ633" s="34"/>
      <c r="GIK633" s="34"/>
      <c r="GIL633" s="34"/>
      <c r="GIM633" s="34"/>
      <c r="GIN633" s="34"/>
      <c r="GIO633" s="34"/>
      <c r="GIP633" s="34"/>
      <c r="GIQ633" s="34"/>
      <c r="GIR633" s="34"/>
      <c r="GIS633" s="34"/>
      <c r="GIT633" s="34"/>
      <c r="GIU633" s="34"/>
      <c r="GIV633" s="34"/>
      <c r="GIW633" s="34"/>
      <c r="GIX633" s="34"/>
      <c r="GIY633" s="34"/>
      <c r="GIZ633" s="34"/>
      <c r="GJA633" s="34"/>
      <c r="GJB633" s="34"/>
      <c r="GJC633" s="34"/>
      <c r="GJD633" s="34"/>
      <c r="GJE633" s="34"/>
      <c r="GJF633" s="34"/>
      <c r="GJG633" s="34"/>
      <c r="GJH633" s="34"/>
      <c r="GJI633" s="34"/>
      <c r="GJJ633" s="34"/>
      <c r="GJK633" s="34"/>
      <c r="GJL633" s="34"/>
      <c r="GJM633" s="34"/>
      <c r="GJN633" s="34"/>
      <c r="GJO633" s="34"/>
      <c r="GJP633" s="34"/>
      <c r="GJQ633" s="34"/>
      <c r="GJR633" s="34"/>
      <c r="GJS633" s="34"/>
      <c r="GJT633" s="34"/>
      <c r="GJU633" s="34"/>
      <c r="GJV633" s="34"/>
      <c r="GJW633" s="34"/>
      <c r="GJX633" s="34"/>
      <c r="GJY633" s="34"/>
      <c r="GJZ633" s="34"/>
      <c r="GKA633" s="34"/>
      <c r="GKB633" s="34"/>
      <c r="GKC633" s="34"/>
      <c r="GKD633" s="34"/>
      <c r="GKE633" s="34"/>
      <c r="GKF633" s="34"/>
      <c r="GKG633" s="34"/>
      <c r="GKH633" s="34"/>
      <c r="GKI633" s="34"/>
      <c r="GKJ633" s="34"/>
      <c r="GKK633" s="34"/>
      <c r="GKL633" s="34"/>
      <c r="GKM633" s="34"/>
      <c r="GKN633" s="34"/>
      <c r="GKO633" s="34"/>
      <c r="GKP633" s="34"/>
      <c r="GKQ633" s="34"/>
      <c r="GKR633" s="34"/>
      <c r="GKS633" s="34"/>
      <c r="GKT633" s="34"/>
      <c r="GKU633" s="34"/>
      <c r="GKV633" s="34"/>
      <c r="GKW633" s="34"/>
      <c r="GKX633" s="34"/>
      <c r="GKY633" s="34"/>
      <c r="GKZ633" s="34"/>
      <c r="GLA633" s="34"/>
      <c r="GLB633" s="34"/>
      <c r="GLC633" s="34"/>
      <c r="GLD633" s="34"/>
      <c r="GLE633" s="34"/>
      <c r="GLF633" s="34"/>
      <c r="GLG633" s="34"/>
      <c r="GLH633" s="34"/>
      <c r="GLI633" s="34"/>
      <c r="GLJ633" s="34"/>
      <c r="GLK633" s="34"/>
      <c r="GLL633" s="34"/>
      <c r="GLM633" s="34"/>
      <c r="GLN633" s="34"/>
      <c r="GLO633" s="34"/>
      <c r="GLP633" s="34"/>
      <c r="GLQ633" s="34"/>
      <c r="GLR633" s="34"/>
      <c r="GLS633" s="34"/>
      <c r="GLT633" s="34"/>
      <c r="GLU633" s="34"/>
      <c r="GLV633" s="34"/>
      <c r="GLW633" s="34"/>
      <c r="GLX633" s="34"/>
      <c r="GLY633" s="34"/>
      <c r="GLZ633" s="34"/>
      <c r="GMA633" s="34"/>
      <c r="GMB633" s="34"/>
      <c r="GMC633" s="34"/>
      <c r="GMD633" s="34"/>
      <c r="GME633" s="34"/>
      <c r="GMF633" s="34"/>
      <c r="GMG633" s="34"/>
      <c r="GMH633" s="34"/>
      <c r="GMI633" s="34"/>
      <c r="GMJ633" s="34"/>
      <c r="GMK633" s="34"/>
      <c r="GML633" s="34"/>
      <c r="GMM633" s="34"/>
      <c r="GMN633" s="34"/>
      <c r="GMO633" s="34"/>
      <c r="GMP633" s="34"/>
      <c r="GMQ633" s="34"/>
      <c r="GMR633" s="34"/>
      <c r="GMS633" s="34"/>
      <c r="GMT633" s="34"/>
      <c r="GMU633" s="34"/>
      <c r="GMV633" s="34"/>
      <c r="GMW633" s="34"/>
      <c r="GMX633" s="34"/>
      <c r="GMY633" s="34"/>
      <c r="GMZ633" s="34"/>
      <c r="GNA633" s="34"/>
      <c r="GNB633" s="34"/>
      <c r="GNC633" s="34"/>
      <c r="GND633" s="34"/>
      <c r="GNE633" s="34"/>
      <c r="GNF633" s="34"/>
      <c r="GNG633" s="34"/>
      <c r="GNH633" s="34"/>
      <c r="GNI633" s="34"/>
      <c r="GNJ633" s="34"/>
      <c r="GNK633" s="34"/>
      <c r="GNL633" s="34"/>
      <c r="GNM633" s="34"/>
      <c r="GNN633" s="34"/>
      <c r="GNO633" s="34"/>
      <c r="GNP633" s="34"/>
      <c r="GNQ633" s="34"/>
      <c r="GNR633" s="34"/>
      <c r="GNS633" s="34"/>
      <c r="GNT633" s="34"/>
      <c r="GNU633" s="34"/>
      <c r="GNV633" s="34"/>
      <c r="GNW633" s="34"/>
      <c r="GNX633" s="34"/>
      <c r="GNY633" s="34"/>
      <c r="GNZ633" s="34"/>
      <c r="GOA633" s="34"/>
      <c r="GOB633" s="34"/>
      <c r="GOC633" s="34"/>
      <c r="GOD633" s="34"/>
      <c r="GOE633" s="34"/>
      <c r="GOF633" s="34"/>
      <c r="GOG633" s="34"/>
      <c r="GOH633" s="34"/>
      <c r="GOI633" s="34"/>
      <c r="GOJ633" s="34"/>
      <c r="GOK633" s="34"/>
      <c r="GOL633" s="34"/>
      <c r="GOM633" s="34"/>
      <c r="GON633" s="34"/>
      <c r="GOO633" s="34"/>
      <c r="GOP633" s="34"/>
      <c r="GOQ633" s="34"/>
      <c r="GOR633" s="34"/>
      <c r="GOS633" s="34"/>
      <c r="GOT633" s="34"/>
      <c r="GOU633" s="34"/>
      <c r="GOV633" s="34"/>
      <c r="GOW633" s="34"/>
      <c r="GOX633" s="34"/>
      <c r="GOY633" s="34"/>
      <c r="GOZ633" s="34"/>
      <c r="GPA633" s="34"/>
      <c r="GPB633" s="34"/>
      <c r="GPC633" s="34"/>
      <c r="GPD633" s="34"/>
      <c r="GPE633" s="34"/>
      <c r="GPF633" s="34"/>
      <c r="GPG633" s="34"/>
      <c r="GPH633" s="34"/>
      <c r="GPI633" s="34"/>
      <c r="GPJ633" s="34"/>
      <c r="GPK633" s="34"/>
      <c r="GPL633" s="34"/>
      <c r="GPM633" s="34"/>
      <c r="GPN633" s="34"/>
      <c r="GPO633" s="34"/>
      <c r="GPP633" s="34"/>
      <c r="GPQ633" s="34"/>
      <c r="GPR633" s="34"/>
      <c r="GPS633" s="34"/>
      <c r="GPT633" s="34"/>
      <c r="GPU633" s="34"/>
      <c r="GPV633" s="34"/>
      <c r="GPW633" s="34"/>
      <c r="GPX633" s="34"/>
      <c r="GPY633" s="34"/>
      <c r="GPZ633" s="34"/>
      <c r="GQA633" s="34"/>
      <c r="GQB633" s="34"/>
      <c r="GQC633" s="34"/>
      <c r="GQD633" s="34"/>
      <c r="GQE633" s="34"/>
      <c r="GQF633" s="34"/>
      <c r="GQG633" s="34"/>
      <c r="GQH633" s="34"/>
      <c r="GQI633" s="34"/>
      <c r="GQJ633" s="34"/>
      <c r="GQK633" s="34"/>
      <c r="GQL633" s="34"/>
      <c r="GQM633" s="34"/>
      <c r="GQN633" s="34"/>
      <c r="GQO633" s="34"/>
      <c r="GQP633" s="34"/>
      <c r="GQQ633" s="34"/>
      <c r="GQR633" s="34"/>
      <c r="GQS633" s="34"/>
      <c r="GQT633" s="34"/>
      <c r="GQU633" s="34"/>
      <c r="GQV633" s="34"/>
      <c r="GQW633" s="34"/>
      <c r="GQX633" s="34"/>
      <c r="GQY633" s="34"/>
      <c r="GQZ633" s="34"/>
      <c r="GRA633" s="34"/>
      <c r="GRB633" s="34"/>
      <c r="GRC633" s="34"/>
      <c r="GRD633" s="34"/>
      <c r="GRE633" s="34"/>
      <c r="GRF633" s="34"/>
      <c r="GRG633" s="34"/>
      <c r="GRH633" s="34"/>
      <c r="GRI633" s="34"/>
      <c r="GRJ633" s="34"/>
      <c r="GRK633" s="34"/>
      <c r="GRL633" s="34"/>
      <c r="GRM633" s="34"/>
      <c r="GRN633" s="34"/>
      <c r="GRO633" s="34"/>
      <c r="GRP633" s="34"/>
      <c r="GRQ633" s="34"/>
      <c r="GRR633" s="34"/>
      <c r="GRS633" s="34"/>
      <c r="GRT633" s="34"/>
      <c r="GRU633" s="34"/>
      <c r="GRV633" s="34"/>
      <c r="GRW633" s="34"/>
      <c r="GRX633" s="34"/>
      <c r="GRY633" s="34"/>
      <c r="GRZ633" s="34"/>
      <c r="GSA633" s="34"/>
      <c r="GSB633" s="34"/>
      <c r="GSC633" s="34"/>
      <c r="GSD633" s="34"/>
      <c r="GSE633" s="34"/>
      <c r="GSF633" s="34"/>
      <c r="GSG633" s="34"/>
      <c r="GSH633" s="34"/>
      <c r="GSI633" s="34"/>
      <c r="GSJ633" s="34"/>
      <c r="GSK633" s="34"/>
      <c r="GSL633" s="34"/>
      <c r="GSM633" s="34"/>
      <c r="GSN633" s="34"/>
      <c r="GSO633" s="34"/>
      <c r="GSP633" s="34"/>
      <c r="GSQ633" s="34"/>
      <c r="GSR633" s="34"/>
      <c r="GSS633" s="34"/>
      <c r="GST633" s="34"/>
      <c r="GSU633" s="34"/>
      <c r="GSV633" s="34"/>
      <c r="GSW633" s="34"/>
      <c r="GSX633" s="34"/>
      <c r="GSY633" s="34"/>
      <c r="GSZ633" s="34"/>
      <c r="GTA633" s="34"/>
      <c r="GTB633" s="34"/>
      <c r="GTC633" s="34"/>
      <c r="GTD633" s="34"/>
      <c r="GTE633" s="34"/>
      <c r="GTF633" s="34"/>
      <c r="GTG633" s="34"/>
      <c r="GTH633" s="34"/>
      <c r="GTI633" s="34"/>
      <c r="GTJ633" s="34"/>
      <c r="GTK633" s="34"/>
      <c r="GTL633" s="34"/>
      <c r="GTM633" s="34"/>
      <c r="GTN633" s="34"/>
      <c r="GTO633" s="34"/>
      <c r="GTP633" s="34"/>
      <c r="GTQ633" s="34"/>
      <c r="GTR633" s="34"/>
      <c r="GTS633" s="34"/>
      <c r="GTT633" s="34"/>
      <c r="GTU633" s="34"/>
      <c r="GTV633" s="34"/>
      <c r="GTW633" s="34"/>
      <c r="GTX633" s="34"/>
      <c r="GTY633" s="34"/>
      <c r="GTZ633" s="34"/>
      <c r="GUA633" s="34"/>
      <c r="GUB633" s="34"/>
      <c r="GUC633" s="34"/>
      <c r="GUD633" s="34"/>
      <c r="GUE633" s="34"/>
      <c r="GUF633" s="34"/>
      <c r="GUG633" s="34"/>
      <c r="GUH633" s="34"/>
      <c r="GUI633" s="34"/>
      <c r="GUJ633" s="34"/>
      <c r="GUK633" s="34"/>
      <c r="GUL633" s="34"/>
      <c r="GUM633" s="34"/>
      <c r="GUN633" s="34"/>
      <c r="GUO633" s="34"/>
      <c r="GUP633" s="34"/>
      <c r="GUQ633" s="34"/>
      <c r="GUR633" s="34"/>
      <c r="GUS633" s="34"/>
      <c r="GUT633" s="34"/>
      <c r="GUU633" s="34"/>
      <c r="GUV633" s="34"/>
      <c r="GUW633" s="34"/>
      <c r="GUX633" s="34"/>
      <c r="GUY633" s="34"/>
      <c r="GUZ633" s="34"/>
      <c r="GVA633" s="34"/>
      <c r="GVB633" s="34"/>
      <c r="GVC633" s="34"/>
      <c r="GVD633" s="34"/>
      <c r="GVE633" s="34"/>
      <c r="GVF633" s="34"/>
      <c r="GVG633" s="34"/>
      <c r="GVH633" s="34"/>
      <c r="GVI633" s="34"/>
      <c r="GVJ633" s="34"/>
      <c r="GVK633" s="34"/>
      <c r="GVL633" s="34"/>
      <c r="GVM633" s="34"/>
      <c r="GVN633" s="34"/>
      <c r="GVO633" s="34"/>
      <c r="GVP633" s="34"/>
      <c r="GVQ633" s="34"/>
      <c r="GVR633" s="34"/>
      <c r="GVS633" s="34"/>
      <c r="GVT633" s="34"/>
      <c r="GVU633" s="34"/>
      <c r="GVV633" s="34"/>
      <c r="GVW633" s="34"/>
      <c r="GVX633" s="34"/>
      <c r="GVY633" s="34"/>
      <c r="GVZ633" s="34"/>
      <c r="GWA633" s="34"/>
      <c r="GWB633" s="34"/>
      <c r="GWC633" s="34"/>
      <c r="GWD633" s="34"/>
      <c r="GWE633" s="34"/>
      <c r="GWF633" s="34"/>
      <c r="GWG633" s="34"/>
      <c r="GWH633" s="34"/>
      <c r="GWI633" s="34"/>
      <c r="GWJ633" s="34"/>
      <c r="GWK633" s="34"/>
      <c r="GWL633" s="34"/>
      <c r="GWM633" s="34"/>
      <c r="GWN633" s="34"/>
      <c r="GWO633" s="34"/>
      <c r="GWP633" s="34"/>
      <c r="GWQ633" s="34"/>
      <c r="GWR633" s="34"/>
      <c r="GWS633" s="34"/>
      <c r="GWT633" s="34"/>
      <c r="GWU633" s="34"/>
      <c r="GWV633" s="34"/>
      <c r="GWW633" s="34"/>
      <c r="GWX633" s="34"/>
      <c r="GWY633" s="34"/>
      <c r="GWZ633" s="34"/>
      <c r="GXA633" s="34"/>
      <c r="GXB633" s="34"/>
      <c r="GXC633" s="34"/>
      <c r="GXD633" s="34"/>
      <c r="GXE633" s="34"/>
      <c r="GXF633" s="34"/>
      <c r="GXG633" s="34"/>
      <c r="GXH633" s="34"/>
      <c r="GXI633" s="34"/>
      <c r="GXJ633" s="34"/>
      <c r="GXK633" s="34"/>
      <c r="GXL633" s="34"/>
      <c r="GXM633" s="34"/>
      <c r="GXN633" s="34"/>
      <c r="GXO633" s="34"/>
      <c r="GXP633" s="34"/>
      <c r="GXQ633" s="34"/>
      <c r="GXR633" s="34"/>
      <c r="GXS633" s="34"/>
      <c r="GXT633" s="34"/>
      <c r="GXU633" s="34"/>
      <c r="GXV633" s="34"/>
      <c r="GXW633" s="34"/>
      <c r="GXX633" s="34"/>
      <c r="GXY633" s="34"/>
      <c r="GXZ633" s="34"/>
      <c r="GYA633" s="34"/>
      <c r="GYB633" s="34"/>
      <c r="GYC633" s="34"/>
      <c r="GYD633" s="34"/>
      <c r="GYE633" s="34"/>
      <c r="GYF633" s="34"/>
      <c r="GYG633" s="34"/>
      <c r="GYH633" s="34"/>
      <c r="GYI633" s="34"/>
      <c r="GYJ633" s="34"/>
      <c r="GYK633" s="34"/>
      <c r="GYL633" s="34"/>
      <c r="GYM633" s="34"/>
      <c r="GYN633" s="34"/>
      <c r="GYO633" s="34"/>
      <c r="GYP633" s="34"/>
      <c r="GYQ633" s="34"/>
      <c r="GYR633" s="34"/>
      <c r="GYS633" s="34"/>
      <c r="GYT633" s="34"/>
      <c r="GYU633" s="34"/>
      <c r="GYV633" s="34"/>
      <c r="GYW633" s="34"/>
      <c r="GYX633" s="34"/>
      <c r="GYY633" s="34"/>
      <c r="GYZ633" s="34"/>
      <c r="GZA633" s="34"/>
      <c r="GZB633" s="34"/>
      <c r="GZC633" s="34"/>
      <c r="GZD633" s="34"/>
      <c r="GZE633" s="34"/>
      <c r="GZF633" s="34"/>
      <c r="GZG633" s="34"/>
      <c r="GZH633" s="34"/>
      <c r="GZI633" s="34"/>
      <c r="GZJ633" s="34"/>
      <c r="GZK633" s="34"/>
      <c r="GZL633" s="34"/>
      <c r="GZM633" s="34"/>
      <c r="GZN633" s="34"/>
      <c r="GZO633" s="34"/>
      <c r="GZP633" s="34"/>
      <c r="GZQ633" s="34"/>
      <c r="GZR633" s="34"/>
      <c r="GZS633" s="34"/>
      <c r="GZT633" s="34"/>
      <c r="GZU633" s="34"/>
      <c r="GZV633" s="34"/>
      <c r="GZW633" s="34"/>
      <c r="GZX633" s="34"/>
      <c r="GZY633" s="34"/>
      <c r="GZZ633" s="34"/>
      <c r="HAA633" s="34"/>
      <c r="HAB633" s="34"/>
      <c r="HAC633" s="34"/>
      <c r="HAD633" s="34"/>
      <c r="HAE633" s="34"/>
      <c r="HAF633" s="34"/>
      <c r="HAG633" s="34"/>
      <c r="HAH633" s="34"/>
      <c r="HAI633" s="34"/>
      <c r="HAJ633" s="34"/>
      <c r="HAK633" s="34"/>
      <c r="HAL633" s="34"/>
      <c r="HAM633" s="34"/>
      <c r="HAN633" s="34"/>
      <c r="HAO633" s="34"/>
      <c r="HAP633" s="34"/>
      <c r="HAQ633" s="34"/>
      <c r="HAR633" s="34"/>
      <c r="HAS633" s="34"/>
      <c r="HAT633" s="34"/>
      <c r="HAU633" s="34"/>
      <c r="HAV633" s="34"/>
      <c r="HAW633" s="34"/>
      <c r="HAX633" s="34"/>
      <c r="HAY633" s="34"/>
      <c r="HAZ633" s="34"/>
      <c r="HBA633" s="34"/>
      <c r="HBB633" s="34"/>
      <c r="HBC633" s="34"/>
      <c r="HBD633" s="34"/>
      <c r="HBE633" s="34"/>
      <c r="HBF633" s="34"/>
      <c r="HBG633" s="34"/>
      <c r="HBH633" s="34"/>
      <c r="HBI633" s="34"/>
      <c r="HBJ633" s="34"/>
      <c r="HBK633" s="34"/>
      <c r="HBL633" s="34"/>
      <c r="HBM633" s="34"/>
      <c r="HBN633" s="34"/>
      <c r="HBO633" s="34"/>
      <c r="HBP633" s="34"/>
      <c r="HBQ633" s="34"/>
      <c r="HBR633" s="34"/>
      <c r="HBS633" s="34"/>
      <c r="HBT633" s="34"/>
      <c r="HBU633" s="34"/>
      <c r="HBV633" s="34"/>
      <c r="HBW633" s="34"/>
      <c r="HBX633" s="34"/>
      <c r="HBY633" s="34"/>
      <c r="HBZ633" s="34"/>
      <c r="HCA633" s="34"/>
      <c r="HCB633" s="34"/>
      <c r="HCC633" s="34"/>
      <c r="HCD633" s="34"/>
      <c r="HCE633" s="34"/>
      <c r="HCF633" s="34"/>
      <c r="HCG633" s="34"/>
      <c r="HCH633" s="34"/>
      <c r="HCI633" s="34"/>
      <c r="HCJ633" s="34"/>
      <c r="HCK633" s="34"/>
      <c r="HCL633" s="34"/>
      <c r="HCM633" s="34"/>
      <c r="HCN633" s="34"/>
      <c r="HCO633" s="34"/>
      <c r="HCP633" s="34"/>
      <c r="HCQ633" s="34"/>
      <c r="HCR633" s="34"/>
      <c r="HCS633" s="34"/>
      <c r="HCT633" s="34"/>
      <c r="HCU633" s="34"/>
      <c r="HCV633" s="34"/>
      <c r="HCW633" s="34"/>
      <c r="HCX633" s="34"/>
      <c r="HCY633" s="34"/>
      <c r="HCZ633" s="34"/>
      <c r="HDA633" s="34"/>
      <c r="HDB633" s="34"/>
      <c r="HDC633" s="34"/>
      <c r="HDD633" s="34"/>
      <c r="HDE633" s="34"/>
      <c r="HDF633" s="34"/>
      <c r="HDG633" s="34"/>
      <c r="HDH633" s="34"/>
      <c r="HDI633" s="34"/>
      <c r="HDJ633" s="34"/>
      <c r="HDK633" s="34"/>
      <c r="HDL633" s="34"/>
      <c r="HDM633" s="34"/>
      <c r="HDN633" s="34"/>
      <c r="HDO633" s="34"/>
      <c r="HDP633" s="34"/>
      <c r="HDQ633" s="34"/>
      <c r="HDR633" s="34"/>
      <c r="HDS633" s="34"/>
      <c r="HDT633" s="34"/>
      <c r="HDU633" s="34"/>
      <c r="HDV633" s="34"/>
      <c r="HDW633" s="34"/>
      <c r="HDX633" s="34"/>
      <c r="HDY633" s="34"/>
      <c r="HDZ633" s="34"/>
      <c r="HEA633" s="34"/>
      <c r="HEB633" s="34"/>
      <c r="HEC633" s="34"/>
      <c r="HED633" s="34"/>
      <c r="HEE633" s="34"/>
      <c r="HEF633" s="34"/>
      <c r="HEG633" s="34"/>
      <c r="HEH633" s="34"/>
      <c r="HEI633" s="34"/>
      <c r="HEJ633" s="34"/>
      <c r="HEK633" s="34"/>
      <c r="HEL633" s="34"/>
      <c r="HEM633" s="34"/>
      <c r="HEN633" s="34"/>
      <c r="HEO633" s="34"/>
      <c r="HEP633" s="34"/>
      <c r="HEQ633" s="34"/>
      <c r="HER633" s="34"/>
      <c r="HES633" s="34"/>
      <c r="HET633" s="34"/>
      <c r="HEU633" s="34"/>
      <c r="HEV633" s="34"/>
      <c r="HEW633" s="34"/>
      <c r="HEX633" s="34"/>
      <c r="HEY633" s="34"/>
      <c r="HEZ633" s="34"/>
      <c r="HFA633" s="34"/>
      <c r="HFB633" s="34"/>
      <c r="HFC633" s="34"/>
      <c r="HFD633" s="34"/>
      <c r="HFE633" s="34"/>
      <c r="HFF633" s="34"/>
      <c r="HFG633" s="34"/>
      <c r="HFH633" s="34"/>
      <c r="HFI633" s="34"/>
      <c r="HFJ633" s="34"/>
      <c r="HFK633" s="34"/>
      <c r="HFL633" s="34"/>
      <c r="HFM633" s="34"/>
      <c r="HFN633" s="34"/>
      <c r="HFO633" s="34"/>
      <c r="HFP633" s="34"/>
      <c r="HFQ633" s="34"/>
      <c r="HFR633" s="34"/>
      <c r="HFS633" s="34"/>
      <c r="HFT633" s="34"/>
      <c r="HFU633" s="34"/>
      <c r="HFV633" s="34"/>
      <c r="HFW633" s="34"/>
      <c r="HFX633" s="34"/>
      <c r="HFY633" s="34"/>
      <c r="HFZ633" s="34"/>
      <c r="HGA633" s="34"/>
      <c r="HGB633" s="34"/>
      <c r="HGC633" s="34"/>
      <c r="HGD633" s="34"/>
      <c r="HGE633" s="34"/>
      <c r="HGF633" s="34"/>
      <c r="HGG633" s="34"/>
      <c r="HGH633" s="34"/>
      <c r="HGI633" s="34"/>
      <c r="HGJ633" s="34"/>
      <c r="HGK633" s="34"/>
      <c r="HGL633" s="34"/>
      <c r="HGM633" s="34"/>
      <c r="HGN633" s="34"/>
      <c r="HGO633" s="34"/>
      <c r="HGP633" s="34"/>
      <c r="HGQ633" s="34"/>
      <c r="HGR633" s="34"/>
      <c r="HGS633" s="34"/>
      <c r="HGT633" s="34"/>
      <c r="HGU633" s="34"/>
      <c r="HGV633" s="34"/>
      <c r="HGW633" s="34"/>
      <c r="HGX633" s="34"/>
      <c r="HGY633" s="34"/>
      <c r="HGZ633" s="34"/>
      <c r="HHA633" s="34"/>
      <c r="HHB633" s="34"/>
      <c r="HHC633" s="34"/>
      <c r="HHD633" s="34"/>
      <c r="HHE633" s="34"/>
      <c r="HHF633" s="34"/>
      <c r="HHG633" s="34"/>
      <c r="HHH633" s="34"/>
      <c r="HHI633" s="34"/>
      <c r="HHJ633" s="34"/>
      <c r="HHK633" s="34"/>
      <c r="HHL633" s="34"/>
      <c r="HHM633" s="34"/>
      <c r="HHN633" s="34"/>
      <c r="HHO633" s="34"/>
      <c r="HHP633" s="34"/>
      <c r="HHQ633" s="34"/>
      <c r="HHR633" s="34"/>
      <c r="HHS633" s="34"/>
      <c r="HHT633" s="34"/>
      <c r="HHU633" s="34"/>
      <c r="HHV633" s="34"/>
      <c r="HHW633" s="34"/>
      <c r="HHX633" s="34"/>
      <c r="HHY633" s="34"/>
      <c r="HHZ633" s="34"/>
      <c r="HIA633" s="34"/>
      <c r="HIB633" s="34"/>
      <c r="HIC633" s="34"/>
      <c r="HID633" s="34"/>
      <c r="HIE633" s="34"/>
      <c r="HIF633" s="34"/>
      <c r="HIG633" s="34"/>
      <c r="HIH633" s="34"/>
      <c r="HII633" s="34"/>
      <c r="HIJ633" s="34"/>
      <c r="HIK633" s="34"/>
      <c r="HIL633" s="34"/>
      <c r="HIM633" s="34"/>
      <c r="HIN633" s="34"/>
      <c r="HIO633" s="34"/>
      <c r="HIP633" s="34"/>
      <c r="HIQ633" s="34"/>
      <c r="HIR633" s="34"/>
      <c r="HIS633" s="34"/>
      <c r="HIT633" s="34"/>
      <c r="HIU633" s="34"/>
      <c r="HIV633" s="34"/>
      <c r="HIW633" s="34"/>
      <c r="HIX633" s="34"/>
      <c r="HIY633" s="34"/>
      <c r="HIZ633" s="34"/>
      <c r="HJA633" s="34"/>
      <c r="HJB633" s="34"/>
      <c r="HJC633" s="34"/>
      <c r="HJD633" s="34"/>
      <c r="HJE633" s="34"/>
      <c r="HJF633" s="34"/>
      <c r="HJG633" s="34"/>
      <c r="HJH633" s="34"/>
      <c r="HJI633" s="34"/>
      <c r="HJJ633" s="34"/>
      <c r="HJK633" s="34"/>
      <c r="HJL633" s="34"/>
      <c r="HJM633" s="34"/>
      <c r="HJN633" s="34"/>
      <c r="HJO633" s="34"/>
      <c r="HJP633" s="34"/>
      <c r="HJQ633" s="34"/>
      <c r="HJR633" s="34"/>
      <c r="HJS633" s="34"/>
      <c r="HJT633" s="34"/>
      <c r="HJU633" s="34"/>
      <c r="HJV633" s="34"/>
      <c r="HJW633" s="34"/>
      <c r="HJX633" s="34"/>
      <c r="HJY633" s="34"/>
      <c r="HJZ633" s="34"/>
      <c r="HKA633" s="34"/>
      <c r="HKB633" s="34"/>
      <c r="HKC633" s="34"/>
      <c r="HKD633" s="34"/>
      <c r="HKE633" s="34"/>
      <c r="HKF633" s="34"/>
      <c r="HKG633" s="34"/>
      <c r="HKH633" s="34"/>
      <c r="HKI633" s="34"/>
      <c r="HKJ633" s="34"/>
      <c r="HKK633" s="34"/>
      <c r="HKL633" s="34"/>
      <c r="HKM633" s="34"/>
      <c r="HKN633" s="34"/>
      <c r="HKO633" s="34"/>
      <c r="HKP633" s="34"/>
      <c r="HKQ633" s="34"/>
      <c r="HKR633" s="34"/>
      <c r="HKS633" s="34"/>
      <c r="HKT633" s="34"/>
      <c r="HKU633" s="34"/>
      <c r="HKV633" s="34"/>
      <c r="HKW633" s="34"/>
      <c r="HKX633" s="34"/>
      <c r="HKY633" s="34"/>
      <c r="HKZ633" s="34"/>
      <c r="HLA633" s="34"/>
      <c r="HLB633" s="34"/>
      <c r="HLC633" s="34"/>
      <c r="HLD633" s="34"/>
      <c r="HLE633" s="34"/>
      <c r="HLF633" s="34"/>
      <c r="HLG633" s="34"/>
      <c r="HLH633" s="34"/>
      <c r="HLI633" s="34"/>
      <c r="HLJ633" s="34"/>
      <c r="HLK633" s="34"/>
      <c r="HLL633" s="34"/>
      <c r="HLM633" s="34"/>
      <c r="HLN633" s="34"/>
      <c r="HLO633" s="34"/>
      <c r="HLP633" s="34"/>
      <c r="HLQ633" s="34"/>
      <c r="HLR633" s="34"/>
      <c r="HLS633" s="34"/>
      <c r="HLT633" s="34"/>
      <c r="HLU633" s="34"/>
      <c r="HLV633" s="34"/>
      <c r="HLW633" s="34"/>
      <c r="HLX633" s="34"/>
      <c r="HLY633" s="34"/>
      <c r="HLZ633" s="34"/>
      <c r="HMA633" s="34"/>
      <c r="HMB633" s="34"/>
      <c r="HMC633" s="34"/>
      <c r="HMD633" s="34"/>
      <c r="HME633" s="34"/>
      <c r="HMF633" s="34"/>
      <c r="HMG633" s="34"/>
      <c r="HMH633" s="34"/>
      <c r="HMI633" s="34"/>
      <c r="HMJ633" s="34"/>
      <c r="HMK633" s="34"/>
      <c r="HML633" s="34"/>
      <c r="HMM633" s="34"/>
      <c r="HMN633" s="34"/>
      <c r="HMO633" s="34"/>
      <c r="HMP633" s="34"/>
      <c r="HMQ633" s="34"/>
      <c r="HMR633" s="34"/>
      <c r="HMS633" s="34"/>
      <c r="HMT633" s="34"/>
      <c r="HMU633" s="34"/>
      <c r="HMV633" s="34"/>
      <c r="HMW633" s="34"/>
      <c r="HMX633" s="34"/>
      <c r="HMY633" s="34"/>
      <c r="HMZ633" s="34"/>
      <c r="HNA633" s="34"/>
      <c r="HNB633" s="34"/>
      <c r="HNC633" s="34"/>
      <c r="HND633" s="34"/>
      <c r="HNE633" s="34"/>
      <c r="HNF633" s="34"/>
      <c r="HNG633" s="34"/>
      <c r="HNH633" s="34"/>
      <c r="HNI633" s="34"/>
      <c r="HNJ633" s="34"/>
      <c r="HNK633" s="34"/>
      <c r="HNL633" s="34"/>
      <c r="HNM633" s="34"/>
      <c r="HNN633" s="34"/>
      <c r="HNO633" s="34"/>
      <c r="HNP633" s="34"/>
      <c r="HNQ633" s="34"/>
      <c r="HNR633" s="34"/>
      <c r="HNS633" s="34"/>
      <c r="HNT633" s="34"/>
      <c r="HNU633" s="34"/>
      <c r="HNV633" s="34"/>
      <c r="HNW633" s="34"/>
      <c r="HNX633" s="34"/>
      <c r="HNY633" s="34"/>
      <c r="HNZ633" s="34"/>
      <c r="HOA633" s="34"/>
      <c r="HOB633" s="34"/>
      <c r="HOC633" s="34"/>
      <c r="HOD633" s="34"/>
      <c r="HOE633" s="34"/>
      <c r="HOF633" s="34"/>
      <c r="HOG633" s="34"/>
      <c r="HOH633" s="34"/>
      <c r="HOI633" s="34"/>
      <c r="HOJ633" s="34"/>
      <c r="HOK633" s="34"/>
      <c r="HOL633" s="34"/>
      <c r="HOM633" s="34"/>
      <c r="HON633" s="34"/>
      <c r="HOO633" s="34"/>
      <c r="HOP633" s="34"/>
      <c r="HOQ633" s="34"/>
      <c r="HOR633" s="34"/>
      <c r="HOS633" s="34"/>
      <c r="HOT633" s="34"/>
      <c r="HOU633" s="34"/>
      <c r="HOV633" s="34"/>
      <c r="HOW633" s="34"/>
      <c r="HOX633" s="34"/>
      <c r="HOY633" s="34"/>
      <c r="HOZ633" s="34"/>
      <c r="HPA633" s="34"/>
      <c r="HPB633" s="34"/>
      <c r="HPC633" s="34"/>
      <c r="HPD633" s="34"/>
      <c r="HPE633" s="34"/>
      <c r="HPF633" s="34"/>
      <c r="HPG633" s="34"/>
      <c r="HPH633" s="34"/>
      <c r="HPI633" s="34"/>
      <c r="HPJ633" s="34"/>
      <c r="HPK633" s="34"/>
      <c r="HPL633" s="34"/>
      <c r="HPM633" s="34"/>
      <c r="HPN633" s="34"/>
      <c r="HPO633" s="34"/>
      <c r="HPP633" s="34"/>
      <c r="HPQ633" s="34"/>
      <c r="HPR633" s="34"/>
      <c r="HPS633" s="34"/>
      <c r="HPT633" s="34"/>
      <c r="HPU633" s="34"/>
      <c r="HPV633" s="34"/>
      <c r="HPW633" s="34"/>
      <c r="HPX633" s="34"/>
      <c r="HPY633" s="34"/>
      <c r="HPZ633" s="34"/>
      <c r="HQA633" s="34"/>
      <c r="HQB633" s="34"/>
      <c r="HQC633" s="34"/>
      <c r="HQD633" s="34"/>
      <c r="HQE633" s="34"/>
      <c r="HQF633" s="34"/>
      <c r="HQG633" s="34"/>
      <c r="HQH633" s="34"/>
      <c r="HQI633" s="34"/>
      <c r="HQJ633" s="34"/>
      <c r="HQK633" s="34"/>
      <c r="HQL633" s="34"/>
      <c r="HQM633" s="34"/>
      <c r="HQN633" s="34"/>
      <c r="HQO633" s="34"/>
      <c r="HQP633" s="34"/>
      <c r="HQQ633" s="34"/>
      <c r="HQR633" s="34"/>
      <c r="HQS633" s="34"/>
      <c r="HQT633" s="34"/>
      <c r="HQU633" s="34"/>
      <c r="HQV633" s="34"/>
      <c r="HQW633" s="34"/>
      <c r="HQX633" s="34"/>
      <c r="HQY633" s="34"/>
      <c r="HQZ633" s="34"/>
      <c r="HRA633" s="34"/>
      <c r="HRB633" s="34"/>
      <c r="HRC633" s="34"/>
      <c r="HRD633" s="34"/>
      <c r="HRE633" s="34"/>
      <c r="HRF633" s="34"/>
      <c r="HRG633" s="34"/>
      <c r="HRH633" s="34"/>
      <c r="HRI633" s="34"/>
      <c r="HRJ633" s="34"/>
      <c r="HRK633" s="34"/>
      <c r="HRL633" s="34"/>
      <c r="HRM633" s="34"/>
      <c r="HRN633" s="34"/>
      <c r="HRO633" s="34"/>
      <c r="HRP633" s="34"/>
      <c r="HRQ633" s="34"/>
      <c r="HRR633" s="34"/>
      <c r="HRS633" s="34"/>
      <c r="HRT633" s="34"/>
      <c r="HRU633" s="34"/>
      <c r="HRV633" s="34"/>
      <c r="HRW633" s="34"/>
      <c r="HRX633" s="34"/>
      <c r="HRY633" s="34"/>
      <c r="HRZ633" s="34"/>
      <c r="HSA633" s="34"/>
      <c r="HSB633" s="34"/>
      <c r="HSC633" s="34"/>
      <c r="HSD633" s="34"/>
      <c r="HSE633" s="34"/>
      <c r="HSF633" s="34"/>
      <c r="HSG633" s="34"/>
      <c r="HSH633" s="34"/>
      <c r="HSI633" s="34"/>
      <c r="HSJ633" s="34"/>
      <c r="HSK633" s="34"/>
      <c r="HSL633" s="34"/>
      <c r="HSM633" s="34"/>
      <c r="HSN633" s="34"/>
      <c r="HSO633" s="34"/>
      <c r="HSP633" s="34"/>
      <c r="HSQ633" s="34"/>
      <c r="HSR633" s="34"/>
      <c r="HSS633" s="34"/>
      <c r="HST633" s="34"/>
      <c r="HSU633" s="34"/>
      <c r="HSV633" s="34"/>
      <c r="HSW633" s="34"/>
      <c r="HSX633" s="34"/>
      <c r="HSY633" s="34"/>
      <c r="HSZ633" s="34"/>
      <c r="HTA633" s="34"/>
      <c r="HTB633" s="34"/>
      <c r="HTC633" s="34"/>
      <c r="HTD633" s="34"/>
      <c r="HTE633" s="34"/>
      <c r="HTF633" s="34"/>
      <c r="HTG633" s="34"/>
      <c r="HTH633" s="34"/>
      <c r="HTI633" s="34"/>
      <c r="HTJ633" s="34"/>
      <c r="HTK633" s="34"/>
      <c r="HTL633" s="34"/>
      <c r="HTM633" s="34"/>
      <c r="HTN633" s="34"/>
      <c r="HTO633" s="34"/>
      <c r="HTP633" s="34"/>
      <c r="HTQ633" s="34"/>
      <c r="HTR633" s="34"/>
      <c r="HTS633" s="34"/>
      <c r="HTT633" s="34"/>
      <c r="HTU633" s="34"/>
      <c r="HTV633" s="34"/>
      <c r="HTW633" s="34"/>
      <c r="HTX633" s="34"/>
      <c r="HTY633" s="34"/>
      <c r="HTZ633" s="34"/>
      <c r="HUA633" s="34"/>
      <c r="HUB633" s="34"/>
      <c r="HUC633" s="34"/>
      <c r="HUD633" s="34"/>
      <c r="HUE633" s="34"/>
      <c r="HUF633" s="34"/>
      <c r="HUG633" s="34"/>
      <c r="HUH633" s="34"/>
      <c r="HUI633" s="34"/>
      <c r="HUJ633" s="34"/>
      <c r="HUK633" s="34"/>
      <c r="HUL633" s="34"/>
      <c r="HUM633" s="34"/>
      <c r="HUN633" s="34"/>
      <c r="HUO633" s="34"/>
      <c r="HUP633" s="34"/>
      <c r="HUQ633" s="34"/>
      <c r="HUR633" s="34"/>
      <c r="HUS633" s="34"/>
      <c r="HUT633" s="34"/>
      <c r="HUU633" s="34"/>
      <c r="HUV633" s="34"/>
      <c r="HUW633" s="34"/>
      <c r="HUX633" s="34"/>
      <c r="HUY633" s="34"/>
      <c r="HUZ633" s="34"/>
      <c r="HVA633" s="34"/>
      <c r="HVB633" s="34"/>
      <c r="HVC633" s="34"/>
      <c r="HVD633" s="34"/>
      <c r="HVE633" s="34"/>
      <c r="HVF633" s="34"/>
      <c r="HVG633" s="34"/>
      <c r="HVH633" s="34"/>
      <c r="HVI633" s="34"/>
      <c r="HVJ633" s="34"/>
      <c r="HVK633" s="34"/>
      <c r="HVL633" s="34"/>
      <c r="HVM633" s="34"/>
      <c r="HVN633" s="34"/>
      <c r="HVO633" s="34"/>
      <c r="HVP633" s="34"/>
      <c r="HVQ633" s="34"/>
      <c r="HVR633" s="34"/>
      <c r="HVS633" s="34"/>
      <c r="HVT633" s="34"/>
      <c r="HVU633" s="34"/>
      <c r="HVV633" s="34"/>
      <c r="HVW633" s="34"/>
      <c r="HVX633" s="34"/>
      <c r="HVY633" s="34"/>
      <c r="HVZ633" s="34"/>
      <c r="HWA633" s="34"/>
      <c r="HWB633" s="34"/>
      <c r="HWC633" s="34"/>
      <c r="HWD633" s="34"/>
      <c r="HWE633" s="34"/>
      <c r="HWF633" s="34"/>
      <c r="HWG633" s="34"/>
      <c r="HWH633" s="34"/>
      <c r="HWI633" s="34"/>
      <c r="HWJ633" s="34"/>
      <c r="HWK633" s="34"/>
      <c r="HWL633" s="34"/>
      <c r="HWM633" s="34"/>
      <c r="HWN633" s="34"/>
      <c r="HWO633" s="34"/>
      <c r="HWP633" s="34"/>
      <c r="HWQ633" s="34"/>
      <c r="HWR633" s="34"/>
      <c r="HWS633" s="34"/>
      <c r="HWT633" s="34"/>
      <c r="HWU633" s="34"/>
      <c r="HWV633" s="34"/>
      <c r="HWW633" s="34"/>
      <c r="HWX633" s="34"/>
      <c r="HWY633" s="34"/>
      <c r="HWZ633" s="34"/>
      <c r="HXA633" s="34"/>
      <c r="HXB633" s="34"/>
      <c r="HXC633" s="34"/>
      <c r="HXD633" s="34"/>
      <c r="HXE633" s="34"/>
      <c r="HXF633" s="34"/>
      <c r="HXG633" s="34"/>
      <c r="HXH633" s="34"/>
      <c r="HXI633" s="34"/>
      <c r="HXJ633" s="34"/>
      <c r="HXK633" s="34"/>
      <c r="HXL633" s="34"/>
      <c r="HXM633" s="34"/>
      <c r="HXN633" s="34"/>
      <c r="HXO633" s="34"/>
      <c r="HXP633" s="34"/>
      <c r="HXQ633" s="34"/>
      <c r="HXR633" s="34"/>
      <c r="HXS633" s="34"/>
      <c r="HXT633" s="34"/>
      <c r="HXU633" s="34"/>
      <c r="HXV633" s="34"/>
      <c r="HXW633" s="34"/>
      <c r="HXX633" s="34"/>
      <c r="HXY633" s="34"/>
      <c r="HXZ633" s="34"/>
      <c r="HYA633" s="34"/>
      <c r="HYB633" s="34"/>
      <c r="HYC633" s="34"/>
      <c r="HYD633" s="34"/>
      <c r="HYE633" s="34"/>
      <c r="HYF633" s="34"/>
      <c r="HYG633" s="34"/>
      <c r="HYH633" s="34"/>
      <c r="HYI633" s="34"/>
      <c r="HYJ633" s="34"/>
      <c r="HYK633" s="34"/>
      <c r="HYL633" s="34"/>
      <c r="HYM633" s="34"/>
      <c r="HYN633" s="34"/>
      <c r="HYO633" s="34"/>
      <c r="HYP633" s="34"/>
      <c r="HYQ633" s="34"/>
      <c r="HYR633" s="34"/>
      <c r="HYS633" s="34"/>
      <c r="HYT633" s="34"/>
      <c r="HYU633" s="34"/>
      <c r="HYV633" s="34"/>
      <c r="HYW633" s="34"/>
      <c r="HYX633" s="34"/>
      <c r="HYY633" s="34"/>
      <c r="HYZ633" s="34"/>
      <c r="HZA633" s="34"/>
      <c r="HZB633" s="34"/>
      <c r="HZC633" s="34"/>
      <c r="HZD633" s="34"/>
      <c r="HZE633" s="34"/>
      <c r="HZF633" s="34"/>
      <c r="HZG633" s="34"/>
      <c r="HZH633" s="34"/>
      <c r="HZI633" s="34"/>
      <c r="HZJ633" s="34"/>
      <c r="HZK633" s="34"/>
      <c r="HZL633" s="34"/>
      <c r="HZM633" s="34"/>
      <c r="HZN633" s="34"/>
      <c r="HZO633" s="34"/>
      <c r="HZP633" s="34"/>
      <c r="HZQ633" s="34"/>
      <c r="HZR633" s="34"/>
      <c r="HZS633" s="34"/>
      <c r="HZT633" s="34"/>
      <c r="HZU633" s="34"/>
      <c r="HZV633" s="34"/>
      <c r="HZW633" s="34"/>
      <c r="HZX633" s="34"/>
      <c r="HZY633" s="34"/>
      <c r="HZZ633" s="34"/>
      <c r="IAA633" s="34"/>
      <c r="IAB633" s="34"/>
      <c r="IAC633" s="34"/>
      <c r="IAD633" s="34"/>
      <c r="IAE633" s="34"/>
      <c r="IAF633" s="34"/>
      <c r="IAG633" s="34"/>
      <c r="IAH633" s="34"/>
      <c r="IAI633" s="34"/>
      <c r="IAJ633" s="34"/>
      <c r="IAK633" s="34"/>
      <c r="IAL633" s="34"/>
      <c r="IAM633" s="34"/>
      <c r="IAN633" s="34"/>
      <c r="IAO633" s="34"/>
      <c r="IAP633" s="34"/>
      <c r="IAQ633" s="34"/>
      <c r="IAR633" s="34"/>
      <c r="IAS633" s="34"/>
      <c r="IAT633" s="34"/>
      <c r="IAU633" s="34"/>
      <c r="IAV633" s="34"/>
      <c r="IAW633" s="34"/>
      <c r="IAX633" s="34"/>
      <c r="IAY633" s="34"/>
      <c r="IAZ633" s="34"/>
      <c r="IBA633" s="34"/>
      <c r="IBB633" s="34"/>
      <c r="IBC633" s="34"/>
      <c r="IBD633" s="34"/>
      <c r="IBE633" s="34"/>
      <c r="IBF633" s="34"/>
      <c r="IBG633" s="34"/>
      <c r="IBH633" s="34"/>
      <c r="IBI633" s="34"/>
      <c r="IBJ633" s="34"/>
      <c r="IBK633" s="34"/>
      <c r="IBL633" s="34"/>
      <c r="IBM633" s="34"/>
      <c r="IBN633" s="34"/>
      <c r="IBO633" s="34"/>
      <c r="IBP633" s="34"/>
      <c r="IBQ633" s="34"/>
      <c r="IBR633" s="34"/>
      <c r="IBS633" s="34"/>
      <c r="IBT633" s="34"/>
      <c r="IBU633" s="34"/>
      <c r="IBV633" s="34"/>
      <c r="IBW633" s="34"/>
      <c r="IBX633" s="34"/>
      <c r="IBY633" s="34"/>
      <c r="IBZ633" s="34"/>
      <c r="ICA633" s="34"/>
      <c r="ICB633" s="34"/>
      <c r="ICC633" s="34"/>
      <c r="ICD633" s="34"/>
      <c r="ICE633" s="34"/>
      <c r="ICF633" s="34"/>
      <c r="ICG633" s="34"/>
      <c r="ICH633" s="34"/>
      <c r="ICI633" s="34"/>
      <c r="ICJ633" s="34"/>
      <c r="ICK633" s="34"/>
      <c r="ICL633" s="34"/>
      <c r="ICM633" s="34"/>
      <c r="ICN633" s="34"/>
      <c r="ICO633" s="34"/>
      <c r="ICP633" s="34"/>
      <c r="ICQ633" s="34"/>
      <c r="ICR633" s="34"/>
      <c r="ICS633" s="34"/>
      <c r="ICT633" s="34"/>
      <c r="ICU633" s="34"/>
      <c r="ICV633" s="34"/>
      <c r="ICW633" s="34"/>
      <c r="ICX633" s="34"/>
      <c r="ICY633" s="34"/>
      <c r="ICZ633" s="34"/>
      <c r="IDA633" s="34"/>
      <c r="IDB633" s="34"/>
      <c r="IDC633" s="34"/>
      <c r="IDD633" s="34"/>
      <c r="IDE633" s="34"/>
      <c r="IDF633" s="34"/>
      <c r="IDG633" s="34"/>
      <c r="IDH633" s="34"/>
      <c r="IDI633" s="34"/>
      <c r="IDJ633" s="34"/>
      <c r="IDK633" s="34"/>
      <c r="IDL633" s="34"/>
      <c r="IDM633" s="34"/>
      <c r="IDN633" s="34"/>
      <c r="IDO633" s="34"/>
      <c r="IDP633" s="34"/>
      <c r="IDQ633" s="34"/>
      <c r="IDR633" s="34"/>
      <c r="IDS633" s="34"/>
      <c r="IDT633" s="34"/>
      <c r="IDU633" s="34"/>
      <c r="IDV633" s="34"/>
      <c r="IDW633" s="34"/>
      <c r="IDX633" s="34"/>
      <c r="IDY633" s="34"/>
      <c r="IDZ633" s="34"/>
      <c r="IEA633" s="34"/>
      <c r="IEB633" s="34"/>
      <c r="IEC633" s="34"/>
      <c r="IED633" s="34"/>
      <c r="IEE633" s="34"/>
      <c r="IEF633" s="34"/>
      <c r="IEG633" s="34"/>
      <c r="IEH633" s="34"/>
      <c r="IEI633" s="34"/>
      <c r="IEJ633" s="34"/>
      <c r="IEK633" s="34"/>
      <c r="IEL633" s="34"/>
      <c r="IEM633" s="34"/>
      <c r="IEN633" s="34"/>
      <c r="IEO633" s="34"/>
      <c r="IEP633" s="34"/>
      <c r="IEQ633" s="34"/>
      <c r="IER633" s="34"/>
      <c r="IES633" s="34"/>
      <c r="IET633" s="34"/>
      <c r="IEU633" s="34"/>
      <c r="IEV633" s="34"/>
      <c r="IEW633" s="34"/>
      <c r="IEX633" s="34"/>
      <c r="IEY633" s="34"/>
      <c r="IEZ633" s="34"/>
      <c r="IFA633" s="34"/>
      <c r="IFB633" s="34"/>
      <c r="IFC633" s="34"/>
      <c r="IFD633" s="34"/>
      <c r="IFE633" s="34"/>
      <c r="IFF633" s="34"/>
      <c r="IFG633" s="34"/>
      <c r="IFH633" s="34"/>
      <c r="IFI633" s="34"/>
      <c r="IFJ633" s="34"/>
      <c r="IFK633" s="34"/>
      <c r="IFL633" s="34"/>
      <c r="IFM633" s="34"/>
      <c r="IFN633" s="34"/>
      <c r="IFO633" s="34"/>
      <c r="IFP633" s="34"/>
      <c r="IFQ633" s="34"/>
      <c r="IFR633" s="34"/>
      <c r="IFS633" s="34"/>
      <c r="IFT633" s="34"/>
      <c r="IFU633" s="34"/>
      <c r="IFV633" s="34"/>
      <c r="IFW633" s="34"/>
      <c r="IFX633" s="34"/>
      <c r="IFY633" s="34"/>
      <c r="IFZ633" s="34"/>
      <c r="IGA633" s="34"/>
      <c r="IGB633" s="34"/>
      <c r="IGC633" s="34"/>
      <c r="IGD633" s="34"/>
      <c r="IGE633" s="34"/>
      <c r="IGF633" s="34"/>
      <c r="IGG633" s="34"/>
      <c r="IGH633" s="34"/>
      <c r="IGI633" s="34"/>
      <c r="IGJ633" s="34"/>
      <c r="IGK633" s="34"/>
      <c r="IGL633" s="34"/>
      <c r="IGM633" s="34"/>
      <c r="IGN633" s="34"/>
      <c r="IGO633" s="34"/>
      <c r="IGP633" s="34"/>
      <c r="IGQ633" s="34"/>
      <c r="IGR633" s="34"/>
      <c r="IGS633" s="34"/>
      <c r="IGT633" s="34"/>
      <c r="IGU633" s="34"/>
      <c r="IGV633" s="34"/>
      <c r="IGW633" s="34"/>
      <c r="IGX633" s="34"/>
      <c r="IGY633" s="34"/>
      <c r="IGZ633" s="34"/>
      <c r="IHA633" s="34"/>
      <c r="IHB633" s="34"/>
      <c r="IHC633" s="34"/>
      <c r="IHD633" s="34"/>
      <c r="IHE633" s="34"/>
      <c r="IHF633" s="34"/>
      <c r="IHG633" s="34"/>
      <c r="IHH633" s="34"/>
      <c r="IHI633" s="34"/>
      <c r="IHJ633" s="34"/>
      <c r="IHK633" s="34"/>
      <c r="IHL633" s="34"/>
      <c r="IHM633" s="34"/>
      <c r="IHN633" s="34"/>
      <c r="IHO633" s="34"/>
      <c r="IHP633" s="34"/>
      <c r="IHQ633" s="34"/>
      <c r="IHR633" s="34"/>
      <c r="IHS633" s="34"/>
      <c r="IHT633" s="34"/>
      <c r="IHU633" s="34"/>
      <c r="IHV633" s="34"/>
      <c r="IHW633" s="34"/>
      <c r="IHX633" s="34"/>
      <c r="IHY633" s="34"/>
      <c r="IHZ633" s="34"/>
      <c r="IIA633" s="34"/>
      <c r="IIB633" s="34"/>
      <c r="IIC633" s="34"/>
      <c r="IID633" s="34"/>
      <c r="IIE633" s="34"/>
      <c r="IIF633" s="34"/>
      <c r="IIG633" s="34"/>
      <c r="IIH633" s="34"/>
      <c r="III633" s="34"/>
      <c r="IIJ633" s="34"/>
      <c r="IIK633" s="34"/>
      <c r="IIL633" s="34"/>
      <c r="IIM633" s="34"/>
      <c r="IIN633" s="34"/>
      <c r="IIO633" s="34"/>
      <c r="IIP633" s="34"/>
      <c r="IIQ633" s="34"/>
      <c r="IIR633" s="34"/>
      <c r="IIS633" s="34"/>
      <c r="IIT633" s="34"/>
      <c r="IIU633" s="34"/>
      <c r="IIV633" s="34"/>
      <c r="IIW633" s="34"/>
      <c r="IIX633" s="34"/>
      <c r="IIY633" s="34"/>
      <c r="IIZ633" s="34"/>
      <c r="IJA633" s="34"/>
      <c r="IJB633" s="34"/>
      <c r="IJC633" s="34"/>
      <c r="IJD633" s="34"/>
      <c r="IJE633" s="34"/>
      <c r="IJF633" s="34"/>
      <c r="IJG633" s="34"/>
      <c r="IJH633" s="34"/>
      <c r="IJI633" s="34"/>
      <c r="IJJ633" s="34"/>
      <c r="IJK633" s="34"/>
      <c r="IJL633" s="34"/>
      <c r="IJM633" s="34"/>
      <c r="IJN633" s="34"/>
      <c r="IJO633" s="34"/>
      <c r="IJP633" s="34"/>
      <c r="IJQ633" s="34"/>
      <c r="IJR633" s="34"/>
      <c r="IJS633" s="34"/>
      <c r="IJT633" s="34"/>
      <c r="IJU633" s="34"/>
      <c r="IJV633" s="34"/>
      <c r="IJW633" s="34"/>
      <c r="IJX633" s="34"/>
      <c r="IJY633" s="34"/>
      <c r="IJZ633" s="34"/>
      <c r="IKA633" s="34"/>
      <c r="IKB633" s="34"/>
      <c r="IKC633" s="34"/>
      <c r="IKD633" s="34"/>
      <c r="IKE633" s="34"/>
      <c r="IKF633" s="34"/>
      <c r="IKG633" s="34"/>
      <c r="IKH633" s="34"/>
      <c r="IKI633" s="34"/>
      <c r="IKJ633" s="34"/>
      <c r="IKK633" s="34"/>
      <c r="IKL633" s="34"/>
      <c r="IKM633" s="34"/>
      <c r="IKN633" s="34"/>
      <c r="IKO633" s="34"/>
      <c r="IKP633" s="34"/>
      <c r="IKQ633" s="34"/>
      <c r="IKR633" s="34"/>
      <c r="IKS633" s="34"/>
      <c r="IKT633" s="34"/>
      <c r="IKU633" s="34"/>
      <c r="IKV633" s="34"/>
      <c r="IKW633" s="34"/>
      <c r="IKX633" s="34"/>
      <c r="IKY633" s="34"/>
      <c r="IKZ633" s="34"/>
      <c r="ILA633" s="34"/>
      <c r="ILB633" s="34"/>
      <c r="ILC633" s="34"/>
      <c r="ILD633" s="34"/>
      <c r="ILE633" s="34"/>
      <c r="ILF633" s="34"/>
      <c r="ILG633" s="34"/>
      <c r="ILH633" s="34"/>
      <c r="ILI633" s="34"/>
      <c r="ILJ633" s="34"/>
      <c r="ILK633" s="34"/>
      <c r="ILL633" s="34"/>
      <c r="ILM633" s="34"/>
      <c r="ILN633" s="34"/>
      <c r="ILO633" s="34"/>
      <c r="ILP633" s="34"/>
      <c r="ILQ633" s="34"/>
      <c r="ILR633" s="34"/>
      <c r="ILS633" s="34"/>
      <c r="ILT633" s="34"/>
      <c r="ILU633" s="34"/>
      <c r="ILV633" s="34"/>
      <c r="ILW633" s="34"/>
      <c r="ILX633" s="34"/>
      <c r="ILY633" s="34"/>
      <c r="ILZ633" s="34"/>
      <c r="IMA633" s="34"/>
      <c r="IMB633" s="34"/>
      <c r="IMC633" s="34"/>
      <c r="IMD633" s="34"/>
      <c r="IME633" s="34"/>
      <c r="IMF633" s="34"/>
      <c r="IMG633" s="34"/>
      <c r="IMH633" s="34"/>
      <c r="IMI633" s="34"/>
      <c r="IMJ633" s="34"/>
      <c r="IMK633" s="34"/>
      <c r="IML633" s="34"/>
      <c r="IMM633" s="34"/>
      <c r="IMN633" s="34"/>
      <c r="IMO633" s="34"/>
      <c r="IMP633" s="34"/>
      <c r="IMQ633" s="34"/>
      <c r="IMR633" s="34"/>
      <c r="IMS633" s="34"/>
      <c r="IMT633" s="34"/>
      <c r="IMU633" s="34"/>
      <c r="IMV633" s="34"/>
      <c r="IMW633" s="34"/>
      <c r="IMX633" s="34"/>
      <c r="IMY633" s="34"/>
      <c r="IMZ633" s="34"/>
      <c r="INA633" s="34"/>
      <c r="INB633" s="34"/>
      <c r="INC633" s="34"/>
      <c r="IND633" s="34"/>
      <c r="INE633" s="34"/>
      <c r="INF633" s="34"/>
      <c r="ING633" s="34"/>
      <c r="INH633" s="34"/>
      <c r="INI633" s="34"/>
      <c r="INJ633" s="34"/>
      <c r="INK633" s="34"/>
      <c r="INL633" s="34"/>
      <c r="INM633" s="34"/>
      <c r="INN633" s="34"/>
      <c r="INO633" s="34"/>
      <c r="INP633" s="34"/>
      <c r="INQ633" s="34"/>
      <c r="INR633" s="34"/>
      <c r="INS633" s="34"/>
      <c r="INT633" s="34"/>
      <c r="INU633" s="34"/>
      <c r="INV633" s="34"/>
      <c r="INW633" s="34"/>
      <c r="INX633" s="34"/>
      <c r="INY633" s="34"/>
      <c r="INZ633" s="34"/>
      <c r="IOA633" s="34"/>
      <c r="IOB633" s="34"/>
      <c r="IOC633" s="34"/>
      <c r="IOD633" s="34"/>
      <c r="IOE633" s="34"/>
      <c r="IOF633" s="34"/>
      <c r="IOG633" s="34"/>
      <c r="IOH633" s="34"/>
      <c r="IOI633" s="34"/>
      <c r="IOJ633" s="34"/>
      <c r="IOK633" s="34"/>
      <c r="IOL633" s="34"/>
      <c r="IOM633" s="34"/>
      <c r="ION633" s="34"/>
      <c r="IOO633" s="34"/>
      <c r="IOP633" s="34"/>
      <c r="IOQ633" s="34"/>
      <c r="IOR633" s="34"/>
      <c r="IOS633" s="34"/>
      <c r="IOT633" s="34"/>
      <c r="IOU633" s="34"/>
      <c r="IOV633" s="34"/>
      <c r="IOW633" s="34"/>
      <c r="IOX633" s="34"/>
      <c r="IOY633" s="34"/>
      <c r="IOZ633" s="34"/>
      <c r="IPA633" s="34"/>
      <c r="IPB633" s="34"/>
      <c r="IPC633" s="34"/>
      <c r="IPD633" s="34"/>
      <c r="IPE633" s="34"/>
      <c r="IPF633" s="34"/>
      <c r="IPG633" s="34"/>
      <c r="IPH633" s="34"/>
      <c r="IPI633" s="34"/>
      <c r="IPJ633" s="34"/>
      <c r="IPK633" s="34"/>
      <c r="IPL633" s="34"/>
      <c r="IPM633" s="34"/>
      <c r="IPN633" s="34"/>
      <c r="IPO633" s="34"/>
      <c r="IPP633" s="34"/>
      <c r="IPQ633" s="34"/>
      <c r="IPR633" s="34"/>
      <c r="IPS633" s="34"/>
      <c r="IPT633" s="34"/>
      <c r="IPU633" s="34"/>
      <c r="IPV633" s="34"/>
      <c r="IPW633" s="34"/>
      <c r="IPX633" s="34"/>
      <c r="IPY633" s="34"/>
      <c r="IPZ633" s="34"/>
      <c r="IQA633" s="34"/>
      <c r="IQB633" s="34"/>
      <c r="IQC633" s="34"/>
      <c r="IQD633" s="34"/>
      <c r="IQE633" s="34"/>
      <c r="IQF633" s="34"/>
      <c r="IQG633" s="34"/>
      <c r="IQH633" s="34"/>
      <c r="IQI633" s="34"/>
      <c r="IQJ633" s="34"/>
      <c r="IQK633" s="34"/>
      <c r="IQL633" s="34"/>
      <c r="IQM633" s="34"/>
      <c r="IQN633" s="34"/>
      <c r="IQO633" s="34"/>
      <c r="IQP633" s="34"/>
      <c r="IQQ633" s="34"/>
      <c r="IQR633" s="34"/>
      <c r="IQS633" s="34"/>
      <c r="IQT633" s="34"/>
      <c r="IQU633" s="34"/>
      <c r="IQV633" s="34"/>
      <c r="IQW633" s="34"/>
      <c r="IQX633" s="34"/>
      <c r="IQY633" s="34"/>
      <c r="IQZ633" s="34"/>
      <c r="IRA633" s="34"/>
      <c r="IRB633" s="34"/>
      <c r="IRC633" s="34"/>
      <c r="IRD633" s="34"/>
      <c r="IRE633" s="34"/>
      <c r="IRF633" s="34"/>
      <c r="IRG633" s="34"/>
      <c r="IRH633" s="34"/>
      <c r="IRI633" s="34"/>
      <c r="IRJ633" s="34"/>
      <c r="IRK633" s="34"/>
      <c r="IRL633" s="34"/>
      <c r="IRM633" s="34"/>
      <c r="IRN633" s="34"/>
      <c r="IRO633" s="34"/>
      <c r="IRP633" s="34"/>
      <c r="IRQ633" s="34"/>
      <c r="IRR633" s="34"/>
      <c r="IRS633" s="34"/>
      <c r="IRT633" s="34"/>
      <c r="IRU633" s="34"/>
      <c r="IRV633" s="34"/>
      <c r="IRW633" s="34"/>
      <c r="IRX633" s="34"/>
      <c r="IRY633" s="34"/>
      <c r="IRZ633" s="34"/>
      <c r="ISA633" s="34"/>
      <c r="ISB633" s="34"/>
      <c r="ISC633" s="34"/>
      <c r="ISD633" s="34"/>
      <c r="ISE633" s="34"/>
      <c r="ISF633" s="34"/>
      <c r="ISG633" s="34"/>
      <c r="ISH633" s="34"/>
      <c r="ISI633" s="34"/>
      <c r="ISJ633" s="34"/>
      <c r="ISK633" s="34"/>
      <c r="ISL633" s="34"/>
      <c r="ISM633" s="34"/>
      <c r="ISN633" s="34"/>
      <c r="ISO633" s="34"/>
      <c r="ISP633" s="34"/>
      <c r="ISQ633" s="34"/>
      <c r="ISR633" s="34"/>
      <c r="ISS633" s="34"/>
      <c r="IST633" s="34"/>
      <c r="ISU633" s="34"/>
      <c r="ISV633" s="34"/>
      <c r="ISW633" s="34"/>
      <c r="ISX633" s="34"/>
      <c r="ISY633" s="34"/>
      <c r="ISZ633" s="34"/>
      <c r="ITA633" s="34"/>
      <c r="ITB633" s="34"/>
      <c r="ITC633" s="34"/>
      <c r="ITD633" s="34"/>
      <c r="ITE633" s="34"/>
      <c r="ITF633" s="34"/>
      <c r="ITG633" s="34"/>
      <c r="ITH633" s="34"/>
      <c r="ITI633" s="34"/>
      <c r="ITJ633" s="34"/>
      <c r="ITK633" s="34"/>
      <c r="ITL633" s="34"/>
      <c r="ITM633" s="34"/>
      <c r="ITN633" s="34"/>
      <c r="ITO633" s="34"/>
      <c r="ITP633" s="34"/>
      <c r="ITQ633" s="34"/>
      <c r="ITR633" s="34"/>
      <c r="ITS633" s="34"/>
      <c r="ITT633" s="34"/>
      <c r="ITU633" s="34"/>
      <c r="ITV633" s="34"/>
      <c r="ITW633" s="34"/>
      <c r="ITX633" s="34"/>
      <c r="ITY633" s="34"/>
      <c r="ITZ633" s="34"/>
      <c r="IUA633" s="34"/>
      <c r="IUB633" s="34"/>
      <c r="IUC633" s="34"/>
      <c r="IUD633" s="34"/>
      <c r="IUE633" s="34"/>
      <c r="IUF633" s="34"/>
      <c r="IUG633" s="34"/>
      <c r="IUH633" s="34"/>
      <c r="IUI633" s="34"/>
      <c r="IUJ633" s="34"/>
      <c r="IUK633" s="34"/>
      <c r="IUL633" s="34"/>
      <c r="IUM633" s="34"/>
      <c r="IUN633" s="34"/>
      <c r="IUO633" s="34"/>
      <c r="IUP633" s="34"/>
      <c r="IUQ633" s="34"/>
      <c r="IUR633" s="34"/>
      <c r="IUS633" s="34"/>
      <c r="IUT633" s="34"/>
      <c r="IUU633" s="34"/>
      <c r="IUV633" s="34"/>
      <c r="IUW633" s="34"/>
      <c r="IUX633" s="34"/>
      <c r="IUY633" s="34"/>
      <c r="IUZ633" s="34"/>
      <c r="IVA633" s="34"/>
      <c r="IVB633" s="34"/>
      <c r="IVC633" s="34"/>
      <c r="IVD633" s="34"/>
      <c r="IVE633" s="34"/>
      <c r="IVF633" s="34"/>
      <c r="IVG633" s="34"/>
      <c r="IVH633" s="34"/>
      <c r="IVI633" s="34"/>
      <c r="IVJ633" s="34"/>
      <c r="IVK633" s="34"/>
      <c r="IVL633" s="34"/>
      <c r="IVM633" s="34"/>
      <c r="IVN633" s="34"/>
      <c r="IVO633" s="34"/>
      <c r="IVP633" s="34"/>
      <c r="IVQ633" s="34"/>
      <c r="IVR633" s="34"/>
      <c r="IVS633" s="34"/>
      <c r="IVT633" s="34"/>
      <c r="IVU633" s="34"/>
      <c r="IVV633" s="34"/>
      <c r="IVW633" s="34"/>
      <c r="IVX633" s="34"/>
      <c r="IVY633" s="34"/>
      <c r="IVZ633" s="34"/>
      <c r="IWA633" s="34"/>
      <c r="IWB633" s="34"/>
      <c r="IWC633" s="34"/>
      <c r="IWD633" s="34"/>
      <c r="IWE633" s="34"/>
      <c r="IWF633" s="34"/>
      <c r="IWG633" s="34"/>
      <c r="IWH633" s="34"/>
      <c r="IWI633" s="34"/>
      <c r="IWJ633" s="34"/>
      <c r="IWK633" s="34"/>
      <c r="IWL633" s="34"/>
      <c r="IWM633" s="34"/>
      <c r="IWN633" s="34"/>
      <c r="IWO633" s="34"/>
      <c r="IWP633" s="34"/>
      <c r="IWQ633" s="34"/>
      <c r="IWR633" s="34"/>
      <c r="IWS633" s="34"/>
      <c r="IWT633" s="34"/>
      <c r="IWU633" s="34"/>
      <c r="IWV633" s="34"/>
      <c r="IWW633" s="34"/>
      <c r="IWX633" s="34"/>
      <c r="IWY633" s="34"/>
      <c r="IWZ633" s="34"/>
      <c r="IXA633" s="34"/>
      <c r="IXB633" s="34"/>
      <c r="IXC633" s="34"/>
      <c r="IXD633" s="34"/>
      <c r="IXE633" s="34"/>
      <c r="IXF633" s="34"/>
      <c r="IXG633" s="34"/>
      <c r="IXH633" s="34"/>
      <c r="IXI633" s="34"/>
      <c r="IXJ633" s="34"/>
      <c r="IXK633" s="34"/>
      <c r="IXL633" s="34"/>
      <c r="IXM633" s="34"/>
      <c r="IXN633" s="34"/>
      <c r="IXO633" s="34"/>
      <c r="IXP633" s="34"/>
      <c r="IXQ633" s="34"/>
      <c r="IXR633" s="34"/>
      <c r="IXS633" s="34"/>
      <c r="IXT633" s="34"/>
      <c r="IXU633" s="34"/>
      <c r="IXV633" s="34"/>
      <c r="IXW633" s="34"/>
      <c r="IXX633" s="34"/>
      <c r="IXY633" s="34"/>
      <c r="IXZ633" s="34"/>
      <c r="IYA633" s="34"/>
      <c r="IYB633" s="34"/>
      <c r="IYC633" s="34"/>
      <c r="IYD633" s="34"/>
      <c r="IYE633" s="34"/>
      <c r="IYF633" s="34"/>
      <c r="IYG633" s="34"/>
      <c r="IYH633" s="34"/>
      <c r="IYI633" s="34"/>
      <c r="IYJ633" s="34"/>
      <c r="IYK633" s="34"/>
      <c r="IYL633" s="34"/>
      <c r="IYM633" s="34"/>
      <c r="IYN633" s="34"/>
      <c r="IYO633" s="34"/>
      <c r="IYP633" s="34"/>
      <c r="IYQ633" s="34"/>
      <c r="IYR633" s="34"/>
      <c r="IYS633" s="34"/>
      <c r="IYT633" s="34"/>
      <c r="IYU633" s="34"/>
      <c r="IYV633" s="34"/>
      <c r="IYW633" s="34"/>
      <c r="IYX633" s="34"/>
      <c r="IYY633" s="34"/>
      <c r="IYZ633" s="34"/>
      <c r="IZA633" s="34"/>
      <c r="IZB633" s="34"/>
      <c r="IZC633" s="34"/>
      <c r="IZD633" s="34"/>
      <c r="IZE633" s="34"/>
      <c r="IZF633" s="34"/>
      <c r="IZG633" s="34"/>
      <c r="IZH633" s="34"/>
      <c r="IZI633" s="34"/>
      <c r="IZJ633" s="34"/>
      <c r="IZK633" s="34"/>
      <c r="IZL633" s="34"/>
      <c r="IZM633" s="34"/>
      <c r="IZN633" s="34"/>
      <c r="IZO633" s="34"/>
      <c r="IZP633" s="34"/>
      <c r="IZQ633" s="34"/>
      <c r="IZR633" s="34"/>
      <c r="IZS633" s="34"/>
      <c r="IZT633" s="34"/>
      <c r="IZU633" s="34"/>
      <c r="IZV633" s="34"/>
      <c r="IZW633" s="34"/>
      <c r="IZX633" s="34"/>
      <c r="IZY633" s="34"/>
      <c r="IZZ633" s="34"/>
      <c r="JAA633" s="34"/>
      <c r="JAB633" s="34"/>
      <c r="JAC633" s="34"/>
      <c r="JAD633" s="34"/>
      <c r="JAE633" s="34"/>
      <c r="JAF633" s="34"/>
      <c r="JAG633" s="34"/>
      <c r="JAH633" s="34"/>
      <c r="JAI633" s="34"/>
      <c r="JAJ633" s="34"/>
      <c r="JAK633" s="34"/>
      <c r="JAL633" s="34"/>
      <c r="JAM633" s="34"/>
      <c r="JAN633" s="34"/>
      <c r="JAO633" s="34"/>
      <c r="JAP633" s="34"/>
      <c r="JAQ633" s="34"/>
      <c r="JAR633" s="34"/>
      <c r="JAS633" s="34"/>
      <c r="JAT633" s="34"/>
      <c r="JAU633" s="34"/>
      <c r="JAV633" s="34"/>
      <c r="JAW633" s="34"/>
      <c r="JAX633" s="34"/>
      <c r="JAY633" s="34"/>
      <c r="JAZ633" s="34"/>
      <c r="JBA633" s="34"/>
      <c r="JBB633" s="34"/>
      <c r="JBC633" s="34"/>
      <c r="JBD633" s="34"/>
      <c r="JBE633" s="34"/>
      <c r="JBF633" s="34"/>
      <c r="JBG633" s="34"/>
      <c r="JBH633" s="34"/>
      <c r="JBI633" s="34"/>
      <c r="JBJ633" s="34"/>
      <c r="JBK633" s="34"/>
      <c r="JBL633" s="34"/>
      <c r="JBM633" s="34"/>
      <c r="JBN633" s="34"/>
      <c r="JBO633" s="34"/>
      <c r="JBP633" s="34"/>
      <c r="JBQ633" s="34"/>
      <c r="JBR633" s="34"/>
      <c r="JBS633" s="34"/>
      <c r="JBT633" s="34"/>
      <c r="JBU633" s="34"/>
      <c r="JBV633" s="34"/>
      <c r="JBW633" s="34"/>
      <c r="JBX633" s="34"/>
      <c r="JBY633" s="34"/>
      <c r="JBZ633" s="34"/>
      <c r="JCA633" s="34"/>
      <c r="JCB633" s="34"/>
      <c r="JCC633" s="34"/>
      <c r="JCD633" s="34"/>
      <c r="JCE633" s="34"/>
      <c r="JCF633" s="34"/>
      <c r="JCG633" s="34"/>
      <c r="JCH633" s="34"/>
      <c r="JCI633" s="34"/>
      <c r="JCJ633" s="34"/>
      <c r="JCK633" s="34"/>
      <c r="JCL633" s="34"/>
      <c r="JCM633" s="34"/>
      <c r="JCN633" s="34"/>
      <c r="JCO633" s="34"/>
      <c r="JCP633" s="34"/>
      <c r="JCQ633" s="34"/>
      <c r="JCR633" s="34"/>
      <c r="JCS633" s="34"/>
      <c r="JCT633" s="34"/>
      <c r="JCU633" s="34"/>
      <c r="JCV633" s="34"/>
      <c r="JCW633" s="34"/>
      <c r="JCX633" s="34"/>
      <c r="JCY633" s="34"/>
      <c r="JCZ633" s="34"/>
      <c r="JDA633" s="34"/>
      <c r="JDB633" s="34"/>
      <c r="JDC633" s="34"/>
      <c r="JDD633" s="34"/>
      <c r="JDE633" s="34"/>
      <c r="JDF633" s="34"/>
      <c r="JDG633" s="34"/>
      <c r="JDH633" s="34"/>
      <c r="JDI633" s="34"/>
      <c r="JDJ633" s="34"/>
      <c r="JDK633" s="34"/>
      <c r="JDL633" s="34"/>
      <c r="JDM633" s="34"/>
      <c r="JDN633" s="34"/>
      <c r="JDO633" s="34"/>
      <c r="JDP633" s="34"/>
      <c r="JDQ633" s="34"/>
      <c r="JDR633" s="34"/>
      <c r="JDS633" s="34"/>
      <c r="JDT633" s="34"/>
      <c r="JDU633" s="34"/>
      <c r="JDV633" s="34"/>
      <c r="JDW633" s="34"/>
      <c r="JDX633" s="34"/>
      <c r="JDY633" s="34"/>
      <c r="JDZ633" s="34"/>
      <c r="JEA633" s="34"/>
      <c r="JEB633" s="34"/>
      <c r="JEC633" s="34"/>
      <c r="JED633" s="34"/>
      <c r="JEE633" s="34"/>
      <c r="JEF633" s="34"/>
      <c r="JEG633" s="34"/>
      <c r="JEH633" s="34"/>
      <c r="JEI633" s="34"/>
      <c r="JEJ633" s="34"/>
      <c r="JEK633" s="34"/>
      <c r="JEL633" s="34"/>
      <c r="JEM633" s="34"/>
      <c r="JEN633" s="34"/>
      <c r="JEO633" s="34"/>
      <c r="JEP633" s="34"/>
      <c r="JEQ633" s="34"/>
      <c r="JER633" s="34"/>
      <c r="JES633" s="34"/>
      <c r="JET633" s="34"/>
      <c r="JEU633" s="34"/>
      <c r="JEV633" s="34"/>
      <c r="JEW633" s="34"/>
      <c r="JEX633" s="34"/>
      <c r="JEY633" s="34"/>
      <c r="JEZ633" s="34"/>
      <c r="JFA633" s="34"/>
      <c r="JFB633" s="34"/>
      <c r="JFC633" s="34"/>
      <c r="JFD633" s="34"/>
      <c r="JFE633" s="34"/>
      <c r="JFF633" s="34"/>
      <c r="JFG633" s="34"/>
      <c r="JFH633" s="34"/>
      <c r="JFI633" s="34"/>
      <c r="JFJ633" s="34"/>
      <c r="JFK633" s="34"/>
      <c r="JFL633" s="34"/>
      <c r="JFM633" s="34"/>
      <c r="JFN633" s="34"/>
      <c r="JFO633" s="34"/>
      <c r="JFP633" s="34"/>
      <c r="JFQ633" s="34"/>
      <c r="JFR633" s="34"/>
      <c r="JFS633" s="34"/>
      <c r="JFT633" s="34"/>
      <c r="JFU633" s="34"/>
      <c r="JFV633" s="34"/>
      <c r="JFW633" s="34"/>
      <c r="JFX633" s="34"/>
      <c r="JFY633" s="34"/>
      <c r="JFZ633" s="34"/>
      <c r="JGA633" s="34"/>
      <c r="JGB633" s="34"/>
      <c r="JGC633" s="34"/>
      <c r="JGD633" s="34"/>
      <c r="JGE633" s="34"/>
      <c r="JGF633" s="34"/>
      <c r="JGG633" s="34"/>
      <c r="JGH633" s="34"/>
      <c r="JGI633" s="34"/>
      <c r="JGJ633" s="34"/>
      <c r="JGK633" s="34"/>
      <c r="JGL633" s="34"/>
      <c r="JGM633" s="34"/>
      <c r="JGN633" s="34"/>
      <c r="JGO633" s="34"/>
      <c r="JGP633" s="34"/>
      <c r="JGQ633" s="34"/>
      <c r="JGR633" s="34"/>
      <c r="JGS633" s="34"/>
      <c r="JGT633" s="34"/>
      <c r="JGU633" s="34"/>
      <c r="JGV633" s="34"/>
      <c r="JGW633" s="34"/>
      <c r="JGX633" s="34"/>
      <c r="JGY633" s="34"/>
      <c r="JGZ633" s="34"/>
      <c r="JHA633" s="34"/>
      <c r="JHB633" s="34"/>
      <c r="JHC633" s="34"/>
      <c r="JHD633" s="34"/>
      <c r="JHE633" s="34"/>
      <c r="JHF633" s="34"/>
      <c r="JHG633" s="34"/>
      <c r="JHH633" s="34"/>
      <c r="JHI633" s="34"/>
      <c r="JHJ633" s="34"/>
      <c r="JHK633" s="34"/>
      <c r="JHL633" s="34"/>
      <c r="JHM633" s="34"/>
      <c r="JHN633" s="34"/>
      <c r="JHO633" s="34"/>
      <c r="JHP633" s="34"/>
      <c r="JHQ633" s="34"/>
      <c r="JHR633" s="34"/>
      <c r="JHS633" s="34"/>
      <c r="JHT633" s="34"/>
      <c r="JHU633" s="34"/>
      <c r="JHV633" s="34"/>
      <c r="JHW633" s="34"/>
      <c r="JHX633" s="34"/>
      <c r="JHY633" s="34"/>
      <c r="JHZ633" s="34"/>
      <c r="JIA633" s="34"/>
      <c r="JIB633" s="34"/>
      <c r="JIC633" s="34"/>
      <c r="JID633" s="34"/>
      <c r="JIE633" s="34"/>
      <c r="JIF633" s="34"/>
      <c r="JIG633" s="34"/>
      <c r="JIH633" s="34"/>
      <c r="JII633" s="34"/>
      <c r="JIJ633" s="34"/>
      <c r="JIK633" s="34"/>
      <c r="JIL633" s="34"/>
      <c r="JIM633" s="34"/>
      <c r="JIN633" s="34"/>
      <c r="JIO633" s="34"/>
      <c r="JIP633" s="34"/>
      <c r="JIQ633" s="34"/>
      <c r="JIR633" s="34"/>
      <c r="JIS633" s="34"/>
      <c r="JIT633" s="34"/>
      <c r="JIU633" s="34"/>
      <c r="JIV633" s="34"/>
      <c r="JIW633" s="34"/>
      <c r="JIX633" s="34"/>
      <c r="JIY633" s="34"/>
      <c r="JIZ633" s="34"/>
      <c r="JJA633" s="34"/>
      <c r="JJB633" s="34"/>
      <c r="JJC633" s="34"/>
      <c r="JJD633" s="34"/>
      <c r="JJE633" s="34"/>
      <c r="JJF633" s="34"/>
      <c r="JJG633" s="34"/>
      <c r="JJH633" s="34"/>
      <c r="JJI633" s="34"/>
      <c r="JJJ633" s="34"/>
      <c r="JJK633" s="34"/>
      <c r="JJL633" s="34"/>
      <c r="JJM633" s="34"/>
      <c r="JJN633" s="34"/>
      <c r="JJO633" s="34"/>
      <c r="JJP633" s="34"/>
      <c r="JJQ633" s="34"/>
      <c r="JJR633" s="34"/>
      <c r="JJS633" s="34"/>
      <c r="JJT633" s="34"/>
      <c r="JJU633" s="34"/>
      <c r="JJV633" s="34"/>
      <c r="JJW633" s="34"/>
      <c r="JJX633" s="34"/>
      <c r="JJY633" s="34"/>
      <c r="JJZ633" s="34"/>
      <c r="JKA633" s="34"/>
      <c r="JKB633" s="34"/>
      <c r="JKC633" s="34"/>
      <c r="JKD633" s="34"/>
      <c r="JKE633" s="34"/>
      <c r="JKF633" s="34"/>
      <c r="JKG633" s="34"/>
      <c r="JKH633" s="34"/>
      <c r="JKI633" s="34"/>
      <c r="JKJ633" s="34"/>
      <c r="JKK633" s="34"/>
      <c r="JKL633" s="34"/>
      <c r="JKM633" s="34"/>
      <c r="JKN633" s="34"/>
      <c r="JKO633" s="34"/>
      <c r="JKP633" s="34"/>
      <c r="JKQ633" s="34"/>
      <c r="JKR633" s="34"/>
      <c r="JKS633" s="34"/>
      <c r="JKT633" s="34"/>
      <c r="JKU633" s="34"/>
      <c r="JKV633" s="34"/>
      <c r="JKW633" s="34"/>
      <c r="JKX633" s="34"/>
      <c r="JKY633" s="34"/>
      <c r="JKZ633" s="34"/>
      <c r="JLA633" s="34"/>
      <c r="JLB633" s="34"/>
      <c r="JLC633" s="34"/>
      <c r="JLD633" s="34"/>
      <c r="JLE633" s="34"/>
      <c r="JLF633" s="34"/>
      <c r="JLG633" s="34"/>
      <c r="JLH633" s="34"/>
      <c r="JLI633" s="34"/>
      <c r="JLJ633" s="34"/>
      <c r="JLK633" s="34"/>
      <c r="JLL633" s="34"/>
      <c r="JLM633" s="34"/>
      <c r="JLN633" s="34"/>
      <c r="JLO633" s="34"/>
      <c r="JLP633" s="34"/>
      <c r="JLQ633" s="34"/>
      <c r="JLR633" s="34"/>
      <c r="JLS633" s="34"/>
      <c r="JLT633" s="34"/>
      <c r="JLU633" s="34"/>
      <c r="JLV633" s="34"/>
      <c r="JLW633" s="34"/>
      <c r="JLX633" s="34"/>
      <c r="JLY633" s="34"/>
      <c r="JLZ633" s="34"/>
      <c r="JMA633" s="34"/>
      <c r="JMB633" s="34"/>
      <c r="JMC633" s="34"/>
      <c r="JMD633" s="34"/>
      <c r="JME633" s="34"/>
      <c r="JMF633" s="34"/>
      <c r="JMG633" s="34"/>
      <c r="JMH633" s="34"/>
      <c r="JMI633" s="34"/>
      <c r="JMJ633" s="34"/>
      <c r="JMK633" s="34"/>
      <c r="JML633" s="34"/>
      <c r="JMM633" s="34"/>
      <c r="JMN633" s="34"/>
      <c r="JMO633" s="34"/>
      <c r="JMP633" s="34"/>
      <c r="JMQ633" s="34"/>
      <c r="JMR633" s="34"/>
      <c r="JMS633" s="34"/>
      <c r="JMT633" s="34"/>
      <c r="JMU633" s="34"/>
      <c r="JMV633" s="34"/>
      <c r="JMW633" s="34"/>
      <c r="JMX633" s="34"/>
      <c r="JMY633" s="34"/>
      <c r="JMZ633" s="34"/>
      <c r="JNA633" s="34"/>
      <c r="JNB633" s="34"/>
      <c r="JNC633" s="34"/>
      <c r="JND633" s="34"/>
      <c r="JNE633" s="34"/>
      <c r="JNF633" s="34"/>
      <c r="JNG633" s="34"/>
      <c r="JNH633" s="34"/>
      <c r="JNI633" s="34"/>
      <c r="JNJ633" s="34"/>
      <c r="JNK633" s="34"/>
      <c r="JNL633" s="34"/>
      <c r="JNM633" s="34"/>
      <c r="JNN633" s="34"/>
      <c r="JNO633" s="34"/>
      <c r="JNP633" s="34"/>
      <c r="JNQ633" s="34"/>
      <c r="JNR633" s="34"/>
      <c r="JNS633" s="34"/>
      <c r="JNT633" s="34"/>
      <c r="JNU633" s="34"/>
      <c r="JNV633" s="34"/>
      <c r="JNW633" s="34"/>
      <c r="JNX633" s="34"/>
      <c r="JNY633" s="34"/>
      <c r="JNZ633" s="34"/>
      <c r="JOA633" s="34"/>
      <c r="JOB633" s="34"/>
      <c r="JOC633" s="34"/>
      <c r="JOD633" s="34"/>
      <c r="JOE633" s="34"/>
      <c r="JOF633" s="34"/>
      <c r="JOG633" s="34"/>
      <c r="JOH633" s="34"/>
      <c r="JOI633" s="34"/>
      <c r="JOJ633" s="34"/>
      <c r="JOK633" s="34"/>
      <c r="JOL633" s="34"/>
      <c r="JOM633" s="34"/>
      <c r="JON633" s="34"/>
      <c r="JOO633" s="34"/>
      <c r="JOP633" s="34"/>
      <c r="JOQ633" s="34"/>
      <c r="JOR633" s="34"/>
      <c r="JOS633" s="34"/>
      <c r="JOT633" s="34"/>
      <c r="JOU633" s="34"/>
      <c r="JOV633" s="34"/>
      <c r="JOW633" s="34"/>
      <c r="JOX633" s="34"/>
      <c r="JOY633" s="34"/>
      <c r="JOZ633" s="34"/>
      <c r="JPA633" s="34"/>
      <c r="JPB633" s="34"/>
      <c r="JPC633" s="34"/>
      <c r="JPD633" s="34"/>
      <c r="JPE633" s="34"/>
      <c r="JPF633" s="34"/>
      <c r="JPG633" s="34"/>
      <c r="JPH633" s="34"/>
      <c r="JPI633" s="34"/>
      <c r="JPJ633" s="34"/>
      <c r="JPK633" s="34"/>
      <c r="JPL633" s="34"/>
      <c r="JPM633" s="34"/>
      <c r="JPN633" s="34"/>
      <c r="JPO633" s="34"/>
      <c r="JPP633" s="34"/>
      <c r="JPQ633" s="34"/>
      <c r="JPR633" s="34"/>
      <c r="JPS633" s="34"/>
      <c r="JPT633" s="34"/>
      <c r="JPU633" s="34"/>
      <c r="JPV633" s="34"/>
      <c r="JPW633" s="34"/>
      <c r="JPX633" s="34"/>
      <c r="JPY633" s="34"/>
      <c r="JPZ633" s="34"/>
      <c r="JQA633" s="34"/>
      <c r="JQB633" s="34"/>
      <c r="JQC633" s="34"/>
      <c r="JQD633" s="34"/>
      <c r="JQE633" s="34"/>
      <c r="JQF633" s="34"/>
      <c r="JQG633" s="34"/>
      <c r="JQH633" s="34"/>
      <c r="JQI633" s="34"/>
      <c r="JQJ633" s="34"/>
      <c r="JQK633" s="34"/>
      <c r="JQL633" s="34"/>
      <c r="JQM633" s="34"/>
      <c r="JQN633" s="34"/>
      <c r="JQO633" s="34"/>
      <c r="JQP633" s="34"/>
      <c r="JQQ633" s="34"/>
      <c r="JQR633" s="34"/>
      <c r="JQS633" s="34"/>
      <c r="JQT633" s="34"/>
      <c r="JQU633" s="34"/>
      <c r="JQV633" s="34"/>
      <c r="JQW633" s="34"/>
      <c r="JQX633" s="34"/>
      <c r="JQY633" s="34"/>
      <c r="JQZ633" s="34"/>
      <c r="JRA633" s="34"/>
      <c r="JRB633" s="34"/>
      <c r="JRC633" s="34"/>
      <c r="JRD633" s="34"/>
      <c r="JRE633" s="34"/>
      <c r="JRF633" s="34"/>
      <c r="JRG633" s="34"/>
      <c r="JRH633" s="34"/>
      <c r="JRI633" s="34"/>
      <c r="JRJ633" s="34"/>
      <c r="JRK633" s="34"/>
      <c r="JRL633" s="34"/>
      <c r="JRM633" s="34"/>
      <c r="JRN633" s="34"/>
      <c r="JRO633" s="34"/>
      <c r="JRP633" s="34"/>
      <c r="JRQ633" s="34"/>
      <c r="JRR633" s="34"/>
      <c r="JRS633" s="34"/>
      <c r="JRT633" s="34"/>
      <c r="JRU633" s="34"/>
      <c r="JRV633" s="34"/>
      <c r="JRW633" s="34"/>
      <c r="JRX633" s="34"/>
      <c r="JRY633" s="34"/>
      <c r="JRZ633" s="34"/>
      <c r="JSA633" s="34"/>
      <c r="JSB633" s="34"/>
      <c r="JSC633" s="34"/>
      <c r="JSD633" s="34"/>
      <c r="JSE633" s="34"/>
      <c r="JSF633" s="34"/>
      <c r="JSG633" s="34"/>
      <c r="JSH633" s="34"/>
      <c r="JSI633" s="34"/>
      <c r="JSJ633" s="34"/>
      <c r="JSK633" s="34"/>
      <c r="JSL633" s="34"/>
      <c r="JSM633" s="34"/>
      <c r="JSN633" s="34"/>
      <c r="JSO633" s="34"/>
      <c r="JSP633" s="34"/>
      <c r="JSQ633" s="34"/>
      <c r="JSR633" s="34"/>
      <c r="JSS633" s="34"/>
      <c r="JST633" s="34"/>
      <c r="JSU633" s="34"/>
      <c r="JSV633" s="34"/>
      <c r="JSW633" s="34"/>
      <c r="JSX633" s="34"/>
      <c r="JSY633" s="34"/>
      <c r="JSZ633" s="34"/>
      <c r="JTA633" s="34"/>
      <c r="JTB633" s="34"/>
      <c r="JTC633" s="34"/>
      <c r="JTD633" s="34"/>
      <c r="JTE633" s="34"/>
      <c r="JTF633" s="34"/>
      <c r="JTG633" s="34"/>
      <c r="JTH633" s="34"/>
      <c r="JTI633" s="34"/>
      <c r="JTJ633" s="34"/>
      <c r="JTK633" s="34"/>
      <c r="JTL633" s="34"/>
      <c r="JTM633" s="34"/>
      <c r="JTN633" s="34"/>
      <c r="JTO633" s="34"/>
      <c r="JTP633" s="34"/>
      <c r="JTQ633" s="34"/>
      <c r="JTR633" s="34"/>
      <c r="JTS633" s="34"/>
      <c r="JTT633" s="34"/>
      <c r="JTU633" s="34"/>
      <c r="JTV633" s="34"/>
      <c r="JTW633" s="34"/>
      <c r="JTX633" s="34"/>
      <c r="JTY633" s="34"/>
      <c r="JTZ633" s="34"/>
      <c r="JUA633" s="34"/>
      <c r="JUB633" s="34"/>
      <c r="JUC633" s="34"/>
      <c r="JUD633" s="34"/>
      <c r="JUE633" s="34"/>
      <c r="JUF633" s="34"/>
      <c r="JUG633" s="34"/>
      <c r="JUH633" s="34"/>
      <c r="JUI633" s="34"/>
      <c r="JUJ633" s="34"/>
      <c r="JUK633" s="34"/>
      <c r="JUL633" s="34"/>
      <c r="JUM633" s="34"/>
      <c r="JUN633" s="34"/>
      <c r="JUO633" s="34"/>
      <c r="JUP633" s="34"/>
      <c r="JUQ633" s="34"/>
      <c r="JUR633" s="34"/>
      <c r="JUS633" s="34"/>
      <c r="JUT633" s="34"/>
      <c r="JUU633" s="34"/>
      <c r="JUV633" s="34"/>
      <c r="JUW633" s="34"/>
      <c r="JUX633" s="34"/>
      <c r="JUY633" s="34"/>
      <c r="JUZ633" s="34"/>
      <c r="JVA633" s="34"/>
      <c r="JVB633" s="34"/>
      <c r="JVC633" s="34"/>
      <c r="JVD633" s="34"/>
      <c r="JVE633" s="34"/>
      <c r="JVF633" s="34"/>
      <c r="JVG633" s="34"/>
      <c r="JVH633" s="34"/>
      <c r="JVI633" s="34"/>
      <c r="JVJ633" s="34"/>
      <c r="JVK633" s="34"/>
      <c r="JVL633" s="34"/>
      <c r="JVM633" s="34"/>
      <c r="JVN633" s="34"/>
      <c r="JVO633" s="34"/>
      <c r="JVP633" s="34"/>
      <c r="JVQ633" s="34"/>
      <c r="JVR633" s="34"/>
      <c r="JVS633" s="34"/>
      <c r="JVT633" s="34"/>
      <c r="JVU633" s="34"/>
      <c r="JVV633" s="34"/>
      <c r="JVW633" s="34"/>
      <c r="JVX633" s="34"/>
      <c r="JVY633" s="34"/>
      <c r="JVZ633" s="34"/>
      <c r="JWA633" s="34"/>
      <c r="JWB633" s="34"/>
      <c r="JWC633" s="34"/>
      <c r="JWD633" s="34"/>
      <c r="JWE633" s="34"/>
      <c r="JWF633" s="34"/>
      <c r="JWG633" s="34"/>
      <c r="JWH633" s="34"/>
      <c r="JWI633" s="34"/>
      <c r="JWJ633" s="34"/>
      <c r="JWK633" s="34"/>
      <c r="JWL633" s="34"/>
      <c r="JWM633" s="34"/>
      <c r="JWN633" s="34"/>
      <c r="JWO633" s="34"/>
      <c r="JWP633" s="34"/>
      <c r="JWQ633" s="34"/>
      <c r="JWR633" s="34"/>
      <c r="JWS633" s="34"/>
      <c r="JWT633" s="34"/>
      <c r="JWU633" s="34"/>
      <c r="JWV633" s="34"/>
      <c r="JWW633" s="34"/>
      <c r="JWX633" s="34"/>
      <c r="JWY633" s="34"/>
      <c r="JWZ633" s="34"/>
      <c r="JXA633" s="34"/>
      <c r="JXB633" s="34"/>
      <c r="JXC633" s="34"/>
      <c r="JXD633" s="34"/>
      <c r="JXE633" s="34"/>
      <c r="JXF633" s="34"/>
      <c r="JXG633" s="34"/>
      <c r="JXH633" s="34"/>
      <c r="JXI633" s="34"/>
      <c r="JXJ633" s="34"/>
      <c r="JXK633" s="34"/>
      <c r="JXL633" s="34"/>
      <c r="JXM633" s="34"/>
      <c r="JXN633" s="34"/>
      <c r="JXO633" s="34"/>
      <c r="JXP633" s="34"/>
      <c r="JXQ633" s="34"/>
      <c r="JXR633" s="34"/>
      <c r="JXS633" s="34"/>
      <c r="JXT633" s="34"/>
      <c r="JXU633" s="34"/>
      <c r="JXV633" s="34"/>
      <c r="JXW633" s="34"/>
      <c r="JXX633" s="34"/>
      <c r="JXY633" s="34"/>
      <c r="JXZ633" s="34"/>
      <c r="JYA633" s="34"/>
      <c r="JYB633" s="34"/>
      <c r="JYC633" s="34"/>
      <c r="JYD633" s="34"/>
      <c r="JYE633" s="34"/>
      <c r="JYF633" s="34"/>
      <c r="JYG633" s="34"/>
      <c r="JYH633" s="34"/>
      <c r="JYI633" s="34"/>
      <c r="JYJ633" s="34"/>
      <c r="JYK633" s="34"/>
      <c r="JYL633" s="34"/>
      <c r="JYM633" s="34"/>
      <c r="JYN633" s="34"/>
      <c r="JYO633" s="34"/>
      <c r="JYP633" s="34"/>
      <c r="JYQ633" s="34"/>
      <c r="JYR633" s="34"/>
      <c r="JYS633" s="34"/>
      <c r="JYT633" s="34"/>
      <c r="JYU633" s="34"/>
      <c r="JYV633" s="34"/>
      <c r="JYW633" s="34"/>
      <c r="JYX633" s="34"/>
      <c r="JYY633" s="34"/>
      <c r="JYZ633" s="34"/>
      <c r="JZA633" s="34"/>
      <c r="JZB633" s="34"/>
      <c r="JZC633" s="34"/>
      <c r="JZD633" s="34"/>
      <c r="JZE633" s="34"/>
      <c r="JZF633" s="34"/>
      <c r="JZG633" s="34"/>
      <c r="JZH633" s="34"/>
      <c r="JZI633" s="34"/>
      <c r="JZJ633" s="34"/>
      <c r="JZK633" s="34"/>
      <c r="JZL633" s="34"/>
      <c r="JZM633" s="34"/>
      <c r="JZN633" s="34"/>
      <c r="JZO633" s="34"/>
      <c r="JZP633" s="34"/>
      <c r="JZQ633" s="34"/>
      <c r="JZR633" s="34"/>
      <c r="JZS633" s="34"/>
      <c r="JZT633" s="34"/>
      <c r="JZU633" s="34"/>
      <c r="JZV633" s="34"/>
      <c r="JZW633" s="34"/>
      <c r="JZX633" s="34"/>
      <c r="JZY633" s="34"/>
      <c r="JZZ633" s="34"/>
      <c r="KAA633" s="34"/>
      <c r="KAB633" s="34"/>
      <c r="KAC633" s="34"/>
      <c r="KAD633" s="34"/>
      <c r="KAE633" s="34"/>
      <c r="KAF633" s="34"/>
      <c r="KAG633" s="34"/>
      <c r="KAH633" s="34"/>
      <c r="KAI633" s="34"/>
      <c r="KAJ633" s="34"/>
      <c r="KAK633" s="34"/>
      <c r="KAL633" s="34"/>
      <c r="KAM633" s="34"/>
      <c r="KAN633" s="34"/>
      <c r="KAO633" s="34"/>
      <c r="KAP633" s="34"/>
      <c r="KAQ633" s="34"/>
      <c r="KAR633" s="34"/>
      <c r="KAS633" s="34"/>
      <c r="KAT633" s="34"/>
      <c r="KAU633" s="34"/>
      <c r="KAV633" s="34"/>
      <c r="KAW633" s="34"/>
      <c r="KAX633" s="34"/>
      <c r="KAY633" s="34"/>
      <c r="KAZ633" s="34"/>
      <c r="KBA633" s="34"/>
      <c r="KBB633" s="34"/>
      <c r="KBC633" s="34"/>
      <c r="KBD633" s="34"/>
      <c r="KBE633" s="34"/>
      <c r="KBF633" s="34"/>
      <c r="KBG633" s="34"/>
      <c r="KBH633" s="34"/>
      <c r="KBI633" s="34"/>
      <c r="KBJ633" s="34"/>
      <c r="KBK633" s="34"/>
      <c r="KBL633" s="34"/>
      <c r="KBM633" s="34"/>
      <c r="KBN633" s="34"/>
      <c r="KBO633" s="34"/>
      <c r="KBP633" s="34"/>
      <c r="KBQ633" s="34"/>
      <c r="KBR633" s="34"/>
      <c r="KBS633" s="34"/>
      <c r="KBT633" s="34"/>
      <c r="KBU633" s="34"/>
      <c r="KBV633" s="34"/>
      <c r="KBW633" s="34"/>
      <c r="KBX633" s="34"/>
      <c r="KBY633" s="34"/>
      <c r="KBZ633" s="34"/>
      <c r="KCA633" s="34"/>
      <c r="KCB633" s="34"/>
      <c r="KCC633" s="34"/>
      <c r="KCD633" s="34"/>
      <c r="KCE633" s="34"/>
      <c r="KCF633" s="34"/>
      <c r="KCG633" s="34"/>
      <c r="KCH633" s="34"/>
      <c r="KCI633" s="34"/>
      <c r="KCJ633" s="34"/>
      <c r="KCK633" s="34"/>
      <c r="KCL633" s="34"/>
      <c r="KCM633" s="34"/>
      <c r="KCN633" s="34"/>
      <c r="KCO633" s="34"/>
      <c r="KCP633" s="34"/>
      <c r="KCQ633" s="34"/>
      <c r="KCR633" s="34"/>
      <c r="KCS633" s="34"/>
      <c r="KCT633" s="34"/>
      <c r="KCU633" s="34"/>
      <c r="KCV633" s="34"/>
      <c r="KCW633" s="34"/>
      <c r="KCX633" s="34"/>
      <c r="KCY633" s="34"/>
      <c r="KCZ633" s="34"/>
      <c r="KDA633" s="34"/>
      <c r="KDB633" s="34"/>
      <c r="KDC633" s="34"/>
      <c r="KDD633" s="34"/>
      <c r="KDE633" s="34"/>
      <c r="KDF633" s="34"/>
      <c r="KDG633" s="34"/>
      <c r="KDH633" s="34"/>
      <c r="KDI633" s="34"/>
      <c r="KDJ633" s="34"/>
      <c r="KDK633" s="34"/>
      <c r="KDL633" s="34"/>
      <c r="KDM633" s="34"/>
      <c r="KDN633" s="34"/>
      <c r="KDO633" s="34"/>
      <c r="KDP633" s="34"/>
      <c r="KDQ633" s="34"/>
      <c r="KDR633" s="34"/>
      <c r="KDS633" s="34"/>
      <c r="KDT633" s="34"/>
      <c r="KDU633" s="34"/>
      <c r="KDV633" s="34"/>
      <c r="KDW633" s="34"/>
      <c r="KDX633" s="34"/>
      <c r="KDY633" s="34"/>
      <c r="KDZ633" s="34"/>
      <c r="KEA633" s="34"/>
      <c r="KEB633" s="34"/>
      <c r="KEC633" s="34"/>
      <c r="KED633" s="34"/>
      <c r="KEE633" s="34"/>
      <c r="KEF633" s="34"/>
      <c r="KEG633" s="34"/>
      <c r="KEH633" s="34"/>
      <c r="KEI633" s="34"/>
      <c r="KEJ633" s="34"/>
      <c r="KEK633" s="34"/>
      <c r="KEL633" s="34"/>
      <c r="KEM633" s="34"/>
      <c r="KEN633" s="34"/>
      <c r="KEO633" s="34"/>
      <c r="KEP633" s="34"/>
      <c r="KEQ633" s="34"/>
      <c r="KER633" s="34"/>
      <c r="KES633" s="34"/>
      <c r="KET633" s="34"/>
      <c r="KEU633" s="34"/>
      <c r="KEV633" s="34"/>
      <c r="KEW633" s="34"/>
      <c r="KEX633" s="34"/>
      <c r="KEY633" s="34"/>
      <c r="KEZ633" s="34"/>
      <c r="KFA633" s="34"/>
      <c r="KFB633" s="34"/>
      <c r="KFC633" s="34"/>
      <c r="KFD633" s="34"/>
      <c r="KFE633" s="34"/>
      <c r="KFF633" s="34"/>
      <c r="KFG633" s="34"/>
      <c r="KFH633" s="34"/>
      <c r="KFI633" s="34"/>
      <c r="KFJ633" s="34"/>
      <c r="KFK633" s="34"/>
      <c r="KFL633" s="34"/>
      <c r="KFM633" s="34"/>
      <c r="KFN633" s="34"/>
      <c r="KFO633" s="34"/>
      <c r="KFP633" s="34"/>
      <c r="KFQ633" s="34"/>
      <c r="KFR633" s="34"/>
      <c r="KFS633" s="34"/>
      <c r="KFT633" s="34"/>
      <c r="KFU633" s="34"/>
      <c r="KFV633" s="34"/>
      <c r="KFW633" s="34"/>
      <c r="KFX633" s="34"/>
      <c r="KFY633" s="34"/>
      <c r="KFZ633" s="34"/>
      <c r="KGA633" s="34"/>
      <c r="KGB633" s="34"/>
      <c r="KGC633" s="34"/>
      <c r="KGD633" s="34"/>
      <c r="KGE633" s="34"/>
      <c r="KGF633" s="34"/>
      <c r="KGG633" s="34"/>
      <c r="KGH633" s="34"/>
      <c r="KGI633" s="34"/>
      <c r="KGJ633" s="34"/>
      <c r="KGK633" s="34"/>
      <c r="KGL633" s="34"/>
      <c r="KGM633" s="34"/>
      <c r="KGN633" s="34"/>
      <c r="KGO633" s="34"/>
      <c r="KGP633" s="34"/>
      <c r="KGQ633" s="34"/>
      <c r="KGR633" s="34"/>
      <c r="KGS633" s="34"/>
      <c r="KGT633" s="34"/>
      <c r="KGU633" s="34"/>
      <c r="KGV633" s="34"/>
      <c r="KGW633" s="34"/>
      <c r="KGX633" s="34"/>
      <c r="KGY633" s="34"/>
      <c r="KGZ633" s="34"/>
      <c r="KHA633" s="34"/>
      <c r="KHB633" s="34"/>
      <c r="KHC633" s="34"/>
      <c r="KHD633" s="34"/>
      <c r="KHE633" s="34"/>
      <c r="KHF633" s="34"/>
      <c r="KHG633" s="34"/>
      <c r="KHH633" s="34"/>
      <c r="KHI633" s="34"/>
      <c r="KHJ633" s="34"/>
      <c r="KHK633" s="34"/>
      <c r="KHL633" s="34"/>
      <c r="KHM633" s="34"/>
      <c r="KHN633" s="34"/>
      <c r="KHO633" s="34"/>
      <c r="KHP633" s="34"/>
      <c r="KHQ633" s="34"/>
      <c r="KHR633" s="34"/>
      <c r="KHS633" s="34"/>
      <c r="KHT633" s="34"/>
      <c r="KHU633" s="34"/>
      <c r="KHV633" s="34"/>
      <c r="KHW633" s="34"/>
      <c r="KHX633" s="34"/>
      <c r="KHY633" s="34"/>
      <c r="KHZ633" s="34"/>
      <c r="KIA633" s="34"/>
      <c r="KIB633" s="34"/>
      <c r="KIC633" s="34"/>
      <c r="KID633" s="34"/>
      <c r="KIE633" s="34"/>
      <c r="KIF633" s="34"/>
      <c r="KIG633" s="34"/>
      <c r="KIH633" s="34"/>
      <c r="KII633" s="34"/>
      <c r="KIJ633" s="34"/>
      <c r="KIK633" s="34"/>
      <c r="KIL633" s="34"/>
      <c r="KIM633" s="34"/>
      <c r="KIN633" s="34"/>
      <c r="KIO633" s="34"/>
      <c r="KIP633" s="34"/>
      <c r="KIQ633" s="34"/>
      <c r="KIR633" s="34"/>
      <c r="KIS633" s="34"/>
      <c r="KIT633" s="34"/>
      <c r="KIU633" s="34"/>
      <c r="KIV633" s="34"/>
      <c r="KIW633" s="34"/>
      <c r="KIX633" s="34"/>
      <c r="KIY633" s="34"/>
      <c r="KIZ633" s="34"/>
      <c r="KJA633" s="34"/>
      <c r="KJB633" s="34"/>
      <c r="KJC633" s="34"/>
      <c r="KJD633" s="34"/>
      <c r="KJE633" s="34"/>
      <c r="KJF633" s="34"/>
      <c r="KJG633" s="34"/>
      <c r="KJH633" s="34"/>
      <c r="KJI633" s="34"/>
      <c r="KJJ633" s="34"/>
      <c r="KJK633" s="34"/>
      <c r="KJL633" s="34"/>
      <c r="KJM633" s="34"/>
      <c r="KJN633" s="34"/>
      <c r="KJO633" s="34"/>
      <c r="KJP633" s="34"/>
      <c r="KJQ633" s="34"/>
      <c r="KJR633" s="34"/>
      <c r="KJS633" s="34"/>
      <c r="KJT633" s="34"/>
      <c r="KJU633" s="34"/>
      <c r="KJV633" s="34"/>
      <c r="KJW633" s="34"/>
      <c r="KJX633" s="34"/>
      <c r="KJY633" s="34"/>
      <c r="KJZ633" s="34"/>
      <c r="KKA633" s="34"/>
      <c r="KKB633" s="34"/>
      <c r="KKC633" s="34"/>
      <c r="KKD633" s="34"/>
      <c r="KKE633" s="34"/>
      <c r="KKF633" s="34"/>
      <c r="KKG633" s="34"/>
      <c r="KKH633" s="34"/>
      <c r="KKI633" s="34"/>
      <c r="KKJ633" s="34"/>
      <c r="KKK633" s="34"/>
      <c r="KKL633" s="34"/>
      <c r="KKM633" s="34"/>
      <c r="KKN633" s="34"/>
      <c r="KKO633" s="34"/>
      <c r="KKP633" s="34"/>
      <c r="KKQ633" s="34"/>
      <c r="KKR633" s="34"/>
      <c r="KKS633" s="34"/>
      <c r="KKT633" s="34"/>
      <c r="KKU633" s="34"/>
      <c r="KKV633" s="34"/>
      <c r="KKW633" s="34"/>
      <c r="KKX633" s="34"/>
      <c r="KKY633" s="34"/>
      <c r="KKZ633" s="34"/>
      <c r="KLA633" s="34"/>
      <c r="KLB633" s="34"/>
      <c r="KLC633" s="34"/>
      <c r="KLD633" s="34"/>
      <c r="KLE633" s="34"/>
      <c r="KLF633" s="34"/>
      <c r="KLG633" s="34"/>
      <c r="KLH633" s="34"/>
      <c r="KLI633" s="34"/>
      <c r="KLJ633" s="34"/>
      <c r="KLK633" s="34"/>
      <c r="KLL633" s="34"/>
      <c r="KLM633" s="34"/>
      <c r="KLN633" s="34"/>
      <c r="KLO633" s="34"/>
      <c r="KLP633" s="34"/>
      <c r="KLQ633" s="34"/>
      <c r="KLR633" s="34"/>
      <c r="KLS633" s="34"/>
      <c r="KLT633" s="34"/>
      <c r="KLU633" s="34"/>
      <c r="KLV633" s="34"/>
      <c r="KLW633" s="34"/>
      <c r="KLX633" s="34"/>
      <c r="KLY633" s="34"/>
      <c r="KLZ633" s="34"/>
      <c r="KMA633" s="34"/>
      <c r="KMB633" s="34"/>
      <c r="KMC633" s="34"/>
      <c r="KMD633" s="34"/>
      <c r="KME633" s="34"/>
      <c r="KMF633" s="34"/>
      <c r="KMG633" s="34"/>
      <c r="KMH633" s="34"/>
      <c r="KMI633" s="34"/>
      <c r="KMJ633" s="34"/>
      <c r="KMK633" s="34"/>
      <c r="KML633" s="34"/>
      <c r="KMM633" s="34"/>
      <c r="KMN633" s="34"/>
      <c r="KMO633" s="34"/>
      <c r="KMP633" s="34"/>
      <c r="KMQ633" s="34"/>
      <c r="KMR633" s="34"/>
      <c r="KMS633" s="34"/>
      <c r="KMT633" s="34"/>
      <c r="KMU633" s="34"/>
      <c r="KMV633" s="34"/>
      <c r="KMW633" s="34"/>
      <c r="KMX633" s="34"/>
      <c r="KMY633" s="34"/>
      <c r="KMZ633" s="34"/>
      <c r="KNA633" s="34"/>
      <c r="KNB633" s="34"/>
      <c r="KNC633" s="34"/>
      <c r="KND633" s="34"/>
      <c r="KNE633" s="34"/>
      <c r="KNF633" s="34"/>
      <c r="KNG633" s="34"/>
      <c r="KNH633" s="34"/>
      <c r="KNI633" s="34"/>
      <c r="KNJ633" s="34"/>
      <c r="KNK633" s="34"/>
      <c r="KNL633" s="34"/>
      <c r="KNM633" s="34"/>
      <c r="KNN633" s="34"/>
      <c r="KNO633" s="34"/>
      <c r="KNP633" s="34"/>
      <c r="KNQ633" s="34"/>
      <c r="KNR633" s="34"/>
      <c r="KNS633" s="34"/>
      <c r="KNT633" s="34"/>
      <c r="KNU633" s="34"/>
      <c r="KNV633" s="34"/>
      <c r="KNW633" s="34"/>
      <c r="KNX633" s="34"/>
      <c r="KNY633" s="34"/>
      <c r="KNZ633" s="34"/>
      <c r="KOA633" s="34"/>
      <c r="KOB633" s="34"/>
      <c r="KOC633" s="34"/>
      <c r="KOD633" s="34"/>
      <c r="KOE633" s="34"/>
      <c r="KOF633" s="34"/>
      <c r="KOG633" s="34"/>
      <c r="KOH633" s="34"/>
      <c r="KOI633" s="34"/>
      <c r="KOJ633" s="34"/>
      <c r="KOK633" s="34"/>
      <c r="KOL633" s="34"/>
      <c r="KOM633" s="34"/>
      <c r="KON633" s="34"/>
      <c r="KOO633" s="34"/>
      <c r="KOP633" s="34"/>
      <c r="KOQ633" s="34"/>
      <c r="KOR633" s="34"/>
      <c r="KOS633" s="34"/>
      <c r="KOT633" s="34"/>
      <c r="KOU633" s="34"/>
      <c r="KOV633" s="34"/>
      <c r="KOW633" s="34"/>
      <c r="KOX633" s="34"/>
      <c r="KOY633" s="34"/>
      <c r="KOZ633" s="34"/>
      <c r="KPA633" s="34"/>
      <c r="KPB633" s="34"/>
      <c r="KPC633" s="34"/>
      <c r="KPD633" s="34"/>
      <c r="KPE633" s="34"/>
      <c r="KPF633" s="34"/>
      <c r="KPG633" s="34"/>
      <c r="KPH633" s="34"/>
      <c r="KPI633" s="34"/>
      <c r="KPJ633" s="34"/>
      <c r="KPK633" s="34"/>
      <c r="KPL633" s="34"/>
      <c r="KPM633" s="34"/>
      <c r="KPN633" s="34"/>
      <c r="KPO633" s="34"/>
      <c r="KPP633" s="34"/>
      <c r="KPQ633" s="34"/>
      <c r="KPR633" s="34"/>
      <c r="KPS633" s="34"/>
      <c r="KPT633" s="34"/>
      <c r="KPU633" s="34"/>
      <c r="KPV633" s="34"/>
      <c r="KPW633" s="34"/>
      <c r="KPX633" s="34"/>
      <c r="KPY633" s="34"/>
      <c r="KPZ633" s="34"/>
      <c r="KQA633" s="34"/>
      <c r="KQB633" s="34"/>
      <c r="KQC633" s="34"/>
      <c r="KQD633" s="34"/>
      <c r="KQE633" s="34"/>
      <c r="KQF633" s="34"/>
      <c r="KQG633" s="34"/>
      <c r="KQH633" s="34"/>
      <c r="KQI633" s="34"/>
      <c r="KQJ633" s="34"/>
      <c r="KQK633" s="34"/>
      <c r="KQL633" s="34"/>
      <c r="KQM633" s="34"/>
      <c r="KQN633" s="34"/>
      <c r="KQO633" s="34"/>
      <c r="KQP633" s="34"/>
      <c r="KQQ633" s="34"/>
      <c r="KQR633" s="34"/>
      <c r="KQS633" s="34"/>
      <c r="KQT633" s="34"/>
      <c r="KQU633" s="34"/>
      <c r="KQV633" s="34"/>
      <c r="KQW633" s="34"/>
      <c r="KQX633" s="34"/>
      <c r="KQY633" s="34"/>
      <c r="KQZ633" s="34"/>
      <c r="KRA633" s="34"/>
      <c r="KRB633" s="34"/>
      <c r="KRC633" s="34"/>
      <c r="KRD633" s="34"/>
      <c r="KRE633" s="34"/>
      <c r="KRF633" s="34"/>
      <c r="KRG633" s="34"/>
      <c r="KRH633" s="34"/>
      <c r="KRI633" s="34"/>
      <c r="KRJ633" s="34"/>
      <c r="KRK633" s="34"/>
      <c r="KRL633" s="34"/>
      <c r="KRM633" s="34"/>
      <c r="KRN633" s="34"/>
      <c r="KRO633" s="34"/>
      <c r="KRP633" s="34"/>
      <c r="KRQ633" s="34"/>
      <c r="KRR633" s="34"/>
      <c r="KRS633" s="34"/>
      <c r="KRT633" s="34"/>
      <c r="KRU633" s="34"/>
      <c r="KRV633" s="34"/>
      <c r="KRW633" s="34"/>
      <c r="KRX633" s="34"/>
      <c r="KRY633" s="34"/>
      <c r="KRZ633" s="34"/>
      <c r="KSA633" s="34"/>
      <c r="KSB633" s="34"/>
      <c r="KSC633" s="34"/>
      <c r="KSD633" s="34"/>
      <c r="KSE633" s="34"/>
      <c r="KSF633" s="34"/>
      <c r="KSG633" s="34"/>
      <c r="KSH633" s="34"/>
      <c r="KSI633" s="34"/>
      <c r="KSJ633" s="34"/>
      <c r="KSK633" s="34"/>
      <c r="KSL633" s="34"/>
      <c r="KSM633" s="34"/>
      <c r="KSN633" s="34"/>
      <c r="KSO633" s="34"/>
      <c r="KSP633" s="34"/>
      <c r="KSQ633" s="34"/>
      <c r="KSR633" s="34"/>
      <c r="KSS633" s="34"/>
      <c r="KST633" s="34"/>
      <c r="KSU633" s="34"/>
      <c r="KSV633" s="34"/>
      <c r="KSW633" s="34"/>
      <c r="KSX633" s="34"/>
      <c r="KSY633" s="34"/>
      <c r="KSZ633" s="34"/>
      <c r="KTA633" s="34"/>
      <c r="KTB633" s="34"/>
      <c r="KTC633" s="34"/>
      <c r="KTD633" s="34"/>
      <c r="KTE633" s="34"/>
      <c r="KTF633" s="34"/>
      <c r="KTG633" s="34"/>
      <c r="KTH633" s="34"/>
      <c r="KTI633" s="34"/>
      <c r="KTJ633" s="34"/>
      <c r="KTK633" s="34"/>
      <c r="KTL633" s="34"/>
      <c r="KTM633" s="34"/>
      <c r="KTN633" s="34"/>
      <c r="KTO633" s="34"/>
      <c r="KTP633" s="34"/>
      <c r="KTQ633" s="34"/>
      <c r="KTR633" s="34"/>
      <c r="KTS633" s="34"/>
      <c r="KTT633" s="34"/>
      <c r="KTU633" s="34"/>
      <c r="KTV633" s="34"/>
      <c r="KTW633" s="34"/>
      <c r="KTX633" s="34"/>
      <c r="KTY633" s="34"/>
      <c r="KTZ633" s="34"/>
      <c r="KUA633" s="34"/>
      <c r="KUB633" s="34"/>
      <c r="KUC633" s="34"/>
      <c r="KUD633" s="34"/>
      <c r="KUE633" s="34"/>
      <c r="KUF633" s="34"/>
      <c r="KUG633" s="34"/>
      <c r="KUH633" s="34"/>
      <c r="KUI633" s="34"/>
      <c r="KUJ633" s="34"/>
      <c r="KUK633" s="34"/>
      <c r="KUL633" s="34"/>
      <c r="KUM633" s="34"/>
      <c r="KUN633" s="34"/>
      <c r="KUO633" s="34"/>
      <c r="KUP633" s="34"/>
      <c r="KUQ633" s="34"/>
      <c r="KUR633" s="34"/>
      <c r="KUS633" s="34"/>
      <c r="KUT633" s="34"/>
      <c r="KUU633" s="34"/>
      <c r="KUV633" s="34"/>
      <c r="KUW633" s="34"/>
      <c r="KUX633" s="34"/>
      <c r="KUY633" s="34"/>
      <c r="KUZ633" s="34"/>
      <c r="KVA633" s="34"/>
      <c r="KVB633" s="34"/>
      <c r="KVC633" s="34"/>
      <c r="KVD633" s="34"/>
      <c r="KVE633" s="34"/>
      <c r="KVF633" s="34"/>
      <c r="KVG633" s="34"/>
      <c r="KVH633" s="34"/>
      <c r="KVI633" s="34"/>
      <c r="KVJ633" s="34"/>
      <c r="KVK633" s="34"/>
      <c r="KVL633" s="34"/>
      <c r="KVM633" s="34"/>
      <c r="KVN633" s="34"/>
      <c r="KVO633" s="34"/>
      <c r="KVP633" s="34"/>
      <c r="KVQ633" s="34"/>
      <c r="KVR633" s="34"/>
      <c r="KVS633" s="34"/>
      <c r="KVT633" s="34"/>
      <c r="KVU633" s="34"/>
      <c r="KVV633" s="34"/>
      <c r="KVW633" s="34"/>
      <c r="KVX633" s="34"/>
      <c r="KVY633" s="34"/>
      <c r="KVZ633" s="34"/>
      <c r="KWA633" s="34"/>
      <c r="KWB633" s="34"/>
      <c r="KWC633" s="34"/>
      <c r="KWD633" s="34"/>
      <c r="KWE633" s="34"/>
      <c r="KWF633" s="34"/>
      <c r="KWG633" s="34"/>
      <c r="KWH633" s="34"/>
      <c r="KWI633" s="34"/>
      <c r="KWJ633" s="34"/>
      <c r="KWK633" s="34"/>
      <c r="KWL633" s="34"/>
      <c r="KWM633" s="34"/>
      <c r="KWN633" s="34"/>
      <c r="KWO633" s="34"/>
      <c r="KWP633" s="34"/>
      <c r="KWQ633" s="34"/>
      <c r="KWR633" s="34"/>
      <c r="KWS633" s="34"/>
      <c r="KWT633" s="34"/>
      <c r="KWU633" s="34"/>
      <c r="KWV633" s="34"/>
      <c r="KWW633" s="34"/>
      <c r="KWX633" s="34"/>
      <c r="KWY633" s="34"/>
      <c r="KWZ633" s="34"/>
      <c r="KXA633" s="34"/>
      <c r="KXB633" s="34"/>
      <c r="KXC633" s="34"/>
      <c r="KXD633" s="34"/>
      <c r="KXE633" s="34"/>
      <c r="KXF633" s="34"/>
      <c r="KXG633" s="34"/>
      <c r="KXH633" s="34"/>
      <c r="KXI633" s="34"/>
      <c r="KXJ633" s="34"/>
      <c r="KXK633" s="34"/>
      <c r="KXL633" s="34"/>
      <c r="KXM633" s="34"/>
      <c r="KXN633" s="34"/>
      <c r="KXO633" s="34"/>
      <c r="KXP633" s="34"/>
      <c r="KXQ633" s="34"/>
      <c r="KXR633" s="34"/>
      <c r="KXS633" s="34"/>
      <c r="KXT633" s="34"/>
      <c r="KXU633" s="34"/>
      <c r="KXV633" s="34"/>
      <c r="KXW633" s="34"/>
      <c r="KXX633" s="34"/>
      <c r="KXY633" s="34"/>
      <c r="KXZ633" s="34"/>
      <c r="KYA633" s="34"/>
      <c r="KYB633" s="34"/>
      <c r="KYC633" s="34"/>
      <c r="KYD633" s="34"/>
      <c r="KYE633" s="34"/>
      <c r="KYF633" s="34"/>
      <c r="KYG633" s="34"/>
      <c r="KYH633" s="34"/>
      <c r="KYI633" s="34"/>
      <c r="KYJ633" s="34"/>
      <c r="KYK633" s="34"/>
      <c r="KYL633" s="34"/>
      <c r="KYM633" s="34"/>
      <c r="KYN633" s="34"/>
      <c r="KYO633" s="34"/>
      <c r="KYP633" s="34"/>
      <c r="KYQ633" s="34"/>
      <c r="KYR633" s="34"/>
      <c r="KYS633" s="34"/>
      <c r="KYT633" s="34"/>
      <c r="KYU633" s="34"/>
      <c r="KYV633" s="34"/>
      <c r="KYW633" s="34"/>
      <c r="KYX633" s="34"/>
      <c r="KYY633" s="34"/>
      <c r="KYZ633" s="34"/>
      <c r="KZA633" s="34"/>
      <c r="KZB633" s="34"/>
      <c r="KZC633" s="34"/>
      <c r="KZD633" s="34"/>
      <c r="KZE633" s="34"/>
      <c r="KZF633" s="34"/>
      <c r="KZG633" s="34"/>
      <c r="KZH633" s="34"/>
      <c r="KZI633" s="34"/>
      <c r="KZJ633" s="34"/>
      <c r="KZK633" s="34"/>
      <c r="KZL633" s="34"/>
      <c r="KZM633" s="34"/>
      <c r="KZN633" s="34"/>
      <c r="KZO633" s="34"/>
      <c r="KZP633" s="34"/>
      <c r="KZQ633" s="34"/>
      <c r="KZR633" s="34"/>
      <c r="KZS633" s="34"/>
      <c r="KZT633" s="34"/>
      <c r="KZU633" s="34"/>
      <c r="KZV633" s="34"/>
      <c r="KZW633" s="34"/>
      <c r="KZX633" s="34"/>
      <c r="KZY633" s="34"/>
      <c r="KZZ633" s="34"/>
      <c r="LAA633" s="34"/>
      <c r="LAB633" s="34"/>
      <c r="LAC633" s="34"/>
      <c r="LAD633" s="34"/>
      <c r="LAE633" s="34"/>
      <c r="LAF633" s="34"/>
      <c r="LAG633" s="34"/>
      <c r="LAH633" s="34"/>
      <c r="LAI633" s="34"/>
      <c r="LAJ633" s="34"/>
      <c r="LAK633" s="34"/>
      <c r="LAL633" s="34"/>
      <c r="LAM633" s="34"/>
      <c r="LAN633" s="34"/>
      <c r="LAO633" s="34"/>
      <c r="LAP633" s="34"/>
      <c r="LAQ633" s="34"/>
      <c r="LAR633" s="34"/>
      <c r="LAS633" s="34"/>
      <c r="LAT633" s="34"/>
      <c r="LAU633" s="34"/>
      <c r="LAV633" s="34"/>
      <c r="LAW633" s="34"/>
      <c r="LAX633" s="34"/>
      <c r="LAY633" s="34"/>
      <c r="LAZ633" s="34"/>
      <c r="LBA633" s="34"/>
      <c r="LBB633" s="34"/>
      <c r="LBC633" s="34"/>
      <c r="LBD633" s="34"/>
      <c r="LBE633" s="34"/>
      <c r="LBF633" s="34"/>
      <c r="LBG633" s="34"/>
      <c r="LBH633" s="34"/>
      <c r="LBI633" s="34"/>
      <c r="LBJ633" s="34"/>
      <c r="LBK633" s="34"/>
      <c r="LBL633" s="34"/>
      <c r="LBM633" s="34"/>
      <c r="LBN633" s="34"/>
      <c r="LBO633" s="34"/>
      <c r="LBP633" s="34"/>
      <c r="LBQ633" s="34"/>
      <c r="LBR633" s="34"/>
      <c r="LBS633" s="34"/>
      <c r="LBT633" s="34"/>
      <c r="LBU633" s="34"/>
      <c r="LBV633" s="34"/>
      <c r="LBW633" s="34"/>
      <c r="LBX633" s="34"/>
      <c r="LBY633" s="34"/>
      <c r="LBZ633" s="34"/>
      <c r="LCA633" s="34"/>
      <c r="LCB633" s="34"/>
      <c r="LCC633" s="34"/>
      <c r="LCD633" s="34"/>
      <c r="LCE633" s="34"/>
      <c r="LCF633" s="34"/>
      <c r="LCG633" s="34"/>
      <c r="LCH633" s="34"/>
      <c r="LCI633" s="34"/>
      <c r="LCJ633" s="34"/>
      <c r="LCK633" s="34"/>
      <c r="LCL633" s="34"/>
      <c r="LCM633" s="34"/>
      <c r="LCN633" s="34"/>
      <c r="LCO633" s="34"/>
      <c r="LCP633" s="34"/>
      <c r="LCQ633" s="34"/>
      <c r="LCR633" s="34"/>
      <c r="LCS633" s="34"/>
      <c r="LCT633" s="34"/>
      <c r="LCU633" s="34"/>
      <c r="LCV633" s="34"/>
      <c r="LCW633" s="34"/>
      <c r="LCX633" s="34"/>
      <c r="LCY633" s="34"/>
      <c r="LCZ633" s="34"/>
      <c r="LDA633" s="34"/>
      <c r="LDB633" s="34"/>
      <c r="LDC633" s="34"/>
      <c r="LDD633" s="34"/>
      <c r="LDE633" s="34"/>
      <c r="LDF633" s="34"/>
      <c r="LDG633" s="34"/>
      <c r="LDH633" s="34"/>
      <c r="LDI633" s="34"/>
      <c r="LDJ633" s="34"/>
      <c r="LDK633" s="34"/>
      <c r="LDL633" s="34"/>
      <c r="LDM633" s="34"/>
      <c r="LDN633" s="34"/>
      <c r="LDO633" s="34"/>
      <c r="LDP633" s="34"/>
      <c r="LDQ633" s="34"/>
      <c r="LDR633" s="34"/>
      <c r="LDS633" s="34"/>
      <c r="LDT633" s="34"/>
      <c r="LDU633" s="34"/>
      <c r="LDV633" s="34"/>
      <c r="LDW633" s="34"/>
      <c r="LDX633" s="34"/>
      <c r="LDY633" s="34"/>
      <c r="LDZ633" s="34"/>
      <c r="LEA633" s="34"/>
      <c r="LEB633" s="34"/>
      <c r="LEC633" s="34"/>
      <c r="LED633" s="34"/>
      <c r="LEE633" s="34"/>
      <c r="LEF633" s="34"/>
      <c r="LEG633" s="34"/>
      <c r="LEH633" s="34"/>
      <c r="LEI633" s="34"/>
      <c r="LEJ633" s="34"/>
      <c r="LEK633" s="34"/>
      <c r="LEL633" s="34"/>
      <c r="LEM633" s="34"/>
      <c r="LEN633" s="34"/>
      <c r="LEO633" s="34"/>
      <c r="LEP633" s="34"/>
      <c r="LEQ633" s="34"/>
      <c r="LER633" s="34"/>
      <c r="LES633" s="34"/>
      <c r="LET633" s="34"/>
      <c r="LEU633" s="34"/>
      <c r="LEV633" s="34"/>
      <c r="LEW633" s="34"/>
      <c r="LEX633" s="34"/>
      <c r="LEY633" s="34"/>
      <c r="LEZ633" s="34"/>
      <c r="LFA633" s="34"/>
      <c r="LFB633" s="34"/>
      <c r="LFC633" s="34"/>
      <c r="LFD633" s="34"/>
      <c r="LFE633" s="34"/>
      <c r="LFF633" s="34"/>
      <c r="LFG633" s="34"/>
      <c r="LFH633" s="34"/>
      <c r="LFI633" s="34"/>
      <c r="LFJ633" s="34"/>
      <c r="LFK633" s="34"/>
      <c r="LFL633" s="34"/>
      <c r="LFM633" s="34"/>
      <c r="LFN633" s="34"/>
      <c r="LFO633" s="34"/>
      <c r="LFP633" s="34"/>
      <c r="LFQ633" s="34"/>
      <c r="LFR633" s="34"/>
      <c r="LFS633" s="34"/>
      <c r="LFT633" s="34"/>
      <c r="LFU633" s="34"/>
      <c r="LFV633" s="34"/>
      <c r="LFW633" s="34"/>
      <c r="LFX633" s="34"/>
      <c r="LFY633" s="34"/>
      <c r="LFZ633" s="34"/>
      <c r="LGA633" s="34"/>
      <c r="LGB633" s="34"/>
      <c r="LGC633" s="34"/>
      <c r="LGD633" s="34"/>
      <c r="LGE633" s="34"/>
      <c r="LGF633" s="34"/>
      <c r="LGG633" s="34"/>
      <c r="LGH633" s="34"/>
      <c r="LGI633" s="34"/>
      <c r="LGJ633" s="34"/>
      <c r="LGK633" s="34"/>
      <c r="LGL633" s="34"/>
      <c r="LGM633" s="34"/>
      <c r="LGN633" s="34"/>
      <c r="LGO633" s="34"/>
      <c r="LGP633" s="34"/>
      <c r="LGQ633" s="34"/>
      <c r="LGR633" s="34"/>
      <c r="LGS633" s="34"/>
      <c r="LGT633" s="34"/>
      <c r="LGU633" s="34"/>
      <c r="LGV633" s="34"/>
      <c r="LGW633" s="34"/>
      <c r="LGX633" s="34"/>
      <c r="LGY633" s="34"/>
      <c r="LGZ633" s="34"/>
      <c r="LHA633" s="34"/>
      <c r="LHB633" s="34"/>
      <c r="LHC633" s="34"/>
      <c r="LHD633" s="34"/>
      <c r="LHE633" s="34"/>
      <c r="LHF633" s="34"/>
      <c r="LHG633" s="34"/>
      <c r="LHH633" s="34"/>
      <c r="LHI633" s="34"/>
      <c r="LHJ633" s="34"/>
      <c r="LHK633" s="34"/>
      <c r="LHL633" s="34"/>
      <c r="LHM633" s="34"/>
      <c r="LHN633" s="34"/>
      <c r="LHO633" s="34"/>
      <c r="LHP633" s="34"/>
      <c r="LHQ633" s="34"/>
      <c r="LHR633" s="34"/>
      <c r="LHS633" s="34"/>
      <c r="LHT633" s="34"/>
      <c r="LHU633" s="34"/>
      <c r="LHV633" s="34"/>
      <c r="LHW633" s="34"/>
      <c r="LHX633" s="34"/>
      <c r="LHY633" s="34"/>
      <c r="LHZ633" s="34"/>
      <c r="LIA633" s="34"/>
      <c r="LIB633" s="34"/>
      <c r="LIC633" s="34"/>
      <c r="LID633" s="34"/>
      <c r="LIE633" s="34"/>
      <c r="LIF633" s="34"/>
      <c r="LIG633" s="34"/>
      <c r="LIH633" s="34"/>
      <c r="LII633" s="34"/>
      <c r="LIJ633" s="34"/>
      <c r="LIK633" s="34"/>
      <c r="LIL633" s="34"/>
      <c r="LIM633" s="34"/>
      <c r="LIN633" s="34"/>
      <c r="LIO633" s="34"/>
      <c r="LIP633" s="34"/>
      <c r="LIQ633" s="34"/>
      <c r="LIR633" s="34"/>
      <c r="LIS633" s="34"/>
      <c r="LIT633" s="34"/>
      <c r="LIU633" s="34"/>
      <c r="LIV633" s="34"/>
      <c r="LIW633" s="34"/>
      <c r="LIX633" s="34"/>
      <c r="LIY633" s="34"/>
      <c r="LIZ633" s="34"/>
      <c r="LJA633" s="34"/>
      <c r="LJB633" s="34"/>
      <c r="LJC633" s="34"/>
      <c r="LJD633" s="34"/>
      <c r="LJE633" s="34"/>
      <c r="LJF633" s="34"/>
      <c r="LJG633" s="34"/>
      <c r="LJH633" s="34"/>
      <c r="LJI633" s="34"/>
      <c r="LJJ633" s="34"/>
      <c r="LJK633" s="34"/>
      <c r="LJL633" s="34"/>
      <c r="LJM633" s="34"/>
      <c r="LJN633" s="34"/>
      <c r="LJO633" s="34"/>
      <c r="LJP633" s="34"/>
      <c r="LJQ633" s="34"/>
      <c r="LJR633" s="34"/>
      <c r="LJS633" s="34"/>
      <c r="LJT633" s="34"/>
      <c r="LJU633" s="34"/>
      <c r="LJV633" s="34"/>
      <c r="LJW633" s="34"/>
      <c r="LJX633" s="34"/>
      <c r="LJY633" s="34"/>
      <c r="LJZ633" s="34"/>
      <c r="LKA633" s="34"/>
      <c r="LKB633" s="34"/>
      <c r="LKC633" s="34"/>
      <c r="LKD633" s="34"/>
      <c r="LKE633" s="34"/>
      <c r="LKF633" s="34"/>
      <c r="LKG633" s="34"/>
      <c r="LKH633" s="34"/>
      <c r="LKI633" s="34"/>
      <c r="LKJ633" s="34"/>
      <c r="LKK633" s="34"/>
      <c r="LKL633" s="34"/>
      <c r="LKM633" s="34"/>
      <c r="LKN633" s="34"/>
      <c r="LKO633" s="34"/>
      <c r="LKP633" s="34"/>
      <c r="LKQ633" s="34"/>
      <c r="LKR633" s="34"/>
      <c r="LKS633" s="34"/>
      <c r="LKT633" s="34"/>
      <c r="LKU633" s="34"/>
      <c r="LKV633" s="34"/>
      <c r="LKW633" s="34"/>
      <c r="LKX633" s="34"/>
      <c r="LKY633" s="34"/>
      <c r="LKZ633" s="34"/>
      <c r="LLA633" s="34"/>
      <c r="LLB633" s="34"/>
      <c r="LLC633" s="34"/>
      <c r="LLD633" s="34"/>
      <c r="LLE633" s="34"/>
      <c r="LLF633" s="34"/>
      <c r="LLG633" s="34"/>
      <c r="LLH633" s="34"/>
      <c r="LLI633" s="34"/>
      <c r="LLJ633" s="34"/>
      <c r="LLK633" s="34"/>
      <c r="LLL633" s="34"/>
      <c r="LLM633" s="34"/>
      <c r="LLN633" s="34"/>
      <c r="LLO633" s="34"/>
      <c r="LLP633" s="34"/>
      <c r="LLQ633" s="34"/>
      <c r="LLR633" s="34"/>
      <c r="LLS633" s="34"/>
      <c r="LLT633" s="34"/>
      <c r="LLU633" s="34"/>
      <c r="LLV633" s="34"/>
      <c r="LLW633" s="34"/>
      <c r="LLX633" s="34"/>
      <c r="LLY633" s="34"/>
      <c r="LLZ633" s="34"/>
      <c r="LMA633" s="34"/>
      <c r="LMB633" s="34"/>
      <c r="LMC633" s="34"/>
      <c r="LMD633" s="34"/>
      <c r="LME633" s="34"/>
      <c r="LMF633" s="34"/>
      <c r="LMG633" s="34"/>
      <c r="LMH633" s="34"/>
      <c r="LMI633" s="34"/>
      <c r="LMJ633" s="34"/>
      <c r="LMK633" s="34"/>
      <c r="LML633" s="34"/>
      <c r="LMM633" s="34"/>
      <c r="LMN633" s="34"/>
      <c r="LMO633" s="34"/>
      <c r="LMP633" s="34"/>
      <c r="LMQ633" s="34"/>
      <c r="LMR633" s="34"/>
      <c r="LMS633" s="34"/>
      <c r="LMT633" s="34"/>
      <c r="LMU633" s="34"/>
      <c r="LMV633" s="34"/>
      <c r="LMW633" s="34"/>
      <c r="LMX633" s="34"/>
      <c r="LMY633" s="34"/>
      <c r="LMZ633" s="34"/>
      <c r="LNA633" s="34"/>
      <c r="LNB633" s="34"/>
      <c r="LNC633" s="34"/>
      <c r="LND633" s="34"/>
      <c r="LNE633" s="34"/>
      <c r="LNF633" s="34"/>
      <c r="LNG633" s="34"/>
      <c r="LNH633" s="34"/>
      <c r="LNI633" s="34"/>
      <c r="LNJ633" s="34"/>
      <c r="LNK633" s="34"/>
      <c r="LNL633" s="34"/>
      <c r="LNM633" s="34"/>
      <c r="LNN633" s="34"/>
      <c r="LNO633" s="34"/>
      <c r="LNP633" s="34"/>
      <c r="LNQ633" s="34"/>
      <c r="LNR633" s="34"/>
      <c r="LNS633" s="34"/>
      <c r="LNT633" s="34"/>
      <c r="LNU633" s="34"/>
      <c r="LNV633" s="34"/>
      <c r="LNW633" s="34"/>
      <c r="LNX633" s="34"/>
      <c r="LNY633" s="34"/>
      <c r="LNZ633" s="34"/>
      <c r="LOA633" s="34"/>
      <c r="LOB633" s="34"/>
      <c r="LOC633" s="34"/>
      <c r="LOD633" s="34"/>
      <c r="LOE633" s="34"/>
      <c r="LOF633" s="34"/>
      <c r="LOG633" s="34"/>
      <c r="LOH633" s="34"/>
      <c r="LOI633" s="34"/>
      <c r="LOJ633" s="34"/>
      <c r="LOK633" s="34"/>
      <c r="LOL633" s="34"/>
      <c r="LOM633" s="34"/>
      <c r="LON633" s="34"/>
      <c r="LOO633" s="34"/>
      <c r="LOP633" s="34"/>
      <c r="LOQ633" s="34"/>
      <c r="LOR633" s="34"/>
      <c r="LOS633" s="34"/>
      <c r="LOT633" s="34"/>
      <c r="LOU633" s="34"/>
      <c r="LOV633" s="34"/>
      <c r="LOW633" s="34"/>
      <c r="LOX633" s="34"/>
      <c r="LOY633" s="34"/>
      <c r="LOZ633" s="34"/>
      <c r="LPA633" s="34"/>
      <c r="LPB633" s="34"/>
      <c r="LPC633" s="34"/>
      <c r="LPD633" s="34"/>
      <c r="LPE633" s="34"/>
      <c r="LPF633" s="34"/>
      <c r="LPG633" s="34"/>
      <c r="LPH633" s="34"/>
      <c r="LPI633" s="34"/>
      <c r="LPJ633" s="34"/>
      <c r="LPK633" s="34"/>
      <c r="LPL633" s="34"/>
      <c r="LPM633" s="34"/>
      <c r="LPN633" s="34"/>
      <c r="LPO633" s="34"/>
      <c r="LPP633" s="34"/>
      <c r="LPQ633" s="34"/>
      <c r="LPR633" s="34"/>
      <c r="LPS633" s="34"/>
      <c r="LPT633" s="34"/>
      <c r="LPU633" s="34"/>
      <c r="LPV633" s="34"/>
      <c r="LPW633" s="34"/>
      <c r="LPX633" s="34"/>
      <c r="LPY633" s="34"/>
      <c r="LPZ633" s="34"/>
      <c r="LQA633" s="34"/>
      <c r="LQB633" s="34"/>
      <c r="LQC633" s="34"/>
      <c r="LQD633" s="34"/>
      <c r="LQE633" s="34"/>
      <c r="LQF633" s="34"/>
      <c r="LQG633" s="34"/>
      <c r="LQH633" s="34"/>
      <c r="LQI633" s="34"/>
      <c r="LQJ633" s="34"/>
      <c r="LQK633" s="34"/>
      <c r="LQL633" s="34"/>
      <c r="LQM633" s="34"/>
      <c r="LQN633" s="34"/>
      <c r="LQO633" s="34"/>
      <c r="LQP633" s="34"/>
      <c r="LQQ633" s="34"/>
      <c r="LQR633" s="34"/>
      <c r="LQS633" s="34"/>
      <c r="LQT633" s="34"/>
      <c r="LQU633" s="34"/>
      <c r="LQV633" s="34"/>
      <c r="LQW633" s="34"/>
      <c r="LQX633" s="34"/>
      <c r="LQY633" s="34"/>
      <c r="LQZ633" s="34"/>
      <c r="LRA633" s="34"/>
      <c r="LRB633" s="34"/>
      <c r="LRC633" s="34"/>
      <c r="LRD633" s="34"/>
      <c r="LRE633" s="34"/>
      <c r="LRF633" s="34"/>
      <c r="LRG633" s="34"/>
      <c r="LRH633" s="34"/>
      <c r="LRI633" s="34"/>
      <c r="LRJ633" s="34"/>
      <c r="LRK633" s="34"/>
      <c r="LRL633" s="34"/>
      <c r="LRM633" s="34"/>
      <c r="LRN633" s="34"/>
      <c r="LRO633" s="34"/>
      <c r="LRP633" s="34"/>
      <c r="LRQ633" s="34"/>
      <c r="LRR633" s="34"/>
      <c r="LRS633" s="34"/>
      <c r="LRT633" s="34"/>
      <c r="LRU633" s="34"/>
      <c r="LRV633" s="34"/>
      <c r="LRW633" s="34"/>
      <c r="LRX633" s="34"/>
      <c r="LRY633" s="34"/>
      <c r="LRZ633" s="34"/>
      <c r="LSA633" s="34"/>
      <c r="LSB633" s="34"/>
      <c r="LSC633" s="34"/>
      <c r="LSD633" s="34"/>
      <c r="LSE633" s="34"/>
      <c r="LSF633" s="34"/>
      <c r="LSG633" s="34"/>
      <c r="LSH633" s="34"/>
      <c r="LSI633" s="34"/>
      <c r="LSJ633" s="34"/>
      <c r="LSK633" s="34"/>
      <c r="LSL633" s="34"/>
      <c r="LSM633" s="34"/>
      <c r="LSN633" s="34"/>
      <c r="LSO633" s="34"/>
      <c r="LSP633" s="34"/>
      <c r="LSQ633" s="34"/>
      <c r="LSR633" s="34"/>
      <c r="LSS633" s="34"/>
      <c r="LST633" s="34"/>
      <c r="LSU633" s="34"/>
      <c r="LSV633" s="34"/>
      <c r="LSW633" s="34"/>
      <c r="LSX633" s="34"/>
      <c r="LSY633" s="34"/>
      <c r="LSZ633" s="34"/>
      <c r="LTA633" s="34"/>
      <c r="LTB633" s="34"/>
      <c r="LTC633" s="34"/>
      <c r="LTD633" s="34"/>
      <c r="LTE633" s="34"/>
      <c r="LTF633" s="34"/>
      <c r="LTG633" s="34"/>
      <c r="LTH633" s="34"/>
      <c r="LTI633" s="34"/>
      <c r="LTJ633" s="34"/>
      <c r="LTK633" s="34"/>
      <c r="LTL633" s="34"/>
      <c r="LTM633" s="34"/>
      <c r="LTN633" s="34"/>
      <c r="LTO633" s="34"/>
      <c r="LTP633" s="34"/>
      <c r="LTQ633" s="34"/>
      <c r="LTR633" s="34"/>
      <c r="LTS633" s="34"/>
      <c r="LTT633" s="34"/>
      <c r="LTU633" s="34"/>
      <c r="LTV633" s="34"/>
      <c r="LTW633" s="34"/>
      <c r="LTX633" s="34"/>
      <c r="LTY633" s="34"/>
      <c r="LTZ633" s="34"/>
      <c r="LUA633" s="34"/>
      <c r="LUB633" s="34"/>
      <c r="LUC633" s="34"/>
      <c r="LUD633" s="34"/>
      <c r="LUE633" s="34"/>
      <c r="LUF633" s="34"/>
      <c r="LUG633" s="34"/>
      <c r="LUH633" s="34"/>
      <c r="LUI633" s="34"/>
      <c r="LUJ633" s="34"/>
      <c r="LUK633" s="34"/>
      <c r="LUL633" s="34"/>
      <c r="LUM633" s="34"/>
      <c r="LUN633" s="34"/>
      <c r="LUO633" s="34"/>
      <c r="LUP633" s="34"/>
      <c r="LUQ633" s="34"/>
      <c r="LUR633" s="34"/>
      <c r="LUS633" s="34"/>
      <c r="LUT633" s="34"/>
      <c r="LUU633" s="34"/>
      <c r="LUV633" s="34"/>
      <c r="LUW633" s="34"/>
      <c r="LUX633" s="34"/>
      <c r="LUY633" s="34"/>
      <c r="LUZ633" s="34"/>
      <c r="LVA633" s="34"/>
      <c r="LVB633" s="34"/>
      <c r="LVC633" s="34"/>
      <c r="LVD633" s="34"/>
      <c r="LVE633" s="34"/>
      <c r="LVF633" s="34"/>
      <c r="LVG633" s="34"/>
      <c r="LVH633" s="34"/>
      <c r="LVI633" s="34"/>
      <c r="LVJ633" s="34"/>
      <c r="LVK633" s="34"/>
      <c r="LVL633" s="34"/>
      <c r="LVM633" s="34"/>
      <c r="LVN633" s="34"/>
      <c r="LVO633" s="34"/>
      <c r="LVP633" s="34"/>
      <c r="LVQ633" s="34"/>
      <c r="LVR633" s="34"/>
      <c r="LVS633" s="34"/>
      <c r="LVT633" s="34"/>
      <c r="LVU633" s="34"/>
      <c r="LVV633" s="34"/>
      <c r="LVW633" s="34"/>
      <c r="LVX633" s="34"/>
      <c r="LVY633" s="34"/>
      <c r="LVZ633" s="34"/>
      <c r="LWA633" s="34"/>
      <c r="LWB633" s="34"/>
      <c r="LWC633" s="34"/>
      <c r="LWD633" s="34"/>
      <c r="LWE633" s="34"/>
      <c r="LWF633" s="34"/>
      <c r="LWG633" s="34"/>
      <c r="LWH633" s="34"/>
      <c r="LWI633" s="34"/>
      <c r="LWJ633" s="34"/>
      <c r="LWK633" s="34"/>
      <c r="LWL633" s="34"/>
      <c r="LWM633" s="34"/>
      <c r="LWN633" s="34"/>
      <c r="LWO633" s="34"/>
      <c r="LWP633" s="34"/>
      <c r="LWQ633" s="34"/>
      <c r="LWR633" s="34"/>
      <c r="LWS633" s="34"/>
      <c r="LWT633" s="34"/>
      <c r="LWU633" s="34"/>
      <c r="LWV633" s="34"/>
      <c r="LWW633" s="34"/>
      <c r="LWX633" s="34"/>
      <c r="LWY633" s="34"/>
      <c r="LWZ633" s="34"/>
      <c r="LXA633" s="34"/>
      <c r="LXB633" s="34"/>
      <c r="LXC633" s="34"/>
      <c r="LXD633" s="34"/>
      <c r="LXE633" s="34"/>
      <c r="LXF633" s="34"/>
      <c r="LXG633" s="34"/>
      <c r="LXH633" s="34"/>
      <c r="LXI633" s="34"/>
      <c r="LXJ633" s="34"/>
      <c r="LXK633" s="34"/>
      <c r="LXL633" s="34"/>
      <c r="LXM633" s="34"/>
      <c r="LXN633" s="34"/>
      <c r="LXO633" s="34"/>
      <c r="LXP633" s="34"/>
      <c r="LXQ633" s="34"/>
      <c r="LXR633" s="34"/>
      <c r="LXS633" s="34"/>
      <c r="LXT633" s="34"/>
      <c r="LXU633" s="34"/>
      <c r="LXV633" s="34"/>
      <c r="LXW633" s="34"/>
      <c r="LXX633" s="34"/>
      <c r="LXY633" s="34"/>
      <c r="LXZ633" s="34"/>
      <c r="LYA633" s="34"/>
      <c r="LYB633" s="34"/>
      <c r="LYC633" s="34"/>
      <c r="LYD633" s="34"/>
      <c r="LYE633" s="34"/>
      <c r="LYF633" s="34"/>
      <c r="LYG633" s="34"/>
      <c r="LYH633" s="34"/>
      <c r="LYI633" s="34"/>
      <c r="LYJ633" s="34"/>
      <c r="LYK633" s="34"/>
      <c r="LYL633" s="34"/>
      <c r="LYM633" s="34"/>
      <c r="LYN633" s="34"/>
      <c r="LYO633" s="34"/>
      <c r="LYP633" s="34"/>
      <c r="LYQ633" s="34"/>
      <c r="LYR633" s="34"/>
      <c r="LYS633" s="34"/>
      <c r="LYT633" s="34"/>
      <c r="LYU633" s="34"/>
      <c r="LYV633" s="34"/>
      <c r="LYW633" s="34"/>
      <c r="LYX633" s="34"/>
      <c r="LYY633" s="34"/>
      <c r="LYZ633" s="34"/>
      <c r="LZA633" s="34"/>
      <c r="LZB633" s="34"/>
      <c r="LZC633" s="34"/>
      <c r="LZD633" s="34"/>
      <c r="LZE633" s="34"/>
      <c r="LZF633" s="34"/>
      <c r="LZG633" s="34"/>
      <c r="LZH633" s="34"/>
      <c r="LZI633" s="34"/>
      <c r="LZJ633" s="34"/>
      <c r="LZK633" s="34"/>
      <c r="LZL633" s="34"/>
      <c r="LZM633" s="34"/>
      <c r="LZN633" s="34"/>
      <c r="LZO633" s="34"/>
      <c r="LZP633" s="34"/>
      <c r="LZQ633" s="34"/>
      <c r="LZR633" s="34"/>
      <c r="LZS633" s="34"/>
      <c r="LZT633" s="34"/>
      <c r="LZU633" s="34"/>
      <c r="LZV633" s="34"/>
      <c r="LZW633" s="34"/>
      <c r="LZX633" s="34"/>
      <c r="LZY633" s="34"/>
      <c r="LZZ633" s="34"/>
      <c r="MAA633" s="34"/>
      <c r="MAB633" s="34"/>
      <c r="MAC633" s="34"/>
      <c r="MAD633" s="34"/>
      <c r="MAE633" s="34"/>
      <c r="MAF633" s="34"/>
      <c r="MAG633" s="34"/>
      <c r="MAH633" s="34"/>
      <c r="MAI633" s="34"/>
      <c r="MAJ633" s="34"/>
      <c r="MAK633" s="34"/>
      <c r="MAL633" s="34"/>
      <c r="MAM633" s="34"/>
      <c r="MAN633" s="34"/>
      <c r="MAO633" s="34"/>
      <c r="MAP633" s="34"/>
      <c r="MAQ633" s="34"/>
      <c r="MAR633" s="34"/>
      <c r="MAS633" s="34"/>
      <c r="MAT633" s="34"/>
      <c r="MAU633" s="34"/>
      <c r="MAV633" s="34"/>
      <c r="MAW633" s="34"/>
      <c r="MAX633" s="34"/>
      <c r="MAY633" s="34"/>
      <c r="MAZ633" s="34"/>
      <c r="MBA633" s="34"/>
      <c r="MBB633" s="34"/>
      <c r="MBC633" s="34"/>
      <c r="MBD633" s="34"/>
      <c r="MBE633" s="34"/>
      <c r="MBF633" s="34"/>
      <c r="MBG633" s="34"/>
      <c r="MBH633" s="34"/>
      <c r="MBI633" s="34"/>
      <c r="MBJ633" s="34"/>
      <c r="MBK633" s="34"/>
      <c r="MBL633" s="34"/>
      <c r="MBM633" s="34"/>
      <c r="MBN633" s="34"/>
      <c r="MBO633" s="34"/>
      <c r="MBP633" s="34"/>
      <c r="MBQ633" s="34"/>
      <c r="MBR633" s="34"/>
      <c r="MBS633" s="34"/>
      <c r="MBT633" s="34"/>
      <c r="MBU633" s="34"/>
      <c r="MBV633" s="34"/>
      <c r="MBW633" s="34"/>
      <c r="MBX633" s="34"/>
      <c r="MBY633" s="34"/>
      <c r="MBZ633" s="34"/>
      <c r="MCA633" s="34"/>
      <c r="MCB633" s="34"/>
      <c r="MCC633" s="34"/>
      <c r="MCD633" s="34"/>
      <c r="MCE633" s="34"/>
      <c r="MCF633" s="34"/>
      <c r="MCG633" s="34"/>
      <c r="MCH633" s="34"/>
      <c r="MCI633" s="34"/>
      <c r="MCJ633" s="34"/>
      <c r="MCK633" s="34"/>
      <c r="MCL633" s="34"/>
      <c r="MCM633" s="34"/>
      <c r="MCN633" s="34"/>
      <c r="MCO633" s="34"/>
      <c r="MCP633" s="34"/>
      <c r="MCQ633" s="34"/>
      <c r="MCR633" s="34"/>
      <c r="MCS633" s="34"/>
      <c r="MCT633" s="34"/>
      <c r="MCU633" s="34"/>
      <c r="MCV633" s="34"/>
      <c r="MCW633" s="34"/>
      <c r="MCX633" s="34"/>
      <c r="MCY633" s="34"/>
      <c r="MCZ633" s="34"/>
      <c r="MDA633" s="34"/>
      <c r="MDB633" s="34"/>
      <c r="MDC633" s="34"/>
      <c r="MDD633" s="34"/>
      <c r="MDE633" s="34"/>
      <c r="MDF633" s="34"/>
      <c r="MDG633" s="34"/>
      <c r="MDH633" s="34"/>
      <c r="MDI633" s="34"/>
      <c r="MDJ633" s="34"/>
      <c r="MDK633" s="34"/>
      <c r="MDL633" s="34"/>
      <c r="MDM633" s="34"/>
      <c r="MDN633" s="34"/>
      <c r="MDO633" s="34"/>
      <c r="MDP633" s="34"/>
      <c r="MDQ633" s="34"/>
      <c r="MDR633" s="34"/>
      <c r="MDS633" s="34"/>
      <c r="MDT633" s="34"/>
      <c r="MDU633" s="34"/>
      <c r="MDV633" s="34"/>
      <c r="MDW633" s="34"/>
      <c r="MDX633" s="34"/>
      <c r="MDY633" s="34"/>
      <c r="MDZ633" s="34"/>
      <c r="MEA633" s="34"/>
      <c r="MEB633" s="34"/>
      <c r="MEC633" s="34"/>
      <c r="MED633" s="34"/>
      <c r="MEE633" s="34"/>
      <c r="MEF633" s="34"/>
      <c r="MEG633" s="34"/>
      <c r="MEH633" s="34"/>
      <c r="MEI633" s="34"/>
      <c r="MEJ633" s="34"/>
      <c r="MEK633" s="34"/>
      <c r="MEL633" s="34"/>
      <c r="MEM633" s="34"/>
      <c r="MEN633" s="34"/>
      <c r="MEO633" s="34"/>
      <c r="MEP633" s="34"/>
      <c r="MEQ633" s="34"/>
      <c r="MER633" s="34"/>
      <c r="MES633" s="34"/>
      <c r="MET633" s="34"/>
      <c r="MEU633" s="34"/>
      <c r="MEV633" s="34"/>
      <c r="MEW633" s="34"/>
      <c r="MEX633" s="34"/>
      <c r="MEY633" s="34"/>
      <c r="MEZ633" s="34"/>
      <c r="MFA633" s="34"/>
      <c r="MFB633" s="34"/>
      <c r="MFC633" s="34"/>
      <c r="MFD633" s="34"/>
      <c r="MFE633" s="34"/>
      <c r="MFF633" s="34"/>
      <c r="MFG633" s="34"/>
      <c r="MFH633" s="34"/>
      <c r="MFI633" s="34"/>
      <c r="MFJ633" s="34"/>
      <c r="MFK633" s="34"/>
      <c r="MFL633" s="34"/>
      <c r="MFM633" s="34"/>
      <c r="MFN633" s="34"/>
      <c r="MFO633" s="34"/>
      <c r="MFP633" s="34"/>
      <c r="MFQ633" s="34"/>
      <c r="MFR633" s="34"/>
      <c r="MFS633" s="34"/>
      <c r="MFT633" s="34"/>
      <c r="MFU633" s="34"/>
      <c r="MFV633" s="34"/>
      <c r="MFW633" s="34"/>
      <c r="MFX633" s="34"/>
      <c r="MFY633" s="34"/>
      <c r="MFZ633" s="34"/>
      <c r="MGA633" s="34"/>
      <c r="MGB633" s="34"/>
      <c r="MGC633" s="34"/>
      <c r="MGD633" s="34"/>
      <c r="MGE633" s="34"/>
      <c r="MGF633" s="34"/>
      <c r="MGG633" s="34"/>
      <c r="MGH633" s="34"/>
      <c r="MGI633" s="34"/>
      <c r="MGJ633" s="34"/>
      <c r="MGK633" s="34"/>
      <c r="MGL633" s="34"/>
      <c r="MGM633" s="34"/>
      <c r="MGN633" s="34"/>
      <c r="MGO633" s="34"/>
      <c r="MGP633" s="34"/>
      <c r="MGQ633" s="34"/>
      <c r="MGR633" s="34"/>
      <c r="MGS633" s="34"/>
      <c r="MGT633" s="34"/>
      <c r="MGU633" s="34"/>
      <c r="MGV633" s="34"/>
      <c r="MGW633" s="34"/>
      <c r="MGX633" s="34"/>
      <c r="MGY633" s="34"/>
      <c r="MGZ633" s="34"/>
      <c r="MHA633" s="34"/>
      <c r="MHB633" s="34"/>
      <c r="MHC633" s="34"/>
      <c r="MHD633" s="34"/>
      <c r="MHE633" s="34"/>
      <c r="MHF633" s="34"/>
      <c r="MHG633" s="34"/>
      <c r="MHH633" s="34"/>
      <c r="MHI633" s="34"/>
      <c r="MHJ633" s="34"/>
      <c r="MHK633" s="34"/>
      <c r="MHL633" s="34"/>
      <c r="MHM633" s="34"/>
      <c r="MHN633" s="34"/>
      <c r="MHO633" s="34"/>
      <c r="MHP633" s="34"/>
      <c r="MHQ633" s="34"/>
      <c r="MHR633" s="34"/>
      <c r="MHS633" s="34"/>
      <c r="MHT633" s="34"/>
      <c r="MHU633" s="34"/>
      <c r="MHV633" s="34"/>
      <c r="MHW633" s="34"/>
      <c r="MHX633" s="34"/>
      <c r="MHY633" s="34"/>
      <c r="MHZ633" s="34"/>
      <c r="MIA633" s="34"/>
      <c r="MIB633" s="34"/>
      <c r="MIC633" s="34"/>
      <c r="MID633" s="34"/>
      <c r="MIE633" s="34"/>
      <c r="MIF633" s="34"/>
      <c r="MIG633" s="34"/>
      <c r="MIH633" s="34"/>
      <c r="MII633" s="34"/>
      <c r="MIJ633" s="34"/>
      <c r="MIK633" s="34"/>
      <c r="MIL633" s="34"/>
      <c r="MIM633" s="34"/>
      <c r="MIN633" s="34"/>
      <c r="MIO633" s="34"/>
      <c r="MIP633" s="34"/>
      <c r="MIQ633" s="34"/>
      <c r="MIR633" s="34"/>
      <c r="MIS633" s="34"/>
      <c r="MIT633" s="34"/>
      <c r="MIU633" s="34"/>
      <c r="MIV633" s="34"/>
      <c r="MIW633" s="34"/>
      <c r="MIX633" s="34"/>
      <c r="MIY633" s="34"/>
      <c r="MIZ633" s="34"/>
      <c r="MJA633" s="34"/>
      <c r="MJB633" s="34"/>
      <c r="MJC633" s="34"/>
      <c r="MJD633" s="34"/>
      <c r="MJE633" s="34"/>
      <c r="MJF633" s="34"/>
      <c r="MJG633" s="34"/>
      <c r="MJH633" s="34"/>
      <c r="MJI633" s="34"/>
      <c r="MJJ633" s="34"/>
      <c r="MJK633" s="34"/>
      <c r="MJL633" s="34"/>
      <c r="MJM633" s="34"/>
      <c r="MJN633" s="34"/>
      <c r="MJO633" s="34"/>
      <c r="MJP633" s="34"/>
      <c r="MJQ633" s="34"/>
      <c r="MJR633" s="34"/>
      <c r="MJS633" s="34"/>
      <c r="MJT633" s="34"/>
      <c r="MJU633" s="34"/>
      <c r="MJV633" s="34"/>
      <c r="MJW633" s="34"/>
      <c r="MJX633" s="34"/>
      <c r="MJY633" s="34"/>
      <c r="MJZ633" s="34"/>
      <c r="MKA633" s="34"/>
      <c r="MKB633" s="34"/>
      <c r="MKC633" s="34"/>
      <c r="MKD633" s="34"/>
      <c r="MKE633" s="34"/>
      <c r="MKF633" s="34"/>
      <c r="MKG633" s="34"/>
      <c r="MKH633" s="34"/>
      <c r="MKI633" s="34"/>
      <c r="MKJ633" s="34"/>
      <c r="MKK633" s="34"/>
      <c r="MKL633" s="34"/>
      <c r="MKM633" s="34"/>
      <c r="MKN633" s="34"/>
      <c r="MKO633" s="34"/>
      <c r="MKP633" s="34"/>
      <c r="MKQ633" s="34"/>
      <c r="MKR633" s="34"/>
      <c r="MKS633" s="34"/>
      <c r="MKT633" s="34"/>
      <c r="MKU633" s="34"/>
      <c r="MKV633" s="34"/>
      <c r="MKW633" s="34"/>
      <c r="MKX633" s="34"/>
      <c r="MKY633" s="34"/>
      <c r="MKZ633" s="34"/>
      <c r="MLA633" s="34"/>
      <c r="MLB633" s="34"/>
      <c r="MLC633" s="34"/>
      <c r="MLD633" s="34"/>
      <c r="MLE633" s="34"/>
      <c r="MLF633" s="34"/>
      <c r="MLG633" s="34"/>
      <c r="MLH633" s="34"/>
      <c r="MLI633" s="34"/>
      <c r="MLJ633" s="34"/>
      <c r="MLK633" s="34"/>
      <c r="MLL633" s="34"/>
      <c r="MLM633" s="34"/>
      <c r="MLN633" s="34"/>
      <c r="MLO633" s="34"/>
      <c r="MLP633" s="34"/>
      <c r="MLQ633" s="34"/>
      <c r="MLR633" s="34"/>
      <c r="MLS633" s="34"/>
      <c r="MLT633" s="34"/>
      <c r="MLU633" s="34"/>
      <c r="MLV633" s="34"/>
      <c r="MLW633" s="34"/>
      <c r="MLX633" s="34"/>
      <c r="MLY633" s="34"/>
      <c r="MLZ633" s="34"/>
      <c r="MMA633" s="34"/>
      <c r="MMB633" s="34"/>
      <c r="MMC633" s="34"/>
      <c r="MMD633" s="34"/>
      <c r="MME633" s="34"/>
      <c r="MMF633" s="34"/>
      <c r="MMG633" s="34"/>
      <c r="MMH633" s="34"/>
      <c r="MMI633" s="34"/>
      <c r="MMJ633" s="34"/>
      <c r="MMK633" s="34"/>
      <c r="MML633" s="34"/>
      <c r="MMM633" s="34"/>
      <c r="MMN633" s="34"/>
      <c r="MMO633" s="34"/>
      <c r="MMP633" s="34"/>
      <c r="MMQ633" s="34"/>
      <c r="MMR633" s="34"/>
      <c r="MMS633" s="34"/>
      <c r="MMT633" s="34"/>
      <c r="MMU633" s="34"/>
      <c r="MMV633" s="34"/>
      <c r="MMW633" s="34"/>
      <c r="MMX633" s="34"/>
      <c r="MMY633" s="34"/>
      <c r="MMZ633" s="34"/>
      <c r="MNA633" s="34"/>
      <c r="MNB633" s="34"/>
      <c r="MNC633" s="34"/>
      <c r="MND633" s="34"/>
      <c r="MNE633" s="34"/>
      <c r="MNF633" s="34"/>
      <c r="MNG633" s="34"/>
      <c r="MNH633" s="34"/>
      <c r="MNI633" s="34"/>
      <c r="MNJ633" s="34"/>
      <c r="MNK633" s="34"/>
      <c r="MNL633" s="34"/>
      <c r="MNM633" s="34"/>
      <c r="MNN633" s="34"/>
      <c r="MNO633" s="34"/>
      <c r="MNP633" s="34"/>
      <c r="MNQ633" s="34"/>
      <c r="MNR633" s="34"/>
      <c r="MNS633" s="34"/>
      <c r="MNT633" s="34"/>
      <c r="MNU633" s="34"/>
      <c r="MNV633" s="34"/>
      <c r="MNW633" s="34"/>
      <c r="MNX633" s="34"/>
      <c r="MNY633" s="34"/>
      <c r="MNZ633" s="34"/>
      <c r="MOA633" s="34"/>
      <c r="MOB633" s="34"/>
      <c r="MOC633" s="34"/>
      <c r="MOD633" s="34"/>
      <c r="MOE633" s="34"/>
      <c r="MOF633" s="34"/>
      <c r="MOG633" s="34"/>
      <c r="MOH633" s="34"/>
      <c r="MOI633" s="34"/>
      <c r="MOJ633" s="34"/>
      <c r="MOK633" s="34"/>
      <c r="MOL633" s="34"/>
      <c r="MOM633" s="34"/>
      <c r="MON633" s="34"/>
      <c r="MOO633" s="34"/>
      <c r="MOP633" s="34"/>
      <c r="MOQ633" s="34"/>
      <c r="MOR633" s="34"/>
      <c r="MOS633" s="34"/>
      <c r="MOT633" s="34"/>
      <c r="MOU633" s="34"/>
      <c r="MOV633" s="34"/>
      <c r="MOW633" s="34"/>
      <c r="MOX633" s="34"/>
      <c r="MOY633" s="34"/>
      <c r="MOZ633" s="34"/>
      <c r="MPA633" s="34"/>
      <c r="MPB633" s="34"/>
      <c r="MPC633" s="34"/>
      <c r="MPD633" s="34"/>
      <c r="MPE633" s="34"/>
      <c r="MPF633" s="34"/>
      <c r="MPG633" s="34"/>
      <c r="MPH633" s="34"/>
      <c r="MPI633" s="34"/>
      <c r="MPJ633" s="34"/>
      <c r="MPK633" s="34"/>
      <c r="MPL633" s="34"/>
      <c r="MPM633" s="34"/>
      <c r="MPN633" s="34"/>
      <c r="MPO633" s="34"/>
      <c r="MPP633" s="34"/>
      <c r="MPQ633" s="34"/>
      <c r="MPR633" s="34"/>
      <c r="MPS633" s="34"/>
      <c r="MPT633" s="34"/>
      <c r="MPU633" s="34"/>
      <c r="MPV633" s="34"/>
      <c r="MPW633" s="34"/>
      <c r="MPX633" s="34"/>
      <c r="MPY633" s="34"/>
      <c r="MPZ633" s="34"/>
      <c r="MQA633" s="34"/>
      <c r="MQB633" s="34"/>
      <c r="MQC633" s="34"/>
      <c r="MQD633" s="34"/>
      <c r="MQE633" s="34"/>
      <c r="MQF633" s="34"/>
      <c r="MQG633" s="34"/>
      <c r="MQH633" s="34"/>
      <c r="MQI633" s="34"/>
      <c r="MQJ633" s="34"/>
      <c r="MQK633" s="34"/>
      <c r="MQL633" s="34"/>
      <c r="MQM633" s="34"/>
      <c r="MQN633" s="34"/>
      <c r="MQO633" s="34"/>
      <c r="MQP633" s="34"/>
      <c r="MQQ633" s="34"/>
      <c r="MQR633" s="34"/>
      <c r="MQS633" s="34"/>
      <c r="MQT633" s="34"/>
      <c r="MQU633" s="34"/>
      <c r="MQV633" s="34"/>
      <c r="MQW633" s="34"/>
      <c r="MQX633" s="34"/>
      <c r="MQY633" s="34"/>
      <c r="MQZ633" s="34"/>
      <c r="MRA633" s="34"/>
      <c r="MRB633" s="34"/>
      <c r="MRC633" s="34"/>
      <c r="MRD633" s="34"/>
      <c r="MRE633" s="34"/>
      <c r="MRF633" s="34"/>
      <c r="MRG633" s="34"/>
      <c r="MRH633" s="34"/>
      <c r="MRI633" s="34"/>
      <c r="MRJ633" s="34"/>
      <c r="MRK633" s="34"/>
      <c r="MRL633" s="34"/>
      <c r="MRM633" s="34"/>
      <c r="MRN633" s="34"/>
      <c r="MRO633" s="34"/>
      <c r="MRP633" s="34"/>
      <c r="MRQ633" s="34"/>
      <c r="MRR633" s="34"/>
      <c r="MRS633" s="34"/>
      <c r="MRT633" s="34"/>
      <c r="MRU633" s="34"/>
      <c r="MRV633" s="34"/>
      <c r="MRW633" s="34"/>
      <c r="MRX633" s="34"/>
      <c r="MRY633" s="34"/>
      <c r="MRZ633" s="34"/>
      <c r="MSA633" s="34"/>
      <c r="MSB633" s="34"/>
      <c r="MSC633" s="34"/>
      <c r="MSD633" s="34"/>
      <c r="MSE633" s="34"/>
      <c r="MSF633" s="34"/>
      <c r="MSG633" s="34"/>
      <c r="MSH633" s="34"/>
      <c r="MSI633" s="34"/>
      <c r="MSJ633" s="34"/>
      <c r="MSK633" s="34"/>
      <c r="MSL633" s="34"/>
      <c r="MSM633" s="34"/>
      <c r="MSN633" s="34"/>
      <c r="MSO633" s="34"/>
      <c r="MSP633" s="34"/>
      <c r="MSQ633" s="34"/>
      <c r="MSR633" s="34"/>
      <c r="MSS633" s="34"/>
      <c r="MST633" s="34"/>
      <c r="MSU633" s="34"/>
      <c r="MSV633" s="34"/>
      <c r="MSW633" s="34"/>
      <c r="MSX633" s="34"/>
      <c r="MSY633" s="34"/>
      <c r="MSZ633" s="34"/>
      <c r="MTA633" s="34"/>
      <c r="MTB633" s="34"/>
      <c r="MTC633" s="34"/>
      <c r="MTD633" s="34"/>
      <c r="MTE633" s="34"/>
      <c r="MTF633" s="34"/>
      <c r="MTG633" s="34"/>
      <c r="MTH633" s="34"/>
      <c r="MTI633" s="34"/>
      <c r="MTJ633" s="34"/>
      <c r="MTK633" s="34"/>
      <c r="MTL633" s="34"/>
      <c r="MTM633" s="34"/>
      <c r="MTN633" s="34"/>
      <c r="MTO633" s="34"/>
      <c r="MTP633" s="34"/>
      <c r="MTQ633" s="34"/>
      <c r="MTR633" s="34"/>
      <c r="MTS633" s="34"/>
      <c r="MTT633" s="34"/>
      <c r="MTU633" s="34"/>
      <c r="MTV633" s="34"/>
      <c r="MTW633" s="34"/>
      <c r="MTX633" s="34"/>
      <c r="MTY633" s="34"/>
      <c r="MTZ633" s="34"/>
      <c r="MUA633" s="34"/>
      <c r="MUB633" s="34"/>
      <c r="MUC633" s="34"/>
      <c r="MUD633" s="34"/>
      <c r="MUE633" s="34"/>
      <c r="MUF633" s="34"/>
      <c r="MUG633" s="34"/>
      <c r="MUH633" s="34"/>
      <c r="MUI633" s="34"/>
      <c r="MUJ633" s="34"/>
      <c r="MUK633" s="34"/>
      <c r="MUL633" s="34"/>
      <c r="MUM633" s="34"/>
      <c r="MUN633" s="34"/>
      <c r="MUO633" s="34"/>
      <c r="MUP633" s="34"/>
      <c r="MUQ633" s="34"/>
      <c r="MUR633" s="34"/>
      <c r="MUS633" s="34"/>
      <c r="MUT633" s="34"/>
      <c r="MUU633" s="34"/>
      <c r="MUV633" s="34"/>
      <c r="MUW633" s="34"/>
      <c r="MUX633" s="34"/>
      <c r="MUY633" s="34"/>
      <c r="MUZ633" s="34"/>
      <c r="MVA633" s="34"/>
      <c r="MVB633" s="34"/>
      <c r="MVC633" s="34"/>
      <c r="MVD633" s="34"/>
      <c r="MVE633" s="34"/>
      <c r="MVF633" s="34"/>
      <c r="MVG633" s="34"/>
      <c r="MVH633" s="34"/>
      <c r="MVI633" s="34"/>
      <c r="MVJ633" s="34"/>
      <c r="MVK633" s="34"/>
      <c r="MVL633" s="34"/>
      <c r="MVM633" s="34"/>
      <c r="MVN633" s="34"/>
      <c r="MVO633" s="34"/>
      <c r="MVP633" s="34"/>
      <c r="MVQ633" s="34"/>
      <c r="MVR633" s="34"/>
      <c r="MVS633" s="34"/>
      <c r="MVT633" s="34"/>
      <c r="MVU633" s="34"/>
      <c r="MVV633" s="34"/>
      <c r="MVW633" s="34"/>
      <c r="MVX633" s="34"/>
      <c r="MVY633" s="34"/>
      <c r="MVZ633" s="34"/>
      <c r="MWA633" s="34"/>
      <c r="MWB633" s="34"/>
      <c r="MWC633" s="34"/>
      <c r="MWD633" s="34"/>
      <c r="MWE633" s="34"/>
      <c r="MWF633" s="34"/>
      <c r="MWG633" s="34"/>
      <c r="MWH633" s="34"/>
      <c r="MWI633" s="34"/>
      <c r="MWJ633" s="34"/>
      <c r="MWK633" s="34"/>
      <c r="MWL633" s="34"/>
      <c r="MWM633" s="34"/>
      <c r="MWN633" s="34"/>
      <c r="MWO633" s="34"/>
      <c r="MWP633" s="34"/>
      <c r="MWQ633" s="34"/>
      <c r="MWR633" s="34"/>
      <c r="MWS633" s="34"/>
      <c r="MWT633" s="34"/>
      <c r="MWU633" s="34"/>
      <c r="MWV633" s="34"/>
      <c r="MWW633" s="34"/>
      <c r="MWX633" s="34"/>
      <c r="MWY633" s="34"/>
      <c r="MWZ633" s="34"/>
      <c r="MXA633" s="34"/>
      <c r="MXB633" s="34"/>
      <c r="MXC633" s="34"/>
      <c r="MXD633" s="34"/>
      <c r="MXE633" s="34"/>
      <c r="MXF633" s="34"/>
      <c r="MXG633" s="34"/>
      <c r="MXH633" s="34"/>
      <c r="MXI633" s="34"/>
      <c r="MXJ633" s="34"/>
      <c r="MXK633" s="34"/>
      <c r="MXL633" s="34"/>
      <c r="MXM633" s="34"/>
      <c r="MXN633" s="34"/>
      <c r="MXO633" s="34"/>
      <c r="MXP633" s="34"/>
      <c r="MXQ633" s="34"/>
      <c r="MXR633" s="34"/>
      <c r="MXS633" s="34"/>
      <c r="MXT633" s="34"/>
      <c r="MXU633" s="34"/>
      <c r="MXV633" s="34"/>
      <c r="MXW633" s="34"/>
      <c r="MXX633" s="34"/>
      <c r="MXY633" s="34"/>
      <c r="MXZ633" s="34"/>
      <c r="MYA633" s="34"/>
      <c r="MYB633" s="34"/>
      <c r="MYC633" s="34"/>
      <c r="MYD633" s="34"/>
      <c r="MYE633" s="34"/>
      <c r="MYF633" s="34"/>
      <c r="MYG633" s="34"/>
      <c r="MYH633" s="34"/>
      <c r="MYI633" s="34"/>
      <c r="MYJ633" s="34"/>
      <c r="MYK633" s="34"/>
      <c r="MYL633" s="34"/>
      <c r="MYM633" s="34"/>
      <c r="MYN633" s="34"/>
      <c r="MYO633" s="34"/>
      <c r="MYP633" s="34"/>
      <c r="MYQ633" s="34"/>
      <c r="MYR633" s="34"/>
      <c r="MYS633" s="34"/>
      <c r="MYT633" s="34"/>
      <c r="MYU633" s="34"/>
      <c r="MYV633" s="34"/>
      <c r="MYW633" s="34"/>
      <c r="MYX633" s="34"/>
      <c r="MYY633" s="34"/>
      <c r="MYZ633" s="34"/>
      <c r="MZA633" s="34"/>
      <c r="MZB633" s="34"/>
      <c r="MZC633" s="34"/>
      <c r="MZD633" s="34"/>
      <c r="MZE633" s="34"/>
      <c r="MZF633" s="34"/>
      <c r="MZG633" s="34"/>
      <c r="MZH633" s="34"/>
      <c r="MZI633" s="34"/>
      <c r="MZJ633" s="34"/>
      <c r="MZK633" s="34"/>
      <c r="MZL633" s="34"/>
      <c r="MZM633" s="34"/>
      <c r="MZN633" s="34"/>
      <c r="MZO633" s="34"/>
      <c r="MZP633" s="34"/>
      <c r="MZQ633" s="34"/>
      <c r="MZR633" s="34"/>
      <c r="MZS633" s="34"/>
      <c r="MZT633" s="34"/>
      <c r="MZU633" s="34"/>
      <c r="MZV633" s="34"/>
      <c r="MZW633" s="34"/>
      <c r="MZX633" s="34"/>
      <c r="MZY633" s="34"/>
      <c r="MZZ633" s="34"/>
      <c r="NAA633" s="34"/>
      <c r="NAB633" s="34"/>
      <c r="NAC633" s="34"/>
      <c r="NAD633" s="34"/>
      <c r="NAE633" s="34"/>
      <c r="NAF633" s="34"/>
      <c r="NAG633" s="34"/>
      <c r="NAH633" s="34"/>
      <c r="NAI633" s="34"/>
      <c r="NAJ633" s="34"/>
      <c r="NAK633" s="34"/>
      <c r="NAL633" s="34"/>
      <c r="NAM633" s="34"/>
      <c r="NAN633" s="34"/>
      <c r="NAO633" s="34"/>
      <c r="NAP633" s="34"/>
      <c r="NAQ633" s="34"/>
      <c r="NAR633" s="34"/>
      <c r="NAS633" s="34"/>
      <c r="NAT633" s="34"/>
      <c r="NAU633" s="34"/>
      <c r="NAV633" s="34"/>
      <c r="NAW633" s="34"/>
      <c r="NAX633" s="34"/>
      <c r="NAY633" s="34"/>
      <c r="NAZ633" s="34"/>
      <c r="NBA633" s="34"/>
      <c r="NBB633" s="34"/>
      <c r="NBC633" s="34"/>
      <c r="NBD633" s="34"/>
      <c r="NBE633" s="34"/>
      <c r="NBF633" s="34"/>
      <c r="NBG633" s="34"/>
      <c r="NBH633" s="34"/>
      <c r="NBI633" s="34"/>
      <c r="NBJ633" s="34"/>
      <c r="NBK633" s="34"/>
      <c r="NBL633" s="34"/>
      <c r="NBM633" s="34"/>
      <c r="NBN633" s="34"/>
      <c r="NBO633" s="34"/>
      <c r="NBP633" s="34"/>
      <c r="NBQ633" s="34"/>
      <c r="NBR633" s="34"/>
      <c r="NBS633" s="34"/>
      <c r="NBT633" s="34"/>
      <c r="NBU633" s="34"/>
      <c r="NBV633" s="34"/>
      <c r="NBW633" s="34"/>
      <c r="NBX633" s="34"/>
      <c r="NBY633" s="34"/>
      <c r="NBZ633" s="34"/>
      <c r="NCA633" s="34"/>
      <c r="NCB633" s="34"/>
      <c r="NCC633" s="34"/>
      <c r="NCD633" s="34"/>
      <c r="NCE633" s="34"/>
      <c r="NCF633" s="34"/>
      <c r="NCG633" s="34"/>
      <c r="NCH633" s="34"/>
      <c r="NCI633" s="34"/>
      <c r="NCJ633" s="34"/>
      <c r="NCK633" s="34"/>
      <c r="NCL633" s="34"/>
      <c r="NCM633" s="34"/>
      <c r="NCN633" s="34"/>
      <c r="NCO633" s="34"/>
      <c r="NCP633" s="34"/>
      <c r="NCQ633" s="34"/>
      <c r="NCR633" s="34"/>
      <c r="NCS633" s="34"/>
      <c r="NCT633" s="34"/>
      <c r="NCU633" s="34"/>
      <c r="NCV633" s="34"/>
      <c r="NCW633" s="34"/>
      <c r="NCX633" s="34"/>
      <c r="NCY633" s="34"/>
      <c r="NCZ633" s="34"/>
      <c r="NDA633" s="34"/>
      <c r="NDB633" s="34"/>
      <c r="NDC633" s="34"/>
      <c r="NDD633" s="34"/>
      <c r="NDE633" s="34"/>
      <c r="NDF633" s="34"/>
      <c r="NDG633" s="34"/>
      <c r="NDH633" s="34"/>
      <c r="NDI633" s="34"/>
      <c r="NDJ633" s="34"/>
      <c r="NDK633" s="34"/>
      <c r="NDL633" s="34"/>
      <c r="NDM633" s="34"/>
      <c r="NDN633" s="34"/>
      <c r="NDO633" s="34"/>
      <c r="NDP633" s="34"/>
      <c r="NDQ633" s="34"/>
      <c r="NDR633" s="34"/>
      <c r="NDS633" s="34"/>
      <c r="NDT633" s="34"/>
      <c r="NDU633" s="34"/>
      <c r="NDV633" s="34"/>
      <c r="NDW633" s="34"/>
      <c r="NDX633" s="34"/>
      <c r="NDY633" s="34"/>
      <c r="NDZ633" s="34"/>
      <c r="NEA633" s="34"/>
      <c r="NEB633" s="34"/>
      <c r="NEC633" s="34"/>
      <c r="NED633" s="34"/>
      <c r="NEE633" s="34"/>
      <c r="NEF633" s="34"/>
      <c r="NEG633" s="34"/>
      <c r="NEH633" s="34"/>
      <c r="NEI633" s="34"/>
      <c r="NEJ633" s="34"/>
      <c r="NEK633" s="34"/>
      <c r="NEL633" s="34"/>
      <c r="NEM633" s="34"/>
      <c r="NEN633" s="34"/>
      <c r="NEO633" s="34"/>
      <c r="NEP633" s="34"/>
      <c r="NEQ633" s="34"/>
      <c r="NER633" s="34"/>
      <c r="NES633" s="34"/>
      <c r="NET633" s="34"/>
      <c r="NEU633" s="34"/>
      <c r="NEV633" s="34"/>
      <c r="NEW633" s="34"/>
      <c r="NEX633" s="34"/>
      <c r="NEY633" s="34"/>
      <c r="NEZ633" s="34"/>
      <c r="NFA633" s="34"/>
      <c r="NFB633" s="34"/>
      <c r="NFC633" s="34"/>
      <c r="NFD633" s="34"/>
      <c r="NFE633" s="34"/>
      <c r="NFF633" s="34"/>
      <c r="NFG633" s="34"/>
      <c r="NFH633" s="34"/>
      <c r="NFI633" s="34"/>
      <c r="NFJ633" s="34"/>
      <c r="NFK633" s="34"/>
      <c r="NFL633" s="34"/>
      <c r="NFM633" s="34"/>
      <c r="NFN633" s="34"/>
      <c r="NFO633" s="34"/>
      <c r="NFP633" s="34"/>
      <c r="NFQ633" s="34"/>
      <c r="NFR633" s="34"/>
      <c r="NFS633" s="34"/>
      <c r="NFT633" s="34"/>
      <c r="NFU633" s="34"/>
      <c r="NFV633" s="34"/>
      <c r="NFW633" s="34"/>
      <c r="NFX633" s="34"/>
      <c r="NFY633" s="34"/>
      <c r="NFZ633" s="34"/>
      <c r="NGA633" s="34"/>
      <c r="NGB633" s="34"/>
      <c r="NGC633" s="34"/>
      <c r="NGD633" s="34"/>
      <c r="NGE633" s="34"/>
      <c r="NGF633" s="34"/>
      <c r="NGG633" s="34"/>
      <c r="NGH633" s="34"/>
      <c r="NGI633" s="34"/>
      <c r="NGJ633" s="34"/>
      <c r="NGK633" s="34"/>
      <c r="NGL633" s="34"/>
      <c r="NGM633" s="34"/>
      <c r="NGN633" s="34"/>
      <c r="NGO633" s="34"/>
      <c r="NGP633" s="34"/>
      <c r="NGQ633" s="34"/>
      <c r="NGR633" s="34"/>
      <c r="NGS633" s="34"/>
      <c r="NGT633" s="34"/>
      <c r="NGU633" s="34"/>
      <c r="NGV633" s="34"/>
      <c r="NGW633" s="34"/>
      <c r="NGX633" s="34"/>
      <c r="NGY633" s="34"/>
      <c r="NGZ633" s="34"/>
      <c r="NHA633" s="34"/>
      <c r="NHB633" s="34"/>
      <c r="NHC633" s="34"/>
      <c r="NHD633" s="34"/>
      <c r="NHE633" s="34"/>
      <c r="NHF633" s="34"/>
      <c r="NHG633" s="34"/>
      <c r="NHH633" s="34"/>
      <c r="NHI633" s="34"/>
      <c r="NHJ633" s="34"/>
      <c r="NHK633" s="34"/>
      <c r="NHL633" s="34"/>
      <c r="NHM633" s="34"/>
      <c r="NHN633" s="34"/>
      <c r="NHO633" s="34"/>
      <c r="NHP633" s="34"/>
      <c r="NHQ633" s="34"/>
      <c r="NHR633" s="34"/>
      <c r="NHS633" s="34"/>
      <c r="NHT633" s="34"/>
      <c r="NHU633" s="34"/>
      <c r="NHV633" s="34"/>
      <c r="NHW633" s="34"/>
      <c r="NHX633" s="34"/>
      <c r="NHY633" s="34"/>
      <c r="NHZ633" s="34"/>
      <c r="NIA633" s="34"/>
      <c r="NIB633" s="34"/>
      <c r="NIC633" s="34"/>
      <c r="NID633" s="34"/>
      <c r="NIE633" s="34"/>
      <c r="NIF633" s="34"/>
      <c r="NIG633" s="34"/>
      <c r="NIH633" s="34"/>
      <c r="NII633" s="34"/>
      <c r="NIJ633" s="34"/>
      <c r="NIK633" s="34"/>
      <c r="NIL633" s="34"/>
      <c r="NIM633" s="34"/>
      <c r="NIN633" s="34"/>
      <c r="NIO633" s="34"/>
      <c r="NIP633" s="34"/>
      <c r="NIQ633" s="34"/>
      <c r="NIR633" s="34"/>
      <c r="NIS633" s="34"/>
      <c r="NIT633" s="34"/>
      <c r="NIU633" s="34"/>
      <c r="NIV633" s="34"/>
      <c r="NIW633" s="34"/>
      <c r="NIX633" s="34"/>
      <c r="NIY633" s="34"/>
      <c r="NIZ633" s="34"/>
      <c r="NJA633" s="34"/>
      <c r="NJB633" s="34"/>
      <c r="NJC633" s="34"/>
      <c r="NJD633" s="34"/>
      <c r="NJE633" s="34"/>
      <c r="NJF633" s="34"/>
      <c r="NJG633" s="34"/>
      <c r="NJH633" s="34"/>
      <c r="NJI633" s="34"/>
      <c r="NJJ633" s="34"/>
      <c r="NJK633" s="34"/>
      <c r="NJL633" s="34"/>
      <c r="NJM633" s="34"/>
      <c r="NJN633" s="34"/>
      <c r="NJO633" s="34"/>
      <c r="NJP633" s="34"/>
      <c r="NJQ633" s="34"/>
      <c r="NJR633" s="34"/>
      <c r="NJS633" s="34"/>
      <c r="NJT633" s="34"/>
      <c r="NJU633" s="34"/>
      <c r="NJV633" s="34"/>
      <c r="NJW633" s="34"/>
      <c r="NJX633" s="34"/>
      <c r="NJY633" s="34"/>
      <c r="NJZ633" s="34"/>
      <c r="NKA633" s="34"/>
      <c r="NKB633" s="34"/>
      <c r="NKC633" s="34"/>
      <c r="NKD633" s="34"/>
      <c r="NKE633" s="34"/>
      <c r="NKF633" s="34"/>
      <c r="NKG633" s="34"/>
      <c r="NKH633" s="34"/>
      <c r="NKI633" s="34"/>
      <c r="NKJ633" s="34"/>
      <c r="NKK633" s="34"/>
      <c r="NKL633" s="34"/>
      <c r="NKM633" s="34"/>
      <c r="NKN633" s="34"/>
      <c r="NKO633" s="34"/>
      <c r="NKP633" s="34"/>
      <c r="NKQ633" s="34"/>
      <c r="NKR633" s="34"/>
      <c r="NKS633" s="34"/>
      <c r="NKT633" s="34"/>
      <c r="NKU633" s="34"/>
      <c r="NKV633" s="34"/>
      <c r="NKW633" s="34"/>
      <c r="NKX633" s="34"/>
      <c r="NKY633" s="34"/>
      <c r="NKZ633" s="34"/>
      <c r="NLA633" s="34"/>
      <c r="NLB633" s="34"/>
      <c r="NLC633" s="34"/>
      <c r="NLD633" s="34"/>
      <c r="NLE633" s="34"/>
      <c r="NLF633" s="34"/>
      <c r="NLG633" s="34"/>
      <c r="NLH633" s="34"/>
      <c r="NLI633" s="34"/>
      <c r="NLJ633" s="34"/>
      <c r="NLK633" s="34"/>
      <c r="NLL633" s="34"/>
      <c r="NLM633" s="34"/>
      <c r="NLN633" s="34"/>
      <c r="NLO633" s="34"/>
      <c r="NLP633" s="34"/>
      <c r="NLQ633" s="34"/>
      <c r="NLR633" s="34"/>
      <c r="NLS633" s="34"/>
      <c r="NLT633" s="34"/>
      <c r="NLU633" s="34"/>
      <c r="NLV633" s="34"/>
      <c r="NLW633" s="34"/>
      <c r="NLX633" s="34"/>
      <c r="NLY633" s="34"/>
      <c r="NLZ633" s="34"/>
      <c r="NMA633" s="34"/>
      <c r="NMB633" s="34"/>
      <c r="NMC633" s="34"/>
      <c r="NMD633" s="34"/>
      <c r="NME633" s="34"/>
      <c r="NMF633" s="34"/>
      <c r="NMG633" s="34"/>
      <c r="NMH633" s="34"/>
      <c r="NMI633" s="34"/>
      <c r="NMJ633" s="34"/>
      <c r="NMK633" s="34"/>
      <c r="NML633" s="34"/>
      <c r="NMM633" s="34"/>
      <c r="NMN633" s="34"/>
      <c r="NMO633" s="34"/>
      <c r="NMP633" s="34"/>
      <c r="NMQ633" s="34"/>
      <c r="NMR633" s="34"/>
      <c r="NMS633" s="34"/>
      <c r="NMT633" s="34"/>
      <c r="NMU633" s="34"/>
      <c r="NMV633" s="34"/>
      <c r="NMW633" s="34"/>
      <c r="NMX633" s="34"/>
      <c r="NMY633" s="34"/>
      <c r="NMZ633" s="34"/>
      <c r="NNA633" s="34"/>
      <c r="NNB633" s="34"/>
      <c r="NNC633" s="34"/>
      <c r="NND633" s="34"/>
      <c r="NNE633" s="34"/>
      <c r="NNF633" s="34"/>
      <c r="NNG633" s="34"/>
      <c r="NNH633" s="34"/>
      <c r="NNI633" s="34"/>
      <c r="NNJ633" s="34"/>
      <c r="NNK633" s="34"/>
      <c r="NNL633" s="34"/>
      <c r="NNM633" s="34"/>
      <c r="NNN633" s="34"/>
      <c r="NNO633" s="34"/>
      <c r="NNP633" s="34"/>
      <c r="NNQ633" s="34"/>
      <c r="NNR633" s="34"/>
      <c r="NNS633" s="34"/>
      <c r="NNT633" s="34"/>
      <c r="NNU633" s="34"/>
      <c r="NNV633" s="34"/>
      <c r="NNW633" s="34"/>
      <c r="NNX633" s="34"/>
      <c r="NNY633" s="34"/>
      <c r="NNZ633" s="34"/>
      <c r="NOA633" s="34"/>
      <c r="NOB633" s="34"/>
      <c r="NOC633" s="34"/>
      <c r="NOD633" s="34"/>
      <c r="NOE633" s="34"/>
      <c r="NOF633" s="34"/>
      <c r="NOG633" s="34"/>
      <c r="NOH633" s="34"/>
      <c r="NOI633" s="34"/>
      <c r="NOJ633" s="34"/>
      <c r="NOK633" s="34"/>
      <c r="NOL633" s="34"/>
      <c r="NOM633" s="34"/>
      <c r="NON633" s="34"/>
      <c r="NOO633" s="34"/>
      <c r="NOP633" s="34"/>
      <c r="NOQ633" s="34"/>
      <c r="NOR633" s="34"/>
      <c r="NOS633" s="34"/>
      <c r="NOT633" s="34"/>
      <c r="NOU633" s="34"/>
      <c r="NOV633" s="34"/>
      <c r="NOW633" s="34"/>
      <c r="NOX633" s="34"/>
      <c r="NOY633" s="34"/>
      <c r="NOZ633" s="34"/>
      <c r="NPA633" s="34"/>
      <c r="NPB633" s="34"/>
      <c r="NPC633" s="34"/>
      <c r="NPD633" s="34"/>
      <c r="NPE633" s="34"/>
      <c r="NPF633" s="34"/>
      <c r="NPG633" s="34"/>
      <c r="NPH633" s="34"/>
      <c r="NPI633" s="34"/>
      <c r="NPJ633" s="34"/>
      <c r="NPK633" s="34"/>
      <c r="NPL633" s="34"/>
      <c r="NPM633" s="34"/>
      <c r="NPN633" s="34"/>
      <c r="NPO633" s="34"/>
      <c r="NPP633" s="34"/>
      <c r="NPQ633" s="34"/>
      <c r="NPR633" s="34"/>
      <c r="NPS633" s="34"/>
      <c r="NPT633" s="34"/>
      <c r="NPU633" s="34"/>
      <c r="NPV633" s="34"/>
      <c r="NPW633" s="34"/>
      <c r="NPX633" s="34"/>
      <c r="NPY633" s="34"/>
      <c r="NPZ633" s="34"/>
      <c r="NQA633" s="34"/>
      <c r="NQB633" s="34"/>
      <c r="NQC633" s="34"/>
      <c r="NQD633" s="34"/>
      <c r="NQE633" s="34"/>
      <c r="NQF633" s="34"/>
      <c r="NQG633" s="34"/>
      <c r="NQH633" s="34"/>
      <c r="NQI633" s="34"/>
      <c r="NQJ633" s="34"/>
      <c r="NQK633" s="34"/>
      <c r="NQL633" s="34"/>
      <c r="NQM633" s="34"/>
      <c r="NQN633" s="34"/>
      <c r="NQO633" s="34"/>
      <c r="NQP633" s="34"/>
      <c r="NQQ633" s="34"/>
      <c r="NQR633" s="34"/>
      <c r="NQS633" s="34"/>
      <c r="NQT633" s="34"/>
      <c r="NQU633" s="34"/>
      <c r="NQV633" s="34"/>
      <c r="NQW633" s="34"/>
      <c r="NQX633" s="34"/>
      <c r="NQY633" s="34"/>
      <c r="NQZ633" s="34"/>
      <c r="NRA633" s="34"/>
      <c r="NRB633" s="34"/>
      <c r="NRC633" s="34"/>
      <c r="NRD633" s="34"/>
      <c r="NRE633" s="34"/>
      <c r="NRF633" s="34"/>
      <c r="NRG633" s="34"/>
      <c r="NRH633" s="34"/>
      <c r="NRI633" s="34"/>
      <c r="NRJ633" s="34"/>
      <c r="NRK633" s="34"/>
      <c r="NRL633" s="34"/>
      <c r="NRM633" s="34"/>
      <c r="NRN633" s="34"/>
      <c r="NRO633" s="34"/>
      <c r="NRP633" s="34"/>
      <c r="NRQ633" s="34"/>
      <c r="NRR633" s="34"/>
      <c r="NRS633" s="34"/>
      <c r="NRT633" s="34"/>
      <c r="NRU633" s="34"/>
      <c r="NRV633" s="34"/>
      <c r="NRW633" s="34"/>
      <c r="NRX633" s="34"/>
      <c r="NRY633" s="34"/>
      <c r="NRZ633" s="34"/>
      <c r="NSA633" s="34"/>
      <c r="NSB633" s="34"/>
      <c r="NSC633" s="34"/>
      <c r="NSD633" s="34"/>
      <c r="NSE633" s="34"/>
      <c r="NSF633" s="34"/>
      <c r="NSG633" s="34"/>
      <c r="NSH633" s="34"/>
      <c r="NSI633" s="34"/>
      <c r="NSJ633" s="34"/>
      <c r="NSK633" s="34"/>
      <c r="NSL633" s="34"/>
      <c r="NSM633" s="34"/>
      <c r="NSN633" s="34"/>
      <c r="NSO633" s="34"/>
      <c r="NSP633" s="34"/>
      <c r="NSQ633" s="34"/>
      <c r="NSR633" s="34"/>
      <c r="NSS633" s="34"/>
      <c r="NST633" s="34"/>
      <c r="NSU633" s="34"/>
      <c r="NSV633" s="34"/>
      <c r="NSW633" s="34"/>
      <c r="NSX633" s="34"/>
      <c r="NSY633" s="34"/>
      <c r="NSZ633" s="34"/>
      <c r="NTA633" s="34"/>
      <c r="NTB633" s="34"/>
      <c r="NTC633" s="34"/>
      <c r="NTD633" s="34"/>
      <c r="NTE633" s="34"/>
      <c r="NTF633" s="34"/>
      <c r="NTG633" s="34"/>
      <c r="NTH633" s="34"/>
      <c r="NTI633" s="34"/>
      <c r="NTJ633" s="34"/>
      <c r="NTK633" s="34"/>
      <c r="NTL633" s="34"/>
      <c r="NTM633" s="34"/>
      <c r="NTN633" s="34"/>
      <c r="NTO633" s="34"/>
      <c r="NTP633" s="34"/>
      <c r="NTQ633" s="34"/>
      <c r="NTR633" s="34"/>
      <c r="NTS633" s="34"/>
      <c r="NTT633" s="34"/>
      <c r="NTU633" s="34"/>
      <c r="NTV633" s="34"/>
      <c r="NTW633" s="34"/>
      <c r="NTX633" s="34"/>
      <c r="NTY633" s="34"/>
      <c r="NTZ633" s="34"/>
      <c r="NUA633" s="34"/>
      <c r="NUB633" s="34"/>
      <c r="NUC633" s="34"/>
      <c r="NUD633" s="34"/>
      <c r="NUE633" s="34"/>
      <c r="NUF633" s="34"/>
      <c r="NUG633" s="34"/>
      <c r="NUH633" s="34"/>
      <c r="NUI633" s="34"/>
      <c r="NUJ633" s="34"/>
      <c r="NUK633" s="34"/>
      <c r="NUL633" s="34"/>
      <c r="NUM633" s="34"/>
      <c r="NUN633" s="34"/>
      <c r="NUO633" s="34"/>
      <c r="NUP633" s="34"/>
      <c r="NUQ633" s="34"/>
      <c r="NUR633" s="34"/>
      <c r="NUS633" s="34"/>
      <c r="NUT633" s="34"/>
      <c r="NUU633" s="34"/>
      <c r="NUV633" s="34"/>
      <c r="NUW633" s="34"/>
      <c r="NUX633" s="34"/>
      <c r="NUY633" s="34"/>
      <c r="NUZ633" s="34"/>
      <c r="NVA633" s="34"/>
      <c r="NVB633" s="34"/>
      <c r="NVC633" s="34"/>
      <c r="NVD633" s="34"/>
      <c r="NVE633" s="34"/>
      <c r="NVF633" s="34"/>
      <c r="NVG633" s="34"/>
      <c r="NVH633" s="34"/>
      <c r="NVI633" s="34"/>
      <c r="NVJ633" s="34"/>
      <c r="NVK633" s="34"/>
      <c r="NVL633" s="34"/>
      <c r="NVM633" s="34"/>
      <c r="NVN633" s="34"/>
      <c r="NVO633" s="34"/>
      <c r="NVP633" s="34"/>
      <c r="NVQ633" s="34"/>
      <c r="NVR633" s="34"/>
      <c r="NVS633" s="34"/>
      <c r="NVT633" s="34"/>
      <c r="NVU633" s="34"/>
      <c r="NVV633" s="34"/>
      <c r="NVW633" s="34"/>
      <c r="NVX633" s="34"/>
      <c r="NVY633" s="34"/>
      <c r="NVZ633" s="34"/>
      <c r="NWA633" s="34"/>
      <c r="NWB633" s="34"/>
      <c r="NWC633" s="34"/>
      <c r="NWD633" s="34"/>
      <c r="NWE633" s="34"/>
      <c r="NWF633" s="34"/>
      <c r="NWG633" s="34"/>
      <c r="NWH633" s="34"/>
      <c r="NWI633" s="34"/>
      <c r="NWJ633" s="34"/>
      <c r="NWK633" s="34"/>
      <c r="NWL633" s="34"/>
      <c r="NWM633" s="34"/>
      <c r="NWN633" s="34"/>
      <c r="NWO633" s="34"/>
      <c r="NWP633" s="34"/>
      <c r="NWQ633" s="34"/>
      <c r="NWR633" s="34"/>
      <c r="NWS633" s="34"/>
      <c r="NWT633" s="34"/>
      <c r="NWU633" s="34"/>
      <c r="NWV633" s="34"/>
      <c r="NWW633" s="34"/>
      <c r="NWX633" s="34"/>
      <c r="NWY633" s="34"/>
      <c r="NWZ633" s="34"/>
      <c r="NXA633" s="34"/>
      <c r="NXB633" s="34"/>
      <c r="NXC633" s="34"/>
      <c r="NXD633" s="34"/>
      <c r="NXE633" s="34"/>
      <c r="NXF633" s="34"/>
      <c r="NXG633" s="34"/>
      <c r="NXH633" s="34"/>
      <c r="NXI633" s="34"/>
      <c r="NXJ633" s="34"/>
      <c r="NXK633" s="34"/>
      <c r="NXL633" s="34"/>
      <c r="NXM633" s="34"/>
      <c r="NXN633" s="34"/>
      <c r="NXO633" s="34"/>
      <c r="NXP633" s="34"/>
      <c r="NXQ633" s="34"/>
      <c r="NXR633" s="34"/>
      <c r="NXS633" s="34"/>
      <c r="NXT633" s="34"/>
      <c r="NXU633" s="34"/>
      <c r="NXV633" s="34"/>
      <c r="NXW633" s="34"/>
      <c r="NXX633" s="34"/>
      <c r="NXY633" s="34"/>
      <c r="NXZ633" s="34"/>
      <c r="NYA633" s="34"/>
      <c r="NYB633" s="34"/>
      <c r="NYC633" s="34"/>
      <c r="NYD633" s="34"/>
      <c r="NYE633" s="34"/>
      <c r="NYF633" s="34"/>
      <c r="NYG633" s="34"/>
      <c r="NYH633" s="34"/>
      <c r="NYI633" s="34"/>
      <c r="NYJ633" s="34"/>
      <c r="NYK633" s="34"/>
      <c r="NYL633" s="34"/>
      <c r="NYM633" s="34"/>
      <c r="NYN633" s="34"/>
      <c r="NYO633" s="34"/>
      <c r="NYP633" s="34"/>
      <c r="NYQ633" s="34"/>
      <c r="NYR633" s="34"/>
      <c r="NYS633" s="34"/>
      <c r="NYT633" s="34"/>
      <c r="NYU633" s="34"/>
      <c r="NYV633" s="34"/>
      <c r="NYW633" s="34"/>
      <c r="NYX633" s="34"/>
      <c r="NYY633" s="34"/>
      <c r="NYZ633" s="34"/>
      <c r="NZA633" s="34"/>
      <c r="NZB633" s="34"/>
      <c r="NZC633" s="34"/>
      <c r="NZD633" s="34"/>
      <c r="NZE633" s="34"/>
      <c r="NZF633" s="34"/>
      <c r="NZG633" s="34"/>
      <c r="NZH633" s="34"/>
      <c r="NZI633" s="34"/>
      <c r="NZJ633" s="34"/>
      <c r="NZK633" s="34"/>
      <c r="NZL633" s="34"/>
      <c r="NZM633" s="34"/>
      <c r="NZN633" s="34"/>
      <c r="NZO633" s="34"/>
      <c r="NZP633" s="34"/>
      <c r="NZQ633" s="34"/>
      <c r="NZR633" s="34"/>
      <c r="NZS633" s="34"/>
      <c r="NZT633" s="34"/>
      <c r="NZU633" s="34"/>
      <c r="NZV633" s="34"/>
      <c r="NZW633" s="34"/>
      <c r="NZX633" s="34"/>
      <c r="NZY633" s="34"/>
      <c r="NZZ633" s="34"/>
      <c r="OAA633" s="34"/>
      <c r="OAB633" s="34"/>
      <c r="OAC633" s="34"/>
      <c r="OAD633" s="34"/>
      <c r="OAE633" s="34"/>
      <c r="OAF633" s="34"/>
      <c r="OAG633" s="34"/>
      <c r="OAH633" s="34"/>
      <c r="OAI633" s="34"/>
      <c r="OAJ633" s="34"/>
      <c r="OAK633" s="34"/>
      <c r="OAL633" s="34"/>
      <c r="OAM633" s="34"/>
      <c r="OAN633" s="34"/>
      <c r="OAO633" s="34"/>
      <c r="OAP633" s="34"/>
      <c r="OAQ633" s="34"/>
      <c r="OAR633" s="34"/>
      <c r="OAS633" s="34"/>
      <c r="OAT633" s="34"/>
      <c r="OAU633" s="34"/>
      <c r="OAV633" s="34"/>
      <c r="OAW633" s="34"/>
      <c r="OAX633" s="34"/>
      <c r="OAY633" s="34"/>
      <c r="OAZ633" s="34"/>
      <c r="OBA633" s="34"/>
      <c r="OBB633" s="34"/>
      <c r="OBC633" s="34"/>
      <c r="OBD633" s="34"/>
      <c r="OBE633" s="34"/>
      <c r="OBF633" s="34"/>
      <c r="OBG633" s="34"/>
      <c r="OBH633" s="34"/>
      <c r="OBI633" s="34"/>
      <c r="OBJ633" s="34"/>
      <c r="OBK633" s="34"/>
      <c r="OBL633" s="34"/>
      <c r="OBM633" s="34"/>
      <c r="OBN633" s="34"/>
      <c r="OBO633" s="34"/>
      <c r="OBP633" s="34"/>
      <c r="OBQ633" s="34"/>
      <c r="OBR633" s="34"/>
      <c r="OBS633" s="34"/>
      <c r="OBT633" s="34"/>
      <c r="OBU633" s="34"/>
      <c r="OBV633" s="34"/>
      <c r="OBW633" s="34"/>
      <c r="OBX633" s="34"/>
      <c r="OBY633" s="34"/>
      <c r="OBZ633" s="34"/>
      <c r="OCA633" s="34"/>
      <c r="OCB633" s="34"/>
      <c r="OCC633" s="34"/>
      <c r="OCD633" s="34"/>
      <c r="OCE633" s="34"/>
      <c r="OCF633" s="34"/>
      <c r="OCG633" s="34"/>
      <c r="OCH633" s="34"/>
      <c r="OCI633" s="34"/>
      <c r="OCJ633" s="34"/>
      <c r="OCK633" s="34"/>
      <c r="OCL633" s="34"/>
      <c r="OCM633" s="34"/>
      <c r="OCN633" s="34"/>
      <c r="OCO633" s="34"/>
      <c r="OCP633" s="34"/>
      <c r="OCQ633" s="34"/>
      <c r="OCR633" s="34"/>
      <c r="OCS633" s="34"/>
      <c r="OCT633" s="34"/>
      <c r="OCU633" s="34"/>
      <c r="OCV633" s="34"/>
      <c r="OCW633" s="34"/>
      <c r="OCX633" s="34"/>
      <c r="OCY633" s="34"/>
      <c r="OCZ633" s="34"/>
      <c r="ODA633" s="34"/>
      <c r="ODB633" s="34"/>
      <c r="ODC633" s="34"/>
      <c r="ODD633" s="34"/>
      <c r="ODE633" s="34"/>
      <c r="ODF633" s="34"/>
      <c r="ODG633" s="34"/>
      <c r="ODH633" s="34"/>
      <c r="ODI633" s="34"/>
      <c r="ODJ633" s="34"/>
      <c r="ODK633" s="34"/>
      <c r="ODL633" s="34"/>
      <c r="ODM633" s="34"/>
      <c r="ODN633" s="34"/>
      <c r="ODO633" s="34"/>
      <c r="ODP633" s="34"/>
      <c r="ODQ633" s="34"/>
      <c r="ODR633" s="34"/>
      <c r="ODS633" s="34"/>
      <c r="ODT633" s="34"/>
      <c r="ODU633" s="34"/>
      <c r="ODV633" s="34"/>
      <c r="ODW633" s="34"/>
      <c r="ODX633" s="34"/>
      <c r="ODY633" s="34"/>
      <c r="ODZ633" s="34"/>
      <c r="OEA633" s="34"/>
      <c r="OEB633" s="34"/>
      <c r="OEC633" s="34"/>
      <c r="OED633" s="34"/>
      <c r="OEE633" s="34"/>
      <c r="OEF633" s="34"/>
      <c r="OEG633" s="34"/>
      <c r="OEH633" s="34"/>
      <c r="OEI633" s="34"/>
      <c r="OEJ633" s="34"/>
      <c r="OEK633" s="34"/>
      <c r="OEL633" s="34"/>
      <c r="OEM633" s="34"/>
      <c r="OEN633" s="34"/>
      <c r="OEO633" s="34"/>
      <c r="OEP633" s="34"/>
      <c r="OEQ633" s="34"/>
      <c r="OER633" s="34"/>
      <c r="OES633" s="34"/>
      <c r="OET633" s="34"/>
      <c r="OEU633" s="34"/>
      <c r="OEV633" s="34"/>
      <c r="OEW633" s="34"/>
      <c r="OEX633" s="34"/>
      <c r="OEY633" s="34"/>
      <c r="OEZ633" s="34"/>
      <c r="OFA633" s="34"/>
      <c r="OFB633" s="34"/>
      <c r="OFC633" s="34"/>
      <c r="OFD633" s="34"/>
      <c r="OFE633" s="34"/>
      <c r="OFF633" s="34"/>
      <c r="OFG633" s="34"/>
      <c r="OFH633" s="34"/>
      <c r="OFI633" s="34"/>
      <c r="OFJ633" s="34"/>
      <c r="OFK633" s="34"/>
      <c r="OFL633" s="34"/>
      <c r="OFM633" s="34"/>
      <c r="OFN633" s="34"/>
      <c r="OFO633" s="34"/>
      <c r="OFP633" s="34"/>
      <c r="OFQ633" s="34"/>
      <c r="OFR633" s="34"/>
      <c r="OFS633" s="34"/>
      <c r="OFT633" s="34"/>
      <c r="OFU633" s="34"/>
      <c r="OFV633" s="34"/>
      <c r="OFW633" s="34"/>
      <c r="OFX633" s="34"/>
      <c r="OFY633" s="34"/>
      <c r="OFZ633" s="34"/>
      <c r="OGA633" s="34"/>
      <c r="OGB633" s="34"/>
      <c r="OGC633" s="34"/>
      <c r="OGD633" s="34"/>
      <c r="OGE633" s="34"/>
      <c r="OGF633" s="34"/>
      <c r="OGG633" s="34"/>
      <c r="OGH633" s="34"/>
      <c r="OGI633" s="34"/>
      <c r="OGJ633" s="34"/>
      <c r="OGK633" s="34"/>
      <c r="OGL633" s="34"/>
      <c r="OGM633" s="34"/>
      <c r="OGN633" s="34"/>
      <c r="OGO633" s="34"/>
      <c r="OGP633" s="34"/>
      <c r="OGQ633" s="34"/>
      <c r="OGR633" s="34"/>
      <c r="OGS633" s="34"/>
      <c r="OGT633" s="34"/>
      <c r="OGU633" s="34"/>
      <c r="OGV633" s="34"/>
      <c r="OGW633" s="34"/>
      <c r="OGX633" s="34"/>
      <c r="OGY633" s="34"/>
      <c r="OGZ633" s="34"/>
      <c r="OHA633" s="34"/>
      <c r="OHB633" s="34"/>
      <c r="OHC633" s="34"/>
      <c r="OHD633" s="34"/>
      <c r="OHE633" s="34"/>
      <c r="OHF633" s="34"/>
      <c r="OHG633" s="34"/>
      <c r="OHH633" s="34"/>
      <c r="OHI633" s="34"/>
      <c r="OHJ633" s="34"/>
      <c r="OHK633" s="34"/>
      <c r="OHL633" s="34"/>
      <c r="OHM633" s="34"/>
      <c r="OHN633" s="34"/>
      <c r="OHO633" s="34"/>
      <c r="OHP633" s="34"/>
      <c r="OHQ633" s="34"/>
      <c r="OHR633" s="34"/>
      <c r="OHS633" s="34"/>
      <c r="OHT633" s="34"/>
      <c r="OHU633" s="34"/>
      <c r="OHV633" s="34"/>
      <c r="OHW633" s="34"/>
      <c r="OHX633" s="34"/>
      <c r="OHY633" s="34"/>
      <c r="OHZ633" s="34"/>
      <c r="OIA633" s="34"/>
      <c r="OIB633" s="34"/>
      <c r="OIC633" s="34"/>
      <c r="OID633" s="34"/>
      <c r="OIE633" s="34"/>
      <c r="OIF633" s="34"/>
      <c r="OIG633" s="34"/>
      <c r="OIH633" s="34"/>
      <c r="OII633" s="34"/>
      <c r="OIJ633" s="34"/>
      <c r="OIK633" s="34"/>
      <c r="OIL633" s="34"/>
      <c r="OIM633" s="34"/>
      <c r="OIN633" s="34"/>
      <c r="OIO633" s="34"/>
      <c r="OIP633" s="34"/>
      <c r="OIQ633" s="34"/>
      <c r="OIR633" s="34"/>
      <c r="OIS633" s="34"/>
      <c r="OIT633" s="34"/>
      <c r="OIU633" s="34"/>
      <c r="OIV633" s="34"/>
      <c r="OIW633" s="34"/>
      <c r="OIX633" s="34"/>
      <c r="OIY633" s="34"/>
      <c r="OIZ633" s="34"/>
      <c r="OJA633" s="34"/>
      <c r="OJB633" s="34"/>
      <c r="OJC633" s="34"/>
      <c r="OJD633" s="34"/>
      <c r="OJE633" s="34"/>
      <c r="OJF633" s="34"/>
      <c r="OJG633" s="34"/>
      <c r="OJH633" s="34"/>
      <c r="OJI633" s="34"/>
      <c r="OJJ633" s="34"/>
      <c r="OJK633" s="34"/>
      <c r="OJL633" s="34"/>
      <c r="OJM633" s="34"/>
      <c r="OJN633" s="34"/>
      <c r="OJO633" s="34"/>
      <c r="OJP633" s="34"/>
      <c r="OJQ633" s="34"/>
      <c r="OJR633" s="34"/>
      <c r="OJS633" s="34"/>
      <c r="OJT633" s="34"/>
      <c r="OJU633" s="34"/>
      <c r="OJV633" s="34"/>
      <c r="OJW633" s="34"/>
      <c r="OJX633" s="34"/>
      <c r="OJY633" s="34"/>
      <c r="OJZ633" s="34"/>
      <c r="OKA633" s="34"/>
      <c r="OKB633" s="34"/>
      <c r="OKC633" s="34"/>
      <c r="OKD633" s="34"/>
      <c r="OKE633" s="34"/>
      <c r="OKF633" s="34"/>
      <c r="OKG633" s="34"/>
      <c r="OKH633" s="34"/>
      <c r="OKI633" s="34"/>
      <c r="OKJ633" s="34"/>
      <c r="OKK633" s="34"/>
      <c r="OKL633" s="34"/>
      <c r="OKM633" s="34"/>
      <c r="OKN633" s="34"/>
      <c r="OKO633" s="34"/>
      <c r="OKP633" s="34"/>
      <c r="OKQ633" s="34"/>
      <c r="OKR633" s="34"/>
      <c r="OKS633" s="34"/>
      <c r="OKT633" s="34"/>
      <c r="OKU633" s="34"/>
      <c r="OKV633" s="34"/>
      <c r="OKW633" s="34"/>
      <c r="OKX633" s="34"/>
      <c r="OKY633" s="34"/>
      <c r="OKZ633" s="34"/>
      <c r="OLA633" s="34"/>
      <c r="OLB633" s="34"/>
      <c r="OLC633" s="34"/>
      <c r="OLD633" s="34"/>
      <c r="OLE633" s="34"/>
      <c r="OLF633" s="34"/>
      <c r="OLG633" s="34"/>
      <c r="OLH633" s="34"/>
      <c r="OLI633" s="34"/>
      <c r="OLJ633" s="34"/>
      <c r="OLK633" s="34"/>
      <c r="OLL633" s="34"/>
      <c r="OLM633" s="34"/>
      <c r="OLN633" s="34"/>
      <c r="OLO633" s="34"/>
      <c r="OLP633" s="34"/>
      <c r="OLQ633" s="34"/>
      <c r="OLR633" s="34"/>
      <c r="OLS633" s="34"/>
      <c r="OLT633" s="34"/>
      <c r="OLU633" s="34"/>
      <c r="OLV633" s="34"/>
      <c r="OLW633" s="34"/>
      <c r="OLX633" s="34"/>
      <c r="OLY633" s="34"/>
      <c r="OLZ633" s="34"/>
      <c r="OMA633" s="34"/>
      <c r="OMB633" s="34"/>
      <c r="OMC633" s="34"/>
      <c r="OMD633" s="34"/>
      <c r="OME633" s="34"/>
      <c r="OMF633" s="34"/>
      <c r="OMG633" s="34"/>
      <c r="OMH633" s="34"/>
      <c r="OMI633" s="34"/>
      <c r="OMJ633" s="34"/>
      <c r="OMK633" s="34"/>
      <c r="OML633" s="34"/>
      <c r="OMM633" s="34"/>
      <c r="OMN633" s="34"/>
      <c r="OMO633" s="34"/>
      <c r="OMP633" s="34"/>
      <c r="OMQ633" s="34"/>
      <c r="OMR633" s="34"/>
      <c r="OMS633" s="34"/>
      <c r="OMT633" s="34"/>
      <c r="OMU633" s="34"/>
      <c r="OMV633" s="34"/>
      <c r="OMW633" s="34"/>
      <c r="OMX633" s="34"/>
      <c r="OMY633" s="34"/>
      <c r="OMZ633" s="34"/>
      <c r="ONA633" s="34"/>
      <c r="ONB633" s="34"/>
      <c r="ONC633" s="34"/>
      <c r="OND633" s="34"/>
      <c r="ONE633" s="34"/>
      <c r="ONF633" s="34"/>
      <c r="ONG633" s="34"/>
      <c r="ONH633" s="34"/>
      <c r="ONI633" s="34"/>
      <c r="ONJ633" s="34"/>
      <c r="ONK633" s="34"/>
      <c r="ONL633" s="34"/>
      <c r="ONM633" s="34"/>
      <c r="ONN633" s="34"/>
      <c r="ONO633" s="34"/>
      <c r="ONP633" s="34"/>
      <c r="ONQ633" s="34"/>
      <c r="ONR633" s="34"/>
      <c r="ONS633" s="34"/>
      <c r="ONT633" s="34"/>
      <c r="ONU633" s="34"/>
      <c r="ONV633" s="34"/>
      <c r="ONW633" s="34"/>
      <c r="ONX633" s="34"/>
      <c r="ONY633" s="34"/>
      <c r="ONZ633" s="34"/>
      <c r="OOA633" s="34"/>
      <c r="OOB633" s="34"/>
      <c r="OOC633" s="34"/>
      <c r="OOD633" s="34"/>
      <c r="OOE633" s="34"/>
      <c r="OOF633" s="34"/>
      <c r="OOG633" s="34"/>
      <c r="OOH633" s="34"/>
      <c r="OOI633" s="34"/>
      <c r="OOJ633" s="34"/>
      <c r="OOK633" s="34"/>
      <c r="OOL633" s="34"/>
      <c r="OOM633" s="34"/>
      <c r="OON633" s="34"/>
      <c r="OOO633" s="34"/>
      <c r="OOP633" s="34"/>
      <c r="OOQ633" s="34"/>
      <c r="OOR633" s="34"/>
      <c r="OOS633" s="34"/>
      <c r="OOT633" s="34"/>
      <c r="OOU633" s="34"/>
      <c r="OOV633" s="34"/>
      <c r="OOW633" s="34"/>
      <c r="OOX633" s="34"/>
      <c r="OOY633" s="34"/>
      <c r="OOZ633" s="34"/>
      <c r="OPA633" s="34"/>
      <c r="OPB633" s="34"/>
      <c r="OPC633" s="34"/>
      <c r="OPD633" s="34"/>
      <c r="OPE633" s="34"/>
      <c r="OPF633" s="34"/>
      <c r="OPG633" s="34"/>
      <c r="OPH633" s="34"/>
      <c r="OPI633" s="34"/>
      <c r="OPJ633" s="34"/>
      <c r="OPK633" s="34"/>
      <c r="OPL633" s="34"/>
      <c r="OPM633" s="34"/>
      <c r="OPN633" s="34"/>
      <c r="OPO633" s="34"/>
      <c r="OPP633" s="34"/>
      <c r="OPQ633" s="34"/>
      <c r="OPR633" s="34"/>
      <c r="OPS633" s="34"/>
      <c r="OPT633" s="34"/>
      <c r="OPU633" s="34"/>
      <c r="OPV633" s="34"/>
      <c r="OPW633" s="34"/>
      <c r="OPX633" s="34"/>
      <c r="OPY633" s="34"/>
      <c r="OPZ633" s="34"/>
      <c r="OQA633" s="34"/>
      <c r="OQB633" s="34"/>
      <c r="OQC633" s="34"/>
      <c r="OQD633" s="34"/>
      <c r="OQE633" s="34"/>
      <c r="OQF633" s="34"/>
      <c r="OQG633" s="34"/>
      <c r="OQH633" s="34"/>
      <c r="OQI633" s="34"/>
      <c r="OQJ633" s="34"/>
      <c r="OQK633" s="34"/>
      <c r="OQL633" s="34"/>
      <c r="OQM633" s="34"/>
      <c r="OQN633" s="34"/>
      <c r="OQO633" s="34"/>
      <c r="OQP633" s="34"/>
      <c r="OQQ633" s="34"/>
      <c r="OQR633" s="34"/>
      <c r="OQS633" s="34"/>
      <c r="OQT633" s="34"/>
      <c r="OQU633" s="34"/>
      <c r="OQV633" s="34"/>
      <c r="OQW633" s="34"/>
      <c r="OQX633" s="34"/>
      <c r="OQY633" s="34"/>
      <c r="OQZ633" s="34"/>
      <c r="ORA633" s="34"/>
      <c r="ORB633" s="34"/>
      <c r="ORC633" s="34"/>
      <c r="ORD633" s="34"/>
      <c r="ORE633" s="34"/>
      <c r="ORF633" s="34"/>
      <c r="ORG633" s="34"/>
      <c r="ORH633" s="34"/>
      <c r="ORI633" s="34"/>
      <c r="ORJ633" s="34"/>
      <c r="ORK633" s="34"/>
      <c r="ORL633" s="34"/>
      <c r="ORM633" s="34"/>
      <c r="ORN633" s="34"/>
      <c r="ORO633" s="34"/>
      <c r="ORP633" s="34"/>
      <c r="ORQ633" s="34"/>
      <c r="ORR633" s="34"/>
      <c r="ORS633" s="34"/>
      <c r="ORT633" s="34"/>
      <c r="ORU633" s="34"/>
      <c r="ORV633" s="34"/>
      <c r="ORW633" s="34"/>
      <c r="ORX633" s="34"/>
      <c r="ORY633" s="34"/>
      <c r="ORZ633" s="34"/>
      <c r="OSA633" s="34"/>
      <c r="OSB633" s="34"/>
      <c r="OSC633" s="34"/>
      <c r="OSD633" s="34"/>
      <c r="OSE633" s="34"/>
      <c r="OSF633" s="34"/>
      <c r="OSG633" s="34"/>
      <c r="OSH633" s="34"/>
      <c r="OSI633" s="34"/>
      <c r="OSJ633" s="34"/>
      <c r="OSK633" s="34"/>
      <c r="OSL633" s="34"/>
      <c r="OSM633" s="34"/>
      <c r="OSN633" s="34"/>
      <c r="OSO633" s="34"/>
      <c r="OSP633" s="34"/>
      <c r="OSQ633" s="34"/>
      <c r="OSR633" s="34"/>
      <c r="OSS633" s="34"/>
      <c r="OST633" s="34"/>
      <c r="OSU633" s="34"/>
      <c r="OSV633" s="34"/>
      <c r="OSW633" s="34"/>
      <c r="OSX633" s="34"/>
      <c r="OSY633" s="34"/>
      <c r="OSZ633" s="34"/>
      <c r="OTA633" s="34"/>
      <c r="OTB633" s="34"/>
      <c r="OTC633" s="34"/>
      <c r="OTD633" s="34"/>
      <c r="OTE633" s="34"/>
      <c r="OTF633" s="34"/>
      <c r="OTG633" s="34"/>
      <c r="OTH633" s="34"/>
      <c r="OTI633" s="34"/>
      <c r="OTJ633" s="34"/>
      <c r="OTK633" s="34"/>
      <c r="OTL633" s="34"/>
      <c r="OTM633" s="34"/>
      <c r="OTN633" s="34"/>
      <c r="OTO633" s="34"/>
      <c r="OTP633" s="34"/>
      <c r="OTQ633" s="34"/>
      <c r="OTR633" s="34"/>
      <c r="OTS633" s="34"/>
      <c r="OTT633" s="34"/>
      <c r="OTU633" s="34"/>
      <c r="OTV633" s="34"/>
      <c r="OTW633" s="34"/>
      <c r="OTX633" s="34"/>
      <c r="OTY633" s="34"/>
      <c r="OTZ633" s="34"/>
      <c r="OUA633" s="34"/>
      <c r="OUB633" s="34"/>
      <c r="OUC633" s="34"/>
      <c r="OUD633" s="34"/>
      <c r="OUE633" s="34"/>
      <c r="OUF633" s="34"/>
      <c r="OUG633" s="34"/>
      <c r="OUH633" s="34"/>
      <c r="OUI633" s="34"/>
      <c r="OUJ633" s="34"/>
      <c r="OUK633" s="34"/>
      <c r="OUL633" s="34"/>
      <c r="OUM633" s="34"/>
      <c r="OUN633" s="34"/>
      <c r="OUO633" s="34"/>
      <c r="OUP633" s="34"/>
      <c r="OUQ633" s="34"/>
      <c r="OUR633" s="34"/>
      <c r="OUS633" s="34"/>
      <c r="OUT633" s="34"/>
      <c r="OUU633" s="34"/>
      <c r="OUV633" s="34"/>
      <c r="OUW633" s="34"/>
      <c r="OUX633" s="34"/>
      <c r="OUY633" s="34"/>
      <c r="OUZ633" s="34"/>
      <c r="OVA633" s="34"/>
      <c r="OVB633" s="34"/>
      <c r="OVC633" s="34"/>
      <c r="OVD633" s="34"/>
      <c r="OVE633" s="34"/>
      <c r="OVF633" s="34"/>
      <c r="OVG633" s="34"/>
      <c r="OVH633" s="34"/>
      <c r="OVI633" s="34"/>
      <c r="OVJ633" s="34"/>
      <c r="OVK633" s="34"/>
      <c r="OVL633" s="34"/>
      <c r="OVM633" s="34"/>
      <c r="OVN633" s="34"/>
      <c r="OVO633" s="34"/>
      <c r="OVP633" s="34"/>
      <c r="OVQ633" s="34"/>
      <c r="OVR633" s="34"/>
      <c r="OVS633" s="34"/>
      <c r="OVT633" s="34"/>
      <c r="OVU633" s="34"/>
      <c r="OVV633" s="34"/>
      <c r="OVW633" s="34"/>
      <c r="OVX633" s="34"/>
      <c r="OVY633" s="34"/>
      <c r="OVZ633" s="34"/>
      <c r="OWA633" s="34"/>
      <c r="OWB633" s="34"/>
      <c r="OWC633" s="34"/>
      <c r="OWD633" s="34"/>
      <c r="OWE633" s="34"/>
      <c r="OWF633" s="34"/>
      <c r="OWG633" s="34"/>
      <c r="OWH633" s="34"/>
      <c r="OWI633" s="34"/>
      <c r="OWJ633" s="34"/>
      <c r="OWK633" s="34"/>
      <c r="OWL633" s="34"/>
      <c r="OWM633" s="34"/>
      <c r="OWN633" s="34"/>
      <c r="OWO633" s="34"/>
      <c r="OWP633" s="34"/>
      <c r="OWQ633" s="34"/>
      <c r="OWR633" s="34"/>
      <c r="OWS633" s="34"/>
      <c r="OWT633" s="34"/>
      <c r="OWU633" s="34"/>
      <c r="OWV633" s="34"/>
      <c r="OWW633" s="34"/>
      <c r="OWX633" s="34"/>
      <c r="OWY633" s="34"/>
      <c r="OWZ633" s="34"/>
      <c r="OXA633" s="34"/>
      <c r="OXB633" s="34"/>
      <c r="OXC633" s="34"/>
      <c r="OXD633" s="34"/>
      <c r="OXE633" s="34"/>
      <c r="OXF633" s="34"/>
      <c r="OXG633" s="34"/>
      <c r="OXH633" s="34"/>
      <c r="OXI633" s="34"/>
      <c r="OXJ633" s="34"/>
      <c r="OXK633" s="34"/>
      <c r="OXL633" s="34"/>
      <c r="OXM633" s="34"/>
      <c r="OXN633" s="34"/>
      <c r="OXO633" s="34"/>
      <c r="OXP633" s="34"/>
      <c r="OXQ633" s="34"/>
      <c r="OXR633" s="34"/>
      <c r="OXS633" s="34"/>
      <c r="OXT633" s="34"/>
      <c r="OXU633" s="34"/>
      <c r="OXV633" s="34"/>
      <c r="OXW633" s="34"/>
      <c r="OXX633" s="34"/>
      <c r="OXY633" s="34"/>
      <c r="OXZ633" s="34"/>
      <c r="OYA633" s="34"/>
      <c r="OYB633" s="34"/>
      <c r="OYC633" s="34"/>
      <c r="OYD633" s="34"/>
      <c r="OYE633" s="34"/>
      <c r="OYF633" s="34"/>
      <c r="OYG633" s="34"/>
      <c r="OYH633" s="34"/>
      <c r="OYI633" s="34"/>
      <c r="OYJ633" s="34"/>
      <c r="OYK633" s="34"/>
      <c r="OYL633" s="34"/>
      <c r="OYM633" s="34"/>
      <c r="OYN633" s="34"/>
      <c r="OYO633" s="34"/>
      <c r="OYP633" s="34"/>
      <c r="OYQ633" s="34"/>
      <c r="OYR633" s="34"/>
      <c r="OYS633" s="34"/>
      <c r="OYT633" s="34"/>
      <c r="OYU633" s="34"/>
      <c r="OYV633" s="34"/>
      <c r="OYW633" s="34"/>
      <c r="OYX633" s="34"/>
      <c r="OYY633" s="34"/>
      <c r="OYZ633" s="34"/>
      <c r="OZA633" s="34"/>
      <c r="OZB633" s="34"/>
      <c r="OZC633" s="34"/>
      <c r="OZD633" s="34"/>
      <c r="OZE633" s="34"/>
      <c r="OZF633" s="34"/>
      <c r="OZG633" s="34"/>
      <c r="OZH633" s="34"/>
      <c r="OZI633" s="34"/>
      <c r="OZJ633" s="34"/>
      <c r="OZK633" s="34"/>
      <c r="OZL633" s="34"/>
      <c r="OZM633" s="34"/>
      <c r="OZN633" s="34"/>
      <c r="OZO633" s="34"/>
      <c r="OZP633" s="34"/>
      <c r="OZQ633" s="34"/>
      <c r="OZR633" s="34"/>
      <c r="OZS633" s="34"/>
      <c r="OZT633" s="34"/>
      <c r="OZU633" s="34"/>
      <c r="OZV633" s="34"/>
      <c r="OZW633" s="34"/>
      <c r="OZX633" s="34"/>
      <c r="OZY633" s="34"/>
      <c r="OZZ633" s="34"/>
      <c r="PAA633" s="34"/>
      <c r="PAB633" s="34"/>
      <c r="PAC633" s="34"/>
      <c r="PAD633" s="34"/>
      <c r="PAE633" s="34"/>
      <c r="PAF633" s="34"/>
      <c r="PAG633" s="34"/>
      <c r="PAH633" s="34"/>
      <c r="PAI633" s="34"/>
      <c r="PAJ633" s="34"/>
      <c r="PAK633" s="34"/>
      <c r="PAL633" s="34"/>
      <c r="PAM633" s="34"/>
      <c r="PAN633" s="34"/>
      <c r="PAO633" s="34"/>
      <c r="PAP633" s="34"/>
      <c r="PAQ633" s="34"/>
      <c r="PAR633" s="34"/>
      <c r="PAS633" s="34"/>
      <c r="PAT633" s="34"/>
      <c r="PAU633" s="34"/>
      <c r="PAV633" s="34"/>
      <c r="PAW633" s="34"/>
      <c r="PAX633" s="34"/>
      <c r="PAY633" s="34"/>
      <c r="PAZ633" s="34"/>
      <c r="PBA633" s="34"/>
      <c r="PBB633" s="34"/>
      <c r="PBC633" s="34"/>
      <c r="PBD633" s="34"/>
      <c r="PBE633" s="34"/>
      <c r="PBF633" s="34"/>
      <c r="PBG633" s="34"/>
      <c r="PBH633" s="34"/>
      <c r="PBI633" s="34"/>
      <c r="PBJ633" s="34"/>
      <c r="PBK633" s="34"/>
      <c r="PBL633" s="34"/>
      <c r="PBM633" s="34"/>
      <c r="PBN633" s="34"/>
      <c r="PBO633" s="34"/>
      <c r="PBP633" s="34"/>
      <c r="PBQ633" s="34"/>
      <c r="PBR633" s="34"/>
      <c r="PBS633" s="34"/>
      <c r="PBT633" s="34"/>
      <c r="PBU633" s="34"/>
      <c r="PBV633" s="34"/>
      <c r="PBW633" s="34"/>
      <c r="PBX633" s="34"/>
      <c r="PBY633" s="34"/>
      <c r="PBZ633" s="34"/>
      <c r="PCA633" s="34"/>
      <c r="PCB633" s="34"/>
      <c r="PCC633" s="34"/>
      <c r="PCD633" s="34"/>
      <c r="PCE633" s="34"/>
      <c r="PCF633" s="34"/>
      <c r="PCG633" s="34"/>
      <c r="PCH633" s="34"/>
      <c r="PCI633" s="34"/>
      <c r="PCJ633" s="34"/>
      <c r="PCK633" s="34"/>
      <c r="PCL633" s="34"/>
      <c r="PCM633" s="34"/>
      <c r="PCN633" s="34"/>
      <c r="PCO633" s="34"/>
      <c r="PCP633" s="34"/>
      <c r="PCQ633" s="34"/>
      <c r="PCR633" s="34"/>
      <c r="PCS633" s="34"/>
      <c r="PCT633" s="34"/>
      <c r="PCU633" s="34"/>
      <c r="PCV633" s="34"/>
      <c r="PCW633" s="34"/>
      <c r="PCX633" s="34"/>
      <c r="PCY633" s="34"/>
      <c r="PCZ633" s="34"/>
      <c r="PDA633" s="34"/>
      <c r="PDB633" s="34"/>
      <c r="PDC633" s="34"/>
      <c r="PDD633" s="34"/>
      <c r="PDE633" s="34"/>
      <c r="PDF633" s="34"/>
      <c r="PDG633" s="34"/>
      <c r="PDH633" s="34"/>
      <c r="PDI633" s="34"/>
      <c r="PDJ633" s="34"/>
      <c r="PDK633" s="34"/>
      <c r="PDL633" s="34"/>
      <c r="PDM633" s="34"/>
      <c r="PDN633" s="34"/>
      <c r="PDO633" s="34"/>
      <c r="PDP633" s="34"/>
      <c r="PDQ633" s="34"/>
      <c r="PDR633" s="34"/>
      <c r="PDS633" s="34"/>
      <c r="PDT633" s="34"/>
      <c r="PDU633" s="34"/>
      <c r="PDV633" s="34"/>
      <c r="PDW633" s="34"/>
      <c r="PDX633" s="34"/>
      <c r="PDY633" s="34"/>
      <c r="PDZ633" s="34"/>
      <c r="PEA633" s="34"/>
      <c r="PEB633" s="34"/>
      <c r="PEC633" s="34"/>
      <c r="PED633" s="34"/>
      <c r="PEE633" s="34"/>
      <c r="PEF633" s="34"/>
      <c r="PEG633" s="34"/>
      <c r="PEH633" s="34"/>
      <c r="PEI633" s="34"/>
      <c r="PEJ633" s="34"/>
      <c r="PEK633" s="34"/>
      <c r="PEL633" s="34"/>
      <c r="PEM633" s="34"/>
      <c r="PEN633" s="34"/>
      <c r="PEO633" s="34"/>
      <c r="PEP633" s="34"/>
      <c r="PEQ633" s="34"/>
      <c r="PER633" s="34"/>
      <c r="PES633" s="34"/>
      <c r="PET633" s="34"/>
      <c r="PEU633" s="34"/>
      <c r="PEV633" s="34"/>
      <c r="PEW633" s="34"/>
      <c r="PEX633" s="34"/>
      <c r="PEY633" s="34"/>
      <c r="PEZ633" s="34"/>
      <c r="PFA633" s="34"/>
      <c r="PFB633" s="34"/>
      <c r="PFC633" s="34"/>
      <c r="PFD633" s="34"/>
      <c r="PFE633" s="34"/>
      <c r="PFF633" s="34"/>
      <c r="PFG633" s="34"/>
      <c r="PFH633" s="34"/>
      <c r="PFI633" s="34"/>
      <c r="PFJ633" s="34"/>
      <c r="PFK633" s="34"/>
      <c r="PFL633" s="34"/>
      <c r="PFM633" s="34"/>
      <c r="PFN633" s="34"/>
      <c r="PFO633" s="34"/>
      <c r="PFP633" s="34"/>
      <c r="PFQ633" s="34"/>
      <c r="PFR633" s="34"/>
      <c r="PFS633" s="34"/>
      <c r="PFT633" s="34"/>
      <c r="PFU633" s="34"/>
      <c r="PFV633" s="34"/>
      <c r="PFW633" s="34"/>
      <c r="PFX633" s="34"/>
      <c r="PFY633" s="34"/>
      <c r="PFZ633" s="34"/>
      <c r="PGA633" s="34"/>
      <c r="PGB633" s="34"/>
      <c r="PGC633" s="34"/>
      <c r="PGD633" s="34"/>
      <c r="PGE633" s="34"/>
      <c r="PGF633" s="34"/>
      <c r="PGG633" s="34"/>
      <c r="PGH633" s="34"/>
      <c r="PGI633" s="34"/>
      <c r="PGJ633" s="34"/>
      <c r="PGK633" s="34"/>
      <c r="PGL633" s="34"/>
      <c r="PGM633" s="34"/>
      <c r="PGN633" s="34"/>
      <c r="PGO633" s="34"/>
      <c r="PGP633" s="34"/>
      <c r="PGQ633" s="34"/>
      <c r="PGR633" s="34"/>
      <c r="PGS633" s="34"/>
      <c r="PGT633" s="34"/>
      <c r="PGU633" s="34"/>
      <c r="PGV633" s="34"/>
      <c r="PGW633" s="34"/>
      <c r="PGX633" s="34"/>
      <c r="PGY633" s="34"/>
      <c r="PGZ633" s="34"/>
      <c r="PHA633" s="34"/>
      <c r="PHB633" s="34"/>
      <c r="PHC633" s="34"/>
      <c r="PHD633" s="34"/>
      <c r="PHE633" s="34"/>
      <c r="PHF633" s="34"/>
      <c r="PHG633" s="34"/>
      <c r="PHH633" s="34"/>
      <c r="PHI633" s="34"/>
      <c r="PHJ633" s="34"/>
      <c r="PHK633" s="34"/>
      <c r="PHL633" s="34"/>
      <c r="PHM633" s="34"/>
      <c r="PHN633" s="34"/>
      <c r="PHO633" s="34"/>
      <c r="PHP633" s="34"/>
      <c r="PHQ633" s="34"/>
      <c r="PHR633" s="34"/>
      <c r="PHS633" s="34"/>
      <c r="PHT633" s="34"/>
      <c r="PHU633" s="34"/>
      <c r="PHV633" s="34"/>
      <c r="PHW633" s="34"/>
      <c r="PHX633" s="34"/>
      <c r="PHY633" s="34"/>
      <c r="PHZ633" s="34"/>
      <c r="PIA633" s="34"/>
      <c r="PIB633" s="34"/>
      <c r="PIC633" s="34"/>
      <c r="PID633" s="34"/>
      <c r="PIE633" s="34"/>
      <c r="PIF633" s="34"/>
      <c r="PIG633" s="34"/>
      <c r="PIH633" s="34"/>
      <c r="PII633" s="34"/>
      <c r="PIJ633" s="34"/>
      <c r="PIK633" s="34"/>
      <c r="PIL633" s="34"/>
      <c r="PIM633" s="34"/>
      <c r="PIN633" s="34"/>
      <c r="PIO633" s="34"/>
      <c r="PIP633" s="34"/>
      <c r="PIQ633" s="34"/>
      <c r="PIR633" s="34"/>
      <c r="PIS633" s="34"/>
      <c r="PIT633" s="34"/>
      <c r="PIU633" s="34"/>
      <c r="PIV633" s="34"/>
      <c r="PIW633" s="34"/>
      <c r="PIX633" s="34"/>
      <c r="PIY633" s="34"/>
      <c r="PIZ633" s="34"/>
      <c r="PJA633" s="34"/>
      <c r="PJB633" s="34"/>
      <c r="PJC633" s="34"/>
      <c r="PJD633" s="34"/>
      <c r="PJE633" s="34"/>
      <c r="PJF633" s="34"/>
      <c r="PJG633" s="34"/>
      <c r="PJH633" s="34"/>
      <c r="PJI633" s="34"/>
      <c r="PJJ633" s="34"/>
      <c r="PJK633" s="34"/>
      <c r="PJL633" s="34"/>
      <c r="PJM633" s="34"/>
      <c r="PJN633" s="34"/>
      <c r="PJO633" s="34"/>
      <c r="PJP633" s="34"/>
      <c r="PJQ633" s="34"/>
      <c r="PJR633" s="34"/>
      <c r="PJS633" s="34"/>
      <c r="PJT633" s="34"/>
      <c r="PJU633" s="34"/>
      <c r="PJV633" s="34"/>
      <c r="PJW633" s="34"/>
      <c r="PJX633" s="34"/>
      <c r="PJY633" s="34"/>
      <c r="PJZ633" s="34"/>
      <c r="PKA633" s="34"/>
      <c r="PKB633" s="34"/>
      <c r="PKC633" s="34"/>
      <c r="PKD633" s="34"/>
      <c r="PKE633" s="34"/>
      <c r="PKF633" s="34"/>
      <c r="PKG633" s="34"/>
      <c r="PKH633" s="34"/>
      <c r="PKI633" s="34"/>
      <c r="PKJ633" s="34"/>
      <c r="PKK633" s="34"/>
      <c r="PKL633" s="34"/>
      <c r="PKM633" s="34"/>
      <c r="PKN633" s="34"/>
      <c r="PKO633" s="34"/>
      <c r="PKP633" s="34"/>
      <c r="PKQ633" s="34"/>
      <c r="PKR633" s="34"/>
      <c r="PKS633" s="34"/>
      <c r="PKT633" s="34"/>
      <c r="PKU633" s="34"/>
      <c r="PKV633" s="34"/>
      <c r="PKW633" s="34"/>
      <c r="PKX633" s="34"/>
      <c r="PKY633" s="34"/>
      <c r="PKZ633" s="34"/>
      <c r="PLA633" s="34"/>
      <c r="PLB633" s="34"/>
      <c r="PLC633" s="34"/>
      <c r="PLD633" s="34"/>
      <c r="PLE633" s="34"/>
      <c r="PLF633" s="34"/>
      <c r="PLG633" s="34"/>
      <c r="PLH633" s="34"/>
      <c r="PLI633" s="34"/>
      <c r="PLJ633" s="34"/>
      <c r="PLK633" s="34"/>
      <c r="PLL633" s="34"/>
      <c r="PLM633" s="34"/>
      <c r="PLN633" s="34"/>
      <c r="PLO633" s="34"/>
      <c r="PLP633" s="34"/>
      <c r="PLQ633" s="34"/>
      <c r="PLR633" s="34"/>
      <c r="PLS633" s="34"/>
      <c r="PLT633" s="34"/>
      <c r="PLU633" s="34"/>
      <c r="PLV633" s="34"/>
      <c r="PLW633" s="34"/>
      <c r="PLX633" s="34"/>
      <c r="PLY633" s="34"/>
      <c r="PLZ633" s="34"/>
      <c r="PMA633" s="34"/>
      <c r="PMB633" s="34"/>
      <c r="PMC633" s="34"/>
      <c r="PMD633" s="34"/>
      <c r="PME633" s="34"/>
      <c r="PMF633" s="34"/>
      <c r="PMG633" s="34"/>
      <c r="PMH633" s="34"/>
      <c r="PMI633" s="34"/>
      <c r="PMJ633" s="34"/>
      <c r="PMK633" s="34"/>
      <c r="PML633" s="34"/>
      <c r="PMM633" s="34"/>
      <c r="PMN633" s="34"/>
      <c r="PMO633" s="34"/>
      <c r="PMP633" s="34"/>
      <c r="PMQ633" s="34"/>
      <c r="PMR633" s="34"/>
      <c r="PMS633" s="34"/>
      <c r="PMT633" s="34"/>
      <c r="PMU633" s="34"/>
      <c r="PMV633" s="34"/>
      <c r="PMW633" s="34"/>
      <c r="PMX633" s="34"/>
      <c r="PMY633" s="34"/>
      <c r="PMZ633" s="34"/>
      <c r="PNA633" s="34"/>
      <c r="PNB633" s="34"/>
      <c r="PNC633" s="34"/>
      <c r="PND633" s="34"/>
      <c r="PNE633" s="34"/>
      <c r="PNF633" s="34"/>
      <c r="PNG633" s="34"/>
      <c r="PNH633" s="34"/>
      <c r="PNI633" s="34"/>
      <c r="PNJ633" s="34"/>
      <c r="PNK633" s="34"/>
      <c r="PNL633" s="34"/>
      <c r="PNM633" s="34"/>
      <c r="PNN633" s="34"/>
      <c r="PNO633" s="34"/>
      <c r="PNP633" s="34"/>
      <c r="PNQ633" s="34"/>
      <c r="PNR633" s="34"/>
      <c r="PNS633" s="34"/>
      <c r="PNT633" s="34"/>
      <c r="PNU633" s="34"/>
      <c r="PNV633" s="34"/>
      <c r="PNW633" s="34"/>
      <c r="PNX633" s="34"/>
      <c r="PNY633" s="34"/>
      <c r="PNZ633" s="34"/>
      <c r="POA633" s="34"/>
      <c r="POB633" s="34"/>
      <c r="POC633" s="34"/>
      <c r="POD633" s="34"/>
      <c r="POE633" s="34"/>
      <c r="POF633" s="34"/>
      <c r="POG633" s="34"/>
      <c r="POH633" s="34"/>
      <c r="POI633" s="34"/>
      <c r="POJ633" s="34"/>
      <c r="POK633" s="34"/>
      <c r="POL633" s="34"/>
      <c r="POM633" s="34"/>
      <c r="PON633" s="34"/>
      <c r="POO633" s="34"/>
      <c r="POP633" s="34"/>
      <c r="POQ633" s="34"/>
      <c r="POR633" s="34"/>
      <c r="POS633" s="34"/>
      <c r="POT633" s="34"/>
      <c r="POU633" s="34"/>
      <c r="POV633" s="34"/>
      <c r="POW633" s="34"/>
      <c r="POX633" s="34"/>
      <c r="POY633" s="34"/>
      <c r="POZ633" s="34"/>
      <c r="PPA633" s="34"/>
      <c r="PPB633" s="34"/>
      <c r="PPC633" s="34"/>
      <c r="PPD633" s="34"/>
      <c r="PPE633" s="34"/>
      <c r="PPF633" s="34"/>
      <c r="PPG633" s="34"/>
      <c r="PPH633" s="34"/>
      <c r="PPI633" s="34"/>
      <c r="PPJ633" s="34"/>
      <c r="PPK633" s="34"/>
      <c r="PPL633" s="34"/>
      <c r="PPM633" s="34"/>
      <c r="PPN633" s="34"/>
      <c r="PPO633" s="34"/>
      <c r="PPP633" s="34"/>
      <c r="PPQ633" s="34"/>
      <c r="PPR633" s="34"/>
      <c r="PPS633" s="34"/>
      <c r="PPT633" s="34"/>
      <c r="PPU633" s="34"/>
      <c r="PPV633" s="34"/>
      <c r="PPW633" s="34"/>
      <c r="PPX633" s="34"/>
      <c r="PPY633" s="34"/>
      <c r="PPZ633" s="34"/>
      <c r="PQA633" s="34"/>
      <c r="PQB633" s="34"/>
      <c r="PQC633" s="34"/>
      <c r="PQD633" s="34"/>
      <c r="PQE633" s="34"/>
      <c r="PQF633" s="34"/>
      <c r="PQG633" s="34"/>
      <c r="PQH633" s="34"/>
      <c r="PQI633" s="34"/>
      <c r="PQJ633" s="34"/>
      <c r="PQK633" s="34"/>
      <c r="PQL633" s="34"/>
      <c r="PQM633" s="34"/>
      <c r="PQN633" s="34"/>
      <c r="PQO633" s="34"/>
      <c r="PQP633" s="34"/>
      <c r="PQQ633" s="34"/>
      <c r="PQR633" s="34"/>
      <c r="PQS633" s="34"/>
      <c r="PQT633" s="34"/>
      <c r="PQU633" s="34"/>
      <c r="PQV633" s="34"/>
      <c r="PQW633" s="34"/>
      <c r="PQX633" s="34"/>
      <c r="PQY633" s="34"/>
      <c r="PQZ633" s="34"/>
      <c r="PRA633" s="34"/>
      <c r="PRB633" s="34"/>
      <c r="PRC633" s="34"/>
      <c r="PRD633" s="34"/>
      <c r="PRE633" s="34"/>
      <c r="PRF633" s="34"/>
      <c r="PRG633" s="34"/>
      <c r="PRH633" s="34"/>
      <c r="PRI633" s="34"/>
      <c r="PRJ633" s="34"/>
      <c r="PRK633" s="34"/>
      <c r="PRL633" s="34"/>
      <c r="PRM633" s="34"/>
      <c r="PRN633" s="34"/>
      <c r="PRO633" s="34"/>
      <c r="PRP633" s="34"/>
      <c r="PRQ633" s="34"/>
      <c r="PRR633" s="34"/>
      <c r="PRS633" s="34"/>
      <c r="PRT633" s="34"/>
      <c r="PRU633" s="34"/>
      <c r="PRV633" s="34"/>
      <c r="PRW633" s="34"/>
      <c r="PRX633" s="34"/>
      <c r="PRY633" s="34"/>
      <c r="PRZ633" s="34"/>
      <c r="PSA633" s="34"/>
      <c r="PSB633" s="34"/>
      <c r="PSC633" s="34"/>
      <c r="PSD633" s="34"/>
      <c r="PSE633" s="34"/>
      <c r="PSF633" s="34"/>
      <c r="PSG633" s="34"/>
      <c r="PSH633" s="34"/>
      <c r="PSI633" s="34"/>
      <c r="PSJ633" s="34"/>
      <c r="PSK633" s="34"/>
      <c r="PSL633" s="34"/>
      <c r="PSM633" s="34"/>
      <c r="PSN633" s="34"/>
      <c r="PSO633" s="34"/>
      <c r="PSP633" s="34"/>
      <c r="PSQ633" s="34"/>
      <c r="PSR633" s="34"/>
      <c r="PSS633" s="34"/>
      <c r="PST633" s="34"/>
      <c r="PSU633" s="34"/>
      <c r="PSV633" s="34"/>
      <c r="PSW633" s="34"/>
      <c r="PSX633" s="34"/>
      <c r="PSY633" s="34"/>
      <c r="PSZ633" s="34"/>
      <c r="PTA633" s="34"/>
      <c r="PTB633" s="34"/>
      <c r="PTC633" s="34"/>
      <c r="PTD633" s="34"/>
      <c r="PTE633" s="34"/>
      <c r="PTF633" s="34"/>
      <c r="PTG633" s="34"/>
      <c r="PTH633" s="34"/>
      <c r="PTI633" s="34"/>
      <c r="PTJ633" s="34"/>
      <c r="PTK633" s="34"/>
      <c r="PTL633" s="34"/>
      <c r="PTM633" s="34"/>
      <c r="PTN633" s="34"/>
      <c r="PTO633" s="34"/>
      <c r="PTP633" s="34"/>
      <c r="PTQ633" s="34"/>
      <c r="PTR633" s="34"/>
      <c r="PTS633" s="34"/>
      <c r="PTT633" s="34"/>
      <c r="PTU633" s="34"/>
      <c r="PTV633" s="34"/>
      <c r="PTW633" s="34"/>
      <c r="PTX633" s="34"/>
      <c r="PTY633" s="34"/>
      <c r="PTZ633" s="34"/>
      <c r="PUA633" s="34"/>
      <c r="PUB633" s="34"/>
      <c r="PUC633" s="34"/>
      <c r="PUD633" s="34"/>
      <c r="PUE633" s="34"/>
      <c r="PUF633" s="34"/>
      <c r="PUG633" s="34"/>
      <c r="PUH633" s="34"/>
      <c r="PUI633" s="34"/>
      <c r="PUJ633" s="34"/>
      <c r="PUK633" s="34"/>
      <c r="PUL633" s="34"/>
      <c r="PUM633" s="34"/>
      <c r="PUN633" s="34"/>
      <c r="PUO633" s="34"/>
      <c r="PUP633" s="34"/>
      <c r="PUQ633" s="34"/>
      <c r="PUR633" s="34"/>
      <c r="PUS633" s="34"/>
      <c r="PUT633" s="34"/>
      <c r="PUU633" s="34"/>
      <c r="PUV633" s="34"/>
      <c r="PUW633" s="34"/>
      <c r="PUX633" s="34"/>
      <c r="PUY633" s="34"/>
      <c r="PUZ633" s="34"/>
      <c r="PVA633" s="34"/>
      <c r="PVB633" s="34"/>
      <c r="PVC633" s="34"/>
      <c r="PVD633" s="34"/>
      <c r="PVE633" s="34"/>
      <c r="PVF633" s="34"/>
      <c r="PVG633" s="34"/>
      <c r="PVH633" s="34"/>
      <c r="PVI633" s="34"/>
      <c r="PVJ633" s="34"/>
      <c r="PVK633" s="34"/>
      <c r="PVL633" s="34"/>
      <c r="PVM633" s="34"/>
      <c r="PVN633" s="34"/>
      <c r="PVO633" s="34"/>
      <c r="PVP633" s="34"/>
      <c r="PVQ633" s="34"/>
      <c r="PVR633" s="34"/>
      <c r="PVS633" s="34"/>
      <c r="PVT633" s="34"/>
      <c r="PVU633" s="34"/>
      <c r="PVV633" s="34"/>
      <c r="PVW633" s="34"/>
      <c r="PVX633" s="34"/>
      <c r="PVY633" s="34"/>
      <c r="PVZ633" s="34"/>
      <c r="PWA633" s="34"/>
      <c r="PWB633" s="34"/>
      <c r="PWC633" s="34"/>
      <c r="PWD633" s="34"/>
      <c r="PWE633" s="34"/>
      <c r="PWF633" s="34"/>
      <c r="PWG633" s="34"/>
      <c r="PWH633" s="34"/>
      <c r="PWI633" s="34"/>
      <c r="PWJ633" s="34"/>
      <c r="PWK633" s="34"/>
      <c r="PWL633" s="34"/>
      <c r="PWM633" s="34"/>
      <c r="PWN633" s="34"/>
      <c r="PWO633" s="34"/>
      <c r="PWP633" s="34"/>
      <c r="PWQ633" s="34"/>
      <c r="PWR633" s="34"/>
      <c r="PWS633" s="34"/>
      <c r="PWT633" s="34"/>
      <c r="PWU633" s="34"/>
      <c r="PWV633" s="34"/>
      <c r="PWW633" s="34"/>
      <c r="PWX633" s="34"/>
      <c r="PWY633" s="34"/>
      <c r="PWZ633" s="34"/>
      <c r="PXA633" s="34"/>
      <c r="PXB633" s="34"/>
      <c r="PXC633" s="34"/>
      <c r="PXD633" s="34"/>
      <c r="PXE633" s="34"/>
      <c r="PXF633" s="34"/>
      <c r="PXG633" s="34"/>
      <c r="PXH633" s="34"/>
      <c r="PXI633" s="34"/>
      <c r="PXJ633" s="34"/>
      <c r="PXK633" s="34"/>
      <c r="PXL633" s="34"/>
      <c r="PXM633" s="34"/>
      <c r="PXN633" s="34"/>
      <c r="PXO633" s="34"/>
      <c r="PXP633" s="34"/>
      <c r="PXQ633" s="34"/>
      <c r="PXR633" s="34"/>
      <c r="PXS633" s="34"/>
      <c r="PXT633" s="34"/>
      <c r="PXU633" s="34"/>
      <c r="PXV633" s="34"/>
      <c r="PXW633" s="34"/>
      <c r="PXX633" s="34"/>
      <c r="PXY633" s="34"/>
      <c r="PXZ633" s="34"/>
      <c r="PYA633" s="34"/>
      <c r="PYB633" s="34"/>
      <c r="PYC633" s="34"/>
      <c r="PYD633" s="34"/>
      <c r="PYE633" s="34"/>
      <c r="PYF633" s="34"/>
      <c r="PYG633" s="34"/>
      <c r="PYH633" s="34"/>
      <c r="PYI633" s="34"/>
      <c r="PYJ633" s="34"/>
      <c r="PYK633" s="34"/>
      <c r="PYL633" s="34"/>
      <c r="PYM633" s="34"/>
      <c r="PYN633" s="34"/>
      <c r="PYO633" s="34"/>
      <c r="PYP633" s="34"/>
      <c r="PYQ633" s="34"/>
      <c r="PYR633" s="34"/>
      <c r="PYS633" s="34"/>
      <c r="PYT633" s="34"/>
      <c r="PYU633" s="34"/>
      <c r="PYV633" s="34"/>
      <c r="PYW633" s="34"/>
      <c r="PYX633" s="34"/>
      <c r="PYY633" s="34"/>
      <c r="PYZ633" s="34"/>
      <c r="PZA633" s="34"/>
      <c r="PZB633" s="34"/>
      <c r="PZC633" s="34"/>
      <c r="PZD633" s="34"/>
      <c r="PZE633" s="34"/>
      <c r="PZF633" s="34"/>
      <c r="PZG633" s="34"/>
      <c r="PZH633" s="34"/>
      <c r="PZI633" s="34"/>
      <c r="PZJ633" s="34"/>
      <c r="PZK633" s="34"/>
      <c r="PZL633" s="34"/>
      <c r="PZM633" s="34"/>
      <c r="PZN633" s="34"/>
      <c r="PZO633" s="34"/>
      <c r="PZP633" s="34"/>
      <c r="PZQ633" s="34"/>
      <c r="PZR633" s="34"/>
      <c r="PZS633" s="34"/>
      <c r="PZT633" s="34"/>
      <c r="PZU633" s="34"/>
      <c r="PZV633" s="34"/>
      <c r="PZW633" s="34"/>
      <c r="PZX633" s="34"/>
      <c r="PZY633" s="34"/>
      <c r="PZZ633" s="34"/>
      <c r="QAA633" s="34"/>
      <c r="QAB633" s="34"/>
      <c r="QAC633" s="34"/>
      <c r="QAD633" s="34"/>
      <c r="QAE633" s="34"/>
      <c r="QAF633" s="34"/>
      <c r="QAG633" s="34"/>
      <c r="QAH633" s="34"/>
      <c r="QAI633" s="34"/>
      <c r="QAJ633" s="34"/>
      <c r="QAK633" s="34"/>
      <c r="QAL633" s="34"/>
      <c r="QAM633" s="34"/>
      <c r="QAN633" s="34"/>
      <c r="QAO633" s="34"/>
      <c r="QAP633" s="34"/>
      <c r="QAQ633" s="34"/>
      <c r="QAR633" s="34"/>
      <c r="QAS633" s="34"/>
      <c r="QAT633" s="34"/>
      <c r="QAU633" s="34"/>
      <c r="QAV633" s="34"/>
      <c r="QAW633" s="34"/>
      <c r="QAX633" s="34"/>
      <c r="QAY633" s="34"/>
      <c r="QAZ633" s="34"/>
      <c r="QBA633" s="34"/>
      <c r="QBB633" s="34"/>
      <c r="QBC633" s="34"/>
      <c r="QBD633" s="34"/>
      <c r="QBE633" s="34"/>
      <c r="QBF633" s="34"/>
      <c r="QBG633" s="34"/>
      <c r="QBH633" s="34"/>
      <c r="QBI633" s="34"/>
      <c r="QBJ633" s="34"/>
      <c r="QBK633" s="34"/>
      <c r="QBL633" s="34"/>
      <c r="QBM633" s="34"/>
      <c r="QBN633" s="34"/>
      <c r="QBO633" s="34"/>
      <c r="QBP633" s="34"/>
      <c r="QBQ633" s="34"/>
      <c r="QBR633" s="34"/>
      <c r="QBS633" s="34"/>
      <c r="QBT633" s="34"/>
      <c r="QBU633" s="34"/>
      <c r="QBV633" s="34"/>
      <c r="QBW633" s="34"/>
      <c r="QBX633" s="34"/>
      <c r="QBY633" s="34"/>
      <c r="QBZ633" s="34"/>
      <c r="QCA633" s="34"/>
      <c r="QCB633" s="34"/>
      <c r="QCC633" s="34"/>
      <c r="QCD633" s="34"/>
      <c r="QCE633" s="34"/>
      <c r="QCF633" s="34"/>
      <c r="QCG633" s="34"/>
      <c r="QCH633" s="34"/>
      <c r="QCI633" s="34"/>
      <c r="QCJ633" s="34"/>
      <c r="QCK633" s="34"/>
      <c r="QCL633" s="34"/>
      <c r="QCM633" s="34"/>
      <c r="QCN633" s="34"/>
      <c r="QCO633" s="34"/>
      <c r="QCP633" s="34"/>
      <c r="QCQ633" s="34"/>
      <c r="QCR633" s="34"/>
      <c r="QCS633" s="34"/>
      <c r="QCT633" s="34"/>
      <c r="QCU633" s="34"/>
      <c r="QCV633" s="34"/>
      <c r="QCW633" s="34"/>
      <c r="QCX633" s="34"/>
      <c r="QCY633" s="34"/>
      <c r="QCZ633" s="34"/>
      <c r="QDA633" s="34"/>
      <c r="QDB633" s="34"/>
      <c r="QDC633" s="34"/>
      <c r="QDD633" s="34"/>
      <c r="QDE633" s="34"/>
      <c r="QDF633" s="34"/>
      <c r="QDG633" s="34"/>
      <c r="QDH633" s="34"/>
      <c r="QDI633" s="34"/>
      <c r="QDJ633" s="34"/>
      <c r="QDK633" s="34"/>
      <c r="QDL633" s="34"/>
      <c r="QDM633" s="34"/>
      <c r="QDN633" s="34"/>
      <c r="QDO633" s="34"/>
      <c r="QDP633" s="34"/>
      <c r="QDQ633" s="34"/>
      <c r="QDR633" s="34"/>
      <c r="QDS633" s="34"/>
      <c r="QDT633" s="34"/>
      <c r="QDU633" s="34"/>
      <c r="QDV633" s="34"/>
      <c r="QDW633" s="34"/>
      <c r="QDX633" s="34"/>
      <c r="QDY633" s="34"/>
      <c r="QDZ633" s="34"/>
      <c r="QEA633" s="34"/>
      <c r="QEB633" s="34"/>
      <c r="QEC633" s="34"/>
      <c r="QED633" s="34"/>
      <c r="QEE633" s="34"/>
      <c r="QEF633" s="34"/>
      <c r="QEG633" s="34"/>
      <c r="QEH633" s="34"/>
      <c r="QEI633" s="34"/>
      <c r="QEJ633" s="34"/>
      <c r="QEK633" s="34"/>
      <c r="QEL633" s="34"/>
      <c r="QEM633" s="34"/>
      <c r="QEN633" s="34"/>
      <c r="QEO633" s="34"/>
      <c r="QEP633" s="34"/>
      <c r="QEQ633" s="34"/>
      <c r="QER633" s="34"/>
      <c r="QES633" s="34"/>
      <c r="QET633" s="34"/>
      <c r="QEU633" s="34"/>
      <c r="QEV633" s="34"/>
      <c r="QEW633" s="34"/>
      <c r="QEX633" s="34"/>
      <c r="QEY633" s="34"/>
      <c r="QEZ633" s="34"/>
      <c r="QFA633" s="34"/>
      <c r="QFB633" s="34"/>
      <c r="QFC633" s="34"/>
      <c r="QFD633" s="34"/>
      <c r="QFE633" s="34"/>
      <c r="QFF633" s="34"/>
      <c r="QFG633" s="34"/>
      <c r="QFH633" s="34"/>
      <c r="QFI633" s="34"/>
      <c r="QFJ633" s="34"/>
      <c r="QFK633" s="34"/>
      <c r="QFL633" s="34"/>
      <c r="QFM633" s="34"/>
      <c r="QFN633" s="34"/>
      <c r="QFO633" s="34"/>
      <c r="QFP633" s="34"/>
      <c r="QFQ633" s="34"/>
      <c r="QFR633" s="34"/>
      <c r="QFS633" s="34"/>
      <c r="QFT633" s="34"/>
      <c r="QFU633" s="34"/>
      <c r="QFV633" s="34"/>
      <c r="QFW633" s="34"/>
      <c r="QFX633" s="34"/>
      <c r="QFY633" s="34"/>
      <c r="QFZ633" s="34"/>
      <c r="QGA633" s="34"/>
      <c r="QGB633" s="34"/>
      <c r="QGC633" s="34"/>
      <c r="QGD633" s="34"/>
      <c r="QGE633" s="34"/>
      <c r="QGF633" s="34"/>
      <c r="QGG633" s="34"/>
      <c r="QGH633" s="34"/>
      <c r="QGI633" s="34"/>
      <c r="QGJ633" s="34"/>
      <c r="QGK633" s="34"/>
      <c r="QGL633" s="34"/>
      <c r="QGM633" s="34"/>
      <c r="QGN633" s="34"/>
      <c r="QGO633" s="34"/>
      <c r="QGP633" s="34"/>
      <c r="QGQ633" s="34"/>
      <c r="QGR633" s="34"/>
      <c r="QGS633" s="34"/>
      <c r="QGT633" s="34"/>
      <c r="QGU633" s="34"/>
      <c r="QGV633" s="34"/>
      <c r="QGW633" s="34"/>
      <c r="QGX633" s="34"/>
      <c r="QGY633" s="34"/>
      <c r="QGZ633" s="34"/>
      <c r="QHA633" s="34"/>
      <c r="QHB633" s="34"/>
      <c r="QHC633" s="34"/>
      <c r="QHD633" s="34"/>
      <c r="QHE633" s="34"/>
      <c r="QHF633" s="34"/>
      <c r="QHG633" s="34"/>
      <c r="QHH633" s="34"/>
      <c r="QHI633" s="34"/>
      <c r="QHJ633" s="34"/>
      <c r="QHK633" s="34"/>
      <c r="QHL633" s="34"/>
      <c r="QHM633" s="34"/>
      <c r="QHN633" s="34"/>
      <c r="QHO633" s="34"/>
      <c r="QHP633" s="34"/>
      <c r="QHQ633" s="34"/>
      <c r="QHR633" s="34"/>
      <c r="QHS633" s="34"/>
      <c r="QHT633" s="34"/>
      <c r="QHU633" s="34"/>
      <c r="QHV633" s="34"/>
      <c r="QHW633" s="34"/>
      <c r="QHX633" s="34"/>
      <c r="QHY633" s="34"/>
      <c r="QHZ633" s="34"/>
      <c r="QIA633" s="34"/>
      <c r="QIB633" s="34"/>
      <c r="QIC633" s="34"/>
      <c r="QID633" s="34"/>
      <c r="QIE633" s="34"/>
      <c r="QIF633" s="34"/>
      <c r="QIG633" s="34"/>
      <c r="QIH633" s="34"/>
      <c r="QII633" s="34"/>
      <c r="QIJ633" s="34"/>
      <c r="QIK633" s="34"/>
      <c r="QIL633" s="34"/>
      <c r="QIM633" s="34"/>
      <c r="QIN633" s="34"/>
      <c r="QIO633" s="34"/>
      <c r="QIP633" s="34"/>
      <c r="QIQ633" s="34"/>
      <c r="QIR633" s="34"/>
      <c r="QIS633" s="34"/>
      <c r="QIT633" s="34"/>
      <c r="QIU633" s="34"/>
      <c r="QIV633" s="34"/>
      <c r="QIW633" s="34"/>
      <c r="QIX633" s="34"/>
      <c r="QIY633" s="34"/>
      <c r="QIZ633" s="34"/>
      <c r="QJA633" s="34"/>
      <c r="QJB633" s="34"/>
      <c r="QJC633" s="34"/>
      <c r="QJD633" s="34"/>
      <c r="QJE633" s="34"/>
      <c r="QJF633" s="34"/>
      <c r="QJG633" s="34"/>
      <c r="QJH633" s="34"/>
      <c r="QJI633" s="34"/>
      <c r="QJJ633" s="34"/>
      <c r="QJK633" s="34"/>
      <c r="QJL633" s="34"/>
      <c r="QJM633" s="34"/>
      <c r="QJN633" s="34"/>
      <c r="QJO633" s="34"/>
      <c r="QJP633" s="34"/>
      <c r="QJQ633" s="34"/>
      <c r="QJR633" s="34"/>
      <c r="QJS633" s="34"/>
      <c r="QJT633" s="34"/>
      <c r="QJU633" s="34"/>
      <c r="QJV633" s="34"/>
      <c r="QJW633" s="34"/>
      <c r="QJX633" s="34"/>
      <c r="QJY633" s="34"/>
      <c r="QJZ633" s="34"/>
      <c r="QKA633" s="34"/>
      <c r="QKB633" s="34"/>
      <c r="QKC633" s="34"/>
      <c r="QKD633" s="34"/>
      <c r="QKE633" s="34"/>
      <c r="QKF633" s="34"/>
      <c r="QKG633" s="34"/>
      <c r="QKH633" s="34"/>
      <c r="QKI633" s="34"/>
      <c r="QKJ633" s="34"/>
      <c r="QKK633" s="34"/>
      <c r="QKL633" s="34"/>
      <c r="QKM633" s="34"/>
      <c r="QKN633" s="34"/>
      <c r="QKO633" s="34"/>
      <c r="QKP633" s="34"/>
      <c r="QKQ633" s="34"/>
      <c r="QKR633" s="34"/>
      <c r="QKS633" s="34"/>
      <c r="QKT633" s="34"/>
      <c r="QKU633" s="34"/>
      <c r="QKV633" s="34"/>
      <c r="QKW633" s="34"/>
      <c r="QKX633" s="34"/>
      <c r="QKY633" s="34"/>
      <c r="QKZ633" s="34"/>
      <c r="QLA633" s="34"/>
      <c r="QLB633" s="34"/>
      <c r="QLC633" s="34"/>
      <c r="QLD633" s="34"/>
      <c r="QLE633" s="34"/>
      <c r="QLF633" s="34"/>
      <c r="QLG633" s="34"/>
      <c r="QLH633" s="34"/>
      <c r="QLI633" s="34"/>
      <c r="QLJ633" s="34"/>
      <c r="QLK633" s="34"/>
      <c r="QLL633" s="34"/>
      <c r="QLM633" s="34"/>
      <c r="QLN633" s="34"/>
      <c r="QLO633" s="34"/>
      <c r="QLP633" s="34"/>
      <c r="QLQ633" s="34"/>
      <c r="QLR633" s="34"/>
      <c r="QLS633" s="34"/>
      <c r="QLT633" s="34"/>
      <c r="QLU633" s="34"/>
      <c r="QLV633" s="34"/>
      <c r="QLW633" s="34"/>
      <c r="QLX633" s="34"/>
      <c r="QLY633" s="34"/>
      <c r="QLZ633" s="34"/>
      <c r="QMA633" s="34"/>
      <c r="QMB633" s="34"/>
      <c r="QMC633" s="34"/>
      <c r="QMD633" s="34"/>
      <c r="QME633" s="34"/>
      <c r="QMF633" s="34"/>
      <c r="QMG633" s="34"/>
      <c r="QMH633" s="34"/>
      <c r="QMI633" s="34"/>
      <c r="QMJ633" s="34"/>
      <c r="QMK633" s="34"/>
      <c r="QML633" s="34"/>
      <c r="QMM633" s="34"/>
      <c r="QMN633" s="34"/>
      <c r="QMO633" s="34"/>
      <c r="QMP633" s="34"/>
      <c r="QMQ633" s="34"/>
      <c r="QMR633" s="34"/>
      <c r="QMS633" s="34"/>
      <c r="QMT633" s="34"/>
      <c r="QMU633" s="34"/>
      <c r="QMV633" s="34"/>
      <c r="QMW633" s="34"/>
      <c r="QMX633" s="34"/>
      <c r="QMY633" s="34"/>
      <c r="QMZ633" s="34"/>
      <c r="QNA633" s="34"/>
      <c r="QNB633" s="34"/>
      <c r="QNC633" s="34"/>
      <c r="QND633" s="34"/>
      <c r="QNE633" s="34"/>
      <c r="QNF633" s="34"/>
      <c r="QNG633" s="34"/>
      <c r="QNH633" s="34"/>
      <c r="QNI633" s="34"/>
      <c r="QNJ633" s="34"/>
      <c r="QNK633" s="34"/>
      <c r="QNL633" s="34"/>
      <c r="QNM633" s="34"/>
      <c r="QNN633" s="34"/>
      <c r="QNO633" s="34"/>
      <c r="QNP633" s="34"/>
      <c r="QNQ633" s="34"/>
      <c r="QNR633" s="34"/>
      <c r="QNS633" s="34"/>
      <c r="QNT633" s="34"/>
      <c r="QNU633" s="34"/>
      <c r="QNV633" s="34"/>
      <c r="QNW633" s="34"/>
      <c r="QNX633" s="34"/>
      <c r="QNY633" s="34"/>
      <c r="QNZ633" s="34"/>
      <c r="QOA633" s="34"/>
      <c r="QOB633" s="34"/>
      <c r="QOC633" s="34"/>
      <c r="QOD633" s="34"/>
      <c r="QOE633" s="34"/>
      <c r="QOF633" s="34"/>
      <c r="QOG633" s="34"/>
      <c r="QOH633" s="34"/>
      <c r="QOI633" s="34"/>
      <c r="QOJ633" s="34"/>
      <c r="QOK633" s="34"/>
      <c r="QOL633" s="34"/>
      <c r="QOM633" s="34"/>
      <c r="QON633" s="34"/>
      <c r="QOO633" s="34"/>
      <c r="QOP633" s="34"/>
      <c r="QOQ633" s="34"/>
      <c r="QOR633" s="34"/>
      <c r="QOS633" s="34"/>
      <c r="QOT633" s="34"/>
      <c r="QOU633" s="34"/>
      <c r="QOV633" s="34"/>
      <c r="QOW633" s="34"/>
      <c r="QOX633" s="34"/>
      <c r="QOY633" s="34"/>
      <c r="QOZ633" s="34"/>
      <c r="QPA633" s="34"/>
      <c r="QPB633" s="34"/>
      <c r="QPC633" s="34"/>
      <c r="QPD633" s="34"/>
      <c r="QPE633" s="34"/>
      <c r="QPF633" s="34"/>
      <c r="QPG633" s="34"/>
      <c r="QPH633" s="34"/>
      <c r="QPI633" s="34"/>
      <c r="QPJ633" s="34"/>
      <c r="QPK633" s="34"/>
      <c r="QPL633" s="34"/>
      <c r="QPM633" s="34"/>
      <c r="QPN633" s="34"/>
      <c r="QPO633" s="34"/>
      <c r="QPP633" s="34"/>
      <c r="QPQ633" s="34"/>
      <c r="QPR633" s="34"/>
      <c r="QPS633" s="34"/>
      <c r="QPT633" s="34"/>
      <c r="QPU633" s="34"/>
      <c r="QPV633" s="34"/>
      <c r="QPW633" s="34"/>
      <c r="QPX633" s="34"/>
      <c r="QPY633" s="34"/>
      <c r="QPZ633" s="34"/>
      <c r="QQA633" s="34"/>
      <c r="QQB633" s="34"/>
      <c r="QQC633" s="34"/>
      <c r="QQD633" s="34"/>
      <c r="QQE633" s="34"/>
      <c r="QQF633" s="34"/>
      <c r="QQG633" s="34"/>
      <c r="QQH633" s="34"/>
      <c r="QQI633" s="34"/>
      <c r="QQJ633" s="34"/>
      <c r="QQK633" s="34"/>
      <c r="QQL633" s="34"/>
      <c r="QQM633" s="34"/>
      <c r="QQN633" s="34"/>
      <c r="QQO633" s="34"/>
      <c r="QQP633" s="34"/>
      <c r="QQQ633" s="34"/>
      <c r="QQR633" s="34"/>
      <c r="QQS633" s="34"/>
      <c r="QQT633" s="34"/>
      <c r="QQU633" s="34"/>
      <c r="QQV633" s="34"/>
      <c r="QQW633" s="34"/>
      <c r="QQX633" s="34"/>
      <c r="QQY633" s="34"/>
      <c r="QQZ633" s="34"/>
      <c r="QRA633" s="34"/>
      <c r="QRB633" s="34"/>
      <c r="QRC633" s="34"/>
      <c r="QRD633" s="34"/>
      <c r="QRE633" s="34"/>
      <c r="QRF633" s="34"/>
      <c r="QRG633" s="34"/>
      <c r="QRH633" s="34"/>
      <c r="QRI633" s="34"/>
      <c r="QRJ633" s="34"/>
      <c r="QRK633" s="34"/>
      <c r="QRL633" s="34"/>
      <c r="QRM633" s="34"/>
      <c r="QRN633" s="34"/>
      <c r="QRO633" s="34"/>
      <c r="QRP633" s="34"/>
      <c r="QRQ633" s="34"/>
      <c r="QRR633" s="34"/>
      <c r="QRS633" s="34"/>
      <c r="QRT633" s="34"/>
      <c r="QRU633" s="34"/>
      <c r="QRV633" s="34"/>
      <c r="QRW633" s="34"/>
      <c r="QRX633" s="34"/>
      <c r="QRY633" s="34"/>
      <c r="QRZ633" s="34"/>
      <c r="QSA633" s="34"/>
      <c r="QSB633" s="34"/>
      <c r="QSC633" s="34"/>
      <c r="QSD633" s="34"/>
      <c r="QSE633" s="34"/>
      <c r="QSF633" s="34"/>
      <c r="QSG633" s="34"/>
      <c r="QSH633" s="34"/>
      <c r="QSI633" s="34"/>
      <c r="QSJ633" s="34"/>
      <c r="QSK633" s="34"/>
      <c r="QSL633" s="34"/>
      <c r="QSM633" s="34"/>
      <c r="QSN633" s="34"/>
      <c r="QSO633" s="34"/>
      <c r="QSP633" s="34"/>
      <c r="QSQ633" s="34"/>
      <c r="QSR633" s="34"/>
      <c r="QSS633" s="34"/>
      <c r="QST633" s="34"/>
      <c r="QSU633" s="34"/>
      <c r="QSV633" s="34"/>
      <c r="QSW633" s="34"/>
      <c r="QSX633" s="34"/>
      <c r="QSY633" s="34"/>
      <c r="QSZ633" s="34"/>
      <c r="QTA633" s="34"/>
      <c r="QTB633" s="34"/>
      <c r="QTC633" s="34"/>
      <c r="QTD633" s="34"/>
      <c r="QTE633" s="34"/>
      <c r="QTF633" s="34"/>
      <c r="QTG633" s="34"/>
      <c r="QTH633" s="34"/>
      <c r="QTI633" s="34"/>
      <c r="QTJ633" s="34"/>
      <c r="QTK633" s="34"/>
      <c r="QTL633" s="34"/>
      <c r="QTM633" s="34"/>
      <c r="QTN633" s="34"/>
      <c r="QTO633" s="34"/>
      <c r="QTP633" s="34"/>
      <c r="QTQ633" s="34"/>
      <c r="QTR633" s="34"/>
      <c r="QTS633" s="34"/>
      <c r="QTT633" s="34"/>
      <c r="QTU633" s="34"/>
      <c r="QTV633" s="34"/>
      <c r="QTW633" s="34"/>
      <c r="QTX633" s="34"/>
      <c r="QTY633" s="34"/>
      <c r="QTZ633" s="34"/>
      <c r="QUA633" s="34"/>
      <c r="QUB633" s="34"/>
      <c r="QUC633" s="34"/>
      <c r="QUD633" s="34"/>
      <c r="QUE633" s="34"/>
      <c r="QUF633" s="34"/>
      <c r="QUG633" s="34"/>
      <c r="QUH633" s="34"/>
      <c r="QUI633" s="34"/>
      <c r="QUJ633" s="34"/>
      <c r="QUK633" s="34"/>
      <c r="QUL633" s="34"/>
      <c r="QUM633" s="34"/>
      <c r="QUN633" s="34"/>
      <c r="QUO633" s="34"/>
      <c r="QUP633" s="34"/>
      <c r="QUQ633" s="34"/>
      <c r="QUR633" s="34"/>
      <c r="QUS633" s="34"/>
      <c r="QUT633" s="34"/>
      <c r="QUU633" s="34"/>
      <c r="QUV633" s="34"/>
      <c r="QUW633" s="34"/>
      <c r="QUX633" s="34"/>
      <c r="QUY633" s="34"/>
      <c r="QUZ633" s="34"/>
      <c r="QVA633" s="34"/>
      <c r="QVB633" s="34"/>
      <c r="QVC633" s="34"/>
      <c r="QVD633" s="34"/>
      <c r="QVE633" s="34"/>
      <c r="QVF633" s="34"/>
      <c r="QVG633" s="34"/>
      <c r="QVH633" s="34"/>
      <c r="QVI633" s="34"/>
      <c r="QVJ633" s="34"/>
      <c r="QVK633" s="34"/>
      <c r="QVL633" s="34"/>
      <c r="QVM633" s="34"/>
      <c r="QVN633" s="34"/>
      <c r="QVO633" s="34"/>
      <c r="QVP633" s="34"/>
      <c r="QVQ633" s="34"/>
      <c r="QVR633" s="34"/>
      <c r="QVS633" s="34"/>
      <c r="QVT633" s="34"/>
      <c r="QVU633" s="34"/>
      <c r="QVV633" s="34"/>
      <c r="QVW633" s="34"/>
      <c r="QVX633" s="34"/>
      <c r="QVY633" s="34"/>
      <c r="QVZ633" s="34"/>
      <c r="QWA633" s="34"/>
      <c r="QWB633" s="34"/>
      <c r="QWC633" s="34"/>
      <c r="QWD633" s="34"/>
      <c r="QWE633" s="34"/>
      <c r="QWF633" s="34"/>
      <c r="QWG633" s="34"/>
      <c r="QWH633" s="34"/>
      <c r="QWI633" s="34"/>
      <c r="QWJ633" s="34"/>
      <c r="QWK633" s="34"/>
      <c r="QWL633" s="34"/>
      <c r="QWM633" s="34"/>
      <c r="QWN633" s="34"/>
      <c r="QWO633" s="34"/>
      <c r="QWP633" s="34"/>
      <c r="QWQ633" s="34"/>
      <c r="QWR633" s="34"/>
      <c r="QWS633" s="34"/>
      <c r="QWT633" s="34"/>
      <c r="QWU633" s="34"/>
      <c r="QWV633" s="34"/>
      <c r="QWW633" s="34"/>
      <c r="QWX633" s="34"/>
      <c r="QWY633" s="34"/>
      <c r="QWZ633" s="34"/>
      <c r="QXA633" s="34"/>
      <c r="QXB633" s="34"/>
      <c r="QXC633" s="34"/>
      <c r="QXD633" s="34"/>
      <c r="QXE633" s="34"/>
      <c r="QXF633" s="34"/>
      <c r="QXG633" s="34"/>
      <c r="QXH633" s="34"/>
      <c r="QXI633" s="34"/>
      <c r="QXJ633" s="34"/>
      <c r="QXK633" s="34"/>
      <c r="QXL633" s="34"/>
      <c r="QXM633" s="34"/>
      <c r="QXN633" s="34"/>
      <c r="QXO633" s="34"/>
      <c r="QXP633" s="34"/>
      <c r="QXQ633" s="34"/>
      <c r="QXR633" s="34"/>
      <c r="QXS633" s="34"/>
      <c r="QXT633" s="34"/>
      <c r="QXU633" s="34"/>
      <c r="QXV633" s="34"/>
      <c r="QXW633" s="34"/>
      <c r="QXX633" s="34"/>
      <c r="QXY633" s="34"/>
      <c r="QXZ633" s="34"/>
      <c r="QYA633" s="34"/>
      <c r="QYB633" s="34"/>
      <c r="QYC633" s="34"/>
      <c r="QYD633" s="34"/>
      <c r="QYE633" s="34"/>
      <c r="QYF633" s="34"/>
      <c r="QYG633" s="34"/>
      <c r="QYH633" s="34"/>
      <c r="QYI633" s="34"/>
      <c r="QYJ633" s="34"/>
      <c r="QYK633" s="34"/>
      <c r="QYL633" s="34"/>
      <c r="QYM633" s="34"/>
      <c r="QYN633" s="34"/>
      <c r="QYO633" s="34"/>
      <c r="QYP633" s="34"/>
      <c r="QYQ633" s="34"/>
      <c r="QYR633" s="34"/>
      <c r="QYS633" s="34"/>
      <c r="QYT633" s="34"/>
      <c r="QYU633" s="34"/>
      <c r="QYV633" s="34"/>
      <c r="QYW633" s="34"/>
      <c r="QYX633" s="34"/>
      <c r="QYY633" s="34"/>
      <c r="QYZ633" s="34"/>
      <c r="QZA633" s="34"/>
      <c r="QZB633" s="34"/>
      <c r="QZC633" s="34"/>
      <c r="QZD633" s="34"/>
      <c r="QZE633" s="34"/>
      <c r="QZF633" s="34"/>
      <c r="QZG633" s="34"/>
      <c r="QZH633" s="34"/>
      <c r="QZI633" s="34"/>
      <c r="QZJ633" s="34"/>
      <c r="QZK633" s="34"/>
      <c r="QZL633" s="34"/>
      <c r="QZM633" s="34"/>
      <c r="QZN633" s="34"/>
      <c r="QZO633" s="34"/>
      <c r="QZP633" s="34"/>
      <c r="QZQ633" s="34"/>
      <c r="QZR633" s="34"/>
      <c r="QZS633" s="34"/>
      <c r="QZT633" s="34"/>
      <c r="QZU633" s="34"/>
      <c r="QZV633" s="34"/>
      <c r="QZW633" s="34"/>
      <c r="QZX633" s="34"/>
      <c r="QZY633" s="34"/>
      <c r="QZZ633" s="34"/>
      <c r="RAA633" s="34"/>
      <c r="RAB633" s="34"/>
      <c r="RAC633" s="34"/>
      <c r="RAD633" s="34"/>
      <c r="RAE633" s="34"/>
      <c r="RAF633" s="34"/>
      <c r="RAG633" s="34"/>
      <c r="RAH633" s="34"/>
      <c r="RAI633" s="34"/>
      <c r="RAJ633" s="34"/>
      <c r="RAK633" s="34"/>
      <c r="RAL633" s="34"/>
      <c r="RAM633" s="34"/>
      <c r="RAN633" s="34"/>
      <c r="RAO633" s="34"/>
      <c r="RAP633" s="34"/>
      <c r="RAQ633" s="34"/>
      <c r="RAR633" s="34"/>
      <c r="RAS633" s="34"/>
      <c r="RAT633" s="34"/>
      <c r="RAU633" s="34"/>
      <c r="RAV633" s="34"/>
      <c r="RAW633" s="34"/>
      <c r="RAX633" s="34"/>
      <c r="RAY633" s="34"/>
      <c r="RAZ633" s="34"/>
      <c r="RBA633" s="34"/>
      <c r="RBB633" s="34"/>
      <c r="RBC633" s="34"/>
      <c r="RBD633" s="34"/>
      <c r="RBE633" s="34"/>
      <c r="RBF633" s="34"/>
      <c r="RBG633" s="34"/>
      <c r="RBH633" s="34"/>
      <c r="RBI633" s="34"/>
      <c r="RBJ633" s="34"/>
      <c r="RBK633" s="34"/>
      <c r="RBL633" s="34"/>
      <c r="RBM633" s="34"/>
      <c r="RBN633" s="34"/>
      <c r="RBO633" s="34"/>
      <c r="RBP633" s="34"/>
      <c r="RBQ633" s="34"/>
      <c r="RBR633" s="34"/>
      <c r="RBS633" s="34"/>
      <c r="RBT633" s="34"/>
      <c r="RBU633" s="34"/>
      <c r="RBV633" s="34"/>
      <c r="RBW633" s="34"/>
      <c r="RBX633" s="34"/>
      <c r="RBY633" s="34"/>
      <c r="RBZ633" s="34"/>
      <c r="RCA633" s="34"/>
      <c r="RCB633" s="34"/>
      <c r="RCC633" s="34"/>
      <c r="RCD633" s="34"/>
      <c r="RCE633" s="34"/>
      <c r="RCF633" s="34"/>
      <c r="RCG633" s="34"/>
      <c r="RCH633" s="34"/>
      <c r="RCI633" s="34"/>
      <c r="RCJ633" s="34"/>
      <c r="RCK633" s="34"/>
      <c r="RCL633" s="34"/>
      <c r="RCM633" s="34"/>
      <c r="RCN633" s="34"/>
      <c r="RCO633" s="34"/>
      <c r="RCP633" s="34"/>
      <c r="RCQ633" s="34"/>
      <c r="RCR633" s="34"/>
      <c r="RCS633" s="34"/>
      <c r="RCT633" s="34"/>
      <c r="RCU633" s="34"/>
      <c r="RCV633" s="34"/>
      <c r="RCW633" s="34"/>
      <c r="RCX633" s="34"/>
      <c r="RCY633" s="34"/>
      <c r="RCZ633" s="34"/>
      <c r="RDA633" s="34"/>
      <c r="RDB633" s="34"/>
      <c r="RDC633" s="34"/>
      <c r="RDD633" s="34"/>
      <c r="RDE633" s="34"/>
      <c r="RDF633" s="34"/>
      <c r="RDG633" s="34"/>
      <c r="RDH633" s="34"/>
      <c r="RDI633" s="34"/>
      <c r="RDJ633" s="34"/>
      <c r="RDK633" s="34"/>
      <c r="RDL633" s="34"/>
      <c r="RDM633" s="34"/>
      <c r="RDN633" s="34"/>
      <c r="RDO633" s="34"/>
      <c r="RDP633" s="34"/>
      <c r="RDQ633" s="34"/>
      <c r="RDR633" s="34"/>
      <c r="RDS633" s="34"/>
      <c r="RDT633" s="34"/>
      <c r="RDU633" s="34"/>
      <c r="RDV633" s="34"/>
      <c r="RDW633" s="34"/>
      <c r="RDX633" s="34"/>
      <c r="RDY633" s="34"/>
      <c r="RDZ633" s="34"/>
      <c r="REA633" s="34"/>
      <c r="REB633" s="34"/>
      <c r="REC633" s="34"/>
      <c r="RED633" s="34"/>
      <c r="REE633" s="34"/>
      <c r="REF633" s="34"/>
      <c r="REG633" s="34"/>
      <c r="REH633" s="34"/>
      <c r="REI633" s="34"/>
      <c r="REJ633" s="34"/>
      <c r="REK633" s="34"/>
      <c r="REL633" s="34"/>
      <c r="REM633" s="34"/>
      <c r="REN633" s="34"/>
      <c r="REO633" s="34"/>
      <c r="REP633" s="34"/>
      <c r="REQ633" s="34"/>
      <c r="RER633" s="34"/>
      <c r="RES633" s="34"/>
      <c r="RET633" s="34"/>
      <c r="REU633" s="34"/>
      <c r="REV633" s="34"/>
      <c r="REW633" s="34"/>
      <c r="REX633" s="34"/>
      <c r="REY633" s="34"/>
      <c r="REZ633" s="34"/>
      <c r="RFA633" s="34"/>
      <c r="RFB633" s="34"/>
      <c r="RFC633" s="34"/>
      <c r="RFD633" s="34"/>
      <c r="RFE633" s="34"/>
      <c r="RFF633" s="34"/>
      <c r="RFG633" s="34"/>
      <c r="RFH633" s="34"/>
      <c r="RFI633" s="34"/>
      <c r="RFJ633" s="34"/>
      <c r="RFK633" s="34"/>
      <c r="RFL633" s="34"/>
      <c r="RFM633" s="34"/>
      <c r="RFN633" s="34"/>
      <c r="RFO633" s="34"/>
      <c r="RFP633" s="34"/>
      <c r="RFQ633" s="34"/>
      <c r="RFR633" s="34"/>
      <c r="RFS633" s="34"/>
      <c r="RFT633" s="34"/>
      <c r="RFU633" s="34"/>
      <c r="RFV633" s="34"/>
      <c r="RFW633" s="34"/>
      <c r="RFX633" s="34"/>
      <c r="RFY633" s="34"/>
      <c r="RFZ633" s="34"/>
      <c r="RGA633" s="34"/>
      <c r="RGB633" s="34"/>
      <c r="RGC633" s="34"/>
      <c r="RGD633" s="34"/>
      <c r="RGE633" s="34"/>
      <c r="RGF633" s="34"/>
      <c r="RGG633" s="34"/>
      <c r="RGH633" s="34"/>
      <c r="RGI633" s="34"/>
      <c r="RGJ633" s="34"/>
      <c r="RGK633" s="34"/>
      <c r="RGL633" s="34"/>
      <c r="RGM633" s="34"/>
      <c r="RGN633" s="34"/>
      <c r="RGO633" s="34"/>
      <c r="RGP633" s="34"/>
      <c r="RGQ633" s="34"/>
      <c r="RGR633" s="34"/>
      <c r="RGS633" s="34"/>
      <c r="RGT633" s="34"/>
      <c r="RGU633" s="34"/>
      <c r="RGV633" s="34"/>
      <c r="RGW633" s="34"/>
      <c r="RGX633" s="34"/>
      <c r="RGY633" s="34"/>
      <c r="RGZ633" s="34"/>
      <c r="RHA633" s="34"/>
      <c r="RHB633" s="34"/>
      <c r="RHC633" s="34"/>
      <c r="RHD633" s="34"/>
      <c r="RHE633" s="34"/>
      <c r="RHF633" s="34"/>
      <c r="RHG633" s="34"/>
      <c r="RHH633" s="34"/>
      <c r="RHI633" s="34"/>
      <c r="RHJ633" s="34"/>
      <c r="RHK633" s="34"/>
      <c r="RHL633" s="34"/>
      <c r="RHM633" s="34"/>
      <c r="RHN633" s="34"/>
      <c r="RHO633" s="34"/>
      <c r="RHP633" s="34"/>
      <c r="RHQ633" s="34"/>
      <c r="RHR633" s="34"/>
      <c r="RHS633" s="34"/>
      <c r="RHT633" s="34"/>
      <c r="RHU633" s="34"/>
      <c r="RHV633" s="34"/>
      <c r="RHW633" s="34"/>
      <c r="RHX633" s="34"/>
      <c r="RHY633" s="34"/>
      <c r="RHZ633" s="34"/>
      <c r="RIA633" s="34"/>
      <c r="RIB633" s="34"/>
      <c r="RIC633" s="34"/>
      <c r="RID633" s="34"/>
      <c r="RIE633" s="34"/>
      <c r="RIF633" s="34"/>
      <c r="RIG633" s="34"/>
      <c r="RIH633" s="34"/>
      <c r="RII633" s="34"/>
      <c r="RIJ633" s="34"/>
      <c r="RIK633" s="34"/>
      <c r="RIL633" s="34"/>
      <c r="RIM633" s="34"/>
      <c r="RIN633" s="34"/>
      <c r="RIO633" s="34"/>
      <c r="RIP633" s="34"/>
      <c r="RIQ633" s="34"/>
      <c r="RIR633" s="34"/>
      <c r="RIS633" s="34"/>
      <c r="RIT633" s="34"/>
      <c r="RIU633" s="34"/>
      <c r="RIV633" s="34"/>
      <c r="RIW633" s="34"/>
      <c r="RIX633" s="34"/>
      <c r="RIY633" s="34"/>
      <c r="RIZ633" s="34"/>
      <c r="RJA633" s="34"/>
      <c r="RJB633" s="34"/>
      <c r="RJC633" s="34"/>
      <c r="RJD633" s="34"/>
      <c r="RJE633" s="34"/>
      <c r="RJF633" s="34"/>
      <c r="RJG633" s="34"/>
      <c r="RJH633" s="34"/>
      <c r="RJI633" s="34"/>
      <c r="RJJ633" s="34"/>
      <c r="RJK633" s="34"/>
      <c r="RJL633" s="34"/>
      <c r="RJM633" s="34"/>
      <c r="RJN633" s="34"/>
      <c r="RJO633" s="34"/>
      <c r="RJP633" s="34"/>
      <c r="RJQ633" s="34"/>
      <c r="RJR633" s="34"/>
      <c r="RJS633" s="34"/>
      <c r="RJT633" s="34"/>
      <c r="RJU633" s="34"/>
      <c r="RJV633" s="34"/>
      <c r="RJW633" s="34"/>
      <c r="RJX633" s="34"/>
      <c r="RJY633" s="34"/>
      <c r="RJZ633" s="34"/>
      <c r="RKA633" s="34"/>
      <c r="RKB633" s="34"/>
      <c r="RKC633" s="34"/>
      <c r="RKD633" s="34"/>
      <c r="RKE633" s="34"/>
      <c r="RKF633" s="34"/>
      <c r="RKG633" s="34"/>
      <c r="RKH633" s="34"/>
      <c r="RKI633" s="34"/>
      <c r="RKJ633" s="34"/>
      <c r="RKK633" s="34"/>
      <c r="RKL633" s="34"/>
      <c r="RKM633" s="34"/>
      <c r="RKN633" s="34"/>
      <c r="RKO633" s="34"/>
      <c r="RKP633" s="34"/>
      <c r="RKQ633" s="34"/>
      <c r="RKR633" s="34"/>
      <c r="RKS633" s="34"/>
      <c r="RKT633" s="34"/>
      <c r="RKU633" s="34"/>
      <c r="RKV633" s="34"/>
      <c r="RKW633" s="34"/>
      <c r="RKX633" s="34"/>
      <c r="RKY633" s="34"/>
      <c r="RKZ633" s="34"/>
      <c r="RLA633" s="34"/>
      <c r="RLB633" s="34"/>
      <c r="RLC633" s="34"/>
      <c r="RLD633" s="34"/>
      <c r="RLE633" s="34"/>
      <c r="RLF633" s="34"/>
      <c r="RLG633" s="34"/>
      <c r="RLH633" s="34"/>
      <c r="RLI633" s="34"/>
      <c r="RLJ633" s="34"/>
      <c r="RLK633" s="34"/>
      <c r="RLL633" s="34"/>
      <c r="RLM633" s="34"/>
      <c r="RLN633" s="34"/>
      <c r="RLO633" s="34"/>
      <c r="RLP633" s="34"/>
      <c r="RLQ633" s="34"/>
      <c r="RLR633" s="34"/>
      <c r="RLS633" s="34"/>
      <c r="RLT633" s="34"/>
      <c r="RLU633" s="34"/>
      <c r="RLV633" s="34"/>
      <c r="RLW633" s="34"/>
      <c r="RLX633" s="34"/>
      <c r="RLY633" s="34"/>
      <c r="RLZ633" s="34"/>
      <c r="RMA633" s="34"/>
      <c r="RMB633" s="34"/>
      <c r="RMC633" s="34"/>
      <c r="RMD633" s="34"/>
      <c r="RME633" s="34"/>
      <c r="RMF633" s="34"/>
      <c r="RMG633" s="34"/>
      <c r="RMH633" s="34"/>
      <c r="RMI633" s="34"/>
      <c r="RMJ633" s="34"/>
      <c r="RMK633" s="34"/>
      <c r="RML633" s="34"/>
      <c r="RMM633" s="34"/>
      <c r="RMN633" s="34"/>
      <c r="RMO633" s="34"/>
      <c r="RMP633" s="34"/>
      <c r="RMQ633" s="34"/>
      <c r="RMR633" s="34"/>
      <c r="RMS633" s="34"/>
      <c r="RMT633" s="34"/>
      <c r="RMU633" s="34"/>
      <c r="RMV633" s="34"/>
      <c r="RMW633" s="34"/>
      <c r="RMX633" s="34"/>
      <c r="RMY633" s="34"/>
      <c r="RMZ633" s="34"/>
      <c r="RNA633" s="34"/>
      <c r="RNB633" s="34"/>
      <c r="RNC633" s="34"/>
      <c r="RND633" s="34"/>
      <c r="RNE633" s="34"/>
      <c r="RNF633" s="34"/>
      <c r="RNG633" s="34"/>
      <c r="RNH633" s="34"/>
      <c r="RNI633" s="34"/>
      <c r="RNJ633" s="34"/>
      <c r="RNK633" s="34"/>
      <c r="RNL633" s="34"/>
      <c r="RNM633" s="34"/>
      <c r="RNN633" s="34"/>
      <c r="RNO633" s="34"/>
      <c r="RNP633" s="34"/>
      <c r="RNQ633" s="34"/>
      <c r="RNR633" s="34"/>
      <c r="RNS633" s="34"/>
      <c r="RNT633" s="34"/>
      <c r="RNU633" s="34"/>
      <c r="RNV633" s="34"/>
      <c r="RNW633" s="34"/>
      <c r="RNX633" s="34"/>
      <c r="RNY633" s="34"/>
      <c r="RNZ633" s="34"/>
      <c r="ROA633" s="34"/>
      <c r="ROB633" s="34"/>
      <c r="ROC633" s="34"/>
      <c r="ROD633" s="34"/>
      <c r="ROE633" s="34"/>
      <c r="ROF633" s="34"/>
      <c r="ROG633" s="34"/>
      <c r="ROH633" s="34"/>
      <c r="ROI633" s="34"/>
      <c r="ROJ633" s="34"/>
      <c r="ROK633" s="34"/>
      <c r="ROL633" s="34"/>
      <c r="ROM633" s="34"/>
      <c r="RON633" s="34"/>
      <c r="ROO633" s="34"/>
      <c r="ROP633" s="34"/>
      <c r="ROQ633" s="34"/>
      <c r="ROR633" s="34"/>
      <c r="ROS633" s="34"/>
      <c r="ROT633" s="34"/>
      <c r="ROU633" s="34"/>
      <c r="ROV633" s="34"/>
      <c r="ROW633" s="34"/>
      <c r="ROX633" s="34"/>
      <c r="ROY633" s="34"/>
      <c r="ROZ633" s="34"/>
      <c r="RPA633" s="34"/>
      <c r="RPB633" s="34"/>
      <c r="RPC633" s="34"/>
      <c r="RPD633" s="34"/>
      <c r="RPE633" s="34"/>
      <c r="RPF633" s="34"/>
      <c r="RPG633" s="34"/>
      <c r="RPH633" s="34"/>
      <c r="RPI633" s="34"/>
      <c r="RPJ633" s="34"/>
      <c r="RPK633" s="34"/>
      <c r="RPL633" s="34"/>
      <c r="RPM633" s="34"/>
      <c r="RPN633" s="34"/>
      <c r="RPO633" s="34"/>
      <c r="RPP633" s="34"/>
      <c r="RPQ633" s="34"/>
      <c r="RPR633" s="34"/>
      <c r="RPS633" s="34"/>
      <c r="RPT633" s="34"/>
      <c r="RPU633" s="34"/>
      <c r="RPV633" s="34"/>
      <c r="RPW633" s="34"/>
      <c r="RPX633" s="34"/>
      <c r="RPY633" s="34"/>
      <c r="RPZ633" s="34"/>
      <c r="RQA633" s="34"/>
      <c r="RQB633" s="34"/>
      <c r="RQC633" s="34"/>
      <c r="RQD633" s="34"/>
      <c r="RQE633" s="34"/>
      <c r="RQF633" s="34"/>
      <c r="RQG633" s="34"/>
      <c r="RQH633" s="34"/>
      <c r="RQI633" s="34"/>
      <c r="RQJ633" s="34"/>
      <c r="RQK633" s="34"/>
      <c r="RQL633" s="34"/>
      <c r="RQM633" s="34"/>
      <c r="RQN633" s="34"/>
      <c r="RQO633" s="34"/>
      <c r="RQP633" s="34"/>
      <c r="RQQ633" s="34"/>
      <c r="RQR633" s="34"/>
      <c r="RQS633" s="34"/>
      <c r="RQT633" s="34"/>
      <c r="RQU633" s="34"/>
      <c r="RQV633" s="34"/>
      <c r="RQW633" s="34"/>
      <c r="RQX633" s="34"/>
      <c r="RQY633" s="34"/>
      <c r="RQZ633" s="34"/>
      <c r="RRA633" s="34"/>
      <c r="RRB633" s="34"/>
      <c r="RRC633" s="34"/>
      <c r="RRD633" s="34"/>
      <c r="RRE633" s="34"/>
      <c r="RRF633" s="34"/>
      <c r="RRG633" s="34"/>
      <c r="RRH633" s="34"/>
      <c r="RRI633" s="34"/>
      <c r="RRJ633" s="34"/>
      <c r="RRK633" s="34"/>
      <c r="RRL633" s="34"/>
      <c r="RRM633" s="34"/>
      <c r="RRN633" s="34"/>
      <c r="RRO633" s="34"/>
      <c r="RRP633" s="34"/>
      <c r="RRQ633" s="34"/>
      <c r="RRR633" s="34"/>
      <c r="RRS633" s="34"/>
      <c r="RRT633" s="34"/>
      <c r="RRU633" s="34"/>
      <c r="RRV633" s="34"/>
      <c r="RRW633" s="34"/>
      <c r="RRX633" s="34"/>
      <c r="RRY633" s="34"/>
      <c r="RRZ633" s="34"/>
      <c r="RSA633" s="34"/>
      <c r="RSB633" s="34"/>
      <c r="RSC633" s="34"/>
      <c r="RSD633" s="34"/>
      <c r="RSE633" s="34"/>
      <c r="RSF633" s="34"/>
      <c r="RSG633" s="34"/>
      <c r="RSH633" s="34"/>
      <c r="RSI633" s="34"/>
      <c r="RSJ633" s="34"/>
      <c r="RSK633" s="34"/>
      <c r="RSL633" s="34"/>
      <c r="RSM633" s="34"/>
      <c r="RSN633" s="34"/>
      <c r="RSO633" s="34"/>
      <c r="RSP633" s="34"/>
      <c r="RSQ633" s="34"/>
      <c r="RSR633" s="34"/>
      <c r="RSS633" s="34"/>
      <c r="RST633" s="34"/>
      <c r="RSU633" s="34"/>
      <c r="RSV633" s="34"/>
      <c r="RSW633" s="34"/>
      <c r="RSX633" s="34"/>
      <c r="RSY633" s="34"/>
      <c r="RSZ633" s="34"/>
      <c r="RTA633" s="34"/>
      <c r="RTB633" s="34"/>
      <c r="RTC633" s="34"/>
      <c r="RTD633" s="34"/>
      <c r="RTE633" s="34"/>
      <c r="RTF633" s="34"/>
      <c r="RTG633" s="34"/>
      <c r="RTH633" s="34"/>
      <c r="RTI633" s="34"/>
      <c r="RTJ633" s="34"/>
      <c r="RTK633" s="34"/>
      <c r="RTL633" s="34"/>
      <c r="RTM633" s="34"/>
      <c r="RTN633" s="34"/>
      <c r="RTO633" s="34"/>
      <c r="RTP633" s="34"/>
      <c r="RTQ633" s="34"/>
      <c r="RTR633" s="34"/>
      <c r="RTS633" s="34"/>
      <c r="RTT633" s="34"/>
      <c r="RTU633" s="34"/>
      <c r="RTV633" s="34"/>
      <c r="RTW633" s="34"/>
      <c r="RTX633" s="34"/>
      <c r="RTY633" s="34"/>
      <c r="RTZ633" s="34"/>
      <c r="RUA633" s="34"/>
      <c r="RUB633" s="34"/>
      <c r="RUC633" s="34"/>
      <c r="RUD633" s="34"/>
      <c r="RUE633" s="34"/>
      <c r="RUF633" s="34"/>
      <c r="RUG633" s="34"/>
      <c r="RUH633" s="34"/>
      <c r="RUI633" s="34"/>
      <c r="RUJ633" s="34"/>
      <c r="RUK633" s="34"/>
      <c r="RUL633" s="34"/>
      <c r="RUM633" s="34"/>
      <c r="RUN633" s="34"/>
      <c r="RUO633" s="34"/>
      <c r="RUP633" s="34"/>
      <c r="RUQ633" s="34"/>
      <c r="RUR633" s="34"/>
      <c r="RUS633" s="34"/>
      <c r="RUT633" s="34"/>
      <c r="RUU633" s="34"/>
      <c r="RUV633" s="34"/>
      <c r="RUW633" s="34"/>
      <c r="RUX633" s="34"/>
      <c r="RUY633" s="34"/>
      <c r="RUZ633" s="34"/>
      <c r="RVA633" s="34"/>
      <c r="RVB633" s="34"/>
      <c r="RVC633" s="34"/>
      <c r="RVD633" s="34"/>
      <c r="RVE633" s="34"/>
      <c r="RVF633" s="34"/>
      <c r="RVG633" s="34"/>
      <c r="RVH633" s="34"/>
      <c r="RVI633" s="34"/>
      <c r="RVJ633" s="34"/>
      <c r="RVK633" s="34"/>
      <c r="RVL633" s="34"/>
      <c r="RVM633" s="34"/>
      <c r="RVN633" s="34"/>
      <c r="RVO633" s="34"/>
      <c r="RVP633" s="34"/>
      <c r="RVQ633" s="34"/>
      <c r="RVR633" s="34"/>
      <c r="RVS633" s="34"/>
      <c r="RVT633" s="34"/>
      <c r="RVU633" s="34"/>
      <c r="RVV633" s="34"/>
      <c r="RVW633" s="34"/>
      <c r="RVX633" s="34"/>
      <c r="RVY633" s="34"/>
      <c r="RVZ633" s="34"/>
      <c r="RWA633" s="34"/>
      <c r="RWB633" s="34"/>
      <c r="RWC633" s="34"/>
      <c r="RWD633" s="34"/>
      <c r="RWE633" s="34"/>
      <c r="RWF633" s="34"/>
      <c r="RWG633" s="34"/>
      <c r="RWH633" s="34"/>
      <c r="RWI633" s="34"/>
      <c r="RWJ633" s="34"/>
      <c r="RWK633" s="34"/>
      <c r="RWL633" s="34"/>
      <c r="RWM633" s="34"/>
      <c r="RWN633" s="34"/>
      <c r="RWO633" s="34"/>
      <c r="RWP633" s="34"/>
      <c r="RWQ633" s="34"/>
      <c r="RWR633" s="34"/>
      <c r="RWS633" s="34"/>
      <c r="RWT633" s="34"/>
      <c r="RWU633" s="34"/>
      <c r="RWV633" s="34"/>
      <c r="RWW633" s="34"/>
      <c r="RWX633" s="34"/>
      <c r="RWY633" s="34"/>
      <c r="RWZ633" s="34"/>
      <c r="RXA633" s="34"/>
      <c r="RXB633" s="34"/>
      <c r="RXC633" s="34"/>
      <c r="RXD633" s="34"/>
      <c r="RXE633" s="34"/>
      <c r="RXF633" s="34"/>
      <c r="RXG633" s="34"/>
      <c r="RXH633" s="34"/>
      <c r="RXI633" s="34"/>
      <c r="RXJ633" s="34"/>
      <c r="RXK633" s="34"/>
      <c r="RXL633" s="34"/>
      <c r="RXM633" s="34"/>
      <c r="RXN633" s="34"/>
      <c r="RXO633" s="34"/>
      <c r="RXP633" s="34"/>
      <c r="RXQ633" s="34"/>
      <c r="RXR633" s="34"/>
      <c r="RXS633" s="34"/>
      <c r="RXT633" s="34"/>
      <c r="RXU633" s="34"/>
      <c r="RXV633" s="34"/>
      <c r="RXW633" s="34"/>
      <c r="RXX633" s="34"/>
      <c r="RXY633" s="34"/>
      <c r="RXZ633" s="34"/>
      <c r="RYA633" s="34"/>
      <c r="RYB633" s="34"/>
      <c r="RYC633" s="34"/>
      <c r="RYD633" s="34"/>
      <c r="RYE633" s="34"/>
      <c r="RYF633" s="34"/>
      <c r="RYG633" s="34"/>
      <c r="RYH633" s="34"/>
      <c r="RYI633" s="34"/>
      <c r="RYJ633" s="34"/>
      <c r="RYK633" s="34"/>
      <c r="RYL633" s="34"/>
      <c r="RYM633" s="34"/>
      <c r="RYN633" s="34"/>
      <c r="RYO633" s="34"/>
      <c r="RYP633" s="34"/>
      <c r="RYQ633" s="34"/>
      <c r="RYR633" s="34"/>
      <c r="RYS633" s="34"/>
      <c r="RYT633" s="34"/>
      <c r="RYU633" s="34"/>
      <c r="RYV633" s="34"/>
      <c r="RYW633" s="34"/>
      <c r="RYX633" s="34"/>
      <c r="RYY633" s="34"/>
      <c r="RYZ633" s="34"/>
      <c r="RZA633" s="34"/>
      <c r="RZB633" s="34"/>
      <c r="RZC633" s="34"/>
      <c r="RZD633" s="34"/>
      <c r="RZE633" s="34"/>
      <c r="RZF633" s="34"/>
      <c r="RZG633" s="34"/>
      <c r="RZH633" s="34"/>
      <c r="RZI633" s="34"/>
      <c r="RZJ633" s="34"/>
      <c r="RZK633" s="34"/>
      <c r="RZL633" s="34"/>
      <c r="RZM633" s="34"/>
      <c r="RZN633" s="34"/>
      <c r="RZO633" s="34"/>
      <c r="RZP633" s="34"/>
      <c r="RZQ633" s="34"/>
      <c r="RZR633" s="34"/>
      <c r="RZS633" s="34"/>
      <c r="RZT633" s="34"/>
      <c r="RZU633" s="34"/>
      <c r="RZV633" s="34"/>
      <c r="RZW633" s="34"/>
      <c r="RZX633" s="34"/>
      <c r="RZY633" s="34"/>
      <c r="RZZ633" s="34"/>
      <c r="SAA633" s="34"/>
      <c r="SAB633" s="34"/>
      <c r="SAC633" s="34"/>
      <c r="SAD633" s="34"/>
      <c r="SAE633" s="34"/>
      <c r="SAF633" s="34"/>
      <c r="SAG633" s="34"/>
      <c r="SAH633" s="34"/>
      <c r="SAI633" s="34"/>
      <c r="SAJ633" s="34"/>
      <c r="SAK633" s="34"/>
      <c r="SAL633" s="34"/>
      <c r="SAM633" s="34"/>
      <c r="SAN633" s="34"/>
      <c r="SAO633" s="34"/>
      <c r="SAP633" s="34"/>
      <c r="SAQ633" s="34"/>
      <c r="SAR633" s="34"/>
      <c r="SAS633" s="34"/>
      <c r="SAT633" s="34"/>
      <c r="SAU633" s="34"/>
      <c r="SAV633" s="34"/>
      <c r="SAW633" s="34"/>
      <c r="SAX633" s="34"/>
      <c r="SAY633" s="34"/>
      <c r="SAZ633" s="34"/>
      <c r="SBA633" s="34"/>
      <c r="SBB633" s="34"/>
      <c r="SBC633" s="34"/>
      <c r="SBD633" s="34"/>
      <c r="SBE633" s="34"/>
      <c r="SBF633" s="34"/>
      <c r="SBG633" s="34"/>
      <c r="SBH633" s="34"/>
      <c r="SBI633" s="34"/>
      <c r="SBJ633" s="34"/>
      <c r="SBK633" s="34"/>
      <c r="SBL633" s="34"/>
      <c r="SBM633" s="34"/>
      <c r="SBN633" s="34"/>
      <c r="SBO633" s="34"/>
      <c r="SBP633" s="34"/>
      <c r="SBQ633" s="34"/>
      <c r="SBR633" s="34"/>
      <c r="SBS633" s="34"/>
      <c r="SBT633" s="34"/>
      <c r="SBU633" s="34"/>
      <c r="SBV633" s="34"/>
      <c r="SBW633" s="34"/>
      <c r="SBX633" s="34"/>
      <c r="SBY633" s="34"/>
      <c r="SBZ633" s="34"/>
      <c r="SCA633" s="34"/>
      <c r="SCB633" s="34"/>
      <c r="SCC633" s="34"/>
      <c r="SCD633" s="34"/>
      <c r="SCE633" s="34"/>
      <c r="SCF633" s="34"/>
      <c r="SCG633" s="34"/>
      <c r="SCH633" s="34"/>
      <c r="SCI633" s="34"/>
      <c r="SCJ633" s="34"/>
      <c r="SCK633" s="34"/>
      <c r="SCL633" s="34"/>
      <c r="SCM633" s="34"/>
      <c r="SCN633" s="34"/>
      <c r="SCO633" s="34"/>
      <c r="SCP633" s="34"/>
      <c r="SCQ633" s="34"/>
      <c r="SCR633" s="34"/>
      <c r="SCS633" s="34"/>
      <c r="SCT633" s="34"/>
      <c r="SCU633" s="34"/>
      <c r="SCV633" s="34"/>
      <c r="SCW633" s="34"/>
      <c r="SCX633" s="34"/>
      <c r="SCY633" s="34"/>
      <c r="SCZ633" s="34"/>
      <c r="SDA633" s="34"/>
      <c r="SDB633" s="34"/>
      <c r="SDC633" s="34"/>
      <c r="SDD633" s="34"/>
      <c r="SDE633" s="34"/>
      <c r="SDF633" s="34"/>
      <c r="SDG633" s="34"/>
      <c r="SDH633" s="34"/>
      <c r="SDI633" s="34"/>
      <c r="SDJ633" s="34"/>
      <c r="SDK633" s="34"/>
      <c r="SDL633" s="34"/>
      <c r="SDM633" s="34"/>
      <c r="SDN633" s="34"/>
      <c r="SDO633" s="34"/>
      <c r="SDP633" s="34"/>
      <c r="SDQ633" s="34"/>
      <c r="SDR633" s="34"/>
      <c r="SDS633" s="34"/>
      <c r="SDT633" s="34"/>
      <c r="SDU633" s="34"/>
      <c r="SDV633" s="34"/>
      <c r="SDW633" s="34"/>
      <c r="SDX633" s="34"/>
      <c r="SDY633" s="34"/>
      <c r="SDZ633" s="34"/>
      <c r="SEA633" s="34"/>
      <c r="SEB633" s="34"/>
      <c r="SEC633" s="34"/>
      <c r="SED633" s="34"/>
      <c r="SEE633" s="34"/>
      <c r="SEF633" s="34"/>
      <c r="SEG633" s="34"/>
      <c r="SEH633" s="34"/>
      <c r="SEI633" s="34"/>
      <c r="SEJ633" s="34"/>
      <c r="SEK633" s="34"/>
      <c r="SEL633" s="34"/>
      <c r="SEM633" s="34"/>
      <c r="SEN633" s="34"/>
      <c r="SEO633" s="34"/>
      <c r="SEP633" s="34"/>
      <c r="SEQ633" s="34"/>
      <c r="SER633" s="34"/>
      <c r="SES633" s="34"/>
      <c r="SET633" s="34"/>
      <c r="SEU633" s="34"/>
      <c r="SEV633" s="34"/>
      <c r="SEW633" s="34"/>
      <c r="SEX633" s="34"/>
      <c r="SEY633" s="34"/>
      <c r="SEZ633" s="34"/>
      <c r="SFA633" s="34"/>
      <c r="SFB633" s="34"/>
      <c r="SFC633" s="34"/>
      <c r="SFD633" s="34"/>
      <c r="SFE633" s="34"/>
      <c r="SFF633" s="34"/>
      <c r="SFG633" s="34"/>
      <c r="SFH633" s="34"/>
      <c r="SFI633" s="34"/>
      <c r="SFJ633" s="34"/>
      <c r="SFK633" s="34"/>
      <c r="SFL633" s="34"/>
      <c r="SFM633" s="34"/>
      <c r="SFN633" s="34"/>
      <c r="SFO633" s="34"/>
      <c r="SFP633" s="34"/>
      <c r="SFQ633" s="34"/>
      <c r="SFR633" s="34"/>
      <c r="SFS633" s="34"/>
      <c r="SFT633" s="34"/>
      <c r="SFU633" s="34"/>
      <c r="SFV633" s="34"/>
      <c r="SFW633" s="34"/>
      <c r="SFX633" s="34"/>
      <c r="SFY633" s="34"/>
      <c r="SFZ633" s="34"/>
      <c r="SGA633" s="34"/>
      <c r="SGB633" s="34"/>
      <c r="SGC633" s="34"/>
      <c r="SGD633" s="34"/>
      <c r="SGE633" s="34"/>
      <c r="SGF633" s="34"/>
      <c r="SGG633" s="34"/>
      <c r="SGH633" s="34"/>
      <c r="SGI633" s="34"/>
      <c r="SGJ633" s="34"/>
      <c r="SGK633" s="34"/>
      <c r="SGL633" s="34"/>
      <c r="SGM633" s="34"/>
      <c r="SGN633" s="34"/>
      <c r="SGO633" s="34"/>
      <c r="SGP633" s="34"/>
      <c r="SGQ633" s="34"/>
      <c r="SGR633" s="34"/>
      <c r="SGS633" s="34"/>
      <c r="SGT633" s="34"/>
      <c r="SGU633" s="34"/>
      <c r="SGV633" s="34"/>
      <c r="SGW633" s="34"/>
      <c r="SGX633" s="34"/>
      <c r="SGY633" s="34"/>
      <c r="SGZ633" s="34"/>
      <c r="SHA633" s="34"/>
      <c r="SHB633" s="34"/>
      <c r="SHC633" s="34"/>
      <c r="SHD633" s="34"/>
      <c r="SHE633" s="34"/>
      <c r="SHF633" s="34"/>
      <c r="SHG633" s="34"/>
      <c r="SHH633" s="34"/>
      <c r="SHI633" s="34"/>
      <c r="SHJ633" s="34"/>
      <c r="SHK633" s="34"/>
      <c r="SHL633" s="34"/>
      <c r="SHM633" s="34"/>
      <c r="SHN633" s="34"/>
      <c r="SHO633" s="34"/>
      <c r="SHP633" s="34"/>
      <c r="SHQ633" s="34"/>
      <c r="SHR633" s="34"/>
      <c r="SHS633" s="34"/>
      <c r="SHT633" s="34"/>
      <c r="SHU633" s="34"/>
      <c r="SHV633" s="34"/>
      <c r="SHW633" s="34"/>
      <c r="SHX633" s="34"/>
      <c r="SHY633" s="34"/>
      <c r="SHZ633" s="34"/>
      <c r="SIA633" s="34"/>
      <c r="SIB633" s="34"/>
      <c r="SIC633" s="34"/>
      <c r="SID633" s="34"/>
      <c r="SIE633" s="34"/>
      <c r="SIF633" s="34"/>
      <c r="SIG633" s="34"/>
      <c r="SIH633" s="34"/>
      <c r="SII633" s="34"/>
      <c r="SIJ633" s="34"/>
      <c r="SIK633" s="34"/>
      <c r="SIL633" s="34"/>
      <c r="SIM633" s="34"/>
      <c r="SIN633" s="34"/>
      <c r="SIO633" s="34"/>
      <c r="SIP633" s="34"/>
      <c r="SIQ633" s="34"/>
      <c r="SIR633" s="34"/>
      <c r="SIS633" s="34"/>
      <c r="SIT633" s="34"/>
      <c r="SIU633" s="34"/>
      <c r="SIV633" s="34"/>
      <c r="SIW633" s="34"/>
      <c r="SIX633" s="34"/>
      <c r="SIY633" s="34"/>
      <c r="SIZ633" s="34"/>
      <c r="SJA633" s="34"/>
      <c r="SJB633" s="34"/>
      <c r="SJC633" s="34"/>
      <c r="SJD633" s="34"/>
      <c r="SJE633" s="34"/>
      <c r="SJF633" s="34"/>
      <c r="SJG633" s="34"/>
      <c r="SJH633" s="34"/>
      <c r="SJI633" s="34"/>
      <c r="SJJ633" s="34"/>
      <c r="SJK633" s="34"/>
      <c r="SJL633" s="34"/>
      <c r="SJM633" s="34"/>
      <c r="SJN633" s="34"/>
      <c r="SJO633" s="34"/>
      <c r="SJP633" s="34"/>
      <c r="SJQ633" s="34"/>
      <c r="SJR633" s="34"/>
      <c r="SJS633" s="34"/>
      <c r="SJT633" s="34"/>
      <c r="SJU633" s="34"/>
      <c r="SJV633" s="34"/>
      <c r="SJW633" s="34"/>
      <c r="SJX633" s="34"/>
      <c r="SJY633" s="34"/>
      <c r="SJZ633" s="34"/>
      <c r="SKA633" s="34"/>
      <c r="SKB633" s="34"/>
      <c r="SKC633" s="34"/>
      <c r="SKD633" s="34"/>
      <c r="SKE633" s="34"/>
      <c r="SKF633" s="34"/>
      <c r="SKG633" s="34"/>
      <c r="SKH633" s="34"/>
      <c r="SKI633" s="34"/>
      <c r="SKJ633" s="34"/>
      <c r="SKK633" s="34"/>
      <c r="SKL633" s="34"/>
      <c r="SKM633" s="34"/>
      <c r="SKN633" s="34"/>
      <c r="SKO633" s="34"/>
      <c r="SKP633" s="34"/>
      <c r="SKQ633" s="34"/>
      <c r="SKR633" s="34"/>
      <c r="SKS633" s="34"/>
      <c r="SKT633" s="34"/>
      <c r="SKU633" s="34"/>
      <c r="SKV633" s="34"/>
      <c r="SKW633" s="34"/>
      <c r="SKX633" s="34"/>
      <c r="SKY633" s="34"/>
      <c r="SKZ633" s="34"/>
      <c r="SLA633" s="34"/>
      <c r="SLB633" s="34"/>
      <c r="SLC633" s="34"/>
      <c r="SLD633" s="34"/>
      <c r="SLE633" s="34"/>
      <c r="SLF633" s="34"/>
      <c r="SLG633" s="34"/>
      <c r="SLH633" s="34"/>
      <c r="SLI633" s="34"/>
      <c r="SLJ633" s="34"/>
      <c r="SLK633" s="34"/>
      <c r="SLL633" s="34"/>
      <c r="SLM633" s="34"/>
      <c r="SLN633" s="34"/>
      <c r="SLO633" s="34"/>
      <c r="SLP633" s="34"/>
      <c r="SLQ633" s="34"/>
      <c r="SLR633" s="34"/>
      <c r="SLS633" s="34"/>
      <c r="SLT633" s="34"/>
      <c r="SLU633" s="34"/>
      <c r="SLV633" s="34"/>
      <c r="SLW633" s="34"/>
      <c r="SLX633" s="34"/>
      <c r="SLY633" s="34"/>
      <c r="SLZ633" s="34"/>
      <c r="SMA633" s="34"/>
      <c r="SMB633" s="34"/>
      <c r="SMC633" s="34"/>
      <c r="SMD633" s="34"/>
      <c r="SME633" s="34"/>
      <c r="SMF633" s="34"/>
      <c r="SMG633" s="34"/>
      <c r="SMH633" s="34"/>
      <c r="SMI633" s="34"/>
      <c r="SMJ633" s="34"/>
      <c r="SMK633" s="34"/>
      <c r="SML633" s="34"/>
      <c r="SMM633" s="34"/>
      <c r="SMN633" s="34"/>
      <c r="SMO633" s="34"/>
      <c r="SMP633" s="34"/>
      <c r="SMQ633" s="34"/>
      <c r="SMR633" s="34"/>
      <c r="SMS633" s="34"/>
      <c r="SMT633" s="34"/>
      <c r="SMU633" s="34"/>
      <c r="SMV633" s="34"/>
      <c r="SMW633" s="34"/>
      <c r="SMX633" s="34"/>
      <c r="SMY633" s="34"/>
      <c r="SMZ633" s="34"/>
      <c r="SNA633" s="34"/>
      <c r="SNB633" s="34"/>
      <c r="SNC633" s="34"/>
      <c r="SND633" s="34"/>
      <c r="SNE633" s="34"/>
      <c r="SNF633" s="34"/>
      <c r="SNG633" s="34"/>
      <c r="SNH633" s="34"/>
      <c r="SNI633" s="34"/>
      <c r="SNJ633" s="34"/>
      <c r="SNK633" s="34"/>
      <c r="SNL633" s="34"/>
      <c r="SNM633" s="34"/>
      <c r="SNN633" s="34"/>
      <c r="SNO633" s="34"/>
      <c r="SNP633" s="34"/>
      <c r="SNQ633" s="34"/>
      <c r="SNR633" s="34"/>
      <c r="SNS633" s="34"/>
      <c r="SNT633" s="34"/>
      <c r="SNU633" s="34"/>
      <c r="SNV633" s="34"/>
      <c r="SNW633" s="34"/>
      <c r="SNX633" s="34"/>
      <c r="SNY633" s="34"/>
      <c r="SNZ633" s="34"/>
      <c r="SOA633" s="34"/>
      <c r="SOB633" s="34"/>
      <c r="SOC633" s="34"/>
      <c r="SOD633" s="34"/>
      <c r="SOE633" s="34"/>
      <c r="SOF633" s="34"/>
      <c r="SOG633" s="34"/>
      <c r="SOH633" s="34"/>
      <c r="SOI633" s="34"/>
      <c r="SOJ633" s="34"/>
      <c r="SOK633" s="34"/>
      <c r="SOL633" s="34"/>
      <c r="SOM633" s="34"/>
      <c r="SON633" s="34"/>
      <c r="SOO633" s="34"/>
      <c r="SOP633" s="34"/>
      <c r="SOQ633" s="34"/>
      <c r="SOR633" s="34"/>
      <c r="SOS633" s="34"/>
      <c r="SOT633" s="34"/>
      <c r="SOU633" s="34"/>
      <c r="SOV633" s="34"/>
      <c r="SOW633" s="34"/>
      <c r="SOX633" s="34"/>
      <c r="SOY633" s="34"/>
      <c r="SOZ633" s="34"/>
      <c r="SPA633" s="34"/>
      <c r="SPB633" s="34"/>
      <c r="SPC633" s="34"/>
      <c r="SPD633" s="34"/>
      <c r="SPE633" s="34"/>
      <c r="SPF633" s="34"/>
      <c r="SPG633" s="34"/>
      <c r="SPH633" s="34"/>
      <c r="SPI633" s="34"/>
      <c r="SPJ633" s="34"/>
      <c r="SPK633" s="34"/>
      <c r="SPL633" s="34"/>
      <c r="SPM633" s="34"/>
      <c r="SPN633" s="34"/>
      <c r="SPO633" s="34"/>
      <c r="SPP633" s="34"/>
      <c r="SPQ633" s="34"/>
      <c r="SPR633" s="34"/>
      <c r="SPS633" s="34"/>
      <c r="SPT633" s="34"/>
      <c r="SPU633" s="34"/>
      <c r="SPV633" s="34"/>
      <c r="SPW633" s="34"/>
      <c r="SPX633" s="34"/>
      <c r="SPY633" s="34"/>
      <c r="SPZ633" s="34"/>
      <c r="SQA633" s="34"/>
      <c r="SQB633" s="34"/>
      <c r="SQC633" s="34"/>
      <c r="SQD633" s="34"/>
      <c r="SQE633" s="34"/>
      <c r="SQF633" s="34"/>
      <c r="SQG633" s="34"/>
      <c r="SQH633" s="34"/>
      <c r="SQI633" s="34"/>
      <c r="SQJ633" s="34"/>
      <c r="SQK633" s="34"/>
      <c r="SQL633" s="34"/>
      <c r="SQM633" s="34"/>
      <c r="SQN633" s="34"/>
      <c r="SQO633" s="34"/>
      <c r="SQP633" s="34"/>
      <c r="SQQ633" s="34"/>
      <c r="SQR633" s="34"/>
      <c r="SQS633" s="34"/>
      <c r="SQT633" s="34"/>
      <c r="SQU633" s="34"/>
      <c r="SQV633" s="34"/>
      <c r="SQW633" s="34"/>
      <c r="SQX633" s="34"/>
      <c r="SQY633" s="34"/>
      <c r="SQZ633" s="34"/>
      <c r="SRA633" s="34"/>
      <c r="SRB633" s="34"/>
      <c r="SRC633" s="34"/>
      <c r="SRD633" s="34"/>
      <c r="SRE633" s="34"/>
      <c r="SRF633" s="34"/>
      <c r="SRG633" s="34"/>
      <c r="SRH633" s="34"/>
      <c r="SRI633" s="34"/>
      <c r="SRJ633" s="34"/>
      <c r="SRK633" s="34"/>
      <c r="SRL633" s="34"/>
      <c r="SRM633" s="34"/>
      <c r="SRN633" s="34"/>
      <c r="SRO633" s="34"/>
      <c r="SRP633" s="34"/>
      <c r="SRQ633" s="34"/>
      <c r="SRR633" s="34"/>
      <c r="SRS633" s="34"/>
      <c r="SRT633" s="34"/>
      <c r="SRU633" s="34"/>
      <c r="SRV633" s="34"/>
      <c r="SRW633" s="34"/>
      <c r="SRX633" s="34"/>
      <c r="SRY633" s="34"/>
      <c r="SRZ633" s="34"/>
      <c r="SSA633" s="34"/>
      <c r="SSB633" s="34"/>
      <c r="SSC633" s="34"/>
      <c r="SSD633" s="34"/>
      <c r="SSE633" s="34"/>
      <c r="SSF633" s="34"/>
      <c r="SSG633" s="34"/>
      <c r="SSH633" s="34"/>
      <c r="SSI633" s="34"/>
      <c r="SSJ633" s="34"/>
      <c r="SSK633" s="34"/>
      <c r="SSL633" s="34"/>
      <c r="SSM633" s="34"/>
      <c r="SSN633" s="34"/>
      <c r="SSO633" s="34"/>
      <c r="SSP633" s="34"/>
      <c r="SSQ633" s="34"/>
      <c r="SSR633" s="34"/>
      <c r="SSS633" s="34"/>
      <c r="SST633" s="34"/>
      <c r="SSU633" s="34"/>
      <c r="SSV633" s="34"/>
      <c r="SSW633" s="34"/>
      <c r="SSX633" s="34"/>
      <c r="SSY633" s="34"/>
      <c r="SSZ633" s="34"/>
      <c r="STA633" s="34"/>
      <c r="STB633" s="34"/>
      <c r="STC633" s="34"/>
      <c r="STD633" s="34"/>
      <c r="STE633" s="34"/>
      <c r="STF633" s="34"/>
      <c r="STG633" s="34"/>
      <c r="STH633" s="34"/>
      <c r="STI633" s="34"/>
      <c r="STJ633" s="34"/>
      <c r="STK633" s="34"/>
      <c r="STL633" s="34"/>
      <c r="STM633" s="34"/>
      <c r="STN633" s="34"/>
      <c r="STO633" s="34"/>
      <c r="STP633" s="34"/>
      <c r="STQ633" s="34"/>
      <c r="STR633" s="34"/>
      <c r="STS633" s="34"/>
      <c r="STT633" s="34"/>
      <c r="STU633" s="34"/>
      <c r="STV633" s="34"/>
      <c r="STW633" s="34"/>
      <c r="STX633" s="34"/>
      <c r="STY633" s="34"/>
      <c r="STZ633" s="34"/>
      <c r="SUA633" s="34"/>
      <c r="SUB633" s="34"/>
      <c r="SUC633" s="34"/>
      <c r="SUD633" s="34"/>
      <c r="SUE633" s="34"/>
      <c r="SUF633" s="34"/>
      <c r="SUG633" s="34"/>
      <c r="SUH633" s="34"/>
      <c r="SUI633" s="34"/>
      <c r="SUJ633" s="34"/>
      <c r="SUK633" s="34"/>
      <c r="SUL633" s="34"/>
      <c r="SUM633" s="34"/>
      <c r="SUN633" s="34"/>
      <c r="SUO633" s="34"/>
      <c r="SUP633" s="34"/>
      <c r="SUQ633" s="34"/>
      <c r="SUR633" s="34"/>
      <c r="SUS633" s="34"/>
      <c r="SUT633" s="34"/>
      <c r="SUU633" s="34"/>
      <c r="SUV633" s="34"/>
      <c r="SUW633" s="34"/>
      <c r="SUX633" s="34"/>
      <c r="SUY633" s="34"/>
      <c r="SUZ633" s="34"/>
      <c r="SVA633" s="34"/>
      <c r="SVB633" s="34"/>
      <c r="SVC633" s="34"/>
      <c r="SVD633" s="34"/>
      <c r="SVE633" s="34"/>
      <c r="SVF633" s="34"/>
      <c r="SVG633" s="34"/>
      <c r="SVH633" s="34"/>
      <c r="SVI633" s="34"/>
      <c r="SVJ633" s="34"/>
      <c r="SVK633" s="34"/>
      <c r="SVL633" s="34"/>
      <c r="SVM633" s="34"/>
      <c r="SVN633" s="34"/>
      <c r="SVO633" s="34"/>
      <c r="SVP633" s="34"/>
      <c r="SVQ633" s="34"/>
      <c r="SVR633" s="34"/>
      <c r="SVS633" s="34"/>
      <c r="SVT633" s="34"/>
      <c r="SVU633" s="34"/>
      <c r="SVV633" s="34"/>
      <c r="SVW633" s="34"/>
      <c r="SVX633" s="34"/>
      <c r="SVY633" s="34"/>
      <c r="SVZ633" s="34"/>
      <c r="SWA633" s="34"/>
      <c r="SWB633" s="34"/>
      <c r="SWC633" s="34"/>
      <c r="SWD633" s="34"/>
      <c r="SWE633" s="34"/>
      <c r="SWF633" s="34"/>
      <c r="SWG633" s="34"/>
      <c r="SWH633" s="34"/>
      <c r="SWI633" s="34"/>
      <c r="SWJ633" s="34"/>
      <c r="SWK633" s="34"/>
      <c r="SWL633" s="34"/>
      <c r="SWM633" s="34"/>
      <c r="SWN633" s="34"/>
      <c r="SWO633" s="34"/>
      <c r="SWP633" s="34"/>
      <c r="SWQ633" s="34"/>
      <c r="SWR633" s="34"/>
      <c r="SWS633" s="34"/>
      <c r="SWT633" s="34"/>
      <c r="SWU633" s="34"/>
      <c r="SWV633" s="34"/>
      <c r="SWW633" s="34"/>
      <c r="SWX633" s="34"/>
      <c r="SWY633" s="34"/>
      <c r="SWZ633" s="34"/>
      <c r="SXA633" s="34"/>
      <c r="SXB633" s="34"/>
      <c r="SXC633" s="34"/>
      <c r="SXD633" s="34"/>
      <c r="SXE633" s="34"/>
      <c r="SXF633" s="34"/>
      <c r="SXG633" s="34"/>
      <c r="SXH633" s="34"/>
      <c r="SXI633" s="34"/>
      <c r="SXJ633" s="34"/>
      <c r="SXK633" s="34"/>
      <c r="SXL633" s="34"/>
      <c r="SXM633" s="34"/>
      <c r="SXN633" s="34"/>
      <c r="SXO633" s="34"/>
      <c r="SXP633" s="34"/>
      <c r="SXQ633" s="34"/>
      <c r="SXR633" s="34"/>
      <c r="SXS633" s="34"/>
      <c r="SXT633" s="34"/>
      <c r="SXU633" s="34"/>
      <c r="SXV633" s="34"/>
      <c r="SXW633" s="34"/>
      <c r="SXX633" s="34"/>
      <c r="SXY633" s="34"/>
      <c r="SXZ633" s="34"/>
      <c r="SYA633" s="34"/>
      <c r="SYB633" s="34"/>
      <c r="SYC633" s="34"/>
      <c r="SYD633" s="34"/>
      <c r="SYE633" s="34"/>
      <c r="SYF633" s="34"/>
      <c r="SYG633" s="34"/>
      <c r="SYH633" s="34"/>
      <c r="SYI633" s="34"/>
      <c r="SYJ633" s="34"/>
      <c r="SYK633" s="34"/>
      <c r="SYL633" s="34"/>
      <c r="SYM633" s="34"/>
      <c r="SYN633" s="34"/>
      <c r="SYO633" s="34"/>
      <c r="SYP633" s="34"/>
      <c r="SYQ633" s="34"/>
      <c r="SYR633" s="34"/>
      <c r="SYS633" s="34"/>
      <c r="SYT633" s="34"/>
      <c r="SYU633" s="34"/>
      <c r="SYV633" s="34"/>
      <c r="SYW633" s="34"/>
      <c r="SYX633" s="34"/>
      <c r="SYY633" s="34"/>
      <c r="SYZ633" s="34"/>
      <c r="SZA633" s="34"/>
      <c r="SZB633" s="34"/>
      <c r="SZC633" s="34"/>
      <c r="SZD633" s="34"/>
      <c r="SZE633" s="34"/>
      <c r="SZF633" s="34"/>
      <c r="SZG633" s="34"/>
      <c r="SZH633" s="34"/>
      <c r="SZI633" s="34"/>
      <c r="SZJ633" s="34"/>
      <c r="SZK633" s="34"/>
      <c r="SZL633" s="34"/>
      <c r="SZM633" s="34"/>
      <c r="SZN633" s="34"/>
      <c r="SZO633" s="34"/>
      <c r="SZP633" s="34"/>
      <c r="SZQ633" s="34"/>
      <c r="SZR633" s="34"/>
      <c r="SZS633" s="34"/>
      <c r="SZT633" s="34"/>
      <c r="SZU633" s="34"/>
      <c r="SZV633" s="34"/>
      <c r="SZW633" s="34"/>
      <c r="SZX633" s="34"/>
      <c r="SZY633" s="34"/>
      <c r="SZZ633" s="34"/>
      <c r="TAA633" s="34"/>
      <c r="TAB633" s="34"/>
      <c r="TAC633" s="34"/>
      <c r="TAD633" s="34"/>
      <c r="TAE633" s="34"/>
      <c r="TAF633" s="34"/>
      <c r="TAG633" s="34"/>
      <c r="TAH633" s="34"/>
      <c r="TAI633" s="34"/>
      <c r="TAJ633" s="34"/>
      <c r="TAK633" s="34"/>
      <c r="TAL633" s="34"/>
      <c r="TAM633" s="34"/>
      <c r="TAN633" s="34"/>
      <c r="TAO633" s="34"/>
      <c r="TAP633" s="34"/>
      <c r="TAQ633" s="34"/>
      <c r="TAR633" s="34"/>
      <c r="TAS633" s="34"/>
      <c r="TAT633" s="34"/>
      <c r="TAU633" s="34"/>
      <c r="TAV633" s="34"/>
      <c r="TAW633" s="34"/>
      <c r="TAX633" s="34"/>
      <c r="TAY633" s="34"/>
      <c r="TAZ633" s="34"/>
      <c r="TBA633" s="34"/>
      <c r="TBB633" s="34"/>
      <c r="TBC633" s="34"/>
      <c r="TBD633" s="34"/>
      <c r="TBE633" s="34"/>
      <c r="TBF633" s="34"/>
      <c r="TBG633" s="34"/>
      <c r="TBH633" s="34"/>
      <c r="TBI633" s="34"/>
      <c r="TBJ633" s="34"/>
      <c r="TBK633" s="34"/>
      <c r="TBL633" s="34"/>
      <c r="TBM633" s="34"/>
      <c r="TBN633" s="34"/>
      <c r="TBO633" s="34"/>
      <c r="TBP633" s="34"/>
      <c r="TBQ633" s="34"/>
      <c r="TBR633" s="34"/>
      <c r="TBS633" s="34"/>
      <c r="TBT633" s="34"/>
      <c r="TBU633" s="34"/>
      <c r="TBV633" s="34"/>
      <c r="TBW633" s="34"/>
      <c r="TBX633" s="34"/>
      <c r="TBY633" s="34"/>
      <c r="TBZ633" s="34"/>
      <c r="TCA633" s="34"/>
      <c r="TCB633" s="34"/>
      <c r="TCC633" s="34"/>
      <c r="TCD633" s="34"/>
      <c r="TCE633" s="34"/>
      <c r="TCF633" s="34"/>
      <c r="TCG633" s="34"/>
      <c r="TCH633" s="34"/>
      <c r="TCI633" s="34"/>
      <c r="TCJ633" s="34"/>
      <c r="TCK633" s="34"/>
      <c r="TCL633" s="34"/>
      <c r="TCM633" s="34"/>
      <c r="TCN633" s="34"/>
      <c r="TCO633" s="34"/>
      <c r="TCP633" s="34"/>
      <c r="TCQ633" s="34"/>
      <c r="TCR633" s="34"/>
      <c r="TCS633" s="34"/>
      <c r="TCT633" s="34"/>
      <c r="TCU633" s="34"/>
      <c r="TCV633" s="34"/>
      <c r="TCW633" s="34"/>
      <c r="TCX633" s="34"/>
      <c r="TCY633" s="34"/>
      <c r="TCZ633" s="34"/>
      <c r="TDA633" s="34"/>
      <c r="TDB633" s="34"/>
      <c r="TDC633" s="34"/>
      <c r="TDD633" s="34"/>
      <c r="TDE633" s="34"/>
      <c r="TDF633" s="34"/>
      <c r="TDG633" s="34"/>
      <c r="TDH633" s="34"/>
      <c r="TDI633" s="34"/>
      <c r="TDJ633" s="34"/>
      <c r="TDK633" s="34"/>
      <c r="TDL633" s="34"/>
      <c r="TDM633" s="34"/>
      <c r="TDN633" s="34"/>
      <c r="TDO633" s="34"/>
      <c r="TDP633" s="34"/>
      <c r="TDQ633" s="34"/>
      <c r="TDR633" s="34"/>
      <c r="TDS633" s="34"/>
      <c r="TDT633" s="34"/>
      <c r="TDU633" s="34"/>
      <c r="TDV633" s="34"/>
      <c r="TDW633" s="34"/>
      <c r="TDX633" s="34"/>
      <c r="TDY633" s="34"/>
      <c r="TDZ633" s="34"/>
      <c r="TEA633" s="34"/>
      <c r="TEB633" s="34"/>
      <c r="TEC633" s="34"/>
      <c r="TED633" s="34"/>
      <c r="TEE633" s="34"/>
      <c r="TEF633" s="34"/>
      <c r="TEG633" s="34"/>
      <c r="TEH633" s="34"/>
      <c r="TEI633" s="34"/>
      <c r="TEJ633" s="34"/>
      <c r="TEK633" s="34"/>
      <c r="TEL633" s="34"/>
      <c r="TEM633" s="34"/>
      <c r="TEN633" s="34"/>
      <c r="TEO633" s="34"/>
      <c r="TEP633" s="34"/>
      <c r="TEQ633" s="34"/>
      <c r="TER633" s="34"/>
      <c r="TES633" s="34"/>
      <c r="TET633" s="34"/>
      <c r="TEU633" s="34"/>
      <c r="TEV633" s="34"/>
      <c r="TEW633" s="34"/>
      <c r="TEX633" s="34"/>
      <c r="TEY633" s="34"/>
      <c r="TEZ633" s="34"/>
      <c r="TFA633" s="34"/>
      <c r="TFB633" s="34"/>
      <c r="TFC633" s="34"/>
      <c r="TFD633" s="34"/>
      <c r="TFE633" s="34"/>
      <c r="TFF633" s="34"/>
      <c r="TFG633" s="34"/>
      <c r="TFH633" s="34"/>
      <c r="TFI633" s="34"/>
      <c r="TFJ633" s="34"/>
      <c r="TFK633" s="34"/>
      <c r="TFL633" s="34"/>
      <c r="TFM633" s="34"/>
      <c r="TFN633" s="34"/>
      <c r="TFO633" s="34"/>
      <c r="TFP633" s="34"/>
      <c r="TFQ633" s="34"/>
      <c r="TFR633" s="34"/>
      <c r="TFS633" s="34"/>
      <c r="TFT633" s="34"/>
      <c r="TFU633" s="34"/>
      <c r="TFV633" s="34"/>
      <c r="TFW633" s="34"/>
      <c r="TFX633" s="34"/>
      <c r="TFY633" s="34"/>
      <c r="TFZ633" s="34"/>
      <c r="TGA633" s="34"/>
      <c r="TGB633" s="34"/>
      <c r="TGC633" s="34"/>
      <c r="TGD633" s="34"/>
      <c r="TGE633" s="34"/>
      <c r="TGF633" s="34"/>
      <c r="TGG633" s="34"/>
      <c r="TGH633" s="34"/>
      <c r="TGI633" s="34"/>
      <c r="TGJ633" s="34"/>
      <c r="TGK633" s="34"/>
      <c r="TGL633" s="34"/>
      <c r="TGM633" s="34"/>
      <c r="TGN633" s="34"/>
      <c r="TGO633" s="34"/>
      <c r="TGP633" s="34"/>
      <c r="TGQ633" s="34"/>
      <c r="TGR633" s="34"/>
      <c r="TGS633" s="34"/>
      <c r="TGT633" s="34"/>
      <c r="TGU633" s="34"/>
      <c r="TGV633" s="34"/>
      <c r="TGW633" s="34"/>
      <c r="TGX633" s="34"/>
      <c r="TGY633" s="34"/>
      <c r="TGZ633" s="34"/>
      <c r="THA633" s="34"/>
      <c r="THB633" s="34"/>
      <c r="THC633" s="34"/>
      <c r="THD633" s="34"/>
      <c r="THE633" s="34"/>
      <c r="THF633" s="34"/>
      <c r="THG633" s="34"/>
      <c r="THH633" s="34"/>
      <c r="THI633" s="34"/>
      <c r="THJ633" s="34"/>
      <c r="THK633" s="34"/>
      <c r="THL633" s="34"/>
      <c r="THM633" s="34"/>
      <c r="THN633" s="34"/>
      <c r="THO633" s="34"/>
      <c r="THP633" s="34"/>
      <c r="THQ633" s="34"/>
      <c r="THR633" s="34"/>
      <c r="THS633" s="34"/>
      <c r="THT633" s="34"/>
      <c r="THU633" s="34"/>
      <c r="THV633" s="34"/>
      <c r="THW633" s="34"/>
      <c r="THX633" s="34"/>
      <c r="THY633" s="34"/>
      <c r="THZ633" s="34"/>
      <c r="TIA633" s="34"/>
      <c r="TIB633" s="34"/>
      <c r="TIC633" s="34"/>
      <c r="TID633" s="34"/>
      <c r="TIE633" s="34"/>
      <c r="TIF633" s="34"/>
      <c r="TIG633" s="34"/>
      <c r="TIH633" s="34"/>
      <c r="TII633" s="34"/>
      <c r="TIJ633" s="34"/>
      <c r="TIK633" s="34"/>
      <c r="TIL633" s="34"/>
      <c r="TIM633" s="34"/>
      <c r="TIN633" s="34"/>
      <c r="TIO633" s="34"/>
      <c r="TIP633" s="34"/>
      <c r="TIQ633" s="34"/>
      <c r="TIR633" s="34"/>
      <c r="TIS633" s="34"/>
      <c r="TIT633" s="34"/>
      <c r="TIU633" s="34"/>
      <c r="TIV633" s="34"/>
      <c r="TIW633" s="34"/>
      <c r="TIX633" s="34"/>
      <c r="TIY633" s="34"/>
      <c r="TIZ633" s="34"/>
      <c r="TJA633" s="34"/>
      <c r="TJB633" s="34"/>
      <c r="TJC633" s="34"/>
      <c r="TJD633" s="34"/>
      <c r="TJE633" s="34"/>
      <c r="TJF633" s="34"/>
      <c r="TJG633" s="34"/>
      <c r="TJH633" s="34"/>
      <c r="TJI633" s="34"/>
      <c r="TJJ633" s="34"/>
      <c r="TJK633" s="34"/>
      <c r="TJL633" s="34"/>
      <c r="TJM633" s="34"/>
      <c r="TJN633" s="34"/>
      <c r="TJO633" s="34"/>
      <c r="TJP633" s="34"/>
      <c r="TJQ633" s="34"/>
      <c r="TJR633" s="34"/>
      <c r="TJS633" s="34"/>
      <c r="TJT633" s="34"/>
      <c r="TJU633" s="34"/>
      <c r="TJV633" s="34"/>
      <c r="TJW633" s="34"/>
      <c r="TJX633" s="34"/>
      <c r="TJY633" s="34"/>
      <c r="TJZ633" s="34"/>
      <c r="TKA633" s="34"/>
      <c r="TKB633" s="34"/>
      <c r="TKC633" s="34"/>
      <c r="TKD633" s="34"/>
      <c r="TKE633" s="34"/>
      <c r="TKF633" s="34"/>
      <c r="TKG633" s="34"/>
      <c r="TKH633" s="34"/>
      <c r="TKI633" s="34"/>
      <c r="TKJ633" s="34"/>
      <c r="TKK633" s="34"/>
      <c r="TKL633" s="34"/>
      <c r="TKM633" s="34"/>
      <c r="TKN633" s="34"/>
      <c r="TKO633" s="34"/>
      <c r="TKP633" s="34"/>
      <c r="TKQ633" s="34"/>
      <c r="TKR633" s="34"/>
      <c r="TKS633" s="34"/>
      <c r="TKT633" s="34"/>
      <c r="TKU633" s="34"/>
      <c r="TKV633" s="34"/>
      <c r="TKW633" s="34"/>
      <c r="TKX633" s="34"/>
      <c r="TKY633" s="34"/>
      <c r="TKZ633" s="34"/>
      <c r="TLA633" s="34"/>
      <c r="TLB633" s="34"/>
      <c r="TLC633" s="34"/>
      <c r="TLD633" s="34"/>
      <c r="TLE633" s="34"/>
      <c r="TLF633" s="34"/>
      <c r="TLG633" s="34"/>
      <c r="TLH633" s="34"/>
      <c r="TLI633" s="34"/>
      <c r="TLJ633" s="34"/>
      <c r="TLK633" s="34"/>
      <c r="TLL633" s="34"/>
      <c r="TLM633" s="34"/>
      <c r="TLN633" s="34"/>
      <c r="TLO633" s="34"/>
      <c r="TLP633" s="34"/>
      <c r="TLQ633" s="34"/>
      <c r="TLR633" s="34"/>
      <c r="TLS633" s="34"/>
      <c r="TLT633" s="34"/>
      <c r="TLU633" s="34"/>
      <c r="TLV633" s="34"/>
      <c r="TLW633" s="34"/>
      <c r="TLX633" s="34"/>
      <c r="TLY633" s="34"/>
      <c r="TLZ633" s="34"/>
      <c r="TMA633" s="34"/>
      <c r="TMB633" s="34"/>
      <c r="TMC633" s="34"/>
      <c r="TMD633" s="34"/>
      <c r="TME633" s="34"/>
      <c r="TMF633" s="34"/>
      <c r="TMG633" s="34"/>
      <c r="TMH633" s="34"/>
      <c r="TMI633" s="34"/>
      <c r="TMJ633" s="34"/>
      <c r="TMK633" s="34"/>
      <c r="TML633" s="34"/>
      <c r="TMM633" s="34"/>
      <c r="TMN633" s="34"/>
      <c r="TMO633" s="34"/>
      <c r="TMP633" s="34"/>
      <c r="TMQ633" s="34"/>
      <c r="TMR633" s="34"/>
      <c r="TMS633" s="34"/>
      <c r="TMT633" s="34"/>
      <c r="TMU633" s="34"/>
      <c r="TMV633" s="34"/>
      <c r="TMW633" s="34"/>
      <c r="TMX633" s="34"/>
      <c r="TMY633" s="34"/>
      <c r="TMZ633" s="34"/>
      <c r="TNA633" s="34"/>
      <c r="TNB633" s="34"/>
      <c r="TNC633" s="34"/>
      <c r="TND633" s="34"/>
      <c r="TNE633" s="34"/>
      <c r="TNF633" s="34"/>
      <c r="TNG633" s="34"/>
      <c r="TNH633" s="34"/>
      <c r="TNI633" s="34"/>
      <c r="TNJ633" s="34"/>
      <c r="TNK633" s="34"/>
      <c r="TNL633" s="34"/>
      <c r="TNM633" s="34"/>
      <c r="TNN633" s="34"/>
      <c r="TNO633" s="34"/>
      <c r="TNP633" s="34"/>
      <c r="TNQ633" s="34"/>
      <c r="TNR633" s="34"/>
      <c r="TNS633" s="34"/>
      <c r="TNT633" s="34"/>
      <c r="TNU633" s="34"/>
      <c r="TNV633" s="34"/>
      <c r="TNW633" s="34"/>
      <c r="TNX633" s="34"/>
      <c r="TNY633" s="34"/>
      <c r="TNZ633" s="34"/>
      <c r="TOA633" s="34"/>
      <c r="TOB633" s="34"/>
      <c r="TOC633" s="34"/>
      <c r="TOD633" s="34"/>
      <c r="TOE633" s="34"/>
      <c r="TOF633" s="34"/>
      <c r="TOG633" s="34"/>
      <c r="TOH633" s="34"/>
      <c r="TOI633" s="34"/>
      <c r="TOJ633" s="34"/>
      <c r="TOK633" s="34"/>
      <c r="TOL633" s="34"/>
      <c r="TOM633" s="34"/>
      <c r="TON633" s="34"/>
      <c r="TOO633" s="34"/>
      <c r="TOP633" s="34"/>
      <c r="TOQ633" s="34"/>
      <c r="TOR633" s="34"/>
      <c r="TOS633" s="34"/>
      <c r="TOT633" s="34"/>
      <c r="TOU633" s="34"/>
      <c r="TOV633" s="34"/>
      <c r="TOW633" s="34"/>
      <c r="TOX633" s="34"/>
      <c r="TOY633" s="34"/>
      <c r="TOZ633" s="34"/>
      <c r="TPA633" s="34"/>
      <c r="TPB633" s="34"/>
      <c r="TPC633" s="34"/>
      <c r="TPD633" s="34"/>
      <c r="TPE633" s="34"/>
      <c r="TPF633" s="34"/>
      <c r="TPG633" s="34"/>
      <c r="TPH633" s="34"/>
      <c r="TPI633" s="34"/>
      <c r="TPJ633" s="34"/>
      <c r="TPK633" s="34"/>
      <c r="TPL633" s="34"/>
      <c r="TPM633" s="34"/>
      <c r="TPN633" s="34"/>
      <c r="TPO633" s="34"/>
      <c r="TPP633" s="34"/>
      <c r="TPQ633" s="34"/>
      <c r="TPR633" s="34"/>
      <c r="TPS633" s="34"/>
      <c r="TPT633" s="34"/>
      <c r="TPU633" s="34"/>
      <c r="TPV633" s="34"/>
      <c r="TPW633" s="34"/>
      <c r="TPX633" s="34"/>
      <c r="TPY633" s="34"/>
      <c r="TPZ633" s="34"/>
      <c r="TQA633" s="34"/>
      <c r="TQB633" s="34"/>
      <c r="TQC633" s="34"/>
      <c r="TQD633" s="34"/>
      <c r="TQE633" s="34"/>
      <c r="TQF633" s="34"/>
      <c r="TQG633" s="34"/>
      <c r="TQH633" s="34"/>
      <c r="TQI633" s="34"/>
      <c r="TQJ633" s="34"/>
      <c r="TQK633" s="34"/>
      <c r="TQL633" s="34"/>
      <c r="TQM633" s="34"/>
      <c r="TQN633" s="34"/>
      <c r="TQO633" s="34"/>
      <c r="TQP633" s="34"/>
      <c r="TQQ633" s="34"/>
      <c r="TQR633" s="34"/>
      <c r="TQS633" s="34"/>
      <c r="TQT633" s="34"/>
      <c r="TQU633" s="34"/>
      <c r="TQV633" s="34"/>
      <c r="TQW633" s="34"/>
      <c r="TQX633" s="34"/>
      <c r="TQY633" s="34"/>
      <c r="TQZ633" s="34"/>
      <c r="TRA633" s="34"/>
      <c r="TRB633" s="34"/>
      <c r="TRC633" s="34"/>
      <c r="TRD633" s="34"/>
      <c r="TRE633" s="34"/>
      <c r="TRF633" s="34"/>
      <c r="TRG633" s="34"/>
      <c r="TRH633" s="34"/>
      <c r="TRI633" s="34"/>
      <c r="TRJ633" s="34"/>
      <c r="TRK633" s="34"/>
      <c r="TRL633" s="34"/>
      <c r="TRM633" s="34"/>
      <c r="TRN633" s="34"/>
      <c r="TRO633" s="34"/>
      <c r="TRP633" s="34"/>
      <c r="TRQ633" s="34"/>
      <c r="TRR633" s="34"/>
      <c r="TRS633" s="34"/>
      <c r="TRT633" s="34"/>
      <c r="TRU633" s="34"/>
      <c r="TRV633" s="34"/>
      <c r="TRW633" s="34"/>
      <c r="TRX633" s="34"/>
      <c r="TRY633" s="34"/>
      <c r="TRZ633" s="34"/>
      <c r="TSA633" s="34"/>
      <c r="TSB633" s="34"/>
      <c r="TSC633" s="34"/>
      <c r="TSD633" s="34"/>
      <c r="TSE633" s="34"/>
      <c r="TSF633" s="34"/>
      <c r="TSG633" s="34"/>
      <c r="TSH633" s="34"/>
      <c r="TSI633" s="34"/>
      <c r="TSJ633" s="34"/>
      <c r="TSK633" s="34"/>
      <c r="TSL633" s="34"/>
      <c r="TSM633" s="34"/>
      <c r="TSN633" s="34"/>
      <c r="TSO633" s="34"/>
      <c r="TSP633" s="34"/>
      <c r="TSQ633" s="34"/>
      <c r="TSR633" s="34"/>
      <c r="TSS633" s="34"/>
      <c r="TST633" s="34"/>
      <c r="TSU633" s="34"/>
      <c r="TSV633" s="34"/>
      <c r="TSW633" s="34"/>
      <c r="TSX633" s="34"/>
      <c r="TSY633" s="34"/>
      <c r="TSZ633" s="34"/>
      <c r="TTA633" s="34"/>
      <c r="TTB633" s="34"/>
      <c r="TTC633" s="34"/>
      <c r="TTD633" s="34"/>
      <c r="TTE633" s="34"/>
      <c r="TTF633" s="34"/>
      <c r="TTG633" s="34"/>
      <c r="TTH633" s="34"/>
      <c r="TTI633" s="34"/>
      <c r="TTJ633" s="34"/>
      <c r="TTK633" s="34"/>
      <c r="TTL633" s="34"/>
      <c r="TTM633" s="34"/>
      <c r="TTN633" s="34"/>
      <c r="TTO633" s="34"/>
      <c r="TTP633" s="34"/>
      <c r="TTQ633" s="34"/>
      <c r="TTR633" s="34"/>
      <c r="TTS633" s="34"/>
      <c r="TTT633" s="34"/>
      <c r="TTU633" s="34"/>
      <c r="TTV633" s="34"/>
      <c r="TTW633" s="34"/>
      <c r="TTX633" s="34"/>
      <c r="TTY633" s="34"/>
      <c r="TTZ633" s="34"/>
      <c r="TUA633" s="34"/>
      <c r="TUB633" s="34"/>
      <c r="TUC633" s="34"/>
      <c r="TUD633" s="34"/>
      <c r="TUE633" s="34"/>
      <c r="TUF633" s="34"/>
      <c r="TUG633" s="34"/>
      <c r="TUH633" s="34"/>
      <c r="TUI633" s="34"/>
      <c r="TUJ633" s="34"/>
      <c r="TUK633" s="34"/>
      <c r="TUL633" s="34"/>
      <c r="TUM633" s="34"/>
      <c r="TUN633" s="34"/>
      <c r="TUO633" s="34"/>
      <c r="TUP633" s="34"/>
      <c r="TUQ633" s="34"/>
      <c r="TUR633" s="34"/>
      <c r="TUS633" s="34"/>
      <c r="TUT633" s="34"/>
      <c r="TUU633" s="34"/>
      <c r="TUV633" s="34"/>
      <c r="TUW633" s="34"/>
      <c r="TUX633" s="34"/>
      <c r="TUY633" s="34"/>
      <c r="TUZ633" s="34"/>
      <c r="TVA633" s="34"/>
      <c r="TVB633" s="34"/>
      <c r="TVC633" s="34"/>
      <c r="TVD633" s="34"/>
      <c r="TVE633" s="34"/>
      <c r="TVF633" s="34"/>
      <c r="TVG633" s="34"/>
      <c r="TVH633" s="34"/>
      <c r="TVI633" s="34"/>
      <c r="TVJ633" s="34"/>
      <c r="TVK633" s="34"/>
      <c r="TVL633" s="34"/>
      <c r="TVM633" s="34"/>
      <c r="TVN633" s="34"/>
      <c r="TVO633" s="34"/>
      <c r="TVP633" s="34"/>
      <c r="TVQ633" s="34"/>
      <c r="TVR633" s="34"/>
      <c r="TVS633" s="34"/>
      <c r="TVT633" s="34"/>
      <c r="TVU633" s="34"/>
      <c r="TVV633" s="34"/>
      <c r="TVW633" s="34"/>
      <c r="TVX633" s="34"/>
      <c r="TVY633" s="34"/>
      <c r="TVZ633" s="34"/>
      <c r="TWA633" s="34"/>
      <c r="TWB633" s="34"/>
      <c r="TWC633" s="34"/>
      <c r="TWD633" s="34"/>
      <c r="TWE633" s="34"/>
      <c r="TWF633" s="34"/>
      <c r="TWG633" s="34"/>
      <c r="TWH633" s="34"/>
      <c r="TWI633" s="34"/>
      <c r="TWJ633" s="34"/>
      <c r="TWK633" s="34"/>
      <c r="TWL633" s="34"/>
      <c r="TWM633" s="34"/>
      <c r="TWN633" s="34"/>
      <c r="TWO633" s="34"/>
      <c r="TWP633" s="34"/>
      <c r="TWQ633" s="34"/>
      <c r="TWR633" s="34"/>
      <c r="TWS633" s="34"/>
      <c r="TWT633" s="34"/>
      <c r="TWU633" s="34"/>
      <c r="TWV633" s="34"/>
      <c r="TWW633" s="34"/>
      <c r="TWX633" s="34"/>
      <c r="TWY633" s="34"/>
      <c r="TWZ633" s="34"/>
      <c r="TXA633" s="34"/>
      <c r="TXB633" s="34"/>
      <c r="TXC633" s="34"/>
      <c r="TXD633" s="34"/>
      <c r="TXE633" s="34"/>
      <c r="TXF633" s="34"/>
      <c r="TXG633" s="34"/>
      <c r="TXH633" s="34"/>
      <c r="TXI633" s="34"/>
      <c r="TXJ633" s="34"/>
      <c r="TXK633" s="34"/>
      <c r="TXL633" s="34"/>
      <c r="TXM633" s="34"/>
      <c r="TXN633" s="34"/>
      <c r="TXO633" s="34"/>
      <c r="TXP633" s="34"/>
      <c r="TXQ633" s="34"/>
      <c r="TXR633" s="34"/>
      <c r="TXS633" s="34"/>
      <c r="TXT633" s="34"/>
      <c r="TXU633" s="34"/>
      <c r="TXV633" s="34"/>
      <c r="TXW633" s="34"/>
      <c r="TXX633" s="34"/>
      <c r="TXY633" s="34"/>
      <c r="TXZ633" s="34"/>
      <c r="TYA633" s="34"/>
      <c r="TYB633" s="34"/>
      <c r="TYC633" s="34"/>
      <c r="TYD633" s="34"/>
      <c r="TYE633" s="34"/>
      <c r="TYF633" s="34"/>
      <c r="TYG633" s="34"/>
      <c r="TYH633" s="34"/>
      <c r="TYI633" s="34"/>
      <c r="TYJ633" s="34"/>
      <c r="TYK633" s="34"/>
      <c r="TYL633" s="34"/>
      <c r="TYM633" s="34"/>
      <c r="TYN633" s="34"/>
      <c r="TYO633" s="34"/>
      <c r="TYP633" s="34"/>
      <c r="TYQ633" s="34"/>
      <c r="TYR633" s="34"/>
      <c r="TYS633" s="34"/>
      <c r="TYT633" s="34"/>
      <c r="TYU633" s="34"/>
      <c r="TYV633" s="34"/>
      <c r="TYW633" s="34"/>
      <c r="TYX633" s="34"/>
      <c r="TYY633" s="34"/>
      <c r="TYZ633" s="34"/>
      <c r="TZA633" s="34"/>
      <c r="TZB633" s="34"/>
      <c r="TZC633" s="34"/>
      <c r="TZD633" s="34"/>
      <c r="TZE633" s="34"/>
      <c r="TZF633" s="34"/>
      <c r="TZG633" s="34"/>
      <c r="TZH633" s="34"/>
      <c r="TZI633" s="34"/>
      <c r="TZJ633" s="34"/>
      <c r="TZK633" s="34"/>
      <c r="TZL633" s="34"/>
      <c r="TZM633" s="34"/>
      <c r="TZN633" s="34"/>
      <c r="TZO633" s="34"/>
      <c r="TZP633" s="34"/>
      <c r="TZQ633" s="34"/>
      <c r="TZR633" s="34"/>
      <c r="TZS633" s="34"/>
      <c r="TZT633" s="34"/>
      <c r="TZU633" s="34"/>
      <c r="TZV633" s="34"/>
      <c r="TZW633" s="34"/>
      <c r="TZX633" s="34"/>
      <c r="TZY633" s="34"/>
      <c r="TZZ633" s="34"/>
      <c r="UAA633" s="34"/>
      <c r="UAB633" s="34"/>
      <c r="UAC633" s="34"/>
      <c r="UAD633" s="34"/>
      <c r="UAE633" s="34"/>
      <c r="UAF633" s="34"/>
      <c r="UAG633" s="34"/>
      <c r="UAH633" s="34"/>
      <c r="UAI633" s="34"/>
      <c r="UAJ633" s="34"/>
      <c r="UAK633" s="34"/>
      <c r="UAL633" s="34"/>
      <c r="UAM633" s="34"/>
      <c r="UAN633" s="34"/>
      <c r="UAO633" s="34"/>
      <c r="UAP633" s="34"/>
      <c r="UAQ633" s="34"/>
      <c r="UAR633" s="34"/>
      <c r="UAS633" s="34"/>
      <c r="UAT633" s="34"/>
      <c r="UAU633" s="34"/>
      <c r="UAV633" s="34"/>
      <c r="UAW633" s="34"/>
      <c r="UAX633" s="34"/>
      <c r="UAY633" s="34"/>
      <c r="UAZ633" s="34"/>
      <c r="UBA633" s="34"/>
      <c r="UBB633" s="34"/>
      <c r="UBC633" s="34"/>
      <c r="UBD633" s="34"/>
      <c r="UBE633" s="34"/>
      <c r="UBF633" s="34"/>
      <c r="UBG633" s="34"/>
      <c r="UBH633" s="34"/>
      <c r="UBI633" s="34"/>
      <c r="UBJ633" s="34"/>
      <c r="UBK633" s="34"/>
      <c r="UBL633" s="34"/>
      <c r="UBM633" s="34"/>
      <c r="UBN633" s="34"/>
      <c r="UBO633" s="34"/>
      <c r="UBP633" s="34"/>
      <c r="UBQ633" s="34"/>
      <c r="UBR633" s="34"/>
      <c r="UBS633" s="34"/>
      <c r="UBT633" s="34"/>
      <c r="UBU633" s="34"/>
      <c r="UBV633" s="34"/>
      <c r="UBW633" s="34"/>
      <c r="UBX633" s="34"/>
      <c r="UBY633" s="34"/>
      <c r="UBZ633" s="34"/>
      <c r="UCA633" s="34"/>
      <c r="UCB633" s="34"/>
      <c r="UCC633" s="34"/>
      <c r="UCD633" s="34"/>
      <c r="UCE633" s="34"/>
      <c r="UCF633" s="34"/>
      <c r="UCG633" s="34"/>
      <c r="UCH633" s="34"/>
      <c r="UCI633" s="34"/>
      <c r="UCJ633" s="34"/>
      <c r="UCK633" s="34"/>
      <c r="UCL633" s="34"/>
      <c r="UCM633" s="34"/>
      <c r="UCN633" s="34"/>
      <c r="UCO633" s="34"/>
      <c r="UCP633" s="34"/>
      <c r="UCQ633" s="34"/>
      <c r="UCR633" s="34"/>
      <c r="UCS633" s="34"/>
      <c r="UCT633" s="34"/>
      <c r="UCU633" s="34"/>
      <c r="UCV633" s="34"/>
      <c r="UCW633" s="34"/>
      <c r="UCX633" s="34"/>
      <c r="UCY633" s="34"/>
      <c r="UCZ633" s="34"/>
      <c r="UDA633" s="34"/>
      <c r="UDB633" s="34"/>
      <c r="UDC633" s="34"/>
      <c r="UDD633" s="34"/>
      <c r="UDE633" s="34"/>
      <c r="UDF633" s="34"/>
      <c r="UDG633" s="34"/>
      <c r="UDH633" s="34"/>
      <c r="UDI633" s="34"/>
      <c r="UDJ633" s="34"/>
      <c r="UDK633" s="34"/>
      <c r="UDL633" s="34"/>
      <c r="UDM633" s="34"/>
      <c r="UDN633" s="34"/>
      <c r="UDO633" s="34"/>
      <c r="UDP633" s="34"/>
      <c r="UDQ633" s="34"/>
      <c r="UDR633" s="34"/>
      <c r="UDS633" s="34"/>
      <c r="UDT633" s="34"/>
      <c r="UDU633" s="34"/>
      <c r="UDV633" s="34"/>
      <c r="UDW633" s="34"/>
      <c r="UDX633" s="34"/>
      <c r="UDY633" s="34"/>
      <c r="UDZ633" s="34"/>
      <c r="UEA633" s="34"/>
      <c r="UEB633" s="34"/>
      <c r="UEC633" s="34"/>
      <c r="UED633" s="34"/>
      <c r="UEE633" s="34"/>
      <c r="UEF633" s="34"/>
      <c r="UEG633" s="34"/>
      <c r="UEH633" s="34"/>
      <c r="UEI633" s="34"/>
      <c r="UEJ633" s="34"/>
      <c r="UEK633" s="34"/>
      <c r="UEL633" s="34"/>
      <c r="UEM633" s="34"/>
      <c r="UEN633" s="34"/>
      <c r="UEO633" s="34"/>
      <c r="UEP633" s="34"/>
      <c r="UEQ633" s="34"/>
      <c r="UER633" s="34"/>
      <c r="UES633" s="34"/>
      <c r="UET633" s="34"/>
      <c r="UEU633" s="34"/>
      <c r="UEV633" s="34"/>
      <c r="UEW633" s="34"/>
      <c r="UEX633" s="34"/>
      <c r="UEY633" s="34"/>
      <c r="UEZ633" s="34"/>
      <c r="UFA633" s="34"/>
      <c r="UFB633" s="34"/>
      <c r="UFC633" s="34"/>
      <c r="UFD633" s="34"/>
      <c r="UFE633" s="34"/>
      <c r="UFF633" s="34"/>
      <c r="UFG633" s="34"/>
      <c r="UFH633" s="34"/>
      <c r="UFI633" s="34"/>
      <c r="UFJ633" s="34"/>
      <c r="UFK633" s="34"/>
      <c r="UFL633" s="34"/>
      <c r="UFM633" s="34"/>
      <c r="UFN633" s="34"/>
      <c r="UFO633" s="34"/>
      <c r="UFP633" s="34"/>
      <c r="UFQ633" s="34"/>
      <c r="UFR633" s="34"/>
      <c r="UFS633" s="34"/>
      <c r="UFT633" s="34"/>
      <c r="UFU633" s="34"/>
      <c r="UFV633" s="34"/>
      <c r="UFW633" s="34"/>
      <c r="UFX633" s="34"/>
      <c r="UFY633" s="34"/>
      <c r="UFZ633" s="34"/>
      <c r="UGA633" s="34"/>
      <c r="UGB633" s="34"/>
      <c r="UGC633" s="34"/>
      <c r="UGD633" s="34"/>
      <c r="UGE633" s="34"/>
      <c r="UGF633" s="34"/>
      <c r="UGG633" s="34"/>
      <c r="UGH633" s="34"/>
      <c r="UGI633" s="34"/>
      <c r="UGJ633" s="34"/>
      <c r="UGK633" s="34"/>
      <c r="UGL633" s="34"/>
      <c r="UGM633" s="34"/>
      <c r="UGN633" s="34"/>
      <c r="UGO633" s="34"/>
      <c r="UGP633" s="34"/>
      <c r="UGQ633" s="34"/>
      <c r="UGR633" s="34"/>
      <c r="UGS633" s="34"/>
      <c r="UGT633" s="34"/>
      <c r="UGU633" s="34"/>
      <c r="UGV633" s="34"/>
      <c r="UGW633" s="34"/>
      <c r="UGX633" s="34"/>
      <c r="UGY633" s="34"/>
      <c r="UGZ633" s="34"/>
      <c r="UHA633" s="34"/>
      <c r="UHB633" s="34"/>
      <c r="UHC633" s="34"/>
      <c r="UHD633" s="34"/>
      <c r="UHE633" s="34"/>
      <c r="UHF633" s="34"/>
      <c r="UHG633" s="34"/>
      <c r="UHH633" s="34"/>
      <c r="UHI633" s="34"/>
      <c r="UHJ633" s="34"/>
      <c r="UHK633" s="34"/>
      <c r="UHL633" s="34"/>
      <c r="UHM633" s="34"/>
      <c r="UHN633" s="34"/>
      <c r="UHO633" s="34"/>
      <c r="UHP633" s="34"/>
      <c r="UHQ633" s="34"/>
      <c r="UHR633" s="34"/>
      <c r="UHS633" s="34"/>
      <c r="UHT633" s="34"/>
      <c r="UHU633" s="34"/>
      <c r="UHV633" s="34"/>
      <c r="UHW633" s="34"/>
      <c r="UHX633" s="34"/>
      <c r="UHY633" s="34"/>
      <c r="UHZ633" s="34"/>
      <c r="UIA633" s="34"/>
      <c r="UIB633" s="34"/>
      <c r="UIC633" s="34"/>
      <c r="UID633" s="34"/>
      <c r="UIE633" s="34"/>
      <c r="UIF633" s="34"/>
      <c r="UIG633" s="34"/>
      <c r="UIH633" s="34"/>
      <c r="UII633" s="34"/>
      <c r="UIJ633" s="34"/>
      <c r="UIK633" s="34"/>
      <c r="UIL633" s="34"/>
      <c r="UIM633" s="34"/>
      <c r="UIN633" s="34"/>
      <c r="UIO633" s="34"/>
      <c r="UIP633" s="34"/>
      <c r="UIQ633" s="34"/>
      <c r="UIR633" s="34"/>
      <c r="UIS633" s="34"/>
      <c r="UIT633" s="34"/>
      <c r="UIU633" s="34"/>
      <c r="UIV633" s="34"/>
      <c r="UIW633" s="34"/>
      <c r="UIX633" s="34"/>
      <c r="UIY633" s="34"/>
      <c r="UIZ633" s="34"/>
      <c r="UJA633" s="34"/>
      <c r="UJB633" s="34"/>
      <c r="UJC633" s="34"/>
      <c r="UJD633" s="34"/>
      <c r="UJE633" s="34"/>
      <c r="UJF633" s="34"/>
      <c r="UJG633" s="34"/>
      <c r="UJH633" s="34"/>
      <c r="UJI633" s="34"/>
      <c r="UJJ633" s="34"/>
      <c r="UJK633" s="34"/>
      <c r="UJL633" s="34"/>
      <c r="UJM633" s="34"/>
      <c r="UJN633" s="34"/>
      <c r="UJO633" s="34"/>
      <c r="UJP633" s="34"/>
      <c r="UJQ633" s="34"/>
      <c r="UJR633" s="34"/>
      <c r="UJS633" s="34"/>
      <c r="UJT633" s="34"/>
      <c r="UJU633" s="34"/>
      <c r="UJV633" s="34"/>
      <c r="UJW633" s="34"/>
      <c r="UJX633" s="34"/>
      <c r="UJY633" s="34"/>
      <c r="UJZ633" s="34"/>
      <c r="UKA633" s="34"/>
      <c r="UKB633" s="34"/>
      <c r="UKC633" s="34"/>
      <c r="UKD633" s="34"/>
      <c r="UKE633" s="34"/>
      <c r="UKF633" s="34"/>
      <c r="UKG633" s="34"/>
      <c r="UKH633" s="34"/>
      <c r="UKI633" s="34"/>
      <c r="UKJ633" s="34"/>
      <c r="UKK633" s="34"/>
      <c r="UKL633" s="34"/>
      <c r="UKM633" s="34"/>
      <c r="UKN633" s="34"/>
      <c r="UKO633" s="34"/>
      <c r="UKP633" s="34"/>
      <c r="UKQ633" s="34"/>
      <c r="UKR633" s="34"/>
      <c r="UKS633" s="34"/>
      <c r="UKT633" s="34"/>
      <c r="UKU633" s="34"/>
      <c r="UKV633" s="34"/>
      <c r="UKW633" s="34"/>
      <c r="UKX633" s="34"/>
      <c r="UKY633" s="34"/>
      <c r="UKZ633" s="34"/>
      <c r="ULA633" s="34"/>
      <c r="ULB633" s="34"/>
      <c r="ULC633" s="34"/>
      <c r="ULD633" s="34"/>
      <c r="ULE633" s="34"/>
      <c r="ULF633" s="34"/>
      <c r="ULG633" s="34"/>
      <c r="ULH633" s="34"/>
      <c r="ULI633" s="34"/>
      <c r="ULJ633" s="34"/>
      <c r="ULK633" s="34"/>
      <c r="ULL633" s="34"/>
      <c r="ULM633" s="34"/>
      <c r="ULN633" s="34"/>
      <c r="ULO633" s="34"/>
      <c r="ULP633" s="34"/>
      <c r="ULQ633" s="34"/>
      <c r="ULR633" s="34"/>
      <c r="ULS633" s="34"/>
      <c r="ULT633" s="34"/>
      <c r="ULU633" s="34"/>
      <c r="ULV633" s="34"/>
      <c r="ULW633" s="34"/>
      <c r="ULX633" s="34"/>
      <c r="ULY633" s="34"/>
      <c r="ULZ633" s="34"/>
      <c r="UMA633" s="34"/>
      <c r="UMB633" s="34"/>
      <c r="UMC633" s="34"/>
      <c r="UMD633" s="34"/>
      <c r="UME633" s="34"/>
      <c r="UMF633" s="34"/>
      <c r="UMG633" s="34"/>
      <c r="UMH633" s="34"/>
      <c r="UMI633" s="34"/>
      <c r="UMJ633" s="34"/>
      <c r="UMK633" s="34"/>
      <c r="UML633" s="34"/>
      <c r="UMM633" s="34"/>
      <c r="UMN633" s="34"/>
      <c r="UMO633" s="34"/>
      <c r="UMP633" s="34"/>
      <c r="UMQ633" s="34"/>
      <c r="UMR633" s="34"/>
      <c r="UMS633" s="34"/>
      <c r="UMT633" s="34"/>
      <c r="UMU633" s="34"/>
      <c r="UMV633" s="34"/>
      <c r="UMW633" s="34"/>
      <c r="UMX633" s="34"/>
      <c r="UMY633" s="34"/>
      <c r="UMZ633" s="34"/>
      <c r="UNA633" s="34"/>
      <c r="UNB633" s="34"/>
      <c r="UNC633" s="34"/>
      <c r="UND633" s="34"/>
      <c r="UNE633" s="34"/>
      <c r="UNF633" s="34"/>
      <c r="UNG633" s="34"/>
      <c r="UNH633" s="34"/>
      <c r="UNI633" s="34"/>
      <c r="UNJ633" s="34"/>
      <c r="UNK633" s="34"/>
      <c r="UNL633" s="34"/>
      <c r="UNM633" s="34"/>
      <c r="UNN633" s="34"/>
      <c r="UNO633" s="34"/>
      <c r="UNP633" s="34"/>
      <c r="UNQ633" s="34"/>
      <c r="UNR633" s="34"/>
      <c r="UNS633" s="34"/>
      <c r="UNT633" s="34"/>
      <c r="UNU633" s="34"/>
      <c r="UNV633" s="34"/>
      <c r="UNW633" s="34"/>
      <c r="UNX633" s="34"/>
      <c r="UNY633" s="34"/>
      <c r="UNZ633" s="34"/>
      <c r="UOA633" s="34"/>
      <c r="UOB633" s="34"/>
      <c r="UOC633" s="34"/>
      <c r="UOD633" s="34"/>
      <c r="UOE633" s="34"/>
      <c r="UOF633" s="34"/>
      <c r="UOG633" s="34"/>
      <c r="UOH633" s="34"/>
      <c r="UOI633" s="34"/>
      <c r="UOJ633" s="34"/>
      <c r="UOK633" s="34"/>
      <c r="UOL633" s="34"/>
      <c r="UOM633" s="34"/>
      <c r="UON633" s="34"/>
      <c r="UOO633" s="34"/>
      <c r="UOP633" s="34"/>
      <c r="UOQ633" s="34"/>
      <c r="UOR633" s="34"/>
      <c r="UOS633" s="34"/>
      <c r="UOT633" s="34"/>
      <c r="UOU633" s="34"/>
      <c r="UOV633" s="34"/>
      <c r="UOW633" s="34"/>
      <c r="UOX633" s="34"/>
      <c r="UOY633" s="34"/>
      <c r="UOZ633" s="34"/>
      <c r="UPA633" s="34"/>
      <c r="UPB633" s="34"/>
      <c r="UPC633" s="34"/>
      <c r="UPD633" s="34"/>
      <c r="UPE633" s="34"/>
      <c r="UPF633" s="34"/>
      <c r="UPG633" s="34"/>
      <c r="UPH633" s="34"/>
      <c r="UPI633" s="34"/>
      <c r="UPJ633" s="34"/>
      <c r="UPK633" s="34"/>
      <c r="UPL633" s="34"/>
      <c r="UPM633" s="34"/>
      <c r="UPN633" s="34"/>
      <c r="UPO633" s="34"/>
      <c r="UPP633" s="34"/>
      <c r="UPQ633" s="34"/>
      <c r="UPR633" s="34"/>
      <c r="UPS633" s="34"/>
      <c r="UPT633" s="34"/>
      <c r="UPU633" s="34"/>
      <c r="UPV633" s="34"/>
      <c r="UPW633" s="34"/>
      <c r="UPX633" s="34"/>
      <c r="UPY633" s="34"/>
      <c r="UPZ633" s="34"/>
      <c r="UQA633" s="34"/>
      <c r="UQB633" s="34"/>
      <c r="UQC633" s="34"/>
      <c r="UQD633" s="34"/>
      <c r="UQE633" s="34"/>
      <c r="UQF633" s="34"/>
      <c r="UQG633" s="34"/>
      <c r="UQH633" s="34"/>
      <c r="UQI633" s="34"/>
      <c r="UQJ633" s="34"/>
      <c r="UQK633" s="34"/>
      <c r="UQL633" s="34"/>
      <c r="UQM633" s="34"/>
      <c r="UQN633" s="34"/>
      <c r="UQO633" s="34"/>
      <c r="UQP633" s="34"/>
      <c r="UQQ633" s="34"/>
      <c r="UQR633" s="34"/>
      <c r="UQS633" s="34"/>
      <c r="UQT633" s="34"/>
      <c r="UQU633" s="34"/>
      <c r="UQV633" s="34"/>
      <c r="UQW633" s="34"/>
      <c r="UQX633" s="34"/>
      <c r="UQY633" s="34"/>
      <c r="UQZ633" s="34"/>
      <c r="URA633" s="34"/>
      <c r="URB633" s="34"/>
      <c r="URC633" s="34"/>
      <c r="URD633" s="34"/>
      <c r="URE633" s="34"/>
      <c r="URF633" s="34"/>
      <c r="URG633" s="34"/>
      <c r="URH633" s="34"/>
      <c r="URI633" s="34"/>
      <c r="URJ633" s="34"/>
      <c r="URK633" s="34"/>
      <c r="URL633" s="34"/>
      <c r="URM633" s="34"/>
      <c r="URN633" s="34"/>
      <c r="URO633" s="34"/>
      <c r="URP633" s="34"/>
      <c r="URQ633" s="34"/>
      <c r="URR633" s="34"/>
      <c r="URS633" s="34"/>
      <c r="URT633" s="34"/>
      <c r="URU633" s="34"/>
      <c r="URV633" s="34"/>
      <c r="URW633" s="34"/>
      <c r="URX633" s="34"/>
      <c r="URY633" s="34"/>
      <c r="URZ633" s="34"/>
      <c r="USA633" s="34"/>
      <c r="USB633" s="34"/>
      <c r="USC633" s="34"/>
      <c r="USD633" s="34"/>
      <c r="USE633" s="34"/>
      <c r="USF633" s="34"/>
      <c r="USG633" s="34"/>
      <c r="USH633" s="34"/>
      <c r="USI633" s="34"/>
      <c r="USJ633" s="34"/>
      <c r="USK633" s="34"/>
      <c r="USL633" s="34"/>
      <c r="USM633" s="34"/>
      <c r="USN633" s="34"/>
      <c r="USO633" s="34"/>
      <c r="USP633" s="34"/>
      <c r="USQ633" s="34"/>
      <c r="USR633" s="34"/>
      <c r="USS633" s="34"/>
      <c r="UST633" s="34"/>
      <c r="USU633" s="34"/>
      <c r="USV633" s="34"/>
      <c r="USW633" s="34"/>
      <c r="USX633" s="34"/>
      <c r="USY633" s="34"/>
      <c r="USZ633" s="34"/>
      <c r="UTA633" s="34"/>
      <c r="UTB633" s="34"/>
      <c r="UTC633" s="34"/>
      <c r="UTD633" s="34"/>
      <c r="UTE633" s="34"/>
      <c r="UTF633" s="34"/>
      <c r="UTG633" s="34"/>
      <c r="UTH633" s="34"/>
      <c r="UTI633" s="34"/>
      <c r="UTJ633" s="34"/>
      <c r="UTK633" s="34"/>
      <c r="UTL633" s="34"/>
      <c r="UTM633" s="34"/>
      <c r="UTN633" s="34"/>
      <c r="UTO633" s="34"/>
      <c r="UTP633" s="34"/>
      <c r="UTQ633" s="34"/>
      <c r="UTR633" s="34"/>
      <c r="UTS633" s="34"/>
      <c r="UTT633" s="34"/>
      <c r="UTU633" s="34"/>
      <c r="UTV633" s="34"/>
      <c r="UTW633" s="34"/>
      <c r="UTX633" s="34"/>
      <c r="UTY633" s="34"/>
      <c r="UTZ633" s="34"/>
      <c r="UUA633" s="34"/>
      <c r="UUB633" s="34"/>
      <c r="UUC633" s="34"/>
      <c r="UUD633" s="34"/>
      <c r="UUE633" s="34"/>
      <c r="UUF633" s="34"/>
      <c r="UUG633" s="34"/>
      <c r="UUH633" s="34"/>
      <c r="UUI633" s="34"/>
      <c r="UUJ633" s="34"/>
      <c r="UUK633" s="34"/>
      <c r="UUL633" s="34"/>
      <c r="UUM633" s="34"/>
      <c r="UUN633" s="34"/>
      <c r="UUO633" s="34"/>
      <c r="UUP633" s="34"/>
      <c r="UUQ633" s="34"/>
      <c r="UUR633" s="34"/>
      <c r="UUS633" s="34"/>
      <c r="UUT633" s="34"/>
      <c r="UUU633" s="34"/>
      <c r="UUV633" s="34"/>
      <c r="UUW633" s="34"/>
      <c r="UUX633" s="34"/>
      <c r="UUY633" s="34"/>
      <c r="UUZ633" s="34"/>
      <c r="UVA633" s="34"/>
      <c r="UVB633" s="34"/>
      <c r="UVC633" s="34"/>
      <c r="UVD633" s="34"/>
      <c r="UVE633" s="34"/>
      <c r="UVF633" s="34"/>
      <c r="UVG633" s="34"/>
      <c r="UVH633" s="34"/>
      <c r="UVI633" s="34"/>
      <c r="UVJ633" s="34"/>
      <c r="UVK633" s="34"/>
      <c r="UVL633" s="34"/>
      <c r="UVM633" s="34"/>
      <c r="UVN633" s="34"/>
      <c r="UVO633" s="34"/>
      <c r="UVP633" s="34"/>
      <c r="UVQ633" s="34"/>
      <c r="UVR633" s="34"/>
      <c r="UVS633" s="34"/>
      <c r="UVT633" s="34"/>
      <c r="UVU633" s="34"/>
      <c r="UVV633" s="34"/>
      <c r="UVW633" s="34"/>
      <c r="UVX633" s="34"/>
      <c r="UVY633" s="34"/>
      <c r="UVZ633" s="34"/>
      <c r="UWA633" s="34"/>
      <c r="UWB633" s="34"/>
      <c r="UWC633" s="34"/>
      <c r="UWD633" s="34"/>
      <c r="UWE633" s="34"/>
      <c r="UWF633" s="34"/>
      <c r="UWG633" s="34"/>
      <c r="UWH633" s="34"/>
      <c r="UWI633" s="34"/>
      <c r="UWJ633" s="34"/>
      <c r="UWK633" s="34"/>
      <c r="UWL633" s="34"/>
      <c r="UWM633" s="34"/>
      <c r="UWN633" s="34"/>
      <c r="UWO633" s="34"/>
      <c r="UWP633" s="34"/>
      <c r="UWQ633" s="34"/>
      <c r="UWR633" s="34"/>
      <c r="UWS633" s="34"/>
      <c r="UWT633" s="34"/>
      <c r="UWU633" s="34"/>
      <c r="UWV633" s="34"/>
      <c r="UWW633" s="34"/>
      <c r="UWX633" s="34"/>
      <c r="UWY633" s="34"/>
      <c r="UWZ633" s="34"/>
      <c r="UXA633" s="34"/>
      <c r="UXB633" s="34"/>
      <c r="UXC633" s="34"/>
      <c r="UXD633" s="34"/>
      <c r="UXE633" s="34"/>
      <c r="UXF633" s="34"/>
      <c r="UXG633" s="34"/>
      <c r="UXH633" s="34"/>
      <c r="UXI633" s="34"/>
      <c r="UXJ633" s="34"/>
      <c r="UXK633" s="34"/>
      <c r="UXL633" s="34"/>
      <c r="UXM633" s="34"/>
      <c r="UXN633" s="34"/>
      <c r="UXO633" s="34"/>
      <c r="UXP633" s="34"/>
      <c r="UXQ633" s="34"/>
      <c r="UXR633" s="34"/>
      <c r="UXS633" s="34"/>
      <c r="UXT633" s="34"/>
      <c r="UXU633" s="34"/>
      <c r="UXV633" s="34"/>
      <c r="UXW633" s="34"/>
      <c r="UXX633" s="34"/>
      <c r="UXY633" s="34"/>
      <c r="UXZ633" s="34"/>
      <c r="UYA633" s="34"/>
      <c r="UYB633" s="34"/>
      <c r="UYC633" s="34"/>
      <c r="UYD633" s="34"/>
      <c r="UYE633" s="34"/>
      <c r="UYF633" s="34"/>
      <c r="UYG633" s="34"/>
      <c r="UYH633" s="34"/>
      <c r="UYI633" s="34"/>
      <c r="UYJ633" s="34"/>
      <c r="UYK633" s="34"/>
      <c r="UYL633" s="34"/>
      <c r="UYM633" s="34"/>
      <c r="UYN633" s="34"/>
      <c r="UYO633" s="34"/>
      <c r="UYP633" s="34"/>
      <c r="UYQ633" s="34"/>
      <c r="UYR633" s="34"/>
      <c r="UYS633" s="34"/>
      <c r="UYT633" s="34"/>
      <c r="UYU633" s="34"/>
      <c r="UYV633" s="34"/>
      <c r="UYW633" s="34"/>
      <c r="UYX633" s="34"/>
      <c r="UYY633" s="34"/>
      <c r="UYZ633" s="34"/>
      <c r="UZA633" s="34"/>
      <c r="UZB633" s="34"/>
      <c r="UZC633" s="34"/>
      <c r="UZD633" s="34"/>
      <c r="UZE633" s="34"/>
      <c r="UZF633" s="34"/>
      <c r="UZG633" s="34"/>
      <c r="UZH633" s="34"/>
      <c r="UZI633" s="34"/>
      <c r="UZJ633" s="34"/>
      <c r="UZK633" s="34"/>
      <c r="UZL633" s="34"/>
      <c r="UZM633" s="34"/>
      <c r="UZN633" s="34"/>
      <c r="UZO633" s="34"/>
      <c r="UZP633" s="34"/>
      <c r="UZQ633" s="34"/>
      <c r="UZR633" s="34"/>
      <c r="UZS633" s="34"/>
      <c r="UZT633" s="34"/>
      <c r="UZU633" s="34"/>
      <c r="UZV633" s="34"/>
      <c r="UZW633" s="34"/>
      <c r="UZX633" s="34"/>
      <c r="UZY633" s="34"/>
      <c r="UZZ633" s="34"/>
      <c r="VAA633" s="34"/>
      <c r="VAB633" s="34"/>
      <c r="VAC633" s="34"/>
      <c r="VAD633" s="34"/>
      <c r="VAE633" s="34"/>
      <c r="VAF633" s="34"/>
      <c r="VAG633" s="34"/>
      <c r="VAH633" s="34"/>
      <c r="VAI633" s="34"/>
      <c r="VAJ633" s="34"/>
      <c r="VAK633" s="34"/>
      <c r="VAL633" s="34"/>
      <c r="VAM633" s="34"/>
      <c r="VAN633" s="34"/>
      <c r="VAO633" s="34"/>
      <c r="VAP633" s="34"/>
      <c r="VAQ633" s="34"/>
      <c r="VAR633" s="34"/>
      <c r="VAS633" s="34"/>
      <c r="VAT633" s="34"/>
      <c r="VAU633" s="34"/>
      <c r="VAV633" s="34"/>
      <c r="VAW633" s="34"/>
      <c r="VAX633" s="34"/>
      <c r="VAY633" s="34"/>
      <c r="VAZ633" s="34"/>
      <c r="VBA633" s="34"/>
      <c r="VBB633" s="34"/>
      <c r="VBC633" s="34"/>
      <c r="VBD633" s="34"/>
      <c r="VBE633" s="34"/>
      <c r="VBF633" s="34"/>
      <c r="VBG633" s="34"/>
      <c r="VBH633" s="34"/>
      <c r="VBI633" s="34"/>
      <c r="VBJ633" s="34"/>
      <c r="VBK633" s="34"/>
      <c r="VBL633" s="34"/>
      <c r="VBM633" s="34"/>
      <c r="VBN633" s="34"/>
      <c r="VBO633" s="34"/>
      <c r="VBP633" s="34"/>
      <c r="VBQ633" s="34"/>
      <c r="VBR633" s="34"/>
      <c r="VBS633" s="34"/>
      <c r="VBT633" s="34"/>
      <c r="VBU633" s="34"/>
      <c r="VBV633" s="34"/>
      <c r="VBW633" s="34"/>
      <c r="VBX633" s="34"/>
      <c r="VBY633" s="34"/>
      <c r="VBZ633" s="34"/>
      <c r="VCA633" s="34"/>
      <c r="VCB633" s="34"/>
      <c r="VCC633" s="34"/>
      <c r="VCD633" s="34"/>
      <c r="VCE633" s="34"/>
      <c r="VCF633" s="34"/>
      <c r="VCG633" s="34"/>
      <c r="VCH633" s="34"/>
      <c r="VCI633" s="34"/>
      <c r="VCJ633" s="34"/>
      <c r="VCK633" s="34"/>
      <c r="VCL633" s="34"/>
      <c r="VCM633" s="34"/>
      <c r="VCN633" s="34"/>
      <c r="VCO633" s="34"/>
      <c r="VCP633" s="34"/>
      <c r="VCQ633" s="34"/>
      <c r="VCR633" s="34"/>
      <c r="VCS633" s="34"/>
      <c r="VCT633" s="34"/>
      <c r="VCU633" s="34"/>
      <c r="VCV633" s="34"/>
      <c r="VCW633" s="34"/>
      <c r="VCX633" s="34"/>
      <c r="VCY633" s="34"/>
      <c r="VCZ633" s="34"/>
      <c r="VDA633" s="34"/>
      <c r="VDB633" s="34"/>
      <c r="VDC633" s="34"/>
      <c r="VDD633" s="34"/>
      <c r="VDE633" s="34"/>
      <c r="VDF633" s="34"/>
      <c r="VDG633" s="34"/>
      <c r="VDH633" s="34"/>
      <c r="VDI633" s="34"/>
      <c r="VDJ633" s="34"/>
      <c r="VDK633" s="34"/>
      <c r="VDL633" s="34"/>
      <c r="VDM633" s="34"/>
      <c r="VDN633" s="34"/>
      <c r="VDO633" s="34"/>
      <c r="VDP633" s="34"/>
      <c r="VDQ633" s="34"/>
      <c r="VDR633" s="34"/>
      <c r="VDS633" s="34"/>
      <c r="VDT633" s="34"/>
      <c r="VDU633" s="34"/>
      <c r="VDV633" s="34"/>
      <c r="VDW633" s="34"/>
      <c r="VDX633" s="34"/>
      <c r="VDY633" s="34"/>
      <c r="VDZ633" s="34"/>
      <c r="VEA633" s="34"/>
      <c r="VEB633" s="34"/>
      <c r="VEC633" s="34"/>
      <c r="VED633" s="34"/>
      <c r="VEE633" s="34"/>
      <c r="VEF633" s="34"/>
      <c r="VEG633" s="34"/>
      <c r="VEH633" s="34"/>
      <c r="VEI633" s="34"/>
      <c r="VEJ633" s="34"/>
      <c r="VEK633" s="34"/>
      <c r="VEL633" s="34"/>
      <c r="VEM633" s="34"/>
      <c r="VEN633" s="34"/>
      <c r="VEO633" s="34"/>
      <c r="VEP633" s="34"/>
      <c r="VEQ633" s="34"/>
      <c r="VER633" s="34"/>
      <c r="VES633" s="34"/>
      <c r="VET633" s="34"/>
      <c r="VEU633" s="34"/>
      <c r="VEV633" s="34"/>
      <c r="VEW633" s="34"/>
      <c r="VEX633" s="34"/>
      <c r="VEY633" s="34"/>
      <c r="VEZ633" s="34"/>
      <c r="VFA633" s="34"/>
      <c r="VFB633" s="34"/>
      <c r="VFC633" s="34"/>
      <c r="VFD633" s="34"/>
      <c r="VFE633" s="34"/>
      <c r="VFF633" s="34"/>
      <c r="VFG633" s="34"/>
      <c r="VFH633" s="34"/>
      <c r="VFI633" s="34"/>
      <c r="VFJ633" s="34"/>
      <c r="VFK633" s="34"/>
      <c r="VFL633" s="34"/>
      <c r="VFM633" s="34"/>
      <c r="VFN633" s="34"/>
      <c r="VFO633" s="34"/>
      <c r="VFP633" s="34"/>
      <c r="VFQ633" s="34"/>
      <c r="VFR633" s="34"/>
      <c r="VFS633" s="34"/>
      <c r="VFT633" s="34"/>
      <c r="VFU633" s="34"/>
      <c r="VFV633" s="34"/>
      <c r="VFW633" s="34"/>
      <c r="VFX633" s="34"/>
      <c r="VFY633" s="34"/>
      <c r="VFZ633" s="34"/>
      <c r="VGA633" s="34"/>
      <c r="VGB633" s="34"/>
      <c r="VGC633" s="34"/>
      <c r="VGD633" s="34"/>
      <c r="VGE633" s="34"/>
      <c r="VGF633" s="34"/>
      <c r="VGG633" s="34"/>
      <c r="VGH633" s="34"/>
      <c r="VGI633" s="34"/>
      <c r="VGJ633" s="34"/>
      <c r="VGK633" s="34"/>
      <c r="VGL633" s="34"/>
      <c r="VGM633" s="34"/>
      <c r="VGN633" s="34"/>
      <c r="VGO633" s="34"/>
      <c r="VGP633" s="34"/>
      <c r="VGQ633" s="34"/>
      <c r="VGR633" s="34"/>
      <c r="VGS633" s="34"/>
      <c r="VGT633" s="34"/>
      <c r="VGU633" s="34"/>
      <c r="VGV633" s="34"/>
      <c r="VGW633" s="34"/>
      <c r="VGX633" s="34"/>
      <c r="VGY633" s="34"/>
      <c r="VGZ633" s="34"/>
      <c r="VHA633" s="34"/>
      <c r="VHB633" s="34"/>
      <c r="VHC633" s="34"/>
      <c r="VHD633" s="34"/>
      <c r="VHE633" s="34"/>
      <c r="VHF633" s="34"/>
      <c r="VHG633" s="34"/>
      <c r="VHH633" s="34"/>
      <c r="VHI633" s="34"/>
      <c r="VHJ633" s="34"/>
      <c r="VHK633" s="34"/>
      <c r="VHL633" s="34"/>
      <c r="VHM633" s="34"/>
      <c r="VHN633" s="34"/>
      <c r="VHO633" s="34"/>
      <c r="VHP633" s="34"/>
      <c r="VHQ633" s="34"/>
      <c r="VHR633" s="34"/>
      <c r="VHS633" s="34"/>
      <c r="VHT633" s="34"/>
      <c r="VHU633" s="34"/>
      <c r="VHV633" s="34"/>
      <c r="VHW633" s="34"/>
      <c r="VHX633" s="34"/>
      <c r="VHY633" s="34"/>
      <c r="VHZ633" s="34"/>
      <c r="VIA633" s="34"/>
      <c r="VIB633" s="34"/>
      <c r="VIC633" s="34"/>
      <c r="VID633" s="34"/>
      <c r="VIE633" s="34"/>
      <c r="VIF633" s="34"/>
      <c r="VIG633" s="34"/>
      <c r="VIH633" s="34"/>
      <c r="VII633" s="34"/>
      <c r="VIJ633" s="34"/>
      <c r="VIK633" s="34"/>
      <c r="VIL633" s="34"/>
      <c r="VIM633" s="34"/>
      <c r="VIN633" s="34"/>
      <c r="VIO633" s="34"/>
      <c r="VIP633" s="34"/>
      <c r="VIQ633" s="34"/>
      <c r="VIR633" s="34"/>
      <c r="VIS633" s="34"/>
      <c r="VIT633" s="34"/>
      <c r="VIU633" s="34"/>
      <c r="VIV633" s="34"/>
      <c r="VIW633" s="34"/>
      <c r="VIX633" s="34"/>
      <c r="VIY633" s="34"/>
      <c r="VIZ633" s="34"/>
      <c r="VJA633" s="34"/>
      <c r="VJB633" s="34"/>
      <c r="VJC633" s="34"/>
      <c r="VJD633" s="34"/>
      <c r="VJE633" s="34"/>
      <c r="VJF633" s="34"/>
      <c r="VJG633" s="34"/>
      <c r="VJH633" s="34"/>
      <c r="VJI633" s="34"/>
      <c r="VJJ633" s="34"/>
      <c r="VJK633" s="34"/>
      <c r="VJL633" s="34"/>
      <c r="VJM633" s="34"/>
      <c r="VJN633" s="34"/>
      <c r="VJO633" s="34"/>
      <c r="VJP633" s="34"/>
      <c r="VJQ633" s="34"/>
      <c r="VJR633" s="34"/>
      <c r="VJS633" s="34"/>
      <c r="VJT633" s="34"/>
      <c r="VJU633" s="34"/>
      <c r="VJV633" s="34"/>
      <c r="VJW633" s="34"/>
      <c r="VJX633" s="34"/>
      <c r="VJY633" s="34"/>
      <c r="VJZ633" s="34"/>
      <c r="VKA633" s="34"/>
      <c r="VKB633" s="34"/>
      <c r="VKC633" s="34"/>
      <c r="VKD633" s="34"/>
      <c r="VKE633" s="34"/>
      <c r="VKF633" s="34"/>
      <c r="VKG633" s="34"/>
      <c r="VKH633" s="34"/>
      <c r="VKI633" s="34"/>
      <c r="VKJ633" s="34"/>
      <c r="VKK633" s="34"/>
      <c r="VKL633" s="34"/>
      <c r="VKM633" s="34"/>
      <c r="VKN633" s="34"/>
      <c r="VKO633" s="34"/>
      <c r="VKP633" s="34"/>
      <c r="VKQ633" s="34"/>
      <c r="VKR633" s="34"/>
      <c r="VKS633" s="34"/>
      <c r="VKT633" s="34"/>
      <c r="VKU633" s="34"/>
      <c r="VKV633" s="34"/>
      <c r="VKW633" s="34"/>
      <c r="VKX633" s="34"/>
      <c r="VKY633" s="34"/>
      <c r="VKZ633" s="34"/>
      <c r="VLA633" s="34"/>
      <c r="VLB633" s="34"/>
      <c r="VLC633" s="34"/>
      <c r="VLD633" s="34"/>
      <c r="VLE633" s="34"/>
      <c r="VLF633" s="34"/>
      <c r="VLG633" s="34"/>
      <c r="VLH633" s="34"/>
      <c r="VLI633" s="34"/>
      <c r="VLJ633" s="34"/>
      <c r="VLK633" s="34"/>
      <c r="VLL633" s="34"/>
      <c r="VLM633" s="34"/>
      <c r="VLN633" s="34"/>
      <c r="VLO633" s="34"/>
      <c r="VLP633" s="34"/>
      <c r="VLQ633" s="34"/>
      <c r="VLR633" s="34"/>
      <c r="VLS633" s="34"/>
      <c r="VLT633" s="34"/>
      <c r="VLU633" s="34"/>
      <c r="VLV633" s="34"/>
      <c r="VLW633" s="34"/>
      <c r="VLX633" s="34"/>
      <c r="VLY633" s="34"/>
      <c r="VLZ633" s="34"/>
      <c r="VMA633" s="34"/>
      <c r="VMB633" s="34"/>
      <c r="VMC633" s="34"/>
      <c r="VMD633" s="34"/>
      <c r="VME633" s="34"/>
      <c r="VMF633" s="34"/>
      <c r="VMG633" s="34"/>
      <c r="VMH633" s="34"/>
      <c r="VMI633" s="34"/>
      <c r="VMJ633" s="34"/>
      <c r="VMK633" s="34"/>
      <c r="VML633" s="34"/>
      <c r="VMM633" s="34"/>
      <c r="VMN633" s="34"/>
      <c r="VMO633" s="34"/>
      <c r="VMP633" s="34"/>
      <c r="VMQ633" s="34"/>
      <c r="VMR633" s="34"/>
      <c r="VMS633" s="34"/>
      <c r="VMT633" s="34"/>
      <c r="VMU633" s="34"/>
      <c r="VMV633" s="34"/>
      <c r="VMW633" s="34"/>
      <c r="VMX633" s="34"/>
      <c r="VMY633" s="34"/>
      <c r="VMZ633" s="34"/>
      <c r="VNA633" s="34"/>
      <c r="VNB633" s="34"/>
      <c r="VNC633" s="34"/>
      <c r="VND633" s="34"/>
      <c r="VNE633" s="34"/>
      <c r="VNF633" s="34"/>
      <c r="VNG633" s="34"/>
      <c r="VNH633" s="34"/>
      <c r="VNI633" s="34"/>
      <c r="VNJ633" s="34"/>
      <c r="VNK633" s="34"/>
      <c r="VNL633" s="34"/>
      <c r="VNM633" s="34"/>
      <c r="VNN633" s="34"/>
      <c r="VNO633" s="34"/>
      <c r="VNP633" s="34"/>
      <c r="VNQ633" s="34"/>
      <c r="VNR633" s="34"/>
      <c r="VNS633" s="34"/>
      <c r="VNT633" s="34"/>
      <c r="VNU633" s="34"/>
      <c r="VNV633" s="34"/>
      <c r="VNW633" s="34"/>
      <c r="VNX633" s="34"/>
      <c r="VNY633" s="34"/>
      <c r="VNZ633" s="34"/>
      <c r="VOA633" s="34"/>
      <c r="VOB633" s="34"/>
      <c r="VOC633" s="34"/>
      <c r="VOD633" s="34"/>
      <c r="VOE633" s="34"/>
      <c r="VOF633" s="34"/>
      <c r="VOG633" s="34"/>
      <c r="VOH633" s="34"/>
      <c r="VOI633" s="34"/>
      <c r="VOJ633" s="34"/>
      <c r="VOK633" s="34"/>
      <c r="VOL633" s="34"/>
      <c r="VOM633" s="34"/>
      <c r="VON633" s="34"/>
      <c r="VOO633" s="34"/>
      <c r="VOP633" s="34"/>
      <c r="VOQ633" s="34"/>
      <c r="VOR633" s="34"/>
      <c r="VOS633" s="34"/>
      <c r="VOT633" s="34"/>
      <c r="VOU633" s="34"/>
      <c r="VOV633" s="34"/>
      <c r="VOW633" s="34"/>
      <c r="VOX633" s="34"/>
      <c r="VOY633" s="34"/>
      <c r="VOZ633" s="34"/>
      <c r="VPA633" s="34"/>
      <c r="VPB633" s="34"/>
      <c r="VPC633" s="34"/>
      <c r="VPD633" s="34"/>
      <c r="VPE633" s="34"/>
      <c r="VPF633" s="34"/>
      <c r="VPG633" s="34"/>
      <c r="VPH633" s="34"/>
      <c r="VPI633" s="34"/>
      <c r="VPJ633" s="34"/>
      <c r="VPK633" s="34"/>
      <c r="VPL633" s="34"/>
      <c r="VPM633" s="34"/>
      <c r="VPN633" s="34"/>
      <c r="VPO633" s="34"/>
      <c r="VPP633" s="34"/>
      <c r="VPQ633" s="34"/>
      <c r="VPR633" s="34"/>
      <c r="VPS633" s="34"/>
      <c r="VPT633" s="34"/>
      <c r="VPU633" s="34"/>
      <c r="VPV633" s="34"/>
      <c r="VPW633" s="34"/>
      <c r="VPX633" s="34"/>
      <c r="VPY633" s="34"/>
      <c r="VPZ633" s="34"/>
      <c r="VQA633" s="34"/>
      <c r="VQB633" s="34"/>
      <c r="VQC633" s="34"/>
      <c r="VQD633" s="34"/>
      <c r="VQE633" s="34"/>
      <c r="VQF633" s="34"/>
      <c r="VQG633" s="34"/>
      <c r="VQH633" s="34"/>
      <c r="VQI633" s="34"/>
      <c r="VQJ633" s="34"/>
      <c r="VQK633" s="34"/>
      <c r="VQL633" s="34"/>
      <c r="VQM633" s="34"/>
      <c r="VQN633" s="34"/>
      <c r="VQO633" s="34"/>
      <c r="VQP633" s="34"/>
      <c r="VQQ633" s="34"/>
      <c r="VQR633" s="34"/>
      <c r="VQS633" s="34"/>
      <c r="VQT633" s="34"/>
      <c r="VQU633" s="34"/>
      <c r="VQV633" s="34"/>
      <c r="VQW633" s="34"/>
      <c r="VQX633" s="34"/>
      <c r="VQY633" s="34"/>
      <c r="VQZ633" s="34"/>
      <c r="VRA633" s="34"/>
      <c r="VRB633" s="34"/>
      <c r="VRC633" s="34"/>
      <c r="VRD633" s="34"/>
      <c r="VRE633" s="34"/>
      <c r="VRF633" s="34"/>
      <c r="VRG633" s="34"/>
      <c r="VRH633" s="34"/>
      <c r="VRI633" s="34"/>
      <c r="VRJ633" s="34"/>
      <c r="VRK633" s="34"/>
      <c r="VRL633" s="34"/>
      <c r="VRM633" s="34"/>
      <c r="VRN633" s="34"/>
      <c r="VRO633" s="34"/>
      <c r="VRP633" s="34"/>
      <c r="VRQ633" s="34"/>
      <c r="VRR633" s="34"/>
      <c r="VRS633" s="34"/>
      <c r="VRT633" s="34"/>
      <c r="VRU633" s="34"/>
      <c r="VRV633" s="34"/>
      <c r="VRW633" s="34"/>
      <c r="VRX633" s="34"/>
      <c r="VRY633" s="34"/>
      <c r="VRZ633" s="34"/>
      <c r="VSA633" s="34"/>
      <c r="VSB633" s="34"/>
      <c r="VSC633" s="34"/>
      <c r="VSD633" s="34"/>
      <c r="VSE633" s="34"/>
      <c r="VSF633" s="34"/>
      <c r="VSG633" s="34"/>
      <c r="VSH633" s="34"/>
      <c r="VSI633" s="34"/>
      <c r="VSJ633" s="34"/>
      <c r="VSK633" s="34"/>
      <c r="VSL633" s="34"/>
      <c r="VSM633" s="34"/>
      <c r="VSN633" s="34"/>
      <c r="VSO633" s="34"/>
      <c r="VSP633" s="34"/>
      <c r="VSQ633" s="34"/>
      <c r="VSR633" s="34"/>
      <c r="VSS633" s="34"/>
      <c r="VST633" s="34"/>
      <c r="VSU633" s="34"/>
      <c r="VSV633" s="34"/>
      <c r="VSW633" s="34"/>
      <c r="VSX633" s="34"/>
      <c r="VSY633" s="34"/>
      <c r="VSZ633" s="34"/>
      <c r="VTA633" s="34"/>
      <c r="VTB633" s="34"/>
      <c r="VTC633" s="34"/>
      <c r="VTD633" s="34"/>
      <c r="VTE633" s="34"/>
      <c r="VTF633" s="34"/>
      <c r="VTG633" s="34"/>
      <c r="VTH633" s="34"/>
      <c r="VTI633" s="34"/>
      <c r="VTJ633" s="34"/>
      <c r="VTK633" s="34"/>
      <c r="VTL633" s="34"/>
      <c r="VTM633" s="34"/>
      <c r="VTN633" s="34"/>
      <c r="VTO633" s="34"/>
      <c r="VTP633" s="34"/>
      <c r="VTQ633" s="34"/>
      <c r="VTR633" s="34"/>
      <c r="VTS633" s="34"/>
      <c r="VTT633" s="34"/>
      <c r="VTU633" s="34"/>
      <c r="VTV633" s="34"/>
      <c r="VTW633" s="34"/>
      <c r="VTX633" s="34"/>
      <c r="VTY633" s="34"/>
      <c r="VTZ633" s="34"/>
      <c r="VUA633" s="34"/>
      <c r="VUB633" s="34"/>
      <c r="VUC633" s="34"/>
      <c r="VUD633" s="34"/>
      <c r="VUE633" s="34"/>
      <c r="VUF633" s="34"/>
      <c r="VUG633" s="34"/>
      <c r="VUH633" s="34"/>
      <c r="VUI633" s="34"/>
      <c r="VUJ633" s="34"/>
      <c r="VUK633" s="34"/>
      <c r="VUL633" s="34"/>
      <c r="VUM633" s="34"/>
      <c r="VUN633" s="34"/>
      <c r="VUO633" s="34"/>
      <c r="VUP633" s="34"/>
      <c r="VUQ633" s="34"/>
      <c r="VUR633" s="34"/>
      <c r="VUS633" s="34"/>
      <c r="VUT633" s="34"/>
      <c r="VUU633" s="34"/>
      <c r="VUV633" s="34"/>
      <c r="VUW633" s="34"/>
      <c r="VUX633" s="34"/>
      <c r="VUY633" s="34"/>
      <c r="VUZ633" s="34"/>
      <c r="VVA633" s="34"/>
      <c r="VVB633" s="34"/>
      <c r="VVC633" s="34"/>
      <c r="VVD633" s="34"/>
      <c r="VVE633" s="34"/>
      <c r="VVF633" s="34"/>
      <c r="VVG633" s="34"/>
      <c r="VVH633" s="34"/>
      <c r="VVI633" s="34"/>
      <c r="VVJ633" s="34"/>
      <c r="VVK633" s="34"/>
      <c r="VVL633" s="34"/>
      <c r="VVM633" s="34"/>
      <c r="VVN633" s="34"/>
      <c r="VVO633" s="34"/>
      <c r="VVP633" s="34"/>
      <c r="VVQ633" s="34"/>
      <c r="VVR633" s="34"/>
      <c r="VVS633" s="34"/>
      <c r="VVT633" s="34"/>
      <c r="VVU633" s="34"/>
      <c r="VVV633" s="34"/>
      <c r="VVW633" s="34"/>
      <c r="VVX633" s="34"/>
      <c r="VVY633" s="34"/>
      <c r="VVZ633" s="34"/>
      <c r="VWA633" s="34"/>
      <c r="VWB633" s="34"/>
      <c r="VWC633" s="34"/>
      <c r="VWD633" s="34"/>
      <c r="VWE633" s="34"/>
      <c r="VWF633" s="34"/>
      <c r="VWG633" s="34"/>
      <c r="VWH633" s="34"/>
      <c r="VWI633" s="34"/>
      <c r="VWJ633" s="34"/>
      <c r="VWK633" s="34"/>
      <c r="VWL633" s="34"/>
      <c r="VWM633" s="34"/>
      <c r="VWN633" s="34"/>
      <c r="VWO633" s="34"/>
      <c r="VWP633" s="34"/>
      <c r="VWQ633" s="34"/>
      <c r="VWR633" s="34"/>
      <c r="VWS633" s="34"/>
      <c r="VWT633" s="34"/>
      <c r="VWU633" s="34"/>
      <c r="VWV633" s="34"/>
      <c r="VWW633" s="34"/>
      <c r="VWX633" s="34"/>
      <c r="VWY633" s="34"/>
      <c r="VWZ633" s="34"/>
      <c r="VXA633" s="34"/>
      <c r="VXB633" s="34"/>
      <c r="VXC633" s="34"/>
      <c r="VXD633" s="34"/>
      <c r="VXE633" s="34"/>
      <c r="VXF633" s="34"/>
      <c r="VXG633" s="34"/>
      <c r="VXH633" s="34"/>
      <c r="VXI633" s="34"/>
      <c r="VXJ633" s="34"/>
      <c r="VXK633" s="34"/>
      <c r="VXL633" s="34"/>
      <c r="VXM633" s="34"/>
      <c r="VXN633" s="34"/>
      <c r="VXO633" s="34"/>
      <c r="VXP633" s="34"/>
      <c r="VXQ633" s="34"/>
      <c r="VXR633" s="34"/>
      <c r="VXS633" s="34"/>
      <c r="VXT633" s="34"/>
      <c r="VXU633" s="34"/>
      <c r="VXV633" s="34"/>
      <c r="VXW633" s="34"/>
      <c r="VXX633" s="34"/>
      <c r="VXY633" s="34"/>
      <c r="VXZ633" s="34"/>
      <c r="VYA633" s="34"/>
      <c r="VYB633" s="34"/>
      <c r="VYC633" s="34"/>
      <c r="VYD633" s="34"/>
      <c r="VYE633" s="34"/>
      <c r="VYF633" s="34"/>
      <c r="VYG633" s="34"/>
      <c r="VYH633" s="34"/>
      <c r="VYI633" s="34"/>
      <c r="VYJ633" s="34"/>
      <c r="VYK633" s="34"/>
      <c r="VYL633" s="34"/>
      <c r="VYM633" s="34"/>
      <c r="VYN633" s="34"/>
      <c r="VYO633" s="34"/>
      <c r="VYP633" s="34"/>
      <c r="VYQ633" s="34"/>
      <c r="VYR633" s="34"/>
      <c r="VYS633" s="34"/>
      <c r="VYT633" s="34"/>
      <c r="VYU633" s="34"/>
      <c r="VYV633" s="34"/>
      <c r="VYW633" s="34"/>
      <c r="VYX633" s="34"/>
      <c r="VYY633" s="34"/>
      <c r="VYZ633" s="34"/>
      <c r="VZA633" s="34"/>
      <c r="VZB633" s="34"/>
      <c r="VZC633" s="34"/>
      <c r="VZD633" s="34"/>
      <c r="VZE633" s="34"/>
      <c r="VZF633" s="34"/>
      <c r="VZG633" s="34"/>
      <c r="VZH633" s="34"/>
      <c r="VZI633" s="34"/>
      <c r="VZJ633" s="34"/>
      <c r="VZK633" s="34"/>
      <c r="VZL633" s="34"/>
      <c r="VZM633" s="34"/>
      <c r="VZN633" s="34"/>
      <c r="VZO633" s="34"/>
      <c r="VZP633" s="34"/>
      <c r="VZQ633" s="34"/>
      <c r="VZR633" s="34"/>
      <c r="VZS633" s="34"/>
      <c r="VZT633" s="34"/>
      <c r="VZU633" s="34"/>
      <c r="VZV633" s="34"/>
      <c r="VZW633" s="34"/>
      <c r="VZX633" s="34"/>
      <c r="VZY633" s="34"/>
      <c r="VZZ633" s="34"/>
      <c r="WAA633" s="34"/>
      <c r="WAB633" s="34"/>
      <c r="WAC633" s="34"/>
      <c r="WAD633" s="34"/>
      <c r="WAE633" s="34"/>
      <c r="WAF633" s="34"/>
      <c r="WAG633" s="34"/>
      <c r="WAH633" s="34"/>
      <c r="WAI633" s="34"/>
      <c r="WAJ633" s="34"/>
      <c r="WAK633" s="34"/>
      <c r="WAL633" s="34"/>
      <c r="WAM633" s="34"/>
      <c r="WAN633" s="34"/>
      <c r="WAO633" s="34"/>
      <c r="WAP633" s="34"/>
      <c r="WAQ633" s="34"/>
      <c r="WAR633" s="34"/>
      <c r="WAS633" s="34"/>
      <c r="WAT633" s="34"/>
      <c r="WAU633" s="34"/>
      <c r="WAV633" s="34"/>
      <c r="WAW633" s="34"/>
      <c r="WAX633" s="34"/>
      <c r="WAY633" s="34"/>
      <c r="WAZ633" s="34"/>
      <c r="WBA633" s="34"/>
      <c r="WBB633" s="34"/>
      <c r="WBC633" s="34"/>
      <c r="WBD633" s="34"/>
      <c r="WBE633" s="34"/>
      <c r="WBF633" s="34"/>
      <c r="WBG633" s="34"/>
      <c r="WBH633" s="34"/>
      <c r="WBI633" s="34"/>
      <c r="WBJ633" s="34"/>
      <c r="WBK633" s="34"/>
      <c r="WBL633" s="34"/>
      <c r="WBM633" s="34"/>
      <c r="WBN633" s="34"/>
      <c r="WBO633" s="34"/>
      <c r="WBP633" s="34"/>
      <c r="WBQ633" s="34"/>
      <c r="WBR633" s="34"/>
      <c r="WBS633" s="34"/>
      <c r="WBT633" s="34"/>
      <c r="WBU633" s="34"/>
      <c r="WBV633" s="34"/>
      <c r="WBW633" s="34"/>
      <c r="WBX633" s="34"/>
      <c r="WBY633" s="34"/>
      <c r="WBZ633" s="34"/>
      <c r="WCA633" s="34"/>
      <c r="WCB633" s="34"/>
      <c r="WCC633" s="34"/>
      <c r="WCD633" s="34"/>
      <c r="WCE633" s="34"/>
      <c r="WCF633" s="34"/>
      <c r="WCG633" s="34"/>
      <c r="WCH633" s="34"/>
      <c r="WCI633" s="34"/>
      <c r="WCJ633" s="34"/>
      <c r="WCK633" s="34"/>
      <c r="WCL633" s="34"/>
      <c r="WCM633" s="34"/>
      <c r="WCN633" s="34"/>
      <c r="WCO633" s="34"/>
      <c r="WCP633" s="34"/>
      <c r="WCQ633" s="34"/>
      <c r="WCR633" s="34"/>
      <c r="WCS633" s="34"/>
      <c r="WCT633" s="34"/>
      <c r="WCU633" s="34"/>
      <c r="WCV633" s="34"/>
      <c r="WCW633" s="34"/>
      <c r="WCX633" s="34"/>
      <c r="WCY633" s="34"/>
      <c r="WCZ633" s="34"/>
      <c r="WDA633" s="34"/>
      <c r="WDB633" s="34"/>
      <c r="WDC633" s="34"/>
      <c r="WDD633" s="34"/>
      <c r="WDE633" s="34"/>
      <c r="WDF633" s="34"/>
      <c r="WDG633" s="34"/>
      <c r="WDH633" s="34"/>
      <c r="WDI633" s="34"/>
      <c r="WDJ633" s="34"/>
      <c r="WDK633" s="34"/>
      <c r="WDL633" s="34"/>
      <c r="WDM633" s="34"/>
      <c r="WDN633" s="34"/>
      <c r="WDO633" s="34"/>
      <c r="WDP633" s="34"/>
      <c r="WDQ633" s="34"/>
      <c r="WDR633" s="34"/>
      <c r="WDS633" s="34"/>
      <c r="WDT633" s="34"/>
      <c r="WDU633" s="34"/>
      <c r="WDV633" s="34"/>
      <c r="WDW633" s="34"/>
      <c r="WDX633" s="34"/>
      <c r="WDY633" s="34"/>
      <c r="WDZ633" s="34"/>
      <c r="WEA633" s="34"/>
      <c r="WEB633" s="34"/>
      <c r="WEC633" s="34"/>
      <c r="WED633" s="34"/>
      <c r="WEE633" s="34"/>
      <c r="WEF633" s="34"/>
      <c r="WEG633" s="34"/>
      <c r="WEH633" s="34"/>
      <c r="WEI633" s="34"/>
      <c r="WEJ633" s="34"/>
      <c r="WEK633" s="34"/>
      <c r="WEL633" s="34"/>
      <c r="WEM633" s="34"/>
      <c r="WEN633" s="34"/>
      <c r="WEO633" s="34"/>
      <c r="WEP633" s="34"/>
      <c r="WEQ633" s="34"/>
      <c r="WER633" s="34"/>
      <c r="WES633" s="34"/>
      <c r="WET633" s="34"/>
      <c r="WEU633" s="34"/>
      <c r="WEV633" s="34"/>
      <c r="WEW633" s="34"/>
      <c r="WEX633" s="34"/>
      <c r="WEY633" s="34"/>
      <c r="WEZ633" s="34"/>
      <c r="WFA633" s="34"/>
      <c r="WFB633" s="34"/>
      <c r="WFC633" s="34"/>
      <c r="WFD633" s="34"/>
      <c r="WFE633" s="34"/>
      <c r="WFF633" s="34"/>
      <c r="WFG633" s="34"/>
      <c r="WFH633" s="34"/>
      <c r="WFI633" s="34"/>
      <c r="WFJ633" s="34"/>
      <c r="WFK633" s="34"/>
      <c r="WFL633" s="34"/>
      <c r="WFM633" s="34"/>
      <c r="WFN633" s="34"/>
      <c r="WFO633" s="34"/>
      <c r="WFP633" s="34"/>
      <c r="WFQ633" s="34"/>
      <c r="WFR633" s="34"/>
      <c r="WFS633" s="34"/>
      <c r="WFT633" s="34"/>
      <c r="WFU633" s="34"/>
      <c r="WFV633" s="34"/>
      <c r="WFW633" s="34"/>
      <c r="WFX633" s="34"/>
      <c r="WFY633" s="34"/>
      <c r="WFZ633" s="34"/>
      <c r="WGA633" s="34"/>
      <c r="WGB633" s="34"/>
      <c r="WGC633" s="34"/>
      <c r="WGD633" s="34"/>
      <c r="WGE633" s="34"/>
      <c r="WGF633" s="34"/>
      <c r="WGG633" s="34"/>
      <c r="WGH633" s="34"/>
      <c r="WGI633" s="34"/>
      <c r="WGJ633" s="34"/>
      <c r="WGK633" s="34"/>
      <c r="WGL633" s="34"/>
      <c r="WGM633" s="34"/>
      <c r="WGN633" s="34"/>
      <c r="WGO633" s="34"/>
      <c r="WGP633" s="34"/>
      <c r="WGQ633" s="34"/>
      <c r="WGR633" s="34"/>
      <c r="WGS633" s="34"/>
      <c r="WGT633" s="34"/>
      <c r="WGU633" s="34"/>
      <c r="WGV633" s="34"/>
      <c r="WGW633" s="34"/>
      <c r="WGX633" s="34"/>
      <c r="WGY633" s="34"/>
      <c r="WGZ633" s="34"/>
      <c r="WHA633" s="34"/>
      <c r="WHB633" s="34"/>
      <c r="WHC633" s="34"/>
      <c r="WHD633" s="34"/>
      <c r="WHE633" s="34"/>
      <c r="WHF633" s="34"/>
      <c r="WHG633" s="34"/>
      <c r="WHH633" s="34"/>
      <c r="WHI633" s="34"/>
      <c r="WHJ633" s="34"/>
      <c r="WHK633" s="34"/>
      <c r="WHL633" s="34"/>
      <c r="WHM633" s="34"/>
      <c r="WHN633" s="34"/>
      <c r="WHO633" s="34"/>
      <c r="WHP633" s="34"/>
      <c r="WHQ633" s="34"/>
      <c r="WHR633" s="34"/>
      <c r="WHS633" s="34"/>
      <c r="WHT633" s="34"/>
      <c r="WHU633" s="34"/>
      <c r="WHV633" s="34"/>
      <c r="WHW633" s="34"/>
      <c r="WHX633" s="34"/>
      <c r="WHY633" s="34"/>
      <c r="WHZ633" s="34"/>
      <c r="WIA633" s="34"/>
      <c r="WIB633" s="34"/>
      <c r="WIC633" s="34"/>
      <c r="WID633" s="34"/>
      <c r="WIE633" s="34"/>
      <c r="WIF633" s="34"/>
      <c r="WIG633" s="34"/>
      <c r="WIH633" s="34"/>
      <c r="WII633" s="34"/>
      <c r="WIJ633" s="34"/>
      <c r="WIK633" s="34"/>
      <c r="WIL633" s="34"/>
      <c r="WIM633" s="34"/>
      <c r="WIN633" s="34"/>
      <c r="WIO633" s="34"/>
      <c r="WIP633" s="34"/>
      <c r="WIQ633" s="34"/>
      <c r="WIR633" s="34"/>
      <c r="WIS633" s="34"/>
      <c r="WIT633" s="34"/>
      <c r="WIU633" s="34"/>
      <c r="WIV633" s="34"/>
      <c r="WIW633" s="34"/>
      <c r="WIX633" s="34"/>
      <c r="WIY633" s="34"/>
      <c r="WIZ633" s="34"/>
      <c r="WJA633" s="34"/>
      <c r="WJB633" s="34"/>
      <c r="WJC633" s="34"/>
      <c r="WJD633" s="34"/>
      <c r="WJE633" s="34"/>
      <c r="WJF633" s="34"/>
      <c r="WJG633" s="34"/>
      <c r="WJH633" s="34"/>
      <c r="WJI633" s="34"/>
      <c r="WJJ633" s="34"/>
      <c r="WJK633" s="34"/>
      <c r="WJL633" s="34"/>
      <c r="WJM633" s="34"/>
      <c r="WJN633" s="34"/>
      <c r="WJO633" s="34"/>
      <c r="WJP633" s="34"/>
      <c r="WJQ633" s="34"/>
      <c r="WJR633" s="34"/>
      <c r="WJS633" s="34"/>
      <c r="WJT633" s="34"/>
      <c r="WJU633" s="34"/>
      <c r="WJV633" s="34"/>
      <c r="WJW633" s="34"/>
      <c r="WJX633" s="34"/>
      <c r="WJY633" s="34"/>
      <c r="WJZ633" s="34"/>
      <c r="WKA633" s="34"/>
      <c r="WKB633" s="34"/>
      <c r="WKC633" s="34"/>
      <c r="WKD633" s="34"/>
      <c r="WKE633" s="34"/>
      <c r="WKF633" s="34"/>
      <c r="WKG633" s="34"/>
      <c r="WKH633" s="34"/>
      <c r="WKI633" s="34"/>
      <c r="WKJ633" s="34"/>
      <c r="WKK633" s="34"/>
      <c r="WKL633" s="34"/>
      <c r="WKM633" s="34"/>
      <c r="WKN633" s="34"/>
      <c r="WKO633" s="34"/>
      <c r="WKP633" s="34"/>
      <c r="WKQ633" s="34"/>
      <c r="WKR633" s="34"/>
      <c r="WKS633" s="34"/>
      <c r="WKT633" s="34"/>
      <c r="WKU633" s="34"/>
      <c r="WKV633" s="34"/>
      <c r="WKW633" s="34"/>
      <c r="WKX633" s="34"/>
      <c r="WKY633" s="34"/>
      <c r="WKZ633" s="34"/>
      <c r="WLA633" s="34"/>
      <c r="WLB633" s="34"/>
      <c r="WLC633" s="34"/>
      <c r="WLD633" s="34"/>
      <c r="WLE633" s="34"/>
      <c r="WLF633" s="34"/>
      <c r="WLG633" s="34"/>
      <c r="WLH633" s="34"/>
      <c r="WLI633" s="34"/>
      <c r="WLJ633" s="34"/>
      <c r="WLK633" s="34"/>
      <c r="WLL633" s="34"/>
      <c r="WLM633" s="34"/>
      <c r="WLN633" s="34"/>
      <c r="WLO633" s="34"/>
      <c r="WLP633" s="34"/>
      <c r="WLQ633" s="34"/>
      <c r="WLR633" s="34"/>
      <c r="WLS633" s="34"/>
      <c r="WLT633" s="34"/>
      <c r="WLU633" s="34"/>
      <c r="WLV633" s="34"/>
      <c r="WLW633" s="34"/>
      <c r="WLX633" s="34"/>
      <c r="WLY633" s="34"/>
      <c r="WLZ633" s="34"/>
      <c r="WMA633" s="34"/>
      <c r="WMB633" s="34"/>
      <c r="WMC633" s="34"/>
      <c r="WMD633" s="34"/>
      <c r="WME633" s="34"/>
      <c r="WMF633" s="34"/>
      <c r="WMG633" s="34"/>
      <c r="WMH633" s="34"/>
      <c r="WMI633" s="34"/>
      <c r="WMJ633" s="34"/>
      <c r="WMK633" s="34"/>
      <c r="WML633" s="34"/>
      <c r="WMM633" s="34"/>
      <c r="WMN633" s="34"/>
      <c r="WMO633" s="34"/>
      <c r="WMP633" s="34"/>
      <c r="WMQ633" s="34"/>
      <c r="WMR633" s="34"/>
      <c r="WMS633" s="34"/>
      <c r="WMT633" s="34"/>
      <c r="WMU633" s="34"/>
      <c r="WMV633" s="34"/>
      <c r="WMW633" s="34"/>
      <c r="WMX633" s="34"/>
      <c r="WMY633" s="34"/>
      <c r="WMZ633" s="34"/>
      <c r="WNA633" s="34"/>
      <c r="WNB633" s="34"/>
      <c r="WNC633" s="34"/>
      <c r="WND633" s="34"/>
      <c r="WNE633" s="34"/>
      <c r="WNF633" s="34"/>
      <c r="WNG633" s="34"/>
      <c r="WNH633" s="34"/>
      <c r="WNI633" s="34"/>
      <c r="WNJ633" s="34"/>
      <c r="WNK633" s="34"/>
      <c r="WNL633" s="34"/>
      <c r="WNM633" s="34"/>
      <c r="WNN633" s="34"/>
      <c r="WNO633" s="34"/>
      <c r="WNP633" s="34"/>
      <c r="WNQ633" s="34"/>
      <c r="WNR633" s="34"/>
      <c r="WNS633" s="34"/>
      <c r="WNT633" s="34"/>
      <c r="WNU633" s="34"/>
      <c r="WNV633" s="34"/>
      <c r="WNW633" s="34"/>
      <c r="WNX633" s="34"/>
      <c r="WNY633" s="34"/>
      <c r="WNZ633" s="34"/>
      <c r="WOA633" s="34"/>
      <c r="WOB633" s="34"/>
      <c r="WOC633" s="34"/>
      <c r="WOD633" s="34"/>
      <c r="WOE633" s="34"/>
      <c r="WOF633" s="34"/>
      <c r="WOG633" s="34"/>
      <c r="WOH633" s="34"/>
      <c r="WOI633" s="34"/>
      <c r="WOJ633" s="34"/>
      <c r="WOK633" s="34"/>
      <c r="WOL633" s="34"/>
      <c r="WOM633" s="34"/>
      <c r="WON633" s="34"/>
      <c r="WOO633" s="34"/>
      <c r="WOP633" s="34"/>
      <c r="WOQ633" s="34"/>
      <c r="WOR633" s="34"/>
      <c r="WOS633" s="34"/>
      <c r="WOT633" s="34"/>
      <c r="WOU633" s="34"/>
      <c r="WOV633" s="34"/>
      <c r="WOW633" s="34"/>
      <c r="WOX633" s="34"/>
      <c r="WOY633" s="34"/>
      <c r="WOZ633" s="34"/>
      <c r="WPA633" s="34"/>
      <c r="WPB633" s="34"/>
      <c r="WPC633" s="34"/>
      <c r="WPD633" s="34"/>
      <c r="WPE633" s="34"/>
      <c r="WPF633" s="34"/>
      <c r="WPG633" s="34"/>
      <c r="WPH633" s="34"/>
      <c r="WPI633" s="34"/>
      <c r="WPJ633" s="34"/>
      <c r="WPK633" s="34"/>
      <c r="WPL633" s="34"/>
      <c r="WPM633" s="34"/>
      <c r="WPN633" s="34"/>
      <c r="WPO633" s="34"/>
      <c r="WPP633" s="34"/>
      <c r="WPQ633" s="34"/>
      <c r="WPR633" s="34"/>
      <c r="WPS633" s="34"/>
      <c r="WPT633" s="34"/>
      <c r="WPU633" s="34"/>
      <c r="WPV633" s="34"/>
      <c r="WPW633" s="34"/>
      <c r="WPX633" s="34"/>
      <c r="WPY633" s="34"/>
      <c r="WPZ633" s="34"/>
      <c r="WQA633" s="34"/>
      <c r="WQB633" s="34"/>
      <c r="WQC633" s="34"/>
      <c r="WQD633" s="34"/>
      <c r="WQE633" s="34"/>
      <c r="WQF633" s="34"/>
      <c r="WQG633" s="34"/>
      <c r="WQH633" s="34"/>
      <c r="WQI633" s="34"/>
      <c r="WQJ633" s="34"/>
      <c r="WQK633" s="34"/>
      <c r="WQL633" s="34"/>
      <c r="WQM633" s="34"/>
      <c r="WQN633" s="34"/>
      <c r="WQO633" s="34"/>
      <c r="WQP633" s="34"/>
      <c r="WQQ633" s="34"/>
      <c r="WQR633" s="34"/>
      <c r="WQS633" s="34"/>
      <c r="WQT633" s="34"/>
      <c r="WQU633" s="34"/>
      <c r="WQV633" s="34"/>
      <c r="WQW633" s="34"/>
      <c r="WQX633" s="34"/>
      <c r="WQY633" s="34"/>
      <c r="WQZ633" s="34"/>
      <c r="WRA633" s="34"/>
      <c r="WRB633" s="34"/>
      <c r="WRC633" s="34"/>
      <c r="WRD633" s="34"/>
      <c r="WRE633" s="34"/>
      <c r="WRF633" s="34"/>
      <c r="WRG633" s="34"/>
      <c r="WRH633" s="34"/>
      <c r="WRI633" s="34"/>
      <c r="WRJ633" s="34"/>
      <c r="WRK633" s="34"/>
      <c r="WRL633" s="34"/>
      <c r="WRM633" s="34"/>
      <c r="WRN633" s="34"/>
      <c r="WRO633" s="34"/>
      <c r="WRP633" s="34"/>
      <c r="WRQ633" s="34"/>
      <c r="WRR633" s="34"/>
      <c r="WRS633" s="34"/>
      <c r="WRT633" s="34"/>
      <c r="WRU633" s="34"/>
      <c r="WRV633" s="34"/>
      <c r="WRW633" s="34"/>
      <c r="WRX633" s="34"/>
      <c r="WRY633" s="34"/>
      <c r="WRZ633" s="34"/>
      <c r="WSA633" s="34"/>
      <c r="WSB633" s="34"/>
      <c r="WSC633" s="34"/>
      <c r="WSD633" s="34"/>
      <c r="WSE633" s="34"/>
      <c r="WSF633" s="34"/>
      <c r="WSG633" s="34"/>
      <c r="WSH633" s="34"/>
      <c r="WSI633" s="34"/>
      <c r="WSJ633" s="34"/>
      <c r="WSK633" s="34"/>
      <c r="WSL633" s="34"/>
      <c r="WSM633" s="34"/>
      <c r="WSN633" s="34"/>
      <c r="WSO633" s="34"/>
      <c r="WSP633" s="34"/>
      <c r="WSQ633" s="34"/>
      <c r="WSR633" s="34"/>
      <c r="WSS633" s="34"/>
      <c r="WST633" s="34"/>
      <c r="WSU633" s="34"/>
      <c r="WSV633" s="34"/>
      <c r="WSW633" s="34"/>
      <c r="WSX633" s="34"/>
      <c r="WSY633" s="34"/>
      <c r="WSZ633" s="34"/>
      <c r="WTA633" s="34"/>
      <c r="WTB633" s="34"/>
      <c r="WTC633" s="34"/>
      <c r="WTD633" s="34"/>
      <c r="WTE633" s="34"/>
      <c r="WTF633" s="34"/>
      <c r="WTG633" s="34"/>
      <c r="WTH633" s="34"/>
      <c r="WTI633" s="34"/>
      <c r="WTJ633" s="34"/>
      <c r="WTK633" s="34"/>
      <c r="WTL633" s="34"/>
      <c r="WTM633" s="34"/>
      <c r="WTN633" s="34"/>
      <c r="WTO633" s="34"/>
      <c r="WTP633" s="34"/>
      <c r="WTQ633" s="34"/>
      <c r="WTR633" s="34"/>
      <c r="WTS633" s="34"/>
      <c r="WTT633" s="34"/>
      <c r="WTU633" s="34"/>
      <c r="WTV633" s="34"/>
      <c r="WTW633" s="34"/>
      <c r="WTX633" s="34"/>
      <c r="WTY633" s="34"/>
      <c r="WTZ633" s="34"/>
      <c r="WUA633" s="34"/>
      <c r="WUB633" s="34"/>
      <c r="WUC633" s="34"/>
      <c r="WUD633" s="34"/>
      <c r="WUE633" s="34"/>
      <c r="WUF633" s="34"/>
      <c r="WUG633" s="34"/>
      <c r="WUH633" s="34"/>
      <c r="WUI633" s="34"/>
      <c r="WUJ633" s="34"/>
      <c r="WUK633" s="34"/>
      <c r="WUL633" s="34"/>
      <c r="WUM633" s="34"/>
      <c r="WUN633" s="34"/>
      <c r="WUO633" s="34"/>
      <c r="WUP633" s="34"/>
      <c r="WUQ633" s="34"/>
      <c r="WUR633" s="34"/>
      <c r="WUS633" s="34"/>
      <c r="WUT633" s="34"/>
      <c r="WUU633" s="34"/>
      <c r="WUV633" s="34"/>
      <c r="WUW633" s="34"/>
      <c r="WUX633" s="34"/>
      <c r="WUY633" s="34"/>
      <c r="WUZ633" s="34"/>
      <c r="WVA633" s="34"/>
      <c r="WVB633" s="34"/>
      <c r="WVC633" s="34"/>
      <c r="WVD633" s="34"/>
      <c r="WVE633" s="34"/>
      <c r="WVF633" s="34"/>
      <c r="WVG633" s="34"/>
      <c r="WVH633" s="34"/>
      <c r="WVI633" s="34"/>
      <c r="WVJ633" s="34"/>
      <c r="WVK633" s="34"/>
      <c r="WVL633" s="34"/>
      <c r="WVM633" s="34"/>
      <c r="WVN633" s="34"/>
      <c r="WVO633" s="34"/>
      <c r="WVP633" s="34"/>
      <c r="WVQ633" s="34"/>
      <c r="WVR633" s="34"/>
      <c r="WVS633" s="34"/>
      <c r="WVT633" s="34"/>
      <c r="WVU633" s="34"/>
      <c r="WVV633" s="34"/>
      <c r="WVW633" s="34"/>
      <c r="WVX633" s="34"/>
      <c r="WVY633" s="34"/>
      <c r="WVZ633" s="34"/>
      <c r="WWA633" s="34"/>
      <c r="WWB633" s="34"/>
      <c r="WWC633" s="34"/>
      <c r="WWD633" s="34"/>
      <c r="WWE633" s="34"/>
      <c r="WWF633" s="34"/>
      <c r="WWG633" s="34"/>
      <c r="WWH633" s="34"/>
      <c r="WWI633" s="34"/>
      <c r="WWJ633" s="34"/>
      <c r="WWK633" s="34"/>
      <c r="WWL633" s="34"/>
      <c r="WWM633" s="34"/>
      <c r="WWN633" s="34"/>
      <c r="WWO633" s="34"/>
      <c r="WWP633" s="34"/>
      <c r="WWQ633" s="34"/>
      <c r="WWR633" s="34"/>
      <c r="WWS633" s="34"/>
      <c r="WWT633" s="34"/>
      <c r="WWU633" s="34"/>
      <c r="WWV633" s="34"/>
      <c r="WWW633" s="34"/>
      <c r="WWX633" s="34"/>
      <c r="WWY633" s="34"/>
      <c r="WWZ633" s="34"/>
      <c r="WXA633" s="34"/>
      <c r="WXB633" s="34"/>
      <c r="WXC633" s="34"/>
      <c r="WXD633" s="34"/>
      <c r="WXE633" s="34"/>
      <c r="WXF633" s="34"/>
      <c r="WXG633" s="34"/>
      <c r="WXH633" s="34"/>
      <c r="WXI633" s="34"/>
      <c r="WXJ633" s="34"/>
      <c r="WXK633" s="34"/>
      <c r="WXL633" s="34"/>
      <c r="WXM633" s="34"/>
      <c r="WXN633" s="34"/>
      <c r="WXO633" s="34"/>
      <c r="WXP633" s="34"/>
      <c r="WXQ633" s="34"/>
      <c r="WXR633" s="34"/>
      <c r="WXS633" s="34"/>
      <c r="WXT633" s="34"/>
      <c r="WXU633" s="34"/>
      <c r="WXV633" s="34"/>
      <c r="WXW633" s="34"/>
      <c r="WXX633" s="34"/>
      <c r="WXY633" s="34"/>
      <c r="WXZ633" s="34"/>
      <c r="WYA633" s="34"/>
      <c r="WYB633" s="34"/>
      <c r="WYC633" s="34"/>
      <c r="WYD633" s="34"/>
      <c r="WYE633" s="34"/>
      <c r="WYF633" s="34"/>
      <c r="WYG633" s="34"/>
      <c r="WYH633" s="34"/>
      <c r="WYI633" s="34"/>
      <c r="WYJ633" s="34"/>
      <c r="WYK633" s="34"/>
      <c r="WYL633" s="34"/>
      <c r="WYM633" s="34"/>
      <c r="WYN633" s="34"/>
      <c r="WYO633" s="34"/>
      <c r="WYP633" s="34"/>
      <c r="WYQ633" s="34"/>
      <c r="WYR633" s="34"/>
      <c r="WYS633" s="34"/>
      <c r="WYT633" s="34"/>
      <c r="WYU633" s="34"/>
      <c r="WYV633" s="34"/>
      <c r="WYW633" s="34"/>
      <c r="WYX633" s="34"/>
      <c r="WYY633" s="34"/>
      <c r="WYZ633" s="34"/>
      <c r="WZA633" s="34"/>
      <c r="WZB633" s="34"/>
      <c r="WZC633" s="34"/>
      <c r="WZD633" s="34"/>
      <c r="WZE633" s="34"/>
      <c r="WZF633" s="34"/>
      <c r="WZG633" s="34"/>
      <c r="WZH633" s="34"/>
      <c r="WZI633" s="34"/>
      <c r="WZJ633" s="34"/>
      <c r="WZK633" s="34"/>
      <c r="WZL633" s="34"/>
      <c r="WZM633" s="34"/>
      <c r="WZN633" s="34"/>
      <c r="WZO633" s="34"/>
      <c r="WZP633" s="34"/>
      <c r="WZQ633" s="34"/>
      <c r="WZR633" s="34"/>
      <c r="WZS633" s="34"/>
      <c r="WZT633" s="34"/>
      <c r="WZU633" s="34"/>
      <c r="WZV633" s="34"/>
      <c r="WZW633" s="34"/>
      <c r="WZX633" s="34"/>
      <c r="WZY633" s="34"/>
      <c r="WZZ633" s="34"/>
      <c r="XAA633" s="34"/>
      <c r="XAB633" s="34"/>
      <c r="XAC633" s="34"/>
      <c r="XAD633" s="34"/>
      <c r="XAE633" s="34"/>
      <c r="XAF633" s="34"/>
      <c r="XAG633" s="34"/>
      <c r="XAH633" s="34"/>
      <c r="XAI633" s="34"/>
      <c r="XAJ633" s="34"/>
      <c r="XAK633" s="34"/>
      <c r="XAL633" s="34"/>
      <c r="XAM633" s="34"/>
      <c r="XAN633" s="34"/>
      <c r="XAO633" s="34"/>
      <c r="XAP633" s="34"/>
      <c r="XAQ633" s="34"/>
      <c r="XAR633" s="34"/>
      <c r="XAS633" s="34"/>
      <c r="XAT633" s="34"/>
      <c r="XAU633" s="34"/>
      <c r="XAV633" s="34"/>
      <c r="XAW633" s="34"/>
      <c r="XAX633" s="34"/>
      <c r="XAY633" s="34"/>
      <c r="XAZ633" s="34"/>
      <c r="XBA633" s="34"/>
      <c r="XBB633" s="34"/>
      <c r="XBC633" s="34"/>
      <c r="XBD633" s="34"/>
      <c r="XBE633" s="34"/>
      <c r="XBF633" s="34"/>
      <c r="XBG633" s="34"/>
      <c r="XBH633" s="34"/>
      <c r="XBI633" s="34"/>
      <c r="XBJ633" s="34"/>
      <c r="XBK633" s="34"/>
      <c r="XBL633" s="34"/>
      <c r="XBM633" s="34"/>
      <c r="XBN633" s="34"/>
      <c r="XBO633" s="34"/>
      <c r="XBP633" s="34"/>
      <c r="XBQ633" s="34"/>
      <c r="XBR633" s="34"/>
      <c r="XBS633" s="34"/>
      <c r="XBT633" s="34"/>
      <c r="XBU633" s="34"/>
      <c r="XBV633" s="34"/>
      <c r="XBW633" s="34"/>
      <c r="XBX633" s="34"/>
      <c r="XBY633" s="34"/>
      <c r="XBZ633" s="34"/>
      <c r="XCA633" s="34"/>
      <c r="XCB633" s="34"/>
      <c r="XCC633" s="34"/>
      <c r="XCD633" s="34"/>
      <c r="XCE633" s="34"/>
      <c r="XCF633" s="34"/>
      <c r="XCG633" s="34"/>
      <c r="XCH633" s="34"/>
      <c r="XCI633" s="34"/>
      <c r="XCJ633" s="34"/>
      <c r="XCK633" s="34"/>
      <c r="XCL633" s="34"/>
      <c r="XCM633" s="34"/>
      <c r="XCN633" s="34"/>
      <c r="XCO633" s="34"/>
      <c r="XCP633" s="34"/>
      <c r="XCQ633" s="34"/>
      <c r="XCR633" s="34"/>
      <c r="XCS633" s="34"/>
      <c r="XCT633" s="34"/>
      <c r="XCU633" s="34"/>
      <c r="XCV633" s="34"/>
      <c r="XCW633" s="34"/>
      <c r="XCX633" s="34"/>
      <c r="XCY633" s="34"/>
      <c r="XCZ633" s="34"/>
      <c r="XDA633" s="34"/>
      <c r="XDB633" s="34"/>
      <c r="XDC633" s="34"/>
      <c r="XDD633" s="34"/>
      <c r="XDE633" s="34"/>
      <c r="XDF633" s="34"/>
      <c r="XDG633" s="34"/>
      <c r="XDH633" s="34"/>
      <c r="XDI633" s="34"/>
      <c r="XDJ633" s="34"/>
      <c r="XDK633" s="34"/>
      <c r="XDL633" s="34"/>
      <c r="XDM633" s="34"/>
      <c r="XDN633" s="34"/>
      <c r="XDO633" s="34"/>
      <c r="XDP633" s="34"/>
      <c r="XDQ633" s="34"/>
      <c r="XDR633" s="34"/>
      <c r="XDS633" s="34"/>
      <c r="XDT633" s="34"/>
      <c r="XDU633" s="34"/>
      <c r="XDV633" s="34"/>
      <c r="XDW633" s="34"/>
      <c r="XDX633" s="34"/>
      <c r="XDY633" s="34"/>
      <c r="XDZ633" s="34"/>
      <c r="XEA633" s="34"/>
      <c r="XEB633" s="34"/>
      <c r="XEC633" s="34"/>
      <c r="XED633" s="34"/>
      <c r="XEE633" s="34"/>
      <c r="XEF633" s="34"/>
      <c r="XEG633" s="34"/>
      <c r="XEH633" s="34"/>
      <c r="XEI633" s="34"/>
      <c r="XEJ633" s="34"/>
      <c r="XEK633" s="34"/>
      <c r="XEL633" s="34"/>
      <c r="XEM633" s="34"/>
      <c r="XEN633" s="34"/>
      <c r="XEO633" s="34"/>
      <c r="XEP633" s="34"/>
      <c r="XEQ633" s="34"/>
      <c r="XER633" s="34"/>
      <c r="XES633" s="34"/>
      <c r="XET633" s="34"/>
      <c r="XEU633" s="34"/>
      <c r="XEV633" s="34"/>
      <c r="XEW633" s="34"/>
      <c r="XEX633" s="34"/>
      <c r="XEY633" s="34"/>
      <c r="XEZ633" s="34"/>
      <c r="XFA633" s="34"/>
      <c r="XFB633" s="34"/>
      <c r="XFC633" s="34"/>
    </row>
    <row r="634" spans="1:16383" s="34" customFormat="1" ht="27" x14ac:dyDescent="0.25">
      <c r="A634" s="6" t="s">
        <v>2910</v>
      </c>
      <c r="B634" s="6" t="s">
        <v>2885</v>
      </c>
      <c r="C634" s="26" t="s">
        <v>3746</v>
      </c>
      <c r="D634" s="26" t="s">
        <v>2881</v>
      </c>
      <c r="E634" s="43" t="s">
        <v>3959</v>
      </c>
      <c r="F634" s="6" t="s">
        <v>2911</v>
      </c>
      <c r="G634" s="44" t="s">
        <v>2912</v>
      </c>
      <c r="H634" s="8">
        <f t="shared" si="20"/>
        <v>29</v>
      </c>
      <c r="I634" s="8"/>
      <c r="J634" s="8"/>
      <c r="K634" s="8"/>
      <c r="L634" s="8"/>
      <c r="M634" s="8"/>
      <c r="N634" s="8"/>
      <c r="O634" s="8"/>
      <c r="P634" s="8"/>
      <c r="Q634" s="8"/>
      <c r="R634" s="8"/>
      <c r="S634" s="8"/>
      <c r="T634" s="8"/>
      <c r="U634" s="8"/>
      <c r="V634" s="8"/>
      <c r="W634" s="8"/>
      <c r="X634" s="8"/>
      <c r="Y634" s="8"/>
      <c r="Z634" s="8"/>
      <c r="AA634" s="8"/>
      <c r="AB634" s="8"/>
      <c r="AC634" s="8"/>
      <c r="AD634" s="8"/>
      <c r="AE634" s="8"/>
      <c r="AF634" s="8"/>
      <c r="AG634" s="8"/>
      <c r="AH634" s="8"/>
      <c r="AI634" s="8"/>
      <c r="AJ634" s="8"/>
      <c r="AK634" s="8"/>
      <c r="AL634" s="8"/>
      <c r="AM634" s="8"/>
      <c r="AN634" s="8"/>
      <c r="AO634" s="8"/>
      <c r="AP634" s="8"/>
      <c r="AQ634" s="8"/>
      <c r="AR634" s="8"/>
      <c r="AS634" s="8"/>
      <c r="AT634" s="8"/>
      <c r="AU634" s="8"/>
      <c r="AV634" s="8"/>
      <c r="AW634" s="8"/>
      <c r="AX634" s="8"/>
      <c r="AY634" s="8"/>
      <c r="AZ634" s="8"/>
      <c r="BA634" s="8"/>
      <c r="BB634" s="8"/>
      <c r="BC634" s="8"/>
      <c r="BD634" s="8"/>
      <c r="BE634" s="8"/>
      <c r="BF634" s="8"/>
      <c r="BG634" s="8"/>
      <c r="BH634" s="8"/>
      <c r="BI634" s="8"/>
      <c r="BJ634" s="8"/>
      <c r="BK634" s="8"/>
      <c r="BL634" s="8"/>
      <c r="BM634" s="8"/>
      <c r="BN634" s="8"/>
      <c r="BO634" s="8"/>
      <c r="BP634" s="8"/>
      <c r="BQ634" s="8"/>
      <c r="BR634" s="8"/>
      <c r="BS634" s="8"/>
      <c r="BT634" s="8"/>
      <c r="BU634" s="8"/>
      <c r="BV634" s="8"/>
      <c r="BW634" s="8"/>
      <c r="BX634" s="8"/>
      <c r="BY634" s="8"/>
      <c r="BZ634" s="8"/>
      <c r="CA634" s="8"/>
      <c r="CB634" s="8"/>
      <c r="CC634" s="8"/>
      <c r="CD634" s="8"/>
      <c r="CE634" s="8"/>
      <c r="CF634" s="8"/>
      <c r="CG634" s="8"/>
      <c r="CH634" s="8"/>
      <c r="CI634" s="8"/>
      <c r="CJ634" s="8"/>
      <c r="CK634" s="8"/>
      <c r="CL634" s="8"/>
      <c r="CM634" s="8"/>
      <c r="CN634" s="8"/>
      <c r="CO634" s="8"/>
      <c r="CP634" s="8"/>
      <c r="CQ634" s="8"/>
      <c r="CR634" s="8"/>
      <c r="CS634" s="8"/>
      <c r="CT634" s="8"/>
      <c r="CU634" s="8"/>
      <c r="CV634" s="8"/>
      <c r="CW634" s="8"/>
      <c r="CX634" s="8"/>
      <c r="CY634" s="8"/>
      <c r="CZ634" s="8"/>
      <c r="DA634" s="8"/>
      <c r="DB634" s="8"/>
      <c r="DC634" s="8"/>
      <c r="DD634" s="8"/>
      <c r="DE634" s="8"/>
      <c r="DF634" s="8"/>
      <c r="DG634" s="8"/>
      <c r="DH634" s="8"/>
      <c r="DI634" s="8"/>
      <c r="DJ634" s="8"/>
      <c r="DK634" s="8"/>
      <c r="DL634" s="8"/>
      <c r="DM634" s="8"/>
      <c r="DN634" s="8"/>
      <c r="DO634" s="8"/>
      <c r="DP634" s="8"/>
      <c r="DQ634" s="8"/>
      <c r="DR634" s="8"/>
      <c r="DS634" s="8"/>
      <c r="DT634" s="8"/>
      <c r="DU634" s="8"/>
      <c r="DV634" s="8"/>
      <c r="DW634" s="8"/>
      <c r="DX634" s="8"/>
      <c r="DY634" s="8"/>
      <c r="DZ634" s="8"/>
      <c r="EA634" s="8"/>
      <c r="EB634" s="8"/>
      <c r="EC634" s="8"/>
      <c r="ED634" s="8"/>
      <c r="EE634" s="8"/>
      <c r="EF634" s="8"/>
      <c r="EG634" s="8"/>
      <c r="EH634" s="8"/>
      <c r="EI634" s="8"/>
      <c r="EJ634" s="8"/>
      <c r="EK634" s="8"/>
      <c r="EL634" s="8"/>
      <c r="EM634" s="8"/>
      <c r="EN634" s="8"/>
      <c r="EO634" s="8"/>
      <c r="EP634" s="8"/>
      <c r="EQ634" s="8"/>
      <c r="ER634" s="8"/>
      <c r="ES634" s="8"/>
      <c r="ET634" s="8"/>
      <c r="EU634" s="8"/>
      <c r="EV634" s="8"/>
      <c r="EW634" s="8"/>
      <c r="EX634" s="8"/>
      <c r="EY634" s="8"/>
      <c r="EZ634" s="8"/>
      <c r="FA634" s="8"/>
      <c r="FB634" s="8"/>
      <c r="FC634" s="8"/>
      <c r="FD634" s="8"/>
      <c r="FE634" s="8"/>
      <c r="FF634" s="8"/>
      <c r="FG634" s="8"/>
      <c r="FH634" s="8"/>
      <c r="FI634" s="8"/>
      <c r="FJ634" s="8"/>
      <c r="FK634" s="8"/>
      <c r="FL634" s="8"/>
      <c r="FM634" s="8"/>
      <c r="FN634" s="8"/>
      <c r="FO634" s="8"/>
      <c r="FP634" s="8"/>
      <c r="FQ634" s="8"/>
      <c r="FR634" s="8"/>
      <c r="FS634" s="8"/>
      <c r="FT634" s="8"/>
      <c r="FU634" s="8"/>
      <c r="FV634" s="8"/>
      <c r="FW634" s="8"/>
      <c r="FX634" s="8"/>
      <c r="FY634" s="8"/>
      <c r="FZ634" s="8"/>
      <c r="GA634" s="8"/>
      <c r="GB634" s="8"/>
      <c r="GC634" s="8"/>
      <c r="GD634" s="8"/>
      <c r="GE634" s="8"/>
      <c r="GF634" s="8"/>
      <c r="GG634" s="8"/>
      <c r="GH634" s="8"/>
      <c r="GI634" s="8"/>
      <c r="GJ634" s="8"/>
      <c r="GK634" s="8"/>
      <c r="GL634" s="8"/>
      <c r="GM634" s="8"/>
      <c r="GN634" s="8"/>
      <c r="GO634" s="8"/>
      <c r="GP634" s="8"/>
      <c r="GQ634" s="8"/>
      <c r="GR634" s="8"/>
      <c r="GS634" s="8"/>
      <c r="GT634" s="8"/>
      <c r="GU634" s="8"/>
      <c r="GV634" s="8"/>
      <c r="GW634" s="8"/>
      <c r="GX634" s="8"/>
      <c r="GY634" s="8"/>
      <c r="GZ634" s="8"/>
      <c r="HA634" s="8"/>
      <c r="HB634" s="8"/>
      <c r="HC634" s="8"/>
      <c r="HD634" s="8"/>
      <c r="HE634" s="8"/>
      <c r="HF634" s="8"/>
      <c r="HG634" s="8"/>
      <c r="HH634" s="8"/>
      <c r="HI634" s="8"/>
      <c r="HJ634" s="8"/>
      <c r="HK634" s="8"/>
      <c r="HL634" s="8"/>
      <c r="HM634" s="8"/>
      <c r="HN634" s="8"/>
      <c r="HO634" s="8"/>
      <c r="HP634" s="8"/>
      <c r="HQ634" s="8"/>
      <c r="HR634" s="8"/>
      <c r="HS634" s="8"/>
      <c r="HT634" s="8"/>
      <c r="HU634" s="8"/>
      <c r="HV634" s="8"/>
      <c r="HW634" s="8"/>
      <c r="HX634" s="8"/>
      <c r="HY634" s="8"/>
      <c r="HZ634" s="8"/>
      <c r="IA634" s="8"/>
      <c r="IB634" s="8"/>
      <c r="IC634" s="8"/>
      <c r="ID634" s="8"/>
      <c r="IE634" s="8"/>
      <c r="IF634" s="8"/>
      <c r="IG634" s="8"/>
      <c r="IH634" s="8"/>
      <c r="II634" s="8"/>
      <c r="IJ634" s="8"/>
      <c r="IK634" s="8"/>
      <c r="IL634" s="8"/>
      <c r="IM634" s="8"/>
      <c r="IN634" s="8"/>
      <c r="IO634" s="8"/>
      <c r="IP634" s="8"/>
      <c r="IQ634" s="8"/>
      <c r="IR634" s="8"/>
      <c r="IS634" s="8"/>
      <c r="IT634" s="8"/>
      <c r="IU634" s="8"/>
      <c r="IV634" s="8"/>
      <c r="IW634" s="8"/>
      <c r="IX634" s="8"/>
      <c r="IY634" s="8"/>
      <c r="IZ634" s="8"/>
      <c r="JA634" s="8"/>
      <c r="JB634" s="8"/>
      <c r="JC634" s="8"/>
      <c r="JD634" s="8"/>
      <c r="JE634" s="8"/>
      <c r="JF634" s="8"/>
      <c r="JG634" s="8"/>
      <c r="JH634" s="8"/>
      <c r="JI634" s="8"/>
      <c r="JJ634" s="8"/>
      <c r="JK634" s="8"/>
      <c r="JL634" s="8"/>
      <c r="JM634" s="8"/>
      <c r="JN634" s="8"/>
      <c r="JO634" s="8"/>
      <c r="JP634" s="8"/>
      <c r="JQ634" s="8"/>
      <c r="JR634" s="8"/>
      <c r="JS634" s="8"/>
      <c r="JT634" s="8"/>
      <c r="JU634" s="8"/>
      <c r="JV634" s="8"/>
      <c r="JW634" s="8"/>
      <c r="JX634" s="8"/>
      <c r="JY634" s="8"/>
      <c r="JZ634" s="8"/>
      <c r="KA634" s="8"/>
      <c r="KB634" s="8"/>
      <c r="KC634" s="8"/>
      <c r="KD634" s="8"/>
      <c r="KE634" s="8"/>
      <c r="KF634" s="8"/>
      <c r="KG634" s="8"/>
      <c r="KH634" s="8"/>
      <c r="KI634" s="8"/>
      <c r="KJ634" s="8"/>
      <c r="KK634" s="8"/>
      <c r="KL634" s="8"/>
      <c r="KM634" s="8"/>
      <c r="KN634" s="8"/>
      <c r="KO634" s="8"/>
      <c r="KP634" s="8"/>
      <c r="KQ634" s="8"/>
      <c r="KR634" s="8"/>
      <c r="KS634" s="8"/>
      <c r="KT634" s="8"/>
      <c r="KU634" s="8"/>
      <c r="KV634" s="8"/>
      <c r="KW634" s="8"/>
      <c r="KX634" s="8"/>
      <c r="KY634" s="8"/>
      <c r="KZ634" s="8"/>
      <c r="LA634" s="8"/>
      <c r="LB634" s="8"/>
      <c r="LC634" s="8"/>
      <c r="LD634" s="8"/>
      <c r="LE634" s="8"/>
      <c r="LF634" s="8"/>
      <c r="LG634" s="8"/>
      <c r="LH634" s="8"/>
      <c r="LI634" s="8"/>
      <c r="LJ634" s="8"/>
      <c r="LK634" s="8"/>
      <c r="LL634" s="8"/>
      <c r="LM634" s="8"/>
      <c r="LN634" s="8"/>
      <c r="LO634" s="8"/>
      <c r="LP634" s="8"/>
      <c r="LQ634" s="8"/>
      <c r="LR634" s="8"/>
      <c r="LS634" s="8"/>
      <c r="LT634" s="8"/>
      <c r="LU634" s="8"/>
      <c r="LV634" s="8"/>
      <c r="LW634" s="8"/>
      <c r="LX634" s="8"/>
      <c r="LY634" s="8"/>
      <c r="LZ634" s="8"/>
      <c r="MA634" s="8"/>
      <c r="MB634" s="8"/>
      <c r="MC634" s="8"/>
      <c r="MD634" s="8"/>
      <c r="ME634" s="8"/>
      <c r="MF634" s="8"/>
      <c r="MG634" s="8"/>
      <c r="MH634" s="8"/>
      <c r="MI634" s="8"/>
      <c r="MJ634" s="8"/>
      <c r="MK634" s="8"/>
      <c r="ML634" s="8"/>
      <c r="MM634" s="8"/>
      <c r="MN634" s="8"/>
      <c r="MO634" s="8"/>
      <c r="MP634" s="8"/>
      <c r="MQ634" s="8"/>
      <c r="MR634" s="8"/>
      <c r="MS634" s="8"/>
      <c r="MT634" s="8"/>
      <c r="MU634" s="8"/>
      <c r="MV634" s="8"/>
      <c r="MW634" s="8"/>
      <c r="MX634" s="8"/>
      <c r="MY634" s="8"/>
      <c r="MZ634" s="8"/>
      <c r="NA634" s="8"/>
      <c r="NB634" s="8"/>
      <c r="NC634" s="8"/>
      <c r="ND634" s="8"/>
      <c r="NE634" s="8"/>
      <c r="NF634" s="8"/>
      <c r="NG634" s="8"/>
      <c r="NH634" s="8"/>
      <c r="NI634" s="8"/>
      <c r="NJ634" s="8"/>
      <c r="NK634" s="8"/>
      <c r="NL634" s="8"/>
      <c r="NM634" s="8"/>
      <c r="NN634" s="8"/>
      <c r="NO634" s="8"/>
      <c r="NP634" s="8"/>
      <c r="NQ634" s="8"/>
      <c r="NR634" s="8"/>
      <c r="NS634" s="8"/>
      <c r="NT634" s="8"/>
      <c r="NU634" s="8"/>
      <c r="NV634" s="8"/>
      <c r="NW634" s="8"/>
      <c r="NX634" s="8"/>
      <c r="NY634" s="8"/>
      <c r="NZ634" s="8"/>
      <c r="OA634" s="8"/>
      <c r="OB634" s="8"/>
      <c r="OC634" s="8"/>
      <c r="OD634" s="8"/>
      <c r="OE634" s="8"/>
      <c r="OF634" s="8"/>
      <c r="OG634" s="8"/>
      <c r="OH634" s="8"/>
      <c r="OI634" s="8"/>
      <c r="OJ634" s="8"/>
      <c r="OK634" s="8"/>
      <c r="OL634" s="8"/>
      <c r="OM634" s="8"/>
      <c r="ON634" s="8"/>
      <c r="OO634" s="8"/>
      <c r="OP634" s="8"/>
      <c r="OQ634" s="8"/>
      <c r="OR634" s="8"/>
      <c r="OS634" s="8"/>
      <c r="OT634" s="8"/>
      <c r="OU634" s="8"/>
      <c r="OV634" s="8"/>
      <c r="OW634" s="8"/>
      <c r="OX634" s="8"/>
      <c r="OY634" s="8"/>
      <c r="OZ634" s="8"/>
      <c r="PA634" s="8"/>
      <c r="PB634" s="8"/>
      <c r="PC634" s="8"/>
      <c r="PD634" s="8"/>
      <c r="PE634" s="8"/>
      <c r="PF634" s="8"/>
      <c r="PG634" s="8"/>
      <c r="PH634" s="8"/>
      <c r="PI634" s="8"/>
      <c r="PJ634" s="8"/>
      <c r="PK634" s="8"/>
      <c r="PL634" s="8"/>
      <c r="PM634" s="8"/>
      <c r="PN634" s="8"/>
      <c r="PO634" s="8"/>
      <c r="PP634" s="8"/>
      <c r="PQ634" s="8"/>
      <c r="PR634" s="8"/>
      <c r="PS634" s="8"/>
      <c r="PT634" s="8"/>
      <c r="PU634" s="8"/>
      <c r="PV634" s="8"/>
      <c r="PW634" s="8"/>
      <c r="PX634" s="8"/>
      <c r="PY634" s="8"/>
      <c r="PZ634" s="8"/>
      <c r="QA634" s="8"/>
      <c r="QB634" s="8"/>
      <c r="QC634" s="8"/>
      <c r="QD634" s="8"/>
      <c r="QE634" s="8"/>
      <c r="QF634" s="8"/>
      <c r="QG634" s="8"/>
      <c r="QH634" s="8"/>
      <c r="QI634" s="8"/>
      <c r="QJ634" s="8"/>
      <c r="QK634" s="8"/>
      <c r="QL634" s="8"/>
      <c r="QM634" s="8"/>
      <c r="QN634" s="8"/>
      <c r="QO634" s="8"/>
      <c r="QP634" s="8"/>
      <c r="QQ634" s="8"/>
      <c r="QR634" s="8"/>
      <c r="QS634" s="8"/>
      <c r="QT634" s="8"/>
      <c r="QU634" s="8"/>
      <c r="QV634" s="8"/>
      <c r="QW634" s="8"/>
      <c r="QX634" s="8"/>
      <c r="QY634" s="8"/>
      <c r="QZ634" s="8"/>
      <c r="RA634" s="8"/>
      <c r="RB634" s="8"/>
      <c r="RC634" s="8"/>
      <c r="RD634" s="8"/>
      <c r="RE634" s="8"/>
      <c r="RF634" s="8"/>
      <c r="RG634" s="8"/>
      <c r="RH634" s="8"/>
      <c r="RI634" s="8"/>
      <c r="RJ634" s="8"/>
      <c r="RK634" s="8"/>
      <c r="RL634" s="8"/>
      <c r="RM634" s="8"/>
      <c r="RN634" s="8"/>
      <c r="RO634" s="8"/>
      <c r="RP634" s="8"/>
      <c r="RQ634" s="8"/>
      <c r="RR634" s="8"/>
      <c r="RS634" s="8"/>
      <c r="RT634" s="8"/>
      <c r="RU634" s="8"/>
      <c r="RV634" s="8"/>
      <c r="RW634" s="8"/>
      <c r="RX634" s="8"/>
      <c r="RY634" s="8"/>
      <c r="RZ634" s="8"/>
      <c r="SA634" s="8"/>
      <c r="SB634" s="8"/>
      <c r="SC634" s="8"/>
      <c r="SD634" s="8"/>
      <c r="SE634" s="8"/>
      <c r="SF634" s="8"/>
      <c r="SG634" s="8"/>
      <c r="SH634" s="8"/>
      <c r="SI634" s="8"/>
      <c r="SJ634" s="8"/>
      <c r="SK634" s="8"/>
      <c r="SL634" s="8"/>
      <c r="SM634" s="8"/>
      <c r="SN634" s="8"/>
      <c r="SO634" s="8"/>
      <c r="SP634" s="8"/>
      <c r="SQ634" s="8"/>
      <c r="SR634" s="8"/>
      <c r="SS634" s="8"/>
      <c r="ST634" s="8"/>
      <c r="SU634" s="8"/>
      <c r="SV634" s="8"/>
      <c r="SW634" s="8"/>
      <c r="SX634" s="8"/>
      <c r="SY634" s="8"/>
      <c r="SZ634" s="8"/>
      <c r="TA634" s="8"/>
      <c r="TB634" s="8"/>
      <c r="TC634" s="8"/>
      <c r="TD634" s="8"/>
      <c r="TE634" s="8"/>
      <c r="TF634" s="8"/>
      <c r="TG634" s="8"/>
      <c r="TH634" s="8"/>
      <c r="TI634" s="8"/>
      <c r="TJ634" s="8"/>
      <c r="TK634" s="8"/>
      <c r="TL634" s="8"/>
      <c r="TM634" s="8"/>
      <c r="TN634" s="8"/>
      <c r="TO634" s="8"/>
      <c r="TP634" s="8"/>
      <c r="TQ634" s="8"/>
      <c r="TR634" s="8"/>
      <c r="TS634" s="8"/>
      <c r="TT634" s="8"/>
      <c r="TU634" s="8"/>
      <c r="TV634" s="8"/>
      <c r="TW634" s="8"/>
      <c r="TX634" s="8"/>
      <c r="TY634" s="8"/>
      <c r="TZ634" s="8"/>
      <c r="UA634" s="8"/>
      <c r="UB634" s="8"/>
      <c r="UC634" s="8"/>
      <c r="UD634" s="8"/>
      <c r="UE634" s="8"/>
      <c r="UF634" s="8"/>
      <c r="UG634" s="8"/>
      <c r="UH634" s="8"/>
      <c r="UI634" s="8"/>
      <c r="UJ634" s="8"/>
      <c r="UK634" s="8"/>
      <c r="UL634" s="8"/>
      <c r="UM634" s="8"/>
      <c r="UN634" s="8"/>
      <c r="UO634" s="8"/>
      <c r="UP634" s="8"/>
      <c r="UQ634" s="8"/>
      <c r="UR634" s="8"/>
      <c r="US634" s="8"/>
      <c r="UT634" s="8"/>
      <c r="UU634" s="8"/>
      <c r="UV634" s="8"/>
      <c r="UW634" s="8"/>
      <c r="UX634" s="8"/>
      <c r="UY634" s="8"/>
      <c r="UZ634" s="8"/>
      <c r="VA634" s="8"/>
      <c r="VB634" s="8"/>
      <c r="VC634" s="8"/>
      <c r="VD634" s="8"/>
      <c r="VE634" s="8"/>
      <c r="VF634" s="8"/>
      <c r="VG634" s="8"/>
      <c r="VH634" s="8"/>
      <c r="VI634" s="8"/>
      <c r="VJ634" s="8"/>
      <c r="VK634" s="8"/>
      <c r="VL634" s="8"/>
      <c r="VM634" s="8"/>
      <c r="VN634" s="8"/>
      <c r="VO634" s="8"/>
      <c r="VP634" s="8"/>
      <c r="VQ634" s="8"/>
      <c r="VR634" s="8"/>
      <c r="VS634" s="8"/>
      <c r="VT634" s="8"/>
      <c r="VU634" s="8"/>
      <c r="VV634" s="8"/>
      <c r="VW634" s="8"/>
      <c r="VX634" s="8"/>
      <c r="VY634" s="8"/>
      <c r="VZ634" s="8"/>
      <c r="WA634" s="8"/>
      <c r="WB634" s="8"/>
      <c r="WC634" s="8"/>
      <c r="WD634" s="8"/>
      <c r="WE634" s="8"/>
      <c r="WF634" s="8"/>
      <c r="WG634" s="8"/>
      <c r="WH634" s="8"/>
      <c r="WI634" s="8"/>
      <c r="WJ634" s="8"/>
      <c r="WK634" s="8"/>
      <c r="WL634" s="8"/>
      <c r="WM634" s="8"/>
      <c r="WN634" s="8"/>
      <c r="WO634" s="8"/>
      <c r="WP634" s="8"/>
      <c r="WQ634" s="8"/>
      <c r="WR634" s="8"/>
      <c r="WS634" s="8"/>
      <c r="WT634" s="8"/>
      <c r="WU634" s="8"/>
      <c r="WV634" s="8"/>
      <c r="WW634" s="8"/>
      <c r="WX634" s="8"/>
      <c r="WY634" s="8"/>
      <c r="WZ634" s="8"/>
      <c r="XA634" s="8"/>
      <c r="XB634" s="8"/>
      <c r="XC634" s="8"/>
      <c r="XD634" s="8"/>
      <c r="XE634" s="8"/>
      <c r="XF634" s="8"/>
      <c r="XG634" s="8"/>
      <c r="XH634" s="8"/>
      <c r="XI634" s="8"/>
      <c r="XJ634" s="8"/>
      <c r="XK634" s="8"/>
      <c r="XL634" s="8"/>
      <c r="XM634" s="8"/>
      <c r="XN634" s="8"/>
      <c r="XO634" s="8"/>
      <c r="XP634" s="8"/>
      <c r="XQ634" s="8"/>
      <c r="XR634" s="8"/>
      <c r="XS634" s="8"/>
      <c r="XT634" s="8"/>
      <c r="XU634" s="8"/>
      <c r="XV634" s="8"/>
      <c r="XW634" s="8"/>
      <c r="XX634" s="8"/>
      <c r="XY634" s="8"/>
      <c r="XZ634" s="8"/>
      <c r="YA634" s="8"/>
      <c r="YB634" s="8"/>
      <c r="YC634" s="8"/>
      <c r="YD634" s="8"/>
      <c r="YE634" s="8"/>
      <c r="YF634" s="8"/>
      <c r="YG634" s="8"/>
      <c r="YH634" s="8"/>
      <c r="YI634" s="8"/>
      <c r="YJ634" s="8"/>
      <c r="YK634" s="8"/>
      <c r="YL634" s="8"/>
      <c r="YM634" s="8"/>
      <c r="YN634" s="8"/>
      <c r="YO634" s="8"/>
      <c r="YP634" s="8"/>
      <c r="YQ634" s="8"/>
      <c r="YR634" s="8"/>
      <c r="YS634" s="8"/>
      <c r="YT634" s="8"/>
      <c r="YU634" s="8"/>
      <c r="YV634" s="8"/>
      <c r="YW634" s="8"/>
      <c r="YX634" s="8"/>
      <c r="YY634" s="8"/>
      <c r="YZ634" s="8"/>
      <c r="ZA634" s="8"/>
      <c r="ZB634" s="8"/>
      <c r="ZC634" s="8"/>
      <c r="ZD634" s="8"/>
      <c r="ZE634" s="8"/>
      <c r="ZF634" s="8"/>
      <c r="ZG634" s="8"/>
      <c r="ZH634" s="8"/>
      <c r="ZI634" s="8"/>
      <c r="ZJ634" s="8"/>
      <c r="ZK634" s="8"/>
      <c r="ZL634" s="8"/>
      <c r="ZM634" s="8"/>
      <c r="ZN634" s="8"/>
      <c r="ZO634" s="8"/>
      <c r="ZP634" s="8"/>
      <c r="ZQ634" s="8"/>
      <c r="ZR634" s="8"/>
      <c r="ZS634" s="8"/>
      <c r="ZT634" s="8"/>
      <c r="ZU634" s="8"/>
      <c r="ZV634" s="8"/>
      <c r="ZW634" s="8"/>
      <c r="ZX634" s="8"/>
      <c r="ZY634" s="8"/>
      <c r="ZZ634" s="8"/>
      <c r="AAA634" s="8"/>
      <c r="AAB634" s="8"/>
      <c r="AAC634" s="8"/>
      <c r="AAD634" s="8"/>
      <c r="AAE634" s="8"/>
      <c r="AAF634" s="8"/>
      <c r="AAG634" s="8"/>
      <c r="AAH634" s="8"/>
      <c r="AAI634" s="8"/>
      <c r="AAJ634" s="8"/>
      <c r="AAK634" s="8"/>
      <c r="AAL634" s="8"/>
      <c r="AAM634" s="8"/>
      <c r="AAN634" s="8"/>
      <c r="AAO634" s="8"/>
      <c r="AAP634" s="8"/>
      <c r="AAQ634" s="8"/>
      <c r="AAR634" s="8"/>
      <c r="AAS634" s="8"/>
      <c r="AAT634" s="8"/>
      <c r="AAU634" s="8"/>
      <c r="AAV634" s="8"/>
      <c r="AAW634" s="8"/>
      <c r="AAX634" s="8"/>
      <c r="AAY634" s="8"/>
      <c r="AAZ634" s="8"/>
      <c r="ABA634" s="8"/>
      <c r="ABB634" s="8"/>
      <c r="ABC634" s="8"/>
      <c r="ABD634" s="8"/>
      <c r="ABE634" s="8"/>
      <c r="ABF634" s="8"/>
      <c r="ABG634" s="8"/>
      <c r="ABH634" s="8"/>
      <c r="ABI634" s="8"/>
      <c r="ABJ634" s="8"/>
      <c r="ABK634" s="8"/>
      <c r="ABL634" s="8"/>
      <c r="ABM634" s="8"/>
      <c r="ABN634" s="8"/>
      <c r="ABO634" s="8"/>
      <c r="ABP634" s="8"/>
      <c r="ABQ634" s="8"/>
      <c r="ABR634" s="8"/>
      <c r="ABS634" s="8"/>
      <c r="ABT634" s="8"/>
      <c r="ABU634" s="8"/>
      <c r="ABV634" s="8"/>
      <c r="ABW634" s="8"/>
      <c r="ABX634" s="8"/>
      <c r="ABY634" s="8"/>
      <c r="ABZ634" s="8"/>
      <c r="ACA634" s="8"/>
      <c r="ACB634" s="8"/>
      <c r="ACC634" s="8"/>
      <c r="ACD634" s="8"/>
      <c r="ACE634" s="8"/>
      <c r="ACF634" s="8"/>
      <c r="ACG634" s="8"/>
      <c r="ACH634" s="8"/>
      <c r="ACI634" s="8"/>
      <c r="ACJ634" s="8"/>
      <c r="ACK634" s="8"/>
      <c r="ACL634" s="8"/>
      <c r="ACM634" s="8"/>
      <c r="ACN634" s="8"/>
      <c r="ACO634" s="8"/>
      <c r="ACP634" s="8"/>
      <c r="ACQ634" s="8"/>
      <c r="ACR634" s="8"/>
      <c r="ACS634" s="8"/>
      <c r="ACT634" s="8"/>
      <c r="ACU634" s="8"/>
      <c r="ACV634" s="8"/>
      <c r="ACW634" s="8"/>
      <c r="ACX634" s="8"/>
      <c r="ACY634" s="8"/>
      <c r="ACZ634" s="8"/>
      <c r="ADA634" s="8"/>
      <c r="ADB634" s="8"/>
      <c r="ADC634" s="8"/>
      <c r="ADD634" s="8"/>
      <c r="ADE634" s="8"/>
      <c r="ADF634" s="8"/>
      <c r="ADG634" s="8"/>
      <c r="ADH634" s="8"/>
      <c r="ADI634" s="8"/>
      <c r="ADJ634" s="8"/>
      <c r="ADK634" s="8"/>
      <c r="ADL634" s="8"/>
      <c r="ADM634" s="8"/>
      <c r="ADN634" s="8"/>
      <c r="ADO634" s="8"/>
      <c r="ADP634" s="8"/>
      <c r="ADQ634" s="8"/>
      <c r="ADR634" s="8"/>
      <c r="ADS634" s="8"/>
      <c r="ADT634" s="8"/>
      <c r="ADU634" s="8"/>
      <c r="ADV634" s="8"/>
      <c r="ADW634" s="8"/>
      <c r="ADX634" s="8"/>
      <c r="ADY634" s="8"/>
      <c r="ADZ634" s="8"/>
      <c r="AEA634" s="8"/>
      <c r="AEB634" s="8"/>
      <c r="AEC634" s="8"/>
      <c r="AED634" s="8"/>
      <c r="AEE634" s="8"/>
      <c r="AEF634" s="8"/>
      <c r="AEG634" s="8"/>
      <c r="AEH634" s="8"/>
      <c r="AEI634" s="8"/>
      <c r="AEJ634" s="8"/>
      <c r="AEK634" s="8"/>
      <c r="AEL634" s="8"/>
      <c r="AEM634" s="8"/>
      <c r="AEN634" s="8"/>
      <c r="AEO634" s="8"/>
      <c r="AEP634" s="8"/>
      <c r="AEQ634" s="8"/>
      <c r="AER634" s="8"/>
      <c r="AES634" s="8"/>
      <c r="AET634" s="8"/>
      <c r="AEU634" s="8"/>
      <c r="AEV634" s="8"/>
      <c r="AEW634" s="8"/>
      <c r="AEX634" s="8"/>
      <c r="AEY634" s="8"/>
      <c r="AEZ634" s="8"/>
      <c r="AFA634" s="8"/>
      <c r="AFB634" s="8"/>
      <c r="AFC634" s="8"/>
      <c r="AFD634" s="8"/>
      <c r="AFE634" s="8"/>
      <c r="AFF634" s="8"/>
      <c r="AFG634" s="8"/>
      <c r="AFH634" s="8"/>
      <c r="AFI634" s="8"/>
      <c r="AFJ634" s="8"/>
      <c r="AFK634" s="8"/>
      <c r="AFL634" s="8"/>
      <c r="AFM634" s="8"/>
      <c r="AFN634" s="8"/>
      <c r="AFO634" s="8"/>
      <c r="AFP634" s="8"/>
      <c r="AFQ634" s="8"/>
      <c r="AFR634" s="8"/>
      <c r="AFS634" s="8"/>
      <c r="AFT634" s="8"/>
      <c r="AFU634" s="8"/>
      <c r="AFV634" s="8"/>
      <c r="AFW634" s="8"/>
      <c r="AFX634" s="8"/>
      <c r="AFY634" s="8"/>
      <c r="AFZ634" s="8"/>
      <c r="AGA634" s="8"/>
      <c r="AGB634" s="8"/>
      <c r="AGC634" s="8"/>
      <c r="AGD634" s="8"/>
      <c r="AGE634" s="8"/>
      <c r="AGF634" s="8"/>
      <c r="AGG634" s="8"/>
      <c r="AGH634" s="8"/>
      <c r="AGI634" s="8"/>
      <c r="AGJ634" s="8"/>
      <c r="AGK634" s="8"/>
      <c r="AGL634" s="8"/>
      <c r="AGM634" s="8"/>
      <c r="AGN634" s="8"/>
      <c r="AGO634" s="8"/>
      <c r="AGP634" s="8"/>
      <c r="AGQ634" s="8"/>
      <c r="AGR634" s="8"/>
      <c r="AGS634" s="8"/>
      <c r="AGT634" s="8"/>
      <c r="AGU634" s="8"/>
      <c r="AGV634" s="8"/>
      <c r="AGW634" s="8"/>
      <c r="AGX634" s="8"/>
      <c r="AGY634" s="8"/>
      <c r="AGZ634" s="8"/>
      <c r="AHA634" s="8"/>
      <c r="AHB634" s="8"/>
      <c r="AHC634" s="8"/>
      <c r="AHD634" s="8"/>
      <c r="AHE634" s="8"/>
      <c r="AHF634" s="8"/>
      <c r="AHG634" s="8"/>
      <c r="AHH634" s="8"/>
      <c r="AHI634" s="8"/>
      <c r="AHJ634" s="8"/>
      <c r="AHK634" s="8"/>
      <c r="AHL634" s="8"/>
      <c r="AHM634" s="8"/>
      <c r="AHN634" s="8"/>
      <c r="AHO634" s="8"/>
      <c r="AHP634" s="8"/>
      <c r="AHQ634" s="8"/>
      <c r="AHR634" s="8"/>
      <c r="AHS634" s="8"/>
      <c r="AHT634" s="8"/>
      <c r="AHU634" s="8"/>
      <c r="AHV634" s="8"/>
      <c r="AHW634" s="8"/>
      <c r="AHX634" s="8"/>
      <c r="AHY634" s="8"/>
      <c r="AHZ634" s="8"/>
      <c r="AIA634" s="8"/>
      <c r="AIB634" s="8"/>
      <c r="AIC634" s="8"/>
      <c r="AID634" s="8"/>
      <c r="AIE634" s="8"/>
      <c r="AIF634" s="8"/>
      <c r="AIG634" s="8"/>
      <c r="AIH634" s="8"/>
      <c r="AII634" s="8"/>
      <c r="AIJ634" s="8"/>
      <c r="AIK634" s="8"/>
      <c r="AIL634" s="8"/>
      <c r="AIM634" s="8"/>
      <c r="AIN634" s="8"/>
      <c r="AIO634" s="8"/>
      <c r="AIP634" s="8"/>
      <c r="AIQ634" s="8"/>
      <c r="AIR634" s="8"/>
      <c r="AIS634" s="8"/>
      <c r="AIT634" s="8"/>
      <c r="AIU634" s="8"/>
      <c r="AIV634" s="8"/>
      <c r="AIW634" s="8"/>
      <c r="AIX634" s="8"/>
      <c r="AIY634" s="8"/>
      <c r="AIZ634" s="8"/>
      <c r="AJA634" s="8"/>
      <c r="AJB634" s="8"/>
      <c r="AJC634" s="8"/>
      <c r="AJD634" s="8"/>
      <c r="AJE634" s="8"/>
      <c r="AJF634" s="8"/>
      <c r="AJG634" s="8"/>
      <c r="AJH634" s="8"/>
      <c r="AJI634" s="8"/>
      <c r="AJJ634" s="8"/>
      <c r="AJK634" s="8"/>
      <c r="AJL634" s="8"/>
      <c r="AJM634" s="8"/>
      <c r="AJN634" s="8"/>
      <c r="AJO634" s="8"/>
      <c r="AJP634" s="8"/>
      <c r="AJQ634" s="8"/>
      <c r="AJR634" s="8"/>
      <c r="AJS634" s="8"/>
      <c r="AJT634" s="8"/>
      <c r="AJU634" s="8"/>
      <c r="AJV634" s="8"/>
      <c r="AJW634" s="8"/>
      <c r="AJX634" s="8"/>
      <c r="AJY634" s="8"/>
      <c r="AJZ634" s="8"/>
      <c r="AKA634" s="8"/>
      <c r="AKB634" s="8"/>
      <c r="AKC634" s="8"/>
      <c r="AKD634" s="8"/>
      <c r="AKE634" s="8"/>
      <c r="AKF634" s="8"/>
      <c r="AKG634" s="8"/>
      <c r="AKH634" s="8"/>
      <c r="AKI634" s="8"/>
      <c r="AKJ634" s="8"/>
      <c r="AKK634" s="8"/>
      <c r="AKL634" s="8"/>
      <c r="AKM634" s="8"/>
      <c r="AKN634" s="8"/>
      <c r="AKO634" s="8"/>
      <c r="AKP634" s="8"/>
      <c r="AKQ634" s="8"/>
      <c r="AKR634" s="8"/>
      <c r="AKS634" s="8"/>
      <c r="AKT634" s="8"/>
      <c r="AKU634" s="8"/>
      <c r="AKV634" s="8"/>
      <c r="AKW634" s="8"/>
      <c r="AKX634" s="8"/>
      <c r="AKY634" s="8"/>
      <c r="AKZ634" s="8"/>
      <c r="ALA634" s="8"/>
      <c r="ALB634" s="8"/>
      <c r="ALC634" s="8"/>
      <c r="ALD634" s="8"/>
      <c r="ALE634" s="8"/>
      <c r="ALF634" s="8"/>
      <c r="ALG634" s="8"/>
      <c r="ALH634" s="8"/>
      <c r="ALI634" s="8"/>
      <c r="ALJ634" s="8"/>
      <c r="ALK634" s="8"/>
      <c r="ALL634" s="8"/>
      <c r="ALM634" s="8"/>
      <c r="ALN634" s="8"/>
      <c r="ALO634" s="8"/>
      <c r="ALP634" s="8"/>
      <c r="ALQ634" s="8"/>
      <c r="ALR634" s="8"/>
      <c r="ALS634" s="8"/>
      <c r="ALT634" s="8"/>
      <c r="ALU634" s="8"/>
      <c r="ALV634" s="8"/>
      <c r="ALW634" s="8"/>
      <c r="ALX634" s="8"/>
      <c r="ALY634" s="8"/>
      <c r="ALZ634" s="8"/>
      <c r="AMA634" s="8"/>
      <c r="AMB634" s="8"/>
      <c r="AMC634" s="8"/>
      <c r="AMD634" s="8"/>
      <c r="AME634" s="8"/>
      <c r="AMF634" s="8"/>
      <c r="AMG634" s="8"/>
      <c r="AMH634" s="8"/>
      <c r="AMI634" s="8"/>
      <c r="AMJ634" s="8"/>
      <c r="AMK634" s="8"/>
      <c r="AML634" s="8"/>
      <c r="AMM634" s="8"/>
      <c r="AMN634" s="8"/>
      <c r="AMO634" s="8"/>
      <c r="AMP634" s="8"/>
      <c r="AMQ634" s="8"/>
      <c r="AMR634" s="8"/>
      <c r="AMS634" s="8"/>
      <c r="AMT634" s="8"/>
      <c r="AMU634" s="8"/>
      <c r="AMV634" s="8"/>
      <c r="AMW634" s="8"/>
      <c r="AMX634" s="8"/>
      <c r="AMY634" s="8"/>
      <c r="AMZ634" s="8"/>
      <c r="ANA634" s="8"/>
      <c r="ANB634" s="8"/>
      <c r="ANC634" s="8"/>
      <c r="AND634" s="8"/>
      <c r="ANE634" s="8"/>
      <c r="ANF634" s="8"/>
      <c r="ANG634" s="8"/>
      <c r="ANH634" s="8"/>
      <c r="ANI634" s="8"/>
      <c r="ANJ634" s="8"/>
      <c r="ANK634" s="8"/>
      <c r="ANL634" s="8"/>
      <c r="ANM634" s="8"/>
      <c r="ANN634" s="8"/>
      <c r="ANO634" s="8"/>
      <c r="ANP634" s="8"/>
      <c r="ANQ634" s="8"/>
      <c r="ANR634" s="8"/>
      <c r="ANS634" s="8"/>
      <c r="ANT634" s="8"/>
      <c r="ANU634" s="8"/>
      <c r="ANV634" s="8"/>
      <c r="ANW634" s="8"/>
      <c r="ANX634" s="8"/>
      <c r="ANY634" s="8"/>
      <c r="ANZ634" s="8"/>
      <c r="AOA634" s="8"/>
      <c r="AOB634" s="8"/>
      <c r="AOC634" s="8"/>
      <c r="AOD634" s="8"/>
      <c r="AOE634" s="8"/>
      <c r="AOF634" s="8"/>
      <c r="AOG634" s="8"/>
      <c r="AOH634" s="8"/>
      <c r="AOI634" s="8"/>
      <c r="AOJ634" s="8"/>
      <c r="AOK634" s="8"/>
      <c r="AOL634" s="8"/>
      <c r="AOM634" s="8"/>
      <c r="AON634" s="8"/>
      <c r="AOO634" s="8"/>
      <c r="AOP634" s="8"/>
      <c r="AOQ634" s="8"/>
      <c r="AOR634" s="8"/>
      <c r="AOS634" s="8"/>
      <c r="AOT634" s="8"/>
      <c r="AOU634" s="8"/>
      <c r="AOV634" s="8"/>
      <c r="AOW634" s="8"/>
      <c r="AOX634" s="8"/>
      <c r="AOY634" s="8"/>
      <c r="AOZ634" s="8"/>
      <c r="APA634" s="8"/>
      <c r="APB634" s="8"/>
      <c r="APC634" s="8"/>
      <c r="APD634" s="8"/>
      <c r="APE634" s="8"/>
      <c r="APF634" s="8"/>
      <c r="APG634" s="8"/>
      <c r="APH634" s="8"/>
      <c r="API634" s="8"/>
      <c r="APJ634" s="8"/>
      <c r="APK634" s="8"/>
      <c r="APL634" s="8"/>
      <c r="APM634" s="8"/>
      <c r="APN634" s="8"/>
      <c r="APO634" s="8"/>
      <c r="APP634" s="8"/>
      <c r="APQ634" s="8"/>
      <c r="APR634" s="8"/>
      <c r="APS634" s="8"/>
      <c r="APT634" s="8"/>
      <c r="APU634" s="8"/>
      <c r="APV634" s="8"/>
      <c r="APW634" s="8"/>
      <c r="APX634" s="8"/>
      <c r="APY634" s="8"/>
      <c r="APZ634" s="8"/>
      <c r="AQA634" s="8"/>
      <c r="AQB634" s="8"/>
      <c r="AQC634" s="8"/>
      <c r="AQD634" s="8"/>
      <c r="AQE634" s="8"/>
      <c r="AQF634" s="8"/>
      <c r="AQG634" s="8"/>
      <c r="AQH634" s="8"/>
      <c r="AQI634" s="8"/>
      <c r="AQJ634" s="8"/>
      <c r="AQK634" s="8"/>
      <c r="AQL634" s="8"/>
      <c r="AQM634" s="8"/>
      <c r="AQN634" s="8"/>
      <c r="AQO634" s="8"/>
      <c r="AQP634" s="8"/>
      <c r="AQQ634" s="8"/>
      <c r="AQR634" s="8"/>
      <c r="AQS634" s="8"/>
      <c r="AQT634" s="8"/>
      <c r="AQU634" s="8"/>
      <c r="AQV634" s="8"/>
      <c r="AQW634" s="8"/>
      <c r="AQX634" s="8"/>
      <c r="AQY634" s="8"/>
      <c r="AQZ634" s="8"/>
      <c r="ARA634" s="8"/>
      <c r="ARB634" s="8"/>
      <c r="ARC634" s="8"/>
      <c r="ARD634" s="8"/>
      <c r="ARE634" s="8"/>
      <c r="ARF634" s="8"/>
      <c r="ARG634" s="8"/>
      <c r="ARH634" s="8"/>
      <c r="ARI634" s="8"/>
      <c r="ARJ634" s="8"/>
      <c r="ARK634" s="8"/>
      <c r="ARL634" s="8"/>
      <c r="ARM634" s="8"/>
      <c r="ARN634" s="8"/>
      <c r="ARO634" s="8"/>
      <c r="ARP634" s="8"/>
      <c r="ARQ634" s="8"/>
      <c r="ARR634" s="8"/>
      <c r="ARS634" s="8"/>
      <c r="ART634" s="8"/>
      <c r="ARU634" s="8"/>
      <c r="ARV634" s="8"/>
      <c r="ARW634" s="8"/>
      <c r="ARX634" s="8"/>
      <c r="ARY634" s="8"/>
      <c r="ARZ634" s="8"/>
      <c r="ASA634" s="8"/>
      <c r="ASB634" s="8"/>
      <c r="ASC634" s="8"/>
      <c r="ASD634" s="8"/>
      <c r="ASE634" s="8"/>
      <c r="ASF634" s="8"/>
      <c r="ASG634" s="8"/>
      <c r="ASH634" s="8"/>
      <c r="ASI634" s="8"/>
      <c r="ASJ634" s="8"/>
      <c r="ASK634" s="8"/>
      <c r="ASL634" s="8"/>
      <c r="ASM634" s="8"/>
      <c r="ASN634" s="8"/>
      <c r="ASO634" s="8"/>
      <c r="ASP634" s="8"/>
      <c r="ASQ634" s="8"/>
      <c r="ASR634" s="8"/>
      <c r="ASS634" s="8"/>
      <c r="AST634" s="8"/>
      <c r="ASU634" s="8"/>
      <c r="ASV634" s="8"/>
      <c r="ASW634" s="8"/>
      <c r="ASX634" s="8"/>
      <c r="ASY634" s="8"/>
      <c r="ASZ634" s="8"/>
      <c r="ATA634" s="8"/>
      <c r="ATB634" s="8"/>
      <c r="ATC634" s="8"/>
      <c r="ATD634" s="8"/>
      <c r="ATE634" s="8"/>
      <c r="ATF634" s="8"/>
      <c r="ATG634" s="8"/>
      <c r="ATH634" s="8"/>
      <c r="ATI634" s="8"/>
      <c r="ATJ634" s="8"/>
      <c r="ATK634" s="8"/>
      <c r="ATL634" s="8"/>
      <c r="ATM634" s="8"/>
      <c r="ATN634" s="8"/>
      <c r="ATO634" s="8"/>
      <c r="ATP634" s="8"/>
      <c r="ATQ634" s="8"/>
      <c r="ATR634" s="8"/>
      <c r="ATS634" s="8"/>
      <c r="ATT634" s="8"/>
      <c r="ATU634" s="8"/>
      <c r="ATV634" s="8"/>
      <c r="ATW634" s="8"/>
      <c r="ATX634" s="8"/>
      <c r="ATY634" s="8"/>
      <c r="ATZ634" s="8"/>
      <c r="AUA634" s="8"/>
      <c r="AUB634" s="8"/>
      <c r="AUC634" s="8"/>
      <c r="AUD634" s="8"/>
      <c r="AUE634" s="8"/>
      <c r="AUF634" s="8"/>
      <c r="AUG634" s="8"/>
      <c r="AUH634" s="8"/>
      <c r="AUI634" s="8"/>
      <c r="AUJ634" s="8"/>
      <c r="AUK634" s="8"/>
      <c r="AUL634" s="8"/>
      <c r="AUM634" s="8"/>
      <c r="AUN634" s="8"/>
      <c r="AUO634" s="8"/>
      <c r="AUP634" s="8"/>
      <c r="AUQ634" s="8"/>
      <c r="AUR634" s="8"/>
      <c r="AUS634" s="8"/>
      <c r="AUT634" s="8"/>
      <c r="AUU634" s="8"/>
      <c r="AUV634" s="8"/>
      <c r="AUW634" s="8"/>
      <c r="AUX634" s="8"/>
      <c r="AUY634" s="8"/>
      <c r="AUZ634" s="8"/>
      <c r="AVA634" s="8"/>
      <c r="AVB634" s="8"/>
      <c r="AVC634" s="8"/>
      <c r="AVD634" s="8"/>
      <c r="AVE634" s="8"/>
      <c r="AVF634" s="8"/>
      <c r="AVG634" s="8"/>
      <c r="AVH634" s="8"/>
      <c r="AVI634" s="8"/>
      <c r="AVJ634" s="8"/>
      <c r="AVK634" s="8"/>
      <c r="AVL634" s="8"/>
      <c r="AVM634" s="8"/>
      <c r="AVN634" s="8"/>
      <c r="AVO634" s="8"/>
      <c r="AVP634" s="8"/>
      <c r="AVQ634" s="8"/>
      <c r="AVR634" s="8"/>
      <c r="AVS634" s="8"/>
      <c r="AVT634" s="8"/>
      <c r="AVU634" s="8"/>
      <c r="AVV634" s="8"/>
      <c r="AVW634" s="8"/>
      <c r="AVX634" s="8"/>
      <c r="AVY634" s="8"/>
      <c r="AVZ634" s="8"/>
      <c r="AWA634" s="8"/>
      <c r="AWB634" s="8"/>
      <c r="AWC634" s="8"/>
      <c r="AWD634" s="8"/>
      <c r="AWE634" s="8"/>
      <c r="AWF634" s="8"/>
      <c r="AWG634" s="8"/>
      <c r="AWH634" s="8"/>
      <c r="AWI634" s="8"/>
      <c r="AWJ634" s="8"/>
      <c r="AWK634" s="8"/>
      <c r="AWL634" s="8"/>
      <c r="AWM634" s="8"/>
      <c r="AWN634" s="8"/>
      <c r="AWO634" s="8"/>
      <c r="AWP634" s="8"/>
      <c r="AWQ634" s="8"/>
      <c r="AWR634" s="8"/>
      <c r="AWS634" s="8"/>
      <c r="AWT634" s="8"/>
      <c r="AWU634" s="8"/>
      <c r="AWV634" s="8"/>
      <c r="AWW634" s="8"/>
      <c r="AWX634" s="8"/>
      <c r="AWY634" s="8"/>
      <c r="AWZ634" s="8"/>
      <c r="AXA634" s="8"/>
      <c r="AXB634" s="8"/>
      <c r="AXC634" s="8"/>
      <c r="AXD634" s="8"/>
      <c r="AXE634" s="8"/>
      <c r="AXF634" s="8"/>
      <c r="AXG634" s="8"/>
      <c r="AXH634" s="8"/>
      <c r="AXI634" s="8"/>
      <c r="AXJ634" s="8"/>
      <c r="AXK634" s="8"/>
      <c r="AXL634" s="8"/>
      <c r="AXM634" s="8"/>
      <c r="AXN634" s="8"/>
      <c r="AXO634" s="8"/>
      <c r="AXP634" s="8"/>
      <c r="AXQ634" s="8"/>
      <c r="AXR634" s="8"/>
      <c r="AXS634" s="8"/>
      <c r="AXT634" s="8"/>
      <c r="AXU634" s="8"/>
      <c r="AXV634" s="8"/>
      <c r="AXW634" s="8"/>
      <c r="AXX634" s="8"/>
      <c r="AXY634" s="8"/>
      <c r="AXZ634" s="8"/>
      <c r="AYA634" s="8"/>
      <c r="AYB634" s="8"/>
      <c r="AYC634" s="8"/>
      <c r="AYD634" s="8"/>
      <c r="AYE634" s="8"/>
      <c r="AYF634" s="8"/>
      <c r="AYG634" s="8"/>
      <c r="AYH634" s="8"/>
      <c r="AYI634" s="8"/>
      <c r="AYJ634" s="8"/>
      <c r="AYK634" s="8"/>
      <c r="AYL634" s="8"/>
      <c r="AYM634" s="8"/>
      <c r="AYN634" s="8"/>
      <c r="AYO634" s="8"/>
      <c r="AYP634" s="8"/>
      <c r="AYQ634" s="8"/>
      <c r="AYR634" s="8"/>
      <c r="AYS634" s="8"/>
      <c r="AYT634" s="8"/>
      <c r="AYU634" s="8"/>
      <c r="AYV634" s="8"/>
      <c r="AYW634" s="8"/>
      <c r="AYX634" s="8"/>
      <c r="AYY634" s="8"/>
      <c r="AYZ634" s="8"/>
      <c r="AZA634" s="8"/>
      <c r="AZB634" s="8"/>
      <c r="AZC634" s="8"/>
      <c r="AZD634" s="8"/>
      <c r="AZE634" s="8"/>
      <c r="AZF634" s="8"/>
      <c r="AZG634" s="8"/>
      <c r="AZH634" s="8"/>
      <c r="AZI634" s="8"/>
      <c r="AZJ634" s="8"/>
      <c r="AZK634" s="8"/>
      <c r="AZL634" s="8"/>
      <c r="AZM634" s="8"/>
      <c r="AZN634" s="8"/>
      <c r="AZO634" s="8"/>
      <c r="AZP634" s="8"/>
      <c r="AZQ634" s="8"/>
      <c r="AZR634" s="8"/>
      <c r="AZS634" s="8"/>
      <c r="AZT634" s="8"/>
      <c r="AZU634" s="8"/>
      <c r="AZV634" s="8"/>
      <c r="AZW634" s="8"/>
      <c r="AZX634" s="8"/>
      <c r="AZY634" s="8"/>
      <c r="AZZ634" s="8"/>
      <c r="BAA634" s="8"/>
      <c r="BAB634" s="8"/>
      <c r="BAC634" s="8"/>
      <c r="BAD634" s="8"/>
      <c r="BAE634" s="8"/>
      <c r="BAF634" s="8"/>
      <c r="BAG634" s="8"/>
      <c r="BAH634" s="8"/>
      <c r="BAI634" s="8"/>
      <c r="BAJ634" s="8"/>
      <c r="BAK634" s="8"/>
      <c r="BAL634" s="8"/>
      <c r="BAM634" s="8"/>
      <c r="BAN634" s="8"/>
      <c r="BAO634" s="8"/>
      <c r="BAP634" s="8"/>
      <c r="BAQ634" s="8"/>
      <c r="BAR634" s="8"/>
      <c r="BAS634" s="8"/>
      <c r="BAT634" s="8"/>
      <c r="BAU634" s="8"/>
      <c r="BAV634" s="8"/>
      <c r="BAW634" s="8"/>
      <c r="BAX634" s="8"/>
      <c r="BAY634" s="8"/>
      <c r="BAZ634" s="8"/>
      <c r="BBA634" s="8"/>
      <c r="BBB634" s="8"/>
      <c r="BBC634" s="8"/>
      <c r="BBD634" s="8"/>
      <c r="BBE634" s="8"/>
      <c r="BBF634" s="8"/>
      <c r="BBG634" s="8"/>
      <c r="BBH634" s="8"/>
      <c r="BBI634" s="8"/>
      <c r="BBJ634" s="8"/>
      <c r="BBK634" s="8"/>
      <c r="BBL634" s="8"/>
      <c r="BBM634" s="8"/>
      <c r="BBN634" s="8"/>
      <c r="BBO634" s="8"/>
      <c r="BBP634" s="8"/>
      <c r="BBQ634" s="8"/>
      <c r="BBR634" s="8"/>
      <c r="BBS634" s="8"/>
      <c r="BBT634" s="8"/>
      <c r="BBU634" s="8"/>
      <c r="BBV634" s="8"/>
      <c r="BBW634" s="8"/>
      <c r="BBX634" s="8"/>
      <c r="BBY634" s="8"/>
      <c r="BBZ634" s="8"/>
      <c r="BCA634" s="8"/>
      <c r="BCB634" s="8"/>
      <c r="BCC634" s="8"/>
      <c r="BCD634" s="8"/>
      <c r="BCE634" s="8"/>
      <c r="BCF634" s="8"/>
      <c r="BCG634" s="8"/>
      <c r="BCH634" s="8"/>
      <c r="BCI634" s="8"/>
      <c r="BCJ634" s="8"/>
      <c r="BCK634" s="8"/>
      <c r="BCL634" s="8"/>
      <c r="BCM634" s="8"/>
      <c r="BCN634" s="8"/>
      <c r="BCO634" s="8"/>
      <c r="BCP634" s="8"/>
      <c r="BCQ634" s="8"/>
      <c r="BCR634" s="8"/>
      <c r="BCS634" s="8"/>
      <c r="BCT634" s="8"/>
      <c r="BCU634" s="8"/>
      <c r="BCV634" s="8"/>
      <c r="BCW634" s="8"/>
      <c r="BCX634" s="8"/>
      <c r="BCY634" s="8"/>
      <c r="BCZ634" s="8"/>
      <c r="BDA634" s="8"/>
      <c r="BDB634" s="8"/>
      <c r="BDC634" s="8"/>
      <c r="BDD634" s="8"/>
      <c r="BDE634" s="8"/>
      <c r="BDF634" s="8"/>
      <c r="BDG634" s="8"/>
      <c r="BDH634" s="8"/>
      <c r="BDI634" s="8"/>
      <c r="BDJ634" s="8"/>
      <c r="BDK634" s="8"/>
      <c r="BDL634" s="8"/>
      <c r="BDM634" s="8"/>
      <c r="BDN634" s="8"/>
      <c r="BDO634" s="8"/>
      <c r="BDP634" s="8"/>
      <c r="BDQ634" s="8"/>
      <c r="BDR634" s="8"/>
      <c r="BDS634" s="8"/>
      <c r="BDT634" s="8"/>
      <c r="BDU634" s="8"/>
      <c r="BDV634" s="8"/>
      <c r="BDW634" s="8"/>
      <c r="BDX634" s="8"/>
      <c r="BDY634" s="8"/>
      <c r="BDZ634" s="8"/>
      <c r="BEA634" s="8"/>
      <c r="BEB634" s="8"/>
      <c r="BEC634" s="8"/>
      <c r="BED634" s="8"/>
      <c r="BEE634" s="8"/>
      <c r="BEF634" s="8"/>
      <c r="BEG634" s="8"/>
      <c r="BEH634" s="8"/>
      <c r="BEI634" s="8"/>
      <c r="BEJ634" s="8"/>
      <c r="BEK634" s="8"/>
      <c r="BEL634" s="8"/>
      <c r="BEM634" s="8"/>
      <c r="BEN634" s="8"/>
      <c r="BEO634" s="8"/>
      <c r="BEP634" s="8"/>
      <c r="BEQ634" s="8"/>
      <c r="BER634" s="8"/>
      <c r="BES634" s="8"/>
      <c r="BET634" s="8"/>
      <c r="BEU634" s="8"/>
      <c r="BEV634" s="8"/>
      <c r="BEW634" s="8"/>
      <c r="BEX634" s="8"/>
      <c r="BEY634" s="8"/>
      <c r="BEZ634" s="8"/>
      <c r="BFA634" s="8"/>
      <c r="BFB634" s="8"/>
      <c r="BFC634" s="8"/>
      <c r="BFD634" s="8"/>
      <c r="BFE634" s="8"/>
      <c r="BFF634" s="8"/>
      <c r="BFG634" s="8"/>
      <c r="BFH634" s="8"/>
      <c r="BFI634" s="8"/>
      <c r="BFJ634" s="8"/>
      <c r="BFK634" s="8"/>
      <c r="BFL634" s="8"/>
      <c r="BFM634" s="8"/>
      <c r="BFN634" s="8"/>
      <c r="BFO634" s="8"/>
      <c r="BFP634" s="8"/>
      <c r="BFQ634" s="8"/>
      <c r="BFR634" s="8"/>
      <c r="BFS634" s="8"/>
      <c r="BFT634" s="8"/>
      <c r="BFU634" s="8"/>
      <c r="BFV634" s="8"/>
      <c r="BFW634" s="8"/>
      <c r="BFX634" s="8"/>
      <c r="BFY634" s="8"/>
      <c r="BFZ634" s="8"/>
      <c r="BGA634" s="8"/>
      <c r="BGB634" s="8"/>
      <c r="BGC634" s="8"/>
      <c r="BGD634" s="8"/>
      <c r="BGE634" s="8"/>
      <c r="BGF634" s="8"/>
      <c r="BGG634" s="8"/>
      <c r="BGH634" s="8"/>
      <c r="BGI634" s="8"/>
      <c r="BGJ634" s="8"/>
      <c r="BGK634" s="8"/>
      <c r="BGL634" s="8"/>
      <c r="BGM634" s="8"/>
      <c r="BGN634" s="8"/>
      <c r="BGO634" s="8"/>
      <c r="BGP634" s="8"/>
      <c r="BGQ634" s="8"/>
      <c r="BGR634" s="8"/>
      <c r="BGS634" s="8"/>
      <c r="BGT634" s="8"/>
      <c r="BGU634" s="8"/>
      <c r="BGV634" s="8"/>
      <c r="BGW634" s="8"/>
      <c r="BGX634" s="8"/>
      <c r="BGY634" s="8"/>
      <c r="BGZ634" s="8"/>
      <c r="BHA634" s="8"/>
      <c r="BHB634" s="8"/>
      <c r="BHC634" s="8"/>
      <c r="BHD634" s="8"/>
      <c r="BHE634" s="8"/>
      <c r="BHF634" s="8"/>
      <c r="BHG634" s="8"/>
      <c r="BHH634" s="8"/>
      <c r="BHI634" s="8"/>
      <c r="BHJ634" s="8"/>
      <c r="BHK634" s="8"/>
      <c r="BHL634" s="8"/>
      <c r="BHM634" s="8"/>
      <c r="BHN634" s="8"/>
      <c r="BHO634" s="8"/>
      <c r="BHP634" s="8"/>
      <c r="BHQ634" s="8"/>
      <c r="BHR634" s="8"/>
      <c r="BHS634" s="8"/>
      <c r="BHT634" s="8"/>
      <c r="BHU634" s="8"/>
      <c r="BHV634" s="8"/>
      <c r="BHW634" s="8"/>
      <c r="BHX634" s="8"/>
      <c r="BHY634" s="8"/>
      <c r="BHZ634" s="8"/>
      <c r="BIA634" s="8"/>
      <c r="BIB634" s="8"/>
      <c r="BIC634" s="8"/>
      <c r="BID634" s="8"/>
      <c r="BIE634" s="8"/>
      <c r="BIF634" s="8"/>
      <c r="BIG634" s="8"/>
      <c r="BIH634" s="8"/>
      <c r="BII634" s="8"/>
      <c r="BIJ634" s="8"/>
      <c r="BIK634" s="8"/>
      <c r="BIL634" s="8"/>
      <c r="BIM634" s="8"/>
      <c r="BIN634" s="8"/>
      <c r="BIO634" s="8"/>
      <c r="BIP634" s="8"/>
      <c r="BIQ634" s="8"/>
      <c r="BIR634" s="8"/>
      <c r="BIS634" s="8"/>
      <c r="BIT634" s="8"/>
      <c r="BIU634" s="8"/>
      <c r="BIV634" s="8"/>
      <c r="BIW634" s="8"/>
      <c r="BIX634" s="8"/>
      <c r="BIY634" s="8"/>
      <c r="BIZ634" s="8"/>
      <c r="BJA634" s="8"/>
      <c r="BJB634" s="8"/>
      <c r="BJC634" s="8"/>
      <c r="BJD634" s="8"/>
      <c r="BJE634" s="8"/>
      <c r="BJF634" s="8"/>
      <c r="BJG634" s="8"/>
      <c r="BJH634" s="8"/>
      <c r="BJI634" s="8"/>
      <c r="BJJ634" s="8"/>
      <c r="BJK634" s="8"/>
      <c r="BJL634" s="8"/>
      <c r="BJM634" s="8"/>
      <c r="BJN634" s="8"/>
      <c r="BJO634" s="8"/>
      <c r="BJP634" s="8"/>
      <c r="BJQ634" s="8"/>
      <c r="BJR634" s="8"/>
      <c r="BJS634" s="8"/>
      <c r="BJT634" s="8"/>
      <c r="BJU634" s="8"/>
      <c r="BJV634" s="8"/>
      <c r="BJW634" s="8"/>
      <c r="BJX634" s="8"/>
      <c r="BJY634" s="8"/>
      <c r="BJZ634" s="8"/>
      <c r="BKA634" s="8"/>
      <c r="BKB634" s="8"/>
      <c r="BKC634" s="8"/>
      <c r="BKD634" s="8"/>
      <c r="BKE634" s="8"/>
      <c r="BKF634" s="8"/>
      <c r="BKG634" s="8"/>
      <c r="BKH634" s="8"/>
      <c r="BKI634" s="8"/>
      <c r="BKJ634" s="8"/>
      <c r="BKK634" s="8"/>
      <c r="BKL634" s="8"/>
      <c r="BKM634" s="8"/>
      <c r="BKN634" s="8"/>
      <c r="BKO634" s="8"/>
      <c r="BKP634" s="8"/>
      <c r="BKQ634" s="8"/>
      <c r="BKR634" s="8"/>
      <c r="BKS634" s="8"/>
      <c r="BKT634" s="8"/>
      <c r="BKU634" s="8"/>
      <c r="BKV634" s="8"/>
      <c r="BKW634" s="8"/>
      <c r="BKX634" s="8"/>
      <c r="BKY634" s="8"/>
      <c r="BKZ634" s="8"/>
      <c r="BLA634" s="8"/>
      <c r="BLB634" s="8"/>
      <c r="BLC634" s="8"/>
      <c r="BLD634" s="8"/>
      <c r="BLE634" s="8"/>
      <c r="BLF634" s="8"/>
      <c r="BLG634" s="8"/>
      <c r="BLH634" s="8"/>
      <c r="BLI634" s="8"/>
      <c r="BLJ634" s="8"/>
      <c r="BLK634" s="8"/>
      <c r="BLL634" s="8"/>
      <c r="BLM634" s="8"/>
      <c r="BLN634" s="8"/>
      <c r="BLO634" s="8"/>
      <c r="BLP634" s="8"/>
      <c r="BLQ634" s="8"/>
      <c r="BLR634" s="8"/>
      <c r="BLS634" s="8"/>
      <c r="BLT634" s="8"/>
      <c r="BLU634" s="8"/>
      <c r="BLV634" s="8"/>
      <c r="BLW634" s="8"/>
      <c r="BLX634" s="8"/>
      <c r="BLY634" s="8"/>
      <c r="BLZ634" s="8"/>
      <c r="BMA634" s="8"/>
      <c r="BMB634" s="8"/>
      <c r="BMC634" s="8"/>
      <c r="BMD634" s="8"/>
      <c r="BME634" s="8"/>
      <c r="BMF634" s="8"/>
      <c r="BMG634" s="8"/>
      <c r="BMH634" s="8"/>
      <c r="BMI634" s="8"/>
      <c r="BMJ634" s="8"/>
      <c r="BMK634" s="8"/>
      <c r="BML634" s="8"/>
      <c r="BMM634" s="8"/>
      <c r="BMN634" s="8"/>
      <c r="BMO634" s="8"/>
      <c r="BMP634" s="8"/>
      <c r="BMQ634" s="8"/>
      <c r="BMR634" s="8"/>
      <c r="BMS634" s="8"/>
      <c r="BMT634" s="8"/>
      <c r="BMU634" s="8"/>
      <c r="BMV634" s="8"/>
      <c r="BMW634" s="8"/>
      <c r="BMX634" s="8"/>
      <c r="BMY634" s="8"/>
      <c r="BMZ634" s="8"/>
      <c r="BNA634" s="8"/>
      <c r="BNB634" s="8"/>
      <c r="BNC634" s="8"/>
      <c r="BND634" s="8"/>
      <c r="BNE634" s="8"/>
      <c r="BNF634" s="8"/>
      <c r="BNG634" s="8"/>
      <c r="BNH634" s="8"/>
      <c r="BNI634" s="8"/>
      <c r="BNJ634" s="8"/>
      <c r="BNK634" s="8"/>
      <c r="BNL634" s="8"/>
      <c r="BNM634" s="8"/>
      <c r="BNN634" s="8"/>
      <c r="BNO634" s="8"/>
      <c r="BNP634" s="8"/>
      <c r="BNQ634" s="8"/>
      <c r="BNR634" s="8"/>
      <c r="BNS634" s="8"/>
      <c r="BNT634" s="8"/>
      <c r="BNU634" s="8"/>
      <c r="BNV634" s="8"/>
      <c r="BNW634" s="8"/>
      <c r="BNX634" s="8"/>
      <c r="BNY634" s="8"/>
      <c r="BNZ634" s="8"/>
      <c r="BOA634" s="8"/>
      <c r="BOB634" s="8"/>
      <c r="BOC634" s="8"/>
      <c r="BOD634" s="8"/>
      <c r="BOE634" s="8"/>
      <c r="BOF634" s="8"/>
      <c r="BOG634" s="8"/>
      <c r="BOH634" s="8"/>
      <c r="BOI634" s="8"/>
      <c r="BOJ634" s="8"/>
      <c r="BOK634" s="8"/>
      <c r="BOL634" s="8"/>
      <c r="BOM634" s="8"/>
      <c r="BON634" s="8"/>
      <c r="BOO634" s="8"/>
      <c r="BOP634" s="8"/>
      <c r="BOQ634" s="8"/>
      <c r="BOR634" s="8"/>
      <c r="BOS634" s="8"/>
      <c r="BOT634" s="8"/>
      <c r="BOU634" s="8"/>
      <c r="BOV634" s="8"/>
      <c r="BOW634" s="8"/>
      <c r="BOX634" s="8"/>
      <c r="BOY634" s="8"/>
      <c r="BOZ634" s="8"/>
      <c r="BPA634" s="8"/>
      <c r="BPB634" s="8"/>
      <c r="BPC634" s="8"/>
      <c r="BPD634" s="8"/>
      <c r="BPE634" s="8"/>
      <c r="BPF634" s="8"/>
      <c r="BPG634" s="8"/>
      <c r="BPH634" s="8"/>
      <c r="BPI634" s="8"/>
      <c r="BPJ634" s="8"/>
      <c r="BPK634" s="8"/>
      <c r="BPL634" s="8"/>
      <c r="BPM634" s="8"/>
      <c r="BPN634" s="8"/>
      <c r="BPO634" s="8"/>
      <c r="BPP634" s="8"/>
      <c r="BPQ634" s="8"/>
      <c r="BPR634" s="8"/>
      <c r="BPS634" s="8"/>
      <c r="BPT634" s="8"/>
      <c r="BPU634" s="8"/>
      <c r="BPV634" s="8"/>
      <c r="BPW634" s="8"/>
      <c r="BPX634" s="8"/>
      <c r="BPY634" s="8"/>
      <c r="BPZ634" s="8"/>
      <c r="BQA634" s="8"/>
      <c r="BQB634" s="8"/>
      <c r="BQC634" s="8"/>
      <c r="BQD634" s="8"/>
      <c r="BQE634" s="8"/>
      <c r="BQF634" s="8"/>
      <c r="BQG634" s="8"/>
      <c r="BQH634" s="8"/>
      <c r="BQI634" s="8"/>
      <c r="BQJ634" s="8"/>
      <c r="BQK634" s="8"/>
      <c r="BQL634" s="8"/>
      <c r="BQM634" s="8"/>
      <c r="BQN634" s="8"/>
      <c r="BQO634" s="8"/>
      <c r="BQP634" s="8"/>
      <c r="BQQ634" s="8"/>
      <c r="BQR634" s="8"/>
      <c r="BQS634" s="8"/>
      <c r="BQT634" s="8"/>
      <c r="BQU634" s="8"/>
      <c r="BQV634" s="8"/>
      <c r="BQW634" s="8"/>
      <c r="BQX634" s="8"/>
      <c r="BQY634" s="8"/>
      <c r="BQZ634" s="8"/>
      <c r="BRA634" s="8"/>
      <c r="BRB634" s="8"/>
      <c r="BRC634" s="8"/>
      <c r="BRD634" s="8"/>
      <c r="BRE634" s="8"/>
      <c r="BRF634" s="8"/>
      <c r="BRG634" s="8"/>
      <c r="BRH634" s="8"/>
      <c r="BRI634" s="8"/>
      <c r="BRJ634" s="8"/>
      <c r="BRK634" s="8"/>
      <c r="BRL634" s="8"/>
      <c r="BRM634" s="8"/>
      <c r="BRN634" s="8"/>
      <c r="BRO634" s="8"/>
      <c r="BRP634" s="8"/>
      <c r="BRQ634" s="8"/>
      <c r="BRR634" s="8"/>
      <c r="BRS634" s="8"/>
      <c r="BRT634" s="8"/>
      <c r="BRU634" s="8"/>
      <c r="BRV634" s="8"/>
      <c r="BRW634" s="8"/>
      <c r="BRX634" s="8"/>
      <c r="BRY634" s="8"/>
      <c r="BRZ634" s="8"/>
      <c r="BSA634" s="8"/>
      <c r="BSB634" s="8"/>
      <c r="BSC634" s="8"/>
      <c r="BSD634" s="8"/>
      <c r="BSE634" s="8"/>
      <c r="BSF634" s="8"/>
      <c r="BSG634" s="8"/>
      <c r="BSH634" s="8"/>
      <c r="BSI634" s="8"/>
      <c r="BSJ634" s="8"/>
      <c r="BSK634" s="8"/>
      <c r="BSL634" s="8"/>
      <c r="BSM634" s="8"/>
      <c r="BSN634" s="8"/>
      <c r="BSO634" s="8"/>
      <c r="BSP634" s="8"/>
      <c r="BSQ634" s="8"/>
      <c r="BSR634" s="8"/>
      <c r="BSS634" s="8"/>
      <c r="BST634" s="8"/>
      <c r="BSU634" s="8"/>
      <c r="BSV634" s="8"/>
      <c r="BSW634" s="8"/>
      <c r="BSX634" s="8"/>
      <c r="BSY634" s="8"/>
      <c r="BSZ634" s="8"/>
      <c r="BTA634" s="8"/>
      <c r="BTB634" s="8"/>
      <c r="BTC634" s="8"/>
      <c r="BTD634" s="8"/>
      <c r="BTE634" s="8"/>
      <c r="BTF634" s="8"/>
      <c r="BTG634" s="8"/>
      <c r="BTH634" s="8"/>
      <c r="BTI634" s="8"/>
      <c r="BTJ634" s="8"/>
      <c r="BTK634" s="8"/>
      <c r="BTL634" s="8"/>
      <c r="BTM634" s="8"/>
      <c r="BTN634" s="8"/>
      <c r="BTO634" s="8"/>
      <c r="BTP634" s="8"/>
      <c r="BTQ634" s="8"/>
      <c r="BTR634" s="8"/>
      <c r="BTS634" s="8"/>
      <c r="BTT634" s="8"/>
      <c r="BTU634" s="8"/>
      <c r="BTV634" s="8"/>
      <c r="BTW634" s="8"/>
      <c r="BTX634" s="8"/>
      <c r="BTY634" s="8"/>
      <c r="BTZ634" s="8"/>
      <c r="BUA634" s="8"/>
      <c r="BUB634" s="8"/>
      <c r="BUC634" s="8"/>
      <c r="BUD634" s="8"/>
      <c r="BUE634" s="8"/>
      <c r="BUF634" s="8"/>
      <c r="BUG634" s="8"/>
      <c r="BUH634" s="8"/>
      <c r="BUI634" s="8"/>
      <c r="BUJ634" s="8"/>
      <c r="BUK634" s="8"/>
      <c r="BUL634" s="8"/>
      <c r="BUM634" s="8"/>
      <c r="BUN634" s="8"/>
      <c r="BUO634" s="8"/>
      <c r="BUP634" s="8"/>
      <c r="BUQ634" s="8"/>
      <c r="BUR634" s="8"/>
      <c r="BUS634" s="8"/>
      <c r="BUT634" s="8"/>
      <c r="BUU634" s="8"/>
      <c r="BUV634" s="8"/>
      <c r="BUW634" s="8"/>
      <c r="BUX634" s="8"/>
      <c r="BUY634" s="8"/>
      <c r="BUZ634" s="8"/>
      <c r="BVA634" s="8"/>
      <c r="BVB634" s="8"/>
      <c r="BVC634" s="8"/>
      <c r="BVD634" s="8"/>
      <c r="BVE634" s="8"/>
      <c r="BVF634" s="8"/>
      <c r="BVG634" s="8"/>
      <c r="BVH634" s="8"/>
      <c r="BVI634" s="8"/>
      <c r="BVJ634" s="8"/>
      <c r="BVK634" s="8"/>
      <c r="BVL634" s="8"/>
      <c r="BVM634" s="8"/>
      <c r="BVN634" s="8"/>
      <c r="BVO634" s="8"/>
      <c r="BVP634" s="8"/>
      <c r="BVQ634" s="8"/>
      <c r="BVR634" s="8"/>
      <c r="BVS634" s="8"/>
      <c r="BVT634" s="8"/>
      <c r="BVU634" s="8"/>
      <c r="BVV634" s="8"/>
      <c r="BVW634" s="8"/>
      <c r="BVX634" s="8"/>
      <c r="BVY634" s="8"/>
      <c r="BVZ634" s="8"/>
      <c r="BWA634" s="8"/>
      <c r="BWB634" s="8"/>
      <c r="BWC634" s="8"/>
      <c r="BWD634" s="8"/>
      <c r="BWE634" s="8"/>
      <c r="BWF634" s="8"/>
      <c r="BWG634" s="8"/>
      <c r="BWH634" s="8"/>
      <c r="BWI634" s="8"/>
      <c r="BWJ634" s="8"/>
      <c r="BWK634" s="8"/>
      <c r="BWL634" s="8"/>
      <c r="BWM634" s="8"/>
      <c r="BWN634" s="8"/>
      <c r="BWO634" s="8"/>
      <c r="BWP634" s="8"/>
      <c r="BWQ634" s="8"/>
      <c r="BWR634" s="8"/>
      <c r="BWS634" s="8"/>
      <c r="BWT634" s="8"/>
      <c r="BWU634" s="8"/>
      <c r="BWV634" s="8"/>
      <c r="BWW634" s="8"/>
      <c r="BWX634" s="8"/>
      <c r="BWY634" s="8"/>
      <c r="BWZ634" s="8"/>
      <c r="BXA634" s="8"/>
      <c r="BXB634" s="8"/>
      <c r="BXC634" s="8"/>
      <c r="BXD634" s="8"/>
      <c r="BXE634" s="8"/>
      <c r="BXF634" s="8"/>
      <c r="BXG634" s="8"/>
      <c r="BXH634" s="8"/>
      <c r="BXI634" s="8"/>
      <c r="BXJ634" s="8"/>
      <c r="BXK634" s="8"/>
      <c r="BXL634" s="8"/>
      <c r="BXM634" s="8"/>
      <c r="BXN634" s="8"/>
      <c r="BXO634" s="8"/>
      <c r="BXP634" s="8"/>
      <c r="BXQ634" s="8"/>
      <c r="BXR634" s="8"/>
      <c r="BXS634" s="8"/>
      <c r="BXT634" s="8"/>
      <c r="BXU634" s="8"/>
      <c r="BXV634" s="8"/>
      <c r="BXW634" s="8"/>
      <c r="BXX634" s="8"/>
      <c r="BXY634" s="8"/>
      <c r="BXZ634" s="8"/>
      <c r="BYA634" s="8"/>
      <c r="BYB634" s="8"/>
      <c r="BYC634" s="8"/>
      <c r="BYD634" s="8"/>
      <c r="BYE634" s="8"/>
      <c r="BYF634" s="8"/>
      <c r="BYG634" s="8"/>
      <c r="BYH634" s="8"/>
      <c r="BYI634" s="8"/>
      <c r="BYJ634" s="8"/>
      <c r="BYK634" s="8"/>
      <c r="BYL634" s="8"/>
      <c r="BYM634" s="8"/>
      <c r="BYN634" s="8"/>
      <c r="BYO634" s="8"/>
      <c r="BYP634" s="8"/>
      <c r="BYQ634" s="8"/>
      <c r="BYR634" s="8"/>
      <c r="BYS634" s="8"/>
      <c r="BYT634" s="8"/>
      <c r="BYU634" s="8"/>
      <c r="BYV634" s="8"/>
      <c r="BYW634" s="8"/>
      <c r="BYX634" s="8"/>
      <c r="BYY634" s="8"/>
      <c r="BYZ634" s="8"/>
      <c r="BZA634" s="8"/>
      <c r="BZB634" s="8"/>
      <c r="BZC634" s="8"/>
      <c r="BZD634" s="8"/>
      <c r="BZE634" s="8"/>
      <c r="BZF634" s="8"/>
      <c r="BZG634" s="8"/>
      <c r="BZH634" s="8"/>
      <c r="BZI634" s="8"/>
      <c r="BZJ634" s="8"/>
      <c r="BZK634" s="8"/>
      <c r="BZL634" s="8"/>
      <c r="BZM634" s="8"/>
      <c r="BZN634" s="8"/>
      <c r="BZO634" s="8"/>
      <c r="BZP634" s="8"/>
      <c r="BZQ634" s="8"/>
      <c r="BZR634" s="8"/>
      <c r="BZS634" s="8"/>
      <c r="BZT634" s="8"/>
      <c r="BZU634" s="8"/>
      <c r="BZV634" s="8"/>
      <c r="BZW634" s="8"/>
      <c r="BZX634" s="8"/>
      <c r="BZY634" s="8"/>
      <c r="BZZ634" s="8"/>
      <c r="CAA634" s="8"/>
      <c r="CAB634" s="8"/>
      <c r="CAC634" s="8"/>
      <c r="CAD634" s="8"/>
      <c r="CAE634" s="8"/>
      <c r="CAF634" s="8"/>
      <c r="CAG634" s="8"/>
      <c r="CAH634" s="8"/>
      <c r="CAI634" s="8"/>
      <c r="CAJ634" s="8"/>
      <c r="CAK634" s="8"/>
      <c r="CAL634" s="8"/>
      <c r="CAM634" s="8"/>
      <c r="CAN634" s="8"/>
      <c r="CAO634" s="8"/>
      <c r="CAP634" s="8"/>
      <c r="CAQ634" s="8"/>
      <c r="CAR634" s="8"/>
      <c r="CAS634" s="8"/>
      <c r="CAT634" s="8"/>
      <c r="CAU634" s="8"/>
      <c r="CAV634" s="8"/>
      <c r="CAW634" s="8"/>
      <c r="CAX634" s="8"/>
      <c r="CAY634" s="8"/>
      <c r="CAZ634" s="8"/>
      <c r="CBA634" s="8"/>
      <c r="CBB634" s="8"/>
      <c r="CBC634" s="8"/>
      <c r="CBD634" s="8"/>
      <c r="CBE634" s="8"/>
      <c r="CBF634" s="8"/>
      <c r="CBG634" s="8"/>
      <c r="CBH634" s="8"/>
      <c r="CBI634" s="8"/>
      <c r="CBJ634" s="8"/>
      <c r="CBK634" s="8"/>
      <c r="CBL634" s="8"/>
      <c r="CBM634" s="8"/>
      <c r="CBN634" s="8"/>
      <c r="CBO634" s="8"/>
      <c r="CBP634" s="8"/>
      <c r="CBQ634" s="8"/>
      <c r="CBR634" s="8"/>
      <c r="CBS634" s="8"/>
      <c r="CBT634" s="8"/>
      <c r="CBU634" s="8"/>
      <c r="CBV634" s="8"/>
      <c r="CBW634" s="8"/>
      <c r="CBX634" s="8"/>
      <c r="CBY634" s="8"/>
      <c r="CBZ634" s="8"/>
      <c r="CCA634" s="8"/>
      <c r="CCB634" s="8"/>
      <c r="CCC634" s="8"/>
      <c r="CCD634" s="8"/>
      <c r="CCE634" s="8"/>
      <c r="CCF634" s="8"/>
      <c r="CCG634" s="8"/>
      <c r="CCH634" s="8"/>
      <c r="CCI634" s="8"/>
      <c r="CCJ634" s="8"/>
      <c r="CCK634" s="8"/>
      <c r="CCL634" s="8"/>
      <c r="CCM634" s="8"/>
      <c r="CCN634" s="8"/>
      <c r="CCO634" s="8"/>
      <c r="CCP634" s="8"/>
      <c r="CCQ634" s="8"/>
      <c r="CCR634" s="8"/>
      <c r="CCS634" s="8"/>
      <c r="CCT634" s="8"/>
      <c r="CCU634" s="8"/>
      <c r="CCV634" s="8"/>
      <c r="CCW634" s="8"/>
      <c r="CCX634" s="8"/>
      <c r="CCY634" s="8"/>
      <c r="CCZ634" s="8"/>
      <c r="CDA634" s="8"/>
      <c r="CDB634" s="8"/>
      <c r="CDC634" s="8"/>
      <c r="CDD634" s="8"/>
      <c r="CDE634" s="8"/>
      <c r="CDF634" s="8"/>
      <c r="CDG634" s="8"/>
      <c r="CDH634" s="8"/>
      <c r="CDI634" s="8"/>
      <c r="CDJ634" s="8"/>
      <c r="CDK634" s="8"/>
      <c r="CDL634" s="8"/>
      <c r="CDM634" s="8"/>
      <c r="CDN634" s="8"/>
      <c r="CDO634" s="8"/>
      <c r="CDP634" s="8"/>
      <c r="CDQ634" s="8"/>
      <c r="CDR634" s="8"/>
      <c r="CDS634" s="8"/>
      <c r="CDT634" s="8"/>
      <c r="CDU634" s="8"/>
      <c r="CDV634" s="8"/>
      <c r="CDW634" s="8"/>
      <c r="CDX634" s="8"/>
      <c r="CDY634" s="8"/>
      <c r="CDZ634" s="8"/>
      <c r="CEA634" s="8"/>
      <c r="CEB634" s="8"/>
      <c r="CEC634" s="8"/>
      <c r="CED634" s="8"/>
      <c r="CEE634" s="8"/>
      <c r="CEF634" s="8"/>
      <c r="CEG634" s="8"/>
      <c r="CEH634" s="8"/>
      <c r="CEI634" s="8"/>
      <c r="CEJ634" s="8"/>
      <c r="CEK634" s="8"/>
      <c r="CEL634" s="8"/>
      <c r="CEM634" s="8"/>
      <c r="CEN634" s="8"/>
      <c r="CEO634" s="8"/>
      <c r="CEP634" s="8"/>
      <c r="CEQ634" s="8"/>
      <c r="CER634" s="8"/>
      <c r="CES634" s="8"/>
      <c r="CET634" s="8"/>
      <c r="CEU634" s="8"/>
      <c r="CEV634" s="8"/>
      <c r="CEW634" s="8"/>
      <c r="CEX634" s="8"/>
      <c r="CEY634" s="8"/>
      <c r="CEZ634" s="8"/>
      <c r="CFA634" s="8"/>
      <c r="CFB634" s="8"/>
      <c r="CFC634" s="8"/>
      <c r="CFD634" s="8"/>
      <c r="CFE634" s="8"/>
      <c r="CFF634" s="8"/>
      <c r="CFG634" s="8"/>
      <c r="CFH634" s="8"/>
      <c r="CFI634" s="8"/>
      <c r="CFJ634" s="8"/>
      <c r="CFK634" s="8"/>
      <c r="CFL634" s="8"/>
      <c r="CFM634" s="8"/>
      <c r="CFN634" s="8"/>
      <c r="CFO634" s="8"/>
      <c r="CFP634" s="8"/>
      <c r="CFQ634" s="8"/>
      <c r="CFR634" s="8"/>
      <c r="CFS634" s="8"/>
      <c r="CFT634" s="8"/>
      <c r="CFU634" s="8"/>
      <c r="CFV634" s="8"/>
      <c r="CFW634" s="8"/>
      <c r="CFX634" s="8"/>
      <c r="CFY634" s="8"/>
      <c r="CFZ634" s="8"/>
      <c r="CGA634" s="8"/>
      <c r="CGB634" s="8"/>
      <c r="CGC634" s="8"/>
      <c r="CGD634" s="8"/>
      <c r="CGE634" s="8"/>
      <c r="CGF634" s="8"/>
      <c r="CGG634" s="8"/>
      <c r="CGH634" s="8"/>
      <c r="CGI634" s="8"/>
      <c r="CGJ634" s="8"/>
      <c r="CGK634" s="8"/>
      <c r="CGL634" s="8"/>
      <c r="CGM634" s="8"/>
      <c r="CGN634" s="8"/>
      <c r="CGO634" s="8"/>
      <c r="CGP634" s="8"/>
      <c r="CGQ634" s="8"/>
      <c r="CGR634" s="8"/>
      <c r="CGS634" s="8"/>
      <c r="CGT634" s="8"/>
      <c r="CGU634" s="8"/>
      <c r="CGV634" s="8"/>
      <c r="CGW634" s="8"/>
      <c r="CGX634" s="8"/>
      <c r="CGY634" s="8"/>
      <c r="CGZ634" s="8"/>
      <c r="CHA634" s="8"/>
      <c r="CHB634" s="8"/>
      <c r="CHC634" s="8"/>
      <c r="CHD634" s="8"/>
      <c r="CHE634" s="8"/>
      <c r="CHF634" s="8"/>
      <c r="CHG634" s="8"/>
      <c r="CHH634" s="8"/>
      <c r="CHI634" s="8"/>
      <c r="CHJ634" s="8"/>
      <c r="CHK634" s="8"/>
      <c r="CHL634" s="8"/>
      <c r="CHM634" s="8"/>
      <c r="CHN634" s="8"/>
      <c r="CHO634" s="8"/>
      <c r="CHP634" s="8"/>
      <c r="CHQ634" s="8"/>
      <c r="CHR634" s="8"/>
      <c r="CHS634" s="8"/>
      <c r="CHT634" s="8"/>
      <c r="CHU634" s="8"/>
      <c r="CHV634" s="8"/>
      <c r="CHW634" s="8"/>
      <c r="CHX634" s="8"/>
      <c r="CHY634" s="8"/>
      <c r="CHZ634" s="8"/>
      <c r="CIA634" s="8"/>
      <c r="CIB634" s="8"/>
      <c r="CIC634" s="8"/>
      <c r="CID634" s="8"/>
      <c r="CIE634" s="8"/>
      <c r="CIF634" s="8"/>
      <c r="CIG634" s="8"/>
      <c r="CIH634" s="8"/>
      <c r="CII634" s="8"/>
      <c r="CIJ634" s="8"/>
      <c r="CIK634" s="8"/>
      <c r="CIL634" s="8"/>
      <c r="CIM634" s="8"/>
      <c r="CIN634" s="8"/>
      <c r="CIO634" s="8"/>
      <c r="CIP634" s="8"/>
      <c r="CIQ634" s="8"/>
      <c r="CIR634" s="8"/>
      <c r="CIS634" s="8"/>
      <c r="CIT634" s="8"/>
      <c r="CIU634" s="8"/>
      <c r="CIV634" s="8"/>
      <c r="CIW634" s="8"/>
      <c r="CIX634" s="8"/>
      <c r="CIY634" s="8"/>
      <c r="CIZ634" s="8"/>
      <c r="CJA634" s="8"/>
      <c r="CJB634" s="8"/>
      <c r="CJC634" s="8"/>
      <c r="CJD634" s="8"/>
      <c r="CJE634" s="8"/>
      <c r="CJF634" s="8"/>
      <c r="CJG634" s="8"/>
      <c r="CJH634" s="8"/>
      <c r="CJI634" s="8"/>
      <c r="CJJ634" s="8"/>
      <c r="CJK634" s="8"/>
      <c r="CJL634" s="8"/>
      <c r="CJM634" s="8"/>
      <c r="CJN634" s="8"/>
      <c r="CJO634" s="8"/>
      <c r="CJP634" s="8"/>
      <c r="CJQ634" s="8"/>
      <c r="CJR634" s="8"/>
      <c r="CJS634" s="8"/>
      <c r="CJT634" s="8"/>
      <c r="CJU634" s="8"/>
      <c r="CJV634" s="8"/>
      <c r="CJW634" s="8"/>
      <c r="CJX634" s="8"/>
      <c r="CJY634" s="8"/>
      <c r="CJZ634" s="8"/>
      <c r="CKA634" s="8"/>
      <c r="CKB634" s="8"/>
      <c r="CKC634" s="8"/>
      <c r="CKD634" s="8"/>
      <c r="CKE634" s="8"/>
      <c r="CKF634" s="8"/>
      <c r="CKG634" s="8"/>
      <c r="CKH634" s="8"/>
      <c r="CKI634" s="8"/>
      <c r="CKJ634" s="8"/>
      <c r="CKK634" s="8"/>
      <c r="CKL634" s="8"/>
      <c r="CKM634" s="8"/>
      <c r="CKN634" s="8"/>
      <c r="CKO634" s="8"/>
      <c r="CKP634" s="8"/>
      <c r="CKQ634" s="8"/>
      <c r="CKR634" s="8"/>
      <c r="CKS634" s="8"/>
      <c r="CKT634" s="8"/>
      <c r="CKU634" s="8"/>
      <c r="CKV634" s="8"/>
      <c r="CKW634" s="8"/>
      <c r="CKX634" s="8"/>
      <c r="CKY634" s="8"/>
      <c r="CKZ634" s="8"/>
      <c r="CLA634" s="8"/>
      <c r="CLB634" s="8"/>
      <c r="CLC634" s="8"/>
      <c r="CLD634" s="8"/>
      <c r="CLE634" s="8"/>
      <c r="CLF634" s="8"/>
      <c r="CLG634" s="8"/>
      <c r="CLH634" s="8"/>
      <c r="CLI634" s="8"/>
      <c r="CLJ634" s="8"/>
      <c r="CLK634" s="8"/>
      <c r="CLL634" s="8"/>
      <c r="CLM634" s="8"/>
      <c r="CLN634" s="8"/>
      <c r="CLO634" s="8"/>
      <c r="CLP634" s="8"/>
      <c r="CLQ634" s="8"/>
      <c r="CLR634" s="8"/>
      <c r="CLS634" s="8"/>
      <c r="CLT634" s="8"/>
      <c r="CLU634" s="8"/>
      <c r="CLV634" s="8"/>
      <c r="CLW634" s="8"/>
      <c r="CLX634" s="8"/>
      <c r="CLY634" s="8"/>
      <c r="CLZ634" s="8"/>
      <c r="CMA634" s="8"/>
      <c r="CMB634" s="8"/>
      <c r="CMC634" s="8"/>
      <c r="CMD634" s="8"/>
      <c r="CME634" s="8"/>
      <c r="CMF634" s="8"/>
      <c r="CMG634" s="8"/>
      <c r="CMH634" s="8"/>
      <c r="CMI634" s="8"/>
      <c r="CMJ634" s="8"/>
      <c r="CMK634" s="8"/>
      <c r="CML634" s="8"/>
      <c r="CMM634" s="8"/>
      <c r="CMN634" s="8"/>
      <c r="CMO634" s="8"/>
      <c r="CMP634" s="8"/>
      <c r="CMQ634" s="8"/>
      <c r="CMR634" s="8"/>
      <c r="CMS634" s="8"/>
      <c r="CMT634" s="8"/>
      <c r="CMU634" s="8"/>
      <c r="CMV634" s="8"/>
      <c r="CMW634" s="8"/>
      <c r="CMX634" s="8"/>
      <c r="CMY634" s="8"/>
      <c r="CMZ634" s="8"/>
      <c r="CNA634" s="8"/>
      <c r="CNB634" s="8"/>
      <c r="CNC634" s="8"/>
      <c r="CND634" s="8"/>
      <c r="CNE634" s="8"/>
      <c r="CNF634" s="8"/>
      <c r="CNG634" s="8"/>
      <c r="CNH634" s="8"/>
      <c r="CNI634" s="8"/>
      <c r="CNJ634" s="8"/>
      <c r="CNK634" s="8"/>
      <c r="CNL634" s="8"/>
      <c r="CNM634" s="8"/>
      <c r="CNN634" s="8"/>
      <c r="CNO634" s="8"/>
      <c r="CNP634" s="8"/>
      <c r="CNQ634" s="8"/>
      <c r="CNR634" s="8"/>
      <c r="CNS634" s="8"/>
      <c r="CNT634" s="8"/>
      <c r="CNU634" s="8"/>
      <c r="CNV634" s="8"/>
      <c r="CNW634" s="8"/>
      <c r="CNX634" s="8"/>
      <c r="CNY634" s="8"/>
      <c r="CNZ634" s="8"/>
      <c r="COA634" s="8"/>
      <c r="COB634" s="8"/>
      <c r="COC634" s="8"/>
      <c r="COD634" s="8"/>
      <c r="COE634" s="8"/>
      <c r="COF634" s="8"/>
      <c r="COG634" s="8"/>
      <c r="COH634" s="8"/>
      <c r="COI634" s="8"/>
      <c r="COJ634" s="8"/>
      <c r="COK634" s="8"/>
      <c r="COL634" s="8"/>
      <c r="COM634" s="8"/>
      <c r="CON634" s="8"/>
      <c r="COO634" s="8"/>
      <c r="COP634" s="8"/>
      <c r="COQ634" s="8"/>
      <c r="COR634" s="8"/>
      <c r="COS634" s="8"/>
      <c r="COT634" s="8"/>
      <c r="COU634" s="8"/>
      <c r="COV634" s="8"/>
      <c r="COW634" s="8"/>
      <c r="COX634" s="8"/>
      <c r="COY634" s="8"/>
      <c r="COZ634" s="8"/>
      <c r="CPA634" s="8"/>
      <c r="CPB634" s="8"/>
      <c r="CPC634" s="8"/>
      <c r="CPD634" s="8"/>
      <c r="CPE634" s="8"/>
      <c r="CPF634" s="8"/>
      <c r="CPG634" s="8"/>
      <c r="CPH634" s="8"/>
      <c r="CPI634" s="8"/>
      <c r="CPJ634" s="8"/>
      <c r="CPK634" s="8"/>
      <c r="CPL634" s="8"/>
      <c r="CPM634" s="8"/>
      <c r="CPN634" s="8"/>
      <c r="CPO634" s="8"/>
      <c r="CPP634" s="8"/>
      <c r="CPQ634" s="8"/>
      <c r="CPR634" s="8"/>
      <c r="CPS634" s="8"/>
      <c r="CPT634" s="8"/>
      <c r="CPU634" s="8"/>
      <c r="CPV634" s="8"/>
      <c r="CPW634" s="8"/>
      <c r="CPX634" s="8"/>
      <c r="CPY634" s="8"/>
      <c r="CPZ634" s="8"/>
      <c r="CQA634" s="8"/>
      <c r="CQB634" s="8"/>
      <c r="CQC634" s="8"/>
      <c r="CQD634" s="8"/>
      <c r="CQE634" s="8"/>
      <c r="CQF634" s="8"/>
      <c r="CQG634" s="8"/>
      <c r="CQH634" s="8"/>
      <c r="CQI634" s="8"/>
      <c r="CQJ634" s="8"/>
      <c r="CQK634" s="8"/>
      <c r="CQL634" s="8"/>
      <c r="CQM634" s="8"/>
      <c r="CQN634" s="8"/>
      <c r="CQO634" s="8"/>
      <c r="CQP634" s="8"/>
      <c r="CQQ634" s="8"/>
      <c r="CQR634" s="8"/>
      <c r="CQS634" s="8"/>
      <c r="CQT634" s="8"/>
      <c r="CQU634" s="8"/>
      <c r="CQV634" s="8"/>
      <c r="CQW634" s="8"/>
      <c r="CQX634" s="8"/>
      <c r="CQY634" s="8"/>
      <c r="CQZ634" s="8"/>
      <c r="CRA634" s="8"/>
      <c r="CRB634" s="8"/>
      <c r="CRC634" s="8"/>
      <c r="CRD634" s="8"/>
      <c r="CRE634" s="8"/>
      <c r="CRF634" s="8"/>
      <c r="CRG634" s="8"/>
      <c r="CRH634" s="8"/>
      <c r="CRI634" s="8"/>
      <c r="CRJ634" s="8"/>
      <c r="CRK634" s="8"/>
      <c r="CRL634" s="8"/>
      <c r="CRM634" s="8"/>
      <c r="CRN634" s="8"/>
      <c r="CRO634" s="8"/>
      <c r="CRP634" s="8"/>
      <c r="CRQ634" s="8"/>
      <c r="CRR634" s="8"/>
      <c r="CRS634" s="8"/>
      <c r="CRT634" s="8"/>
      <c r="CRU634" s="8"/>
      <c r="CRV634" s="8"/>
      <c r="CRW634" s="8"/>
      <c r="CRX634" s="8"/>
      <c r="CRY634" s="8"/>
      <c r="CRZ634" s="8"/>
      <c r="CSA634" s="8"/>
      <c r="CSB634" s="8"/>
      <c r="CSC634" s="8"/>
      <c r="CSD634" s="8"/>
      <c r="CSE634" s="8"/>
      <c r="CSF634" s="8"/>
      <c r="CSG634" s="8"/>
      <c r="CSH634" s="8"/>
      <c r="CSI634" s="8"/>
      <c r="CSJ634" s="8"/>
      <c r="CSK634" s="8"/>
      <c r="CSL634" s="8"/>
      <c r="CSM634" s="8"/>
      <c r="CSN634" s="8"/>
      <c r="CSO634" s="8"/>
      <c r="CSP634" s="8"/>
      <c r="CSQ634" s="8"/>
      <c r="CSR634" s="8"/>
      <c r="CSS634" s="8"/>
      <c r="CST634" s="8"/>
      <c r="CSU634" s="8"/>
      <c r="CSV634" s="8"/>
      <c r="CSW634" s="8"/>
      <c r="CSX634" s="8"/>
      <c r="CSY634" s="8"/>
      <c r="CSZ634" s="8"/>
      <c r="CTA634" s="8"/>
      <c r="CTB634" s="8"/>
      <c r="CTC634" s="8"/>
      <c r="CTD634" s="8"/>
      <c r="CTE634" s="8"/>
      <c r="CTF634" s="8"/>
      <c r="CTG634" s="8"/>
      <c r="CTH634" s="8"/>
      <c r="CTI634" s="8"/>
      <c r="CTJ634" s="8"/>
      <c r="CTK634" s="8"/>
      <c r="CTL634" s="8"/>
      <c r="CTM634" s="8"/>
      <c r="CTN634" s="8"/>
      <c r="CTO634" s="8"/>
      <c r="CTP634" s="8"/>
      <c r="CTQ634" s="8"/>
      <c r="CTR634" s="8"/>
      <c r="CTS634" s="8"/>
      <c r="CTT634" s="8"/>
      <c r="CTU634" s="8"/>
      <c r="CTV634" s="8"/>
      <c r="CTW634" s="8"/>
      <c r="CTX634" s="8"/>
      <c r="CTY634" s="8"/>
      <c r="CTZ634" s="8"/>
      <c r="CUA634" s="8"/>
      <c r="CUB634" s="8"/>
      <c r="CUC634" s="8"/>
      <c r="CUD634" s="8"/>
      <c r="CUE634" s="8"/>
      <c r="CUF634" s="8"/>
      <c r="CUG634" s="8"/>
      <c r="CUH634" s="8"/>
      <c r="CUI634" s="8"/>
      <c r="CUJ634" s="8"/>
      <c r="CUK634" s="8"/>
      <c r="CUL634" s="8"/>
      <c r="CUM634" s="8"/>
      <c r="CUN634" s="8"/>
      <c r="CUO634" s="8"/>
      <c r="CUP634" s="8"/>
      <c r="CUQ634" s="8"/>
      <c r="CUR634" s="8"/>
      <c r="CUS634" s="8"/>
      <c r="CUT634" s="8"/>
      <c r="CUU634" s="8"/>
      <c r="CUV634" s="8"/>
      <c r="CUW634" s="8"/>
      <c r="CUX634" s="8"/>
      <c r="CUY634" s="8"/>
      <c r="CUZ634" s="8"/>
      <c r="CVA634" s="8"/>
      <c r="CVB634" s="8"/>
      <c r="CVC634" s="8"/>
      <c r="CVD634" s="8"/>
      <c r="CVE634" s="8"/>
      <c r="CVF634" s="8"/>
      <c r="CVG634" s="8"/>
      <c r="CVH634" s="8"/>
      <c r="CVI634" s="8"/>
      <c r="CVJ634" s="8"/>
      <c r="CVK634" s="8"/>
      <c r="CVL634" s="8"/>
      <c r="CVM634" s="8"/>
      <c r="CVN634" s="8"/>
      <c r="CVO634" s="8"/>
      <c r="CVP634" s="8"/>
      <c r="CVQ634" s="8"/>
      <c r="CVR634" s="8"/>
      <c r="CVS634" s="8"/>
      <c r="CVT634" s="8"/>
      <c r="CVU634" s="8"/>
      <c r="CVV634" s="8"/>
      <c r="CVW634" s="8"/>
      <c r="CVX634" s="8"/>
      <c r="CVY634" s="8"/>
      <c r="CVZ634" s="8"/>
      <c r="CWA634" s="8"/>
      <c r="CWB634" s="8"/>
      <c r="CWC634" s="8"/>
      <c r="CWD634" s="8"/>
      <c r="CWE634" s="8"/>
      <c r="CWF634" s="8"/>
      <c r="CWG634" s="8"/>
      <c r="CWH634" s="8"/>
      <c r="CWI634" s="8"/>
      <c r="CWJ634" s="8"/>
      <c r="CWK634" s="8"/>
      <c r="CWL634" s="8"/>
      <c r="CWM634" s="8"/>
      <c r="CWN634" s="8"/>
      <c r="CWO634" s="8"/>
      <c r="CWP634" s="8"/>
      <c r="CWQ634" s="8"/>
      <c r="CWR634" s="8"/>
      <c r="CWS634" s="8"/>
      <c r="CWT634" s="8"/>
      <c r="CWU634" s="8"/>
      <c r="CWV634" s="8"/>
      <c r="CWW634" s="8"/>
      <c r="CWX634" s="8"/>
      <c r="CWY634" s="8"/>
      <c r="CWZ634" s="8"/>
      <c r="CXA634" s="8"/>
      <c r="CXB634" s="8"/>
      <c r="CXC634" s="8"/>
      <c r="CXD634" s="8"/>
      <c r="CXE634" s="8"/>
      <c r="CXF634" s="8"/>
      <c r="CXG634" s="8"/>
      <c r="CXH634" s="8"/>
      <c r="CXI634" s="8"/>
      <c r="CXJ634" s="8"/>
      <c r="CXK634" s="8"/>
      <c r="CXL634" s="8"/>
      <c r="CXM634" s="8"/>
      <c r="CXN634" s="8"/>
      <c r="CXO634" s="8"/>
      <c r="CXP634" s="8"/>
      <c r="CXQ634" s="8"/>
      <c r="CXR634" s="8"/>
      <c r="CXS634" s="8"/>
      <c r="CXT634" s="8"/>
      <c r="CXU634" s="8"/>
      <c r="CXV634" s="8"/>
      <c r="CXW634" s="8"/>
      <c r="CXX634" s="8"/>
      <c r="CXY634" s="8"/>
      <c r="CXZ634" s="8"/>
      <c r="CYA634" s="8"/>
      <c r="CYB634" s="8"/>
      <c r="CYC634" s="8"/>
      <c r="CYD634" s="8"/>
      <c r="CYE634" s="8"/>
      <c r="CYF634" s="8"/>
      <c r="CYG634" s="8"/>
      <c r="CYH634" s="8"/>
      <c r="CYI634" s="8"/>
      <c r="CYJ634" s="8"/>
      <c r="CYK634" s="8"/>
      <c r="CYL634" s="8"/>
      <c r="CYM634" s="8"/>
      <c r="CYN634" s="8"/>
      <c r="CYO634" s="8"/>
      <c r="CYP634" s="8"/>
      <c r="CYQ634" s="8"/>
      <c r="CYR634" s="8"/>
      <c r="CYS634" s="8"/>
      <c r="CYT634" s="8"/>
      <c r="CYU634" s="8"/>
      <c r="CYV634" s="8"/>
      <c r="CYW634" s="8"/>
      <c r="CYX634" s="8"/>
      <c r="CYY634" s="8"/>
      <c r="CYZ634" s="8"/>
      <c r="CZA634" s="8"/>
      <c r="CZB634" s="8"/>
      <c r="CZC634" s="8"/>
      <c r="CZD634" s="8"/>
      <c r="CZE634" s="8"/>
      <c r="CZF634" s="8"/>
      <c r="CZG634" s="8"/>
      <c r="CZH634" s="8"/>
      <c r="CZI634" s="8"/>
      <c r="CZJ634" s="8"/>
      <c r="CZK634" s="8"/>
      <c r="CZL634" s="8"/>
      <c r="CZM634" s="8"/>
      <c r="CZN634" s="8"/>
      <c r="CZO634" s="8"/>
      <c r="CZP634" s="8"/>
      <c r="CZQ634" s="8"/>
      <c r="CZR634" s="8"/>
      <c r="CZS634" s="8"/>
      <c r="CZT634" s="8"/>
      <c r="CZU634" s="8"/>
      <c r="CZV634" s="8"/>
      <c r="CZW634" s="8"/>
      <c r="CZX634" s="8"/>
      <c r="CZY634" s="8"/>
      <c r="CZZ634" s="8"/>
      <c r="DAA634" s="8"/>
      <c r="DAB634" s="8"/>
      <c r="DAC634" s="8"/>
      <c r="DAD634" s="8"/>
      <c r="DAE634" s="8"/>
      <c r="DAF634" s="8"/>
      <c r="DAG634" s="8"/>
      <c r="DAH634" s="8"/>
      <c r="DAI634" s="8"/>
      <c r="DAJ634" s="8"/>
      <c r="DAK634" s="8"/>
      <c r="DAL634" s="8"/>
      <c r="DAM634" s="8"/>
      <c r="DAN634" s="8"/>
      <c r="DAO634" s="8"/>
      <c r="DAP634" s="8"/>
      <c r="DAQ634" s="8"/>
      <c r="DAR634" s="8"/>
      <c r="DAS634" s="8"/>
      <c r="DAT634" s="8"/>
      <c r="DAU634" s="8"/>
      <c r="DAV634" s="8"/>
      <c r="DAW634" s="8"/>
      <c r="DAX634" s="8"/>
      <c r="DAY634" s="8"/>
      <c r="DAZ634" s="8"/>
      <c r="DBA634" s="8"/>
      <c r="DBB634" s="8"/>
      <c r="DBC634" s="8"/>
      <c r="DBD634" s="8"/>
      <c r="DBE634" s="8"/>
      <c r="DBF634" s="8"/>
      <c r="DBG634" s="8"/>
      <c r="DBH634" s="8"/>
      <c r="DBI634" s="8"/>
      <c r="DBJ634" s="8"/>
      <c r="DBK634" s="8"/>
      <c r="DBL634" s="8"/>
      <c r="DBM634" s="8"/>
      <c r="DBN634" s="8"/>
      <c r="DBO634" s="8"/>
      <c r="DBP634" s="8"/>
      <c r="DBQ634" s="8"/>
      <c r="DBR634" s="8"/>
      <c r="DBS634" s="8"/>
      <c r="DBT634" s="8"/>
      <c r="DBU634" s="8"/>
      <c r="DBV634" s="8"/>
      <c r="DBW634" s="8"/>
      <c r="DBX634" s="8"/>
      <c r="DBY634" s="8"/>
      <c r="DBZ634" s="8"/>
      <c r="DCA634" s="8"/>
      <c r="DCB634" s="8"/>
      <c r="DCC634" s="8"/>
      <c r="DCD634" s="8"/>
      <c r="DCE634" s="8"/>
      <c r="DCF634" s="8"/>
      <c r="DCG634" s="8"/>
      <c r="DCH634" s="8"/>
      <c r="DCI634" s="8"/>
      <c r="DCJ634" s="8"/>
      <c r="DCK634" s="8"/>
      <c r="DCL634" s="8"/>
      <c r="DCM634" s="8"/>
      <c r="DCN634" s="8"/>
      <c r="DCO634" s="8"/>
      <c r="DCP634" s="8"/>
      <c r="DCQ634" s="8"/>
      <c r="DCR634" s="8"/>
      <c r="DCS634" s="8"/>
      <c r="DCT634" s="8"/>
      <c r="DCU634" s="8"/>
      <c r="DCV634" s="8"/>
      <c r="DCW634" s="8"/>
      <c r="DCX634" s="8"/>
      <c r="DCY634" s="8"/>
      <c r="DCZ634" s="8"/>
      <c r="DDA634" s="8"/>
      <c r="DDB634" s="8"/>
      <c r="DDC634" s="8"/>
      <c r="DDD634" s="8"/>
      <c r="DDE634" s="8"/>
      <c r="DDF634" s="8"/>
      <c r="DDG634" s="8"/>
      <c r="DDH634" s="8"/>
      <c r="DDI634" s="8"/>
      <c r="DDJ634" s="8"/>
      <c r="DDK634" s="8"/>
      <c r="DDL634" s="8"/>
      <c r="DDM634" s="8"/>
      <c r="DDN634" s="8"/>
      <c r="DDO634" s="8"/>
      <c r="DDP634" s="8"/>
      <c r="DDQ634" s="8"/>
      <c r="DDR634" s="8"/>
      <c r="DDS634" s="8"/>
      <c r="DDT634" s="8"/>
      <c r="DDU634" s="8"/>
      <c r="DDV634" s="8"/>
      <c r="DDW634" s="8"/>
      <c r="DDX634" s="8"/>
      <c r="DDY634" s="8"/>
      <c r="DDZ634" s="8"/>
      <c r="DEA634" s="8"/>
      <c r="DEB634" s="8"/>
      <c r="DEC634" s="8"/>
      <c r="DED634" s="8"/>
      <c r="DEE634" s="8"/>
      <c r="DEF634" s="8"/>
      <c r="DEG634" s="8"/>
      <c r="DEH634" s="8"/>
      <c r="DEI634" s="8"/>
      <c r="DEJ634" s="8"/>
      <c r="DEK634" s="8"/>
      <c r="DEL634" s="8"/>
      <c r="DEM634" s="8"/>
      <c r="DEN634" s="8"/>
      <c r="DEO634" s="8"/>
      <c r="DEP634" s="8"/>
      <c r="DEQ634" s="8"/>
      <c r="DER634" s="8"/>
      <c r="DES634" s="8"/>
      <c r="DET634" s="8"/>
      <c r="DEU634" s="8"/>
      <c r="DEV634" s="8"/>
      <c r="DEW634" s="8"/>
      <c r="DEX634" s="8"/>
      <c r="DEY634" s="8"/>
      <c r="DEZ634" s="8"/>
      <c r="DFA634" s="8"/>
      <c r="DFB634" s="8"/>
      <c r="DFC634" s="8"/>
      <c r="DFD634" s="8"/>
      <c r="DFE634" s="8"/>
      <c r="DFF634" s="8"/>
      <c r="DFG634" s="8"/>
      <c r="DFH634" s="8"/>
      <c r="DFI634" s="8"/>
      <c r="DFJ634" s="8"/>
      <c r="DFK634" s="8"/>
      <c r="DFL634" s="8"/>
      <c r="DFM634" s="8"/>
      <c r="DFN634" s="8"/>
      <c r="DFO634" s="8"/>
      <c r="DFP634" s="8"/>
      <c r="DFQ634" s="8"/>
      <c r="DFR634" s="8"/>
      <c r="DFS634" s="8"/>
      <c r="DFT634" s="8"/>
      <c r="DFU634" s="8"/>
      <c r="DFV634" s="8"/>
      <c r="DFW634" s="8"/>
      <c r="DFX634" s="8"/>
      <c r="DFY634" s="8"/>
      <c r="DFZ634" s="8"/>
      <c r="DGA634" s="8"/>
      <c r="DGB634" s="8"/>
      <c r="DGC634" s="8"/>
      <c r="DGD634" s="8"/>
      <c r="DGE634" s="8"/>
      <c r="DGF634" s="8"/>
      <c r="DGG634" s="8"/>
      <c r="DGH634" s="8"/>
      <c r="DGI634" s="8"/>
      <c r="DGJ634" s="8"/>
      <c r="DGK634" s="8"/>
      <c r="DGL634" s="8"/>
      <c r="DGM634" s="8"/>
      <c r="DGN634" s="8"/>
      <c r="DGO634" s="8"/>
      <c r="DGP634" s="8"/>
      <c r="DGQ634" s="8"/>
      <c r="DGR634" s="8"/>
      <c r="DGS634" s="8"/>
      <c r="DGT634" s="8"/>
      <c r="DGU634" s="8"/>
      <c r="DGV634" s="8"/>
      <c r="DGW634" s="8"/>
      <c r="DGX634" s="8"/>
      <c r="DGY634" s="8"/>
      <c r="DGZ634" s="8"/>
      <c r="DHA634" s="8"/>
      <c r="DHB634" s="8"/>
      <c r="DHC634" s="8"/>
      <c r="DHD634" s="8"/>
      <c r="DHE634" s="8"/>
      <c r="DHF634" s="8"/>
      <c r="DHG634" s="8"/>
      <c r="DHH634" s="8"/>
      <c r="DHI634" s="8"/>
      <c r="DHJ634" s="8"/>
      <c r="DHK634" s="8"/>
      <c r="DHL634" s="8"/>
      <c r="DHM634" s="8"/>
      <c r="DHN634" s="8"/>
      <c r="DHO634" s="8"/>
      <c r="DHP634" s="8"/>
      <c r="DHQ634" s="8"/>
      <c r="DHR634" s="8"/>
      <c r="DHS634" s="8"/>
      <c r="DHT634" s="8"/>
      <c r="DHU634" s="8"/>
      <c r="DHV634" s="8"/>
      <c r="DHW634" s="8"/>
      <c r="DHX634" s="8"/>
      <c r="DHY634" s="8"/>
      <c r="DHZ634" s="8"/>
      <c r="DIA634" s="8"/>
      <c r="DIB634" s="8"/>
      <c r="DIC634" s="8"/>
      <c r="DID634" s="8"/>
      <c r="DIE634" s="8"/>
      <c r="DIF634" s="8"/>
      <c r="DIG634" s="8"/>
      <c r="DIH634" s="8"/>
      <c r="DII634" s="8"/>
      <c r="DIJ634" s="8"/>
      <c r="DIK634" s="8"/>
      <c r="DIL634" s="8"/>
      <c r="DIM634" s="8"/>
      <c r="DIN634" s="8"/>
      <c r="DIO634" s="8"/>
      <c r="DIP634" s="8"/>
      <c r="DIQ634" s="8"/>
      <c r="DIR634" s="8"/>
      <c r="DIS634" s="8"/>
      <c r="DIT634" s="8"/>
      <c r="DIU634" s="8"/>
      <c r="DIV634" s="8"/>
      <c r="DIW634" s="8"/>
      <c r="DIX634" s="8"/>
      <c r="DIY634" s="8"/>
      <c r="DIZ634" s="8"/>
      <c r="DJA634" s="8"/>
      <c r="DJB634" s="8"/>
      <c r="DJC634" s="8"/>
      <c r="DJD634" s="8"/>
      <c r="DJE634" s="8"/>
      <c r="DJF634" s="8"/>
      <c r="DJG634" s="8"/>
      <c r="DJH634" s="8"/>
      <c r="DJI634" s="8"/>
      <c r="DJJ634" s="8"/>
      <c r="DJK634" s="8"/>
      <c r="DJL634" s="8"/>
      <c r="DJM634" s="8"/>
      <c r="DJN634" s="8"/>
      <c r="DJO634" s="8"/>
      <c r="DJP634" s="8"/>
      <c r="DJQ634" s="8"/>
      <c r="DJR634" s="8"/>
      <c r="DJS634" s="8"/>
      <c r="DJT634" s="8"/>
      <c r="DJU634" s="8"/>
      <c r="DJV634" s="8"/>
      <c r="DJW634" s="8"/>
      <c r="DJX634" s="8"/>
      <c r="DJY634" s="8"/>
      <c r="DJZ634" s="8"/>
      <c r="DKA634" s="8"/>
      <c r="DKB634" s="8"/>
      <c r="DKC634" s="8"/>
      <c r="DKD634" s="8"/>
      <c r="DKE634" s="8"/>
      <c r="DKF634" s="8"/>
      <c r="DKG634" s="8"/>
      <c r="DKH634" s="8"/>
      <c r="DKI634" s="8"/>
      <c r="DKJ634" s="8"/>
      <c r="DKK634" s="8"/>
      <c r="DKL634" s="8"/>
      <c r="DKM634" s="8"/>
      <c r="DKN634" s="8"/>
      <c r="DKO634" s="8"/>
      <c r="DKP634" s="8"/>
      <c r="DKQ634" s="8"/>
      <c r="DKR634" s="8"/>
      <c r="DKS634" s="8"/>
      <c r="DKT634" s="8"/>
      <c r="DKU634" s="8"/>
      <c r="DKV634" s="8"/>
      <c r="DKW634" s="8"/>
      <c r="DKX634" s="8"/>
      <c r="DKY634" s="8"/>
      <c r="DKZ634" s="8"/>
      <c r="DLA634" s="8"/>
      <c r="DLB634" s="8"/>
      <c r="DLC634" s="8"/>
      <c r="DLD634" s="8"/>
      <c r="DLE634" s="8"/>
      <c r="DLF634" s="8"/>
      <c r="DLG634" s="8"/>
      <c r="DLH634" s="8"/>
      <c r="DLI634" s="8"/>
      <c r="DLJ634" s="8"/>
      <c r="DLK634" s="8"/>
      <c r="DLL634" s="8"/>
      <c r="DLM634" s="8"/>
      <c r="DLN634" s="8"/>
      <c r="DLO634" s="8"/>
      <c r="DLP634" s="8"/>
      <c r="DLQ634" s="8"/>
      <c r="DLR634" s="8"/>
      <c r="DLS634" s="8"/>
      <c r="DLT634" s="8"/>
      <c r="DLU634" s="8"/>
      <c r="DLV634" s="8"/>
      <c r="DLW634" s="8"/>
      <c r="DLX634" s="8"/>
      <c r="DLY634" s="8"/>
      <c r="DLZ634" s="8"/>
      <c r="DMA634" s="8"/>
      <c r="DMB634" s="8"/>
      <c r="DMC634" s="8"/>
      <c r="DMD634" s="8"/>
      <c r="DME634" s="8"/>
      <c r="DMF634" s="8"/>
      <c r="DMG634" s="8"/>
      <c r="DMH634" s="8"/>
      <c r="DMI634" s="8"/>
      <c r="DMJ634" s="8"/>
      <c r="DMK634" s="8"/>
      <c r="DML634" s="8"/>
      <c r="DMM634" s="8"/>
      <c r="DMN634" s="8"/>
      <c r="DMO634" s="8"/>
      <c r="DMP634" s="8"/>
      <c r="DMQ634" s="8"/>
      <c r="DMR634" s="8"/>
      <c r="DMS634" s="8"/>
      <c r="DMT634" s="8"/>
      <c r="DMU634" s="8"/>
      <c r="DMV634" s="8"/>
      <c r="DMW634" s="8"/>
      <c r="DMX634" s="8"/>
      <c r="DMY634" s="8"/>
      <c r="DMZ634" s="8"/>
      <c r="DNA634" s="8"/>
      <c r="DNB634" s="8"/>
      <c r="DNC634" s="8"/>
      <c r="DND634" s="8"/>
      <c r="DNE634" s="8"/>
      <c r="DNF634" s="8"/>
      <c r="DNG634" s="8"/>
      <c r="DNH634" s="8"/>
      <c r="DNI634" s="8"/>
      <c r="DNJ634" s="8"/>
      <c r="DNK634" s="8"/>
      <c r="DNL634" s="8"/>
      <c r="DNM634" s="8"/>
      <c r="DNN634" s="8"/>
      <c r="DNO634" s="8"/>
      <c r="DNP634" s="8"/>
      <c r="DNQ634" s="8"/>
      <c r="DNR634" s="8"/>
      <c r="DNS634" s="8"/>
      <c r="DNT634" s="8"/>
      <c r="DNU634" s="8"/>
      <c r="DNV634" s="8"/>
      <c r="DNW634" s="8"/>
      <c r="DNX634" s="8"/>
      <c r="DNY634" s="8"/>
      <c r="DNZ634" s="8"/>
      <c r="DOA634" s="8"/>
      <c r="DOB634" s="8"/>
      <c r="DOC634" s="8"/>
      <c r="DOD634" s="8"/>
      <c r="DOE634" s="8"/>
      <c r="DOF634" s="8"/>
      <c r="DOG634" s="8"/>
      <c r="DOH634" s="8"/>
      <c r="DOI634" s="8"/>
      <c r="DOJ634" s="8"/>
      <c r="DOK634" s="8"/>
      <c r="DOL634" s="8"/>
      <c r="DOM634" s="8"/>
      <c r="DON634" s="8"/>
      <c r="DOO634" s="8"/>
      <c r="DOP634" s="8"/>
      <c r="DOQ634" s="8"/>
      <c r="DOR634" s="8"/>
      <c r="DOS634" s="8"/>
      <c r="DOT634" s="8"/>
      <c r="DOU634" s="8"/>
      <c r="DOV634" s="8"/>
      <c r="DOW634" s="8"/>
      <c r="DOX634" s="8"/>
      <c r="DOY634" s="8"/>
      <c r="DOZ634" s="8"/>
      <c r="DPA634" s="8"/>
      <c r="DPB634" s="8"/>
      <c r="DPC634" s="8"/>
      <c r="DPD634" s="8"/>
      <c r="DPE634" s="8"/>
      <c r="DPF634" s="8"/>
      <c r="DPG634" s="8"/>
      <c r="DPH634" s="8"/>
      <c r="DPI634" s="8"/>
      <c r="DPJ634" s="8"/>
      <c r="DPK634" s="8"/>
      <c r="DPL634" s="8"/>
      <c r="DPM634" s="8"/>
      <c r="DPN634" s="8"/>
      <c r="DPO634" s="8"/>
      <c r="DPP634" s="8"/>
      <c r="DPQ634" s="8"/>
      <c r="DPR634" s="8"/>
      <c r="DPS634" s="8"/>
      <c r="DPT634" s="8"/>
      <c r="DPU634" s="8"/>
      <c r="DPV634" s="8"/>
      <c r="DPW634" s="8"/>
      <c r="DPX634" s="8"/>
      <c r="DPY634" s="8"/>
      <c r="DPZ634" s="8"/>
      <c r="DQA634" s="8"/>
      <c r="DQB634" s="8"/>
      <c r="DQC634" s="8"/>
      <c r="DQD634" s="8"/>
      <c r="DQE634" s="8"/>
      <c r="DQF634" s="8"/>
      <c r="DQG634" s="8"/>
      <c r="DQH634" s="8"/>
      <c r="DQI634" s="8"/>
      <c r="DQJ634" s="8"/>
      <c r="DQK634" s="8"/>
      <c r="DQL634" s="8"/>
      <c r="DQM634" s="8"/>
      <c r="DQN634" s="8"/>
      <c r="DQO634" s="8"/>
      <c r="DQP634" s="8"/>
      <c r="DQQ634" s="8"/>
      <c r="DQR634" s="8"/>
      <c r="DQS634" s="8"/>
      <c r="DQT634" s="8"/>
      <c r="DQU634" s="8"/>
      <c r="DQV634" s="8"/>
      <c r="DQW634" s="8"/>
      <c r="DQX634" s="8"/>
      <c r="DQY634" s="8"/>
      <c r="DQZ634" s="8"/>
      <c r="DRA634" s="8"/>
      <c r="DRB634" s="8"/>
      <c r="DRC634" s="8"/>
      <c r="DRD634" s="8"/>
      <c r="DRE634" s="8"/>
      <c r="DRF634" s="8"/>
      <c r="DRG634" s="8"/>
      <c r="DRH634" s="8"/>
      <c r="DRI634" s="8"/>
      <c r="DRJ634" s="8"/>
      <c r="DRK634" s="8"/>
      <c r="DRL634" s="8"/>
      <c r="DRM634" s="8"/>
      <c r="DRN634" s="8"/>
      <c r="DRO634" s="8"/>
      <c r="DRP634" s="8"/>
      <c r="DRQ634" s="8"/>
      <c r="DRR634" s="8"/>
      <c r="DRS634" s="8"/>
      <c r="DRT634" s="8"/>
      <c r="DRU634" s="8"/>
      <c r="DRV634" s="8"/>
      <c r="DRW634" s="8"/>
      <c r="DRX634" s="8"/>
      <c r="DRY634" s="8"/>
      <c r="DRZ634" s="8"/>
      <c r="DSA634" s="8"/>
      <c r="DSB634" s="8"/>
      <c r="DSC634" s="8"/>
      <c r="DSD634" s="8"/>
      <c r="DSE634" s="8"/>
      <c r="DSF634" s="8"/>
      <c r="DSG634" s="8"/>
      <c r="DSH634" s="8"/>
      <c r="DSI634" s="8"/>
      <c r="DSJ634" s="8"/>
      <c r="DSK634" s="8"/>
      <c r="DSL634" s="8"/>
      <c r="DSM634" s="8"/>
      <c r="DSN634" s="8"/>
      <c r="DSO634" s="8"/>
      <c r="DSP634" s="8"/>
      <c r="DSQ634" s="8"/>
      <c r="DSR634" s="8"/>
      <c r="DSS634" s="8"/>
      <c r="DST634" s="8"/>
      <c r="DSU634" s="8"/>
      <c r="DSV634" s="8"/>
      <c r="DSW634" s="8"/>
      <c r="DSX634" s="8"/>
      <c r="DSY634" s="8"/>
      <c r="DSZ634" s="8"/>
      <c r="DTA634" s="8"/>
      <c r="DTB634" s="8"/>
      <c r="DTC634" s="8"/>
      <c r="DTD634" s="8"/>
      <c r="DTE634" s="8"/>
      <c r="DTF634" s="8"/>
      <c r="DTG634" s="8"/>
      <c r="DTH634" s="8"/>
      <c r="DTI634" s="8"/>
      <c r="DTJ634" s="8"/>
      <c r="DTK634" s="8"/>
      <c r="DTL634" s="8"/>
      <c r="DTM634" s="8"/>
      <c r="DTN634" s="8"/>
      <c r="DTO634" s="8"/>
      <c r="DTP634" s="8"/>
      <c r="DTQ634" s="8"/>
      <c r="DTR634" s="8"/>
      <c r="DTS634" s="8"/>
      <c r="DTT634" s="8"/>
      <c r="DTU634" s="8"/>
      <c r="DTV634" s="8"/>
      <c r="DTW634" s="8"/>
      <c r="DTX634" s="8"/>
      <c r="DTY634" s="8"/>
      <c r="DTZ634" s="8"/>
      <c r="DUA634" s="8"/>
      <c r="DUB634" s="8"/>
      <c r="DUC634" s="8"/>
      <c r="DUD634" s="8"/>
      <c r="DUE634" s="8"/>
      <c r="DUF634" s="8"/>
      <c r="DUG634" s="8"/>
      <c r="DUH634" s="8"/>
      <c r="DUI634" s="8"/>
      <c r="DUJ634" s="8"/>
      <c r="DUK634" s="8"/>
      <c r="DUL634" s="8"/>
      <c r="DUM634" s="8"/>
      <c r="DUN634" s="8"/>
      <c r="DUO634" s="8"/>
      <c r="DUP634" s="8"/>
      <c r="DUQ634" s="8"/>
      <c r="DUR634" s="8"/>
      <c r="DUS634" s="8"/>
      <c r="DUT634" s="8"/>
      <c r="DUU634" s="8"/>
      <c r="DUV634" s="8"/>
      <c r="DUW634" s="8"/>
      <c r="DUX634" s="8"/>
      <c r="DUY634" s="8"/>
      <c r="DUZ634" s="8"/>
      <c r="DVA634" s="8"/>
      <c r="DVB634" s="8"/>
      <c r="DVC634" s="8"/>
      <c r="DVD634" s="8"/>
      <c r="DVE634" s="8"/>
      <c r="DVF634" s="8"/>
      <c r="DVG634" s="8"/>
      <c r="DVH634" s="8"/>
      <c r="DVI634" s="8"/>
      <c r="DVJ634" s="8"/>
      <c r="DVK634" s="8"/>
      <c r="DVL634" s="8"/>
      <c r="DVM634" s="8"/>
      <c r="DVN634" s="8"/>
      <c r="DVO634" s="8"/>
      <c r="DVP634" s="8"/>
      <c r="DVQ634" s="8"/>
      <c r="DVR634" s="8"/>
      <c r="DVS634" s="8"/>
      <c r="DVT634" s="8"/>
      <c r="DVU634" s="8"/>
      <c r="DVV634" s="8"/>
      <c r="DVW634" s="8"/>
      <c r="DVX634" s="8"/>
      <c r="DVY634" s="8"/>
      <c r="DVZ634" s="8"/>
      <c r="DWA634" s="8"/>
      <c r="DWB634" s="8"/>
      <c r="DWC634" s="8"/>
      <c r="DWD634" s="8"/>
      <c r="DWE634" s="8"/>
      <c r="DWF634" s="8"/>
      <c r="DWG634" s="8"/>
      <c r="DWH634" s="8"/>
      <c r="DWI634" s="8"/>
      <c r="DWJ634" s="8"/>
      <c r="DWK634" s="8"/>
      <c r="DWL634" s="8"/>
      <c r="DWM634" s="8"/>
      <c r="DWN634" s="8"/>
      <c r="DWO634" s="8"/>
      <c r="DWP634" s="8"/>
      <c r="DWQ634" s="8"/>
      <c r="DWR634" s="8"/>
      <c r="DWS634" s="8"/>
      <c r="DWT634" s="8"/>
      <c r="DWU634" s="8"/>
      <c r="DWV634" s="8"/>
      <c r="DWW634" s="8"/>
      <c r="DWX634" s="8"/>
      <c r="DWY634" s="8"/>
      <c r="DWZ634" s="8"/>
      <c r="DXA634" s="8"/>
      <c r="DXB634" s="8"/>
      <c r="DXC634" s="8"/>
      <c r="DXD634" s="8"/>
      <c r="DXE634" s="8"/>
      <c r="DXF634" s="8"/>
      <c r="DXG634" s="8"/>
      <c r="DXH634" s="8"/>
      <c r="DXI634" s="8"/>
      <c r="DXJ634" s="8"/>
      <c r="DXK634" s="8"/>
      <c r="DXL634" s="8"/>
      <c r="DXM634" s="8"/>
      <c r="DXN634" s="8"/>
      <c r="DXO634" s="8"/>
      <c r="DXP634" s="8"/>
      <c r="DXQ634" s="8"/>
      <c r="DXR634" s="8"/>
      <c r="DXS634" s="8"/>
      <c r="DXT634" s="8"/>
      <c r="DXU634" s="8"/>
      <c r="DXV634" s="8"/>
      <c r="DXW634" s="8"/>
      <c r="DXX634" s="8"/>
      <c r="DXY634" s="8"/>
      <c r="DXZ634" s="8"/>
      <c r="DYA634" s="8"/>
      <c r="DYB634" s="8"/>
      <c r="DYC634" s="8"/>
      <c r="DYD634" s="8"/>
      <c r="DYE634" s="8"/>
      <c r="DYF634" s="8"/>
      <c r="DYG634" s="8"/>
      <c r="DYH634" s="8"/>
      <c r="DYI634" s="8"/>
      <c r="DYJ634" s="8"/>
      <c r="DYK634" s="8"/>
      <c r="DYL634" s="8"/>
      <c r="DYM634" s="8"/>
      <c r="DYN634" s="8"/>
      <c r="DYO634" s="8"/>
      <c r="DYP634" s="8"/>
      <c r="DYQ634" s="8"/>
      <c r="DYR634" s="8"/>
      <c r="DYS634" s="8"/>
      <c r="DYT634" s="8"/>
      <c r="DYU634" s="8"/>
      <c r="DYV634" s="8"/>
      <c r="DYW634" s="8"/>
      <c r="DYX634" s="8"/>
      <c r="DYY634" s="8"/>
      <c r="DYZ634" s="8"/>
      <c r="DZA634" s="8"/>
      <c r="DZB634" s="8"/>
      <c r="DZC634" s="8"/>
      <c r="DZD634" s="8"/>
      <c r="DZE634" s="8"/>
      <c r="DZF634" s="8"/>
      <c r="DZG634" s="8"/>
      <c r="DZH634" s="8"/>
      <c r="DZI634" s="8"/>
      <c r="DZJ634" s="8"/>
      <c r="DZK634" s="8"/>
      <c r="DZL634" s="8"/>
      <c r="DZM634" s="8"/>
      <c r="DZN634" s="8"/>
      <c r="DZO634" s="8"/>
      <c r="DZP634" s="8"/>
      <c r="DZQ634" s="8"/>
      <c r="DZR634" s="8"/>
      <c r="DZS634" s="8"/>
      <c r="DZT634" s="8"/>
      <c r="DZU634" s="8"/>
      <c r="DZV634" s="8"/>
      <c r="DZW634" s="8"/>
      <c r="DZX634" s="8"/>
      <c r="DZY634" s="8"/>
      <c r="DZZ634" s="8"/>
      <c r="EAA634" s="8"/>
      <c r="EAB634" s="8"/>
      <c r="EAC634" s="8"/>
      <c r="EAD634" s="8"/>
      <c r="EAE634" s="8"/>
      <c r="EAF634" s="8"/>
      <c r="EAG634" s="8"/>
      <c r="EAH634" s="8"/>
      <c r="EAI634" s="8"/>
      <c r="EAJ634" s="8"/>
      <c r="EAK634" s="8"/>
      <c r="EAL634" s="8"/>
      <c r="EAM634" s="8"/>
      <c r="EAN634" s="8"/>
      <c r="EAO634" s="8"/>
      <c r="EAP634" s="8"/>
      <c r="EAQ634" s="8"/>
      <c r="EAR634" s="8"/>
      <c r="EAS634" s="8"/>
      <c r="EAT634" s="8"/>
      <c r="EAU634" s="8"/>
      <c r="EAV634" s="8"/>
      <c r="EAW634" s="8"/>
      <c r="EAX634" s="8"/>
      <c r="EAY634" s="8"/>
      <c r="EAZ634" s="8"/>
      <c r="EBA634" s="8"/>
      <c r="EBB634" s="8"/>
      <c r="EBC634" s="8"/>
      <c r="EBD634" s="8"/>
      <c r="EBE634" s="8"/>
      <c r="EBF634" s="8"/>
      <c r="EBG634" s="8"/>
      <c r="EBH634" s="8"/>
      <c r="EBI634" s="8"/>
      <c r="EBJ634" s="8"/>
      <c r="EBK634" s="8"/>
      <c r="EBL634" s="8"/>
      <c r="EBM634" s="8"/>
      <c r="EBN634" s="8"/>
      <c r="EBO634" s="8"/>
      <c r="EBP634" s="8"/>
      <c r="EBQ634" s="8"/>
      <c r="EBR634" s="8"/>
      <c r="EBS634" s="8"/>
      <c r="EBT634" s="8"/>
      <c r="EBU634" s="8"/>
      <c r="EBV634" s="8"/>
      <c r="EBW634" s="8"/>
      <c r="EBX634" s="8"/>
      <c r="EBY634" s="8"/>
      <c r="EBZ634" s="8"/>
      <c r="ECA634" s="8"/>
      <c r="ECB634" s="8"/>
      <c r="ECC634" s="8"/>
      <c r="ECD634" s="8"/>
      <c r="ECE634" s="8"/>
      <c r="ECF634" s="8"/>
      <c r="ECG634" s="8"/>
      <c r="ECH634" s="8"/>
      <c r="ECI634" s="8"/>
      <c r="ECJ634" s="8"/>
      <c r="ECK634" s="8"/>
      <c r="ECL634" s="8"/>
      <c r="ECM634" s="8"/>
      <c r="ECN634" s="8"/>
      <c r="ECO634" s="8"/>
      <c r="ECP634" s="8"/>
      <c r="ECQ634" s="8"/>
      <c r="ECR634" s="8"/>
      <c r="ECS634" s="8"/>
      <c r="ECT634" s="8"/>
      <c r="ECU634" s="8"/>
      <c r="ECV634" s="8"/>
      <c r="ECW634" s="8"/>
      <c r="ECX634" s="8"/>
      <c r="ECY634" s="8"/>
      <c r="ECZ634" s="8"/>
      <c r="EDA634" s="8"/>
      <c r="EDB634" s="8"/>
      <c r="EDC634" s="8"/>
      <c r="EDD634" s="8"/>
      <c r="EDE634" s="8"/>
      <c r="EDF634" s="8"/>
      <c r="EDG634" s="8"/>
      <c r="EDH634" s="8"/>
      <c r="EDI634" s="8"/>
      <c r="EDJ634" s="8"/>
      <c r="EDK634" s="8"/>
      <c r="EDL634" s="8"/>
      <c r="EDM634" s="8"/>
      <c r="EDN634" s="8"/>
      <c r="EDO634" s="8"/>
      <c r="EDP634" s="8"/>
      <c r="EDQ634" s="8"/>
      <c r="EDR634" s="8"/>
      <c r="EDS634" s="8"/>
      <c r="EDT634" s="8"/>
      <c r="EDU634" s="8"/>
      <c r="EDV634" s="8"/>
      <c r="EDW634" s="8"/>
      <c r="EDX634" s="8"/>
      <c r="EDY634" s="8"/>
      <c r="EDZ634" s="8"/>
      <c r="EEA634" s="8"/>
      <c r="EEB634" s="8"/>
      <c r="EEC634" s="8"/>
      <c r="EED634" s="8"/>
      <c r="EEE634" s="8"/>
      <c r="EEF634" s="8"/>
      <c r="EEG634" s="8"/>
      <c r="EEH634" s="8"/>
      <c r="EEI634" s="8"/>
      <c r="EEJ634" s="8"/>
      <c r="EEK634" s="8"/>
      <c r="EEL634" s="8"/>
      <c r="EEM634" s="8"/>
      <c r="EEN634" s="8"/>
      <c r="EEO634" s="8"/>
      <c r="EEP634" s="8"/>
      <c r="EEQ634" s="8"/>
      <c r="EER634" s="8"/>
      <c r="EES634" s="8"/>
      <c r="EET634" s="8"/>
      <c r="EEU634" s="8"/>
      <c r="EEV634" s="8"/>
      <c r="EEW634" s="8"/>
      <c r="EEX634" s="8"/>
      <c r="EEY634" s="8"/>
      <c r="EEZ634" s="8"/>
      <c r="EFA634" s="8"/>
      <c r="EFB634" s="8"/>
      <c r="EFC634" s="8"/>
      <c r="EFD634" s="8"/>
      <c r="EFE634" s="8"/>
      <c r="EFF634" s="8"/>
      <c r="EFG634" s="8"/>
      <c r="EFH634" s="8"/>
      <c r="EFI634" s="8"/>
      <c r="EFJ634" s="8"/>
      <c r="EFK634" s="8"/>
      <c r="EFL634" s="8"/>
      <c r="EFM634" s="8"/>
      <c r="EFN634" s="8"/>
      <c r="EFO634" s="8"/>
      <c r="EFP634" s="8"/>
      <c r="EFQ634" s="8"/>
      <c r="EFR634" s="8"/>
      <c r="EFS634" s="8"/>
      <c r="EFT634" s="8"/>
      <c r="EFU634" s="8"/>
      <c r="EFV634" s="8"/>
      <c r="EFW634" s="8"/>
      <c r="EFX634" s="8"/>
      <c r="EFY634" s="8"/>
      <c r="EFZ634" s="8"/>
      <c r="EGA634" s="8"/>
      <c r="EGB634" s="8"/>
      <c r="EGC634" s="8"/>
      <c r="EGD634" s="8"/>
      <c r="EGE634" s="8"/>
      <c r="EGF634" s="8"/>
      <c r="EGG634" s="8"/>
      <c r="EGH634" s="8"/>
      <c r="EGI634" s="8"/>
      <c r="EGJ634" s="8"/>
      <c r="EGK634" s="8"/>
      <c r="EGL634" s="8"/>
      <c r="EGM634" s="8"/>
      <c r="EGN634" s="8"/>
      <c r="EGO634" s="8"/>
      <c r="EGP634" s="8"/>
      <c r="EGQ634" s="8"/>
      <c r="EGR634" s="8"/>
      <c r="EGS634" s="8"/>
      <c r="EGT634" s="8"/>
      <c r="EGU634" s="8"/>
      <c r="EGV634" s="8"/>
      <c r="EGW634" s="8"/>
      <c r="EGX634" s="8"/>
      <c r="EGY634" s="8"/>
      <c r="EGZ634" s="8"/>
      <c r="EHA634" s="8"/>
      <c r="EHB634" s="8"/>
      <c r="EHC634" s="8"/>
      <c r="EHD634" s="8"/>
      <c r="EHE634" s="8"/>
      <c r="EHF634" s="8"/>
      <c r="EHG634" s="8"/>
      <c r="EHH634" s="8"/>
      <c r="EHI634" s="8"/>
      <c r="EHJ634" s="8"/>
      <c r="EHK634" s="8"/>
      <c r="EHL634" s="8"/>
      <c r="EHM634" s="8"/>
      <c r="EHN634" s="8"/>
      <c r="EHO634" s="8"/>
      <c r="EHP634" s="8"/>
      <c r="EHQ634" s="8"/>
      <c r="EHR634" s="8"/>
      <c r="EHS634" s="8"/>
      <c r="EHT634" s="8"/>
      <c r="EHU634" s="8"/>
      <c r="EHV634" s="8"/>
      <c r="EHW634" s="8"/>
      <c r="EHX634" s="8"/>
      <c r="EHY634" s="8"/>
      <c r="EHZ634" s="8"/>
      <c r="EIA634" s="8"/>
      <c r="EIB634" s="8"/>
      <c r="EIC634" s="8"/>
      <c r="EID634" s="8"/>
      <c r="EIE634" s="8"/>
      <c r="EIF634" s="8"/>
      <c r="EIG634" s="8"/>
      <c r="EIH634" s="8"/>
      <c r="EII634" s="8"/>
      <c r="EIJ634" s="8"/>
      <c r="EIK634" s="8"/>
      <c r="EIL634" s="8"/>
      <c r="EIM634" s="8"/>
      <c r="EIN634" s="8"/>
      <c r="EIO634" s="8"/>
      <c r="EIP634" s="8"/>
      <c r="EIQ634" s="8"/>
      <c r="EIR634" s="8"/>
      <c r="EIS634" s="8"/>
      <c r="EIT634" s="8"/>
      <c r="EIU634" s="8"/>
      <c r="EIV634" s="8"/>
      <c r="EIW634" s="8"/>
      <c r="EIX634" s="8"/>
      <c r="EIY634" s="8"/>
      <c r="EIZ634" s="8"/>
      <c r="EJA634" s="8"/>
      <c r="EJB634" s="8"/>
      <c r="EJC634" s="8"/>
      <c r="EJD634" s="8"/>
      <c r="EJE634" s="8"/>
      <c r="EJF634" s="8"/>
      <c r="EJG634" s="8"/>
      <c r="EJH634" s="8"/>
      <c r="EJI634" s="8"/>
      <c r="EJJ634" s="8"/>
      <c r="EJK634" s="8"/>
      <c r="EJL634" s="8"/>
      <c r="EJM634" s="8"/>
      <c r="EJN634" s="8"/>
      <c r="EJO634" s="8"/>
      <c r="EJP634" s="8"/>
      <c r="EJQ634" s="8"/>
      <c r="EJR634" s="8"/>
      <c r="EJS634" s="8"/>
      <c r="EJT634" s="8"/>
      <c r="EJU634" s="8"/>
      <c r="EJV634" s="8"/>
      <c r="EJW634" s="8"/>
      <c r="EJX634" s="8"/>
      <c r="EJY634" s="8"/>
      <c r="EJZ634" s="8"/>
      <c r="EKA634" s="8"/>
      <c r="EKB634" s="8"/>
      <c r="EKC634" s="8"/>
      <c r="EKD634" s="8"/>
      <c r="EKE634" s="8"/>
      <c r="EKF634" s="8"/>
      <c r="EKG634" s="8"/>
      <c r="EKH634" s="8"/>
      <c r="EKI634" s="8"/>
      <c r="EKJ634" s="8"/>
      <c r="EKK634" s="8"/>
      <c r="EKL634" s="8"/>
      <c r="EKM634" s="8"/>
      <c r="EKN634" s="8"/>
      <c r="EKO634" s="8"/>
      <c r="EKP634" s="8"/>
      <c r="EKQ634" s="8"/>
      <c r="EKR634" s="8"/>
      <c r="EKS634" s="8"/>
      <c r="EKT634" s="8"/>
      <c r="EKU634" s="8"/>
      <c r="EKV634" s="8"/>
      <c r="EKW634" s="8"/>
      <c r="EKX634" s="8"/>
      <c r="EKY634" s="8"/>
      <c r="EKZ634" s="8"/>
      <c r="ELA634" s="8"/>
      <c r="ELB634" s="8"/>
      <c r="ELC634" s="8"/>
      <c r="ELD634" s="8"/>
      <c r="ELE634" s="8"/>
      <c r="ELF634" s="8"/>
      <c r="ELG634" s="8"/>
      <c r="ELH634" s="8"/>
      <c r="ELI634" s="8"/>
      <c r="ELJ634" s="8"/>
      <c r="ELK634" s="8"/>
      <c r="ELL634" s="8"/>
      <c r="ELM634" s="8"/>
      <c r="ELN634" s="8"/>
      <c r="ELO634" s="8"/>
      <c r="ELP634" s="8"/>
      <c r="ELQ634" s="8"/>
      <c r="ELR634" s="8"/>
      <c r="ELS634" s="8"/>
      <c r="ELT634" s="8"/>
      <c r="ELU634" s="8"/>
      <c r="ELV634" s="8"/>
      <c r="ELW634" s="8"/>
      <c r="ELX634" s="8"/>
      <c r="ELY634" s="8"/>
      <c r="ELZ634" s="8"/>
      <c r="EMA634" s="8"/>
      <c r="EMB634" s="8"/>
      <c r="EMC634" s="8"/>
      <c r="EMD634" s="8"/>
      <c r="EME634" s="8"/>
      <c r="EMF634" s="8"/>
      <c r="EMG634" s="8"/>
      <c r="EMH634" s="8"/>
      <c r="EMI634" s="8"/>
      <c r="EMJ634" s="8"/>
      <c r="EMK634" s="8"/>
      <c r="EML634" s="8"/>
      <c r="EMM634" s="8"/>
      <c r="EMN634" s="8"/>
      <c r="EMO634" s="8"/>
      <c r="EMP634" s="8"/>
      <c r="EMQ634" s="8"/>
      <c r="EMR634" s="8"/>
      <c r="EMS634" s="8"/>
      <c r="EMT634" s="8"/>
      <c r="EMU634" s="8"/>
      <c r="EMV634" s="8"/>
      <c r="EMW634" s="8"/>
      <c r="EMX634" s="8"/>
      <c r="EMY634" s="8"/>
      <c r="EMZ634" s="8"/>
      <c r="ENA634" s="8"/>
      <c r="ENB634" s="8"/>
      <c r="ENC634" s="8"/>
      <c r="END634" s="8"/>
      <c r="ENE634" s="8"/>
      <c r="ENF634" s="8"/>
      <c r="ENG634" s="8"/>
      <c r="ENH634" s="8"/>
      <c r="ENI634" s="8"/>
      <c r="ENJ634" s="8"/>
      <c r="ENK634" s="8"/>
      <c r="ENL634" s="8"/>
      <c r="ENM634" s="8"/>
      <c r="ENN634" s="8"/>
      <c r="ENO634" s="8"/>
      <c r="ENP634" s="8"/>
      <c r="ENQ634" s="8"/>
      <c r="ENR634" s="8"/>
      <c r="ENS634" s="8"/>
      <c r="ENT634" s="8"/>
      <c r="ENU634" s="8"/>
      <c r="ENV634" s="8"/>
      <c r="ENW634" s="8"/>
      <c r="ENX634" s="8"/>
      <c r="ENY634" s="8"/>
      <c r="ENZ634" s="8"/>
      <c r="EOA634" s="8"/>
      <c r="EOB634" s="8"/>
      <c r="EOC634" s="8"/>
      <c r="EOD634" s="8"/>
      <c r="EOE634" s="8"/>
      <c r="EOF634" s="8"/>
      <c r="EOG634" s="8"/>
      <c r="EOH634" s="8"/>
      <c r="EOI634" s="8"/>
      <c r="EOJ634" s="8"/>
      <c r="EOK634" s="8"/>
      <c r="EOL634" s="8"/>
      <c r="EOM634" s="8"/>
      <c r="EON634" s="8"/>
      <c r="EOO634" s="8"/>
      <c r="EOP634" s="8"/>
      <c r="EOQ634" s="8"/>
      <c r="EOR634" s="8"/>
      <c r="EOS634" s="8"/>
      <c r="EOT634" s="8"/>
      <c r="EOU634" s="8"/>
      <c r="EOV634" s="8"/>
      <c r="EOW634" s="8"/>
      <c r="EOX634" s="8"/>
      <c r="EOY634" s="8"/>
      <c r="EOZ634" s="8"/>
      <c r="EPA634" s="8"/>
      <c r="EPB634" s="8"/>
      <c r="EPC634" s="8"/>
      <c r="EPD634" s="8"/>
      <c r="EPE634" s="8"/>
      <c r="EPF634" s="8"/>
      <c r="EPG634" s="8"/>
      <c r="EPH634" s="8"/>
      <c r="EPI634" s="8"/>
      <c r="EPJ634" s="8"/>
      <c r="EPK634" s="8"/>
      <c r="EPL634" s="8"/>
      <c r="EPM634" s="8"/>
      <c r="EPN634" s="8"/>
      <c r="EPO634" s="8"/>
      <c r="EPP634" s="8"/>
      <c r="EPQ634" s="8"/>
      <c r="EPR634" s="8"/>
      <c r="EPS634" s="8"/>
      <c r="EPT634" s="8"/>
      <c r="EPU634" s="8"/>
      <c r="EPV634" s="8"/>
      <c r="EPW634" s="8"/>
      <c r="EPX634" s="8"/>
      <c r="EPY634" s="8"/>
      <c r="EPZ634" s="8"/>
      <c r="EQA634" s="8"/>
      <c r="EQB634" s="8"/>
      <c r="EQC634" s="8"/>
      <c r="EQD634" s="8"/>
      <c r="EQE634" s="8"/>
      <c r="EQF634" s="8"/>
      <c r="EQG634" s="8"/>
      <c r="EQH634" s="8"/>
      <c r="EQI634" s="8"/>
      <c r="EQJ634" s="8"/>
      <c r="EQK634" s="8"/>
      <c r="EQL634" s="8"/>
      <c r="EQM634" s="8"/>
      <c r="EQN634" s="8"/>
      <c r="EQO634" s="8"/>
      <c r="EQP634" s="8"/>
      <c r="EQQ634" s="8"/>
      <c r="EQR634" s="8"/>
      <c r="EQS634" s="8"/>
      <c r="EQT634" s="8"/>
      <c r="EQU634" s="8"/>
      <c r="EQV634" s="8"/>
      <c r="EQW634" s="8"/>
      <c r="EQX634" s="8"/>
      <c r="EQY634" s="8"/>
      <c r="EQZ634" s="8"/>
      <c r="ERA634" s="8"/>
      <c r="ERB634" s="8"/>
      <c r="ERC634" s="8"/>
      <c r="ERD634" s="8"/>
      <c r="ERE634" s="8"/>
      <c r="ERF634" s="8"/>
      <c r="ERG634" s="8"/>
      <c r="ERH634" s="8"/>
      <c r="ERI634" s="8"/>
      <c r="ERJ634" s="8"/>
      <c r="ERK634" s="8"/>
      <c r="ERL634" s="8"/>
      <c r="ERM634" s="8"/>
      <c r="ERN634" s="8"/>
      <c r="ERO634" s="8"/>
      <c r="ERP634" s="8"/>
      <c r="ERQ634" s="8"/>
      <c r="ERR634" s="8"/>
      <c r="ERS634" s="8"/>
      <c r="ERT634" s="8"/>
      <c r="ERU634" s="8"/>
      <c r="ERV634" s="8"/>
      <c r="ERW634" s="8"/>
      <c r="ERX634" s="8"/>
      <c r="ERY634" s="8"/>
      <c r="ERZ634" s="8"/>
      <c r="ESA634" s="8"/>
      <c r="ESB634" s="8"/>
      <c r="ESC634" s="8"/>
      <c r="ESD634" s="8"/>
      <c r="ESE634" s="8"/>
      <c r="ESF634" s="8"/>
      <c r="ESG634" s="8"/>
      <c r="ESH634" s="8"/>
      <c r="ESI634" s="8"/>
      <c r="ESJ634" s="8"/>
      <c r="ESK634" s="8"/>
      <c r="ESL634" s="8"/>
      <c r="ESM634" s="8"/>
      <c r="ESN634" s="8"/>
      <c r="ESO634" s="8"/>
      <c r="ESP634" s="8"/>
      <c r="ESQ634" s="8"/>
      <c r="ESR634" s="8"/>
      <c r="ESS634" s="8"/>
      <c r="EST634" s="8"/>
      <c r="ESU634" s="8"/>
      <c r="ESV634" s="8"/>
      <c r="ESW634" s="8"/>
      <c r="ESX634" s="8"/>
      <c r="ESY634" s="8"/>
      <c r="ESZ634" s="8"/>
      <c r="ETA634" s="8"/>
      <c r="ETB634" s="8"/>
      <c r="ETC634" s="8"/>
      <c r="ETD634" s="8"/>
      <c r="ETE634" s="8"/>
      <c r="ETF634" s="8"/>
      <c r="ETG634" s="8"/>
      <c r="ETH634" s="8"/>
      <c r="ETI634" s="8"/>
      <c r="ETJ634" s="8"/>
      <c r="ETK634" s="8"/>
      <c r="ETL634" s="8"/>
      <c r="ETM634" s="8"/>
      <c r="ETN634" s="8"/>
      <c r="ETO634" s="8"/>
      <c r="ETP634" s="8"/>
      <c r="ETQ634" s="8"/>
      <c r="ETR634" s="8"/>
      <c r="ETS634" s="8"/>
      <c r="ETT634" s="8"/>
      <c r="ETU634" s="8"/>
      <c r="ETV634" s="8"/>
      <c r="ETW634" s="8"/>
      <c r="ETX634" s="8"/>
      <c r="ETY634" s="8"/>
      <c r="ETZ634" s="8"/>
      <c r="EUA634" s="8"/>
      <c r="EUB634" s="8"/>
      <c r="EUC634" s="8"/>
      <c r="EUD634" s="8"/>
      <c r="EUE634" s="8"/>
      <c r="EUF634" s="8"/>
      <c r="EUG634" s="8"/>
      <c r="EUH634" s="8"/>
      <c r="EUI634" s="8"/>
      <c r="EUJ634" s="8"/>
      <c r="EUK634" s="8"/>
      <c r="EUL634" s="8"/>
      <c r="EUM634" s="8"/>
      <c r="EUN634" s="8"/>
      <c r="EUO634" s="8"/>
      <c r="EUP634" s="8"/>
      <c r="EUQ634" s="8"/>
      <c r="EUR634" s="8"/>
      <c r="EUS634" s="8"/>
      <c r="EUT634" s="8"/>
      <c r="EUU634" s="8"/>
      <c r="EUV634" s="8"/>
      <c r="EUW634" s="8"/>
      <c r="EUX634" s="8"/>
      <c r="EUY634" s="8"/>
      <c r="EUZ634" s="8"/>
      <c r="EVA634" s="8"/>
      <c r="EVB634" s="8"/>
      <c r="EVC634" s="8"/>
      <c r="EVD634" s="8"/>
      <c r="EVE634" s="8"/>
      <c r="EVF634" s="8"/>
      <c r="EVG634" s="8"/>
      <c r="EVH634" s="8"/>
      <c r="EVI634" s="8"/>
      <c r="EVJ634" s="8"/>
      <c r="EVK634" s="8"/>
      <c r="EVL634" s="8"/>
      <c r="EVM634" s="8"/>
      <c r="EVN634" s="8"/>
      <c r="EVO634" s="8"/>
      <c r="EVP634" s="8"/>
      <c r="EVQ634" s="8"/>
      <c r="EVR634" s="8"/>
      <c r="EVS634" s="8"/>
      <c r="EVT634" s="8"/>
      <c r="EVU634" s="8"/>
      <c r="EVV634" s="8"/>
      <c r="EVW634" s="8"/>
      <c r="EVX634" s="8"/>
      <c r="EVY634" s="8"/>
      <c r="EVZ634" s="8"/>
      <c r="EWA634" s="8"/>
      <c r="EWB634" s="8"/>
      <c r="EWC634" s="8"/>
      <c r="EWD634" s="8"/>
      <c r="EWE634" s="8"/>
      <c r="EWF634" s="8"/>
      <c r="EWG634" s="8"/>
      <c r="EWH634" s="8"/>
      <c r="EWI634" s="8"/>
      <c r="EWJ634" s="8"/>
      <c r="EWK634" s="8"/>
      <c r="EWL634" s="8"/>
      <c r="EWM634" s="8"/>
      <c r="EWN634" s="8"/>
      <c r="EWO634" s="8"/>
      <c r="EWP634" s="8"/>
      <c r="EWQ634" s="8"/>
      <c r="EWR634" s="8"/>
      <c r="EWS634" s="8"/>
      <c r="EWT634" s="8"/>
      <c r="EWU634" s="8"/>
      <c r="EWV634" s="8"/>
      <c r="EWW634" s="8"/>
      <c r="EWX634" s="8"/>
      <c r="EWY634" s="8"/>
      <c r="EWZ634" s="8"/>
      <c r="EXA634" s="8"/>
      <c r="EXB634" s="8"/>
      <c r="EXC634" s="8"/>
      <c r="EXD634" s="8"/>
      <c r="EXE634" s="8"/>
      <c r="EXF634" s="8"/>
      <c r="EXG634" s="8"/>
      <c r="EXH634" s="8"/>
      <c r="EXI634" s="8"/>
      <c r="EXJ634" s="8"/>
      <c r="EXK634" s="8"/>
      <c r="EXL634" s="8"/>
      <c r="EXM634" s="8"/>
      <c r="EXN634" s="8"/>
      <c r="EXO634" s="8"/>
      <c r="EXP634" s="8"/>
      <c r="EXQ634" s="8"/>
      <c r="EXR634" s="8"/>
      <c r="EXS634" s="8"/>
      <c r="EXT634" s="8"/>
      <c r="EXU634" s="8"/>
      <c r="EXV634" s="8"/>
      <c r="EXW634" s="8"/>
      <c r="EXX634" s="8"/>
      <c r="EXY634" s="8"/>
      <c r="EXZ634" s="8"/>
      <c r="EYA634" s="8"/>
      <c r="EYB634" s="8"/>
      <c r="EYC634" s="8"/>
      <c r="EYD634" s="8"/>
      <c r="EYE634" s="8"/>
      <c r="EYF634" s="8"/>
      <c r="EYG634" s="8"/>
      <c r="EYH634" s="8"/>
      <c r="EYI634" s="8"/>
      <c r="EYJ634" s="8"/>
      <c r="EYK634" s="8"/>
      <c r="EYL634" s="8"/>
      <c r="EYM634" s="8"/>
      <c r="EYN634" s="8"/>
      <c r="EYO634" s="8"/>
      <c r="EYP634" s="8"/>
      <c r="EYQ634" s="8"/>
      <c r="EYR634" s="8"/>
      <c r="EYS634" s="8"/>
      <c r="EYT634" s="8"/>
      <c r="EYU634" s="8"/>
      <c r="EYV634" s="8"/>
      <c r="EYW634" s="8"/>
      <c r="EYX634" s="8"/>
      <c r="EYY634" s="8"/>
      <c r="EYZ634" s="8"/>
      <c r="EZA634" s="8"/>
      <c r="EZB634" s="8"/>
      <c r="EZC634" s="8"/>
      <c r="EZD634" s="8"/>
      <c r="EZE634" s="8"/>
      <c r="EZF634" s="8"/>
      <c r="EZG634" s="8"/>
      <c r="EZH634" s="8"/>
      <c r="EZI634" s="8"/>
      <c r="EZJ634" s="8"/>
      <c r="EZK634" s="8"/>
      <c r="EZL634" s="8"/>
      <c r="EZM634" s="8"/>
      <c r="EZN634" s="8"/>
      <c r="EZO634" s="8"/>
      <c r="EZP634" s="8"/>
      <c r="EZQ634" s="8"/>
      <c r="EZR634" s="8"/>
      <c r="EZS634" s="8"/>
      <c r="EZT634" s="8"/>
      <c r="EZU634" s="8"/>
      <c r="EZV634" s="8"/>
      <c r="EZW634" s="8"/>
      <c r="EZX634" s="8"/>
      <c r="EZY634" s="8"/>
      <c r="EZZ634" s="8"/>
      <c r="FAA634" s="8"/>
      <c r="FAB634" s="8"/>
      <c r="FAC634" s="8"/>
      <c r="FAD634" s="8"/>
      <c r="FAE634" s="8"/>
      <c r="FAF634" s="8"/>
      <c r="FAG634" s="8"/>
      <c r="FAH634" s="8"/>
      <c r="FAI634" s="8"/>
      <c r="FAJ634" s="8"/>
      <c r="FAK634" s="8"/>
      <c r="FAL634" s="8"/>
      <c r="FAM634" s="8"/>
      <c r="FAN634" s="8"/>
      <c r="FAO634" s="8"/>
      <c r="FAP634" s="8"/>
      <c r="FAQ634" s="8"/>
      <c r="FAR634" s="8"/>
      <c r="FAS634" s="8"/>
      <c r="FAT634" s="8"/>
      <c r="FAU634" s="8"/>
      <c r="FAV634" s="8"/>
      <c r="FAW634" s="8"/>
      <c r="FAX634" s="8"/>
      <c r="FAY634" s="8"/>
      <c r="FAZ634" s="8"/>
      <c r="FBA634" s="8"/>
      <c r="FBB634" s="8"/>
      <c r="FBC634" s="8"/>
      <c r="FBD634" s="8"/>
      <c r="FBE634" s="8"/>
      <c r="FBF634" s="8"/>
      <c r="FBG634" s="8"/>
      <c r="FBH634" s="8"/>
      <c r="FBI634" s="8"/>
      <c r="FBJ634" s="8"/>
      <c r="FBK634" s="8"/>
      <c r="FBL634" s="8"/>
      <c r="FBM634" s="8"/>
      <c r="FBN634" s="8"/>
      <c r="FBO634" s="8"/>
      <c r="FBP634" s="8"/>
      <c r="FBQ634" s="8"/>
      <c r="FBR634" s="8"/>
      <c r="FBS634" s="8"/>
      <c r="FBT634" s="8"/>
      <c r="FBU634" s="8"/>
      <c r="FBV634" s="8"/>
      <c r="FBW634" s="8"/>
      <c r="FBX634" s="8"/>
      <c r="FBY634" s="8"/>
      <c r="FBZ634" s="8"/>
      <c r="FCA634" s="8"/>
      <c r="FCB634" s="8"/>
      <c r="FCC634" s="8"/>
      <c r="FCD634" s="8"/>
      <c r="FCE634" s="8"/>
      <c r="FCF634" s="8"/>
      <c r="FCG634" s="8"/>
      <c r="FCH634" s="8"/>
      <c r="FCI634" s="8"/>
      <c r="FCJ634" s="8"/>
      <c r="FCK634" s="8"/>
      <c r="FCL634" s="8"/>
      <c r="FCM634" s="8"/>
      <c r="FCN634" s="8"/>
      <c r="FCO634" s="8"/>
      <c r="FCP634" s="8"/>
      <c r="FCQ634" s="8"/>
      <c r="FCR634" s="8"/>
      <c r="FCS634" s="8"/>
      <c r="FCT634" s="8"/>
      <c r="FCU634" s="8"/>
      <c r="FCV634" s="8"/>
      <c r="FCW634" s="8"/>
      <c r="FCX634" s="8"/>
      <c r="FCY634" s="8"/>
      <c r="FCZ634" s="8"/>
      <c r="FDA634" s="8"/>
      <c r="FDB634" s="8"/>
      <c r="FDC634" s="8"/>
      <c r="FDD634" s="8"/>
      <c r="FDE634" s="8"/>
      <c r="FDF634" s="8"/>
      <c r="FDG634" s="8"/>
      <c r="FDH634" s="8"/>
      <c r="FDI634" s="8"/>
      <c r="FDJ634" s="8"/>
      <c r="FDK634" s="8"/>
      <c r="FDL634" s="8"/>
      <c r="FDM634" s="8"/>
      <c r="FDN634" s="8"/>
      <c r="FDO634" s="8"/>
      <c r="FDP634" s="8"/>
      <c r="FDQ634" s="8"/>
      <c r="FDR634" s="8"/>
      <c r="FDS634" s="8"/>
      <c r="FDT634" s="8"/>
      <c r="FDU634" s="8"/>
      <c r="FDV634" s="8"/>
      <c r="FDW634" s="8"/>
      <c r="FDX634" s="8"/>
      <c r="FDY634" s="8"/>
      <c r="FDZ634" s="8"/>
      <c r="FEA634" s="8"/>
      <c r="FEB634" s="8"/>
      <c r="FEC634" s="8"/>
      <c r="FED634" s="8"/>
      <c r="FEE634" s="8"/>
      <c r="FEF634" s="8"/>
      <c r="FEG634" s="8"/>
      <c r="FEH634" s="8"/>
      <c r="FEI634" s="8"/>
      <c r="FEJ634" s="8"/>
      <c r="FEK634" s="8"/>
      <c r="FEL634" s="8"/>
      <c r="FEM634" s="8"/>
      <c r="FEN634" s="8"/>
      <c r="FEO634" s="8"/>
      <c r="FEP634" s="8"/>
      <c r="FEQ634" s="8"/>
      <c r="FER634" s="8"/>
      <c r="FES634" s="8"/>
      <c r="FET634" s="8"/>
      <c r="FEU634" s="8"/>
      <c r="FEV634" s="8"/>
      <c r="FEW634" s="8"/>
      <c r="FEX634" s="8"/>
      <c r="FEY634" s="8"/>
      <c r="FEZ634" s="8"/>
      <c r="FFA634" s="8"/>
      <c r="FFB634" s="8"/>
      <c r="FFC634" s="8"/>
      <c r="FFD634" s="8"/>
      <c r="FFE634" s="8"/>
      <c r="FFF634" s="8"/>
      <c r="FFG634" s="8"/>
      <c r="FFH634" s="8"/>
      <c r="FFI634" s="8"/>
      <c r="FFJ634" s="8"/>
      <c r="FFK634" s="8"/>
      <c r="FFL634" s="8"/>
      <c r="FFM634" s="8"/>
      <c r="FFN634" s="8"/>
      <c r="FFO634" s="8"/>
      <c r="FFP634" s="8"/>
      <c r="FFQ634" s="8"/>
      <c r="FFR634" s="8"/>
      <c r="FFS634" s="8"/>
      <c r="FFT634" s="8"/>
      <c r="FFU634" s="8"/>
      <c r="FFV634" s="8"/>
      <c r="FFW634" s="8"/>
      <c r="FFX634" s="8"/>
      <c r="FFY634" s="8"/>
      <c r="FFZ634" s="8"/>
      <c r="FGA634" s="8"/>
      <c r="FGB634" s="8"/>
      <c r="FGC634" s="8"/>
      <c r="FGD634" s="8"/>
      <c r="FGE634" s="8"/>
      <c r="FGF634" s="8"/>
      <c r="FGG634" s="8"/>
      <c r="FGH634" s="8"/>
      <c r="FGI634" s="8"/>
      <c r="FGJ634" s="8"/>
      <c r="FGK634" s="8"/>
      <c r="FGL634" s="8"/>
      <c r="FGM634" s="8"/>
      <c r="FGN634" s="8"/>
      <c r="FGO634" s="8"/>
      <c r="FGP634" s="8"/>
      <c r="FGQ634" s="8"/>
      <c r="FGR634" s="8"/>
      <c r="FGS634" s="8"/>
      <c r="FGT634" s="8"/>
      <c r="FGU634" s="8"/>
      <c r="FGV634" s="8"/>
      <c r="FGW634" s="8"/>
      <c r="FGX634" s="8"/>
      <c r="FGY634" s="8"/>
      <c r="FGZ634" s="8"/>
      <c r="FHA634" s="8"/>
      <c r="FHB634" s="8"/>
      <c r="FHC634" s="8"/>
      <c r="FHD634" s="8"/>
      <c r="FHE634" s="8"/>
      <c r="FHF634" s="8"/>
      <c r="FHG634" s="8"/>
      <c r="FHH634" s="8"/>
      <c r="FHI634" s="8"/>
      <c r="FHJ634" s="8"/>
      <c r="FHK634" s="8"/>
      <c r="FHL634" s="8"/>
      <c r="FHM634" s="8"/>
      <c r="FHN634" s="8"/>
      <c r="FHO634" s="8"/>
      <c r="FHP634" s="8"/>
      <c r="FHQ634" s="8"/>
      <c r="FHR634" s="8"/>
      <c r="FHS634" s="8"/>
      <c r="FHT634" s="8"/>
      <c r="FHU634" s="8"/>
      <c r="FHV634" s="8"/>
      <c r="FHW634" s="8"/>
      <c r="FHX634" s="8"/>
      <c r="FHY634" s="8"/>
      <c r="FHZ634" s="8"/>
      <c r="FIA634" s="8"/>
      <c r="FIB634" s="8"/>
      <c r="FIC634" s="8"/>
      <c r="FID634" s="8"/>
      <c r="FIE634" s="8"/>
      <c r="FIF634" s="8"/>
      <c r="FIG634" s="8"/>
      <c r="FIH634" s="8"/>
      <c r="FII634" s="8"/>
      <c r="FIJ634" s="8"/>
      <c r="FIK634" s="8"/>
      <c r="FIL634" s="8"/>
      <c r="FIM634" s="8"/>
      <c r="FIN634" s="8"/>
      <c r="FIO634" s="8"/>
      <c r="FIP634" s="8"/>
      <c r="FIQ634" s="8"/>
      <c r="FIR634" s="8"/>
      <c r="FIS634" s="8"/>
      <c r="FIT634" s="8"/>
      <c r="FIU634" s="8"/>
      <c r="FIV634" s="8"/>
      <c r="FIW634" s="8"/>
      <c r="FIX634" s="8"/>
      <c r="FIY634" s="8"/>
      <c r="FIZ634" s="8"/>
      <c r="FJA634" s="8"/>
      <c r="FJB634" s="8"/>
      <c r="FJC634" s="8"/>
      <c r="FJD634" s="8"/>
      <c r="FJE634" s="8"/>
      <c r="FJF634" s="8"/>
      <c r="FJG634" s="8"/>
      <c r="FJH634" s="8"/>
      <c r="FJI634" s="8"/>
      <c r="FJJ634" s="8"/>
      <c r="FJK634" s="8"/>
      <c r="FJL634" s="8"/>
      <c r="FJM634" s="8"/>
      <c r="FJN634" s="8"/>
      <c r="FJO634" s="8"/>
      <c r="FJP634" s="8"/>
      <c r="FJQ634" s="8"/>
      <c r="FJR634" s="8"/>
      <c r="FJS634" s="8"/>
      <c r="FJT634" s="8"/>
      <c r="FJU634" s="8"/>
      <c r="FJV634" s="8"/>
      <c r="FJW634" s="8"/>
      <c r="FJX634" s="8"/>
      <c r="FJY634" s="8"/>
      <c r="FJZ634" s="8"/>
      <c r="FKA634" s="8"/>
      <c r="FKB634" s="8"/>
      <c r="FKC634" s="8"/>
      <c r="FKD634" s="8"/>
      <c r="FKE634" s="8"/>
      <c r="FKF634" s="8"/>
      <c r="FKG634" s="8"/>
      <c r="FKH634" s="8"/>
      <c r="FKI634" s="8"/>
      <c r="FKJ634" s="8"/>
      <c r="FKK634" s="8"/>
      <c r="FKL634" s="8"/>
      <c r="FKM634" s="8"/>
      <c r="FKN634" s="8"/>
      <c r="FKO634" s="8"/>
      <c r="FKP634" s="8"/>
      <c r="FKQ634" s="8"/>
      <c r="FKR634" s="8"/>
      <c r="FKS634" s="8"/>
      <c r="FKT634" s="8"/>
      <c r="FKU634" s="8"/>
      <c r="FKV634" s="8"/>
      <c r="FKW634" s="8"/>
      <c r="FKX634" s="8"/>
      <c r="FKY634" s="8"/>
      <c r="FKZ634" s="8"/>
      <c r="FLA634" s="8"/>
      <c r="FLB634" s="8"/>
      <c r="FLC634" s="8"/>
      <c r="FLD634" s="8"/>
      <c r="FLE634" s="8"/>
      <c r="FLF634" s="8"/>
      <c r="FLG634" s="8"/>
      <c r="FLH634" s="8"/>
      <c r="FLI634" s="8"/>
      <c r="FLJ634" s="8"/>
      <c r="FLK634" s="8"/>
      <c r="FLL634" s="8"/>
      <c r="FLM634" s="8"/>
      <c r="FLN634" s="8"/>
      <c r="FLO634" s="8"/>
      <c r="FLP634" s="8"/>
      <c r="FLQ634" s="8"/>
      <c r="FLR634" s="8"/>
      <c r="FLS634" s="8"/>
      <c r="FLT634" s="8"/>
      <c r="FLU634" s="8"/>
      <c r="FLV634" s="8"/>
      <c r="FLW634" s="8"/>
      <c r="FLX634" s="8"/>
      <c r="FLY634" s="8"/>
      <c r="FLZ634" s="8"/>
      <c r="FMA634" s="8"/>
      <c r="FMB634" s="8"/>
      <c r="FMC634" s="8"/>
      <c r="FMD634" s="8"/>
      <c r="FME634" s="8"/>
      <c r="FMF634" s="8"/>
      <c r="FMG634" s="8"/>
      <c r="FMH634" s="8"/>
      <c r="FMI634" s="8"/>
      <c r="FMJ634" s="8"/>
      <c r="FMK634" s="8"/>
      <c r="FML634" s="8"/>
      <c r="FMM634" s="8"/>
      <c r="FMN634" s="8"/>
      <c r="FMO634" s="8"/>
      <c r="FMP634" s="8"/>
      <c r="FMQ634" s="8"/>
      <c r="FMR634" s="8"/>
      <c r="FMS634" s="8"/>
      <c r="FMT634" s="8"/>
      <c r="FMU634" s="8"/>
      <c r="FMV634" s="8"/>
      <c r="FMW634" s="8"/>
      <c r="FMX634" s="8"/>
      <c r="FMY634" s="8"/>
      <c r="FMZ634" s="8"/>
      <c r="FNA634" s="8"/>
      <c r="FNB634" s="8"/>
      <c r="FNC634" s="8"/>
      <c r="FND634" s="8"/>
      <c r="FNE634" s="8"/>
      <c r="FNF634" s="8"/>
      <c r="FNG634" s="8"/>
      <c r="FNH634" s="8"/>
      <c r="FNI634" s="8"/>
      <c r="FNJ634" s="8"/>
      <c r="FNK634" s="8"/>
      <c r="FNL634" s="8"/>
      <c r="FNM634" s="8"/>
      <c r="FNN634" s="8"/>
      <c r="FNO634" s="8"/>
      <c r="FNP634" s="8"/>
      <c r="FNQ634" s="8"/>
      <c r="FNR634" s="8"/>
      <c r="FNS634" s="8"/>
      <c r="FNT634" s="8"/>
      <c r="FNU634" s="8"/>
      <c r="FNV634" s="8"/>
      <c r="FNW634" s="8"/>
      <c r="FNX634" s="8"/>
      <c r="FNY634" s="8"/>
      <c r="FNZ634" s="8"/>
      <c r="FOA634" s="8"/>
      <c r="FOB634" s="8"/>
      <c r="FOC634" s="8"/>
      <c r="FOD634" s="8"/>
      <c r="FOE634" s="8"/>
      <c r="FOF634" s="8"/>
      <c r="FOG634" s="8"/>
      <c r="FOH634" s="8"/>
      <c r="FOI634" s="8"/>
      <c r="FOJ634" s="8"/>
      <c r="FOK634" s="8"/>
      <c r="FOL634" s="8"/>
      <c r="FOM634" s="8"/>
      <c r="FON634" s="8"/>
      <c r="FOO634" s="8"/>
      <c r="FOP634" s="8"/>
      <c r="FOQ634" s="8"/>
      <c r="FOR634" s="8"/>
      <c r="FOS634" s="8"/>
      <c r="FOT634" s="8"/>
      <c r="FOU634" s="8"/>
      <c r="FOV634" s="8"/>
      <c r="FOW634" s="8"/>
      <c r="FOX634" s="8"/>
      <c r="FOY634" s="8"/>
      <c r="FOZ634" s="8"/>
      <c r="FPA634" s="8"/>
      <c r="FPB634" s="8"/>
      <c r="FPC634" s="8"/>
      <c r="FPD634" s="8"/>
      <c r="FPE634" s="8"/>
      <c r="FPF634" s="8"/>
      <c r="FPG634" s="8"/>
      <c r="FPH634" s="8"/>
      <c r="FPI634" s="8"/>
      <c r="FPJ634" s="8"/>
      <c r="FPK634" s="8"/>
      <c r="FPL634" s="8"/>
      <c r="FPM634" s="8"/>
      <c r="FPN634" s="8"/>
      <c r="FPO634" s="8"/>
      <c r="FPP634" s="8"/>
      <c r="FPQ634" s="8"/>
      <c r="FPR634" s="8"/>
      <c r="FPS634" s="8"/>
      <c r="FPT634" s="8"/>
      <c r="FPU634" s="8"/>
      <c r="FPV634" s="8"/>
      <c r="FPW634" s="8"/>
      <c r="FPX634" s="8"/>
      <c r="FPY634" s="8"/>
      <c r="FPZ634" s="8"/>
      <c r="FQA634" s="8"/>
      <c r="FQB634" s="8"/>
      <c r="FQC634" s="8"/>
      <c r="FQD634" s="8"/>
      <c r="FQE634" s="8"/>
      <c r="FQF634" s="8"/>
      <c r="FQG634" s="8"/>
      <c r="FQH634" s="8"/>
      <c r="FQI634" s="8"/>
      <c r="FQJ634" s="8"/>
      <c r="FQK634" s="8"/>
      <c r="FQL634" s="8"/>
      <c r="FQM634" s="8"/>
      <c r="FQN634" s="8"/>
      <c r="FQO634" s="8"/>
      <c r="FQP634" s="8"/>
      <c r="FQQ634" s="8"/>
      <c r="FQR634" s="8"/>
      <c r="FQS634" s="8"/>
      <c r="FQT634" s="8"/>
      <c r="FQU634" s="8"/>
      <c r="FQV634" s="8"/>
      <c r="FQW634" s="8"/>
      <c r="FQX634" s="8"/>
      <c r="FQY634" s="8"/>
      <c r="FQZ634" s="8"/>
      <c r="FRA634" s="8"/>
      <c r="FRB634" s="8"/>
      <c r="FRC634" s="8"/>
      <c r="FRD634" s="8"/>
      <c r="FRE634" s="8"/>
      <c r="FRF634" s="8"/>
      <c r="FRG634" s="8"/>
      <c r="FRH634" s="8"/>
      <c r="FRI634" s="8"/>
      <c r="FRJ634" s="8"/>
      <c r="FRK634" s="8"/>
      <c r="FRL634" s="8"/>
      <c r="FRM634" s="8"/>
      <c r="FRN634" s="8"/>
      <c r="FRO634" s="8"/>
      <c r="FRP634" s="8"/>
      <c r="FRQ634" s="8"/>
      <c r="FRR634" s="8"/>
      <c r="FRS634" s="8"/>
      <c r="FRT634" s="8"/>
      <c r="FRU634" s="8"/>
      <c r="FRV634" s="8"/>
      <c r="FRW634" s="8"/>
      <c r="FRX634" s="8"/>
      <c r="FRY634" s="8"/>
      <c r="FRZ634" s="8"/>
      <c r="FSA634" s="8"/>
      <c r="FSB634" s="8"/>
      <c r="FSC634" s="8"/>
      <c r="FSD634" s="8"/>
      <c r="FSE634" s="8"/>
      <c r="FSF634" s="8"/>
      <c r="FSG634" s="8"/>
      <c r="FSH634" s="8"/>
      <c r="FSI634" s="8"/>
      <c r="FSJ634" s="8"/>
      <c r="FSK634" s="8"/>
      <c r="FSL634" s="8"/>
      <c r="FSM634" s="8"/>
      <c r="FSN634" s="8"/>
      <c r="FSO634" s="8"/>
      <c r="FSP634" s="8"/>
      <c r="FSQ634" s="8"/>
      <c r="FSR634" s="8"/>
      <c r="FSS634" s="8"/>
      <c r="FST634" s="8"/>
      <c r="FSU634" s="8"/>
      <c r="FSV634" s="8"/>
      <c r="FSW634" s="8"/>
      <c r="FSX634" s="8"/>
      <c r="FSY634" s="8"/>
      <c r="FSZ634" s="8"/>
      <c r="FTA634" s="8"/>
      <c r="FTB634" s="8"/>
      <c r="FTC634" s="8"/>
      <c r="FTD634" s="8"/>
      <c r="FTE634" s="8"/>
      <c r="FTF634" s="8"/>
      <c r="FTG634" s="8"/>
      <c r="FTH634" s="8"/>
      <c r="FTI634" s="8"/>
      <c r="FTJ634" s="8"/>
      <c r="FTK634" s="8"/>
      <c r="FTL634" s="8"/>
      <c r="FTM634" s="8"/>
      <c r="FTN634" s="8"/>
      <c r="FTO634" s="8"/>
      <c r="FTP634" s="8"/>
      <c r="FTQ634" s="8"/>
      <c r="FTR634" s="8"/>
      <c r="FTS634" s="8"/>
      <c r="FTT634" s="8"/>
      <c r="FTU634" s="8"/>
      <c r="FTV634" s="8"/>
      <c r="FTW634" s="8"/>
      <c r="FTX634" s="8"/>
      <c r="FTY634" s="8"/>
      <c r="FTZ634" s="8"/>
      <c r="FUA634" s="8"/>
      <c r="FUB634" s="8"/>
      <c r="FUC634" s="8"/>
      <c r="FUD634" s="8"/>
      <c r="FUE634" s="8"/>
      <c r="FUF634" s="8"/>
      <c r="FUG634" s="8"/>
      <c r="FUH634" s="8"/>
      <c r="FUI634" s="8"/>
      <c r="FUJ634" s="8"/>
      <c r="FUK634" s="8"/>
      <c r="FUL634" s="8"/>
      <c r="FUM634" s="8"/>
      <c r="FUN634" s="8"/>
      <c r="FUO634" s="8"/>
      <c r="FUP634" s="8"/>
      <c r="FUQ634" s="8"/>
      <c r="FUR634" s="8"/>
      <c r="FUS634" s="8"/>
      <c r="FUT634" s="8"/>
      <c r="FUU634" s="8"/>
      <c r="FUV634" s="8"/>
      <c r="FUW634" s="8"/>
      <c r="FUX634" s="8"/>
      <c r="FUY634" s="8"/>
      <c r="FUZ634" s="8"/>
      <c r="FVA634" s="8"/>
      <c r="FVB634" s="8"/>
      <c r="FVC634" s="8"/>
      <c r="FVD634" s="8"/>
      <c r="FVE634" s="8"/>
      <c r="FVF634" s="8"/>
      <c r="FVG634" s="8"/>
      <c r="FVH634" s="8"/>
      <c r="FVI634" s="8"/>
      <c r="FVJ634" s="8"/>
      <c r="FVK634" s="8"/>
      <c r="FVL634" s="8"/>
      <c r="FVM634" s="8"/>
      <c r="FVN634" s="8"/>
      <c r="FVO634" s="8"/>
      <c r="FVP634" s="8"/>
      <c r="FVQ634" s="8"/>
      <c r="FVR634" s="8"/>
      <c r="FVS634" s="8"/>
      <c r="FVT634" s="8"/>
      <c r="FVU634" s="8"/>
      <c r="FVV634" s="8"/>
      <c r="FVW634" s="8"/>
      <c r="FVX634" s="8"/>
      <c r="FVY634" s="8"/>
      <c r="FVZ634" s="8"/>
      <c r="FWA634" s="8"/>
      <c r="FWB634" s="8"/>
      <c r="FWC634" s="8"/>
      <c r="FWD634" s="8"/>
      <c r="FWE634" s="8"/>
      <c r="FWF634" s="8"/>
      <c r="FWG634" s="8"/>
      <c r="FWH634" s="8"/>
      <c r="FWI634" s="8"/>
      <c r="FWJ634" s="8"/>
      <c r="FWK634" s="8"/>
      <c r="FWL634" s="8"/>
      <c r="FWM634" s="8"/>
      <c r="FWN634" s="8"/>
      <c r="FWO634" s="8"/>
      <c r="FWP634" s="8"/>
      <c r="FWQ634" s="8"/>
      <c r="FWR634" s="8"/>
      <c r="FWS634" s="8"/>
      <c r="FWT634" s="8"/>
      <c r="FWU634" s="8"/>
      <c r="FWV634" s="8"/>
      <c r="FWW634" s="8"/>
      <c r="FWX634" s="8"/>
      <c r="FWY634" s="8"/>
      <c r="FWZ634" s="8"/>
      <c r="FXA634" s="8"/>
      <c r="FXB634" s="8"/>
      <c r="FXC634" s="8"/>
      <c r="FXD634" s="8"/>
      <c r="FXE634" s="8"/>
      <c r="FXF634" s="8"/>
      <c r="FXG634" s="8"/>
      <c r="FXH634" s="8"/>
      <c r="FXI634" s="8"/>
      <c r="FXJ634" s="8"/>
      <c r="FXK634" s="8"/>
      <c r="FXL634" s="8"/>
      <c r="FXM634" s="8"/>
      <c r="FXN634" s="8"/>
      <c r="FXO634" s="8"/>
      <c r="FXP634" s="8"/>
      <c r="FXQ634" s="8"/>
      <c r="FXR634" s="8"/>
      <c r="FXS634" s="8"/>
      <c r="FXT634" s="8"/>
      <c r="FXU634" s="8"/>
      <c r="FXV634" s="8"/>
      <c r="FXW634" s="8"/>
      <c r="FXX634" s="8"/>
      <c r="FXY634" s="8"/>
      <c r="FXZ634" s="8"/>
      <c r="FYA634" s="8"/>
      <c r="FYB634" s="8"/>
      <c r="FYC634" s="8"/>
      <c r="FYD634" s="8"/>
      <c r="FYE634" s="8"/>
      <c r="FYF634" s="8"/>
      <c r="FYG634" s="8"/>
      <c r="FYH634" s="8"/>
      <c r="FYI634" s="8"/>
      <c r="FYJ634" s="8"/>
      <c r="FYK634" s="8"/>
      <c r="FYL634" s="8"/>
      <c r="FYM634" s="8"/>
      <c r="FYN634" s="8"/>
      <c r="FYO634" s="8"/>
      <c r="FYP634" s="8"/>
      <c r="FYQ634" s="8"/>
      <c r="FYR634" s="8"/>
      <c r="FYS634" s="8"/>
      <c r="FYT634" s="8"/>
      <c r="FYU634" s="8"/>
      <c r="FYV634" s="8"/>
      <c r="FYW634" s="8"/>
      <c r="FYX634" s="8"/>
      <c r="FYY634" s="8"/>
      <c r="FYZ634" s="8"/>
      <c r="FZA634" s="8"/>
      <c r="FZB634" s="8"/>
      <c r="FZC634" s="8"/>
      <c r="FZD634" s="8"/>
      <c r="FZE634" s="8"/>
      <c r="FZF634" s="8"/>
      <c r="FZG634" s="8"/>
      <c r="FZH634" s="8"/>
      <c r="FZI634" s="8"/>
      <c r="FZJ634" s="8"/>
      <c r="FZK634" s="8"/>
      <c r="FZL634" s="8"/>
      <c r="FZM634" s="8"/>
      <c r="FZN634" s="8"/>
      <c r="FZO634" s="8"/>
      <c r="FZP634" s="8"/>
      <c r="FZQ634" s="8"/>
      <c r="FZR634" s="8"/>
      <c r="FZS634" s="8"/>
      <c r="FZT634" s="8"/>
      <c r="FZU634" s="8"/>
      <c r="FZV634" s="8"/>
      <c r="FZW634" s="8"/>
      <c r="FZX634" s="8"/>
      <c r="FZY634" s="8"/>
      <c r="FZZ634" s="8"/>
      <c r="GAA634" s="8"/>
      <c r="GAB634" s="8"/>
      <c r="GAC634" s="8"/>
      <c r="GAD634" s="8"/>
      <c r="GAE634" s="8"/>
      <c r="GAF634" s="8"/>
      <c r="GAG634" s="8"/>
      <c r="GAH634" s="8"/>
      <c r="GAI634" s="8"/>
      <c r="GAJ634" s="8"/>
      <c r="GAK634" s="8"/>
      <c r="GAL634" s="8"/>
      <c r="GAM634" s="8"/>
      <c r="GAN634" s="8"/>
      <c r="GAO634" s="8"/>
      <c r="GAP634" s="8"/>
      <c r="GAQ634" s="8"/>
      <c r="GAR634" s="8"/>
      <c r="GAS634" s="8"/>
      <c r="GAT634" s="8"/>
      <c r="GAU634" s="8"/>
      <c r="GAV634" s="8"/>
      <c r="GAW634" s="8"/>
      <c r="GAX634" s="8"/>
      <c r="GAY634" s="8"/>
      <c r="GAZ634" s="8"/>
      <c r="GBA634" s="8"/>
      <c r="GBB634" s="8"/>
      <c r="GBC634" s="8"/>
      <c r="GBD634" s="8"/>
      <c r="GBE634" s="8"/>
      <c r="GBF634" s="8"/>
      <c r="GBG634" s="8"/>
      <c r="GBH634" s="8"/>
      <c r="GBI634" s="8"/>
      <c r="GBJ634" s="8"/>
      <c r="GBK634" s="8"/>
      <c r="GBL634" s="8"/>
      <c r="GBM634" s="8"/>
      <c r="GBN634" s="8"/>
      <c r="GBO634" s="8"/>
      <c r="GBP634" s="8"/>
      <c r="GBQ634" s="8"/>
      <c r="GBR634" s="8"/>
      <c r="GBS634" s="8"/>
      <c r="GBT634" s="8"/>
      <c r="GBU634" s="8"/>
      <c r="GBV634" s="8"/>
      <c r="GBW634" s="8"/>
      <c r="GBX634" s="8"/>
      <c r="GBY634" s="8"/>
      <c r="GBZ634" s="8"/>
      <c r="GCA634" s="8"/>
      <c r="GCB634" s="8"/>
      <c r="GCC634" s="8"/>
      <c r="GCD634" s="8"/>
      <c r="GCE634" s="8"/>
      <c r="GCF634" s="8"/>
      <c r="GCG634" s="8"/>
      <c r="GCH634" s="8"/>
      <c r="GCI634" s="8"/>
      <c r="GCJ634" s="8"/>
      <c r="GCK634" s="8"/>
      <c r="GCL634" s="8"/>
      <c r="GCM634" s="8"/>
      <c r="GCN634" s="8"/>
      <c r="GCO634" s="8"/>
      <c r="GCP634" s="8"/>
      <c r="GCQ634" s="8"/>
      <c r="GCR634" s="8"/>
      <c r="GCS634" s="8"/>
      <c r="GCT634" s="8"/>
      <c r="GCU634" s="8"/>
      <c r="GCV634" s="8"/>
      <c r="GCW634" s="8"/>
      <c r="GCX634" s="8"/>
      <c r="GCY634" s="8"/>
      <c r="GCZ634" s="8"/>
      <c r="GDA634" s="8"/>
      <c r="GDB634" s="8"/>
      <c r="GDC634" s="8"/>
      <c r="GDD634" s="8"/>
      <c r="GDE634" s="8"/>
      <c r="GDF634" s="8"/>
      <c r="GDG634" s="8"/>
      <c r="GDH634" s="8"/>
      <c r="GDI634" s="8"/>
      <c r="GDJ634" s="8"/>
      <c r="GDK634" s="8"/>
      <c r="GDL634" s="8"/>
      <c r="GDM634" s="8"/>
      <c r="GDN634" s="8"/>
      <c r="GDO634" s="8"/>
      <c r="GDP634" s="8"/>
      <c r="GDQ634" s="8"/>
      <c r="GDR634" s="8"/>
      <c r="GDS634" s="8"/>
      <c r="GDT634" s="8"/>
      <c r="GDU634" s="8"/>
      <c r="GDV634" s="8"/>
      <c r="GDW634" s="8"/>
      <c r="GDX634" s="8"/>
      <c r="GDY634" s="8"/>
      <c r="GDZ634" s="8"/>
      <c r="GEA634" s="8"/>
      <c r="GEB634" s="8"/>
      <c r="GEC634" s="8"/>
      <c r="GED634" s="8"/>
      <c r="GEE634" s="8"/>
      <c r="GEF634" s="8"/>
      <c r="GEG634" s="8"/>
      <c r="GEH634" s="8"/>
      <c r="GEI634" s="8"/>
      <c r="GEJ634" s="8"/>
      <c r="GEK634" s="8"/>
      <c r="GEL634" s="8"/>
      <c r="GEM634" s="8"/>
      <c r="GEN634" s="8"/>
      <c r="GEO634" s="8"/>
      <c r="GEP634" s="8"/>
      <c r="GEQ634" s="8"/>
      <c r="GER634" s="8"/>
      <c r="GES634" s="8"/>
      <c r="GET634" s="8"/>
      <c r="GEU634" s="8"/>
      <c r="GEV634" s="8"/>
      <c r="GEW634" s="8"/>
      <c r="GEX634" s="8"/>
      <c r="GEY634" s="8"/>
      <c r="GEZ634" s="8"/>
      <c r="GFA634" s="8"/>
      <c r="GFB634" s="8"/>
      <c r="GFC634" s="8"/>
      <c r="GFD634" s="8"/>
      <c r="GFE634" s="8"/>
      <c r="GFF634" s="8"/>
      <c r="GFG634" s="8"/>
      <c r="GFH634" s="8"/>
      <c r="GFI634" s="8"/>
      <c r="GFJ634" s="8"/>
      <c r="GFK634" s="8"/>
      <c r="GFL634" s="8"/>
      <c r="GFM634" s="8"/>
      <c r="GFN634" s="8"/>
      <c r="GFO634" s="8"/>
      <c r="GFP634" s="8"/>
      <c r="GFQ634" s="8"/>
      <c r="GFR634" s="8"/>
      <c r="GFS634" s="8"/>
      <c r="GFT634" s="8"/>
      <c r="GFU634" s="8"/>
      <c r="GFV634" s="8"/>
      <c r="GFW634" s="8"/>
      <c r="GFX634" s="8"/>
      <c r="GFY634" s="8"/>
      <c r="GFZ634" s="8"/>
      <c r="GGA634" s="8"/>
      <c r="GGB634" s="8"/>
      <c r="GGC634" s="8"/>
      <c r="GGD634" s="8"/>
      <c r="GGE634" s="8"/>
      <c r="GGF634" s="8"/>
      <c r="GGG634" s="8"/>
      <c r="GGH634" s="8"/>
      <c r="GGI634" s="8"/>
      <c r="GGJ634" s="8"/>
      <c r="GGK634" s="8"/>
      <c r="GGL634" s="8"/>
      <c r="GGM634" s="8"/>
      <c r="GGN634" s="8"/>
      <c r="GGO634" s="8"/>
      <c r="GGP634" s="8"/>
      <c r="GGQ634" s="8"/>
      <c r="GGR634" s="8"/>
      <c r="GGS634" s="8"/>
      <c r="GGT634" s="8"/>
      <c r="GGU634" s="8"/>
      <c r="GGV634" s="8"/>
      <c r="GGW634" s="8"/>
      <c r="GGX634" s="8"/>
      <c r="GGY634" s="8"/>
      <c r="GGZ634" s="8"/>
      <c r="GHA634" s="8"/>
      <c r="GHB634" s="8"/>
      <c r="GHC634" s="8"/>
      <c r="GHD634" s="8"/>
      <c r="GHE634" s="8"/>
      <c r="GHF634" s="8"/>
      <c r="GHG634" s="8"/>
      <c r="GHH634" s="8"/>
      <c r="GHI634" s="8"/>
      <c r="GHJ634" s="8"/>
      <c r="GHK634" s="8"/>
      <c r="GHL634" s="8"/>
      <c r="GHM634" s="8"/>
      <c r="GHN634" s="8"/>
      <c r="GHO634" s="8"/>
      <c r="GHP634" s="8"/>
      <c r="GHQ634" s="8"/>
      <c r="GHR634" s="8"/>
      <c r="GHS634" s="8"/>
      <c r="GHT634" s="8"/>
      <c r="GHU634" s="8"/>
      <c r="GHV634" s="8"/>
      <c r="GHW634" s="8"/>
      <c r="GHX634" s="8"/>
      <c r="GHY634" s="8"/>
      <c r="GHZ634" s="8"/>
      <c r="GIA634" s="8"/>
      <c r="GIB634" s="8"/>
      <c r="GIC634" s="8"/>
      <c r="GID634" s="8"/>
      <c r="GIE634" s="8"/>
      <c r="GIF634" s="8"/>
      <c r="GIG634" s="8"/>
      <c r="GIH634" s="8"/>
      <c r="GII634" s="8"/>
      <c r="GIJ634" s="8"/>
      <c r="GIK634" s="8"/>
      <c r="GIL634" s="8"/>
      <c r="GIM634" s="8"/>
      <c r="GIN634" s="8"/>
      <c r="GIO634" s="8"/>
      <c r="GIP634" s="8"/>
      <c r="GIQ634" s="8"/>
      <c r="GIR634" s="8"/>
      <c r="GIS634" s="8"/>
      <c r="GIT634" s="8"/>
      <c r="GIU634" s="8"/>
      <c r="GIV634" s="8"/>
      <c r="GIW634" s="8"/>
      <c r="GIX634" s="8"/>
      <c r="GIY634" s="8"/>
      <c r="GIZ634" s="8"/>
      <c r="GJA634" s="8"/>
      <c r="GJB634" s="8"/>
      <c r="GJC634" s="8"/>
      <c r="GJD634" s="8"/>
      <c r="GJE634" s="8"/>
      <c r="GJF634" s="8"/>
      <c r="GJG634" s="8"/>
      <c r="GJH634" s="8"/>
      <c r="GJI634" s="8"/>
      <c r="GJJ634" s="8"/>
      <c r="GJK634" s="8"/>
      <c r="GJL634" s="8"/>
      <c r="GJM634" s="8"/>
      <c r="GJN634" s="8"/>
      <c r="GJO634" s="8"/>
      <c r="GJP634" s="8"/>
      <c r="GJQ634" s="8"/>
      <c r="GJR634" s="8"/>
      <c r="GJS634" s="8"/>
      <c r="GJT634" s="8"/>
      <c r="GJU634" s="8"/>
      <c r="GJV634" s="8"/>
      <c r="GJW634" s="8"/>
      <c r="GJX634" s="8"/>
      <c r="GJY634" s="8"/>
      <c r="GJZ634" s="8"/>
      <c r="GKA634" s="8"/>
      <c r="GKB634" s="8"/>
      <c r="GKC634" s="8"/>
      <c r="GKD634" s="8"/>
      <c r="GKE634" s="8"/>
      <c r="GKF634" s="8"/>
      <c r="GKG634" s="8"/>
      <c r="GKH634" s="8"/>
      <c r="GKI634" s="8"/>
      <c r="GKJ634" s="8"/>
      <c r="GKK634" s="8"/>
      <c r="GKL634" s="8"/>
      <c r="GKM634" s="8"/>
      <c r="GKN634" s="8"/>
      <c r="GKO634" s="8"/>
      <c r="GKP634" s="8"/>
      <c r="GKQ634" s="8"/>
      <c r="GKR634" s="8"/>
      <c r="GKS634" s="8"/>
      <c r="GKT634" s="8"/>
      <c r="GKU634" s="8"/>
      <c r="GKV634" s="8"/>
      <c r="GKW634" s="8"/>
      <c r="GKX634" s="8"/>
      <c r="GKY634" s="8"/>
      <c r="GKZ634" s="8"/>
      <c r="GLA634" s="8"/>
      <c r="GLB634" s="8"/>
      <c r="GLC634" s="8"/>
      <c r="GLD634" s="8"/>
      <c r="GLE634" s="8"/>
      <c r="GLF634" s="8"/>
      <c r="GLG634" s="8"/>
      <c r="GLH634" s="8"/>
      <c r="GLI634" s="8"/>
      <c r="GLJ634" s="8"/>
      <c r="GLK634" s="8"/>
      <c r="GLL634" s="8"/>
      <c r="GLM634" s="8"/>
      <c r="GLN634" s="8"/>
      <c r="GLO634" s="8"/>
      <c r="GLP634" s="8"/>
      <c r="GLQ634" s="8"/>
      <c r="GLR634" s="8"/>
      <c r="GLS634" s="8"/>
      <c r="GLT634" s="8"/>
      <c r="GLU634" s="8"/>
      <c r="GLV634" s="8"/>
      <c r="GLW634" s="8"/>
      <c r="GLX634" s="8"/>
      <c r="GLY634" s="8"/>
      <c r="GLZ634" s="8"/>
      <c r="GMA634" s="8"/>
      <c r="GMB634" s="8"/>
      <c r="GMC634" s="8"/>
      <c r="GMD634" s="8"/>
      <c r="GME634" s="8"/>
      <c r="GMF634" s="8"/>
      <c r="GMG634" s="8"/>
      <c r="GMH634" s="8"/>
      <c r="GMI634" s="8"/>
      <c r="GMJ634" s="8"/>
      <c r="GMK634" s="8"/>
      <c r="GML634" s="8"/>
      <c r="GMM634" s="8"/>
      <c r="GMN634" s="8"/>
      <c r="GMO634" s="8"/>
      <c r="GMP634" s="8"/>
      <c r="GMQ634" s="8"/>
      <c r="GMR634" s="8"/>
      <c r="GMS634" s="8"/>
      <c r="GMT634" s="8"/>
      <c r="GMU634" s="8"/>
      <c r="GMV634" s="8"/>
      <c r="GMW634" s="8"/>
      <c r="GMX634" s="8"/>
      <c r="GMY634" s="8"/>
      <c r="GMZ634" s="8"/>
      <c r="GNA634" s="8"/>
      <c r="GNB634" s="8"/>
      <c r="GNC634" s="8"/>
      <c r="GND634" s="8"/>
      <c r="GNE634" s="8"/>
      <c r="GNF634" s="8"/>
      <c r="GNG634" s="8"/>
      <c r="GNH634" s="8"/>
      <c r="GNI634" s="8"/>
      <c r="GNJ634" s="8"/>
      <c r="GNK634" s="8"/>
      <c r="GNL634" s="8"/>
      <c r="GNM634" s="8"/>
      <c r="GNN634" s="8"/>
      <c r="GNO634" s="8"/>
      <c r="GNP634" s="8"/>
      <c r="GNQ634" s="8"/>
      <c r="GNR634" s="8"/>
      <c r="GNS634" s="8"/>
      <c r="GNT634" s="8"/>
      <c r="GNU634" s="8"/>
      <c r="GNV634" s="8"/>
      <c r="GNW634" s="8"/>
      <c r="GNX634" s="8"/>
      <c r="GNY634" s="8"/>
      <c r="GNZ634" s="8"/>
      <c r="GOA634" s="8"/>
      <c r="GOB634" s="8"/>
      <c r="GOC634" s="8"/>
      <c r="GOD634" s="8"/>
      <c r="GOE634" s="8"/>
      <c r="GOF634" s="8"/>
      <c r="GOG634" s="8"/>
      <c r="GOH634" s="8"/>
      <c r="GOI634" s="8"/>
      <c r="GOJ634" s="8"/>
      <c r="GOK634" s="8"/>
      <c r="GOL634" s="8"/>
      <c r="GOM634" s="8"/>
      <c r="GON634" s="8"/>
      <c r="GOO634" s="8"/>
      <c r="GOP634" s="8"/>
      <c r="GOQ634" s="8"/>
      <c r="GOR634" s="8"/>
      <c r="GOS634" s="8"/>
      <c r="GOT634" s="8"/>
      <c r="GOU634" s="8"/>
      <c r="GOV634" s="8"/>
      <c r="GOW634" s="8"/>
      <c r="GOX634" s="8"/>
      <c r="GOY634" s="8"/>
      <c r="GOZ634" s="8"/>
      <c r="GPA634" s="8"/>
      <c r="GPB634" s="8"/>
      <c r="GPC634" s="8"/>
      <c r="GPD634" s="8"/>
      <c r="GPE634" s="8"/>
      <c r="GPF634" s="8"/>
      <c r="GPG634" s="8"/>
      <c r="GPH634" s="8"/>
      <c r="GPI634" s="8"/>
      <c r="GPJ634" s="8"/>
      <c r="GPK634" s="8"/>
      <c r="GPL634" s="8"/>
      <c r="GPM634" s="8"/>
      <c r="GPN634" s="8"/>
      <c r="GPO634" s="8"/>
      <c r="GPP634" s="8"/>
      <c r="GPQ634" s="8"/>
      <c r="GPR634" s="8"/>
      <c r="GPS634" s="8"/>
      <c r="GPT634" s="8"/>
      <c r="GPU634" s="8"/>
      <c r="GPV634" s="8"/>
      <c r="GPW634" s="8"/>
      <c r="GPX634" s="8"/>
      <c r="GPY634" s="8"/>
      <c r="GPZ634" s="8"/>
      <c r="GQA634" s="8"/>
      <c r="GQB634" s="8"/>
      <c r="GQC634" s="8"/>
      <c r="GQD634" s="8"/>
      <c r="GQE634" s="8"/>
      <c r="GQF634" s="8"/>
      <c r="GQG634" s="8"/>
      <c r="GQH634" s="8"/>
      <c r="GQI634" s="8"/>
      <c r="GQJ634" s="8"/>
      <c r="GQK634" s="8"/>
      <c r="GQL634" s="8"/>
      <c r="GQM634" s="8"/>
      <c r="GQN634" s="8"/>
      <c r="GQO634" s="8"/>
      <c r="GQP634" s="8"/>
      <c r="GQQ634" s="8"/>
      <c r="GQR634" s="8"/>
      <c r="GQS634" s="8"/>
      <c r="GQT634" s="8"/>
      <c r="GQU634" s="8"/>
      <c r="GQV634" s="8"/>
      <c r="GQW634" s="8"/>
      <c r="GQX634" s="8"/>
      <c r="GQY634" s="8"/>
      <c r="GQZ634" s="8"/>
      <c r="GRA634" s="8"/>
      <c r="GRB634" s="8"/>
      <c r="GRC634" s="8"/>
      <c r="GRD634" s="8"/>
      <c r="GRE634" s="8"/>
      <c r="GRF634" s="8"/>
      <c r="GRG634" s="8"/>
      <c r="GRH634" s="8"/>
      <c r="GRI634" s="8"/>
      <c r="GRJ634" s="8"/>
      <c r="GRK634" s="8"/>
      <c r="GRL634" s="8"/>
      <c r="GRM634" s="8"/>
      <c r="GRN634" s="8"/>
      <c r="GRO634" s="8"/>
      <c r="GRP634" s="8"/>
      <c r="GRQ634" s="8"/>
      <c r="GRR634" s="8"/>
      <c r="GRS634" s="8"/>
      <c r="GRT634" s="8"/>
      <c r="GRU634" s="8"/>
      <c r="GRV634" s="8"/>
      <c r="GRW634" s="8"/>
      <c r="GRX634" s="8"/>
      <c r="GRY634" s="8"/>
      <c r="GRZ634" s="8"/>
      <c r="GSA634" s="8"/>
      <c r="GSB634" s="8"/>
      <c r="GSC634" s="8"/>
      <c r="GSD634" s="8"/>
      <c r="GSE634" s="8"/>
      <c r="GSF634" s="8"/>
      <c r="GSG634" s="8"/>
      <c r="GSH634" s="8"/>
      <c r="GSI634" s="8"/>
      <c r="GSJ634" s="8"/>
      <c r="GSK634" s="8"/>
      <c r="GSL634" s="8"/>
      <c r="GSM634" s="8"/>
      <c r="GSN634" s="8"/>
      <c r="GSO634" s="8"/>
      <c r="GSP634" s="8"/>
      <c r="GSQ634" s="8"/>
      <c r="GSR634" s="8"/>
      <c r="GSS634" s="8"/>
      <c r="GST634" s="8"/>
      <c r="GSU634" s="8"/>
      <c r="GSV634" s="8"/>
      <c r="GSW634" s="8"/>
      <c r="GSX634" s="8"/>
      <c r="GSY634" s="8"/>
      <c r="GSZ634" s="8"/>
      <c r="GTA634" s="8"/>
      <c r="GTB634" s="8"/>
      <c r="GTC634" s="8"/>
      <c r="GTD634" s="8"/>
      <c r="GTE634" s="8"/>
      <c r="GTF634" s="8"/>
      <c r="GTG634" s="8"/>
      <c r="GTH634" s="8"/>
      <c r="GTI634" s="8"/>
      <c r="GTJ634" s="8"/>
      <c r="GTK634" s="8"/>
      <c r="GTL634" s="8"/>
      <c r="GTM634" s="8"/>
      <c r="GTN634" s="8"/>
      <c r="GTO634" s="8"/>
      <c r="GTP634" s="8"/>
      <c r="GTQ634" s="8"/>
      <c r="GTR634" s="8"/>
      <c r="GTS634" s="8"/>
      <c r="GTT634" s="8"/>
      <c r="GTU634" s="8"/>
      <c r="GTV634" s="8"/>
      <c r="GTW634" s="8"/>
      <c r="GTX634" s="8"/>
      <c r="GTY634" s="8"/>
      <c r="GTZ634" s="8"/>
      <c r="GUA634" s="8"/>
      <c r="GUB634" s="8"/>
      <c r="GUC634" s="8"/>
      <c r="GUD634" s="8"/>
      <c r="GUE634" s="8"/>
      <c r="GUF634" s="8"/>
      <c r="GUG634" s="8"/>
      <c r="GUH634" s="8"/>
      <c r="GUI634" s="8"/>
      <c r="GUJ634" s="8"/>
      <c r="GUK634" s="8"/>
      <c r="GUL634" s="8"/>
      <c r="GUM634" s="8"/>
      <c r="GUN634" s="8"/>
      <c r="GUO634" s="8"/>
      <c r="GUP634" s="8"/>
      <c r="GUQ634" s="8"/>
      <c r="GUR634" s="8"/>
      <c r="GUS634" s="8"/>
      <c r="GUT634" s="8"/>
      <c r="GUU634" s="8"/>
      <c r="GUV634" s="8"/>
      <c r="GUW634" s="8"/>
      <c r="GUX634" s="8"/>
      <c r="GUY634" s="8"/>
      <c r="GUZ634" s="8"/>
      <c r="GVA634" s="8"/>
      <c r="GVB634" s="8"/>
      <c r="GVC634" s="8"/>
      <c r="GVD634" s="8"/>
      <c r="GVE634" s="8"/>
      <c r="GVF634" s="8"/>
      <c r="GVG634" s="8"/>
      <c r="GVH634" s="8"/>
      <c r="GVI634" s="8"/>
      <c r="GVJ634" s="8"/>
      <c r="GVK634" s="8"/>
      <c r="GVL634" s="8"/>
      <c r="GVM634" s="8"/>
      <c r="GVN634" s="8"/>
      <c r="GVO634" s="8"/>
      <c r="GVP634" s="8"/>
      <c r="GVQ634" s="8"/>
      <c r="GVR634" s="8"/>
      <c r="GVS634" s="8"/>
      <c r="GVT634" s="8"/>
      <c r="GVU634" s="8"/>
      <c r="GVV634" s="8"/>
      <c r="GVW634" s="8"/>
      <c r="GVX634" s="8"/>
      <c r="GVY634" s="8"/>
      <c r="GVZ634" s="8"/>
      <c r="GWA634" s="8"/>
      <c r="GWB634" s="8"/>
      <c r="GWC634" s="8"/>
      <c r="GWD634" s="8"/>
      <c r="GWE634" s="8"/>
      <c r="GWF634" s="8"/>
      <c r="GWG634" s="8"/>
      <c r="GWH634" s="8"/>
      <c r="GWI634" s="8"/>
      <c r="GWJ634" s="8"/>
      <c r="GWK634" s="8"/>
      <c r="GWL634" s="8"/>
      <c r="GWM634" s="8"/>
      <c r="GWN634" s="8"/>
      <c r="GWO634" s="8"/>
      <c r="GWP634" s="8"/>
      <c r="GWQ634" s="8"/>
      <c r="GWR634" s="8"/>
      <c r="GWS634" s="8"/>
      <c r="GWT634" s="8"/>
      <c r="GWU634" s="8"/>
      <c r="GWV634" s="8"/>
      <c r="GWW634" s="8"/>
      <c r="GWX634" s="8"/>
      <c r="GWY634" s="8"/>
      <c r="GWZ634" s="8"/>
      <c r="GXA634" s="8"/>
      <c r="GXB634" s="8"/>
      <c r="GXC634" s="8"/>
      <c r="GXD634" s="8"/>
      <c r="GXE634" s="8"/>
      <c r="GXF634" s="8"/>
      <c r="GXG634" s="8"/>
      <c r="GXH634" s="8"/>
      <c r="GXI634" s="8"/>
      <c r="GXJ634" s="8"/>
      <c r="GXK634" s="8"/>
      <c r="GXL634" s="8"/>
      <c r="GXM634" s="8"/>
      <c r="GXN634" s="8"/>
      <c r="GXO634" s="8"/>
      <c r="GXP634" s="8"/>
      <c r="GXQ634" s="8"/>
      <c r="GXR634" s="8"/>
      <c r="GXS634" s="8"/>
      <c r="GXT634" s="8"/>
      <c r="GXU634" s="8"/>
      <c r="GXV634" s="8"/>
      <c r="GXW634" s="8"/>
      <c r="GXX634" s="8"/>
      <c r="GXY634" s="8"/>
      <c r="GXZ634" s="8"/>
      <c r="GYA634" s="8"/>
      <c r="GYB634" s="8"/>
      <c r="GYC634" s="8"/>
      <c r="GYD634" s="8"/>
      <c r="GYE634" s="8"/>
      <c r="GYF634" s="8"/>
      <c r="GYG634" s="8"/>
      <c r="GYH634" s="8"/>
      <c r="GYI634" s="8"/>
      <c r="GYJ634" s="8"/>
      <c r="GYK634" s="8"/>
      <c r="GYL634" s="8"/>
      <c r="GYM634" s="8"/>
      <c r="GYN634" s="8"/>
      <c r="GYO634" s="8"/>
      <c r="GYP634" s="8"/>
      <c r="GYQ634" s="8"/>
      <c r="GYR634" s="8"/>
      <c r="GYS634" s="8"/>
      <c r="GYT634" s="8"/>
      <c r="GYU634" s="8"/>
      <c r="GYV634" s="8"/>
      <c r="GYW634" s="8"/>
      <c r="GYX634" s="8"/>
      <c r="GYY634" s="8"/>
      <c r="GYZ634" s="8"/>
      <c r="GZA634" s="8"/>
      <c r="GZB634" s="8"/>
      <c r="GZC634" s="8"/>
      <c r="GZD634" s="8"/>
      <c r="GZE634" s="8"/>
      <c r="GZF634" s="8"/>
      <c r="GZG634" s="8"/>
      <c r="GZH634" s="8"/>
      <c r="GZI634" s="8"/>
      <c r="GZJ634" s="8"/>
      <c r="GZK634" s="8"/>
      <c r="GZL634" s="8"/>
      <c r="GZM634" s="8"/>
      <c r="GZN634" s="8"/>
      <c r="GZO634" s="8"/>
      <c r="GZP634" s="8"/>
      <c r="GZQ634" s="8"/>
      <c r="GZR634" s="8"/>
      <c r="GZS634" s="8"/>
      <c r="GZT634" s="8"/>
      <c r="GZU634" s="8"/>
      <c r="GZV634" s="8"/>
      <c r="GZW634" s="8"/>
      <c r="GZX634" s="8"/>
      <c r="GZY634" s="8"/>
      <c r="GZZ634" s="8"/>
      <c r="HAA634" s="8"/>
      <c r="HAB634" s="8"/>
      <c r="HAC634" s="8"/>
      <c r="HAD634" s="8"/>
      <c r="HAE634" s="8"/>
      <c r="HAF634" s="8"/>
      <c r="HAG634" s="8"/>
      <c r="HAH634" s="8"/>
      <c r="HAI634" s="8"/>
      <c r="HAJ634" s="8"/>
      <c r="HAK634" s="8"/>
      <c r="HAL634" s="8"/>
      <c r="HAM634" s="8"/>
      <c r="HAN634" s="8"/>
      <c r="HAO634" s="8"/>
      <c r="HAP634" s="8"/>
      <c r="HAQ634" s="8"/>
      <c r="HAR634" s="8"/>
      <c r="HAS634" s="8"/>
      <c r="HAT634" s="8"/>
      <c r="HAU634" s="8"/>
      <c r="HAV634" s="8"/>
      <c r="HAW634" s="8"/>
      <c r="HAX634" s="8"/>
      <c r="HAY634" s="8"/>
      <c r="HAZ634" s="8"/>
      <c r="HBA634" s="8"/>
      <c r="HBB634" s="8"/>
      <c r="HBC634" s="8"/>
      <c r="HBD634" s="8"/>
      <c r="HBE634" s="8"/>
      <c r="HBF634" s="8"/>
      <c r="HBG634" s="8"/>
      <c r="HBH634" s="8"/>
      <c r="HBI634" s="8"/>
      <c r="HBJ634" s="8"/>
      <c r="HBK634" s="8"/>
      <c r="HBL634" s="8"/>
      <c r="HBM634" s="8"/>
      <c r="HBN634" s="8"/>
      <c r="HBO634" s="8"/>
      <c r="HBP634" s="8"/>
      <c r="HBQ634" s="8"/>
      <c r="HBR634" s="8"/>
      <c r="HBS634" s="8"/>
      <c r="HBT634" s="8"/>
      <c r="HBU634" s="8"/>
      <c r="HBV634" s="8"/>
      <c r="HBW634" s="8"/>
      <c r="HBX634" s="8"/>
      <c r="HBY634" s="8"/>
      <c r="HBZ634" s="8"/>
      <c r="HCA634" s="8"/>
      <c r="HCB634" s="8"/>
      <c r="HCC634" s="8"/>
      <c r="HCD634" s="8"/>
      <c r="HCE634" s="8"/>
      <c r="HCF634" s="8"/>
      <c r="HCG634" s="8"/>
      <c r="HCH634" s="8"/>
      <c r="HCI634" s="8"/>
      <c r="HCJ634" s="8"/>
      <c r="HCK634" s="8"/>
      <c r="HCL634" s="8"/>
      <c r="HCM634" s="8"/>
      <c r="HCN634" s="8"/>
      <c r="HCO634" s="8"/>
      <c r="HCP634" s="8"/>
      <c r="HCQ634" s="8"/>
      <c r="HCR634" s="8"/>
      <c r="HCS634" s="8"/>
      <c r="HCT634" s="8"/>
      <c r="HCU634" s="8"/>
      <c r="HCV634" s="8"/>
      <c r="HCW634" s="8"/>
      <c r="HCX634" s="8"/>
      <c r="HCY634" s="8"/>
      <c r="HCZ634" s="8"/>
      <c r="HDA634" s="8"/>
      <c r="HDB634" s="8"/>
      <c r="HDC634" s="8"/>
      <c r="HDD634" s="8"/>
      <c r="HDE634" s="8"/>
      <c r="HDF634" s="8"/>
      <c r="HDG634" s="8"/>
      <c r="HDH634" s="8"/>
      <c r="HDI634" s="8"/>
      <c r="HDJ634" s="8"/>
      <c r="HDK634" s="8"/>
      <c r="HDL634" s="8"/>
      <c r="HDM634" s="8"/>
      <c r="HDN634" s="8"/>
      <c r="HDO634" s="8"/>
      <c r="HDP634" s="8"/>
      <c r="HDQ634" s="8"/>
      <c r="HDR634" s="8"/>
      <c r="HDS634" s="8"/>
      <c r="HDT634" s="8"/>
      <c r="HDU634" s="8"/>
      <c r="HDV634" s="8"/>
      <c r="HDW634" s="8"/>
      <c r="HDX634" s="8"/>
      <c r="HDY634" s="8"/>
      <c r="HDZ634" s="8"/>
      <c r="HEA634" s="8"/>
      <c r="HEB634" s="8"/>
      <c r="HEC634" s="8"/>
      <c r="HED634" s="8"/>
      <c r="HEE634" s="8"/>
      <c r="HEF634" s="8"/>
      <c r="HEG634" s="8"/>
      <c r="HEH634" s="8"/>
      <c r="HEI634" s="8"/>
      <c r="HEJ634" s="8"/>
      <c r="HEK634" s="8"/>
      <c r="HEL634" s="8"/>
      <c r="HEM634" s="8"/>
      <c r="HEN634" s="8"/>
      <c r="HEO634" s="8"/>
      <c r="HEP634" s="8"/>
      <c r="HEQ634" s="8"/>
      <c r="HER634" s="8"/>
      <c r="HES634" s="8"/>
      <c r="HET634" s="8"/>
      <c r="HEU634" s="8"/>
      <c r="HEV634" s="8"/>
      <c r="HEW634" s="8"/>
      <c r="HEX634" s="8"/>
      <c r="HEY634" s="8"/>
      <c r="HEZ634" s="8"/>
      <c r="HFA634" s="8"/>
      <c r="HFB634" s="8"/>
      <c r="HFC634" s="8"/>
      <c r="HFD634" s="8"/>
      <c r="HFE634" s="8"/>
      <c r="HFF634" s="8"/>
      <c r="HFG634" s="8"/>
      <c r="HFH634" s="8"/>
      <c r="HFI634" s="8"/>
      <c r="HFJ634" s="8"/>
      <c r="HFK634" s="8"/>
      <c r="HFL634" s="8"/>
      <c r="HFM634" s="8"/>
      <c r="HFN634" s="8"/>
      <c r="HFO634" s="8"/>
      <c r="HFP634" s="8"/>
      <c r="HFQ634" s="8"/>
      <c r="HFR634" s="8"/>
      <c r="HFS634" s="8"/>
      <c r="HFT634" s="8"/>
      <c r="HFU634" s="8"/>
      <c r="HFV634" s="8"/>
      <c r="HFW634" s="8"/>
      <c r="HFX634" s="8"/>
      <c r="HFY634" s="8"/>
      <c r="HFZ634" s="8"/>
      <c r="HGA634" s="8"/>
      <c r="HGB634" s="8"/>
      <c r="HGC634" s="8"/>
      <c r="HGD634" s="8"/>
      <c r="HGE634" s="8"/>
      <c r="HGF634" s="8"/>
      <c r="HGG634" s="8"/>
      <c r="HGH634" s="8"/>
      <c r="HGI634" s="8"/>
      <c r="HGJ634" s="8"/>
      <c r="HGK634" s="8"/>
      <c r="HGL634" s="8"/>
      <c r="HGM634" s="8"/>
      <c r="HGN634" s="8"/>
      <c r="HGO634" s="8"/>
      <c r="HGP634" s="8"/>
      <c r="HGQ634" s="8"/>
      <c r="HGR634" s="8"/>
      <c r="HGS634" s="8"/>
      <c r="HGT634" s="8"/>
      <c r="HGU634" s="8"/>
      <c r="HGV634" s="8"/>
      <c r="HGW634" s="8"/>
      <c r="HGX634" s="8"/>
      <c r="HGY634" s="8"/>
      <c r="HGZ634" s="8"/>
      <c r="HHA634" s="8"/>
      <c r="HHB634" s="8"/>
      <c r="HHC634" s="8"/>
      <c r="HHD634" s="8"/>
      <c r="HHE634" s="8"/>
      <c r="HHF634" s="8"/>
      <c r="HHG634" s="8"/>
      <c r="HHH634" s="8"/>
      <c r="HHI634" s="8"/>
      <c r="HHJ634" s="8"/>
      <c r="HHK634" s="8"/>
      <c r="HHL634" s="8"/>
      <c r="HHM634" s="8"/>
      <c r="HHN634" s="8"/>
      <c r="HHO634" s="8"/>
      <c r="HHP634" s="8"/>
      <c r="HHQ634" s="8"/>
      <c r="HHR634" s="8"/>
      <c r="HHS634" s="8"/>
      <c r="HHT634" s="8"/>
      <c r="HHU634" s="8"/>
      <c r="HHV634" s="8"/>
      <c r="HHW634" s="8"/>
      <c r="HHX634" s="8"/>
      <c r="HHY634" s="8"/>
      <c r="HHZ634" s="8"/>
      <c r="HIA634" s="8"/>
      <c r="HIB634" s="8"/>
      <c r="HIC634" s="8"/>
      <c r="HID634" s="8"/>
      <c r="HIE634" s="8"/>
      <c r="HIF634" s="8"/>
      <c r="HIG634" s="8"/>
      <c r="HIH634" s="8"/>
      <c r="HII634" s="8"/>
      <c r="HIJ634" s="8"/>
      <c r="HIK634" s="8"/>
      <c r="HIL634" s="8"/>
      <c r="HIM634" s="8"/>
      <c r="HIN634" s="8"/>
      <c r="HIO634" s="8"/>
      <c r="HIP634" s="8"/>
      <c r="HIQ634" s="8"/>
      <c r="HIR634" s="8"/>
      <c r="HIS634" s="8"/>
      <c r="HIT634" s="8"/>
      <c r="HIU634" s="8"/>
      <c r="HIV634" s="8"/>
      <c r="HIW634" s="8"/>
      <c r="HIX634" s="8"/>
      <c r="HIY634" s="8"/>
      <c r="HIZ634" s="8"/>
      <c r="HJA634" s="8"/>
      <c r="HJB634" s="8"/>
      <c r="HJC634" s="8"/>
      <c r="HJD634" s="8"/>
      <c r="HJE634" s="8"/>
      <c r="HJF634" s="8"/>
      <c r="HJG634" s="8"/>
      <c r="HJH634" s="8"/>
      <c r="HJI634" s="8"/>
      <c r="HJJ634" s="8"/>
      <c r="HJK634" s="8"/>
      <c r="HJL634" s="8"/>
      <c r="HJM634" s="8"/>
      <c r="HJN634" s="8"/>
      <c r="HJO634" s="8"/>
      <c r="HJP634" s="8"/>
      <c r="HJQ634" s="8"/>
      <c r="HJR634" s="8"/>
      <c r="HJS634" s="8"/>
      <c r="HJT634" s="8"/>
      <c r="HJU634" s="8"/>
      <c r="HJV634" s="8"/>
      <c r="HJW634" s="8"/>
      <c r="HJX634" s="8"/>
      <c r="HJY634" s="8"/>
      <c r="HJZ634" s="8"/>
      <c r="HKA634" s="8"/>
      <c r="HKB634" s="8"/>
      <c r="HKC634" s="8"/>
      <c r="HKD634" s="8"/>
      <c r="HKE634" s="8"/>
      <c r="HKF634" s="8"/>
      <c r="HKG634" s="8"/>
      <c r="HKH634" s="8"/>
      <c r="HKI634" s="8"/>
      <c r="HKJ634" s="8"/>
      <c r="HKK634" s="8"/>
      <c r="HKL634" s="8"/>
      <c r="HKM634" s="8"/>
      <c r="HKN634" s="8"/>
      <c r="HKO634" s="8"/>
      <c r="HKP634" s="8"/>
      <c r="HKQ634" s="8"/>
      <c r="HKR634" s="8"/>
      <c r="HKS634" s="8"/>
      <c r="HKT634" s="8"/>
      <c r="HKU634" s="8"/>
      <c r="HKV634" s="8"/>
      <c r="HKW634" s="8"/>
      <c r="HKX634" s="8"/>
      <c r="HKY634" s="8"/>
      <c r="HKZ634" s="8"/>
      <c r="HLA634" s="8"/>
      <c r="HLB634" s="8"/>
      <c r="HLC634" s="8"/>
      <c r="HLD634" s="8"/>
      <c r="HLE634" s="8"/>
      <c r="HLF634" s="8"/>
      <c r="HLG634" s="8"/>
      <c r="HLH634" s="8"/>
      <c r="HLI634" s="8"/>
      <c r="HLJ634" s="8"/>
      <c r="HLK634" s="8"/>
      <c r="HLL634" s="8"/>
      <c r="HLM634" s="8"/>
      <c r="HLN634" s="8"/>
      <c r="HLO634" s="8"/>
      <c r="HLP634" s="8"/>
      <c r="HLQ634" s="8"/>
      <c r="HLR634" s="8"/>
      <c r="HLS634" s="8"/>
      <c r="HLT634" s="8"/>
      <c r="HLU634" s="8"/>
      <c r="HLV634" s="8"/>
      <c r="HLW634" s="8"/>
      <c r="HLX634" s="8"/>
      <c r="HLY634" s="8"/>
      <c r="HLZ634" s="8"/>
      <c r="HMA634" s="8"/>
      <c r="HMB634" s="8"/>
      <c r="HMC634" s="8"/>
      <c r="HMD634" s="8"/>
      <c r="HME634" s="8"/>
      <c r="HMF634" s="8"/>
      <c r="HMG634" s="8"/>
      <c r="HMH634" s="8"/>
      <c r="HMI634" s="8"/>
      <c r="HMJ634" s="8"/>
      <c r="HMK634" s="8"/>
      <c r="HML634" s="8"/>
      <c r="HMM634" s="8"/>
      <c r="HMN634" s="8"/>
      <c r="HMO634" s="8"/>
      <c r="HMP634" s="8"/>
      <c r="HMQ634" s="8"/>
      <c r="HMR634" s="8"/>
      <c r="HMS634" s="8"/>
      <c r="HMT634" s="8"/>
      <c r="HMU634" s="8"/>
      <c r="HMV634" s="8"/>
      <c r="HMW634" s="8"/>
      <c r="HMX634" s="8"/>
      <c r="HMY634" s="8"/>
      <c r="HMZ634" s="8"/>
      <c r="HNA634" s="8"/>
      <c r="HNB634" s="8"/>
      <c r="HNC634" s="8"/>
      <c r="HND634" s="8"/>
      <c r="HNE634" s="8"/>
      <c r="HNF634" s="8"/>
      <c r="HNG634" s="8"/>
      <c r="HNH634" s="8"/>
      <c r="HNI634" s="8"/>
      <c r="HNJ634" s="8"/>
      <c r="HNK634" s="8"/>
      <c r="HNL634" s="8"/>
      <c r="HNM634" s="8"/>
      <c r="HNN634" s="8"/>
      <c r="HNO634" s="8"/>
      <c r="HNP634" s="8"/>
      <c r="HNQ634" s="8"/>
      <c r="HNR634" s="8"/>
      <c r="HNS634" s="8"/>
      <c r="HNT634" s="8"/>
      <c r="HNU634" s="8"/>
      <c r="HNV634" s="8"/>
      <c r="HNW634" s="8"/>
      <c r="HNX634" s="8"/>
      <c r="HNY634" s="8"/>
      <c r="HNZ634" s="8"/>
      <c r="HOA634" s="8"/>
      <c r="HOB634" s="8"/>
      <c r="HOC634" s="8"/>
      <c r="HOD634" s="8"/>
      <c r="HOE634" s="8"/>
      <c r="HOF634" s="8"/>
      <c r="HOG634" s="8"/>
      <c r="HOH634" s="8"/>
      <c r="HOI634" s="8"/>
      <c r="HOJ634" s="8"/>
      <c r="HOK634" s="8"/>
      <c r="HOL634" s="8"/>
      <c r="HOM634" s="8"/>
      <c r="HON634" s="8"/>
      <c r="HOO634" s="8"/>
      <c r="HOP634" s="8"/>
      <c r="HOQ634" s="8"/>
      <c r="HOR634" s="8"/>
      <c r="HOS634" s="8"/>
      <c r="HOT634" s="8"/>
      <c r="HOU634" s="8"/>
      <c r="HOV634" s="8"/>
      <c r="HOW634" s="8"/>
      <c r="HOX634" s="8"/>
      <c r="HOY634" s="8"/>
      <c r="HOZ634" s="8"/>
      <c r="HPA634" s="8"/>
      <c r="HPB634" s="8"/>
      <c r="HPC634" s="8"/>
      <c r="HPD634" s="8"/>
      <c r="HPE634" s="8"/>
      <c r="HPF634" s="8"/>
      <c r="HPG634" s="8"/>
      <c r="HPH634" s="8"/>
      <c r="HPI634" s="8"/>
      <c r="HPJ634" s="8"/>
      <c r="HPK634" s="8"/>
      <c r="HPL634" s="8"/>
      <c r="HPM634" s="8"/>
      <c r="HPN634" s="8"/>
      <c r="HPO634" s="8"/>
      <c r="HPP634" s="8"/>
      <c r="HPQ634" s="8"/>
      <c r="HPR634" s="8"/>
      <c r="HPS634" s="8"/>
      <c r="HPT634" s="8"/>
      <c r="HPU634" s="8"/>
      <c r="HPV634" s="8"/>
      <c r="HPW634" s="8"/>
      <c r="HPX634" s="8"/>
      <c r="HPY634" s="8"/>
      <c r="HPZ634" s="8"/>
      <c r="HQA634" s="8"/>
      <c r="HQB634" s="8"/>
      <c r="HQC634" s="8"/>
      <c r="HQD634" s="8"/>
      <c r="HQE634" s="8"/>
      <c r="HQF634" s="8"/>
      <c r="HQG634" s="8"/>
      <c r="HQH634" s="8"/>
      <c r="HQI634" s="8"/>
      <c r="HQJ634" s="8"/>
      <c r="HQK634" s="8"/>
      <c r="HQL634" s="8"/>
      <c r="HQM634" s="8"/>
      <c r="HQN634" s="8"/>
      <c r="HQO634" s="8"/>
      <c r="HQP634" s="8"/>
      <c r="HQQ634" s="8"/>
      <c r="HQR634" s="8"/>
      <c r="HQS634" s="8"/>
      <c r="HQT634" s="8"/>
      <c r="HQU634" s="8"/>
      <c r="HQV634" s="8"/>
      <c r="HQW634" s="8"/>
      <c r="HQX634" s="8"/>
      <c r="HQY634" s="8"/>
      <c r="HQZ634" s="8"/>
      <c r="HRA634" s="8"/>
      <c r="HRB634" s="8"/>
      <c r="HRC634" s="8"/>
      <c r="HRD634" s="8"/>
      <c r="HRE634" s="8"/>
      <c r="HRF634" s="8"/>
      <c r="HRG634" s="8"/>
      <c r="HRH634" s="8"/>
      <c r="HRI634" s="8"/>
      <c r="HRJ634" s="8"/>
      <c r="HRK634" s="8"/>
      <c r="HRL634" s="8"/>
      <c r="HRM634" s="8"/>
      <c r="HRN634" s="8"/>
      <c r="HRO634" s="8"/>
      <c r="HRP634" s="8"/>
      <c r="HRQ634" s="8"/>
      <c r="HRR634" s="8"/>
      <c r="HRS634" s="8"/>
      <c r="HRT634" s="8"/>
      <c r="HRU634" s="8"/>
      <c r="HRV634" s="8"/>
      <c r="HRW634" s="8"/>
      <c r="HRX634" s="8"/>
      <c r="HRY634" s="8"/>
      <c r="HRZ634" s="8"/>
      <c r="HSA634" s="8"/>
      <c r="HSB634" s="8"/>
      <c r="HSC634" s="8"/>
      <c r="HSD634" s="8"/>
      <c r="HSE634" s="8"/>
      <c r="HSF634" s="8"/>
      <c r="HSG634" s="8"/>
      <c r="HSH634" s="8"/>
      <c r="HSI634" s="8"/>
      <c r="HSJ634" s="8"/>
      <c r="HSK634" s="8"/>
      <c r="HSL634" s="8"/>
      <c r="HSM634" s="8"/>
      <c r="HSN634" s="8"/>
      <c r="HSO634" s="8"/>
      <c r="HSP634" s="8"/>
      <c r="HSQ634" s="8"/>
      <c r="HSR634" s="8"/>
      <c r="HSS634" s="8"/>
      <c r="HST634" s="8"/>
      <c r="HSU634" s="8"/>
      <c r="HSV634" s="8"/>
      <c r="HSW634" s="8"/>
      <c r="HSX634" s="8"/>
      <c r="HSY634" s="8"/>
      <c r="HSZ634" s="8"/>
      <c r="HTA634" s="8"/>
      <c r="HTB634" s="8"/>
      <c r="HTC634" s="8"/>
      <c r="HTD634" s="8"/>
      <c r="HTE634" s="8"/>
      <c r="HTF634" s="8"/>
      <c r="HTG634" s="8"/>
      <c r="HTH634" s="8"/>
      <c r="HTI634" s="8"/>
      <c r="HTJ634" s="8"/>
      <c r="HTK634" s="8"/>
      <c r="HTL634" s="8"/>
      <c r="HTM634" s="8"/>
      <c r="HTN634" s="8"/>
      <c r="HTO634" s="8"/>
      <c r="HTP634" s="8"/>
      <c r="HTQ634" s="8"/>
      <c r="HTR634" s="8"/>
      <c r="HTS634" s="8"/>
      <c r="HTT634" s="8"/>
      <c r="HTU634" s="8"/>
      <c r="HTV634" s="8"/>
      <c r="HTW634" s="8"/>
      <c r="HTX634" s="8"/>
      <c r="HTY634" s="8"/>
      <c r="HTZ634" s="8"/>
      <c r="HUA634" s="8"/>
      <c r="HUB634" s="8"/>
      <c r="HUC634" s="8"/>
      <c r="HUD634" s="8"/>
      <c r="HUE634" s="8"/>
      <c r="HUF634" s="8"/>
      <c r="HUG634" s="8"/>
      <c r="HUH634" s="8"/>
      <c r="HUI634" s="8"/>
      <c r="HUJ634" s="8"/>
      <c r="HUK634" s="8"/>
      <c r="HUL634" s="8"/>
      <c r="HUM634" s="8"/>
      <c r="HUN634" s="8"/>
      <c r="HUO634" s="8"/>
      <c r="HUP634" s="8"/>
      <c r="HUQ634" s="8"/>
      <c r="HUR634" s="8"/>
      <c r="HUS634" s="8"/>
      <c r="HUT634" s="8"/>
      <c r="HUU634" s="8"/>
      <c r="HUV634" s="8"/>
      <c r="HUW634" s="8"/>
      <c r="HUX634" s="8"/>
      <c r="HUY634" s="8"/>
      <c r="HUZ634" s="8"/>
      <c r="HVA634" s="8"/>
      <c r="HVB634" s="8"/>
      <c r="HVC634" s="8"/>
      <c r="HVD634" s="8"/>
      <c r="HVE634" s="8"/>
      <c r="HVF634" s="8"/>
      <c r="HVG634" s="8"/>
      <c r="HVH634" s="8"/>
      <c r="HVI634" s="8"/>
      <c r="HVJ634" s="8"/>
      <c r="HVK634" s="8"/>
      <c r="HVL634" s="8"/>
      <c r="HVM634" s="8"/>
      <c r="HVN634" s="8"/>
      <c r="HVO634" s="8"/>
      <c r="HVP634" s="8"/>
      <c r="HVQ634" s="8"/>
      <c r="HVR634" s="8"/>
      <c r="HVS634" s="8"/>
      <c r="HVT634" s="8"/>
      <c r="HVU634" s="8"/>
      <c r="HVV634" s="8"/>
      <c r="HVW634" s="8"/>
      <c r="HVX634" s="8"/>
      <c r="HVY634" s="8"/>
      <c r="HVZ634" s="8"/>
      <c r="HWA634" s="8"/>
      <c r="HWB634" s="8"/>
      <c r="HWC634" s="8"/>
      <c r="HWD634" s="8"/>
      <c r="HWE634" s="8"/>
      <c r="HWF634" s="8"/>
      <c r="HWG634" s="8"/>
      <c r="HWH634" s="8"/>
      <c r="HWI634" s="8"/>
      <c r="HWJ634" s="8"/>
      <c r="HWK634" s="8"/>
      <c r="HWL634" s="8"/>
      <c r="HWM634" s="8"/>
      <c r="HWN634" s="8"/>
      <c r="HWO634" s="8"/>
      <c r="HWP634" s="8"/>
      <c r="HWQ634" s="8"/>
      <c r="HWR634" s="8"/>
      <c r="HWS634" s="8"/>
      <c r="HWT634" s="8"/>
      <c r="HWU634" s="8"/>
      <c r="HWV634" s="8"/>
      <c r="HWW634" s="8"/>
      <c r="HWX634" s="8"/>
      <c r="HWY634" s="8"/>
      <c r="HWZ634" s="8"/>
      <c r="HXA634" s="8"/>
      <c r="HXB634" s="8"/>
      <c r="HXC634" s="8"/>
      <c r="HXD634" s="8"/>
      <c r="HXE634" s="8"/>
      <c r="HXF634" s="8"/>
      <c r="HXG634" s="8"/>
      <c r="HXH634" s="8"/>
      <c r="HXI634" s="8"/>
      <c r="HXJ634" s="8"/>
      <c r="HXK634" s="8"/>
      <c r="HXL634" s="8"/>
      <c r="HXM634" s="8"/>
      <c r="HXN634" s="8"/>
      <c r="HXO634" s="8"/>
      <c r="HXP634" s="8"/>
      <c r="HXQ634" s="8"/>
      <c r="HXR634" s="8"/>
      <c r="HXS634" s="8"/>
      <c r="HXT634" s="8"/>
      <c r="HXU634" s="8"/>
      <c r="HXV634" s="8"/>
      <c r="HXW634" s="8"/>
      <c r="HXX634" s="8"/>
      <c r="HXY634" s="8"/>
      <c r="HXZ634" s="8"/>
      <c r="HYA634" s="8"/>
      <c r="HYB634" s="8"/>
      <c r="HYC634" s="8"/>
      <c r="HYD634" s="8"/>
      <c r="HYE634" s="8"/>
      <c r="HYF634" s="8"/>
      <c r="HYG634" s="8"/>
      <c r="HYH634" s="8"/>
      <c r="HYI634" s="8"/>
      <c r="HYJ634" s="8"/>
      <c r="HYK634" s="8"/>
      <c r="HYL634" s="8"/>
      <c r="HYM634" s="8"/>
      <c r="HYN634" s="8"/>
      <c r="HYO634" s="8"/>
      <c r="HYP634" s="8"/>
      <c r="HYQ634" s="8"/>
      <c r="HYR634" s="8"/>
      <c r="HYS634" s="8"/>
      <c r="HYT634" s="8"/>
      <c r="HYU634" s="8"/>
      <c r="HYV634" s="8"/>
      <c r="HYW634" s="8"/>
      <c r="HYX634" s="8"/>
      <c r="HYY634" s="8"/>
      <c r="HYZ634" s="8"/>
      <c r="HZA634" s="8"/>
      <c r="HZB634" s="8"/>
      <c r="HZC634" s="8"/>
      <c r="HZD634" s="8"/>
      <c r="HZE634" s="8"/>
      <c r="HZF634" s="8"/>
      <c r="HZG634" s="8"/>
      <c r="HZH634" s="8"/>
      <c r="HZI634" s="8"/>
      <c r="HZJ634" s="8"/>
      <c r="HZK634" s="8"/>
      <c r="HZL634" s="8"/>
      <c r="HZM634" s="8"/>
      <c r="HZN634" s="8"/>
      <c r="HZO634" s="8"/>
      <c r="HZP634" s="8"/>
      <c r="HZQ634" s="8"/>
      <c r="HZR634" s="8"/>
      <c r="HZS634" s="8"/>
      <c r="HZT634" s="8"/>
      <c r="HZU634" s="8"/>
      <c r="HZV634" s="8"/>
      <c r="HZW634" s="8"/>
      <c r="HZX634" s="8"/>
      <c r="HZY634" s="8"/>
      <c r="HZZ634" s="8"/>
      <c r="IAA634" s="8"/>
      <c r="IAB634" s="8"/>
      <c r="IAC634" s="8"/>
      <c r="IAD634" s="8"/>
      <c r="IAE634" s="8"/>
      <c r="IAF634" s="8"/>
      <c r="IAG634" s="8"/>
      <c r="IAH634" s="8"/>
      <c r="IAI634" s="8"/>
      <c r="IAJ634" s="8"/>
      <c r="IAK634" s="8"/>
      <c r="IAL634" s="8"/>
      <c r="IAM634" s="8"/>
      <c r="IAN634" s="8"/>
      <c r="IAO634" s="8"/>
      <c r="IAP634" s="8"/>
      <c r="IAQ634" s="8"/>
      <c r="IAR634" s="8"/>
      <c r="IAS634" s="8"/>
      <c r="IAT634" s="8"/>
      <c r="IAU634" s="8"/>
      <c r="IAV634" s="8"/>
      <c r="IAW634" s="8"/>
      <c r="IAX634" s="8"/>
      <c r="IAY634" s="8"/>
      <c r="IAZ634" s="8"/>
      <c r="IBA634" s="8"/>
      <c r="IBB634" s="8"/>
      <c r="IBC634" s="8"/>
      <c r="IBD634" s="8"/>
      <c r="IBE634" s="8"/>
      <c r="IBF634" s="8"/>
      <c r="IBG634" s="8"/>
      <c r="IBH634" s="8"/>
      <c r="IBI634" s="8"/>
      <c r="IBJ634" s="8"/>
      <c r="IBK634" s="8"/>
      <c r="IBL634" s="8"/>
      <c r="IBM634" s="8"/>
      <c r="IBN634" s="8"/>
      <c r="IBO634" s="8"/>
      <c r="IBP634" s="8"/>
      <c r="IBQ634" s="8"/>
      <c r="IBR634" s="8"/>
      <c r="IBS634" s="8"/>
      <c r="IBT634" s="8"/>
      <c r="IBU634" s="8"/>
      <c r="IBV634" s="8"/>
      <c r="IBW634" s="8"/>
      <c r="IBX634" s="8"/>
      <c r="IBY634" s="8"/>
      <c r="IBZ634" s="8"/>
      <c r="ICA634" s="8"/>
      <c r="ICB634" s="8"/>
      <c r="ICC634" s="8"/>
      <c r="ICD634" s="8"/>
      <c r="ICE634" s="8"/>
      <c r="ICF634" s="8"/>
      <c r="ICG634" s="8"/>
      <c r="ICH634" s="8"/>
      <c r="ICI634" s="8"/>
      <c r="ICJ634" s="8"/>
      <c r="ICK634" s="8"/>
      <c r="ICL634" s="8"/>
      <c r="ICM634" s="8"/>
      <c r="ICN634" s="8"/>
      <c r="ICO634" s="8"/>
      <c r="ICP634" s="8"/>
      <c r="ICQ634" s="8"/>
      <c r="ICR634" s="8"/>
      <c r="ICS634" s="8"/>
      <c r="ICT634" s="8"/>
      <c r="ICU634" s="8"/>
      <c r="ICV634" s="8"/>
      <c r="ICW634" s="8"/>
      <c r="ICX634" s="8"/>
      <c r="ICY634" s="8"/>
      <c r="ICZ634" s="8"/>
      <c r="IDA634" s="8"/>
      <c r="IDB634" s="8"/>
      <c r="IDC634" s="8"/>
      <c r="IDD634" s="8"/>
      <c r="IDE634" s="8"/>
      <c r="IDF634" s="8"/>
      <c r="IDG634" s="8"/>
      <c r="IDH634" s="8"/>
      <c r="IDI634" s="8"/>
      <c r="IDJ634" s="8"/>
      <c r="IDK634" s="8"/>
      <c r="IDL634" s="8"/>
      <c r="IDM634" s="8"/>
      <c r="IDN634" s="8"/>
      <c r="IDO634" s="8"/>
      <c r="IDP634" s="8"/>
      <c r="IDQ634" s="8"/>
      <c r="IDR634" s="8"/>
      <c r="IDS634" s="8"/>
      <c r="IDT634" s="8"/>
      <c r="IDU634" s="8"/>
      <c r="IDV634" s="8"/>
      <c r="IDW634" s="8"/>
      <c r="IDX634" s="8"/>
      <c r="IDY634" s="8"/>
      <c r="IDZ634" s="8"/>
      <c r="IEA634" s="8"/>
      <c r="IEB634" s="8"/>
      <c r="IEC634" s="8"/>
      <c r="IED634" s="8"/>
      <c r="IEE634" s="8"/>
      <c r="IEF634" s="8"/>
      <c r="IEG634" s="8"/>
      <c r="IEH634" s="8"/>
      <c r="IEI634" s="8"/>
      <c r="IEJ634" s="8"/>
      <c r="IEK634" s="8"/>
      <c r="IEL634" s="8"/>
      <c r="IEM634" s="8"/>
      <c r="IEN634" s="8"/>
      <c r="IEO634" s="8"/>
      <c r="IEP634" s="8"/>
      <c r="IEQ634" s="8"/>
      <c r="IER634" s="8"/>
      <c r="IES634" s="8"/>
      <c r="IET634" s="8"/>
      <c r="IEU634" s="8"/>
      <c r="IEV634" s="8"/>
      <c r="IEW634" s="8"/>
      <c r="IEX634" s="8"/>
      <c r="IEY634" s="8"/>
      <c r="IEZ634" s="8"/>
      <c r="IFA634" s="8"/>
      <c r="IFB634" s="8"/>
      <c r="IFC634" s="8"/>
      <c r="IFD634" s="8"/>
      <c r="IFE634" s="8"/>
      <c r="IFF634" s="8"/>
      <c r="IFG634" s="8"/>
      <c r="IFH634" s="8"/>
      <c r="IFI634" s="8"/>
      <c r="IFJ634" s="8"/>
      <c r="IFK634" s="8"/>
      <c r="IFL634" s="8"/>
      <c r="IFM634" s="8"/>
      <c r="IFN634" s="8"/>
      <c r="IFO634" s="8"/>
      <c r="IFP634" s="8"/>
      <c r="IFQ634" s="8"/>
      <c r="IFR634" s="8"/>
      <c r="IFS634" s="8"/>
      <c r="IFT634" s="8"/>
      <c r="IFU634" s="8"/>
      <c r="IFV634" s="8"/>
      <c r="IFW634" s="8"/>
      <c r="IFX634" s="8"/>
      <c r="IFY634" s="8"/>
      <c r="IFZ634" s="8"/>
      <c r="IGA634" s="8"/>
      <c r="IGB634" s="8"/>
      <c r="IGC634" s="8"/>
      <c r="IGD634" s="8"/>
      <c r="IGE634" s="8"/>
      <c r="IGF634" s="8"/>
      <c r="IGG634" s="8"/>
      <c r="IGH634" s="8"/>
      <c r="IGI634" s="8"/>
      <c r="IGJ634" s="8"/>
      <c r="IGK634" s="8"/>
      <c r="IGL634" s="8"/>
      <c r="IGM634" s="8"/>
      <c r="IGN634" s="8"/>
      <c r="IGO634" s="8"/>
      <c r="IGP634" s="8"/>
      <c r="IGQ634" s="8"/>
      <c r="IGR634" s="8"/>
      <c r="IGS634" s="8"/>
      <c r="IGT634" s="8"/>
      <c r="IGU634" s="8"/>
      <c r="IGV634" s="8"/>
      <c r="IGW634" s="8"/>
      <c r="IGX634" s="8"/>
      <c r="IGY634" s="8"/>
      <c r="IGZ634" s="8"/>
      <c r="IHA634" s="8"/>
      <c r="IHB634" s="8"/>
      <c r="IHC634" s="8"/>
      <c r="IHD634" s="8"/>
      <c r="IHE634" s="8"/>
      <c r="IHF634" s="8"/>
      <c r="IHG634" s="8"/>
      <c r="IHH634" s="8"/>
      <c r="IHI634" s="8"/>
      <c r="IHJ634" s="8"/>
      <c r="IHK634" s="8"/>
      <c r="IHL634" s="8"/>
      <c r="IHM634" s="8"/>
      <c r="IHN634" s="8"/>
      <c r="IHO634" s="8"/>
      <c r="IHP634" s="8"/>
      <c r="IHQ634" s="8"/>
      <c r="IHR634" s="8"/>
      <c r="IHS634" s="8"/>
      <c r="IHT634" s="8"/>
      <c r="IHU634" s="8"/>
      <c r="IHV634" s="8"/>
      <c r="IHW634" s="8"/>
      <c r="IHX634" s="8"/>
      <c r="IHY634" s="8"/>
      <c r="IHZ634" s="8"/>
      <c r="IIA634" s="8"/>
      <c r="IIB634" s="8"/>
      <c r="IIC634" s="8"/>
      <c r="IID634" s="8"/>
      <c r="IIE634" s="8"/>
      <c r="IIF634" s="8"/>
      <c r="IIG634" s="8"/>
      <c r="IIH634" s="8"/>
      <c r="III634" s="8"/>
      <c r="IIJ634" s="8"/>
      <c r="IIK634" s="8"/>
      <c r="IIL634" s="8"/>
      <c r="IIM634" s="8"/>
      <c r="IIN634" s="8"/>
      <c r="IIO634" s="8"/>
      <c r="IIP634" s="8"/>
      <c r="IIQ634" s="8"/>
      <c r="IIR634" s="8"/>
      <c r="IIS634" s="8"/>
      <c r="IIT634" s="8"/>
      <c r="IIU634" s="8"/>
      <c r="IIV634" s="8"/>
      <c r="IIW634" s="8"/>
      <c r="IIX634" s="8"/>
      <c r="IIY634" s="8"/>
      <c r="IIZ634" s="8"/>
      <c r="IJA634" s="8"/>
      <c r="IJB634" s="8"/>
      <c r="IJC634" s="8"/>
      <c r="IJD634" s="8"/>
      <c r="IJE634" s="8"/>
      <c r="IJF634" s="8"/>
      <c r="IJG634" s="8"/>
      <c r="IJH634" s="8"/>
      <c r="IJI634" s="8"/>
      <c r="IJJ634" s="8"/>
      <c r="IJK634" s="8"/>
      <c r="IJL634" s="8"/>
      <c r="IJM634" s="8"/>
      <c r="IJN634" s="8"/>
      <c r="IJO634" s="8"/>
      <c r="IJP634" s="8"/>
      <c r="IJQ634" s="8"/>
      <c r="IJR634" s="8"/>
      <c r="IJS634" s="8"/>
      <c r="IJT634" s="8"/>
      <c r="IJU634" s="8"/>
      <c r="IJV634" s="8"/>
      <c r="IJW634" s="8"/>
      <c r="IJX634" s="8"/>
      <c r="IJY634" s="8"/>
      <c r="IJZ634" s="8"/>
      <c r="IKA634" s="8"/>
      <c r="IKB634" s="8"/>
      <c r="IKC634" s="8"/>
      <c r="IKD634" s="8"/>
      <c r="IKE634" s="8"/>
      <c r="IKF634" s="8"/>
      <c r="IKG634" s="8"/>
      <c r="IKH634" s="8"/>
      <c r="IKI634" s="8"/>
      <c r="IKJ634" s="8"/>
      <c r="IKK634" s="8"/>
      <c r="IKL634" s="8"/>
      <c r="IKM634" s="8"/>
      <c r="IKN634" s="8"/>
      <c r="IKO634" s="8"/>
      <c r="IKP634" s="8"/>
      <c r="IKQ634" s="8"/>
      <c r="IKR634" s="8"/>
      <c r="IKS634" s="8"/>
      <c r="IKT634" s="8"/>
      <c r="IKU634" s="8"/>
      <c r="IKV634" s="8"/>
      <c r="IKW634" s="8"/>
      <c r="IKX634" s="8"/>
      <c r="IKY634" s="8"/>
      <c r="IKZ634" s="8"/>
      <c r="ILA634" s="8"/>
      <c r="ILB634" s="8"/>
      <c r="ILC634" s="8"/>
      <c r="ILD634" s="8"/>
      <c r="ILE634" s="8"/>
      <c r="ILF634" s="8"/>
      <c r="ILG634" s="8"/>
      <c r="ILH634" s="8"/>
      <c r="ILI634" s="8"/>
      <c r="ILJ634" s="8"/>
      <c r="ILK634" s="8"/>
      <c r="ILL634" s="8"/>
      <c r="ILM634" s="8"/>
      <c r="ILN634" s="8"/>
      <c r="ILO634" s="8"/>
      <c r="ILP634" s="8"/>
      <c r="ILQ634" s="8"/>
      <c r="ILR634" s="8"/>
      <c r="ILS634" s="8"/>
      <c r="ILT634" s="8"/>
      <c r="ILU634" s="8"/>
      <c r="ILV634" s="8"/>
      <c r="ILW634" s="8"/>
      <c r="ILX634" s="8"/>
      <c r="ILY634" s="8"/>
      <c r="ILZ634" s="8"/>
      <c r="IMA634" s="8"/>
      <c r="IMB634" s="8"/>
      <c r="IMC634" s="8"/>
      <c r="IMD634" s="8"/>
      <c r="IME634" s="8"/>
      <c r="IMF634" s="8"/>
      <c r="IMG634" s="8"/>
      <c r="IMH634" s="8"/>
      <c r="IMI634" s="8"/>
      <c r="IMJ634" s="8"/>
      <c r="IMK634" s="8"/>
      <c r="IML634" s="8"/>
      <c r="IMM634" s="8"/>
      <c r="IMN634" s="8"/>
      <c r="IMO634" s="8"/>
      <c r="IMP634" s="8"/>
      <c r="IMQ634" s="8"/>
      <c r="IMR634" s="8"/>
      <c r="IMS634" s="8"/>
      <c r="IMT634" s="8"/>
      <c r="IMU634" s="8"/>
      <c r="IMV634" s="8"/>
      <c r="IMW634" s="8"/>
      <c r="IMX634" s="8"/>
      <c r="IMY634" s="8"/>
      <c r="IMZ634" s="8"/>
      <c r="INA634" s="8"/>
      <c r="INB634" s="8"/>
      <c r="INC634" s="8"/>
      <c r="IND634" s="8"/>
      <c r="INE634" s="8"/>
      <c r="INF634" s="8"/>
      <c r="ING634" s="8"/>
      <c r="INH634" s="8"/>
      <c r="INI634" s="8"/>
      <c r="INJ634" s="8"/>
      <c r="INK634" s="8"/>
      <c r="INL634" s="8"/>
      <c r="INM634" s="8"/>
      <c r="INN634" s="8"/>
      <c r="INO634" s="8"/>
      <c r="INP634" s="8"/>
      <c r="INQ634" s="8"/>
      <c r="INR634" s="8"/>
      <c r="INS634" s="8"/>
      <c r="INT634" s="8"/>
      <c r="INU634" s="8"/>
      <c r="INV634" s="8"/>
      <c r="INW634" s="8"/>
      <c r="INX634" s="8"/>
      <c r="INY634" s="8"/>
      <c r="INZ634" s="8"/>
      <c r="IOA634" s="8"/>
      <c r="IOB634" s="8"/>
      <c r="IOC634" s="8"/>
      <c r="IOD634" s="8"/>
      <c r="IOE634" s="8"/>
      <c r="IOF634" s="8"/>
      <c r="IOG634" s="8"/>
      <c r="IOH634" s="8"/>
      <c r="IOI634" s="8"/>
      <c r="IOJ634" s="8"/>
      <c r="IOK634" s="8"/>
      <c r="IOL634" s="8"/>
      <c r="IOM634" s="8"/>
      <c r="ION634" s="8"/>
      <c r="IOO634" s="8"/>
      <c r="IOP634" s="8"/>
      <c r="IOQ634" s="8"/>
      <c r="IOR634" s="8"/>
      <c r="IOS634" s="8"/>
      <c r="IOT634" s="8"/>
      <c r="IOU634" s="8"/>
      <c r="IOV634" s="8"/>
      <c r="IOW634" s="8"/>
      <c r="IOX634" s="8"/>
      <c r="IOY634" s="8"/>
      <c r="IOZ634" s="8"/>
      <c r="IPA634" s="8"/>
      <c r="IPB634" s="8"/>
      <c r="IPC634" s="8"/>
      <c r="IPD634" s="8"/>
      <c r="IPE634" s="8"/>
      <c r="IPF634" s="8"/>
      <c r="IPG634" s="8"/>
      <c r="IPH634" s="8"/>
      <c r="IPI634" s="8"/>
      <c r="IPJ634" s="8"/>
      <c r="IPK634" s="8"/>
      <c r="IPL634" s="8"/>
      <c r="IPM634" s="8"/>
      <c r="IPN634" s="8"/>
      <c r="IPO634" s="8"/>
      <c r="IPP634" s="8"/>
      <c r="IPQ634" s="8"/>
      <c r="IPR634" s="8"/>
      <c r="IPS634" s="8"/>
      <c r="IPT634" s="8"/>
      <c r="IPU634" s="8"/>
      <c r="IPV634" s="8"/>
      <c r="IPW634" s="8"/>
      <c r="IPX634" s="8"/>
      <c r="IPY634" s="8"/>
      <c r="IPZ634" s="8"/>
      <c r="IQA634" s="8"/>
      <c r="IQB634" s="8"/>
      <c r="IQC634" s="8"/>
      <c r="IQD634" s="8"/>
      <c r="IQE634" s="8"/>
      <c r="IQF634" s="8"/>
      <c r="IQG634" s="8"/>
      <c r="IQH634" s="8"/>
      <c r="IQI634" s="8"/>
      <c r="IQJ634" s="8"/>
      <c r="IQK634" s="8"/>
      <c r="IQL634" s="8"/>
      <c r="IQM634" s="8"/>
      <c r="IQN634" s="8"/>
      <c r="IQO634" s="8"/>
      <c r="IQP634" s="8"/>
      <c r="IQQ634" s="8"/>
      <c r="IQR634" s="8"/>
      <c r="IQS634" s="8"/>
      <c r="IQT634" s="8"/>
      <c r="IQU634" s="8"/>
      <c r="IQV634" s="8"/>
      <c r="IQW634" s="8"/>
      <c r="IQX634" s="8"/>
      <c r="IQY634" s="8"/>
      <c r="IQZ634" s="8"/>
      <c r="IRA634" s="8"/>
      <c r="IRB634" s="8"/>
      <c r="IRC634" s="8"/>
      <c r="IRD634" s="8"/>
      <c r="IRE634" s="8"/>
      <c r="IRF634" s="8"/>
      <c r="IRG634" s="8"/>
      <c r="IRH634" s="8"/>
      <c r="IRI634" s="8"/>
      <c r="IRJ634" s="8"/>
      <c r="IRK634" s="8"/>
      <c r="IRL634" s="8"/>
      <c r="IRM634" s="8"/>
      <c r="IRN634" s="8"/>
      <c r="IRO634" s="8"/>
      <c r="IRP634" s="8"/>
      <c r="IRQ634" s="8"/>
      <c r="IRR634" s="8"/>
      <c r="IRS634" s="8"/>
      <c r="IRT634" s="8"/>
      <c r="IRU634" s="8"/>
      <c r="IRV634" s="8"/>
      <c r="IRW634" s="8"/>
      <c r="IRX634" s="8"/>
      <c r="IRY634" s="8"/>
      <c r="IRZ634" s="8"/>
      <c r="ISA634" s="8"/>
      <c r="ISB634" s="8"/>
      <c r="ISC634" s="8"/>
      <c r="ISD634" s="8"/>
      <c r="ISE634" s="8"/>
      <c r="ISF634" s="8"/>
      <c r="ISG634" s="8"/>
      <c r="ISH634" s="8"/>
      <c r="ISI634" s="8"/>
      <c r="ISJ634" s="8"/>
      <c r="ISK634" s="8"/>
      <c r="ISL634" s="8"/>
      <c r="ISM634" s="8"/>
      <c r="ISN634" s="8"/>
      <c r="ISO634" s="8"/>
      <c r="ISP634" s="8"/>
      <c r="ISQ634" s="8"/>
      <c r="ISR634" s="8"/>
      <c r="ISS634" s="8"/>
      <c r="IST634" s="8"/>
      <c r="ISU634" s="8"/>
      <c r="ISV634" s="8"/>
      <c r="ISW634" s="8"/>
      <c r="ISX634" s="8"/>
      <c r="ISY634" s="8"/>
      <c r="ISZ634" s="8"/>
      <c r="ITA634" s="8"/>
      <c r="ITB634" s="8"/>
      <c r="ITC634" s="8"/>
      <c r="ITD634" s="8"/>
      <c r="ITE634" s="8"/>
      <c r="ITF634" s="8"/>
      <c r="ITG634" s="8"/>
      <c r="ITH634" s="8"/>
      <c r="ITI634" s="8"/>
      <c r="ITJ634" s="8"/>
      <c r="ITK634" s="8"/>
      <c r="ITL634" s="8"/>
      <c r="ITM634" s="8"/>
      <c r="ITN634" s="8"/>
      <c r="ITO634" s="8"/>
      <c r="ITP634" s="8"/>
      <c r="ITQ634" s="8"/>
      <c r="ITR634" s="8"/>
      <c r="ITS634" s="8"/>
      <c r="ITT634" s="8"/>
      <c r="ITU634" s="8"/>
      <c r="ITV634" s="8"/>
      <c r="ITW634" s="8"/>
      <c r="ITX634" s="8"/>
      <c r="ITY634" s="8"/>
      <c r="ITZ634" s="8"/>
      <c r="IUA634" s="8"/>
      <c r="IUB634" s="8"/>
      <c r="IUC634" s="8"/>
      <c r="IUD634" s="8"/>
      <c r="IUE634" s="8"/>
      <c r="IUF634" s="8"/>
      <c r="IUG634" s="8"/>
      <c r="IUH634" s="8"/>
      <c r="IUI634" s="8"/>
      <c r="IUJ634" s="8"/>
      <c r="IUK634" s="8"/>
      <c r="IUL634" s="8"/>
      <c r="IUM634" s="8"/>
      <c r="IUN634" s="8"/>
      <c r="IUO634" s="8"/>
      <c r="IUP634" s="8"/>
      <c r="IUQ634" s="8"/>
      <c r="IUR634" s="8"/>
      <c r="IUS634" s="8"/>
      <c r="IUT634" s="8"/>
      <c r="IUU634" s="8"/>
      <c r="IUV634" s="8"/>
      <c r="IUW634" s="8"/>
      <c r="IUX634" s="8"/>
      <c r="IUY634" s="8"/>
      <c r="IUZ634" s="8"/>
      <c r="IVA634" s="8"/>
      <c r="IVB634" s="8"/>
      <c r="IVC634" s="8"/>
      <c r="IVD634" s="8"/>
      <c r="IVE634" s="8"/>
      <c r="IVF634" s="8"/>
      <c r="IVG634" s="8"/>
      <c r="IVH634" s="8"/>
      <c r="IVI634" s="8"/>
      <c r="IVJ634" s="8"/>
      <c r="IVK634" s="8"/>
      <c r="IVL634" s="8"/>
      <c r="IVM634" s="8"/>
      <c r="IVN634" s="8"/>
      <c r="IVO634" s="8"/>
      <c r="IVP634" s="8"/>
      <c r="IVQ634" s="8"/>
      <c r="IVR634" s="8"/>
      <c r="IVS634" s="8"/>
      <c r="IVT634" s="8"/>
      <c r="IVU634" s="8"/>
      <c r="IVV634" s="8"/>
      <c r="IVW634" s="8"/>
      <c r="IVX634" s="8"/>
      <c r="IVY634" s="8"/>
      <c r="IVZ634" s="8"/>
      <c r="IWA634" s="8"/>
      <c r="IWB634" s="8"/>
      <c r="IWC634" s="8"/>
      <c r="IWD634" s="8"/>
      <c r="IWE634" s="8"/>
      <c r="IWF634" s="8"/>
      <c r="IWG634" s="8"/>
      <c r="IWH634" s="8"/>
      <c r="IWI634" s="8"/>
      <c r="IWJ634" s="8"/>
      <c r="IWK634" s="8"/>
      <c r="IWL634" s="8"/>
      <c r="IWM634" s="8"/>
      <c r="IWN634" s="8"/>
      <c r="IWO634" s="8"/>
      <c r="IWP634" s="8"/>
      <c r="IWQ634" s="8"/>
      <c r="IWR634" s="8"/>
      <c r="IWS634" s="8"/>
      <c r="IWT634" s="8"/>
      <c r="IWU634" s="8"/>
      <c r="IWV634" s="8"/>
      <c r="IWW634" s="8"/>
      <c r="IWX634" s="8"/>
      <c r="IWY634" s="8"/>
      <c r="IWZ634" s="8"/>
      <c r="IXA634" s="8"/>
      <c r="IXB634" s="8"/>
      <c r="IXC634" s="8"/>
      <c r="IXD634" s="8"/>
      <c r="IXE634" s="8"/>
      <c r="IXF634" s="8"/>
      <c r="IXG634" s="8"/>
      <c r="IXH634" s="8"/>
      <c r="IXI634" s="8"/>
      <c r="IXJ634" s="8"/>
      <c r="IXK634" s="8"/>
      <c r="IXL634" s="8"/>
      <c r="IXM634" s="8"/>
      <c r="IXN634" s="8"/>
      <c r="IXO634" s="8"/>
      <c r="IXP634" s="8"/>
      <c r="IXQ634" s="8"/>
      <c r="IXR634" s="8"/>
      <c r="IXS634" s="8"/>
      <c r="IXT634" s="8"/>
      <c r="IXU634" s="8"/>
      <c r="IXV634" s="8"/>
      <c r="IXW634" s="8"/>
      <c r="IXX634" s="8"/>
      <c r="IXY634" s="8"/>
      <c r="IXZ634" s="8"/>
      <c r="IYA634" s="8"/>
      <c r="IYB634" s="8"/>
      <c r="IYC634" s="8"/>
      <c r="IYD634" s="8"/>
      <c r="IYE634" s="8"/>
      <c r="IYF634" s="8"/>
      <c r="IYG634" s="8"/>
      <c r="IYH634" s="8"/>
      <c r="IYI634" s="8"/>
      <c r="IYJ634" s="8"/>
      <c r="IYK634" s="8"/>
      <c r="IYL634" s="8"/>
      <c r="IYM634" s="8"/>
      <c r="IYN634" s="8"/>
      <c r="IYO634" s="8"/>
      <c r="IYP634" s="8"/>
      <c r="IYQ634" s="8"/>
      <c r="IYR634" s="8"/>
      <c r="IYS634" s="8"/>
      <c r="IYT634" s="8"/>
      <c r="IYU634" s="8"/>
      <c r="IYV634" s="8"/>
      <c r="IYW634" s="8"/>
      <c r="IYX634" s="8"/>
      <c r="IYY634" s="8"/>
      <c r="IYZ634" s="8"/>
      <c r="IZA634" s="8"/>
      <c r="IZB634" s="8"/>
      <c r="IZC634" s="8"/>
      <c r="IZD634" s="8"/>
      <c r="IZE634" s="8"/>
      <c r="IZF634" s="8"/>
      <c r="IZG634" s="8"/>
      <c r="IZH634" s="8"/>
      <c r="IZI634" s="8"/>
      <c r="IZJ634" s="8"/>
      <c r="IZK634" s="8"/>
      <c r="IZL634" s="8"/>
      <c r="IZM634" s="8"/>
      <c r="IZN634" s="8"/>
      <c r="IZO634" s="8"/>
      <c r="IZP634" s="8"/>
      <c r="IZQ634" s="8"/>
      <c r="IZR634" s="8"/>
      <c r="IZS634" s="8"/>
      <c r="IZT634" s="8"/>
      <c r="IZU634" s="8"/>
      <c r="IZV634" s="8"/>
      <c r="IZW634" s="8"/>
      <c r="IZX634" s="8"/>
      <c r="IZY634" s="8"/>
      <c r="IZZ634" s="8"/>
      <c r="JAA634" s="8"/>
      <c r="JAB634" s="8"/>
      <c r="JAC634" s="8"/>
      <c r="JAD634" s="8"/>
      <c r="JAE634" s="8"/>
      <c r="JAF634" s="8"/>
      <c r="JAG634" s="8"/>
      <c r="JAH634" s="8"/>
      <c r="JAI634" s="8"/>
      <c r="JAJ634" s="8"/>
      <c r="JAK634" s="8"/>
      <c r="JAL634" s="8"/>
      <c r="JAM634" s="8"/>
      <c r="JAN634" s="8"/>
      <c r="JAO634" s="8"/>
      <c r="JAP634" s="8"/>
      <c r="JAQ634" s="8"/>
      <c r="JAR634" s="8"/>
      <c r="JAS634" s="8"/>
      <c r="JAT634" s="8"/>
      <c r="JAU634" s="8"/>
      <c r="JAV634" s="8"/>
      <c r="JAW634" s="8"/>
      <c r="JAX634" s="8"/>
      <c r="JAY634" s="8"/>
      <c r="JAZ634" s="8"/>
      <c r="JBA634" s="8"/>
      <c r="JBB634" s="8"/>
      <c r="JBC634" s="8"/>
      <c r="JBD634" s="8"/>
      <c r="JBE634" s="8"/>
      <c r="JBF634" s="8"/>
      <c r="JBG634" s="8"/>
      <c r="JBH634" s="8"/>
      <c r="JBI634" s="8"/>
      <c r="JBJ634" s="8"/>
      <c r="JBK634" s="8"/>
      <c r="JBL634" s="8"/>
      <c r="JBM634" s="8"/>
      <c r="JBN634" s="8"/>
      <c r="JBO634" s="8"/>
      <c r="JBP634" s="8"/>
      <c r="JBQ634" s="8"/>
      <c r="JBR634" s="8"/>
      <c r="JBS634" s="8"/>
      <c r="JBT634" s="8"/>
      <c r="JBU634" s="8"/>
      <c r="JBV634" s="8"/>
      <c r="JBW634" s="8"/>
      <c r="JBX634" s="8"/>
      <c r="JBY634" s="8"/>
      <c r="JBZ634" s="8"/>
      <c r="JCA634" s="8"/>
      <c r="JCB634" s="8"/>
      <c r="JCC634" s="8"/>
      <c r="JCD634" s="8"/>
      <c r="JCE634" s="8"/>
      <c r="JCF634" s="8"/>
      <c r="JCG634" s="8"/>
      <c r="JCH634" s="8"/>
      <c r="JCI634" s="8"/>
      <c r="JCJ634" s="8"/>
      <c r="JCK634" s="8"/>
      <c r="JCL634" s="8"/>
      <c r="JCM634" s="8"/>
      <c r="JCN634" s="8"/>
      <c r="JCO634" s="8"/>
      <c r="JCP634" s="8"/>
      <c r="JCQ634" s="8"/>
      <c r="JCR634" s="8"/>
      <c r="JCS634" s="8"/>
      <c r="JCT634" s="8"/>
      <c r="JCU634" s="8"/>
      <c r="JCV634" s="8"/>
      <c r="JCW634" s="8"/>
      <c r="JCX634" s="8"/>
      <c r="JCY634" s="8"/>
      <c r="JCZ634" s="8"/>
      <c r="JDA634" s="8"/>
      <c r="JDB634" s="8"/>
      <c r="JDC634" s="8"/>
      <c r="JDD634" s="8"/>
      <c r="JDE634" s="8"/>
      <c r="JDF634" s="8"/>
      <c r="JDG634" s="8"/>
      <c r="JDH634" s="8"/>
      <c r="JDI634" s="8"/>
      <c r="JDJ634" s="8"/>
      <c r="JDK634" s="8"/>
      <c r="JDL634" s="8"/>
      <c r="JDM634" s="8"/>
      <c r="JDN634" s="8"/>
      <c r="JDO634" s="8"/>
      <c r="JDP634" s="8"/>
      <c r="JDQ634" s="8"/>
      <c r="JDR634" s="8"/>
      <c r="JDS634" s="8"/>
      <c r="JDT634" s="8"/>
      <c r="JDU634" s="8"/>
      <c r="JDV634" s="8"/>
      <c r="JDW634" s="8"/>
      <c r="JDX634" s="8"/>
      <c r="JDY634" s="8"/>
      <c r="JDZ634" s="8"/>
      <c r="JEA634" s="8"/>
      <c r="JEB634" s="8"/>
      <c r="JEC634" s="8"/>
      <c r="JED634" s="8"/>
      <c r="JEE634" s="8"/>
      <c r="JEF634" s="8"/>
      <c r="JEG634" s="8"/>
      <c r="JEH634" s="8"/>
      <c r="JEI634" s="8"/>
      <c r="JEJ634" s="8"/>
      <c r="JEK634" s="8"/>
      <c r="JEL634" s="8"/>
      <c r="JEM634" s="8"/>
      <c r="JEN634" s="8"/>
      <c r="JEO634" s="8"/>
      <c r="JEP634" s="8"/>
      <c r="JEQ634" s="8"/>
      <c r="JER634" s="8"/>
      <c r="JES634" s="8"/>
      <c r="JET634" s="8"/>
      <c r="JEU634" s="8"/>
      <c r="JEV634" s="8"/>
      <c r="JEW634" s="8"/>
      <c r="JEX634" s="8"/>
      <c r="JEY634" s="8"/>
      <c r="JEZ634" s="8"/>
      <c r="JFA634" s="8"/>
      <c r="JFB634" s="8"/>
      <c r="JFC634" s="8"/>
      <c r="JFD634" s="8"/>
      <c r="JFE634" s="8"/>
      <c r="JFF634" s="8"/>
      <c r="JFG634" s="8"/>
      <c r="JFH634" s="8"/>
      <c r="JFI634" s="8"/>
      <c r="JFJ634" s="8"/>
      <c r="JFK634" s="8"/>
      <c r="JFL634" s="8"/>
      <c r="JFM634" s="8"/>
      <c r="JFN634" s="8"/>
      <c r="JFO634" s="8"/>
      <c r="JFP634" s="8"/>
      <c r="JFQ634" s="8"/>
      <c r="JFR634" s="8"/>
      <c r="JFS634" s="8"/>
      <c r="JFT634" s="8"/>
      <c r="JFU634" s="8"/>
      <c r="JFV634" s="8"/>
      <c r="JFW634" s="8"/>
      <c r="JFX634" s="8"/>
      <c r="JFY634" s="8"/>
      <c r="JFZ634" s="8"/>
      <c r="JGA634" s="8"/>
      <c r="JGB634" s="8"/>
      <c r="JGC634" s="8"/>
      <c r="JGD634" s="8"/>
      <c r="JGE634" s="8"/>
      <c r="JGF634" s="8"/>
      <c r="JGG634" s="8"/>
      <c r="JGH634" s="8"/>
      <c r="JGI634" s="8"/>
      <c r="JGJ634" s="8"/>
      <c r="JGK634" s="8"/>
      <c r="JGL634" s="8"/>
      <c r="JGM634" s="8"/>
      <c r="JGN634" s="8"/>
      <c r="JGO634" s="8"/>
      <c r="JGP634" s="8"/>
      <c r="JGQ634" s="8"/>
      <c r="JGR634" s="8"/>
      <c r="JGS634" s="8"/>
      <c r="JGT634" s="8"/>
      <c r="JGU634" s="8"/>
      <c r="JGV634" s="8"/>
      <c r="JGW634" s="8"/>
      <c r="JGX634" s="8"/>
      <c r="JGY634" s="8"/>
      <c r="JGZ634" s="8"/>
      <c r="JHA634" s="8"/>
      <c r="JHB634" s="8"/>
      <c r="JHC634" s="8"/>
      <c r="JHD634" s="8"/>
      <c r="JHE634" s="8"/>
      <c r="JHF634" s="8"/>
      <c r="JHG634" s="8"/>
      <c r="JHH634" s="8"/>
      <c r="JHI634" s="8"/>
      <c r="JHJ634" s="8"/>
      <c r="JHK634" s="8"/>
      <c r="JHL634" s="8"/>
      <c r="JHM634" s="8"/>
      <c r="JHN634" s="8"/>
      <c r="JHO634" s="8"/>
      <c r="JHP634" s="8"/>
      <c r="JHQ634" s="8"/>
      <c r="JHR634" s="8"/>
      <c r="JHS634" s="8"/>
      <c r="JHT634" s="8"/>
      <c r="JHU634" s="8"/>
      <c r="JHV634" s="8"/>
      <c r="JHW634" s="8"/>
      <c r="JHX634" s="8"/>
      <c r="JHY634" s="8"/>
      <c r="JHZ634" s="8"/>
      <c r="JIA634" s="8"/>
      <c r="JIB634" s="8"/>
      <c r="JIC634" s="8"/>
      <c r="JID634" s="8"/>
      <c r="JIE634" s="8"/>
      <c r="JIF634" s="8"/>
      <c r="JIG634" s="8"/>
      <c r="JIH634" s="8"/>
      <c r="JII634" s="8"/>
      <c r="JIJ634" s="8"/>
      <c r="JIK634" s="8"/>
      <c r="JIL634" s="8"/>
      <c r="JIM634" s="8"/>
      <c r="JIN634" s="8"/>
      <c r="JIO634" s="8"/>
      <c r="JIP634" s="8"/>
      <c r="JIQ634" s="8"/>
      <c r="JIR634" s="8"/>
      <c r="JIS634" s="8"/>
      <c r="JIT634" s="8"/>
      <c r="JIU634" s="8"/>
      <c r="JIV634" s="8"/>
      <c r="JIW634" s="8"/>
      <c r="JIX634" s="8"/>
      <c r="JIY634" s="8"/>
      <c r="JIZ634" s="8"/>
      <c r="JJA634" s="8"/>
      <c r="JJB634" s="8"/>
      <c r="JJC634" s="8"/>
      <c r="JJD634" s="8"/>
      <c r="JJE634" s="8"/>
      <c r="JJF634" s="8"/>
      <c r="JJG634" s="8"/>
      <c r="JJH634" s="8"/>
      <c r="JJI634" s="8"/>
      <c r="JJJ634" s="8"/>
      <c r="JJK634" s="8"/>
      <c r="JJL634" s="8"/>
      <c r="JJM634" s="8"/>
      <c r="JJN634" s="8"/>
      <c r="JJO634" s="8"/>
      <c r="JJP634" s="8"/>
      <c r="JJQ634" s="8"/>
      <c r="JJR634" s="8"/>
      <c r="JJS634" s="8"/>
      <c r="JJT634" s="8"/>
      <c r="JJU634" s="8"/>
      <c r="JJV634" s="8"/>
      <c r="JJW634" s="8"/>
      <c r="JJX634" s="8"/>
      <c r="JJY634" s="8"/>
      <c r="JJZ634" s="8"/>
      <c r="JKA634" s="8"/>
      <c r="JKB634" s="8"/>
      <c r="JKC634" s="8"/>
      <c r="JKD634" s="8"/>
      <c r="JKE634" s="8"/>
      <c r="JKF634" s="8"/>
      <c r="JKG634" s="8"/>
      <c r="JKH634" s="8"/>
      <c r="JKI634" s="8"/>
      <c r="JKJ634" s="8"/>
      <c r="JKK634" s="8"/>
      <c r="JKL634" s="8"/>
      <c r="JKM634" s="8"/>
      <c r="JKN634" s="8"/>
      <c r="JKO634" s="8"/>
      <c r="JKP634" s="8"/>
      <c r="JKQ634" s="8"/>
      <c r="JKR634" s="8"/>
      <c r="JKS634" s="8"/>
      <c r="JKT634" s="8"/>
      <c r="JKU634" s="8"/>
      <c r="JKV634" s="8"/>
      <c r="JKW634" s="8"/>
      <c r="JKX634" s="8"/>
      <c r="JKY634" s="8"/>
      <c r="JKZ634" s="8"/>
      <c r="JLA634" s="8"/>
      <c r="JLB634" s="8"/>
      <c r="JLC634" s="8"/>
      <c r="JLD634" s="8"/>
      <c r="JLE634" s="8"/>
      <c r="JLF634" s="8"/>
      <c r="JLG634" s="8"/>
      <c r="JLH634" s="8"/>
      <c r="JLI634" s="8"/>
      <c r="JLJ634" s="8"/>
      <c r="JLK634" s="8"/>
      <c r="JLL634" s="8"/>
      <c r="JLM634" s="8"/>
      <c r="JLN634" s="8"/>
      <c r="JLO634" s="8"/>
      <c r="JLP634" s="8"/>
      <c r="JLQ634" s="8"/>
      <c r="JLR634" s="8"/>
      <c r="JLS634" s="8"/>
      <c r="JLT634" s="8"/>
      <c r="JLU634" s="8"/>
      <c r="JLV634" s="8"/>
      <c r="JLW634" s="8"/>
      <c r="JLX634" s="8"/>
      <c r="JLY634" s="8"/>
      <c r="JLZ634" s="8"/>
      <c r="JMA634" s="8"/>
      <c r="JMB634" s="8"/>
      <c r="JMC634" s="8"/>
      <c r="JMD634" s="8"/>
      <c r="JME634" s="8"/>
      <c r="JMF634" s="8"/>
      <c r="JMG634" s="8"/>
      <c r="JMH634" s="8"/>
      <c r="JMI634" s="8"/>
      <c r="JMJ634" s="8"/>
      <c r="JMK634" s="8"/>
      <c r="JML634" s="8"/>
      <c r="JMM634" s="8"/>
      <c r="JMN634" s="8"/>
      <c r="JMO634" s="8"/>
      <c r="JMP634" s="8"/>
      <c r="JMQ634" s="8"/>
      <c r="JMR634" s="8"/>
      <c r="JMS634" s="8"/>
      <c r="JMT634" s="8"/>
      <c r="JMU634" s="8"/>
      <c r="JMV634" s="8"/>
      <c r="JMW634" s="8"/>
      <c r="JMX634" s="8"/>
      <c r="JMY634" s="8"/>
      <c r="JMZ634" s="8"/>
      <c r="JNA634" s="8"/>
      <c r="JNB634" s="8"/>
      <c r="JNC634" s="8"/>
      <c r="JND634" s="8"/>
      <c r="JNE634" s="8"/>
      <c r="JNF634" s="8"/>
      <c r="JNG634" s="8"/>
      <c r="JNH634" s="8"/>
      <c r="JNI634" s="8"/>
      <c r="JNJ634" s="8"/>
      <c r="JNK634" s="8"/>
      <c r="JNL634" s="8"/>
      <c r="JNM634" s="8"/>
      <c r="JNN634" s="8"/>
      <c r="JNO634" s="8"/>
      <c r="JNP634" s="8"/>
      <c r="JNQ634" s="8"/>
      <c r="JNR634" s="8"/>
      <c r="JNS634" s="8"/>
      <c r="JNT634" s="8"/>
      <c r="JNU634" s="8"/>
      <c r="JNV634" s="8"/>
      <c r="JNW634" s="8"/>
      <c r="JNX634" s="8"/>
      <c r="JNY634" s="8"/>
      <c r="JNZ634" s="8"/>
      <c r="JOA634" s="8"/>
      <c r="JOB634" s="8"/>
      <c r="JOC634" s="8"/>
      <c r="JOD634" s="8"/>
      <c r="JOE634" s="8"/>
      <c r="JOF634" s="8"/>
      <c r="JOG634" s="8"/>
      <c r="JOH634" s="8"/>
      <c r="JOI634" s="8"/>
      <c r="JOJ634" s="8"/>
      <c r="JOK634" s="8"/>
      <c r="JOL634" s="8"/>
      <c r="JOM634" s="8"/>
      <c r="JON634" s="8"/>
      <c r="JOO634" s="8"/>
      <c r="JOP634" s="8"/>
      <c r="JOQ634" s="8"/>
      <c r="JOR634" s="8"/>
      <c r="JOS634" s="8"/>
      <c r="JOT634" s="8"/>
      <c r="JOU634" s="8"/>
      <c r="JOV634" s="8"/>
      <c r="JOW634" s="8"/>
      <c r="JOX634" s="8"/>
      <c r="JOY634" s="8"/>
      <c r="JOZ634" s="8"/>
      <c r="JPA634" s="8"/>
      <c r="JPB634" s="8"/>
      <c r="JPC634" s="8"/>
      <c r="JPD634" s="8"/>
      <c r="JPE634" s="8"/>
      <c r="JPF634" s="8"/>
      <c r="JPG634" s="8"/>
      <c r="JPH634" s="8"/>
      <c r="JPI634" s="8"/>
      <c r="JPJ634" s="8"/>
      <c r="JPK634" s="8"/>
      <c r="JPL634" s="8"/>
      <c r="JPM634" s="8"/>
      <c r="JPN634" s="8"/>
      <c r="JPO634" s="8"/>
      <c r="JPP634" s="8"/>
      <c r="JPQ634" s="8"/>
      <c r="JPR634" s="8"/>
      <c r="JPS634" s="8"/>
      <c r="JPT634" s="8"/>
      <c r="JPU634" s="8"/>
      <c r="JPV634" s="8"/>
      <c r="JPW634" s="8"/>
      <c r="JPX634" s="8"/>
      <c r="JPY634" s="8"/>
      <c r="JPZ634" s="8"/>
      <c r="JQA634" s="8"/>
      <c r="JQB634" s="8"/>
      <c r="JQC634" s="8"/>
      <c r="JQD634" s="8"/>
      <c r="JQE634" s="8"/>
      <c r="JQF634" s="8"/>
      <c r="JQG634" s="8"/>
      <c r="JQH634" s="8"/>
      <c r="JQI634" s="8"/>
      <c r="JQJ634" s="8"/>
      <c r="JQK634" s="8"/>
      <c r="JQL634" s="8"/>
      <c r="JQM634" s="8"/>
      <c r="JQN634" s="8"/>
      <c r="JQO634" s="8"/>
      <c r="JQP634" s="8"/>
      <c r="JQQ634" s="8"/>
      <c r="JQR634" s="8"/>
      <c r="JQS634" s="8"/>
      <c r="JQT634" s="8"/>
      <c r="JQU634" s="8"/>
      <c r="JQV634" s="8"/>
      <c r="JQW634" s="8"/>
      <c r="JQX634" s="8"/>
      <c r="JQY634" s="8"/>
      <c r="JQZ634" s="8"/>
      <c r="JRA634" s="8"/>
      <c r="JRB634" s="8"/>
      <c r="JRC634" s="8"/>
      <c r="JRD634" s="8"/>
      <c r="JRE634" s="8"/>
      <c r="JRF634" s="8"/>
      <c r="JRG634" s="8"/>
      <c r="JRH634" s="8"/>
      <c r="JRI634" s="8"/>
      <c r="JRJ634" s="8"/>
      <c r="JRK634" s="8"/>
      <c r="JRL634" s="8"/>
      <c r="JRM634" s="8"/>
      <c r="JRN634" s="8"/>
      <c r="JRO634" s="8"/>
      <c r="JRP634" s="8"/>
      <c r="JRQ634" s="8"/>
      <c r="JRR634" s="8"/>
      <c r="JRS634" s="8"/>
      <c r="JRT634" s="8"/>
      <c r="JRU634" s="8"/>
      <c r="JRV634" s="8"/>
      <c r="JRW634" s="8"/>
      <c r="JRX634" s="8"/>
      <c r="JRY634" s="8"/>
      <c r="JRZ634" s="8"/>
      <c r="JSA634" s="8"/>
      <c r="JSB634" s="8"/>
      <c r="JSC634" s="8"/>
      <c r="JSD634" s="8"/>
      <c r="JSE634" s="8"/>
      <c r="JSF634" s="8"/>
      <c r="JSG634" s="8"/>
      <c r="JSH634" s="8"/>
      <c r="JSI634" s="8"/>
      <c r="JSJ634" s="8"/>
      <c r="JSK634" s="8"/>
      <c r="JSL634" s="8"/>
      <c r="JSM634" s="8"/>
      <c r="JSN634" s="8"/>
      <c r="JSO634" s="8"/>
      <c r="JSP634" s="8"/>
      <c r="JSQ634" s="8"/>
      <c r="JSR634" s="8"/>
      <c r="JSS634" s="8"/>
      <c r="JST634" s="8"/>
      <c r="JSU634" s="8"/>
      <c r="JSV634" s="8"/>
      <c r="JSW634" s="8"/>
      <c r="JSX634" s="8"/>
      <c r="JSY634" s="8"/>
      <c r="JSZ634" s="8"/>
      <c r="JTA634" s="8"/>
      <c r="JTB634" s="8"/>
      <c r="JTC634" s="8"/>
      <c r="JTD634" s="8"/>
      <c r="JTE634" s="8"/>
      <c r="JTF634" s="8"/>
      <c r="JTG634" s="8"/>
      <c r="JTH634" s="8"/>
      <c r="JTI634" s="8"/>
      <c r="JTJ634" s="8"/>
      <c r="JTK634" s="8"/>
      <c r="JTL634" s="8"/>
      <c r="JTM634" s="8"/>
      <c r="JTN634" s="8"/>
      <c r="JTO634" s="8"/>
      <c r="JTP634" s="8"/>
      <c r="JTQ634" s="8"/>
      <c r="JTR634" s="8"/>
      <c r="JTS634" s="8"/>
      <c r="JTT634" s="8"/>
      <c r="JTU634" s="8"/>
      <c r="JTV634" s="8"/>
      <c r="JTW634" s="8"/>
      <c r="JTX634" s="8"/>
      <c r="JTY634" s="8"/>
      <c r="JTZ634" s="8"/>
      <c r="JUA634" s="8"/>
      <c r="JUB634" s="8"/>
      <c r="JUC634" s="8"/>
      <c r="JUD634" s="8"/>
      <c r="JUE634" s="8"/>
      <c r="JUF634" s="8"/>
      <c r="JUG634" s="8"/>
      <c r="JUH634" s="8"/>
      <c r="JUI634" s="8"/>
      <c r="JUJ634" s="8"/>
      <c r="JUK634" s="8"/>
      <c r="JUL634" s="8"/>
      <c r="JUM634" s="8"/>
      <c r="JUN634" s="8"/>
      <c r="JUO634" s="8"/>
      <c r="JUP634" s="8"/>
      <c r="JUQ634" s="8"/>
      <c r="JUR634" s="8"/>
      <c r="JUS634" s="8"/>
      <c r="JUT634" s="8"/>
      <c r="JUU634" s="8"/>
      <c r="JUV634" s="8"/>
      <c r="JUW634" s="8"/>
      <c r="JUX634" s="8"/>
      <c r="JUY634" s="8"/>
      <c r="JUZ634" s="8"/>
      <c r="JVA634" s="8"/>
      <c r="JVB634" s="8"/>
      <c r="JVC634" s="8"/>
      <c r="JVD634" s="8"/>
      <c r="JVE634" s="8"/>
      <c r="JVF634" s="8"/>
      <c r="JVG634" s="8"/>
      <c r="JVH634" s="8"/>
      <c r="JVI634" s="8"/>
      <c r="JVJ634" s="8"/>
      <c r="JVK634" s="8"/>
      <c r="JVL634" s="8"/>
      <c r="JVM634" s="8"/>
      <c r="JVN634" s="8"/>
      <c r="JVO634" s="8"/>
      <c r="JVP634" s="8"/>
      <c r="JVQ634" s="8"/>
      <c r="JVR634" s="8"/>
      <c r="JVS634" s="8"/>
      <c r="JVT634" s="8"/>
      <c r="JVU634" s="8"/>
      <c r="JVV634" s="8"/>
      <c r="JVW634" s="8"/>
      <c r="JVX634" s="8"/>
      <c r="JVY634" s="8"/>
      <c r="JVZ634" s="8"/>
      <c r="JWA634" s="8"/>
      <c r="JWB634" s="8"/>
      <c r="JWC634" s="8"/>
      <c r="JWD634" s="8"/>
      <c r="JWE634" s="8"/>
      <c r="JWF634" s="8"/>
      <c r="JWG634" s="8"/>
      <c r="JWH634" s="8"/>
      <c r="JWI634" s="8"/>
      <c r="JWJ634" s="8"/>
      <c r="JWK634" s="8"/>
      <c r="JWL634" s="8"/>
      <c r="JWM634" s="8"/>
      <c r="JWN634" s="8"/>
      <c r="JWO634" s="8"/>
      <c r="JWP634" s="8"/>
      <c r="JWQ634" s="8"/>
      <c r="JWR634" s="8"/>
      <c r="JWS634" s="8"/>
      <c r="JWT634" s="8"/>
      <c r="JWU634" s="8"/>
      <c r="JWV634" s="8"/>
      <c r="JWW634" s="8"/>
      <c r="JWX634" s="8"/>
      <c r="JWY634" s="8"/>
      <c r="JWZ634" s="8"/>
      <c r="JXA634" s="8"/>
      <c r="JXB634" s="8"/>
      <c r="JXC634" s="8"/>
      <c r="JXD634" s="8"/>
      <c r="JXE634" s="8"/>
      <c r="JXF634" s="8"/>
      <c r="JXG634" s="8"/>
      <c r="JXH634" s="8"/>
      <c r="JXI634" s="8"/>
      <c r="JXJ634" s="8"/>
      <c r="JXK634" s="8"/>
      <c r="JXL634" s="8"/>
      <c r="JXM634" s="8"/>
      <c r="JXN634" s="8"/>
      <c r="JXO634" s="8"/>
      <c r="JXP634" s="8"/>
      <c r="JXQ634" s="8"/>
      <c r="JXR634" s="8"/>
      <c r="JXS634" s="8"/>
      <c r="JXT634" s="8"/>
      <c r="JXU634" s="8"/>
      <c r="JXV634" s="8"/>
      <c r="JXW634" s="8"/>
      <c r="JXX634" s="8"/>
      <c r="JXY634" s="8"/>
      <c r="JXZ634" s="8"/>
      <c r="JYA634" s="8"/>
      <c r="JYB634" s="8"/>
      <c r="JYC634" s="8"/>
      <c r="JYD634" s="8"/>
      <c r="JYE634" s="8"/>
      <c r="JYF634" s="8"/>
      <c r="JYG634" s="8"/>
      <c r="JYH634" s="8"/>
      <c r="JYI634" s="8"/>
      <c r="JYJ634" s="8"/>
      <c r="JYK634" s="8"/>
      <c r="JYL634" s="8"/>
      <c r="JYM634" s="8"/>
      <c r="JYN634" s="8"/>
      <c r="JYO634" s="8"/>
      <c r="JYP634" s="8"/>
      <c r="JYQ634" s="8"/>
      <c r="JYR634" s="8"/>
      <c r="JYS634" s="8"/>
      <c r="JYT634" s="8"/>
      <c r="JYU634" s="8"/>
      <c r="JYV634" s="8"/>
      <c r="JYW634" s="8"/>
      <c r="JYX634" s="8"/>
      <c r="JYY634" s="8"/>
      <c r="JYZ634" s="8"/>
      <c r="JZA634" s="8"/>
      <c r="JZB634" s="8"/>
      <c r="JZC634" s="8"/>
      <c r="JZD634" s="8"/>
      <c r="JZE634" s="8"/>
      <c r="JZF634" s="8"/>
      <c r="JZG634" s="8"/>
      <c r="JZH634" s="8"/>
      <c r="JZI634" s="8"/>
      <c r="JZJ634" s="8"/>
      <c r="JZK634" s="8"/>
      <c r="JZL634" s="8"/>
      <c r="JZM634" s="8"/>
      <c r="JZN634" s="8"/>
      <c r="JZO634" s="8"/>
      <c r="JZP634" s="8"/>
      <c r="JZQ634" s="8"/>
      <c r="JZR634" s="8"/>
      <c r="JZS634" s="8"/>
      <c r="JZT634" s="8"/>
      <c r="JZU634" s="8"/>
      <c r="JZV634" s="8"/>
      <c r="JZW634" s="8"/>
      <c r="JZX634" s="8"/>
      <c r="JZY634" s="8"/>
      <c r="JZZ634" s="8"/>
      <c r="KAA634" s="8"/>
      <c r="KAB634" s="8"/>
      <c r="KAC634" s="8"/>
      <c r="KAD634" s="8"/>
      <c r="KAE634" s="8"/>
      <c r="KAF634" s="8"/>
      <c r="KAG634" s="8"/>
      <c r="KAH634" s="8"/>
      <c r="KAI634" s="8"/>
      <c r="KAJ634" s="8"/>
      <c r="KAK634" s="8"/>
      <c r="KAL634" s="8"/>
      <c r="KAM634" s="8"/>
      <c r="KAN634" s="8"/>
      <c r="KAO634" s="8"/>
      <c r="KAP634" s="8"/>
      <c r="KAQ634" s="8"/>
      <c r="KAR634" s="8"/>
      <c r="KAS634" s="8"/>
      <c r="KAT634" s="8"/>
      <c r="KAU634" s="8"/>
      <c r="KAV634" s="8"/>
      <c r="KAW634" s="8"/>
      <c r="KAX634" s="8"/>
      <c r="KAY634" s="8"/>
      <c r="KAZ634" s="8"/>
      <c r="KBA634" s="8"/>
      <c r="KBB634" s="8"/>
      <c r="KBC634" s="8"/>
      <c r="KBD634" s="8"/>
      <c r="KBE634" s="8"/>
      <c r="KBF634" s="8"/>
      <c r="KBG634" s="8"/>
      <c r="KBH634" s="8"/>
      <c r="KBI634" s="8"/>
      <c r="KBJ634" s="8"/>
      <c r="KBK634" s="8"/>
      <c r="KBL634" s="8"/>
      <c r="KBM634" s="8"/>
      <c r="KBN634" s="8"/>
      <c r="KBO634" s="8"/>
      <c r="KBP634" s="8"/>
      <c r="KBQ634" s="8"/>
      <c r="KBR634" s="8"/>
      <c r="KBS634" s="8"/>
      <c r="KBT634" s="8"/>
      <c r="KBU634" s="8"/>
      <c r="KBV634" s="8"/>
      <c r="KBW634" s="8"/>
      <c r="KBX634" s="8"/>
      <c r="KBY634" s="8"/>
      <c r="KBZ634" s="8"/>
      <c r="KCA634" s="8"/>
      <c r="KCB634" s="8"/>
      <c r="KCC634" s="8"/>
      <c r="KCD634" s="8"/>
      <c r="KCE634" s="8"/>
      <c r="KCF634" s="8"/>
      <c r="KCG634" s="8"/>
      <c r="KCH634" s="8"/>
      <c r="KCI634" s="8"/>
      <c r="KCJ634" s="8"/>
      <c r="KCK634" s="8"/>
      <c r="KCL634" s="8"/>
      <c r="KCM634" s="8"/>
      <c r="KCN634" s="8"/>
      <c r="KCO634" s="8"/>
      <c r="KCP634" s="8"/>
      <c r="KCQ634" s="8"/>
      <c r="KCR634" s="8"/>
      <c r="KCS634" s="8"/>
      <c r="KCT634" s="8"/>
      <c r="KCU634" s="8"/>
      <c r="KCV634" s="8"/>
      <c r="KCW634" s="8"/>
      <c r="KCX634" s="8"/>
      <c r="KCY634" s="8"/>
      <c r="KCZ634" s="8"/>
      <c r="KDA634" s="8"/>
      <c r="KDB634" s="8"/>
      <c r="KDC634" s="8"/>
      <c r="KDD634" s="8"/>
      <c r="KDE634" s="8"/>
      <c r="KDF634" s="8"/>
      <c r="KDG634" s="8"/>
      <c r="KDH634" s="8"/>
      <c r="KDI634" s="8"/>
      <c r="KDJ634" s="8"/>
      <c r="KDK634" s="8"/>
      <c r="KDL634" s="8"/>
      <c r="KDM634" s="8"/>
      <c r="KDN634" s="8"/>
      <c r="KDO634" s="8"/>
      <c r="KDP634" s="8"/>
      <c r="KDQ634" s="8"/>
      <c r="KDR634" s="8"/>
      <c r="KDS634" s="8"/>
      <c r="KDT634" s="8"/>
      <c r="KDU634" s="8"/>
      <c r="KDV634" s="8"/>
      <c r="KDW634" s="8"/>
      <c r="KDX634" s="8"/>
      <c r="KDY634" s="8"/>
      <c r="KDZ634" s="8"/>
      <c r="KEA634" s="8"/>
      <c r="KEB634" s="8"/>
      <c r="KEC634" s="8"/>
      <c r="KED634" s="8"/>
      <c r="KEE634" s="8"/>
      <c r="KEF634" s="8"/>
      <c r="KEG634" s="8"/>
      <c r="KEH634" s="8"/>
      <c r="KEI634" s="8"/>
      <c r="KEJ634" s="8"/>
      <c r="KEK634" s="8"/>
      <c r="KEL634" s="8"/>
      <c r="KEM634" s="8"/>
      <c r="KEN634" s="8"/>
      <c r="KEO634" s="8"/>
      <c r="KEP634" s="8"/>
      <c r="KEQ634" s="8"/>
      <c r="KER634" s="8"/>
      <c r="KES634" s="8"/>
      <c r="KET634" s="8"/>
      <c r="KEU634" s="8"/>
      <c r="KEV634" s="8"/>
      <c r="KEW634" s="8"/>
      <c r="KEX634" s="8"/>
      <c r="KEY634" s="8"/>
      <c r="KEZ634" s="8"/>
      <c r="KFA634" s="8"/>
      <c r="KFB634" s="8"/>
      <c r="KFC634" s="8"/>
      <c r="KFD634" s="8"/>
      <c r="KFE634" s="8"/>
      <c r="KFF634" s="8"/>
      <c r="KFG634" s="8"/>
      <c r="KFH634" s="8"/>
      <c r="KFI634" s="8"/>
      <c r="KFJ634" s="8"/>
      <c r="KFK634" s="8"/>
      <c r="KFL634" s="8"/>
      <c r="KFM634" s="8"/>
      <c r="KFN634" s="8"/>
      <c r="KFO634" s="8"/>
      <c r="KFP634" s="8"/>
      <c r="KFQ634" s="8"/>
      <c r="KFR634" s="8"/>
      <c r="KFS634" s="8"/>
      <c r="KFT634" s="8"/>
      <c r="KFU634" s="8"/>
      <c r="KFV634" s="8"/>
      <c r="KFW634" s="8"/>
      <c r="KFX634" s="8"/>
      <c r="KFY634" s="8"/>
      <c r="KFZ634" s="8"/>
      <c r="KGA634" s="8"/>
      <c r="KGB634" s="8"/>
      <c r="KGC634" s="8"/>
      <c r="KGD634" s="8"/>
      <c r="KGE634" s="8"/>
      <c r="KGF634" s="8"/>
      <c r="KGG634" s="8"/>
      <c r="KGH634" s="8"/>
      <c r="KGI634" s="8"/>
      <c r="KGJ634" s="8"/>
      <c r="KGK634" s="8"/>
      <c r="KGL634" s="8"/>
      <c r="KGM634" s="8"/>
      <c r="KGN634" s="8"/>
      <c r="KGO634" s="8"/>
      <c r="KGP634" s="8"/>
      <c r="KGQ634" s="8"/>
      <c r="KGR634" s="8"/>
      <c r="KGS634" s="8"/>
      <c r="KGT634" s="8"/>
      <c r="KGU634" s="8"/>
      <c r="KGV634" s="8"/>
      <c r="KGW634" s="8"/>
      <c r="KGX634" s="8"/>
      <c r="KGY634" s="8"/>
      <c r="KGZ634" s="8"/>
      <c r="KHA634" s="8"/>
      <c r="KHB634" s="8"/>
      <c r="KHC634" s="8"/>
      <c r="KHD634" s="8"/>
      <c r="KHE634" s="8"/>
      <c r="KHF634" s="8"/>
      <c r="KHG634" s="8"/>
      <c r="KHH634" s="8"/>
      <c r="KHI634" s="8"/>
      <c r="KHJ634" s="8"/>
      <c r="KHK634" s="8"/>
      <c r="KHL634" s="8"/>
      <c r="KHM634" s="8"/>
      <c r="KHN634" s="8"/>
      <c r="KHO634" s="8"/>
      <c r="KHP634" s="8"/>
      <c r="KHQ634" s="8"/>
      <c r="KHR634" s="8"/>
      <c r="KHS634" s="8"/>
      <c r="KHT634" s="8"/>
      <c r="KHU634" s="8"/>
      <c r="KHV634" s="8"/>
      <c r="KHW634" s="8"/>
      <c r="KHX634" s="8"/>
      <c r="KHY634" s="8"/>
      <c r="KHZ634" s="8"/>
      <c r="KIA634" s="8"/>
      <c r="KIB634" s="8"/>
      <c r="KIC634" s="8"/>
      <c r="KID634" s="8"/>
      <c r="KIE634" s="8"/>
      <c r="KIF634" s="8"/>
      <c r="KIG634" s="8"/>
      <c r="KIH634" s="8"/>
      <c r="KII634" s="8"/>
      <c r="KIJ634" s="8"/>
      <c r="KIK634" s="8"/>
      <c r="KIL634" s="8"/>
      <c r="KIM634" s="8"/>
      <c r="KIN634" s="8"/>
      <c r="KIO634" s="8"/>
      <c r="KIP634" s="8"/>
      <c r="KIQ634" s="8"/>
      <c r="KIR634" s="8"/>
      <c r="KIS634" s="8"/>
      <c r="KIT634" s="8"/>
      <c r="KIU634" s="8"/>
      <c r="KIV634" s="8"/>
      <c r="KIW634" s="8"/>
      <c r="KIX634" s="8"/>
      <c r="KIY634" s="8"/>
      <c r="KIZ634" s="8"/>
      <c r="KJA634" s="8"/>
      <c r="KJB634" s="8"/>
      <c r="KJC634" s="8"/>
      <c r="KJD634" s="8"/>
      <c r="KJE634" s="8"/>
      <c r="KJF634" s="8"/>
      <c r="KJG634" s="8"/>
      <c r="KJH634" s="8"/>
      <c r="KJI634" s="8"/>
      <c r="KJJ634" s="8"/>
      <c r="KJK634" s="8"/>
      <c r="KJL634" s="8"/>
      <c r="KJM634" s="8"/>
      <c r="KJN634" s="8"/>
      <c r="KJO634" s="8"/>
      <c r="KJP634" s="8"/>
      <c r="KJQ634" s="8"/>
      <c r="KJR634" s="8"/>
      <c r="KJS634" s="8"/>
      <c r="KJT634" s="8"/>
      <c r="KJU634" s="8"/>
      <c r="KJV634" s="8"/>
      <c r="KJW634" s="8"/>
      <c r="KJX634" s="8"/>
      <c r="KJY634" s="8"/>
      <c r="KJZ634" s="8"/>
      <c r="KKA634" s="8"/>
      <c r="KKB634" s="8"/>
      <c r="KKC634" s="8"/>
      <c r="KKD634" s="8"/>
      <c r="KKE634" s="8"/>
      <c r="KKF634" s="8"/>
      <c r="KKG634" s="8"/>
      <c r="KKH634" s="8"/>
      <c r="KKI634" s="8"/>
      <c r="KKJ634" s="8"/>
      <c r="KKK634" s="8"/>
      <c r="KKL634" s="8"/>
      <c r="KKM634" s="8"/>
      <c r="KKN634" s="8"/>
      <c r="KKO634" s="8"/>
      <c r="KKP634" s="8"/>
      <c r="KKQ634" s="8"/>
      <c r="KKR634" s="8"/>
      <c r="KKS634" s="8"/>
      <c r="KKT634" s="8"/>
      <c r="KKU634" s="8"/>
      <c r="KKV634" s="8"/>
      <c r="KKW634" s="8"/>
      <c r="KKX634" s="8"/>
      <c r="KKY634" s="8"/>
      <c r="KKZ634" s="8"/>
      <c r="KLA634" s="8"/>
      <c r="KLB634" s="8"/>
      <c r="KLC634" s="8"/>
      <c r="KLD634" s="8"/>
      <c r="KLE634" s="8"/>
      <c r="KLF634" s="8"/>
      <c r="KLG634" s="8"/>
      <c r="KLH634" s="8"/>
      <c r="KLI634" s="8"/>
      <c r="KLJ634" s="8"/>
      <c r="KLK634" s="8"/>
      <c r="KLL634" s="8"/>
      <c r="KLM634" s="8"/>
      <c r="KLN634" s="8"/>
      <c r="KLO634" s="8"/>
      <c r="KLP634" s="8"/>
      <c r="KLQ634" s="8"/>
      <c r="KLR634" s="8"/>
      <c r="KLS634" s="8"/>
      <c r="KLT634" s="8"/>
      <c r="KLU634" s="8"/>
      <c r="KLV634" s="8"/>
      <c r="KLW634" s="8"/>
      <c r="KLX634" s="8"/>
      <c r="KLY634" s="8"/>
      <c r="KLZ634" s="8"/>
      <c r="KMA634" s="8"/>
      <c r="KMB634" s="8"/>
      <c r="KMC634" s="8"/>
      <c r="KMD634" s="8"/>
      <c r="KME634" s="8"/>
      <c r="KMF634" s="8"/>
      <c r="KMG634" s="8"/>
      <c r="KMH634" s="8"/>
      <c r="KMI634" s="8"/>
      <c r="KMJ634" s="8"/>
      <c r="KMK634" s="8"/>
      <c r="KML634" s="8"/>
      <c r="KMM634" s="8"/>
      <c r="KMN634" s="8"/>
      <c r="KMO634" s="8"/>
      <c r="KMP634" s="8"/>
      <c r="KMQ634" s="8"/>
      <c r="KMR634" s="8"/>
      <c r="KMS634" s="8"/>
      <c r="KMT634" s="8"/>
      <c r="KMU634" s="8"/>
      <c r="KMV634" s="8"/>
      <c r="KMW634" s="8"/>
      <c r="KMX634" s="8"/>
      <c r="KMY634" s="8"/>
      <c r="KMZ634" s="8"/>
      <c r="KNA634" s="8"/>
      <c r="KNB634" s="8"/>
      <c r="KNC634" s="8"/>
      <c r="KND634" s="8"/>
      <c r="KNE634" s="8"/>
      <c r="KNF634" s="8"/>
      <c r="KNG634" s="8"/>
      <c r="KNH634" s="8"/>
      <c r="KNI634" s="8"/>
      <c r="KNJ634" s="8"/>
      <c r="KNK634" s="8"/>
      <c r="KNL634" s="8"/>
      <c r="KNM634" s="8"/>
      <c r="KNN634" s="8"/>
      <c r="KNO634" s="8"/>
      <c r="KNP634" s="8"/>
      <c r="KNQ634" s="8"/>
      <c r="KNR634" s="8"/>
      <c r="KNS634" s="8"/>
      <c r="KNT634" s="8"/>
      <c r="KNU634" s="8"/>
      <c r="KNV634" s="8"/>
      <c r="KNW634" s="8"/>
      <c r="KNX634" s="8"/>
      <c r="KNY634" s="8"/>
      <c r="KNZ634" s="8"/>
      <c r="KOA634" s="8"/>
      <c r="KOB634" s="8"/>
      <c r="KOC634" s="8"/>
      <c r="KOD634" s="8"/>
      <c r="KOE634" s="8"/>
      <c r="KOF634" s="8"/>
      <c r="KOG634" s="8"/>
      <c r="KOH634" s="8"/>
      <c r="KOI634" s="8"/>
      <c r="KOJ634" s="8"/>
      <c r="KOK634" s="8"/>
      <c r="KOL634" s="8"/>
      <c r="KOM634" s="8"/>
      <c r="KON634" s="8"/>
      <c r="KOO634" s="8"/>
      <c r="KOP634" s="8"/>
      <c r="KOQ634" s="8"/>
      <c r="KOR634" s="8"/>
      <c r="KOS634" s="8"/>
      <c r="KOT634" s="8"/>
      <c r="KOU634" s="8"/>
      <c r="KOV634" s="8"/>
      <c r="KOW634" s="8"/>
      <c r="KOX634" s="8"/>
      <c r="KOY634" s="8"/>
      <c r="KOZ634" s="8"/>
      <c r="KPA634" s="8"/>
      <c r="KPB634" s="8"/>
      <c r="KPC634" s="8"/>
      <c r="KPD634" s="8"/>
      <c r="KPE634" s="8"/>
      <c r="KPF634" s="8"/>
      <c r="KPG634" s="8"/>
      <c r="KPH634" s="8"/>
      <c r="KPI634" s="8"/>
      <c r="KPJ634" s="8"/>
      <c r="KPK634" s="8"/>
      <c r="KPL634" s="8"/>
      <c r="KPM634" s="8"/>
      <c r="KPN634" s="8"/>
      <c r="KPO634" s="8"/>
      <c r="KPP634" s="8"/>
      <c r="KPQ634" s="8"/>
      <c r="KPR634" s="8"/>
      <c r="KPS634" s="8"/>
      <c r="KPT634" s="8"/>
      <c r="KPU634" s="8"/>
      <c r="KPV634" s="8"/>
      <c r="KPW634" s="8"/>
      <c r="KPX634" s="8"/>
      <c r="KPY634" s="8"/>
      <c r="KPZ634" s="8"/>
      <c r="KQA634" s="8"/>
      <c r="KQB634" s="8"/>
      <c r="KQC634" s="8"/>
      <c r="KQD634" s="8"/>
      <c r="KQE634" s="8"/>
      <c r="KQF634" s="8"/>
      <c r="KQG634" s="8"/>
      <c r="KQH634" s="8"/>
      <c r="KQI634" s="8"/>
      <c r="KQJ634" s="8"/>
      <c r="KQK634" s="8"/>
      <c r="KQL634" s="8"/>
      <c r="KQM634" s="8"/>
      <c r="KQN634" s="8"/>
      <c r="KQO634" s="8"/>
      <c r="KQP634" s="8"/>
      <c r="KQQ634" s="8"/>
      <c r="KQR634" s="8"/>
      <c r="KQS634" s="8"/>
      <c r="KQT634" s="8"/>
      <c r="KQU634" s="8"/>
      <c r="KQV634" s="8"/>
      <c r="KQW634" s="8"/>
      <c r="KQX634" s="8"/>
      <c r="KQY634" s="8"/>
      <c r="KQZ634" s="8"/>
      <c r="KRA634" s="8"/>
      <c r="KRB634" s="8"/>
      <c r="KRC634" s="8"/>
      <c r="KRD634" s="8"/>
      <c r="KRE634" s="8"/>
      <c r="KRF634" s="8"/>
      <c r="KRG634" s="8"/>
      <c r="KRH634" s="8"/>
      <c r="KRI634" s="8"/>
      <c r="KRJ634" s="8"/>
      <c r="KRK634" s="8"/>
      <c r="KRL634" s="8"/>
      <c r="KRM634" s="8"/>
      <c r="KRN634" s="8"/>
      <c r="KRO634" s="8"/>
      <c r="KRP634" s="8"/>
      <c r="KRQ634" s="8"/>
      <c r="KRR634" s="8"/>
      <c r="KRS634" s="8"/>
      <c r="KRT634" s="8"/>
      <c r="KRU634" s="8"/>
      <c r="KRV634" s="8"/>
      <c r="KRW634" s="8"/>
      <c r="KRX634" s="8"/>
      <c r="KRY634" s="8"/>
      <c r="KRZ634" s="8"/>
      <c r="KSA634" s="8"/>
      <c r="KSB634" s="8"/>
      <c r="KSC634" s="8"/>
      <c r="KSD634" s="8"/>
      <c r="KSE634" s="8"/>
      <c r="KSF634" s="8"/>
      <c r="KSG634" s="8"/>
      <c r="KSH634" s="8"/>
      <c r="KSI634" s="8"/>
      <c r="KSJ634" s="8"/>
      <c r="KSK634" s="8"/>
      <c r="KSL634" s="8"/>
      <c r="KSM634" s="8"/>
      <c r="KSN634" s="8"/>
      <c r="KSO634" s="8"/>
      <c r="KSP634" s="8"/>
      <c r="KSQ634" s="8"/>
      <c r="KSR634" s="8"/>
      <c r="KSS634" s="8"/>
      <c r="KST634" s="8"/>
      <c r="KSU634" s="8"/>
      <c r="KSV634" s="8"/>
      <c r="KSW634" s="8"/>
      <c r="KSX634" s="8"/>
      <c r="KSY634" s="8"/>
      <c r="KSZ634" s="8"/>
      <c r="KTA634" s="8"/>
      <c r="KTB634" s="8"/>
      <c r="KTC634" s="8"/>
      <c r="KTD634" s="8"/>
      <c r="KTE634" s="8"/>
      <c r="KTF634" s="8"/>
      <c r="KTG634" s="8"/>
      <c r="KTH634" s="8"/>
      <c r="KTI634" s="8"/>
      <c r="KTJ634" s="8"/>
      <c r="KTK634" s="8"/>
      <c r="KTL634" s="8"/>
      <c r="KTM634" s="8"/>
      <c r="KTN634" s="8"/>
      <c r="KTO634" s="8"/>
      <c r="KTP634" s="8"/>
      <c r="KTQ634" s="8"/>
      <c r="KTR634" s="8"/>
      <c r="KTS634" s="8"/>
      <c r="KTT634" s="8"/>
      <c r="KTU634" s="8"/>
      <c r="KTV634" s="8"/>
      <c r="KTW634" s="8"/>
      <c r="KTX634" s="8"/>
      <c r="KTY634" s="8"/>
      <c r="KTZ634" s="8"/>
      <c r="KUA634" s="8"/>
      <c r="KUB634" s="8"/>
      <c r="KUC634" s="8"/>
      <c r="KUD634" s="8"/>
      <c r="KUE634" s="8"/>
      <c r="KUF634" s="8"/>
      <c r="KUG634" s="8"/>
      <c r="KUH634" s="8"/>
      <c r="KUI634" s="8"/>
      <c r="KUJ634" s="8"/>
      <c r="KUK634" s="8"/>
      <c r="KUL634" s="8"/>
      <c r="KUM634" s="8"/>
      <c r="KUN634" s="8"/>
      <c r="KUO634" s="8"/>
      <c r="KUP634" s="8"/>
      <c r="KUQ634" s="8"/>
      <c r="KUR634" s="8"/>
      <c r="KUS634" s="8"/>
      <c r="KUT634" s="8"/>
      <c r="KUU634" s="8"/>
      <c r="KUV634" s="8"/>
      <c r="KUW634" s="8"/>
      <c r="KUX634" s="8"/>
      <c r="KUY634" s="8"/>
      <c r="KUZ634" s="8"/>
      <c r="KVA634" s="8"/>
      <c r="KVB634" s="8"/>
      <c r="KVC634" s="8"/>
      <c r="KVD634" s="8"/>
      <c r="KVE634" s="8"/>
      <c r="KVF634" s="8"/>
      <c r="KVG634" s="8"/>
      <c r="KVH634" s="8"/>
      <c r="KVI634" s="8"/>
      <c r="KVJ634" s="8"/>
      <c r="KVK634" s="8"/>
      <c r="KVL634" s="8"/>
      <c r="KVM634" s="8"/>
      <c r="KVN634" s="8"/>
      <c r="KVO634" s="8"/>
      <c r="KVP634" s="8"/>
      <c r="KVQ634" s="8"/>
      <c r="KVR634" s="8"/>
      <c r="KVS634" s="8"/>
      <c r="KVT634" s="8"/>
      <c r="KVU634" s="8"/>
      <c r="KVV634" s="8"/>
      <c r="KVW634" s="8"/>
      <c r="KVX634" s="8"/>
      <c r="KVY634" s="8"/>
      <c r="KVZ634" s="8"/>
      <c r="KWA634" s="8"/>
      <c r="KWB634" s="8"/>
      <c r="KWC634" s="8"/>
      <c r="KWD634" s="8"/>
      <c r="KWE634" s="8"/>
      <c r="KWF634" s="8"/>
      <c r="KWG634" s="8"/>
      <c r="KWH634" s="8"/>
      <c r="KWI634" s="8"/>
      <c r="KWJ634" s="8"/>
      <c r="KWK634" s="8"/>
      <c r="KWL634" s="8"/>
      <c r="KWM634" s="8"/>
      <c r="KWN634" s="8"/>
      <c r="KWO634" s="8"/>
      <c r="KWP634" s="8"/>
      <c r="KWQ634" s="8"/>
      <c r="KWR634" s="8"/>
      <c r="KWS634" s="8"/>
      <c r="KWT634" s="8"/>
      <c r="KWU634" s="8"/>
      <c r="KWV634" s="8"/>
      <c r="KWW634" s="8"/>
      <c r="KWX634" s="8"/>
      <c r="KWY634" s="8"/>
      <c r="KWZ634" s="8"/>
      <c r="KXA634" s="8"/>
      <c r="KXB634" s="8"/>
      <c r="KXC634" s="8"/>
      <c r="KXD634" s="8"/>
      <c r="KXE634" s="8"/>
      <c r="KXF634" s="8"/>
      <c r="KXG634" s="8"/>
      <c r="KXH634" s="8"/>
      <c r="KXI634" s="8"/>
      <c r="KXJ634" s="8"/>
      <c r="KXK634" s="8"/>
      <c r="KXL634" s="8"/>
      <c r="KXM634" s="8"/>
      <c r="KXN634" s="8"/>
      <c r="KXO634" s="8"/>
      <c r="KXP634" s="8"/>
      <c r="KXQ634" s="8"/>
      <c r="KXR634" s="8"/>
      <c r="KXS634" s="8"/>
      <c r="KXT634" s="8"/>
      <c r="KXU634" s="8"/>
      <c r="KXV634" s="8"/>
      <c r="KXW634" s="8"/>
      <c r="KXX634" s="8"/>
      <c r="KXY634" s="8"/>
      <c r="KXZ634" s="8"/>
      <c r="KYA634" s="8"/>
      <c r="KYB634" s="8"/>
      <c r="KYC634" s="8"/>
      <c r="KYD634" s="8"/>
      <c r="KYE634" s="8"/>
      <c r="KYF634" s="8"/>
      <c r="KYG634" s="8"/>
      <c r="KYH634" s="8"/>
      <c r="KYI634" s="8"/>
      <c r="KYJ634" s="8"/>
      <c r="KYK634" s="8"/>
      <c r="KYL634" s="8"/>
      <c r="KYM634" s="8"/>
      <c r="KYN634" s="8"/>
      <c r="KYO634" s="8"/>
      <c r="KYP634" s="8"/>
      <c r="KYQ634" s="8"/>
      <c r="KYR634" s="8"/>
      <c r="KYS634" s="8"/>
      <c r="KYT634" s="8"/>
      <c r="KYU634" s="8"/>
      <c r="KYV634" s="8"/>
      <c r="KYW634" s="8"/>
      <c r="KYX634" s="8"/>
      <c r="KYY634" s="8"/>
      <c r="KYZ634" s="8"/>
      <c r="KZA634" s="8"/>
      <c r="KZB634" s="8"/>
      <c r="KZC634" s="8"/>
      <c r="KZD634" s="8"/>
      <c r="KZE634" s="8"/>
      <c r="KZF634" s="8"/>
      <c r="KZG634" s="8"/>
      <c r="KZH634" s="8"/>
      <c r="KZI634" s="8"/>
      <c r="KZJ634" s="8"/>
      <c r="KZK634" s="8"/>
      <c r="KZL634" s="8"/>
      <c r="KZM634" s="8"/>
      <c r="KZN634" s="8"/>
      <c r="KZO634" s="8"/>
      <c r="KZP634" s="8"/>
      <c r="KZQ634" s="8"/>
      <c r="KZR634" s="8"/>
      <c r="KZS634" s="8"/>
      <c r="KZT634" s="8"/>
      <c r="KZU634" s="8"/>
      <c r="KZV634" s="8"/>
      <c r="KZW634" s="8"/>
      <c r="KZX634" s="8"/>
      <c r="KZY634" s="8"/>
      <c r="KZZ634" s="8"/>
      <c r="LAA634" s="8"/>
      <c r="LAB634" s="8"/>
      <c r="LAC634" s="8"/>
      <c r="LAD634" s="8"/>
      <c r="LAE634" s="8"/>
      <c r="LAF634" s="8"/>
      <c r="LAG634" s="8"/>
      <c r="LAH634" s="8"/>
      <c r="LAI634" s="8"/>
      <c r="LAJ634" s="8"/>
      <c r="LAK634" s="8"/>
      <c r="LAL634" s="8"/>
      <c r="LAM634" s="8"/>
      <c r="LAN634" s="8"/>
      <c r="LAO634" s="8"/>
      <c r="LAP634" s="8"/>
      <c r="LAQ634" s="8"/>
      <c r="LAR634" s="8"/>
      <c r="LAS634" s="8"/>
      <c r="LAT634" s="8"/>
      <c r="LAU634" s="8"/>
      <c r="LAV634" s="8"/>
      <c r="LAW634" s="8"/>
      <c r="LAX634" s="8"/>
      <c r="LAY634" s="8"/>
      <c r="LAZ634" s="8"/>
      <c r="LBA634" s="8"/>
      <c r="LBB634" s="8"/>
      <c r="LBC634" s="8"/>
      <c r="LBD634" s="8"/>
      <c r="LBE634" s="8"/>
      <c r="LBF634" s="8"/>
      <c r="LBG634" s="8"/>
      <c r="LBH634" s="8"/>
      <c r="LBI634" s="8"/>
      <c r="LBJ634" s="8"/>
      <c r="LBK634" s="8"/>
      <c r="LBL634" s="8"/>
      <c r="LBM634" s="8"/>
      <c r="LBN634" s="8"/>
      <c r="LBO634" s="8"/>
      <c r="LBP634" s="8"/>
      <c r="LBQ634" s="8"/>
      <c r="LBR634" s="8"/>
      <c r="LBS634" s="8"/>
      <c r="LBT634" s="8"/>
      <c r="LBU634" s="8"/>
      <c r="LBV634" s="8"/>
      <c r="LBW634" s="8"/>
      <c r="LBX634" s="8"/>
      <c r="LBY634" s="8"/>
      <c r="LBZ634" s="8"/>
      <c r="LCA634" s="8"/>
      <c r="LCB634" s="8"/>
      <c r="LCC634" s="8"/>
      <c r="LCD634" s="8"/>
      <c r="LCE634" s="8"/>
      <c r="LCF634" s="8"/>
      <c r="LCG634" s="8"/>
      <c r="LCH634" s="8"/>
      <c r="LCI634" s="8"/>
      <c r="LCJ634" s="8"/>
      <c r="LCK634" s="8"/>
      <c r="LCL634" s="8"/>
      <c r="LCM634" s="8"/>
      <c r="LCN634" s="8"/>
      <c r="LCO634" s="8"/>
      <c r="LCP634" s="8"/>
      <c r="LCQ634" s="8"/>
      <c r="LCR634" s="8"/>
      <c r="LCS634" s="8"/>
      <c r="LCT634" s="8"/>
      <c r="LCU634" s="8"/>
      <c r="LCV634" s="8"/>
      <c r="LCW634" s="8"/>
      <c r="LCX634" s="8"/>
      <c r="LCY634" s="8"/>
      <c r="LCZ634" s="8"/>
      <c r="LDA634" s="8"/>
      <c r="LDB634" s="8"/>
      <c r="LDC634" s="8"/>
      <c r="LDD634" s="8"/>
      <c r="LDE634" s="8"/>
      <c r="LDF634" s="8"/>
      <c r="LDG634" s="8"/>
      <c r="LDH634" s="8"/>
      <c r="LDI634" s="8"/>
      <c r="LDJ634" s="8"/>
      <c r="LDK634" s="8"/>
      <c r="LDL634" s="8"/>
      <c r="LDM634" s="8"/>
      <c r="LDN634" s="8"/>
      <c r="LDO634" s="8"/>
      <c r="LDP634" s="8"/>
      <c r="LDQ634" s="8"/>
      <c r="LDR634" s="8"/>
      <c r="LDS634" s="8"/>
      <c r="LDT634" s="8"/>
      <c r="LDU634" s="8"/>
      <c r="LDV634" s="8"/>
      <c r="LDW634" s="8"/>
      <c r="LDX634" s="8"/>
      <c r="LDY634" s="8"/>
      <c r="LDZ634" s="8"/>
      <c r="LEA634" s="8"/>
      <c r="LEB634" s="8"/>
      <c r="LEC634" s="8"/>
      <c r="LED634" s="8"/>
      <c r="LEE634" s="8"/>
      <c r="LEF634" s="8"/>
      <c r="LEG634" s="8"/>
      <c r="LEH634" s="8"/>
      <c r="LEI634" s="8"/>
      <c r="LEJ634" s="8"/>
      <c r="LEK634" s="8"/>
      <c r="LEL634" s="8"/>
      <c r="LEM634" s="8"/>
      <c r="LEN634" s="8"/>
      <c r="LEO634" s="8"/>
      <c r="LEP634" s="8"/>
      <c r="LEQ634" s="8"/>
      <c r="LER634" s="8"/>
      <c r="LES634" s="8"/>
      <c r="LET634" s="8"/>
      <c r="LEU634" s="8"/>
      <c r="LEV634" s="8"/>
      <c r="LEW634" s="8"/>
      <c r="LEX634" s="8"/>
      <c r="LEY634" s="8"/>
      <c r="LEZ634" s="8"/>
      <c r="LFA634" s="8"/>
      <c r="LFB634" s="8"/>
      <c r="LFC634" s="8"/>
      <c r="LFD634" s="8"/>
      <c r="LFE634" s="8"/>
      <c r="LFF634" s="8"/>
      <c r="LFG634" s="8"/>
      <c r="LFH634" s="8"/>
      <c r="LFI634" s="8"/>
      <c r="LFJ634" s="8"/>
      <c r="LFK634" s="8"/>
      <c r="LFL634" s="8"/>
      <c r="LFM634" s="8"/>
      <c r="LFN634" s="8"/>
      <c r="LFO634" s="8"/>
      <c r="LFP634" s="8"/>
      <c r="LFQ634" s="8"/>
      <c r="LFR634" s="8"/>
      <c r="LFS634" s="8"/>
      <c r="LFT634" s="8"/>
      <c r="LFU634" s="8"/>
      <c r="LFV634" s="8"/>
      <c r="LFW634" s="8"/>
      <c r="LFX634" s="8"/>
      <c r="LFY634" s="8"/>
      <c r="LFZ634" s="8"/>
      <c r="LGA634" s="8"/>
      <c r="LGB634" s="8"/>
      <c r="LGC634" s="8"/>
      <c r="LGD634" s="8"/>
      <c r="LGE634" s="8"/>
      <c r="LGF634" s="8"/>
      <c r="LGG634" s="8"/>
      <c r="LGH634" s="8"/>
      <c r="LGI634" s="8"/>
      <c r="LGJ634" s="8"/>
      <c r="LGK634" s="8"/>
      <c r="LGL634" s="8"/>
      <c r="LGM634" s="8"/>
      <c r="LGN634" s="8"/>
      <c r="LGO634" s="8"/>
      <c r="LGP634" s="8"/>
      <c r="LGQ634" s="8"/>
      <c r="LGR634" s="8"/>
      <c r="LGS634" s="8"/>
      <c r="LGT634" s="8"/>
      <c r="LGU634" s="8"/>
      <c r="LGV634" s="8"/>
      <c r="LGW634" s="8"/>
      <c r="LGX634" s="8"/>
      <c r="LGY634" s="8"/>
      <c r="LGZ634" s="8"/>
      <c r="LHA634" s="8"/>
      <c r="LHB634" s="8"/>
      <c r="LHC634" s="8"/>
      <c r="LHD634" s="8"/>
      <c r="LHE634" s="8"/>
      <c r="LHF634" s="8"/>
      <c r="LHG634" s="8"/>
      <c r="LHH634" s="8"/>
      <c r="LHI634" s="8"/>
      <c r="LHJ634" s="8"/>
      <c r="LHK634" s="8"/>
      <c r="LHL634" s="8"/>
      <c r="LHM634" s="8"/>
      <c r="LHN634" s="8"/>
      <c r="LHO634" s="8"/>
      <c r="LHP634" s="8"/>
      <c r="LHQ634" s="8"/>
      <c r="LHR634" s="8"/>
      <c r="LHS634" s="8"/>
      <c r="LHT634" s="8"/>
      <c r="LHU634" s="8"/>
      <c r="LHV634" s="8"/>
      <c r="LHW634" s="8"/>
      <c r="LHX634" s="8"/>
      <c r="LHY634" s="8"/>
      <c r="LHZ634" s="8"/>
      <c r="LIA634" s="8"/>
      <c r="LIB634" s="8"/>
      <c r="LIC634" s="8"/>
      <c r="LID634" s="8"/>
      <c r="LIE634" s="8"/>
      <c r="LIF634" s="8"/>
      <c r="LIG634" s="8"/>
      <c r="LIH634" s="8"/>
      <c r="LII634" s="8"/>
      <c r="LIJ634" s="8"/>
      <c r="LIK634" s="8"/>
      <c r="LIL634" s="8"/>
      <c r="LIM634" s="8"/>
      <c r="LIN634" s="8"/>
      <c r="LIO634" s="8"/>
      <c r="LIP634" s="8"/>
      <c r="LIQ634" s="8"/>
      <c r="LIR634" s="8"/>
      <c r="LIS634" s="8"/>
      <c r="LIT634" s="8"/>
      <c r="LIU634" s="8"/>
      <c r="LIV634" s="8"/>
      <c r="LIW634" s="8"/>
      <c r="LIX634" s="8"/>
      <c r="LIY634" s="8"/>
      <c r="LIZ634" s="8"/>
      <c r="LJA634" s="8"/>
      <c r="LJB634" s="8"/>
      <c r="LJC634" s="8"/>
      <c r="LJD634" s="8"/>
      <c r="LJE634" s="8"/>
      <c r="LJF634" s="8"/>
      <c r="LJG634" s="8"/>
      <c r="LJH634" s="8"/>
      <c r="LJI634" s="8"/>
      <c r="LJJ634" s="8"/>
      <c r="LJK634" s="8"/>
      <c r="LJL634" s="8"/>
      <c r="LJM634" s="8"/>
      <c r="LJN634" s="8"/>
      <c r="LJO634" s="8"/>
      <c r="LJP634" s="8"/>
      <c r="LJQ634" s="8"/>
      <c r="LJR634" s="8"/>
      <c r="LJS634" s="8"/>
      <c r="LJT634" s="8"/>
      <c r="LJU634" s="8"/>
      <c r="LJV634" s="8"/>
      <c r="LJW634" s="8"/>
      <c r="LJX634" s="8"/>
      <c r="LJY634" s="8"/>
      <c r="LJZ634" s="8"/>
      <c r="LKA634" s="8"/>
      <c r="LKB634" s="8"/>
      <c r="LKC634" s="8"/>
      <c r="LKD634" s="8"/>
      <c r="LKE634" s="8"/>
      <c r="LKF634" s="8"/>
      <c r="LKG634" s="8"/>
      <c r="LKH634" s="8"/>
      <c r="LKI634" s="8"/>
      <c r="LKJ634" s="8"/>
      <c r="LKK634" s="8"/>
      <c r="LKL634" s="8"/>
      <c r="LKM634" s="8"/>
      <c r="LKN634" s="8"/>
      <c r="LKO634" s="8"/>
      <c r="LKP634" s="8"/>
      <c r="LKQ634" s="8"/>
      <c r="LKR634" s="8"/>
      <c r="LKS634" s="8"/>
      <c r="LKT634" s="8"/>
      <c r="LKU634" s="8"/>
      <c r="LKV634" s="8"/>
      <c r="LKW634" s="8"/>
      <c r="LKX634" s="8"/>
      <c r="LKY634" s="8"/>
      <c r="LKZ634" s="8"/>
      <c r="LLA634" s="8"/>
      <c r="LLB634" s="8"/>
      <c r="LLC634" s="8"/>
      <c r="LLD634" s="8"/>
      <c r="LLE634" s="8"/>
      <c r="LLF634" s="8"/>
      <c r="LLG634" s="8"/>
      <c r="LLH634" s="8"/>
      <c r="LLI634" s="8"/>
      <c r="LLJ634" s="8"/>
      <c r="LLK634" s="8"/>
      <c r="LLL634" s="8"/>
      <c r="LLM634" s="8"/>
      <c r="LLN634" s="8"/>
      <c r="LLO634" s="8"/>
      <c r="LLP634" s="8"/>
      <c r="LLQ634" s="8"/>
      <c r="LLR634" s="8"/>
      <c r="LLS634" s="8"/>
      <c r="LLT634" s="8"/>
      <c r="LLU634" s="8"/>
      <c r="LLV634" s="8"/>
      <c r="LLW634" s="8"/>
      <c r="LLX634" s="8"/>
      <c r="LLY634" s="8"/>
      <c r="LLZ634" s="8"/>
      <c r="LMA634" s="8"/>
      <c r="LMB634" s="8"/>
      <c r="LMC634" s="8"/>
      <c r="LMD634" s="8"/>
      <c r="LME634" s="8"/>
      <c r="LMF634" s="8"/>
      <c r="LMG634" s="8"/>
      <c r="LMH634" s="8"/>
      <c r="LMI634" s="8"/>
      <c r="LMJ634" s="8"/>
      <c r="LMK634" s="8"/>
      <c r="LML634" s="8"/>
      <c r="LMM634" s="8"/>
      <c r="LMN634" s="8"/>
      <c r="LMO634" s="8"/>
      <c r="LMP634" s="8"/>
      <c r="LMQ634" s="8"/>
      <c r="LMR634" s="8"/>
      <c r="LMS634" s="8"/>
      <c r="LMT634" s="8"/>
      <c r="LMU634" s="8"/>
      <c r="LMV634" s="8"/>
      <c r="LMW634" s="8"/>
      <c r="LMX634" s="8"/>
      <c r="LMY634" s="8"/>
      <c r="LMZ634" s="8"/>
      <c r="LNA634" s="8"/>
      <c r="LNB634" s="8"/>
      <c r="LNC634" s="8"/>
      <c r="LND634" s="8"/>
      <c r="LNE634" s="8"/>
      <c r="LNF634" s="8"/>
      <c r="LNG634" s="8"/>
      <c r="LNH634" s="8"/>
      <c r="LNI634" s="8"/>
      <c r="LNJ634" s="8"/>
      <c r="LNK634" s="8"/>
      <c r="LNL634" s="8"/>
      <c r="LNM634" s="8"/>
      <c r="LNN634" s="8"/>
      <c r="LNO634" s="8"/>
      <c r="LNP634" s="8"/>
      <c r="LNQ634" s="8"/>
      <c r="LNR634" s="8"/>
      <c r="LNS634" s="8"/>
      <c r="LNT634" s="8"/>
      <c r="LNU634" s="8"/>
      <c r="LNV634" s="8"/>
      <c r="LNW634" s="8"/>
      <c r="LNX634" s="8"/>
      <c r="LNY634" s="8"/>
      <c r="LNZ634" s="8"/>
      <c r="LOA634" s="8"/>
      <c r="LOB634" s="8"/>
      <c r="LOC634" s="8"/>
      <c r="LOD634" s="8"/>
      <c r="LOE634" s="8"/>
      <c r="LOF634" s="8"/>
      <c r="LOG634" s="8"/>
      <c r="LOH634" s="8"/>
      <c r="LOI634" s="8"/>
      <c r="LOJ634" s="8"/>
      <c r="LOK634" s="8"/>
      <c r="LOL634" s="8"/>
      <c r="LOM634" s="8"/>
      <c r="LON634" s="8"/>
      <c r="LOO634" s="8"/>
      <c r="LOP634" s="8"/>
      <c r="LOQ634" s="8"/>
      <c r="LOR634" s="8"/>
      <c r="LOS634" s="8"/>
      <c r="LOT634" s="8"/>
      <c r="LOU634" s="8"/>
      <c r="LOV634" s="8"/>
      <c r="LOW634" s="8"/>
      <c r="LOX634" s="8"/>
      <c r="LOY634" s="8"/>
      <c r="LOZ634" s="8"/>
      <c r="LPA634" s="8"/>
      <c r="LPB634" s="8"/>
      <c r="LPC634" s="8"/>
      <c r="LPD634" s="8"/>
      <c r="LPE634" s="8"/>
      <c r="LPF634" s="8"/>
      <c r="LPG634" s="8"/>
      <c r="LPH634" s="8"/>
      <c r="LPI634" s="8"/>
      <c r="LPJ634" s="8"/>
      <c r="LPK634" s="8"/>
      <c r="LPL634" s="8"/>
      <c r="LPM634" s="8"/>
      <c r="LPN634" s="8"/>
      <c r="LPO634" s="8"/>
      <c r="LPP634" s="8"/>
      <c r="LPQ634" s="8"/>
      <c r="LPR634" s="8"/>
      <c r="LPS634" s="8"/>
      <c r="LPT634" s="8"/>
      <c r="LPU634" s="8"/>
      <c r="LPV634" s="8"/>
      <c r="LPW634" s="8"/>
      <c r="LPX634" s="8"/>
      <c r="LPY634" s="8"/>
      <c r="LPZ634" s="8"/>
      <c r="LQA634" s="8"/>
      <c r="LQB634" s="8"/>
      <c r="LQC634" s="8"/>
      <c r="LQD634" s="8"/>
      <c r="LQE634" s="8"/>
      <c r="LQF634" s="8"/>
      <c r="LQG634" s="8"/>
      <c r="LQH634" s="8"/>
      <c r="LQI634" s="8"/>
      <c r="LQJ634" s="8"/>
      <c r="LQK634" s="8"/>
      <c r="LQL634" s="8"/>
      <c r="LQM634" s="8"/>
      <c r="LQN634" s="8"/>
      <c r="LQO634" s="8"/>
      <c r="LQP634" s="8"/>
      <c r="LQQ634" s="8"/>
      <c r="LQR634" s="8"/>
      <c r="LQS634" s="8"/>
      <c r="LQT634" s="8"/>
      <c r="LQU634" s="8"/>
      <c r="LQV634" s="8"/>
      <c r="LQW634" s="8"/>
      <c r="LQX634" s="8"/>
      <c r="LQY634" s="8"/>
      <c r="LQZ634" s="8"/>
      <c r="LRA634" s="8"/>
      <c r="LRB634" s="8"/>
      <c r="LRC634" s="8"/>
      <c r="LRD634" s="8"/>
      <c r="LRE634" s="8"/>
      <c r="LRF634" s="8"/>
      <c r="LRG634" s="8"/>
      <c r="LRH634" s="8"/>
      <c r="LRI634" s="8"/>
      <c r="LRJ634" s="8"/>
      <c r="LRK634" s="8"/>
      <c r="LRL634" s="8"/>
      <c r="LRM634" s="8"/>
      <c r="LRN634" s="8"/>
      <c r="LRO634" s="8"/>
      <c r="LRP634" s="8"/>
      <c r="LRQ634" s="8"/>
      <c r="LRR634" s="8"/>
      <c r="LRS634" s="8"/>
      <c r="LRT634" s="8"/>
      <c r="LRU634" s="8"/>
      <c r="LRV634" s="8"/>
      <c r="LRW634" s="8"/>
      <c r="LRX634" s="8"/>
      <c r="LRY634" s="8"/>
      <c r="LRZ634" s="8"/>
      <c r="LSA634" s="8"/>
      <c r="LSB634" s="8"/>
      <c r="LSC634" s="8"/>
      <c r="LSD634" s="8"/>
      <c r="LSE634" s="8"/>
      <c r="LSF634" s="8"/>
      <c r="LSG634" s="8"/>
      <c r="LSH634" s="8"/>
      <c r="LSI634" s="8"/>
      <c r="LSJ634" s="8"/>
      <c r="LSK634" s="8"/>
      <c r="LSL634" s="8"/>
      <c r="LSM634" s="8"/>
      <c r="LSN634" s="8"/>
      <c r="LSO634" s="8"/>
      <c r="LSP634" s="8"/>
      <c r="LSQ634" s="8"/>
      <c r="LSR634" s="8"/>
      <c r="LSS634" s="8"/>
      <c r="LST634" s="8"/>
      <c r="LSU634" s="8"/>
      <c r="LSV634" s="8"/>
      <c r="LSW634" s="8"/>
      <c r="LSX634" s="8"/>
      <c r="LSY634" s="8"/>
      <c r="LSZ634" s="8"/>
      <c r="LTA634" s="8"/>
      <c r="LTB634" s="8"/>
      <c r="LTC634" s="8"/>
      <c r="LTD634" s="8"/>
      <c r="LTE634" s="8"/>
      <c r="LTF634" s="8"/>
      <c r="LTG634" s="8"/>
      <c r="LTH634" s="8"/>
      <c r="LTI634" s="8"/>
      <c r="LTJ634" s="8"/>
      <c r="LTK634" s="8"/>
      <c r="LTL634" s="8"/>
      <c r="LTM634" s="8"/>
      <c r="LTN634" s="8"/>
      <c r="LTO634" s="8"/>
      <c r="LTP634" s="8"/>
      <c r="LTQ634" s="8"/>
      <c r="LTR634" s="8"/>
      <c r="LTS634" s="8"/>
      <c r="LTT634" s="8"/>
      <c r="LTU634" s="8"/>
      <c r="LTV634" s="8"/>
      <c r="LTW634" s="8"/>
      <c r="LTX634" s="8"/>
      <c r="LTY634" s="8"/>
      <c r="LTZ634" s="8"/>
      <c r="LUA634" s="8"/>
      <c r="LUB634" s="8"/>
      <c r="LUC634" s="8"/>
      <c r="LUD634" s="8"/>
      <c r="LUE634" s="8"/>
      <c r="LUF634" s="8"/>
      <c r="LUG634" s="8"/>
      <c r="LUH634" s="8"/>
      <c r="LUI634" s="8"/>
      <c r="LUJ634" s="8"/>
      <c r="LUK634" s="8"/>
      <c r="LUL634" s="8"/>
      <c r="LUM634" s="8"/>
      <c r="LUN634" s="8"/>
      <c r="LUO634" s="8"/>
      <c r="LUP634" s="8"/>
      <c r="LUQ634" s="8"/>
      <c r="LUR634" s="8"/>
      <c r="LUS634" s="8"/>
      <c r="LUT634" s="8"/>
      <c r="LUU634" s="8"/>
      <c r="LUV634" s="8"/>
      <c r="LUW634" s="8"/>
      <c r="LUX634" s="8"/>
      <c r="LUY634" s="8"/>
      <c r="LUZ634" s="8"/>
      <c r="LVA634" s="8"/>
      <c r="LVB634" s="8"/>
      <c r="LVC634" s="8"/>
      <c r="LVD634" s="8"/>
      <c r="LVE634" s="8"/>
      <c r="LVF634" s="8"/>
      <c r="LVG634" s="8"/>
      <c r="LVH634" s="8"/>
      <c r="LVI634" s="8"/>
      <c r="LVJ634" s="8"/>
      <c r="LVK634" s="8"/>
      <c r="LVL634" s="8"/>
      <c r="LVM634" s="8"/>
      <c r="LVN634" s="8"/>
      <c r="LVO634" s="8"/>
      <c r="LVP634" s="8"/>
      <c r="LVQ634" s="8"/>
      <c r="LVR634" s="8"/>
      <c r="LVS634" s="8"/>
      <c r="LVT634" s="8"/>
      <c r="LVU634" s="8"/>
      <c r="LVV634" s="8"/>
      <c r="LVW634" s="8"/>
      <c r="LVX634" s="8"/>
      <c r="LVY634" s="8"/>
      <c r="LVZ634" s="8"/>
      <c r="LWA634" s="8"/>
      <c r="LWB634" s="8"/>
      <c r="LWC634" s="8"/>
      <c r="LWD634" s="8"/>
      <c r="LWE634" s="8"/>
      <c r="LWF634" s="8"/>
      <c r="LWG634" s="8"/>
      <c r="LWH634" s="8"/>
      <c r="LWI634" s="8"/>
      <c r="LWJ634" s="8"/>
      <c r="LWK634" s="8"/>
      <c r="LWL634" s="8"/>
      <c r="LWM634" s="8"/>
      <c r="LWN634" s="8"/>
      <c r="LWO634" s="8"/>
      <c r="LWP634" s="8"/>
      <c r="LWQ634" s="8"/>
      <c r="LWR634" s="8"/>
      <c r="LWS634" s="8"/>
      <c r="LWT634" s="8"/>
      <c r="LWU634" s="8"/>
      <c r="LWV634" s="8"/>
      <c r="LWW634" s="8"/>
      <c r="LWX634" s="8"/>
      <c r="LWY634" s="8"/>
      <c r="LWZ634" s="8"/>
      <c r="LXA634" s="8"/>
      <c r="LXB634" s="8"/>
      <c r="LXC634" s="8"/>
      <c r="LXD634" s="8"/>
      <c r="LXE634" s="8"/>
      <c r="LXF634" s="8"/>
      <c r="LXG634" s="8"/>
      <c r="LXH634" s="8"/>
      <c r="LXI634" s="8"/>
      <c r="LXJ634" s="8"/>
      <c r="LXK634" s="8"/>
      <c r="LXL634" s="8"/>
      <c r="LXM634" s="8"/>
      <c r="LXN634" s="8"/>
      <c r="LXO634" s="8"/>
      <c r="LXP634" s="8"/>
      <c r="LXQ634" s="8"/>
      <c r="LXR634" s="8"/>
      <c r="LXS634" s="8"/>
      <c r="LXT634" s="8"/>
      <c r="LXU634" s="8"/>
      <c r="LXV634" s="8"/>
      <c r="LXW634" s="8"/>
      <c r="LXX634" s="8"/>
      <c r="LXY634" s="8"/>
      <c r="LXZ634" s="8"/>
      <c r="LYA634" s="8"/>
      <c r="LYB634" s="8"/>
      <c r="LYC634" s="8"/>
      <c r="LYD634" s="8"/>
      <c r="LYE634" s="8"/>
      <c r="LYF634" s="8"/>
      <c r="LYG634" s="8"/>
      <c r="LYH634" s="8"/>
      <c r="LYI634" s="8"/>
      <c r="LYJ634" s="8"/>
      <c r="LYK634" s="8"/>
      <c r="LYL634" s="8"/>
      <c r="LYM634" s="8"/>
      <c r="LYN634" s="8"/>
      <c r="LYO634" s="8"/>
      <c r="LYP634" s="8"/>
      <c r="LYQ634" s="8"/>
      <c r="LYR634" s="8"/>
      <c r="LYS634" s="8"/>
      <c r="LYT634" s="8"/>
      <c r="LYU634" s="8"/>
      <c r="LYV634" s="8"/>
      <c r="LYW634" s="8"/>
      <c r="LYX634" s="8"/>
      <c r="LYY634" s="8"/>
      <c r="LYZ634" s="8"/>
      <c r="LZA634" s="8"/>
      <c r="LZB634" s="8"/>
      <c r="LZC634" s="8"/>
      <c r="LZD634" s="8"/>
      <c r="LZE634" s="8"/>
      <c r="LZF634" s="8"/>
      <c r="LZG634" s="8"/>
      <c r="LZH634" s="8"/>
      <c r="LZI634" s="8"/>
      <c r="LZJ634" s="8"/>
      <c r="LZK634" s="8"/>
      <c r="LZL634" s="8"/>
      <c r="LZM634" s="8"/>
      <c r="LZN634" s="8"/>
      <c r="LZO634" s="8"/>
      <c r="LZP634" s="8"/>
      <c r="LZQ634" s="8"/>
      <c r="LZR634" s="8"/>
      <c r="LZS634" s="8"/>
      <c r="LZT634" s="8"/>
      <c r="LZU634" s="8"/>
      <c r="LZV634" s="8"/>
      <c r="LZW634" s="8"/>
      <c r="LZX634" s="8"/>
      <c r="LZY634" s="8"/>
      <c r="LZZ634" s="8"/>
      <c r="MAA634" s="8"/>
      <c r="MAB634" s="8"/>
      <c r="MAC634" s="8"/>
      <c r="MAD634" s="8"/>
      <c r="MAE634" s="8"/>
      <c r="MAF634" s="8"/>
      <c r="MAG634" s="8"/>
      <c r="MAH634" s="8"/>
      <c r="MAI634" s="8"/>
      <c r="MAJ634" s="8"/>
      <c r="MAK634" s="8"/>
      <c r="MAL634" s="8"/>
      <c r="MAM634" s="8"/>
      <c r="MAN634" s="8"/>
      <c r="MAO634" s="8"/>
      <c r="MAP634" s="8"/>
      <c r="MAQ634" s="8"/>
      <c r="MAR634" s="8"/>
      <c r="MAS634" s="8"/>
      <c r="MAT634" s="8"/>
      <c r="MAU634" s="8"/>
      <c r="MAV634" s="8"/>
      <c r="MAW634" s="8"/>
      <c r="MAX634" s="8"/>
      <c r="MAY634" s="8"/>
      <c r="MAZ634" s="8"/>
      <c r="MBA634" s="8"/>
      <c r="MBB634" s="8"/>
      <c r="MBC634" s="8"/>
      <c r="MBD634" s="8"/>
      <c r="MBE634" s="8"/>
      <c r="MBF634" s="8"/>
      <c r="MBG634" s="8"/>
      <c r="MBH634" s="8"/>
      <c r="MBI634" s="8"/>
      <c r="MBJ634" s="8"/>
      <c r="MBK634" s="8"/>
      <c r="MBL634" s="8"/>
      <c r="MBM634" s="8"/>
      <c r="MBN634" s="8"/>
      <c r="MBO634" s="8"/>
      <c r="MBP634" s="8"/>
      <c r="MBQ634" s="8"/>
      <c r="MBR634" s="8"/>
      <c r="MBS634" s="8"/>
      <c r="MBT634" s="8"/>
      <c r="MBU634" s="8"/>
      <c r="MBV634" s="8"/>
      <c r="MBW634" s="8"/>
      <c r="MBX634" s="8"/>
      <c r="MBY634" s="8"/>
      <c r="MBZ634" s="8"/>
      <c r="MCA634" s="8"/>
      <c r="MCB634" s="8"/>
      <c r="MCC634" s="8"/>
      <c r="MCD634" s="8"/>
      <c r="MCE634" s="8"/>
      <c r="MCF634" s="8"/>
      <c r="MCG634" s="8"/>
      <c r="MCH634" s="8"/>
      <c r="MCI634" s="8"/>
      <c r="MCJ634" s="8"/>
      <c r="MCK634" s="8"/>
      <c r="MCL634" s="8"/>
      <c r="MCM634" s="8"/>
      <c r="MCN634" s="8"/>
      <c r="MCO634" s="8"/>
      <c r="MCP634" s="8"/>
      <c r="MCQ634" s="8"/>
      <c r="MCR634" s="8"/>
      <c r="MCS634" s="8"/>
      <c r="MCT634" s="8"/>
      <c r="MCU634" s="8"/>
      <c r="MCV634" s="8"/>
      <c r="MCW634" s="8"/>
      <c r="MCX634" s="8"/>
      <c r="MCY634" s="8"/>
      <c r="MCZ634" s="8"/>
      <c r="MDA634" s="8"/>
      <c r="MDB634" s="8"/>
      <c r="MDC634" s="8"/>
      <c r="MDD634" s="8"/>
      <c r="MDE634" s="8"/>
      <c r="MDF634" s="8"/>
      <c r="MDG634" s="8"/>
      <c r="MDH634" s="8"/>
      <c r="MDI634" s="8"/>
      <c r="MDJ634" s="8"/>
      <c r="MDK634" s="8"/>
      <c r="MDL634" s="8"/>
      <c r="MDM634" s="8"/>
      <c r="MDN634" s="8"/>
      <c r="MDO634" s="8"/>
      <c r="MDP634" s="8"/>
      <c r="MDQ634" s="8"/>
      <c r="MDR634" s="8"/>
      <c r="MDS634" s="8"/>
      <c r="MDT634" s="8"/>
      <c r="MDU634" s="8"/>
      <c r="MDV634" s="8"/>
      <c r="MDW634" s="8"/>
      <c r="MDX634" s="8"/>
      <c r="MDY634" s="8"/>
      <c r="MDZ634" s="8"/>
      <c r="MEA634" s="8"/>
      <c r="MEB634" s="8"/>
      <c r="MEC634" s="8"/>
      <c r="MED634" s="8"/>
      <c r="MEE634" s="8"/>
      <c r="MEF634" s="8"/>
      <c r="MEG634" s="8"/>
      <c r="MEH634" s="8"/>
      <c r="MEI634" s="8"/>
      <c r="MEJ634" s="8"/>
      <c r="MEK634" s="8"/>
      <c r="MEL634" s="8"/>
      <c r="MEM634" s="8"/>
      <c r="MEN634" s="8"/>
      <c r="MEO634" s="8"/>
      <c r="MEP634" s="8"/>
      <c r="MEQ634" s="8"/>
      <c r="MER634" s="8"/>
      <c r="MES634" s="8"/>
      <c r="MET634" s="8"/>
      <c r="MEU634" s="8"/>
      <c r="MEV634" s="8"/>
      <c r="MEW634" s="8"/>
      <c r="MEX634" s="8"/>
      <c r="MEY634" s="8"/>
      <c r="MEZ634" s="8"/>
      <c r="MFA634" s="8"/>
      <c r="MFB634" s="8"/>
      <c r="MFC634" s="8"/>
      <c r="MFD634" s="8"/>
      <c r="MFE634" s="8"/>
      <c r="MFF634" s="8"/>
      <c r="MFG634" s="8"/>
      <c r="MFH634" s="8"/>
      <c r="MFI634" s="8"/>
      <c r="MFJ634" s="8"/>
      <c r="MFK634" s="8"/>
      <c r="MFL634" s="8"/>
      <c r="MFM634" s="8"/>
      <c r="MFN634" s="8"/>
      <c r="MFO634" s="8"/>
      <c r="MFP634" s="8"/>
      <c r="MFQ634" s="8"/>
      <c r="MFR634" s="8"/>
      <c r="MFS634" s="8"/>
      <c r="MFT634" s="8"/>
      <c r="MFU634" s="8"/>
      <c r="MFV634" s="8"/>
      <c r="MFW634" s="8"/>
      <c r="MFX634" s="8"/>
      <c r="MFY634" s="8"/>
      <c r="MFZ634" s="8"/>
      <c r="MGA634" s="8"/>
      <c r="MGB634" s="8"/>
      <c r="MGC634" s="8"/>
      <c r="MGD634" s="8"/>
      <c r="MGE634" s="8"/>
      <c r="MGF634" s="8"/>
      <c r="MGG634" s="8"/>
      <c r="MGH634" s="8"/>
      <c r="MGI634" s="8"/>
      <c r="MGJ634" s="8"/>
      <c r="MGK634" s="8"/>
      <c r="MGL634" s="8"/>
      <c r="MGM634" s="8"/>
      <c r="MGN634" s="8"/>
      <c r="MGO634" s="8"/>
      <c r="MGP634" s="8"/>
      <c r="MGQ634" s="8"/>
      <c r="MGR634" s="8"/>
      <c r="MGS634" s="8"/>
      <c r="MGT634" s="8"/>
      <c r="MGU634" s="8"/>
      <c r="MGV634" s="8"/>
      <c r="MGW634" s="8"/>
      <c r="MGX634" s="8"/>
      <c r="MGY634" s="8"/>
      <c r="MGZ634" s="8"/>
      <c r="MHA634" s="8"/>
      <c r="MHB634" s="8"/>
      <c r="MHC634" s="8"/>
      <c r="MHD634" s="8"/>
      <c r="MHE634" s="8"/>
      <c r="MHF634" s="8"/>
      <c r="MHG634" s="8"/>
      <c r="MHH634" s="8"/>
      <c r="MHI634" s="8"/>
      <c r="MHJ634" s="8"/>
      <c r="MHK634" s="8"/>
      <c r="MHL634" s="8"/>
      <c r="MHM634" s="8"/>
      <c r="MHN634" s="8"/>
      <c r="MHO634" s="8"/>
      <c r="MHP634" s="8"/>
      <c r="MHQ634" s="8"/>
      <c r="MHR634" s="8"/>
      <c r="MHS634" s="8"/>
      <c r="MHT634" s="8"/>
      <c r="MHU634" s="8"/>
      <c r="MHV634" s="8"/>
      <c r="MHW634" s="8"/>
      <c r="MHX634" s="8"/>
      <c r="MHY634" s="8"/>
      <c r="MHZ634" s="8"/>
      <c r="MIA634" s="8"/>
      <c r="MIB634" s="8"/>
      <c r="MIC634" s="8"/>
      <c r="MID634" s="8"/>
      <c r="MIE634" s="8"/>
      <c r="MIF634" s="8"/>
      <c r="MIG634" s="8"/>
      <c r="MIH634" s="8"/>
      <c r="MII634" s="8"/>
      <c r="MIJ634" s="8"/>
      <c r="MIK634" s="8"/>
      <c r="MIL634" s="8"/>
      <c r="MIM634" s="8"/>
      <c r="MIN634" s="8"/>
      <c r="MIO634" s="8"/>
      <c r="MIP634" s="8"/>
      <c r="MIQ634" s="8"/>
      <c r="MIR634" s="8"/>
      <c r="MIS634" s="8"/>
      <c r="MIT634" s="8"/>
      <c r="MIU634" s="8"/>
      <c r="MIV634" s="8"/>
      <c r="MIW634" s="8"/>
      <c r="MIX634" s="8"/>
      <c r="MIY634" s="8"/>
      <c r="MIZ634" s="8"/>
      <c r="MJA634" s="8"/>
      <c r="MJB634" s="8"/>
      <c r="MJC634" s="8"/>
      <c r="MJD634" s="8"/>
      <c r="MJE634" s="8"/>
      <c r="MJF634" s="8"/>
      <c r="MJG634" s="8"/>
      <c r="MJH634" s="8"/>
      <c r="MJI634" s="8"/>
      <c r="MJJ634" s="8"/>
      <c r="MJK634" s="8"/>
      <c r="MJL634" s="8"/>
      <c r="MJM634" s="8"/>
      <c r="MJN634" s="8"/>
      <c r="MJO634" s="8"/>
      <c r="MJP634" s="8"/>
      <c r="MJQ634" s="8"/>
      <c r="MJR634" s="8"/>
      <c r="MJS634" s="8"/>
      <c r="MJT634" s="8"/>
      <c r="MJU634" s="8"/>
      <c r="MJV634" s="8"/>
      <c r="MJW634" s="8"/>
      <c r="MJX634" s="8"/>
      <c r="MJY634" s="8"/>
      <c r="MJZ634" s="8"/>
      <c r="MKA634" s="8"/>
      <c r="MKB634" s="8"/>
      <c r="MKC634" s="8"/>
      <c r="MKD634" s="8"/>
      <c r="MKE634" s="8"/>
      <c r="MKF634" s="8"/>
      <c r="MKG634" s="8"/>
      <c r="MKH634" s="8"/>
      <c r="MKI634" s="8"/>
      <c r="MKJ634" s="8"/>
      <c r="MKK634" s="8"/>
      <c r="MKL634" s="8"/>
      <c r="MKM634" s="8"/>
      <c r="MKN634" s="8"/>
      <c r="MKO634" s="8"/>
      <c r="MKP634" s="8"/>
      <c r="MKQ634" s="8"/>
      <c r="MKR634" s="8"/>
      <c r="MKS634" s="8"/>
      <c r="MKT634" s="8"/>
      <c r="MKU634" s="8"/>
      <c r="MKV634" s="8"/>
      <c r="MKW634" s="8"/>
      <c r="MKX634" s="8"/>
      <c r="MKY634" s="8"/>
      <c r="MKZ634" s="8"/>
      <c r="MLA634" s="8"/>
      <c r="MLB634" s="8"/>
      <c r="MLC634" s="8"/>
      <c r="MLD634" s="8"/>
      <c r="MLE634" s="8"/>
      <c r="MLF634" s="8"/>
      <c r="MLG634" s="8"/>
      <c r="MLH634" s="8"/>
      <c r="MLI634" s="8"/>
      <c r="MLJ634" s="8"/>
      <c r="MLK634" s="8"/>
      <c r="MLL634" s="8"/>
      <c r="MLM634" s="8"/>
      <c r="MLN634" s="8"/>
      <c r="MLO634" s="8"/>
      <c r="MLP634" s="8"/>
      <c r="MLQ634" s="8"/>
      <c r="MLR634" s="8"/>
      <c r="MLS634" s="8"/>
      <c r="MLT634" s="8"/>
      <c r="MLU634" s="8"/>
      <c r="MLV634" s="8"/>
      <c r="MLW634" s="8"/>
      <c r="MLX634" s="8"/>
      <c r="MLY634" s="8"/>
      <c r="MLZ634" s="8"/>
      <c r="MMA634" s="8"/>
      <c r="MMB634" s="8"/>
      <c r="MMC634" s="8"/>
      <c r="MMD634" s="8"/>
      <c r="MME634" s="8"/>
      <c r="MMF634" s="8"/>
      <c r="MMG634" s="8"/>
      <c r="MMH634" s="8"/>
      <c r="MMI634" s="8"/>
      <c r="MMJ634" s="8"/>
      <c r="MMK634" s="8"/>
      <c r="MML634" s="8"/>
      <c r="MMM634" s="8"/>
      <c r="MMN634" s="8"/>
      <c r="MMO634" s="8"/>
      <c r="MMP634" s="8"/>
      <c r="MMQ634" s="8"/>
      <c r="MMR634" s="8"/>
      <c r="MMS634" s="8"/>
      <c r="MMT634" s="8"/>
      <c r="MMU634" s="8"/>
      <c r="MMV634" s="8"/>
      <c r="MMW634" s="8"/>
      <c r="MMX634" s="8"/>
      <c r="MMY634" s="8"/>
      <c r="MMZ634" s="8"/>
      <c r="MNA634" s="8"/>
      <c r="MNB634" s="8"/>
      <c r="MNC634" s="8"/>
      <c r="MND634" s="8"/>
      <c r="MNE634" s="8"/>
      <c r="MNF634" s="8"/>
      <c r="MNG634" s="8"/>
      <c r="MNH634" s="8"/>
      <c r="MNI634" s="8"/>
      <c r="MNJ634" s="8"/>
      <c r="MNK634" s="8"/>
      <c r="MNL634" s="8"/>
      <c r="MNM634" s="8"/>
      <c r="MNN634" s="8"/>
      <c r="MNO634" s="8"/>
      <c r="MNP634" s="8"/>
      <c r="MNQ634" s="8"/>
      <c r="MNR634" s="8"/>
      <c r="MNS634" s="8"/>
      <c r="MNT634" s="8"/>
      <c r="MNU634" s="8"/>
      <c r="MNV634" s="8"/>
      <c r="MNW634" s="8"/>
      <c r="MNX634" s="8"/>
      <c r="MNY634" s="8"/>
      <c r="MNZ634" s="8"/>
      <c r="MOA634" s="8"/>
      <c r="MOB634" s="8"/>
      <c r="MOC634" s="8"/>
      <c r="MOD634" s="8"/>
      <c r="MOE634" s="8"/>
      <c r="MOF634" s="8"/>
      <c r="MOG634" s="8"/>
      <c r="MOH634" s="8"/>
      <c r="MOI634" s="8"/>
      <c r="MOJ634" s="8"/>
      <c r="MOK634" s="8"/>
      <c r="MOL634" s="8"/>
      <c r="MOM634" s="8"/>
      <c r="MON634" s="8"/>
      <c r="MOO634" s="8"/>
      <c r="MOP634" s="8"/>
      <c r="MOQ634" s="8"/>
      <c r="MOR634" s="8"/>
      <c r="MOS634" s="8"/>
      <c r="MOT634" s="8"/>
      <c r="MOU634" s="8"/>
      <c r="MOV634" s="8"/>
      <c r="MOW634" s="8"/>
      <c r="MOX634" s="8"/>
      <c r="MOY634" s="8"/>
      <c r="MOZ634" s="8"/>
      <c r="MPA634" s="8"/>
      <c r="MPB634" s="8"/>
      <c r="MPC634" s="8"/>
      <c r="MPD634" s="8"/>
      <c r="MPE634" s="8"/>
      <c r="MPF634" s="8"/>
      <c r="MPG634" s="8"/>
      <c r="MPH634" s="8"/>
      <c r="MPI634" s="8"/>
      <c r="MPJ634" s="8"/>
      <c r="MPK634" s="8"/>
      <c r="MPL634" s="8"/>
      <c r="MPM634" s="8"/>
      <c r="MPN634" s="8"/>
      <c r="MPO634" s="8"/>
      <c r="MPP634" s="8"/>
      <c r="MPQ634" s="8"/>
      <c r="MPR634" s="8"/>
      <c r="MPS634" s="8"/>
      <c r="MPT634" s="8"/>
      <c r="MPU634" s="8"/>
      <c r="MPV634" s="8"/>
      <c r="MPW634" s="8"/>
      <c r="MPX634" s="8"/>
      <c r="MPY634" s="8"/>
      <c r="MPZ634" s="8"/>
      <c r="MQA634" s="8"/>
      <c r="MQB634" s="8"/>
      <c r="MQC634" s="8"/>
      <c r="MQD634" s="8"/>
      <c r="MQE634" s="8"/>
      <c r="MQF634" s="8"/>
      <c r="MQG634" s="8"/>
      <c r="MQH634" s="8"/>
      <c r="MQI634" s="8"/>
      <c r="MQJ634" s="8"/>
      <c r="MQK634" s="8"/>
      <c r="MQL634" s="8"/>
      <c r="MQM634" s="8"/>
      <c r="MQN634" s="8"/>
      <c r="MQO634" s="8"/>
      <c r="MQP634" s="8"/>
      <c r="MQQ634" s="8"/>
      <c r="MQR634" s="8"/>
      <c r="MQS634" s="8"/>
      <c r="MQT634" s="8"/>
      <c r="MQU634" s="8"/>
      <c r="MQV634" s="8"/>
      <c r="MQW634" s="8"/>
      <c r="MQX634" s="8"/>
      <c r="MQY634" s="8"/>
      <c r="MQZ634" s="8"/>
      <c r="MRA634" s="8"/>
      <c r="MRB634" s="8"/>
      <c r="MRC634" s="8"/>
      <c r="MRD634" s="8"/>
      <c r="MRE634" s="8"/>
      <c r="MRF634" s="8"/>
      <c r="MRG634" s="8"/>
      <c r="MRH634" s="8"/>
      <c r="MRI634" s="8"/>
      <c r="MRJ634" s="8"/>
      <c r="MRK634" s="8"/>
      <c r="MRL634" s="8"/>
      <c r="MRM634" s="8"/>
      <c r="MRN634" s="8"/>
      <c r="MRO634" s="8"/>
      <c r="MRP634" s="8"/>
      <c r="MRQ634" s="8"/>
      <c r="MRR634" s="8"/>
      <c r="MRS634" s="8"/>
      <c r="MRT634" s="8"/>
      <c r="MRU634" s="8"/>
      <c r="MRV634" s="8"/>
      <c r="MRW634" s="8"/>
      <c r="MRX634" s="8"/>
      <c r="MRY634" s="8"/>
      <c r="MRZ634" s="8"/>
      <c r="MSA634" s="8"/>
      <c r="MSB634" s="8"/>
      <c r="MSC634" s="8"/>
      <c r="MSD634" s="8"/>
      <c r="MSE634" s="8"/>
      <c r="MSF634" s="8"/>
      <c r="MSG634" s="8"/>
      <c r="MSH634" s="8"/>
      <c r="MSI634" s="8"/>
      <c r="MSJ634" s="8"/>
      <c r="MSK634" s="8"/>
      <c r="MSL634" s="8"/>
      <c r="MSM634" s="8"/>
      <c r="MSN634" s="8"/>
      <c r="MSO634" s="8"/>
      <c r="MSP634" s="8"/>
      <c r="MSQ634" s="8"/>
      <c r="MSR634" s="8"/>
      <c r="MSS634" s="8"/>
      <c r="MST634" s="8"/>
      <c r="MSU634" s="8"/>
      <c r="MSV634" s="8"/>
      <c r="MSW634" s="8"/>
      <c r="MSX634" s="8"/>
      <c r="MSY634" s="8"/>
      <c r="MSZ634" s="8"/>
      <c r="MTA634" s="8"/>
      <c r="MTB634" s="8"/>
      <c r="MTC634" s="8"/>
      <c r="MTD634" s="8"/>
      <c r="MTE634" s="8"/>
      <c r="MTF634" s="8"/>
      <c r="MTG634" s="8"/>
      <c r="MTH634" s="8"/>
      <c r="MTI634" s="8"/>
      <c r="MTJ634" s="8"/>
      <c r="MTK634" s="8"/>
      <c r="MTL634" s="8"/>
      <c r="MTM634" s="8"/>
      <c r="MTN634" s="8"/>
      <c r="MTO634" s="8"/>
      <c r="MTP634" s="8"/>
      <c r="MTQ634" s="8"/>
      <c r="MTR634" s="8"/>
      <c r="MTS634" s="8"/>
      <c r="MTT634" s="8"/>
      <c r="MTU634" s="8"/>
      <c r="MTV634" s="8"/>
      <c r="MTW634" s="8"/>
      <c r="MTX634" s="8"/>
      <c r="MTY634" s="8"/>
      <c r="MTZ634" s="8"/>
      <c r="MUA634" s="8"/>
      <c r="MUB634" s="8"/>
      <c r="MUC634" s="8"/>
      <c r="MUD634" s="8"/>
      <c r="MUE634" s="8"/>
      <c r="MUF634" s="8"/>
      <c r="MUG634" s="8"/>
      <c r="MUH634" s="8"/>
      <c r="MUI634" s="8"/>
      <c r="MUJ634" s="8"/>
      <c r="MUK634" s="8"/>
      <c r="MUL634" s="8"/>
      <c r="MUM634" s="8"/>
      <c r="MUN634" s="8"/>
      <c r="MUO634" s="8"/>
      <c r="MUP634" s="8"/>
      <c r="MUQ634" s="8"/>
      <c r="MUR634" s="8"/>
      <c r="MUS634" s="8"/>
      <c r="MUT634" s="8"/>
      <c r="MUU634" s="8"/>
      <c r="MUV634" s="8"/>
      <c r="MUW634" s="8"/>
      <c r="MUX634" s="8"/>
      <c r="MUY634" s="8"/>
      <c r="MUZ634" s="8"/>
      <c r="MVA634" s="8"/>
      <c r="MVB634" s="8"/>
      <c r="MVC634" s="8"/>
      <c r="MVD634" s="8"/>
      <c r="MVE634" s="8"/>
      <c r="MVF634" s="8"/>
      <c r="MVG634" s="8"/>
      <c r="MVH634" s="8"/>
      <c r="MVI634" s="8"/>
      <c r="MVJ634" s="8"/>
      <c r="MVK634" s="8"/>
      <c r="MVL634" s="8"/>
      <c r="MVM634" s="8"/>
      <c r="MVN634" s="8"/>
      <c r="MVO634" s="8"/>
      <c r="MVP634" s="8"/>
      <c r="MVQ634" s="8"/>
      <c r="MVR634" s="8"/>
      <c r="MVS634" s="8"/>
      <c r="MVT634" s="8"/>
      <c r="MVU634" s="8"/>
      <c r="MVV634" s="8"/>
      <c r="MVW634" s="8"/>
      <c r="MVX634" s="8"/>
      <c r="MVY634" s="8"/>
      <c r="MVZ634" s="8"/>
      <c r="MWA634" s="8"/>
      <c r="MWB634" s="8"/>
      <c r="MWC634" s="8"/>
      <c r="MWD634" s="8"/>
      <c r="MWE634" s="8"/>
      <c r="MWF634" s="8"/>
      <c r="MWG634" s="8"/>
      <c r="MWH634" s="8"/>
      <c r="MWI634" s="8"/>
      <c r="MWJ634" s="8"/>
      <c r="MWK634" s="8"/>
      <c r="MWL634" s="8"/>
      <c r="MWM634" s="8"/>
      <c r="MWN634" s="8"/>
      <c r="MWO634" s="8"/>
      <c r="MWP634" s="8"/>
      <c r="MWQ634" s="8"/>
      <c r="MWR634" s="8"/>
      <c r="MWS634" s="8"/>
      <c r="MWT634" s="8"/>
      <c r="MWU634" s="8"/>
      <c r="MWV634" s="8"/>
      <c r="MWW634" s="8"/>
      <c r="MWX634" s="8"/>
      <c r="MWY634" s="8"/>
      <c r="MWZ634" s="8"/>
      <c r="MXA634" s="8"/>
      <c r="MXB634" s="8"/>
      <c r="MXC634" s="8"/>
      <c r="MXD634" s="8"/>
      <c r="MXE634" s="8"/>
      <c r="MXF634" s="8"/>
      <c r="MXG634" s="8"/>
      <c r="MXH634" s="8"/>
      <c r="MXI634" s="8"/>
      <c r="MXJ634" s="8"/>
      <c r="MXK634" s="8"/>
      <c r="MXL634" s="8"/>
      <c r="MXM634" s="8"/>
      <c r="MXN634" s="8"/>
      <c r="MXO634" s="8"/>
      <c r="MXP634" s="8"/>
      <c r="MXQ634" s="8"/>
      <c r="MXR634" s="8"/>
      <c r="MXS634" s="8"/>
      <c r="MXT634" s="8"/>
      <c r="MXU634" s="8"/>
      <c r="MXV634" s="8"/>
      <c r="MXW634" s="8"/>
      <c r="MXX634" s="8"/>
      <c r="MXY634" s="8"/>
      <c r="MXZ634" s="8"/>
      <c r="MYA634" s="8"/>
      <c r="MYB634" s="8"/>
      <c r="MYC634" s="8"/>
      <c r="MYD634" s="8"/>
      <c r="MYE634" s="8"/>
      <c r="MYF634" s="8"/>
      <c r="MYG634" s="8"/>
      <c r="MYH634" s="8"/>
      <c r="MYI634" s="8"/>
      <c r="MYJ634" s="8"/>
      <c r="MYK634" s="8"/>
      <c r="MYL634" s="8"/>
      <c r="MYM634" s="8"/>
      <c r="MYN634" s="8"/>
      <c r="MYO634" s="8"/>
      <c r="MYP634" s="8"/>
      <c r="MYQ634" s="8"/>
      <c r="MYR634" s="8"/>
      <c r="MYS634" s="8"/>
      <c r="MYT634" s="8"/>
      <c r="MYU634" s="8"/>
      <c r="MYV634" s="8"/>
      <c r="MYW634" s="8"/>
      <c r="MYX634" s="8"/>
      <c r="MYY634" s="8"/>
      <c r="MYZ634" s="8"/>
      <c r="MZA634" s="8"/>
      <c r="MZB634" s="8"/>
      <c r="MZC634" s="8"/>
      <c r="MZD634" s="8"/>
      <c r="MZE634" s="8"/>
      <c r="MZF634" s="8"/>
      <c r="MZG634" s="8"/>
      <c r="MZH634" s="8"/>
      <c r="MZI634" s="8"/>
      <c r="MZJ634" s="8"/>
      <c r="MZK634" s="8"/>
      <c r="MZL634" s="8"/>
      <c r="MZM634" s="8"/>
      <c r="MZN634" s="8"/>
      <c r="MZO634" s="8"/>
      <c r="MZP634" s="8"/>
      <c r="MZQ634" s="8"/>
      <c r="MZR634" s="8"/>
      <c r="MZS634" s="8"/>
      <c r="MZT634" s="8"/>
      <c r="MZU634" s="8"/>
      <c r="MZV634" s="8"/>
      <c r="MZW634" s="8"/>
      <c r="MZX634" s="8"/>
      <c r="MZY634" s="8"/>
      <c r="MZZ634" s="8"/>
      <c r="NAA634" s="8"/>
      <c r="NAB634" s="8"/>
      <c r="NAC634" s="8"/>
      <c r="NAD634" s="8"/>
      <c r="NAE634" s="8"/>
      <c r="NAF634" s="8"/>
      <c r="NAG634" s="8"/>
      <c r="NAH634" s="8"/>
      <c r="NAI634" s="8"/>
      <c r="NAJ634" s="8"/>
      <c r="NAK634" s="8"/>
      <c r="NAL634" s="8"/>
      <c r="NAM634" s="8"/>
      <c r="NAN634" s="8"/>
      <c r="NAO634" s="8"/>
      <c r="NAP634" s="8"/>
      <c r="NAQ634" s="8"/>
      <c r="NAR634" s="8"/>
      <c r="NAS634" s="8"/>
      <c r="NAT634" s="8"/>
      <c r="NAU634" s="8"/>
      <c r="NAV634" s="8"/>
      <c r="NAW634" s="8"/>
      <c r="NAX634" s="8"/>
      <c r="NAY634" s="8"/>
      <c r="NAZ634" s="8"/>
      <c r="NBA634" s="8"/>
      <c r="NBB634" s="8"/>
      <c r="NBC634" s="8"/>
      <c r="NBD634" s="8"/>
      <c r="NBE634" s="8"/>
      <c r="NBF634" s="8"/>
      <c r="NBG634" s="8"/>
      <c r="NBH634" s="8"/>
      <c r="NBI634" s="8"/>
      <c r="NBJ634" s="8"/>
      <c r="NBK634" s="8"/>
      <c r="NBL634" s="8"/>
      <c r="NBM634" s="8"/>
      <c r="NBN634" s="8"/>
      <c r="NBO634" s="8"/>
      <c r="NBP634" s="8"/>
      <c r="NBQ634" s="8"/>
      <c r="NBR634" s="8"/>
      <c r="NBS634" s="8"/>
      <c r="NBT634" s="8"/>
      <c r="NBU634" s="8"/>
      <c r="NBV634" s="8"/>
      <c r="NBW634" s="8"/>
      <c r="NBX634" s="8"/>
      <c r="NBY634" s="8"/>
      <c r="NBZ634" s="8"/>
      <c r="NCA634" s="8"/>
      <c r="NCB634" s="8"/>
      <c r="NCC634" s="8"/>
      <c r="NCD634" s="8"/>
      <c r="NCE634" s="8"/>
      <c r="NCF634" s="8"/>
      <c r="NCG634" s="8"/>
      <c r="NCH634" s="8"/>
      <c r="NCI634" s="8"/>
      <c r="NCJ634" s="8"/>
      <c r="NCK634" s="8"/>
      <c r="NCL634" s="8"/>
      <c r="NCM634" s="8"/>
      <c r="NCN634" s="8"/>
      <c r="NCO634" s="8"/>
      <c r="NCP634" s="8"/>
      <c r="NCQ634" s="8"/>
      <c r="NCR634" s="8"/>
      <c r="NCS634" s="8"/>
      <c r="NCT634" s="8"/>
      <c r="NCU634" s="8"/>
      <c r="NCV634" s="8"/>
      <c r="NCW634" s="8"/>
      <c r="NCX634" s="8"/>
      <c r="NCY634" s="8"/>
      <c r="NCZ634" s="8"/>
      <c r="NDA634" s="8"/>
      <c r="NDB634" s="8"/>
      <c r="NDC634" s="8"/>
      <c r="NDD634" s="8"/>
      <c r="NDE634" s="8"/>
      <c r="NDF634" s="8"/>
      <c r="NDG634" s="8"/>
      <c r="NDH634" s="8"/>
      <c r="NDI634" s="8"/>
      <c r="NDJ634" s="8"/>
      <c r="NDK634" s="8"/>
      <c r="NDL634" s="8"/>
      <c r="NDM634" s="8"/>
      <c r="NDN634" s="8"/>
      <c r="NDO634" s="8"/>
      <c r="NDP634" s="8"/>
      <c r="NDQ634" s="8"/>
      <c r="NDR634" s="8"/>
      <c r="NDS634" s="8"/>
      <c r="NDT634" s="8"/>
      <c r="NDU634" s="8"/>
      <c r="NDV634" s="8"/>
      <c r="NDW634" s="8"/>
      <c r="NDX634" s="8"/>
      <c r="NDY634" s="8"/>
      <c r="NDZ634" s="8"/>
      <c r="NEA634" s="8"/>
      <c r="NEB634" s="8"/>
      <c r="NEC634" s="8"/>
      <c r="NED634" s="8"/>
      <c r="NEE634" s="8"/>
      <c r="NEF634" s="8"/>
      <c r="NEG634" s="8"/>
      <c r="NEH634" s="8"/>
      <c r="NEI634" s="8"/>
      <c r="NEJ634" s="8"/>
      <c r="NEK634" s="8"/>
      <c r="NEL634" s="8"/>
      <c r="NEM634" s="8"/>
      <c r="NEN634" s="8"/>
      <c r="NEO634" s="8"/>
      <c r="NEP634" s="8"/>
      <c r="NEQ634" s="8"/>
      <c r="NER634" s="8"/>
      <c r="NES634" s="8"/>
      <c r="NET634" s="8"/>
      <c r="NEU634" s="8"/>
      <c r="NEV634" s="8"/>
      <c r="NEW634" s="8"/>
      <c r="NEX634" s="8"/>
      <c r="NEY634" s="8"/>
      <c r="NEZ634" s="8"/>
      <c r="NFA634" s="8"/>
      <c r="NFB634" s="8"/>
      <c r="NFC634" s="8"/>
      <c r="NFD634" s="8"/>
      <c r="NFE634" s="8"/>
      <c r="NFF634" s="8"/>
      <c r="NFG634" s="8"/>
      <c r="NFH634" s="8"/>
      <c r="NFI634" s="8"/>
      <c r="NFJ634" s="8"/>
      <c r="NFK634" s="8"/>
      <c r="NFL634" s="8"/>
      <c r="NFM634" s="8"/>
      <c r="NFN634" s="8"/>
      <c r="NFO634" s="8"/>
      <c r="NFP634" s="8"/>
      <c r="NFQ634" s="8"/>
      <c r="NFR634" s="8"/>
      <c r="NFS634" s="8"/>
      <c r="NFT634" s="8"/>
      <c r="NFU634" s="8"/>
      <c r="NFV634" s="8"/>
      <c r="NFW634" s="8"/>
      <c r="NFX634" s="8"/>
      <c r="NFY634" s="8"/>
      <c r="NFZ634" s="8"/>
      <c r="NGA634" s="8"/>
      <c r="NGB634" s="8"/>
      <c r="NGC634" s="8"/>
      <c r="NGD634" s="8"/>
      <c r="NGE634" s="8"/>
      <c r="NGF634" s="8"/>
      <c r="NGG634" s="8"/>
      <c r="NGH634" s="8"/>
      <c r="NGI634" s="8"/>
      <c r="NGJ634" s="8"/>
      <c r="NGK634" s="8"/>
      <c r="NGL634" s="8"/>
      <c r="NGM634" s="8"/>
      <c r="NGN634" s="8"/>
      <c r="NGO634" s="8"/>
      <c r="NGP634" s="8"/>
      <c r="NGQ634" s="8"/>
      <c r="NGR634" s="8"/>
      <c r="NGS634" s="8"/>
      <c r="NGT634" s="8"/>
      <c r="NGU634" s="8"/>
      <c r="NGV634" s="8"/>
      <c r="NGW634" s="8"/>
      <c r="NGX634" s="8"/>
      <c r="NGY634" s="8"/>
      <c r="NGZ634" s="8"/>
      <c r="NHA634" s="8"/>
      <c r="NHB634" s="8"/>
      <c r="NHC634" s="8"/>
      <c r="NHD634" s="8"/>
      <c r="NHE634" s="8"/>
      <c r="NHF634" s="8"/>
      <c r="NHG634" s="8"/>
      <c r="NHH634" s="8"/>
      <c r="NHI634" s="8"/>
      <c r="NHJ634" s="8"/>
      <c r="NHK634" s="8"/>
      <c r="NHL634" s="8"/>
      <c r="NHM634" s="8"/>
      <c r="NHN634" s="8"/>
      <c r="NHO634" s="8"/>
      <c r="NHP634" s="8"/>
      <c r="NHQ634" s="8"/>
      <c r="NHR634" s="8"/>
      <c r="NHS634" s="8"/>
      <c r="NHT634" s="8"/>
      <c r="NHU634" s="8"/>
      <c r="NHV634" s="8"/>
      <c r="NHW634" s="8"/>
      <c r="NHX634" s="8"/>
      <c r="NHY634" s="8"/>
      <c r="NHZ634" s="8"/>
      <c r="NIA634" s="8"/>
      <c r="NIB634" s="8"/>
      <c r="NIC634" s="8"/>
      <c r="NID634" s="8"/>
      <c r="NIE634" s="8"/>
      <c r="NIF634" s="8"/>
      <c r="NIG634" s="8"/>
      <c r="NIH634" s="8"/>
      <c r="NII634" s="8"/>
      <c r="NIJ634" s="8"/>
      <c r="NIK634" s="8"/>
      <c r="NIL634" s="8"/>
      <c r="NIM634" s="8"/>
      <c r="NIN634" s="8"/>
      <c r="NIO634" s="8"/>
      <c r="NIP634" s="8"/>
      <c r="NIQ634" s="8"/>
      <c r="NIR634" s="8"/>
      <c r="NIS634" s="8"/>
      <c r="NIT634" s="8"/>
      <c r="NIU634" s="8"/>
      <c r="NIV634" s="8"/>
      <c r="NIW634" s="8"/>
      <c r="NIX634" s="8"/>
      <c r="NIY634" s="8"/>
      <c r="NIZ634" s="8"/>
      <c r="NJA634" s="8"/>
      <c r="NJB634" s="8"/>
      <c r="NJC634" s="8"/>
      <c r="NJD634" s="8"/>
      <c r="NJE634" s="8"/>
      <c r="NJF634" s="8"/>
      <c r="NJG634" s="8"/>
      <c r="NJH634" s="8"/>
      <c r="NJI634" s="8"/>
      <c r="NJJ634" s="8"/>
      <c r="NJK634" s="8"/>
      <c r="NJL634" s="8"/>
      <c r="NJM634" s="8"/>
      <c r="NJN634" s="8"/>
      <c r="NJO634" s="8"/>
      <c r="NJP634" s="8"/>
      <c r="NJQ634" s="8"/>
      <c r="NJR634" s="8"/>
      <c r="NJS634" s="8"/>
      <c r="NJT634" s="8"/>
      <c r="NJU634" s="8"/>
      <c r="NJV634" s="8"/>
      <c r="NJW634" s="8"/>
      <c r="NJX634" s="8"/>
      <c r="NJY634" s="8"/>
      <c r="NJZ634" s="8"/>
      <c r="NKA634" s="8"/>
      <c r="NKB634" s="8"/>
      <c r="NKC634" s="8"/>
      <c r="NKD634" s="8"/>
      <c r="NKE634" s="8"/>
      <c r="NKF634" s="8"/>
      <c r="NKG634" s="8"/>
      <c r="NKH634" s="8"/>
      <c r="NKI634" s="8"/>
      <c r="NKJ634" s="8"/>
      <c r="NKK634" s="8"/>
      <c r="NKL634" s="8"/>
      <c r="NKM634" s="8"/>
      <c r="NKN634" s="8"/>
      <c r="NKO634" s="8"/>
      <c r="NKP634" s="8"/>
      <c r="NKQ634" s="8"/>
      <c r="NKR634" s="8"/>
      <c r="NKS634" s="8"/>
      <c r="NKT634" s="8"/>
      <c r="NKU634" s="8"/>
      <c r="NKV634" s="8"/>
      <c r="NKW634" s="8"/>
      <c r="NKX634" s="8"/>
      <c r="NKY634" s="8"/>
      <c r="NKZ634" s="8"/>
      <c r="NLA634" s="8"/>
      <c r="NLB634" s="8"/>
      <c r="NLC634" s="8"/>
      <c r="NLD634" s="8"/>
      <c r="NLE634" s="8"/>
      <c r="NLF634" s="8"/>
      <c r="NLG634" s="8"/>
      <c r="NLH634" s="8"/>
      <c r="NLI634" s="8"/>
      <c r="NLJ634" s="8"/>
      <c r="NLK634" s="8"/>
      <c r="NLL634" s="8"/>
      <c r="NLM634" s="8"/>
      <c r="NLN634" s="8"/>
      <c r="NLO634" s="8"/>
      <c r="NLP634" s="8"/>
      <c r="NLQ634" s="8"/>
      <c r="NLR634" s="8"/>
      <c r="NLS634" s="8"/>
      <c r="NLT634" s="8"/>
      <c r="NLU634" s="8"/>
      <c r="NLV634" s="8"/>
      <c r="NLW634" s="8"/>
      <c r="NLX634" s="8"/>
      <c r="NLY634" s="8"/>
      <c r="NLZ634" s="8"/>
      <c r="NMA634" s="8"/>
      <c r="NMB634" s="8"/>
      <c r="NMC634" s="8"/>
      <c r="NMD634" s="8"/>
      <c r="NME634" s="8"/>
      <c r="NMF634" s="8"/>
      <c r="NMG634" s="8"/>
      <c r="NMH634" s="8"/>
      <c r="NMI634" s="8"/>
      <c r="NMJ634" s="8"/>
      <c r="NMK634" s="8"/>
      <c r="NML634" s="8"/>
      <c r="NMM634" s="8"/>
      <c r="NMN634" s="8"/>
      <c r="NMO634" s="8"/>
      <c r="NMP634" s="8"/>
      <c r="NMQ634" s="8"/>
      <c r="NMR634" s="8"/>
      <c r="NMS634" s="8"/>
      <c r="NMT634" s="8"/>
      <c r="NMU634" s="8"/>
      <c r="NMV634" s="8"/>
      <c r="NMW634" s="8"/>
      <c r="NMX634" s="8"/>
      <c r="NMY634" s="8"/>
      <c r="NMZ634" s="8"/>
      <c r="NNA634" s="8"/>
      <c r="NNB634" s="8"/>
      <c r="NNC634" s="8"/>
      <c r="NND634" s="8"/>
      <c r="NNE634" s="8"/>
      <c r="NNF634" s="8"/>
      <c r="NNG634" s="8"/>
      <c r="NNH634" s="8"/>
      <c r="NNI634" s="8"/>
      <c r="NNJ634" s="8"/>
      <c r="NNK634" s="8"/>
      <c r="NNL634" s="8"/>
      <c r="NNM634" s="8"/>
      <c r="NNN634" s="8"/>
      <c r="NNO634" s="8"/>
      <c r="NNP634" s="8"/>
      <c r="NNQ634" s="8"/>
      <c r="NNR634" s="8"/>
      <c r="NNS634" s="8"/>
      <c r="NNT634" s="8"/>
      <c r="NNU634" s="8"/>
      <c r="NNV634" s="8"/>
      <c r="NNW634" s="8"/>
      <c r="NNX634" s="8"/>
      <c r="NNY634" s="8"/>
      <c r="NNZ634" s="8"/>
      <c r="NOA634" s="8"/>
      <c r="NOB634" s="8"/>
      <c r="NOC634" s="8"/>
      <c r="NOD634" s="8"/>
      <c r="NOE634" s="8"/>
      <c r="NOF634" s="8"/>
      <c r="NOG634" s="8"/>
      <c r="NOH634" s="8"/>
      <c r="NOI634" s="8"/>
      <c r="NOJ634" s="8"/>
      <c r="NOK634" s="8"/>
      <c r="NOL634" s="8"/>
      <c r="NOM634" s="8"/>
      <c r="NON634" s="8"/>
      <c r="NOO634" s="8"/>
      <c r="NOP634" s="8"/>
      <c r="NOQ634" s="8"/>
      <c r="NOR634" s="8"/>
      <c r="NOS634" s="8"/>
      <c r="NOT634" s="8"/>
      <c r="NOU634" s="8"/>
      <c r="NOV634" s="8"/>
      <c r="NOW634" s="8"/>
      <c r="NOX634" s="8"/>
      <c r="NOY634" s="8"/>
      <c r="NOZ634" s="8"/>
      <c r="NPA634" s="8"/>
      <c r="NPB634" s="8"/>
      <c r="NPC634" s="8"/>
      <c r="NPD634" s="8"/>
      <c r="NPE634" s="8"/>
      <c r="NPF634" s="8"/>
      <c r="NPG634" s="8"/>
      <c r="NPH634" s="8"/>
      <c r="NPI634" s="8"/>
      <c r="NPJ634" s="8"/>
      <c r="NPK634" s="8"/>
      <c r="NPL634" s="8"/>
      <c r="NPM634" s="8"/>
      <c r="NPN634" s="8"/>
      <c r="NPO634" s="8"/>
      <c r="NPP634" s="8"/>
      <c r="NPQ634" s="8"/>
      <c r="NPR634" s="8"/>
      <c r="NPS634" s="8"/>
      <c r="NPT634" s="8"/>
      <c r="NPU634" s="8"/>
      <c r="NPV634" s="8"/>
      <c r="NPW634" s="8"/>
      <c r="NPX634" s="8"/>
      <c r="NPY634" s="8"/>
      <c r="NPZ634" s="8"/>
      <c r="NQA634" s="8"/>
      <c r="NQB634" s="8"/>
      <c r="NQC634" s="8"/>
      <c r="NQD634" s="8"/>
      <c r="NQE634" s="8"/>
      <c r="NQF634" s="8"/>
      <c r="NQG634" s="8"/>
      <c r="NQH634" s="8"/>
      <c r="NQI634" s="8"/>
      <c r="NQJ634" s="8"/>
      <c r="NQK634" s="8"/>
      <c r="NQL634" s="8"/>
      <c r="NQM634" s="8"/>
      <c r="NQN634" s="8"/>
      <c r="NQO634" s="8"/>
      <c r="NQP634" s="8"/>
      <c r="NQQ634" s="8"/>
      <c r="NQR634" s="8"/>
      <c r="NQS634" s="8"/>
      <c r="NQT634" s="8"/>
      <c r="NQU634" s="8"/>
      <c r="NQV634" s="8"/>
      <c r="NQW634" s="8"/>
      <c r="NQX634" s="8"/>
      <c r="NQY634" s="8"/>
      <c r="NQZ634" s="8"/>
      <c r="NRA634" s="8"/>
      <c r="NRB634" s="8"/>
      <c r="NRC634" s="8"/>
      <c r="NRD634" s="8"/>
      <c r="NRE634" s="8"/>
      <c r="NRF634" s="8"/>
      <c r="NRG634" s="8"/>
      <c r="NRH634" s="8"/>
      <c r="NRI634" s="8"/>
      <c r="NRJ634" s="8"/>
      <c r="NRK634" s="8"/>
      <c r="NRL634" s="8"/>
      <c r="NRM634" s="8"/>
      <c r="NRN634" s="8"/>
      <c r="NRO634" s="8"/>
      <c r="NRP634" s="8"/>
      <c r="NRQ634" s="8"/>
      <c r="NRR634" s="8"/>
      <c r="NRS634" s="8"/>
      <c r="NRT634" s="8"/>
      <c r="NRU634" s="8"/>
      <c r="NRV634" s="8"/>
      <c r="NRW634" s="8"/>
      <c r="NRX634" s="8"/>
      <c r="NRY634" s="8"/>
      <c r="NRZ634" s="8"/>
      <c r="NSA634" s="8"/>
      <c r="NSB634" s="8"/>
      <c r="NSC634" s="8"/>
      <c r="NSD634" s="8"/>
      <c r="NSE634" s="8"/>
      <c r="NSF634" s="8"/>
      <c r="NSG634" s="8"/>
      <c r="NSH634" s="8"/>
      <c r="NSI634" s="8"/>
      <c r="NSJ634" s="8"/>
      <c r="NSK634" s="8"/>
      <c r="NSL634" s="8"/>
      <c r="NSM634" s="8"/>
      <c r="NSN634" s="8"/>
      <c r="NSO634" s="8"/>
      <c r="NSP634" s="8"/>
      <c r="NSQ634" s="8"/>
      <c r="NSR634" s="8"/>
      <c r="NSS634" s="8"/>
      <c r="NST634" s="8"/>
      <c r="NSU634" s="8"/>
      <c r="NSV634" s="8"/>
      <c r="NSW634" s="8"/>
      <c r="NSX634" s="8"/>
      <c r="NSY634" s="8"/>
      <c r="NSZ634" s="8"/>
      <c r="NTA634" s="8"/>
      <c r="NTB634" s="8"/>
      <c r="NTC634" s="8"/>
      <c r="NTD634" s="8"/>
      <c r="NTE634" s="8"/>
      <c r="NTF634" s="8"/>
      <c r="NTG634" s="8"/>
      <c r="NTH634" s="8"/>
      <c r="NTI634" s="8"/>
      <c r="NTJ634" s="8"/>
      <c r="NTK634" s="8"/>
      <c r="NTL634" s="8"/>
      <c r="NTM634" s="8"/>
      <c r="NTN634" s="8"/>
      <c r="NTO634" s="8"/>
      <c r="NTP634" s="8"/>
      <c r="NTQ634" s="8"/>
      <c r="NTR634" s="8"/>
      <c r="NTS634" s="8"/>
      <c r="NTT634" s="8"/>
      <c r="NTU634" s="8"/>
      <c r="NTV634" s="8"/>
      <c r="NTW634" s="8"/>
      <c r="NTX634" s="8"/>
      <c r="NTY634" s="8"/>
      <c r="NTZ634" s="8"/>
      <c r="NUA634" s="8"/>
      <c r="NUB634" s="8"/>
      <c r="NUC634" s="8"/>
      <c r="NUD634" s="8"/>
      <c r="NUE634" s="8"/>
      <c r="NUF634" s="8"/>
      <c r="NUG634" s="8"/>
      <c r="NUH634" s="8"/>
      <c r="NUI634" s="8"/>
      <c r="NUJ634" s="8"/>
      <c r="NUK634" s="8"/>
      <c r="NUL634" s="8"/>
      <c r="NUM634" s="8"/>
      <c r="NUN634" s="8"/>
      <c r="NUO634" s="8"/>
      <c r="NUP634" s="8"/>
      <c r="NUQ634" s="8"/>
      <c r="NUR634" s="8"/>
      <c r="NUS634" s="8"/>
      <c r="NUT634" s="8"/>
      <c r="NUU634" s="8"/>
      <c r="NUV634" s="8"/>
      <c r="NUW634" s="8"/>
      <c r="NUX634" s="8"/>
      <c r="NUY634" s="8"/>
      <c r="NUZ634" s="8"/>
      <c r="NVA634" s="8"/>
      <c r="NVB634" s="8"/>
      <c r="NVC634" s="8"/>
      <c r="NVD634" s="8"/>
      <c r="NVE634" s="8"/>
      <c r="NVF634" s="8"/>
      <c r="NVG634" s="8"/>
      <c r="NVH634" s="8"/>
      <c r="NVI634" s="8"/>
      <c r="NVJ634" s="8"/>
      <c r="NVK634" s="8"/>
      <c r="NVL634" s="8"/>
      <c r="NVM634" s="8"/>
      <c r="NVN634" s="8"/>
      <c r="NVO634" s="8"/>
      <c r="NVP634" s="8"/>
      <c r="NVQ634" s="8"/>
      <c r="NVR634" s="8"/>
      <c r="NVS634" s="8"/>
      <c r="NVT634" s="8"/>
      <c r="NVU634" s="8"/>
      <c r="NVV634" s="8"/>
      <c r="NVW634" s="8"/>
      <c r="NVX634" s="8"/>
      <c r="NVY634" s="8"/>
      <c r="NVZ634" s="8"/>
      <c r="NWA634" s="8"/>
      <c r="NWB634" s="8"/>
      <c r="NWC634" s="8"/>
      <c r="NWD634" s="8"/>
      <c r="NWE634" s="8"/>
      <c r="NWF634" s="8"/>
      <c r="NWG634" s="8"/>
      <c r="NWH634" s="8"/>
      <c r="NWI634" s="8"/>
      <c r="NWJ634" s="8"/>
      <c r="NWK634" s="8"/>
      <c r="NWL634" s="8"/>
      <c r="NWM634" s="8"/>
      <c r="NWN634" s="8"/>
      <c r="NWO634" s="8"/>
      <c r="NWP634" s="8"/>
      <c r="NWQ634" s="8"/>
      <c r="NWR634" s="8"/>
      <c r="NWS634" s="8"/>
      <c r="NWT634" s="8"/>
      <c r="NWU634" s="8"/>
      <c r="NWV634" s="8"/>
      <c r="NWW634" s="8"/>
      <c r="NWX634" s="8"/>
      <c r="NWY634" s="8"/>
      <c r="NWZ634" s="8"/>
      <c r="NXA634" s="8"/>
      <c r="NXB634" s="8"/>
      <c r="NXC634" s="8"/>
      <c r="NXD634" s="8"/>
      <c r="NXE634" s="8"/>
      <c r="NXF634" s="8"/>
      <c r="NXG634" s="8"/>
      <c r="NXH634" s="8"/>
      <c r="NXI634" s="8"/>
      <c r="NXJ634" s="8"/>
      <c r="NXK634" s="8"/>
      <c r="NXL634" s="8"/>
      <c r="NXM634" s="8"/>
      <c r="NXN634" s="8"/>
      <c r="NXO634" s="8"/>
      <c r="NXP634" s="8"/>
      <c r="NXQ634" s="8"/>
      <c r="NXR634" s="8"/>
      <c r="NXS634" s="8"/>
      <c r="NXT634" s="8"/>
      <c r="NXU634" s="8"/>
      <c r="NXV634" s="8"/>
      <c r="NXW634" s="8"/>
      <c r="NXX634" s="8"/>
      <c r="NXY634" s="8"/>
      <c r="NXZ634" s="8"/>
      <c r="NYA634" s="8"/>
      <c r="NYB634" s="8"/>
      <c r="NYC634" s="8"/>
      <c r="NYD634" s="8"/>
      <c r="NYE634" s="8"/>
      <c r="NYF634" s="8"/>
      <c r="NYG634" s="8"/>
      <c r="NYH634" s="8"/>
      <c r="NYI634" s="8"/>
      <c r="NYJ634" s="8"/>
      <c r="NYK634" s="8"/>
      <c r="NYL634" s="8"/>
      <c r="NYM634" s="8"/>
      <c r="NYN634" s="8"/>
      <c r="NYO634" s="8"/>
      <c r="NYP634" s="8"/>
      <c r="NYQ634" s="8"/>
      <c r="NYR634" s="8"/>
      <c r="NYS634" s="8"/>
      <c r="NYT634" s="8"/>
      <c r="NYU634" s="8"/>
      <c r="NYV634" s="8"/>
      <c r="NYW634" s="8"/>
      <c r="NYX634" s="8"/>
      <c r="NYY634" s="8"/>
      <c r="NYZ634" s="8"/>
      <c r="NZA634" s="8"/>
      <c r="NZB634" s="8"/>
      <c r="NZC634" s="8"/>
      <c r="NZD634" s="8"/>
      <c r="NZE634" s="8"/>
      <c r="NZF634" s="8"/>
      <c r="NZG634" s="8"/>
      <c r="NZH634" s="8"/>
      <c r="NZI634" s="8"/>
      <c r="NZJ634" s="8"/>
      <c r="NZK634" s="8"/>
      <c r="NZL634" s="8"/>
      <c r="NZM634" s="8"/>
      <c r="NZN634" s="8"/>
      <c r="NZO634" s="8"/>
      <c r="NZP634" s="8"/>
      <c r="NZQ634" s="8"/>
      <c r="NZR634" s="8"/>
      <c r="NZS634" s="8"/>
      <c r="NZT634" s="8"/>
      <c r="NZU634" s="8"/>
      <c r="NZV634" s="8"/>
      <c r="NZW634" s="8"/>
      <c r="NZX634" s="8"/>
      <c r="NZY634" s="8"/>
      <c r="NZZ634" s="8"/>
      <c r="OAA634" s="8"/>
      <c r="OAB634" s="8"/>
      <c r="OAC634" s="8"/>
      <c r="OAD634" s="8"/>
      <c r="OAE634" s="8"/>
      <c r="OAF634" s="8"/>
      <c r="OAG634" s="8"/>
      <c r="OAH634" s="8"/>
      <c r="OAI634" s="8"/>
      <c r="OAJ634" s="8"/>
      <c r="OAK634" s="8"/>
      <c r="OAL634" s="8"/>
      <c r="OAM634" s="8"/>
      <c r="OAN634" s="8"/>
      <c r="OAO634" s="8"/>
      <c r="OAP634" s="8"/>
      <c r="OAQ634" s="8"/>
      <c r="OAR634" s="8"/>
      <c r="OAS634" s="8"/>
      <c r="OAT634" s="8"/>
      <c r="OAU634" s="8"/>
      <c r="OAV634" s="8"/>
      <c r="OAW634" s="8"/>
      <c r="OAX634" s="8"/>
      <c r="OAY634" s="8"/>
      <c r="OAZ634" s="8"/>
      <c r="OBA634" s="8"/>
      <c r="OBB634" s="8"/>
      <c r="OBC634" s="8"/>
      <c r="OBD634" s="8"/>
      <c r="OBE634" s="8"/>
      <c r="OBF634" s="8"/>
      <c r="OBG634" s="8"/>
      <c r="OBH634" s="8"/>
      <c r="OBI634" s="8"/>
      <c r="OBJ634" s="8"/>
      <c r="OBK634" s="8"/>
      <c r="OBL634" s="8"/>
      <c r="OBM634" s="8"/>
      <c r="OBN634" s="8"/>
      <c r="OBO634" s="8"/>
      <c r="OBP634" s="8"/>
      <c r="OBQ634" s="8"/>
      <c r="OBR634" s="8"/>
      <c r="OBS634" s="8"/>
      <c r="OBT634" s="8"/>
      <c r="OBU634" s="8"/>
      <c r="OBV634" s="8"/>
      <c r="OBW634" s="8"/>
      <c r="OBX634" s="8"/>
      <c r="OBY634" s="8"/>
      <c r="OBZ634" s="8"/>
      <c r="OCA634" s="8"/>
      <c r="OCB634" s="8"/>
      <c r="OCC634" s="8"/>
      <c r="OCD634" s="8"/>
      <c r="OCE634" s="8"/>
      <c r="OCF634" s="8"/>
      <c r="OCG634" s="8"/>
      <c r="OCH634" s="8"/>
      <c r="OCI634" s="8"/>
      <c r="OCJ634" s="8"/>
      <c r="OCK634" s="8"/>
      <c r="OCL634" s="8"/>
      <c r="OCM634" s="8"/>
      <c r="OCN634" s="8"/>
      <c r="OCO634" s="8"/>
      <c r="OCP634" s="8"/>
      <c r="OCQ634" s="8"/>
      <c r="OCR634" s="8"/>
      <c r="OCS634" s="8"/>
      <c r="OCT634" s="8"/>
      <c r="OCU634" s="8"/>
      <c r="OCV634" s="8"/>
      <c r="OCW634" s="8"/>
      <c r="OCX634" s="8"/>
      <c r="OCY634" s="8"/>
      <c r="OCZ634" s="8"/>
      <c r="ODA634" s="8"/>
      <c r="ODB634" s="8"/>
      <c r="ODC634" s="8"/>
      <c r="ODD634" s="8"/>
      <c r="ODE634" s="8"/>
      <c r="ODF634" s="8"/>
      <c r="ODG634" s="8"/>
      <c r="ODH634" s="8"/>
      <c r="ODI634" s="8"/>
      <c r="ODJ634" s="8"/>
      <c r="ODK634" s="8"/>
      <c r="ODL634" s="8"/>
      <c r="ODM634" s="8"/>
      <c r="ODN634" s="8"/>
      <c r="ODO634" s="8"/>
      <c r="ODP634" s="8"/>
      <c r="ODQ634" s="8"/>
      <c r="ODR634" s="8"/>
      <c r="ODS634" s="8"/>
      <c r="ODT634" s="8"/>
      <c r="ODU634" s="8"/>
      <c r="ODV634" s="8"/>
      <c r="ODW634" s="8"/>
      <c r="ODX634" s="8"/>
      <c r="ODY634" s="8"/>
      <c r="ODZ634" s="8"/>
      <c r="OEA634" s="8"/>
      <c r="OEB634" s="8"/>
      <c r="OEC634" s="8"/>
      <c r="OED634" s="8"/>
      <c r="OEE634" s="8"/>
      <c r="OEF634" s="8"/>
      <c r="OEG634" s="8"/>
      <c r="OEH634" s="8"/>
      <c r="OEI634" s="8"/>
      <c r="OEJ634" s="8"/>
      <c r="OEK634" s="8"/>
      <c r="OEL634" s="8"/>
      <c r="OEM634" s="8"/>
      <c r="OEN634" s="8"/>
      <c r="OEO634" s="8"/>
      <c r="OEP634" s="8"/>
      <c r="OEQ634" s="8"/>
      <c r="OER634" s="8"/>
      <c r="OES634" s="8"/>
      <c r="OET634" s="8"/>
      <c r="OEU634" s="8"/>
      <c r="OEV634" s="8"/>
      <c r="OEW634" s="8"/>
      <c r="OEX634" s="8"/>
      <c r="OEY634" s="8"/>
      <c r="OEZ634" s="8"/>
      <c r="OFA634" s="8"/>
      <c r="OFB634" s="8"/>
      <c r="OFC634" s="8"/>
      <c r="OFD634" s="8"/>
      <c r="OFE634" s="8"/>
      <c r="OFF634" s="8"/>
      <c r="OFG634" s="8"/>
      <c r="OFH634" s="8"/>
      <c r="OFI634" s="8"/>
      <c r="OFJ634" s="8"/>
      <c r="OFK634" s="8"/>
      <c r="OFL634" s="8"/>
      <c r="OFM634" s="8"/>
      <c r="OFN634" s="8"/>
      <c r="OFO634" s="8"/>
      <c r="OFP634" s="8"/>
      <c r="OFQ634" s="8"/>
      <c r="OFR634" s="8"/>
      <c r="OFS634" s="8"/>
      <c r="OFT634" s="8"/>
      <c r="OFU634" s="8"/>
      <c r="OFV634" s="8"/>
      <c r="OFW634" s="8"/>
      <c r="OFX634" s="8"/>
      <c r="OFY634" s="8"/>
      <c r="OFZ634" s="8"/>
      <c r="OGA634" s="8"/>
      <c r="OGB634" s="8"/>
      <c r="OGC634" s="8"/>
      <c r="OGD634" s="8"/>
      <c r="OGE634" s="8"/>
      <c r="OGF634" s="8"/>
      <c r="OGG634" s="8"/>
      <c r="OGH634" s="8"/>
      <c r="OGI634" s="8"/>
      <c r="OGJ634" s="8"/>
      <c r="OGK634" s="8"/>
      <c r="OGL634" s="8"/>
      <c r="OGM634" s="8"/>
      <c r="OGN634" s="8"/>
      <c r="OGO634" s="8"/>
      <c r="OGP634" s="8"/>
      <c r="OGQ634" s="8"/>
      <c r="OGR634" s="8"/>
      <c r="OGS634" s="8"/>
      <c r="OGT634" s="8"/>
      <c r="OGU634" s="8"/>
      <c r="OGV634" s="8"/>
      <c r="OGW634" s="8"/>
      <c r="OGX634" s="8"/>
      <c r="OGY634" s="8"/>
      <c r="OGZ634" s="8"/>
      <c r="OHA634" s="8"/>
      <c r="OHB634" s="8"/>
      <c r="OHC634" s="8"/>
      <c r="OHD634" s="8"/>
      <c r="OHE634" s="8"/>
      <c r="OHF634" s="8"/>
      <c r="OHG634" s="8"/>
      <c r="OHH634" s="8"/>
      <c r="OHI634" s="8"/>
      <c r="OHJ634" s="8"/>
      <c r="OHK634" s="8"/>
      <c r="OHL634" s="8"/>
      <c r="OHM634" s="8"/>
      <c r="OHN634" s="8"/>
      <c r="OHO634" s="8"/>
      <c r="OHP634" s="8"/>
      <c r="OHQ634" s="8"/>
      <c r="OHR634" s="8"/>
      <c r="OHS634" s="8"/>
      <c r="OHT634" s="8"/>
      <c r="OHU634" s="8"/>
      <c r="OHV634" s="8"/>
      <c r="OHW634" s="8"/>
      <c r="OHX634" s="8"/>
      <c r="OHY634" s="8"/>
      <c r="OHZ634" s="8"/>
      <c r="OIA634" s="8"/>
      <c r="OIB634" s="8"/>
      <c r="OIC634" s="8"/>
      <c r="OID634" s="8"/>
      <c r="OIE634" s="8"/>
      <c r="OIF634" s="8"/>
      <c r="OIG634" s="8"/>
      <c r="OIH634" s="8"/>
      <c r="OII634" s="8"/>
      <c r="OIJ634" s="8"/>
      <c r="OIK634" s="8"/>
      <c r="OIL634" s="8"/>
      <c r="OIM634" s="8"/>
      <c r="OIN634" s="8"/>
      <c r="OIO634" s="8"/>
      <c r="OIP634" s="8"/>
      <c r="OIQ634" s="8"/>
      <c r="OIR634" s="8"/>
      <c r="OIS634" s="8"/>
      <c r="OIT634" s="8"/>
      <c r="OIU634" s="8"/>
      <c r="OIV634" s="8"/>
      <c r="OIW634" s="8"/>
      <c r="OIX634" s="8"/>
      <c r="OIY634" s="8"/>
      <c r="OIZ634" s="8"/>
      <c r="OJA634" s="8"/>
      <c r="OJB634" s="8"/>
      <c r="OJC634" s="8"/>
      <c r="OJD634" s="8"/>
      <c r="OJE634" s="8"/>
      <c r="OJF634" s="8"/>
      <c r="OJG634" s="8"/>
      <c r="OJH634" s="8"/>
      <c r="OJI634" s="8"/>
      <c r="OJJ634" s="8"/>
      <c r="OJK634" s="8"/>
      <c r="OJL634" s="8"/>
      <c r="OJM634" s="8"/>
      <c r="OJN634" s="8"/>
      <c r="OJO634" s="8"/>
      <c r="OJP634" s="8"/>
      <c r="OJQ634" s="8"/>
      <c r="OJR634" s="8"/>
      <c r="OJS634" s="8"/>
      <c r="OJT634" s="8"/>
      <c r="OJU634" s="8"/>
      <c r="OJV634" s="8"/>
      <c r="OJW634" s="8"/>
      <c r="OJX634" s="8"/>
      <c r="OJY634" s="8"/>
      <c r="OJZ634" s="8"/>
      <c r="OKA634" s="8"/>
      <c r="OKB634" s="8"/>
      <c r="OKC634" s="8"/>
      <c r="OKD634" s="8"/>
      <c r="OKE634" s="8"/>
      <c r="OKF634" s="8"/>
      <c r="OKG634" s="8"/>
      <c r="OKH634" s="8"/>
      <c r="OKI634" s="8"/>
      <c r="OKJ634" s="8"/>
      <c r="OKK634" s="8"/>
      <c r="OKL634" s="8"/>
      <c r="OKM634" s="8"/>
      <c r="OKN634" s="8"/>
      <c r="OKO634" s="8"/>
      <c r="OKP634" s="8"/>
      <c r="OKQ634" s="8"/>
      <c r="OKR634" s="8"/>
      <c r="OKS634" s="8"/>
      <c r="OKT634" s="8"/>
      <c r="OKU634" s="8"/>
      <c r="OKV634" s="8"/>
      <c r="OKW634" s="8"/>
      <c r="OKX634" s="8"/>
      <c r="OKY634" s="8"/>
      <c r="OKZ634" s="8"/>
      <c r="OLA634" s="8"/>
      <c r="OLB634" s="8"/>
      <c r="OLC634" s="8"/>
      <c r="OLD634" s="8"/>
      <c r="OLE634" s="8"/>
      <c r="OLF634" s="8"/>
      <c r="OLG634" s="8"/>
      <c r="OLH634" s="8"/>
      <c r="OLI634" s="8"/>
      <c r="OLJ634" s="8"/>
      <c r="OLK634" s="8"/>
      <c r="OLL634" s="8"/>
      <c r="OLM634" s="8"/>
      <c r="OLN634" s="8"/>
      <c r="OLO634" s="8"/>
      <c r="OLP634" s="8"/>
      <c r="OLQ634" s="8"/>
      <c r="OLR634" s="8"/>
      <c r="OLS634" s="8"/>
      <c r="OLT634" s="8"/>
      <c r="OLU634" s="8"/>
      <c r="OLV634" s="8"/>
      <c r="OLW634" s="8"/>
      <c r="OLX634" s="8"/>
      <c r="OLY634" s="8"/>
      <c r="OLZ634" s="8"/>
      <c r="OMA634" s="8"/>
      <c r="OMB634" s="8"/>
      <c r="OMC634" s="8"/>
      <c r="OMD634" s="8"/>
      <c r="OME634" s="8"/>
      <c r="OMF634" s="8"/>
      <c r="OMG634" s="8"/>
      <c r="OMH634" s="8"/>
      <c r="OMI634" s="8"/>
      <c r="OMJ634" s="8"/>
      <c r="OMK634" s="8"/>
      <c r="OML634" s="8"/>
      <c r="OMM634" s="8"/>
      <c r="OMN634" s="8"/>
      <c r="OMO634" s="8"/>
      <c r="OMP634" s="8"/>
      <c r="OMQ634" s="8"/>
      <c r="OMR634" s="8"/>
      <c r="OMS634" s="8"/>
      <c r="OMT634" s="8"/>
      <c r="OMU634" s="8"/>
      <c r="OMV634" s="8"/>
      <c r="OMW634" s="8"/>
      <c r="OMX634" s="8"/>
      <c r="OMY634" s="8"/>
      <c r="OMZ634" s="8"/>
      <c r="ONA634" s="8"/>
      <c r="ONB634" s="8"/>
      <c r="ONC634" s="8"/>
      <c r="OND634" s="8"/>
      <c r="ONE634" s="8"/>
      <c r="ONF634" s="8"/>
      <c r="ONG634" s="8"/>
      <c r="ONH634" s="8"/>
      <c r="ONI634" s="8"/>
      <c r="ONJ634" s="8"/>
      <c r="ONK634" s="8"/>
      <c r="ONL634" s="8"/>
      <c r="ONM634" s="8"/>
      <c r="ONN634" s="8"/>
      <c r="ONO634" s="8"/>
      <c r="ONP634" s="8"/>
      <c r="ONQ634" s="8"/>
      <c r="ONR634" s="8"/>
      <c r="ONS634" s="8"/>
      <c r="ONT634" s="8"/>
      <c r="ONU634" s="8"/>
      <c r="ONV634" s="8"/>
      <c r="ONW634" s="8"/>
      <c r="ONX634" s="8"/>
      <c r="ONY634" s="8"/>
      <c r="ONZ634" s="8"/>
      <c r="OOA634" s="8"/>
      <c r="OOB634" s="8"/>
      <c r="OOC634" s="8"/>
      <c r="OOD634" s="8"/>
      <c r="OOE634" s="8"/>
      <c r="OOF634" s="8"/>
      <c r="OOG634" s="8"/>
      <c r="OOH634" s="8"/>
      <c r="OOI634" s="8"/>
      <c r="OOJ634" s="8"/>
      <c r="OOK634" s="8"/>
      <c r="OOL634" s="8"/>
      <c r="OOM634" s="8"/>
      <c r="OON634" s="8"/>
      <c r="OOO634" s="8"/>
      <c r="OOP634" s="8"/>
      <c r="OOQ634" s="8"/>
      <c r="OOR634" s="8"/>
      <c r="OOS634" s="8"/>
      <c r="OOT634" s="8"/>
      <c r="OOU634" s="8"/>
      <c r="OOV634" s="8"/>
      <c r="OOW634" s="8"/>
      <c r="OOX634" s="8"/>
      <c r="OOY634" s="8"/>
      <c r="OOZ634" s="8"/>
      <c r="OPA634" s="8"/>
      <c r="OPB634" s="8"/>
      <c r="OPC634" s="8"/>
      <c r="OPD634" s="8"/>
      <c r="OPE634" s="8"/>
      <c r="OPF634" s="8"/>
      <c r="OPG634" s="8"/>
      <c r="OPH634" s="8"/>
      <c r="OPI634" s="8"/>
      <c r="OPJ634" s="8"/>
      <c r="OPK634" s="8"/>
      <c r="OPL634" s="8"/>
      <c r="OPM634" s="8"/>
      <c r="OPN634" s="8"/>
      <c r="OPO634" s="8"/>
      <c r="OPP634" s="8"/>
      <c r="OPQ634" s="8"/>
      <c r="OPR634" s="8"/>
      <c r="OPS634" s="8"/>
      <c r="OPT634" s="8"/>
      <c r="OPU634" s="8"/>
      <c r="OPV634" s="8"/>
      <c r="OPW634" s="8"/>
      <c r="OPX634" s="8"/>
      <c r="OPY634" s="8"/>
      <c r="OPZ634" s="8"/>
      <c r="OQA634" s="8"/>
      <c r="OQB634" s="8"/>
      <c r="OQC634" s="8"/>
      <c r="OQD634" s="8"/>
      <c r="OQE634" s="8"/>
      <c r="OQF634" s="8"/>
      <c r="OQG634" s="8"/>
      <c r="OQH634" s="8"/>
      <c r="OQI634" s="8"/>
      <c r="OQJ634" s="8"/>
      <c r="OQK634" s="8"/>
      <c r="OQL634" s="8"/>
      <c r="OQM634" s="8"/>
      <c r="OQN634" s="8"/>
      <c r="OQO634" s="8"/>
      <c r="OQP634" s="8"/>
      <c r="OQQ634" s="8"/>
      <c r="OQR634" s="8"/>
      <c r="OQS634" s="8"/>
      <c r="OQT634" s="8"/>
      <c r="OQU634" s="8"/>
      <c r="OQV634" s="8"/>
      <c r="OQW634" s="8"/>
      <c r="OQX634" s="8"/>
      <c r="OQY634" s="8"/>
      <c r="OQZ634" s="8"/>
      <c r="ORA634" s="8"/>
      <c r="ORB634" s="8"/>
      <c r="ORC634" s="8"/>
      <c r="ORD634" s="8"/>
      <c r="ORE634" s="8"/>
      <c r="ORF634" s="8"/>
      <c r="ORG634" s="8"/>
      <c r="ORH634" s="8"/>
      <c r="ORI634" s="8"/>
      <c r="ORJ634" s="8"/>
      <c r="ORK634" s="8"/>
      <c r="ORL634" s="8"/>
      <c r="ORM634" s="8"/>
      <c r="ORN634" s="8"/>
      <c r="ORO634" s="8"/>
      <c r="ORP634" s="8"/>
      <c r="ORQ634" s="8"/>
      <c r="ORR634" s="8"/>
      <c r="ORS634" s="8"/>
      <c r="ORT634" s="8"/>
      <c r="ORU634" s="8"/>
      <c r="ORV634" s="8"/>
      <c r="ORW634" s="8"/>
      <c r="ORX634" s="8"/>
      <c r="ORY634" s="8"/>
      <c r="ORZ634" s="8"/>
      <c r="OSA634" s="8"/>
      <c r="OSB634" s="8"/>
      <c r="OSC634" s="8"/>
      <c r="OSD634" s="8"/>
      <c r="OSE634" s="8"/>
      <c r="OSF634" s="8"/>
      <c r="OSG634" s="8"/>
      <c r="OSH634" s="8"/>
      <c r="OSI634" s="8"/>
      <c r="OSJ634" s="8"/>
      <c r="OSK634" s="8"/>
      <c r="OSL634" s="8"/>
      <c r="OSM634" s="8"/>
      <c r="OSN634" s="8"/>
      <c r="OSO634" s="8"/>
      <c r="OSP634" s="8"/>
      <c r="OSQ634" s="8"/>
      <c r="OSR634" s="8"/>
      <c r="OSS634" s="8"/>
      <c r="OST634" s="8"/>
      <c r="OSU634" s="8"/>
      <c r="OSV634" s="8"/>
      <c r="OSW634" s="8"/>
      <c r="OSX634" s="8"/>
      <c r="OSY634" s="8"/>
      <c r="OSZ634" s="8"/>
      <c r="OTA634" s="8"/>
      <c r="OTB634" s="8"/>
      <c r="OTC634" s="8"/>
      <c r="OTD634" s="8"/>
      <c r="OTE634" s="8"/>
      <c r="OTF634" s="8"/>
      <c r="OTG634" s="8"/>
      <c r="OTH634" s="8"/>
      <c r="OTI634" s="8"/>
      <c r="OTJ634" s="8"/>
      <c r="OTK634" s="8"/>
      <c r="OTL634" s="8"/>
      <c r="OTM634" s="8"/>
      <c r="OTN634" s="8"/>
      <c r="OTO634" s="8"/>
      <c r="OTP634" s="8"/>
      <c r="OTQ634" s="8"/>
      <c r="OTR634" s="8"/>
      <c r="OTS634" s="8"/>
      <c r="OTT634" s="8"/>
      <c r="OTU634" s="8"/>
      <c r="OTV634" s="8"/>
      <c r="OTW634" s="8"/>
      <c r="OTX634" s="8"/>
      <c r="OTY634" s="8"/>
      <c r="OTZ634" s="8"/>
      <c r="OUA634" s="8"/>
      <c r="OUB634" s="8"/>
      <c r="OUC634" s="8"/>
      <c r="OUD634" s="8"/>
      <c r="OUE634" s="8"/>
      <c r="OUF634" s="8"/>
      <c r="OUG634" s="8"/>
      <c r="OUH634" s="8"/>
      <c r="OUI634" s="8"/>
      <c r="OUJ634" s="8"/>
      <c r="OUK634" s="8"/>
      <c r="OUL634" s="8"/>
      <c r="OUM634" s="8"/>
      <c r="OUN634" s="8"/>
      <c r="OUO634" s="8"/>
      <c r="OUP634" s="8"/>
      <c r="OUQ634" s="8"/>
      <c r="OUR634" s="8"/>
      <c r="OUS634" s="8"/>
      <c r="OUT634" s="8"/>
      <c r="OUU634" s="8"/>
      <c r="OUV634" s="8"/>
      <c r="OUW634" s="8"/>
      <c r="OUX634" s="8"/>
      <c r="OUY634" s="8"/>
      <c r="OUZ634" s="8"/>
      <c r="OVA634" s="8"/>
      <c r="OVB634" s="8"/>
      <c r="OVC634" s="8"/>
      <c r="OVD634" s="8"/>
      <c r="OVE634" s="8"/>
      <c r="OVF634" s="8"/>
      <c r="OVG634" s="8"/>
      <c r="OVH634" s="8"/>
      <c r="OVI634" s="8"/>
      <c r="OVJ634" s="8"/>
      <c r="OVK634" s="8"/>
      <c r="OVL634" s="8"/>
      <c r="OVM634" s="8"/>
      <c r="OVN634" s="8"/>
      <c r="OVO634" s="8"/>
      <c r="OVP634" s="8"/>
      <c r="OVQ634" s="8"/>
      <c r="OVR634" s="8"/>
      <c r="OVS634" s="8"/>
      <c r="OVT634" s="8"/>
      <c r="OVU634" s="8"/>
      <c r="OVV634" s="8"/>
      <c r="OVW634" s="8"/>
      <c r="OVX634" s="8"/>
      <c r="OVY634" s="8"/>
      <c r="OVZ634" s="8"/>
      <c r="OWA634" s="8"/>
      <c r="OWB634" s="8"/>
      <c r="OWC634" s="8"/>
      <c r="OWD634" s="8"/>
      <c r="OWE634" s="8"/>
      <c r="OWF634" s="8"/>
      <c r="OWG634" s="8"/>
      <c r="OWH634" s="8"/>
      <c r="OWI634" s="8"/>
      <c r="OWJ634" s="8"/>
      <c r="OWK634" s="8"/>
      <c r="OWL634" s="8"/>
      <c r="OWM634" s="8"/>
      <c r="OWN634" s="8"/>
      <c r="OWO634" s="8"/>
      <c r="OWP634" s="8"/>
      <c r="OWQ634" s="8"/>
      <c r="OWR634" s="8"/>
      <c r="OWS634" s="8"/>
      <c r="OWT634" s="8"/>
      <c r="OWU634" s="8"/>
      <c r="OWV634" s="8"/>
      <c r="OWW634" s="8"/>
      <c r="OWX634" s="8"/>
      <c r="OWY634" s="8"/>
      <c r="OWZ634" s="8"/>
      <c r="OXA634" s="8"/>
      <c r="OXB634" s="8"/>
      <c r="OXC634" s="8"/>
      <c r="OXD634" s="8"/>
      <c r="OXE634" s="8"/>
      <c r="OXF634" s="8"/>
      <c r="OXG634" s="8"/>
      <c r="OXH634" s="8"/>
      <c r="OXI634" s="8"/>
      <c r="OXJ634" s="8"/>
      <c r="OXK634" s="8"/>
      <c r="OXL634" s="8"/>
      <c r="OXM634" s="8"/>
      <c r="OXN634" s="8"/>
      <c r="OXO634" s="8"/>
      <c r="OXP634" s="8"/>
      <c r="OXQ634" s="8"/>
      <c r="OXR634" s="8"/>
      <c r="OXS634" s="8"/>
      <c r="OXT634" s="8"/>
      <c r="OXU634" s="8"/>
      <c r="OXV634" s="8"/>
      <c r="OXW634" s="8"/>
      <c r="OXX634" s="8"/>
      <c r="OXY634" s="8"/>
      <c r="OXZ634" s="8"/>
      <c r="OYA634" s="8"/>
      <c r="OYB634" s="8"/>
      <c r="OYC634" s="8"/>
      <c r="OYD634" s="8"/>
      <c r="OYE634" s="8"/>
      <c r="OYF634" s="8"/>
      <c r="OYG634" s="8"/>
      <c r="OYH634" s="8"/>
      <c r="OYI634" s="8"/>
      <c r="OYJ634" s="8"/>
      <c r="OYK634" s="8"/>
      <c r="OYL634" s="8"/>
      <c r="OYM634" s="8"/>
      <c r="OYN634" s="8"/>
      <c r="OYO634" s="8"/>
      <c r="OYP634" s="8"/>
      <c r="OYQ634" s="8"/>
      <c r="OYR634" s="8"/>
      <c r="OYS634" s="8"/>
      <c r="OYT634" s="8"/>
      <c r="OYU634" s="8"/>
      <c r="OYV634" s="8"/>
      <c r="OYW634" s="8"/>
      <c r="OYX634" s="8"/>
      <c r="OYY634" s="8"/>
      <c r="OYZ634" s="8"/>
      <c r="OZA634" s="8"/>
      <c r="OZB634" s="8"/>
      <c r="OZC634" s="8"/>
      <c r="OZD634" s="8"/>
      <c r="OZE634" s="8"/>
      <c r="OZF634" s="8"/>
      <c r="OZG634" s="8"/>
      <c r="OZH634" s="8"/>
      <c r="OZI634" s="8"/>
      <c r="OZJ634" s="8"/>
      <c r="OZK634" s="8"/>
      <c r="OZL634" s="8"/>
      <c r="OZM634" s="8"/>
      <c r="OZN634" s="8"/>
      <c r="OZO634" s="8"/>
      <c r="OZP634" s="8"/>
      <c r="OZQ634" s="8"/>
      <c r="OZR634" s="8"/>
      <c r="OZS634" s="8"/>
      <c r="OZT634" s="8"/>
      <c r="OZU634" s="8"/>
      <c r="OZV634" s="8"/>
      <c r="OZW634" s="8"/>
      <c r="OZX634" s="8"/>
      <c r="OZY634" s="8"/>
      <c r="OZZ634" s="8"/>
      <c r="PAA634" s="8"/>
      <c r="PAB634" s="8"/>
      <c r="PAC634" s="8"/>
      <c r="PAD634" s="8"/>
      <c r="PAE634" s="8"/>
      <c r="PAF634" s="8"/>
      <c r="PAG634" s="8"/>
      <c r="PAH634" s="8"/>
      <c r="PAI634" s="8"/>
      <c r="PAJ634" s="8"/>
      <c r="PAK634" s="8"/>
      <c r="PAL634" s="8"/>
      <c r="PAM634" s="8"/>
      <c r="PAN634" s="8"/>
      <c r="PAO634" s="8"/>
      <c r="PAP634" s="8"/>
      <c r="PAQ634" s="8"/>
      <c r="PAR634" s="8"/>
      <c r="PAS634" s="8"/>
      <c r="PAT634" s="8"/>
      <c r="PAU634" s="8"/>
      <c r="PAV634" s="8"/>
      <c r="PAW634" s="8"/>
      <c r="PAX634" s="8"/>
      <c r="PAY634" s="8"/>
      <c r="PAZ634" s="8"/>
      <c r="PBA634" s="8"/>
      <c r="PBB634" s="8"/>
      <c r="PBC634" s="8"/>
      <c r="PBD634" s="8"/>
      <c r="PBE634" s="8"/>
      <c r="PBF634" s="8"/>
      <c r="PBG634" s="8"/>
      <c r="PBH634" s="8"/>
      <c r="PBI634" s="8"/>
      <c r="PBJ634" s="8"/>
      <c r="PBK634" s="8"/>
      <c r="PBL634" s="8"/>
      <c r="PBM634" s="8"/>
      <c r="PBN634" s="8"/>
      <c r="PBO634" s="8"/>
      <c r="PBP634" s="8"/>
      <c r="PBQ634" s="8"/>
      <c r="PBR634" s="8"/>
      <c r="PBS634" s="8"/>
      <c r="PBT634" s="8"/>
      <c r="PBU634" s="8"/>
      <c r="PBV634" s="8"/>
      <c r="PBW634" s="8"/>
      <c r="PBX634" s="8"/>
      <c r="PBY634" s="8"/>
      <c r="PBZ634" s="8"/>
      <c r="PCA634" s="8"/>
      <c r="PCB634" s="8"/>
      <c r="PCC634" s="8"/>
      <c r="PCD634" s="8"/>
      <c r="PCE634" s="8"/>
      <c r="PCF634" s="8"/>
      <c r="PCG634" s="8"/>
      <c r="PCH634" s="8"/>
      <c r="PCI634" s="8"/>
      <c r="PCJ634" s="8"/>
      <c r="PCK634" s="8"/>
      <c r="PCL634" s="8"/>
      <c r="PCM634" s="8"/>
      <c r="PCN634" s="8"/>
      <c r="PCO634" s="8"/>
      <c r="PCP634" s="8"/>
      <c r="PCQ634" s="8"/>
      <c r="PCR634" s="8"/>
      <c r="PCS634" s="8"/>
      <c r="PCT634" s="8"/>
      <c r="PCU634" s="8"/>
      <c r="PCV634" s="8"/>
      <c r="PCW634" s="8"/>
      <c r="PCX634" s="8"/>
      <c r="PCY634" s="8"/>
      <c r="PCZ634" s="8"/>
      <c r="PDA634" s="8"/>
      <c r="PDB634" s="8"/>
      <c r="PDC634" s="8"/>
      <c r="PDD634" s="8"/>
      <c r="PDE634" s="8"/>
      <c r="PDF634" s="8"/>
      <c r="PDG634" s="8"/>
      <c r="PDH634" s="8"/>
      <c r="PDI634" s="8"/>
      <c r="PDJ634" s="8"/>
      <c r="PDK634" s="8"/>
      <c r="PDL634" s="8"/>
      <c r="PDM634" s="8"/>
      <c r="PDN634" s="8"/>
      <c r="PDO634" s="8"/>
      <c r="PDP634" s="8"/>
      <c r="PDQ634" s="8"/>
      <c r="PDR634" s="8"/>
      <c r="PDS634" s="8"/>
      <c r="PDT634" s="8"/>
      <c r="PDU634" s="8"/>
      <c r="PDV634" s="8"/>
      <c r="PDW634" s="8"/>
      <c r="PDX634" s="8"/>
      <c r="PDY634" s="8"/>
      <c r="PDZ634" s="8"/>
      <c r="PEA634" s="8"/>
      <c r="PEB634" s="8"/>
      <c r="PEC634" s="8"/>
      <c r="PED634" s="8"/>
      <c r="PEE634" s="8"/>
      <c r="PEF634" s="8"/>
      <c r="PEG634" s="8"/>
      <c r="PEH634" s="8"/>
      <c r="PEI634" s="8"/>
      <c r="PEJ634" s="8"/>
      <c r="PEK634" s="8"/>
      <c r="PEL634" s="8"/>
      <c r="PEM634" s="8"/>
      <c r="PEN634" s="8"/>
      <c r="PEO634" s="8"/>
      <c r="PEP634" s="8"/>
      <c r="PEQ634" s="8"/>
      <c r="PER634" s="8"/>
      <c r="PES634" s="8"/>
      <c r="PET634" s="8"/>
      <c r="PEU634" s="8"/>
      <c r="PEV634" s="8"/>
      <c r="PEW634" s="8"/>
      <c r="PEX634" s="8"/>
      <c r="PEY634" s="8"/>
      <c r="PEZ634" s="8"/>
      <c r="PFA634" s="8"/>
      <c r="PFB634" s="8"/>
      <c r="PFC634" s="8"/>
      <c r="PFD634" s="8"/>
      <c r="PFE634" s="8"/>
      <c r="PFF634" s="8"/>
      <c r="PFG634" s="8"/>
      <c r="PFH634" s="8"/>
      <c r="PFI634" s="8"/>
      <c r="PFJ634" s="8"/>
      <c r="PFK634" s="8"/>
      <c r="PFL634" s="8"/>
      <c r="PFM634" s="8"/>
      <c r="PFN634" s="8"/>
      <c r="PFO634" s="8"/>
      <c r="PFP634" s="8"/>
      <c r="PFQ634" s="8"/>
      <c r="PFR634" s="8"/>
      <c r="PFS634" s="8"/>
      <c r="PFT634" s="8"/>
      <c r="PFU634" s="8"/>
      <c r="PFV634" s="8"/>
      <c r="PFW634" s="8"/>
      <c r="PFX634" s="8"/>
      <c r="PFY634" s="8"/>
      <c r="PFZ634" s="8"/>
      <c r="PGA634" s="8"/>
      <c r="PGB634" s="8"/>
      <c r="PGC634" s="8"/>
      <c r="PGD634" s="8"/>
      <c r="PGE634" s="8"/>
      <c r="PGF634" s="8"/>
      <c r="PGG634" s="8"/>
      <c r="PGH634" s="8"/>
      <c r="PGI634" s="8"/>
      <c r="PGJ634" s="8"/>
      <c r="PGK634" s="8"/>
      <c r="PGL634" s="8"/>
      <c r="PGM634" s="8"/>
      <c r="PGN634" s="8"/>
      <c r="PGO634" s="8"/>
      <c r="PGP634" s="8"/>
      <c r="PGQ634" s="8"/>
      <c r="PGR634" s="8"/>
      <c r="PGS634" s="8"/>
      <c r="PGT634" s="8"/>
      <c r="PGU634" s="8"/>
      <c r="PGV634" s="8"/>
      <c r="PGW634" s="8"/>
      <c r="PGX634" s="8"/>
      <c r="PGY634" s="8"/>
      <c r="PGZ634" s="8"/>
      <c r="PHA634" s="8"/>
      <c r="PHB634" s="8"/>
      <c r="PHC634" s="8"/>
      <c r="PHD634" s="8"/>
      <c r="PHE634" s="8"/>
      <c r="PHF634" s="8"/>
      <c r="PHG634" s="8"/>
      <c r="PHH634" s="8"/>
      <c r="PHI634" s="8"/>
      <c r="PHJ634" s="8"/>
      <c r="PHK634" s="8"/>
      <c r="PHL634" s="8"/>
      <c r="PHM634" s="8"/>
      <c r="PHN634" s="8"/>
      <c r="PHO634" s="8"/>
      <c r="PHP634" s="8"/>
      <c r="PHQ634" s="8"/>
      <c r="PHR634" s="8"/>
      <c r="PHS634" s="8"/>
      <c r="PHT634" s="8"/>
      <c r="PHU634" s="8"/>
      <c r="PHV634" s="8"/>
      <c r="PHW634" s="8"/>
      <c r="PHX634" s="8"/>
      <c r="PHY634" s="8"/>
      <c r="PHZ634" s="8"/>
      <c r="PIA634" s="8"/>
      <c r="PIB634" s="8"/>
      <c r="PIC634" s="8"/>
      <c r="PID634" s="8"/>
      <c r="PIE634" s="8"/>
      <c r="PIF634" s="8"/>
      <c r="PIG634" s="8"/>
      <c r="PIH634" s="8"/>
      <c r="PII634" s="8"/>
      <c r="PIJ634" s="8"/>
      <c r="PIK634" s="8"/>
      <c r="PIL634" s="8"/>
      <c r="PIM634" s="8"/>
      <c r="PIN634" s="8"/>
      <c r="PIO634" s="8"/>
      <c r="PIP634" s="8"/>
      <c r="PIQ634" s="8"/>
      <c r="PIR634" s="8"/>
      <c r="PIS634" s="8"/>
      <c r="PIT634" s="8"/>
      <c r="PIU634" s="8"/>
      <c r="PIV634" s="8"/>
      <c r="PIW634" s="8"/>
      <c r="PIX634" s="8"/>
      <c r="PIY634" s="8"/>
      <c r="PIZ634" s="8"/>
      <c r="PJA634" s="8"/>
      <c r="PJB634" s="8"/>
      <c r="PJC634" s="8"/>
      <c r="PJD634" s="8"/>
      <c r="PJE634" s="8"/>
      <c r="PJF634" s="8"/>
      <c r="PJG634" s="8"/>
      <c r="PJH634" s="8"/>
      <c r="PJI634" s="8"/>
      <c r="PJJ634" s="8"/>
      <c r="PJK634" s="8"/>
      <c r="PJL634" s="8"/>
      <c r="PJM634" s="8"/>
      <c r="PJN634" s="8"/>
      <c r="PJO634" s="8"/>
      <c r="PJP634" s="8"/>
      <c r="PJQ634" s="8"/>
      <c r="PJR634" s="8"/>
      <c r="PJS634" s="8"/>
      <c r="PJT634" s="8"/>
      <c r="PJU634" s="8"/>
      <c r="PJV634" s="8"/>
      <c r="PJW634" s="8"/>
      <c r="PJX634" s="8"/>
      <c r="PJY634" s="8"/>
      <c r="PJZ634" s="8"/>
      <c r="PKA634" s="8"/>
      <c r="PKB634" s="8"/>
      <c r="PKC634" s="8"/>
      <c r="PKD634" s="8"/>
      <c r="PKE634" s="8"/>
      <c r="PKF634" s="8"/>
      <c r="PKG634" s="8"/>
      <c r="PKH634" s="8"/>
      <c r="PKI634" s="8"/>
      <c r="PKJ634" s="8"/>
      <c r="PKK634" s="8"/>
      <c r="PKL634" s="8"/>
      <c r="PKM634" s="8"/>
      <c r="PKN634" s="8"/>
      <c r="PKO634" s="8"/>
      <c r="PKP634" s="8"/>
      <c r="PKQ634" s="8"/>
      <c r="PKR634" s="8"/>
      <c r="PKS634" s="8"/>
      <c r="PKT634" s="8"/>
      <c r="PKU634" s="8"/>
      <c r="PKV634" s="8"/>
      <c r="PKW634" s="8"/>
      <c r="PKX634" s="8"/>
      <c r="PKY634" s="8"/>
      <c r="PKZ634" s="8"/>
      <c r="PLA634" s="8"/>
      <c r="PLB634" s="8"/>
      <c r="PLC634" s="8"/>
      <c r="PLD634" s="8"/>
      <c r="PLE634" s="8"/>
      <c r="PLF634" s="8"/>
      <c r="PLG634" s="8"/>
      <c r="PLH634" s="8"/>
      <c r="PLI634" s="8"/>
      <c r="PLJ634" s="8"/>
      <c r="PLK634" s="8"/>
      <c r="PLL634" s="8"/>
      <c r="PLM634" s="8"/>
      <c r="PLN634" s="8"/>
      <c r="PLO634" s="8"/>
      <c r="PLP634" s="8"/>
      <c r="PLQ634" s="8"/>
      <c r="PLR634" s="8"/>
      <c r="PLS634" s="8"/>
      <c r="PLT634" s="8"/>
      <c r="PLU634" s="8"/>
      <c r="PLV634" s="8"/>
      <c r="PLW634" s="8"/>
      <c r="PLX634" s="8"/>
      <c r="PLY634" s="8"/>
      <c r="PLZ634" s="8"/>
      <c r="PMA634" s="8"/>
      <c r="PMB634" s="8"/>
      <c r="PMC634" s="8"/>
      <c r="PMD634" s="8"/>
      <c r="PME634" s="8"/>
      <c r="PMF634" s="8"/>
      <c r="PMG634" s="8"/>
      <c r="PMH634" s="8"/>
      <c r="PMI634" s="8"/>
      <c r="PMJ634" s="8"/>
      <c r="PMK634" s="8"/>
      <c r="PML634" s="8"/>
      <c r="PMM634" s="8"/>
      <c r="PMN634" s="8"/>
      <c r="PMO634" s="8"/>
      <c r="PMP634" s="8"/>
      <c r="PMQ634" s="8"/>
      <c r="PMR634" s="8"/>
      <c r="PMS634" s="8"/>
      <c r="PMT634" s="8"/>
      <c r="PMU634" s="8"/>
      <c r="PMV634" s="8"/>
      <c r="PMW634" s="8"/>
      <c r="PMX634" s="8"/>
      <c r="PMY634" s="8"/>
      <c r="PMZ634" s="8"/>
      <c r="PNA634" s="8"/>
      <c r="PNB634" s="8"/>
      <c r="PNC634" s="8"/>
      <c r="PND634" s="8"/>
      <c r="PNE634" s="8"/>
      <c r="PNF634" s="8"/>
      <c r="PNG634" s="8"/>
      <c r="PNH634" s="8"/>
      <c r="PNI634" s="8"/>
      <c r="PNJ634" s="8"/>
      <c r="PNK634" s="8"/>
      <c r="PNL634" s="8"/>
      <c r="PNM634" s="8"/>
      <c r="PNN634" s="8"/>
      <c r="PNO634" s="8"/>
      <c r="PNP634" s="8"/>
      <c r="PNQ634" s="8"/>
      <c r="PNR634" s="8"/>
      <c r="PNS634" s="8"/>
      <c r="PNT634" s="8"/>
      <c r="PNU634" s="8"/>
      <c r="PNV634" s="8"/>
      <c r="PNW634" s="8"/>
      <c r="PNX634" s="8"/>
      <c r="PNY634" s="8"/>
      <c r="PNZ634" s="8"/>
      <c r="POA634" s="8"/>
      <c r="POB634" s="8"/>
      <c r="POC634" s="8"/>
      <c r="POD634" s="8"/>
      <c r="POE634" s="8"/>
      <c r="POF634" s="8"/>
      <c r="POG634" s="8"/>
      <c r="POH634" s="8"/>
      <c r="POI634" s="8"/>
      <c r="POJ634" s="8"/>
      <c r="POK634" s="8"/>
      <c r="POL634" s="8"/>
      <c r="POM634" s="8"/>
      <c r="PON634" s="8"/>
      <c r="POO634" s="8"/>
      <c r="POP634" s="8"/>
      <c r="POQ634" s="8"/>
      <c r="POR634" s="8"/>
      <c r="POS634" s="8"/>
      <c r="POT634" s="8"/>
      <c r="POU634" s="8"/>
      <c r="POV634" s="8"/>
      <c r="POW634" s="8"/>
      <c r="POX634" s="8"/>
      <c r="POY634" s="8"/>
      <c r="POZ634" s="8"/>
      <c r="PPA634" s="8"/>
      <c r="PPB634" s="8"/>
      <c r="PPC634" s="8"/>
      <c r="PPD634" s="8"/>
      <c r="PPE634" s="8"/>
      <c r="PPF634" s="8"/>
      <c r="PPG634" s="8"/>
      <c r="PPH634" s="8"/>
      <c r="PPI634" s="8"/>
      <c r="PPJ634" s="8"/>
      <c r="PPK634" s="8"/>
      <c r="PPL634" s="8"/>
      <c r="PPM634" s="8"/>
      <c r="PPN634" s="8"/>
      <c r="PPO634" s="8"/>
      <c r="PPP634" s="8"/>
      <c r="PPQ634" s="8"/>
      <c r="PPR634" s="8"/>
      <c r="PPS634" s="8"/>
      <c r="PPT634" s="8"/>
      <c r="PPU634" s="8"/>
      <c r="PPV634" s="8"/>
      <c r="PPW634" s="8"/>
      <c r="PPX634" s="8"/>
      <c r="PPY634" s="8"/>
      <c r="PPZ634" s="8"/>
      <c r="PQA634" s="8"/>
      <c r="PQB634" s="8"/>
      <c r="PQC634" s="8"/>
      <c r="PQD634" s="8"/>
      <c r="PQE634" s="8"/>
      <c r="PQF634" s="8"/>
      <c r="PQG634" s="8"/>
      <c r="PQH634" s="8"/>
      <c r="PQI634" s="8"/>
      <c r="PQJ634" s="8"/>
      <c r="PQK634" s="8"/>
      <c r="PQL634" s="8"/>
      <c r="PQM634" s="8"/>
      <c r="PQN634" s="8"/>
      <c r="PQO634" s="8"/>
      <c r="PQP634" s="8"/>
      <c r="PQQ634" s="8"/>
      <c r="PQR634" s="8"/>
      <c r="PQS634" s="8"/>
      <c r="PQT634" s="8"/>
      <c r="PQU634" s="8"/>
      <c r="PQV634" s="8"/>
      <c r="PQW634" s="8"/>
      <c r="PQX634" s="8"/>
      <c r="PQY634" s="8"/>
      <c r="PQZ634" s="8"/>
      <c r="PRA634" s="8"/>
      <c r="PRB634" s="8"/>
      <c r="PRC634" s="8"/>
      <c r="PRD634" s="8"/>
      <c r="PRE634" s="8"/>
      <c r="PRF634" s="8"/>
      <c r="PRG634" s="8"/>
      <c r="PRH634" s="8"/>
      <c r="PRI634" s="8"/>
      <c r="PRJ634" s="8"/>
      <c r="PRK634" s="8"/>
      <c r="PRL634" s="8"/>
      <c r="PRM634" s="8"/>
      <c r="PRN634" s="8"/>
      <c r="PRO634" s="8"/>
      <c r="PRP634" s="8"/>
      <c r="PRQ634" s="8"/>
      <c r="PRR634" s="8"/>
      <c r="PRS634" s="8"/>
      <c r="PRT634" s="8"/>
      <c r="PRU634" s="8"/>
      <c r="PRV634" s="8"/>
      <c r="PRW634" s="8"/>
      <c r="PRX634" s="8"/>
      <c r="PRY634" s="8"/>
      <c r="PRZ634" s="8"/>
      <c r="PSA634" s="8"/>
      <c r="PSB634" s="8"/>
      <c r="PSC634" s="8"/>
      <c r="PSD634" s="8"/>
      <c r="PSE634" s="8"/>
      <c r="PSF634" s="8"/>
      <c r="PSG634" s="8"/>
      <c r="PSH634" s="8"/>
      <c r="PSI634" s="8"/>
      <c r="PSJ634" s="8"/>
      <c r="PSK634" s="8"/>
      <c r="PSL634" s="8"/>
      <c r="PSM634" s="8"/>
      <c r="PSN634" s="8"/>
      <c r="PSO634" s="8"/>
      <c r="PSP634" s="8"/>
      <c r="PSQ634" s="8"/>
      <c r="PSR634" s="8"/>
      <c r="PSS634" s="8"/>
      <c r="PST634" s="8"/>
      <c r="PSU634" s="8"/>
      <c r="PSV634" s="8"/>
      <c r="PSW634" s="8"/>
      <c r="PSX634" s="8"/>
      <c r="PSY634" s="8"/>
      <c r="PSZ634" s="8"/>
      <c r="PTA634" s="8"/>
      <c r="PTB634" s="8"/>
      <c r="PTC634" s="8"/>
      <c r="PTD634" s="8"/>
      <c r="PTE634" s="8"/>
      <c r="PTF634" s="8"/>
      <c r="PTG634" s="8"/>
      <c r="PTH634" s="8"/>
      <c r="PTI634" s="8"/>
      <c r="PTJ634" s="8"/>
      <c r="PTK634" s="8"/>
      <c r="PTL634" s="8"/>
      <c r="PTM634" s="8"/>
      <c r="PTN634" s="8"/>
      <c r="PTO634" s="8"/>
      <c r="PTP634" s="8"/>
      <c r="PTQ634" s="8"/>
      <c r="PTR634" s="8"/>
      <c r="PTS634" s="8"/>
      <c r="PTT634" s="8"/>
      <c r="PTU634" s="8"/>
      <c r="PTV634" s="8"/>
      <c r="PTW634" s="8"/>
      <c r="PTX634" s="8"/>
      <c r="PTY634" s="8"/>
      <c r="PTZ634" s="8"/>
      <c r="PUA634" s="8"/>
      <c r="PUB634" s="8"/>
      <c r="PUC634" s="8"/>
      <c r="PUD634" s="8"/>
      <c r="PUE634" s="8"/>
      <c r="PUF634" s="8"/>
      <c r="PUG634" s="8"/>
      <c r="PUH634" s="8"/>
      <c r="PUI634" s="8"/>
      <c r="PUJ634" s="8"/>
      <c r="PUK634" s="8"/>
      <c r="PUL634" s="8"/>
      <c r="PUM634" s="8"/>
      <c r="PUN634" s="8"/>
      <c r="PUO634" s="8"/>
      <c r="PUP634" s="8"/>
      <c r="PUQ634" s="8"/>
      <c r="PUR634" s="8"/>
      <c r="PUS634" s="8"/>
      <c r="PUT634" s="8"/>
      <c r="PUU634" s="8"/>
      <c r="PUV634" s="8"/>
      <c r="PUW634" s="8"/>
      <c r="PUX634" s="8"/>
      <c r="PUY634" s="8"/>
      <c r="PUZ634" s="8"/>
      <c r="PVA634" s="8"/>
      <c r="PVB634" s="8"/>
      <c r="PVC634" s="8"/>
      <c r="PVD634" s="8"/>
      <c r="PVE634" s="8"/>
      <c r="PVF634" s="8"/>
      <c r="PVG634" s="8"/>
      <c r="PVH634" s="8"/>
      <c r="PVI634" s="8"/>
      <c r="PVJ634" s="8"/>
      <c r="PVK634" s="8"/>
      <c r="PVL634" s="8"/>
      <c r="PVM634" s="8"/>
      <c r="PVN634" s="8"/>
      <c r="PVO634" s="8"/>
      <c r="PVP634" s="8"/>
      <c r="PVQ634" s="8"/>
      <c r="PVR634" s="8"/>
      <c r="PVS634" s="8"/>
      <c r="PVT634" s="8"/>
      <c r="PVU634" s="8"/>
      <c r="PVV634" s="8"/>
      <c r="PVW634" s="8"/>
      <c r="PVX634" s="8"/>
      <c r="PVY634" s="8"/>
      <c r="PVZ634" s="8"/>
      <c r="PWA634" s="8"/>
      <c r="PWB634" s="8"/>
      <c r="PWC634" s="8"/>
      <c r="PWD634" s="8"/>
      <c r="PWE634" s="8"/>
      <c r="PWF634" s="8"/>
      <c r="PWG634" s="8"/>
      <c r="PWH634" s="8"/>
      <c r="PWI634" s="8"/>
      <c r="PWJ634" s="8"/>
      <c r="PWK634" s="8"/>
      <c r="PWL634" s="8"/>
      <c r="PWM634" s="8"/>
      <c r="PWN634" s="8"/>
      <c r="PWO634" s="8"/>
      <c r="PWP634" s="8"/>
      <c r="PWQ634" s="8"/>
      <c r="PWR634" s="8"/>
      <c r="PWS634" s="8"/>
      <c r="PWT634" s="8"/>
      <c r="PWU634" s="8"/>
      <c r="PWV634" s="8"/>
      <c r="PWW634" s="8"/>
      <c r="PWX634" s="8"/>
      <c r="PWY634" s="8"/>
      <c r="PWZ634" s="8"/>
      <c r="PXA634" s="8"/>
      <c r="PXB634" s="8"/>
      <c r="PXC634" s="8"/>
      <c r="PXD634" s="8"/>
      <c r="PXE634" s="8"/>
      <c r="PXF634" s="8"/>
      <c r="PXG634" s="8"/>
      <c r="PXH634" s="8"/>
      <c r="PXI634" s="8"/>
      <c r="PXJ634" s="8"/>
      <c r="PXK634" s="8"/>
      <c r="PXL634" s="8"/>
      <c r="PXM634" s="8"/>
      <c r="PXN634" s="8"/>
      <c r="PXO634" s="8"/>
      <c r="PXP634" s="8"/>
      <c r="PXQ634" s="8"/>
      <c r="PXR634" s="8"/>
      <c r="PXS634" s="8"/>
      <c r="PXT634" s="8"/>
      <c r="PXU634" s="8"/>
      <c r="PXV634" s="8"/>
      <c r="PXW634" s="8"/>
      <c r="PXX634" s="8"/>
      <c r="PXY634" s="8"/>
      <c r="PXZ634" s="8"/>
      <c r="PYA634" s="8"/>
      <c r="PYB634" s="8"/>
      <c r="PYC634" s="8"/>
      <c r="PYD634" s="8"/>
      <c r="PYE634" s="8"/>
      <c r="PYF634" s="8"/>
      <c r="PYG634" s="8"/>
      <c r="PYH634" s="8"/>
      <c r="PYI634" s="8"/>
      <c r="PYJ634" s="8"/>
      <c r="PYK634" s="8"/>
      <c r="PYL634" s="8"/>
      <c r="PYM634" s="8"/>
      <c r="PYN634" s="8"/>
      <c r="PYO634" s="8"/>
      <c r="PYP634" s="8"/>
      <c r="PYQ634" s="8"/>
      <c r="PYR634" s="8"/>
      <c r="PYS634" s="8"/>
      <c r="PYT634" s="8"/>
      <c r="PYU634" s="8"/>
      <c r="PYV634" s="8"/>
      <c r="PYW634" s="8"/>
      <c r="PYX634" s="8"/>
      <c r="PYY634" s="8"/>
      <c r="PYZ634" s="8"/>
      <c r="PZA634" s="8"/>
      <c r="PZB634" s="8"/>
      <c r="PZC634" s="8"/>
      <c r="PZD634" s="8"/>
      <c r="PZE634" s="8"/>
      <c r="PZF634" s="8"/>
      <c r="PZG634" s="8"/>
      <c r="PZH634" s="8"/>
      <c r="PZI634" s="8"/>
      <c r="PZJ634" s="8"/>
      <c r="PZK634" s="8"/>
      <c r="PZL634" s="8"/>
      <c r="PZM634" s="8"/>
      <c r="PZN634" s="8"/>
      <c r="PZO634" s="8"/>
      <c r="PZP634" s="8"/>
      <c r="PZQ634" s="8"/>
      <c r="PZR634" s="8"/>
      <c r="PZS634" s="8"/>
      <c r="PZT634" s="8"/>
      <c r="PZU634" s="8"/>
      <c r="PZV634" s="8"/>
      <c r="PZW634" s="8"/>
      <c r="PZX634" s="8"/>
      <c r="PZY634" s="8"/>
      <c r="PZZ634" s="8"/>
      <c r="QAA634" s="8"/>
      <c r="QAB634" s="8"/>
      <c r="QAC634" s="8"/>
      <c r="QAD634" s="8"/>
      <c r="QAE634" s="8"/>
      <c r="QAF634" s="8"/>
      <c r="QAG634" s="8"/>
      <c r="QAH634" s="8"/>
      <c r="QAI634" s="8"/>
      <c r="QAJ634" s="8"/>
      <c r="QAK634" s="8"/>
      <c r="QAL634" s="8"/>
      <c r="QAM634" s="8"/>
      <c r="QAN634" s="8"/>
      <c r="QAO634" s="8"/>
      <c r="QAP634" s="8"/>
      <c r="QAQ634" s="8"/>
      <c r="QAR634" s="8"/>
      <c r="QAS634" s="8"/>
      <c r="QAT634" s="8"/>
      <c r="QAU634" s="8"/>
      <c r="QAV634" s="8"/>
      <c r="QAW634" s="8"/>
      <c r="QAX634" s="8"/>
      <c r="QAY634" s="8"/>
      <c r="QAZ634" s="8"/>
      <c r="QBA634" s="8"/>
      <c r="QBB634" s="8"/>
      <c r="QBC634" s="8"/>
      <c r="QBD634" s="8"/>
      <c r="QBE634" s="8"/>
      <c r="QBF634" s="8"/>
      <c r="QBG634" s="8"/>
      <c r="QBH634" s="8"/>
      <c r="QBI634" s="8"/>
      <c r="QBJ634" s="8"/>
      <c r="QBK634" s="8"/>
      <c r="QBL634" s="8"/>
      <c r="QBM634" s="8"/>
      <c r="QBN634" s="8"/>
      <c r="QBO634" s="8"/>
      <c r="QBP634" s="8"/>
      <c r="QBQ634" s="8"/>
      <c r="QBR634" s="8"/>
      <c r="QBS634" s="8"/>
      <c r="QBT634" s="8"/>
      <c r="QBU634" s="8"/>
      <c r="QBV634" s="8"/>
      <c r="QBW634" s="8"/>
      <c r="QBX634" s="8"/>
      <c r="QBY634" s="8"/>
      <c r="QBZ634" s="8"/>
      <c r="QCA634" s="8"/>
      <c r="QCB634" s="8"/>
      <c r="QCC634" s="8"/>
      <c r="QCD634" s="8"/>
      <c r="QCE634" s="8"/>
      <c r="QCF634" s="8"/>
      <c r="QCG634" s="8"/>
      <c r="QCH634" s="8"/>
      <c r="QCI634" s="8"/>
      <c r="QCJ634" s="8"/>
      <c r="QCK634" s="8"/>
      <c r="QCL634" s="8"/>
      <c r="QCM634" s="8"/>
      <c r="QCN634" s="8"/>
      <c r="QCO634" s="8"/>
      <c r="QCP634" s="8"/>
      <c r="QCQ634" s="8"/>
      <c r="QCR634" s="8"/>
      <c r="QCS634" s="8"/>
      <c r="QCT634" s="8"/>
      <c r="QCU634" s="8"/>
      <c r="QCV634" s="8"/>
      <c r="QCW634" s="8"/>
      <c r="QCX634" s="8"/>
      <c r="QCY634" s="8"/>
      <c r="QCZ634" s="8"/>
      <c r="QDA634" s="8"/>
      <c r="QDB634" s="8"/>
      <c r="QDC634" s="8"/>
      <c r="QDD634" s="8"/>
      <c r="QDE634" s="8"/>
      <c r="QDF634" s="8"/>
      <c r="QDG634" s="8"/>
      <c r="QDH634" s="8"/>
      <c r="QDI634" s="8"/>
      <c r="QDJ634" s="8"/>
      <c r="QDK634" s="8"/>
      <c r="QDL634" s="8"/>
      <c r="QDM634" s="8"/>
      <c r="QDN634" s="8"/>
      <c r="QDO634" s="8"/>
      <c r="QDP634" s="8"/>
      <c r="QDQ634" s="8"/>
      <c r="QDR634" s="8"/>
      <c r="QDS634" s="8"/>
      <c r="QDT634" s="8"/>
      <c r="QDU634" s="8"/>
      <c r="QDV634" s="8"/>
      <c r="QDW634" s="8"/>
      <c r="QDX634" s="8"/>
      <c r="QDY634" s="8"/>
      <c r="QDZ634" s="8"/>
      <c r="QEA634" s="8"/>
      <c r="QEB634" s="8"/>
      <c r="QEC634" s="8"/>
      <c r="QED634" s="8"/>
      <c r="QEE634" s="8"/>
      <c r="QEF634" s="8"/>
      <c r="QEG634" s="8"/>
      <c r="QEH634" s="8"/>
      <c r="QEI634" s="8"/>
      <c r="QEJ634" s="8"/>
      <c r="QEK634" s="8"/>
      <c r="QEL634" s="8"/>
      <c r="QEM634" s="8"/>
      <c r="QEN634" s="8"/>
      <c r="QEO634" s="8"/>
      <c r="QEP634" s="8"/>
      <c r="QEQ634" s="8"/>
      <c r="QER634" s="8"/>
      <c r="QES634" s="8"/>
      <c r="QET634" s="8"/>
      <c r="QEU634" s="8"/>
      <c r="QEV634" s="8"/>
      <c r="QEW634" s="8"/>
      <c r="QEX634" s="8"/>
      <c r="QEY634" s="8"/>
      <c r="QEZ634" s="8"/>
      <c r="QFA634" s="8"/>
      <c r="QFB634" s="8"/>
      <c r="QFC634" s="8"/>
      <c r="QFD634" s="8"/>
      <c r="QFE634" s="8"/>
      <c r="QFF634" s="8"/>
      <c r="QFG634" s="8"/>
      <c r="QFH634" s="8"/>
      <c r="QFI634" s="8"/>
      <c r="QFJ634" s="8"/>
      <c r="QFK634" s="8"/>
      <c r="QFL634" s="8"/>
      <c r="QFM634" s="8"/>
      <c r="QFN634" s="8"/>
      <c r="QFO634" s="8"/>
      <c r="QFP634" s="8"/>
      <c r="QFQ634" s="8"/>
      <c r="QFR634" s="8"/>
      <c r="QFS634" s="8"/>
      <c r="QFT634" s="8"/>
      <c r="QFU634" s="8"/>
      <c r="QFV634" s="8"/>
      <c r="QFW634" s="8"/>
      <c r="QFX634" s="8"/>
      <c r="QFY634" s="8"/>
      <c r="QFZ634" s="8"/>
      <c r="QGA634" s="8"/>
      <c r="QGB634" s="8"/>
      <c r="QGC634" s="8"/>
      <c r="QGD634" s="8"/>
      <c r="QGE634" s="8"/>
      <c r="QGF634" s="8"/>
      <c r="QGG634" s="8"/>
      <c r="QGH634" s="8"/>
      <c r="QGI634" s="8"/>
      <c r="QGJ634" s="8"/>
      <c r="QGK634" s="8"/>
      <c r="QGL634" s="8"/>
      <c r="QGM634" s="8"/>
      <c r="QGN634" s="8"/>
      <c r="QGO634" s="8"/>
      <c r="QGP634" s="8"/>
      <c r="QGQ634" s="8"/>
      <c r="QGR634" s="8"/>
      <c r="QGS634" s="8"/>
      <c r="QGT634" s="8"/>
      <c r="QGU634" s="8"/>
      <c r="QGV634" s="8"/>
      <c r="QGW634" s="8"/>
      <c r="QGX634" s="8"/>
      <c r="QGY634" s="8"/>
      <c r="QGZ634" s="8"/>
      <c r="QHA634" s="8"/>
      <c r="QHB634" s="8"/>
      <c r="QHC634" s="8"/>
      <c r="QHD634" s="8"/>
      <c r="QHE634" s="8"/>
      <c r="QHF634" s="8"/>
      <c r="QHG634" s="8"/>
      <c r="QHH634" s="8"/>
      <c r="QHI634" s="8"/>
      <c r="QHJ634" s="8"/>
      <c r="QHK634" s="8"/>
      <c r="QHL634" s="8"/>
      <c r="QHM634" s="8"/>
      <c r="QHN634" s="8"/>
      <c r="QHO634" s="8"/>
      <c r="QHP634" s="8"/>
      <c r="QHQ634" s="8"/>
      <c r="QHR634" s="8"/>
      <c r="QHS634" s="8"/>
      <c r="QHT634" s="8"/>
      <c r="QHU634" s="8"/>
      <c r="QHV634" s="8"/>
      <c r="QHW634" s="8"/>
      <c r="QHX634" s="8"/>
      <c r="QHY634" s="8"/>
      <c r="QHZ634" s="8"/>
      <c r="QIA634" s="8"/>
      <c r="QIB634" s="8"/>
      <c r="QIC634" s="8"/>
      <c r="QID634" s="8"/>
      <c r="QIE634" s="8"/>
      <c r="QIF634" s="8"/>
      <c r="QIG634" s="8"/>
      <c r="QIH634" s="8"/>
      <c r="QII634" s="8"/>
      <c r="QIJ634" s="8"/>
      <c r="QIK634" s="8"/>
      <c r="QIL634" s="8"/>
      <c r="QIM634" s="8"/>
      <c r="QIN634" s="8"/>
      <c r="QIO634" s="8"/>
      <c r="QIP634" s="8"/>
      <c r="QIQ634" s="8"/>
      <c r="QIR634" s="8"/>
      <c r="QIS634" s="8"/>
      <c r="QIT634" s="8"/>
      <c r="QIU634" s="8"/>
      <c r="QIV634" s="8"/>
      <c r="QIW634" s="8"/>
      <c r="QIX634" s="8"/>
      <c r="QIY634" s="8"/>
      <c r="QIZ634" s="8"/>
      <c r="QJA634" s="8"/>
      <c r="QJB634" s="8"/>
      <c r="QJC634" s="8"/>
      <c r="QJD634" s="8"/>
      <c r="QJE634" s="8"/>
      <c r="QJF634" s="8"/>
      <c r="QJG634" s="8"/>
      <c r="QJH634" s="8"/>
      <c r="QJI634" s="8"/>
      <c r="QJJ634" s="8"/>
      <c r="QJK634" s="8"/>
      <c r="QJL634" s="8"/>
      <c r="QJM634" s="8"/>
      <c r="QJN634" s="8"/>
      <c r="QJO634" s="8"/>
      <c r="QJP634" s="8"/>
      <c r="QJQ634" s="8"/>
      <c r="QJR634" s="8"/>
      <c r="QJS634" s="8"/>
      <c r="QJT634" s="8"/>
      <c r="QJU634" s="8"/>
      <c r="QJV634" s="8"/>
      <c r="QJW634" s="8"/>
      <c r="QJX634" s="8"/>
      <c r="QJY634" s="8"/>
      <c r="QJZ634" s="8"/>
      <c r="QKA634" s="8"/>
      <c r="QKB634" s="8"/>
      <c r="QKC634" s="8"/>
      <c r="QKD634" s="8"/>
      <c r="QKE634" s="8"/>
      <c r="QKF634" s="8"/>
      <c r="QKG634" s="8"/>
      <c r="QKH634" s="8"/>
      <c r="QKI634" s="8"/>
      <c r="QKJ634" s="8"/>
      <c r="QKK634" s="8"/>
      <c r="QKL634" s="8"/>
      <c r="QKM634" s="8"/>
      <c r="QKN634" s="8"/>
      <c r="QKO634" s="8"/>
      <c r="QKP634" s="8"/>
      <c r="QKQ634" s="8"/>
      <c r="QKR634" s="8"/>
      <c r="QKS634" s="8"/>
      <c r="QKT634" s="8"/>
      <c r="QKU634" s="8"/>
      <c r="QKV634" s="8"/>
      <c r="QKW634" s="8"/>
      <c r="QKX634" s="8"/>
      <c r="QKY634" s="8"/>
      <c r="QKZ634" s="8"/>
      <c r="QLA634" s="8"/>
      <c r="QLB634" s="8"/>
      <c r="QLC634" s="8"/>
      <c r="QLD634" s="8"/>
      <c r="QLE634" s="8"/>
      <c r="QLF634" s="8"/>
      <c r="QLG634" s="8"/>
      <c r="QLH634" s="8"/>
      <c r="QLI634" s="8"/>
      <c r="QLJ634" s="8"/>
      <c r="QLK634" s="8"/>
      <c r="QLL634" s="8"/>
      <c r="QLM634" s="8"/>
      <c r="QLN634" s="8"/>
      <c r="QLO634" s="8"/>
      <c r="QLP634" s="8"/>
      <c r="QLQ634" s="8"/>
      <c r="QLR634" s="8"/>
      <c r="QLS634" s="8"/>
      <c r="QLT634" s="8"/>
      <c r="QLU634" s="8"/>
      <c r="QLV634" s="8"/>
      <c r="QLW634" s="8"/>
      <c r="QLX634" s="8"/>
      <c r="QLY634" s="8"/>
      <c r="QLZ634" s="8"/>
      <c r="QMA634" s="8"/>
      <c r="QMB634" s="8"/>
      <c r="QMC634" s="8"/>
      <c r="QMD634" s="8"/>
      <c r="QME634" s="8"/>
      <c r="QMF634" s="8"/>
      <c r="QMG634" s="8"/>
      <c r="QMH634" s="8"/>
      <c r="QMI634" s="8"/>
      <c r="QMJ634" s="8"/>
      <c r="QMK634" s="8"/>
      <c r="QML634" s="8"/>
      <c r="QMM634" s="8"/>
      <c r="QMN634" s="8"/>
      <c r="QMO634" s="8"/>
      <c r="QMP634" s="8"/>
      <c r="QMQ634" s="8"/>
      <c r="QMR634" s="8"/>
      <c r="QMS634" s="8"/>
      <c r="QMT634" s="8"/>
      <c r="QMU634" s="8"/>
      <c r="QMV634" s="8"/>
      <c r="QMW634" s="8"/>
      <c r="QMX634" s="8"/>
      <c r="QMY634" s="8"/>
      <c r="QMZ634" s="8"/>
      <c r="QNA634" s="8"/>
      <c r="QNB634" s="8"/>
      <c r="QNC634" s="8"/>
      <c r="QND634" s="8"/>
      <c r="QNE634" s="8"/>
      <c r="QNF634" s="8"/>
      <c r="QNG634" s="8"/>
      <c r="QNH634" s="8"/>
      <c r="QNI634" s="8"/>
      <c r="QNJ634" s="8"/>
      <c r="QNK634" s="8"/>
      <c r="QNL634" s="8"/>
      <c r="QNM634" s="8"/>
      <c r="QNN634" s="8"/>
      <c r="QNO634" s="8"/>
      <c r="QNP634" s="8"/>
      <c r="QNQ634" s="8"/>
      <c r="QNR634" s="8"/>
      <c r="QNS634" s="8"/>
      <c r="QNT634" s="8"/>
      <c r="QNU634" s="8"/>
      <c r="QNV634" s="8"/>
      <c r="QNW634" s="8"/>
      <c r="QNX634" s="8"/>
      <c r="QNY634" s="8"/>
      <c r="QNZ634" s="8"/>
      <c r="QOA634" s="8"/>
      <c r="QOB634" s="8"/>
      <c r="QOC634" s="8"/>
      <c r="QOD634" s="8"/>
      <c r="QOE634" s="8"/>
      <c r="QOF634" s="8"/>
      <c r="QOG634" s="8"/>
      <c r="QOH634" s="8"/>
      <c r="QOI634" s="8"/>
      <c r="QOJ634" s="8"/>
      <c r="QOK634" s="8"/>
      <c r="QOL634" s="8"/>
      <c r="QOM634" s="8"/>
      <c r="QON634" s="8"/>
      <c r="QOO634" s="8"/>
      <c r="QOP634" s="8"/>
      <c r="QOQ634" s="8"/>
      <c r="QOR634" s="8"/>
      <c r="QOS634" s="8"/>
      <c r="QOT634" s="8"/>
      <c r="QOU634" s="8"/>
      <c r="QOV634" s="8"/>
      <c r="QOW634" s="8"/>
      <c r="QOX634" s="8"/>
      <c r="QOY634" s="8"/>
      <c r="QOZ634" s="8"/>
      <c r="QPA634" s="8"/>
      <c r="QPB634" s="8"/>
      <c r="QPC634" s="8"/>
      <c r="QPD634" s="8"/>
      <c r="QPE634" s="8"/>
      <c r="QPF634" s="8"/>
      <c r="QPG634" s="8"/>
      <c r="QPH634" s="8"/>
      <c r="QPI634" s="8"/>
      <c r="QPJ634" s="8"/>
      <c r="QPK634" s="8"/>
      <c r="QPL634" s="8"/>
      <c r="QPM634" s="8"/>
      <c r="QPN634" s="8"/>
      <c r="QPO634" s="8"/>
      <c r="QPP634" s="8"/>
      <c r="QPQ634" s="8"/>
      <c r="QPR634" s="8"/>
      <c r="QPS634" s="8"/>
      <c r="QPT634" s="8"/>
      <c r="QPU634" s="8"/>
      <c r="QPV634" s="8"/>
      <c r="QPW634" s="8"/>
      <c r="QPX634" s="8"/>
      <c r="QPY634" s="8"/>
      <c r="QPZ634" s="8"/>
      <c r="QQA634" s="8"/>
      <c r="QQB634" s="8"/>
      <c r="QQC634" s="8"/>
      <c r="QQD634" s="8"/>
      <c r="QQE634" s="8"/>
      <c r="QQF634" s="8"/>
      <c r="QQG634" s="8"/>
      <c r="QQH634" s="8"/>
      <c r="QQI634" s="8"/>
      <c r="QQJ634" s="8"/>
      <c r="QQK634" s="8"/>
      <c r="QQL634" s="8"/>
      <c r="QQM634" s="8"/>
      <c r="QQN634" s="8"/>
      <c r="QQO634" s="8"/>
      <c r="QQP634" s="8"/>
      <c r="QQQ634" s="8"/>
      <c r="QQR634" s="8"/>
      <c r="QQS634" s="8"/>
      <c r="QQT634" s="8"/>
      <c r="QQU634" s="8"/>
      <c r="QQV634" s="8"/>
      <c r="QQW634" s="8"/>
      <c r="QQX634" s="8"/>
      <c r="QQY634" s="8"/>
      <c r="QQZ634" s="8"/>
      <c r="QRA634" s="8"/>
      <c r="QRB634" s="8"/>
      <c r="QRC634" s="8"/>
      <c r="QRD634" s="8"/>
      <c r="QRE634" s="8"/>
      <c r="QRF634" s="8"/>
      <c r="QRG634" s="8"/>
      <c r="QRH634" s="8"/>
      <c r="QRI634" s="8"/>
      <c r="QRJ634" s="8"/>
      <c r="QRK634" s="8"/>
      <c r="QRL634" s="8"/>
      <c r="QRM634" s="8"/>
      <c r="QRN634" s="8"/>
      <c r="QRO634" s="8"/>
      <c r="QRP634" s="8"/>
      <c r="QRQ634" s="8"/>
      <c r="QRR634" s="8"/>
      <c r="QRS634" s="8"/>
      <c r="QRT634" s="8"/>
      <c r="QRU634" s="8"/>
      <c r="QRV634" s="8"/>
      <c r="QRW634" s="8"/>
      <c r="QRX634" s="8"/>
      <c r="QRY634" s="8"/>
      <c r="QRZ634" s="8"/>
      <c r="QSA634" s="8"/>
      <c r="QSB634" s="8"/>
      <c r="QSC634" s="8"/>
      <c r="QSD634" s="8"/>
      <c r="QSE634" s="8"/>
      <c r="QSF634" s="8"/>
      <c r="QSG634" s="8"/>
      <c r="QSH634" s="8"/>
      <c r="QSI634" s="8"/>
      <c r="QSJ634" s="8"/>
      <c r="QSK634" s="8"/>
      <c r="QSL634" s="8"/>
      <c r="QSM634" s="8"/>
      <c r="QSN634" s="8"/>
      <c r="QSO634" s="8"/>
      <c r="QSP634" s="8"/>
      <c r="QSQ634" s="8"/>
      <c r="QSR634" s="8"/>
      <c r="QSS634" s="8"/>
      <c r="QST634" s="8"/>
      <c r="QSU634" s="8"/>
      <c r="QSV634" s="8"/>
      <c r="QSW634" s="8"/>
      <c r="QSX634" s="8"/>
      <c r="QSY634" s="8"/>
      <c r="QSZ634" s="8"/>
      <c r="QTA634" s="8"/>
      <c r="QTB634" s="8"/>
      <c r="QTC634" s="8"/>
      <c r="QTD634" s="8"/>
      <c r="QTE634" s="8"/>
      <c r="QTF634" s="8"/>
      <c r="QTG634" s="8"/>
      <c r="QTH634" s="8"/>
      <c r="QTI634" s="8"/>
      <c r="QTJ634" s="8"/>
      <c r="QTK634" s="8"/>
      <c r="QTL634" s="8"/>
      <c r="QTM634" s="8"/>
      <c r="QTN634" s="8"/>
      <c r="QTO634" s="8"/>
      <c r="QTP634" s="8"/>
      <c r="QTQ634" s="8"/>
      <c r="QTR634" s="8"/>
      <c r="QTS634" s="8"/>
      <c r="QTT634" s="8"/>
      <c r="QTU634" s="8"/>
      <c r="QTV634" s="8"/>
      <c r="QTW634" s="8"/>
      <c r="QTX634" s="8"/>
      <c r="QTY634" s="8"/>
      <c r="QTZ634" s="8"/>
      <c r="QUA634" s="8"/>
      <c r="QUB634" s="8"/>
      <c r="QUC634" s="8"/>
      <c r="QUD634" s="8"/>
      <c r="QUE634" s="8"/>
      <c r="QUF634" s="8"/>
      <c r="QUG634" s="8"/>
      <c r="QUH634" s="8"/>
      <c r="QUI634" s="8"/>
      <c r="QUJ634" s="8"/>
      <c r="QUK634" s="8"/>
      <c r="QUL634" s="8"/>
      <c r="QUM634" s="8"/>
      <c r="QUN634" s="8"/>
      <c r="QUO634" s="8"/>
      <c r="QUP634" s="8"/>
      <c r="QUQ634" s="8"/>
      <c r="QUR634" s="8"/>
      <c r="QUS634" s="8"/>
      <c r="QUT634" s="8"/>
      <c r="QUU634" s="8"/>
      <c r="QUV634" s="8"/>
      <c r="QUW634" s="8"/>
      <c r="QUX634" s="8"/>
      <c r="QUY634" s="8"/>
      <c r="QUZ634" s="8"/>
      <c r="QVA634" s="8"/>
      <c r="QVB634" s="8"/>
      <c r="QVC634" s="8"/>
      <c r="QVD634" s="8"/>
      <c r="QVE634" s="8"/>
      <c r="QVF634" s="8"/>
      <c r="QVG634" s="8"/>
      <c r="QVH634" s="8"/>
      <c r="QVI634" s="8"/>
      <c r="QVJ634" s="8"/>
      <c r="QVK634" s="8"/>
      <c r="QVL634" s="8"/>
      <c r="QVM634" s="8"/>
      <c r="QVN634" s="8"/>
      <c r="QVO634" s="8"/>
      <c r="QVP634" s="8"/>
      <c r="QVQ634" s="8"/>
      <c r="QVR634" s="8"/>
      <c r="QVS634" s="8"/>
      <c r="QVT634" s="8"/>
      <c r="QVU634" s="8"/>
      <c r="QVV634" s="8"/>
      <c r="QVW634" s="8"/>
      <c r="QVX634" s="8"/>
      <c r="QVY634" s="8"/>
      <c r="QVZ634" s="8"/>
      <c r="QWA634" s="8"/>
      <c r="QWB634" s="8"/>
      <c r="QWC634" s="8"/>
      <c r="QWD634" s="8"/>
      <c r="QWE634" s="8"/>
      <c r="QWF634" s="8"/>
      <c r="QWG634" s="8"/>
      <c r="QWH634" s="8"/>
      <c r="QWI634" s="8"/>
      <c r="QWJ634" s="8"/>
      <c r="QWK634" s="8"/>
      <c r="QWL634" s="8"/>
      <c r="QWM634" s="8"/>
      <c r="QWN634" s="8"/>
      <c r="QWO634" s="8"/>
      <c r="QWP634" s="8"/>
      <c r="QWQ634" s="8"/>
      <c r="QWR634" s="8"/>
      <c r="QWS634" s="8"/>
      <c r="QWT634" s="8"/>
      <c r="QWU634" s="8"/>
      <c r="QWV634" s="8"/>
      <c r="QWW634" s="8"/>
      <c r="QWX634" s="8"/>
      <c r="QWY634" s="8"/>
      <c r="QWZ634" s="8"/>
      <c r="QXA634" s="8"/>
      <c r="QXB634" s="8"/>
      <c r="QXC634" s="8"/>
      <c r="QXD634" s="8"/>
      <c r="QXE634" s="8"/>
      <c r="QXF634" s="8"/>
      <c r="QXG634" s="8"/>
      <c r="QXH634" s="8"/>
      <c r="QXI634" s="8"/>
      <c r="QXJ634" s="8"/>
      <c r="QXK634" s="8"/>
      <c r="QXL634" s="8"/>
      <c r="QXM634" s="8"/>
      <c r="QXN634" s="8"/>
      <c r="QXO634" s="8"/>
      <c r="QXP634" s="8"/>
      <c r="QXQ634" s="8"/>
      <c r="QXR634" s="8"/>
      <c r="QXS634" s="8"/>
      <c r="QXT634" s="8"/>
      <c r="QXU634" s="8"/>
      <c r="QXV634" s="8"/>
      <c r="QXW634" s="8"/>
      <c r="QXX634" s="8"/>
      <c r="QXY634" s="8"/>
      <c r="QXZ634" s="8"/>
      <c r="QYA634" s="8"/>
      <c r="QYB634" s="8"/>
      <c r="QYC634" s="8"/>
      <c r="QYD634" s="8"/>
      <c r="QYE634" s="8"/>
      <c r="QYF634" s="8"/>
      <c r="QYG634" s="8"/>
      <c r="QYH634" s="8"/>
      <c r="QYI634" s="8"/>
      <c r="QYJ634" s="8"/>
      <c r="QYK634" s="8"/>
      <c r="QYL634" s="8"/>
      <c r="QYM634" s="8"/>
      <c r="QYN634" s="8"/>
      <c r="QYO634" s="8"/>
      <c r="QYP634" s="8"/>
      <c r="QYQ634" s="8"/>
      <c r="QYR634" s="8"/>
      <c r="QYS634" s="8"/>
      <c r="QYT634" s="8"/>
      <c r="QYU634" s="8"/>
      <c r="QYV634" s="8"/>
      <c r="QYW634" s="8"/>
      <c r="QYX634" s="8"/>
      <c r="QYY634" s="8"/>
      <c r="QYZ634" s="8"/>
      <c r="QZA634" s="8"/>
      <c r="QZB634" s="8"/>
      <c r="QZC634" s="8"/>
      <c r="QZD634" s="8"/>
      <c r="QZE634" s="8"/>
      <c r="QZF634" s="8"/>
      <c r="QZG634" s="8"/>
      <c r="QZH634" s="8"/>
      <c r="QZI634" s="8"/>
      <c r="QZJ634" s="8"/>
      <c r="QZK634" s="8"/>
      <c r="QZL634" s="8"/>
      <c r="QZM634" s="8"/>
      <c r="QZN634" s="8"/>
      <c r="QZO634" s="8"/>
      <c r="QZP634" s="8"/>
      <c r="QZQ634" s="8"/>
      <c r="QZR634" s="8"/>
      <c r="QZS634" s="8"/>
      <c r="QZT634" s="8"/>
      <c r="QZU634" s="8"/>
      <c r="QZV634" s="8"/>
      <c r="QZW634" s="8"/>
      <c r="QZX634" s="8"/>
      <c r="QZY634" s="8"/>
      <c r="QZZ634" s="8"/>
      <c r="RAA634" s="8"/>
      <c r="RAB634" s="8"/>
      <c r="RAC634" s="8"/>
      <c r="RAD634" s="8"/>
      <c r="RAE634" s="8"/>
      <c r="RAF634" s="8"/>
      <c r="RAG634" s="8"/>
      <c r="RAH634" s="8"/>
      <c r="RAI634" s="8"/>
      <c r="RAJ634" s="8"/>
      <c r="RAK634" s="8"/>
      <c r="RAL634" s="8"/>
      <c r="RAM634" s="8"/>
      <c r="RAN634" s="8"/>
      <c r="RAO634" s="8"/>
      <c r="RAP634" s="8"/>
      <c r="RAQ634" s="8"/>
      <c r="RAR634" s="8"/>
      <c r="RAS634" s="8"/>
      <c r="RAT634" s="8"/>
      <c r="RAU634" s="8"/>
      <c r="RAV634" s="8"/>
      <c r="RAW634" s="8"/>
      <c r="RAX634" s="8"/>
      <c r="RAY634" s="8"/>
      <c r="RAZ634" s="8"/>
      <c r="RBA634" s="8"/>
      <c r="RBB634" s="8"/>
      <c r="RBC634" s="8"/>
      <c r="RBD634" s="8"/>
      <c r="RBE634" s="8"/>
      <c r="RBF634" s="8"/>
      <c r="RBG634" s="8"/>
      <c r="RBH634" s="8"/>
      <c r="RBI634" s="8"/>
      <c r="RBJ634" s="8"/>
      <c r="RBK634" s="8"/>
      <c r="RBL634" s="8"/>
      <c r="RBM634" s="8"/>
      <c r="RBN634" s="8"/>
      <c r="RBO634" s="8"/>
      <c r="RBP634" s="8"/>
      <c r="RBQ634" s="8"/>
      <c r="RBR634" s="8"/>
      <c r="RBS634" s="8"/>
      <c r="RBT634" s="8"/>
      <c r="RBU634" s="8"/>
      <c r="RBV634" s="8"/>
      <c r="RBW634" s="8"/>
      <c r="RBX634" s="8"/>
      <c r="RBY634" s="8"/>
      <c r="RBZ634" s="8"/>
      <c r="RCA634" s="8"/>
      <c r="RCB634" s="8"/>
      <c r="RCC634" s="8"/>
      <c r="RCD634" s="8"/>
      <c r="RCE634" s="8"/>
      <c r="RCF634" s="8"/>
      <c r="RCG634" s="8"/>
      <c r="RCH634" s="8"/>
      <c r="RCI634" s="8"/>
      <c r="RCJ634" s="8"/>
      <c r="RCK634" s="8"/>
      <c r="RCL634" s="8"/>
      <c r="RCM634" s="8"/>
      <c r="RCN634" s="8"/>
      <c r="RCO634" s="8"/>
      <c r="RCP634" s="8"/>
      <c r="RCQ634" s="8"/>
      <c r="RCR634" s="8"/>
      <c r="RCS634" s="8"/>
      <c r="RCT634" s="8"/>
      <c r="RCU634" s="8"/>
      <c r="RCV634" s="8"/>
      <c r="RCW634" s="8"/>
      <c r="RCX634" s="8"/>
      <c r="RCY634" s="8"/>
      <c r="RCZ634" s="8"/>
      <c r="RDA634" s="8"/>
      <c r="RDB634" s="8"/>
      <c r="RDC634" s="8"/>
      <c r="RDD634" s="8"/>
      <c r="RDE634" s="8"/>
      <c r="RDF634" s="8"/>
      <c r="RDG634" s="8"/>
      <c r="RDH634" s="8"/>
      <c r="RDI634" s="8"/>
      <c r="RDJ634" s="8"/>
      <c r="RDK634" s="8"/>
      <c r="RDL634" s="8"/>
      <c r="RDM634" s="8"/>
      <c r="RDN634" s="8"/>
      <c r="RDO634" s="8"/>
      <c r="RDP634" s="8"/>
      <c r="RDQ634" s="8"/>
      <c r="RDR634" s="8"/>
      <c r="RDS634" s="8"/>
      <c r="RDT634" s="8"/>
      <c r="RDU634" s="8"/>
      <c r="RDV634" s="8"/>
      <c r="RDW634" s="8"/>
      <c r="RDX634" s="8"/>
      <c r="RDY634" s="8"/>
      <c r="RDZ634" s="8"/>
      <c r="REA634" s="8"/>
      <c r="REB634" s="8"/>
      <c r="REC634" s="8"/>
      <c r="RED634" s="8"/>
      <c r="REE634" s="8"/>
      <c r="REF634" s="8"/>
      <c r="REG634" s="8"/>
      <c r="REH634" s="8"/>
      <c r="REI634" s="8"/>
      <c r="REJ634" s="8"/>
      <c r="REK634" s="8"/>
      <c r="REL634" s="8"/>
      <c r="REM634" s="8"/>
      <c r="REN634" s="8"/>
      <c r="REO634" s="8"/>
      <c r="REP634" s="8"/>
      <c r="REQ634" s="8"/>
      <c r="RER634" s="8"/>
      <c r="RES634" s="8"/>
      <c r="RET634" s="8"/>
      <c r="REU634" s="8"/>
      <c r="REV634" s="8"/>
      <c r="REW634" s="8"/>
      <c r="REX634" s="8"/>
      <c r="REY634" s="8"/>
      <c r="REZ634" s="8"/>
      <c r="RFA634" s="8"/>
      <c r="RFB634" s="8"/>
      <c r="RFC634" s="8"/>
      <c r="RFD634" s="8"/>
      <c r="RFE634" s="8"/>
      <c r="RFF634" s="8"/>
      <c r="RFG634" s="8"/>
      <c r="RFH634" s="8"/>
      <c r="RFI634" s="8"/>
      <c r="RFJ634" s="8"/>
      <c r="RFK634" s="8"/>
      <c r="RFL634" s="8"/>
      <c r="RFM634" s="8"/>
      <c r="RFN634" s="8"/>
      <c r="RFO634" s="8"/>
      <c r="RFP634" s="8"/>
      <c r="RFQ634" s="8"/>
      <c r="RFR634" s="8"/>
      <c r="RFS634" s="8"/>
      <c r="RFT634" s="8"/>
      <c r="RFU634" s="8"/>
      <c r="RFV634" s="8"/>
      <c r="RFW634" s="8"/>
      <c r="RFX634" s="8"/>
      <c r="RFY634" s="8"/>
      <c r="RFZ634" s="8"/>
      <c r="RGA634" s="8"/>
      <c r="RGB634" s="8"/>
      <c r="RGC634" s="8"/>
      <c r="RGD634" s="8"/>
      <c r="RGE634" s="8"/>
      <c r="RGF634" s="8"/>
      <c r="RGG634" s="8"/>
      <c r="RGH634" s="8"/>
      <c r="RGI634" s="8"/>
      <c r="RGJ634" s="8"/>
      <c r="RGK634" s="8"/>
      <c r="RGL634" s="8"/>
      <c r="RGM634" s="8"/>
      <c r="RGN634" s="8"/>
      <c r="RGO634" s="8"/>
      <c r="RGP634" s="8"/>
      <c r="RGQ634" s="8"/>
      <c r="RGR634" s="8"/>
      <c r="RGS634" s="8"/>
      <c r="RGT634" s="8"/>
      <c r="RGU634" s="8"/>
      <c r="RGV634" s="8"/>
      <c r="RGW634" s="8"/>
      <c r="RGX634" s="8"/>
      <c r="RGY634" s="8"/>
      <c r="RGZ634" s="8"/>
      <c r="RHA634" s="8"/>
      <c r="RHB634" s="8"/>
      <c r="RHC634" s="8"/>
      <c r="RHD634" s="8"/>
      <c r="RHE634" s="8"/>
      <c r="RHF634" s="8"/>
      <c r="RHG634" s="8"/>
      <c r="RHH634" s="8"/>
      <c r="RHI634" s="8"/>
      <c r="RHJ634" s="8"/>
      <c r="RHK634" s="8"/>
      <c r="RHL634" s="8"/>
      <c r="RHM634" s="8"/>
      <c r="RHN634" s="8"/>
      <c r="RHO634" s="8"/>
      <c r="RHP634" s="8"/>
      <c r="RHQ634" s="8"/>
      <c r="RHR634" s="8"/>
      <c r="RHS634" s="8"/>
      <c r="RHT634" s="8"/>
      <c r="RHU634" s="8"/>
      <c r="RHV634" s="8"/>
      <c r="RHW634" s="8"/>
      <c r="RHX634" s="8"/>
      <c r="RHY634" s="8"/>
      <c r="RHZ634" s="8"/>
      <c r="RIA634" s="8"/>
      <c r="RIB634" s="8"/>
      <c r="RIC634" s="8"/>
      <c r="RID634" s="8"/>
      <c r="RIE634" s="8"/>
      <c r="RIF634" s="8"/>
      <c r="RIG634" s="8"/>
      <c r="RIH634" s="8"/>
      <c r="RII634" s="8"/>
      <c r="RIJ634" s="8"/>
      <c r="RIK634" s="8"/>
      <c r="RIL634" s="8"/>
      <c r="RIM634" s="8"/>
      <c r="RIN634" s="8"/>
      <c r="RIO634" s="8"/>
      <c r="RIP634" s="8"/>
      <c r="RIQ634" s="8"/>
      <c r="RIR634" s="8"/>
      <c r="RIS634" s="8"/>
      <c r="RIT634" s="8"/>
      <c r="RIU634" s="8"/>
      <c r="RIV634" s="8"/>
      <c r="RIW634" s="8"/>
      <c r="RIX634" s="8"/>
      <c r="RIY634" s="8"/>
      <c r="RIZ634" s="8"/>
      <c r="RJA634" s="8"/>
      <c r="RJB634" s="8"/>
      <c r="RJC634" s="8"/>
      <c r="RJD634" s="8"/>
      <c r="RJE634" s="8"/>
      <c r="RJF634" s="8"/>
      <c r="RJG634" s="8"/>
      <c r="RJH634" s="8"/>
      <c r="RJI634" s="8"/>
      <c r="RJJ634" s="8"/>
      <c r="RJK634" s="8"/>
      <c r="RJL634" s="8"/>
      <c r="RJM634" s="8"/>
      <c r="RJN634" s="8"/>
      <c r="RJO634" s="8"/>
      <c r="RJP634" s="8"/>
      <c r="RJQ634" s="8"/>
      <c r="RJR634" s="8"/>
      <c r="RJS634" s="8"/>
      <c r="RJT634" s="8"/>
      <c r="RJU634" s="8"/>
      <c r="RJV634" s="8"/>
      <c r="RJW634" s="8"/>
      <c r="RJX634" s="8"/>
      <c r="RJY634" s="8"/>
      <c r="RJZ634" s="8"/>
      <c r="RKA634" s="8"/>
      <c r="RKB634" s="8"/>
      <c r="RKC634" s="8"/>
      <c r="RKD634" s="8"/>
      <c r="RKE634" s="8"/>
      <c r="RKF634" s="8"/>
      <c r="RKG634" s="8"/>
      <c r="RKH634" s="8"/>
      <c r="RKI634" s="8"/>
      <c r="RKJ634" s="8"/>
      <c r="RKK634" s="8"/>
      <c r="RKL634" s="8"/>
      <c r="RKM634" s="8"/>
      <c r="RKN634" s="8"/>
      <c r="RKO634" s="8"/>
      <c r="RKP634" s="8"/>
      <c r="RKQ634" s="8"/>
      <c r="RKR634" s="8"/>
      <c r="RKS634" s="8"/>
      <c r="RKT634" s="8"/>
      <c r="RKU634" s="8"/>
      <c r="RKV634" s="8"/>
      <c r="RKW634" s="8"/>
      <c r="RKX634" s="8"/>
      <c r="RKY634" s="8"/>
      <c r="RKZ634" s="8"/>
      <c r="RLA634" s="8"/>
      <c r="RLB634" s="8"/>
      <c r="RLC634" s="8"/>
      <c r="RLD634" s="8"/>
      <c r="RLE634" s="8"/>
      <c r="RLF634" s="8"/>
      <c r="RLG634" s="8"/>
      <c r="RLH634" s="8"/>
      <c r="RLI634" s="8"/>
      <c r="RLJ634" s="8"/>
      <c r="RLK634" s="8"/>
      <c r="RLL634" s="8"/>
      <c r="RLM634" s="8"/>
      <c r="RLN634" s="8"/>
      <c r="RLO634" s="8"/>
      <c r="RLP634" s="8"/>
      <c r="RLQ634" s="8"/>
      <c r="RLR634" s="8"/>
      <c r="RLS634" s="8"/>
      <c r="RLT634" s="8"/>
      <c r="RLU634" s="8"/>
      <c r="RLV634" s="8"/>
      <c r="RLW634" s="8"/>
      <c r="RLX634" s="8"/>
      <c r="RLY634" s="8"/>
      <c r="RLZ634" s="8"/>
      <c r="RMA634" s="8"/>
      <c r="RMB634" s="8"/>
      <c r="RMC634" s="8"/>
      <c r="RMD634" s="8"/>
      <c r="RME634" s="8"/>
      <c r="RMF634" s="8"/>
      <c r="RMG634" s="8"/>
      <c r="RMH634" s="8"/>
      <c r="RMI634" s="8"/>
      <c r="RMJ634" s="8"/>
      <c r="RMK634" s="8"/>
      <c r="RML634" s="8"/>
      <c r="RMM634" s="8"/>
      <c r="RMN634" s="8"/>
      <c r="RMO634" s="8"/>
      <c r="RMP634" s="8"/>
      <c r="RMQ634" s="8"/>
      <c r="RMR634" s="8"/>
      <c r="RMS634" s="8"/>
      <c r="RMT634" s="8"/>
      <c r="RMU634" s="8"/>
      <c r="RMV634" s="8"/>
      <c r="RMW634" s="8"/>
      <c r="RMX634" s="8"/>
      <c r="RMY634" s="8"/>
      <c r="RMZ634" s="8"/>
      <c r="RNA634" s="8"/>
      <c r="RNB634" s="8"/>
      <c r="RNC634" s="8"/>
      <c r="RND634" s="8"/>
      <c r="RNE634" s="8"/>
      <c r="RNF634" s="8"/>
      <c r="RNG634" s="8"/>
      <c r="RNH634" s="8"/>
      <c r="RNI634" s="8"/>
      <c r="RNJ634" s="8"/>
      <c r="RNK634" s="8"/>
      <c r="RNL634" s="8"/>
      <c r="RNM634" s="8"/>
      <c r="RNN634" s="8"/>
      <c r="RNO634" s="8"/>
      <c r="RNP634" s="8"/>
      <c r="RNQ634" s="8"/>
      <c r="RNR634" s="8"/>
      <c r="RNS634" s="8"/>
      <c r="RNT634" s="8"/>
      <c r="RNU634" s="8"/>
      <c r="RNV634" s="8"/>
      <c r="RNW634" s="8"/>
      <c r="RNX634" s="8"/>
      <c r="RNY634" s="8"/>
      <c r="RNZ634" s="8"/>
      <c r="ROA634" s="8"/>
      <c r="ROB634" s="8"/>
      <c r="ROC634" s="8"/>
      <c r="ROD634" s="8"/>
      <c r="ROE634" s="8"/>
      <c r="ROF634" s="8"/>
      <c r="ROG634" s="8"/>
      <c r="ROH634" s="8"/>
      <c r="ROI634" s="8"/>
      <c r="ROJ634" s="8"/>
      <c r="ROK634" s="8"/>
      <c r="ROL634" s="8"/>
      <c r="ROM634" s="8"/>
      <c r="RON634" s="8"/>
      <c r="ROO634" s="8"/>
      <c r="ROP634" s="8"/>
      <c r="ROQ634" s="8"/>
      <c r="ROR634" s="8"/>
      <c r="ROS634" s="8"/>
      <c r="ROT634" s="8"/>
      <c r="ROU634" s="8"/>
      <c r="ROV634" s="8"/>
      <c r="ROW634" s="8"/>
      <c r="ROX634" s="8"/>
      <c r="ROY634" s="8"/>
      <c r="ROZ634" s="8"/>
      <c r="RPA634" s="8"/>
      <c r="RPB634" s="8"/>
      <c r="RPC634" s="8"/>
      <c r="RPD634" s="8"/>
      <c r="RPE634" s="8"/>
      <c r="RPF634" s="8"/>
      <c r="RPG634" s="8"/>
      <c r="RPH634" s="8"/>
      <c r="RPI634" s="8"/>
      <c r="RPJ634" s="8"/>
      <c r="RPK634" s="8"/>
      <c r="RPL634" s="8"/>
      <c r="RPM634" s="8"/>
      <c r="RPN634" s="8"/>
      <c r="RPO634" s="8"/>
      <c r="RPP634" s="8"/>
      <c r="RPQ634" s="8"/>
      <c r="RPR634" s="8"/>
      <c r="RPS634" s="8"/>
      <c r="RPT634" s="8"/>
      <c r="RPU634" s="8"/>
      <c r="RPV634" s="8"/>
      <c r="RPW634" s="8"/>
      <c r="RPX634" s="8"/>
      <c r="RPY634" s="8"/>
      <c r="RPZ634" s="8"/>
      <c r="RQA634" s="8"/>
      <c r="RQB634" s="8"/>
      <c r="RQC634" s="8"/>
      <c r="RQD634" s="8"/>
      <c r="RQE634" s="8"/>
      <c r="RQF634" s="8"/>
      <c r="RQG634" s="8"/>
      <c r="RQH634" s="8"/>
      <c r="RQI634" s="8"/>
      <c r="RQJ634" s="8"/>
      <c r="RQK634" s="8"/>
      <c r="RQL634" s="8"/>
      <c r="RQM634" s="8"/>
      <c r="RQN634" s="8"/>
      <c r="RQO634" s="8"/>
      <c r="RQP634" s="8"/>
      <c r="RQQ634" s="8"/>
      <c r="RQR634" s="8"/>
      <c r="RQS634" s="8"/>
      <c r="RQT634" s="8"/>
      <c r="RQU634" s="8"/>
      <c r="RQV634" s="8"/>
      <c r="RQW634" s="8"/>
      <c r="RQX634" s="8"/>
      <c r="RQY634" s="8"/>
      <c r="RQZ634" s="8"/>
      <c r="RRA634" s="8"/>
      <c r="RRB634" s="8"/>
      <c r="RRC634" s="8"/>
      <c r="RRD634" s="8"/>
      <c r="RRE634" s="8"/>
      <c r="RRF634" s="8"/>
      <c r="RRG634" s="8"/>
      <c r="RRH634" s="8"/>
      <c r="RRI634" s="8"/>
      <c r="RRJ634" s="8"/>
      <c r="RRK634" s="8"/>
      <c r="RRL634" s="8"/>
      <c r="RRM634" s="8"/>
      <c r="RRN634" s="8"/>
      <c r="RRO634" s="8"/>
      <c r="RRP634" s="8"/>
      <c r="RRQ634" s="8"/>
      <c r="RRR634" s="8"/>
      <c r="RRS634" s="8"/>
      <c r="RRT634" s="8"/>
      <c r="RRU634" s="8"/>
      <c r="RRV634" s="8"/>
      <c r="RRW634" s="8"/>
      <c r="RRX634" s="8"/>
      <c r="RRY634" s="8"/>
      <c r="RRZ634" s="8"/>
      <c r="RSA634" s="8"/>
      <c r="RSB634" s="8"/>
      <c r="RSC634" s="8"/>
      <c r="RSD634" s="8"/>
      <c r="RSE634" s="8"/>
      <c r="RSF634" s="8"/>
      <c r="RSG634" s="8"/>
      <c r="RSH634" s="8"/>
      <c r="RSI634" s="8"/>
      <c r="RSJ634" s="8"/>
      <c r="RSK634" s="8"/>
      <c r="RSL634" s="8"/>
      <c r="RSM634" s="8"/>
      <c r="RSN634" s="8"/>
      <c r="RSO634" s="8"/>
      <c r="RSP634" s="8"/>
      <c r="RSQ634" s="8"/>
      <c r="RSR634" s="8"/>
      <c r="RSS634" s="8"/>
      <c r="RST634" s="8"/>
      <c r="RSU634" s="8"/>
      <c r="RSV634" s="8"/>
      <c r="RSW634" s="8"/>
      <c r="RSX634" s="8"/>
      <c r="RSY634" s="8"/>
      <c r="RSZ634" s="8"/>
      <c r="RTA634" s="8"/>
      <c r="RTB634" s="8"/>
      <c r="RTC634" s="8"/>
      <c r="RTD634" s="8"/>
      <c r="RTE634" s="8"/>
      <c r="RTF634" s="8"/>
      <c r="RTG634" s="8"/>
      <c r="RTH634" s="8"/>
      <c r="RTI634" s="8"/>
      <c r="RTJ634" s="8"/>
      <c r="RTK634" s="8"/>
      <c r="RTL634" s="8"/>
      <c r="RTM634" s="8"/>
      <c r="RTN634" s="8"/>
      <c r="RTO634" s="8"/>
      <c r="RTP634" s="8"/>
      <c r="RTQ634" s="8"/>
      <c r="RTR634" s="8"/>
      <c r="RTS634" s="8"/>
      <c r="RTT634" s="8"/>
      <c r="RTU634" s="8"/>
      <c r="RTV634" s="8"/>
      <c r="RTW634" s="8"/>
      <c r="RTX634" s="8"/>
      <c r="RTY634" s="8"/>
      <c r="RTZ634" s="8"/>
      <c r="RUA634" s="8"/>
      <c r="RUB634" s="8"/>
      <c r="RUC634" s="8"/>
      <c r="RUD634" s="8"/>
      <c r="RUE634" s="8"/>
      <c r="RUF634" s="8"/>
      <c r="RUG634" s="8"/>
      <c r="RUH634" s="8"/>
      <c r="RUI634" s="8"/>
      <c r="RUJ634" s="8"/>
      <c r="RUK634" s="8"/>
      <c r="RUL634" s="8"/>
      <c r="RUM634" s="8"/>
      <c r="RUN634" s="8"/>
      <c r="RUO634" s="8"/>
      <c r="RUP634" s="8"/>
      <c r="RUQ634" s="8"/>
      <c r="RUR634" s="8"/>
      <c r="RUS634" s="8"/>
      <c r="RUT634" s="8"/>
      <c r="RUU634" s="8"/>
      <c r="RUV634" s="8"/>
      <c r="RUW634" s="8"/>
      <c r="RUX634" s="8"/>
      <c r="RUY634" s="8"/>
      <c r="RUZ634" s="8"/>
      <c r="RVA634" s="8"/>
      <c r="RVB634" s="8"/>
      <c r="RVC634" s="8"/>
      <c r="RVD634" s="8"/>
      <c r="RVE634" s="8"/>
      <c r="RVF634" s="8"/>
      <c r="RVG634" s="8"/>
      <c r="RVH634" s="8"/>
      <c r="RVI634" s="8"/>
      <c r="RVJ634" s="8"/>
      <c r="RVK634" s="8"/>
      <c r="RVL634" s="8"/>
      <c r="RVM634" s="8"/>
      <c r="RVN634" s="8"/>
      <c r="RVO634" s="8"/>
      <c r="RVP634" s="8"/>
      <c r="RVQ634" s="8"/>
      <c r="RVR634" s="8"/>
      <c r="RVS634" s="8"/>
      <c r="RVT634" s="8"/>
      <c r="RVU634" s="8"/>
      <c r="RVV634" s="8"/>
      <c r="RVW634" s="8"/>
      <c r="RVX634" s="8"/>
      <c r="RVY634" s="8"/>
      <c r="RVZ634" s="8"/>
      <c r="RWA634" s="8"/>
      <c r="RWB634" s="8"/>
      <c r="RWC634" s="8"/>
      <c r="RWD634" s="8"/>
      <c r="RWE634" s="8"/>
      <c r="RWF634" s="8"/>
      <c r="RWG634" s="8"/>
      <c r="RWH634" s="8"/>
      <c r="RWI634" s="8"/>
      <c r="RWJ634" s="8"/>
      <c r="RWK634" s="8"/>
      <c r="RWL634" s="8"/>
      <c r="RWM634" s="8"/>
      <c r="RWN634" s="8"/>
      <c r="RWO634" s="8"/>
      <c r="RWP634" s="8"/>
      <c r="RWQ634" s="8"/>
      <c r="RWR634" s="8"/>
      <c r="RWS634" s="8"/>
      <c r="RWT634" s="8"/>
      <c r="RWU634" s="8"/>
      <c r="RWV634" s="8"/>
      <c r="RWW634" s="8"/>
      <c r="RWX634" s="8"/>
      <c r="RWY634" s="8"/>
      <c r="RWZ634" s="8"/>
      <c r="RXA634" s="8"/>
      <c r="RXB634" s="8"/>
      <c r="RXC634" s="8"/>
      <c r="RXD634" s="8"/>
      <c r="RXE634" s="8"/>
      <c r="RXF634" s="8"/>
      <c r="RXG634" s="8"/>
      <c r="RXH634" s="8"/>
      <c r="RXI634" s="8"/>
      <c r="RXJ634" s="8"/>
      <c r="RXK634" s="8"/>
      <c r="RXL634" s="8"/>
      <c r="RXM634" s="8"/>
      <c r="RXN634" s="8"/>
      <c r="RXO634" s="8"/>
      <c r="RXP634" s="8"/>
      <c r="RXQ634" s="8"/>
      <c r="RXR634" s="8"/>
      <c r="RXS634" s="8"/>
      <c r="RXT634" s="8"/>
      <c r="RXU634" s="8"/>
      <c r="RXV634" s="8"/>
      <c r="RXW634" s="8"/>
      <c r="RXX634" s="8"/>
      <c r="RXY634" s="8"/>
      <c r="RXZ634" s="8"/>
      <c r="RYA634" s="8"/>
      <c r="RYB634" s="8"/>
      <c r="RYC634" s="8"/>
      <c r="RYD634" s="8"/>
      <c r="RYE634" s="8"/>
      <c r="RYF634" s="8"/>
      <c r="RYG634" s="8"/>
      <c r="RYH634" s="8"/>
      <c r="RYI634" s="8"/>
      <c r="RYJ634" s="8"/>
      <c r="RYK634" s="8"/>
      <c r="RYL634" s="8"/>
      <c r="RYM634" s="8"/>
      <c r="RYN634" s="8"/>
      <c r="RYO634" s="8"/>
      <c r="RYP634" s="8"/>
      <c r="RYQ634" s="8"/>
      <c r="RYR634" s="8"/>
      <c r="RYS634" s="8"/>
      <c r="RYT634" s="8"/>
      <c r="RYU634" s="8"/>
      <c r="RYV634" s="8"/>
      <c r="RYW634" s="8"/>
      <c r="RYX634" s="8"/>
      <c r="RYY634" s="8"/>
      <c r="RYZ634" s="8"/>
      <c r="RZA634" s="8"/>
      <c r="RZB634" s="8"/>
      <c r="RZC634" s="8"/>
      <c r="RZD634" s="8"/>
      <c r="RZE634" s="8"/>
      <c r="RZF634" s="8"/>
      <c r="RZG634" s="8"/>
      <c r="RZH634" s="8"/>
      <c r="RZI634" s="8"/>
      <c r="RZJ634" s="8"/>
      <c r="RZK634" s="8"/>
      <c r="RZL634" s="8"/>
      <c r="RZM634" s="8"/>
      <c r="RZN634" s="8"/>
      <c r="RZO634" s="8"/>
      <c r="RZP634" s="8"/>
      <c r="RZQ634" s="8"/>
      <c r="RZR634" s="8"/>
      <c r="RZS634" s="8"/>
      <c r="RZT634" s="8"/>
      <c r="RZU634" s="8"/>
      <c r="RZV634" s="8"/>
      <c r="RZW634" s="8"/>
      <c r="RZX634" s="8"/>
      <c r="RZY634" s="8"/>
      <c r="RZZ634" s="8"/>
      <c r="SAA634" s="8"/>
      <c r="SAB634" s="8"/>
      <c r="SAC634" s="8"/>
      <c r="SAD634" s="8"/>
      <c r="SAE634" s="8"/>
      <c r="SAF634" s="8"/>
      <c r="SAG634" s="8"/>
      <c r="SAH634" s="8"/>
      <c r="SAI634" s="8"/>
      <c r="SAJ634" s="8"/>
      <c r="SAK634" s="8"/>
      <c r="SAL634" s="8"/>
      <c r="SAM634" s="8"/>
      <c r="SAN634" s="8"/>
      <c r="SAO634" s="8"/>
      <c r="SAP634" s="8"/>
      <c r="SAQ634" s="8"/>
      <c r="SAR634" s="8"/>
      <c r="SAS634" s="8"/>
      <c r="SAT634" s="8"/>
      <c r="SAU634" s="8"/>
      <c r="SAV634" s="8"/>
      <c r="SAW634" s="8"/>
      <c r="SAX634" s="8"/>
      <c r="SAY634" s="8"/>
      <c r="SAZ634" s="8"/>
      <c r="SBA634" s="8"/>
      <c r="SBB634" s="8"/>
      <c r="SBC634" s="8"/>
      <c r="SBD634" s="8"/>
      <c r="SBE634" s="8"/>
      <c r="SBF634" s="8"/>
      <c r="SBG634" s="8"/>
      <c r="SBH634" s="8"/>
      <c r="SBI634" s="8"/>
      <c r="SBJ634" s="8"/>
      <c r="SBK634" s="8"/>
      <c r="SBL634" s="8"/>
      <c r="SBM634" s="8"/>
      <c r="SBN634" s="8"/>
      <c r="SBO634" s="8"/>
      <c r="SBP634" s="8"/>
      <c r="SBQ634" s="8"/>
      <c r="SBR634" s="8"/>
      <c r="SBS634" s="8"/>
      <c r="SBT634" s="8"/>
      <c r="SBU634" s="8"/>
      <c r="SBV634" s="8"/>
      <c r="SBW634" s="8"/>
      <c r="SBX634" s="8"/>
      <c r="SBY634" s="8"/>
      <c r="SBZ634" s="8"/>
      <c r="SCA634" s="8"/>
      <c r="SCB634" s="8"/>
      <c r="SCC634" s="8"/>
      <c r="SCD634" s="8"/>
      <c r="SCE634" s="8"/>
      <c r="SCF634" s="8"/>
      <c r="SCG634" s="8"/>
      <c r="SCH634" s="8"/>
      <c r="SCI634" s="8"/>
      <c r="SCJ634" s="8"/>
      <c r="SCK634" s="8"/>
      <c r="SCL634" s="8"/>
      <c r="SCM634" s="8"/>
      <c r="SCN634" s="8"/>
      <c r="SCO634" s="8"/>
      <c r="SCP634" s="8"/>
      <c r="SCQ634" s="8"/>
      <c r="SCR634" s="8"/>
      <c r="SCS634" s="8"/>
      <c r="SCT634" s="8"/>
      <c r="SCU634" s="8"/>
      <c r="SCV634" s="8"/>
      <c r="SCW634" s="8"/>
      <c r="SCX634" s="8"/>
      <c r="SCY634" s="8"/>
      <c r="SCZ634" s="8"/>
      <c r="SDA634" s="8"/>
      <c r="SDB634" s="8"/>
      <c r="SDC634" s="8"/>
      <c r="SDD634" s="8"/>
      <c r="SDE634" s="8"/>
      <c r="SDF634" s="8"/>
      <c r="SDG634" s="8"/>
      <c r="SDH634" s="8"/>
      <c r="SDI634" s="8"/>
      <c r="SDJ634" s="8"/>
      <c r="SDK634" s="8"/>
      <c r="SDL634" s="8"/>
      <c r="SDM634" s="8"/>
      <c r="SDN634" s="8"/>
      <c r="SDO634" s="8"/>
      <c r="SDP634" s="8"/>
      <c r="SDQ634" s="8"/>
      <c r="SDR634" s="8"/>
      <c r="SDS634" s="8"/>
      <c r="SDT634" s="8"/>
      <c r="SDU634" s="8"/>
      <c r="SDV634" s="8"/>
      <c r="SDW634" s="8"/>
      <c r="SDX634" s="8"/>
      <c r="SDY634" s="8"/>
      <c r="SDZ634" s="8"/>
      <c r="SEA634" s="8"/>
      <c r="SEB634" s="8"/>
      <c r="SEC634" s="8"/>
      <c r="SED634" s="8"/>
      <c r="SEE634" s="8"/>
      <c r="SEF634" s="8"/>
      <c r="SEG634" s="8"/>
      <c r="SEH634" s="8"/>
      <c r="SEI634" s="8"/>
      <c r="SEJ634" s="8"/>
      <c r="SEK634" s="8"/>
      <c r="SEL634" s="8"/>
      <c r="SEM634" s="8"/>
      <c r="SEN634" s="8"/>
      <c r="SEO634" s="8"/>
      <c r="SEP634" s="8"/>
      <c r="SEQ634" s="8"/>
      <c r="SER634" s="8"/>
      <c r="SES634" s="8"/>
      <c r="SET634" s="8"/>
      <c r="SEU634" s="8"/>
      <c r="SEV634" s="8"/>
      <c r="SEW634" s="8"/>
      <c r="SEX634" s="8"/>
      <c r="SEY634" s="8"/>
      <c r="SEZ634" s="8"/>
      <c r="SFA634" s="8"/>
      <c r="SFB634" s="8"/>
      <c r="SFC634" s="8"/>
      <c r="SFD634" s="8"/>
      <c r="SFE634" s="8"/>
      <c r="SFF634" s="8"/>
      <c r="SFG634" s="8"/>
      <c r="SFH634" s="8"/>
      <c r="SFI634" s="8"/>
      <c r="SFJ634" s="8"/>
      <c r="SFK634" s="8"/>
      <c r="SFL634" s="8"/>
      <c r="SFM634" s="8"/>
      <c r="SFN634" s="8"/>
      <c r="SFO634" s="8"/>
      <c r="SFP634" s="8"/>
      <c r="SFQ634" s="8"/>
      <c r="SFR634" s="8"/>
      <c r="SFS634" s="8"/>
      <c r="SFT634" s="8"/>
      <c r="SFU634" s="8"/>
      <c r="SFV634" s="8"/>
      <c r="SFW634" s="8"/>
      <c r="SFX634" s="8"/>
      <c r="SFY634" s="8"/>
      <c r="SFZ634" s="8"/>
      <c r="SGA634" s="8"/>
      <c r="SGB634" s="8"/>
      <c r="SGC634" s="8"/>
      <c r="SGD634" s="8"/>
      <c r="SGE634" s="8"/>
      <c r="SGF634" s="8"/>
      <c r="SGG634" s="8"/>
      <c r="SGH634" s="8"/>
      <c r="SGI634" s="8"/>
      <c r="SGJ634" s="8"/>
      <c r="SGK634" s="8"/>
      <c r="SGL634" s="8"/>
      <c r="SGM634" s="8"/>
      <c r="SGN634" s="8"/>
      <c r="SGO634" s="8"/>
      <c r="SGP634" s="8"/>
      <c r="SGQ634" s="8"/>
      <c r="SGR634" s="8"/>
      <c r="SGS634" s="8"/>
      <c r="SGT634" s="8"/>
      <c r="SGU634" s="8"/>
      <c r="SGV634" s="8"/>
      <c r="SGW634" s="8"/>
      <c r="SGX634" s="8"/>
      <c r="SGY634" s="8"/>
      <c r="SGZ634" s="8"/>
      <c r="SHA634" s="8"/>
      <c r="SHB634" s="8"/>
      <c r="SHC634" s="8"/>
      <c r="SHD634" s="8"/>
      <c r="SHE634" s="8"/>
      <c r="SHF634" s="8"/>
      <c r="SHG634" s="8"/>
      <c r="SHH634" s="8"/>
      <c r="SHI634" s="8"/>
      <c r="SHJ634" s="8"/>
      <c r="SHK634" s="8"/>
      <c r="SHL634" s="8"/>
      <c r="SHM634" s="8"/>
      <c r="SHN634" s="8"/>
      <c r="SHO634" s="8"/>
      <c r="SHP634" s="8"/>
      <c r="SHQ634" s="8"/>
      <c r="SHR634" s="8"/>
      <c r="SHS634" s="8"/>
      <c r="SHT634" s="8"/>
      <c r="SHU634" s="8"/>
      <c r="SHV634" s="8"/>
      <c r="SHW634" s="8"/>
      <c r="SHX634" s="8"/>
      <c r="SHY634" s="8"/>
      <c r="SHZ634" s="8"/>
      <c r="SIA634" s="8"/>
      <c r="SIB634" s="8"/>
      <c r="SIC634" s="8"/>
      <c r="SID634" s="8"/>
      <c r="SIE634" s="8"/>
      <c r="SIF634" s="8"/>
      <c r="SIG634" s="8"/>
      <c r="SIH634" s="8"/>
      <c r="SII634" s="8"/>
      <c r="SIJ634" s="8"/>
      <c r="SIK634" s="8"/>
      <c r="SIL634" s="8"/>
      <c r="SIM634" s="8"/>
      <c r="SIN634" s="8"/>
      <c r="SIO634" s="8"/>
      <c r="SIP634" s="8"/>
      <c r="SIQ634" s="8"/>
      <c r="SIR634" s="8"/>
      <c r="SIS634" s="8"/>
      <c r="SIT634" s="8"/>
      <c r="SIU634" s="8"/>
      <c r="SIV634" s="8"/>
      <c r="SIW634" s="8"/>
      <c r="SIX634" s="8"/>
      <c r="SIY634" s="8"/>
      <c r="SIZ634" s="8"/>
      <c r="SJA634" s="8"/>
      <c r="SJB634" s="8"/>
      <c r="SJC634" s="8"/>
      <c r="SJD634" s="8"/>
      <c r="SJE634" s="8"/>
      <c r="SJF634" s="8"/>
      <c r="SJG634" s="8"/>
      <c r="SJH634" s="8"/>
      <c r="SJI634" s="8"/>
      <c r="SJJ634" s="8"/>
      <c r="SJK634" s="8"/>
      <c r="SJL634" s="8"/>
      <c r="SJM634" s="8"/>
      <c r="SJN634" s="8"/>
      <c r="SJO634" s="8"/>
      <c r="SJP634" s="8"/>
      <c r="SJQ634" s="8"/>
      <c r="SJR634" s="8"/>
      <c r="SJS634" s="8"/>
      <c r="SJT634" s="8"/>
      <c r="SJU634" s="8"/>
      <c r="SJV634" s="8"/>
      <c r="SJW634" s="8"/>
      <c r="SJX634" s="8"/>
      <c r="SJY634" s="8"/>
      <c r="SJZ634" s="8"/>
      <c r="SKA634" s="8"/>
      <c r="SKB634" s="8"/>
      <c r="SKC634" s="8"/>
      <c r="SKD634" s="8"/>
      <c r="SKE634" s="8"/>
      <c r="SKF634" s="8"/>
      <c r="SKG634" s="8"/>
      <c r="SKH634" s="8"/>
      <c r="SKI634" s="8"/>
      <c r="SKJ634" s="8"/>
      <c r="SKK634" s="8"/>
      <c r="SKL634" s="8"/>
      <c r="SKM634" s="8"/>
      <c r="SKN634" s="8"/>
      <c r="SKO634" s="8"/>
      <c r="SKP634" s="8"/>
      <c r="SKQ634" s="8"/>
      <c r="SKR634" s="8"/>
      <c r="SKS634" s="8"/>
      <c r="SKT634" s="8"/>
      <c r="SKU634" s="8"/>
      <c r="SKV634" s="8"/>
      <c r="SKW634" s="8"/>
      <c r="SKX634" s="8"/>
      <c r="SKY634" s="8"/>
      <c r="SKZ634" s="8"/>
      <c r="SLA634" s="8"/>
      <c r="SLB634" s="8"/>
      <c r="SLC634" s="8"/>
      <c r="SLD634" s="8"/>
      <c r="SLE634" s="8"/>
      <c r="SLF634" s="8"/>
      <c r="SLG634" s="8"/>
      <c r="SLH634" s="8"/>
      <c r="SLI634" s="8"/>
      <c r="SLJ634" s="8"/>
      <c r="SLK634" s="8"/>
      <c r="SLL634" s="8"/>
      <c r="SLM634" s="8"/>
      <c r="SLN634" s="8"/>
      <c r="SLO634" s="8"/>
      <c r="SLP634" s="8"/>
      <c r="SLQ634" s="8"/>
      <c r="SLR634" s="8"/>
      <c r="SLS634" s="8"/>
      <c r="SLT634" s="8"/>
      <c r="SLU634" s="8"/>
      <c r="SLV634" s="8"/>
      <c r="SLW634" s="8"/>
      <c r="SLX634" s="8"/>
      <c r="SLY634" s="8"/>
      <c r="SLZ634" s="8"/>
      <c r="SMA634" s="8"/>
      <c r="SMB634" s="8"/>
      <c r="SMC634" s="8"/>
      <c r="SMD634" s="8"/>
      <c r="SME634" s="8"/>
      <c r="SMF634" s="8"/>
      <c r="SMG634" s="8"/>
      <c r="SMH634" s="8"/>
      <c r="SMI634" s="8"/>
      <c r="SMJ634" s="8"/>
      <c r="SMK634" s="8"/>
      <c r="SML634" s="8"/>
      <c r="SMM634" s="8"/>
      <c r="SMN634" s="8"/>
      <c r="SMO634" s="8"/>
      <c r="SMP634" s="8"/>
      <c r="SMQ634" s="8"/>
      <c r="SMR634" s="8"/>
      <c r="SMS634" s="8"/>
      <c r="SMT634" s="8"/>
      <c r="SMU634" s="8"/>
      <c r="SMV634" s="8"/>
      <c r="SMW634" s="8"/>
      <c r="SMX634" s="8"/>
      <c r="SMY634" s="8"/>
      <c r="SMZ634" s="8"/>
      <c r="SNA634" s="8"/>
      <c r="SNB634" s="8"/>
      <c r="SNC634" s="8"/>
      <c r="SND634" s="8"/>
      <c r="SNE634" s="8"/>
      <c r="SNF634" s="8"/>
      <c r="SNG634" s="8"/>
      <c r="SNH634" s="8"/>
      <c r="SNI634" s="8"/>
      <c r="SNJ634" s="8"/>
      <c r="SNK634" s="8"/>
      <c r="SNL634" s="8"/>
      <c r="SNM634" s="8"/>
      <c r="SNN634" s="8"/>
      <c r="SNO634" s="8"/>
      <c r="SNP634" s="8"/>
      <c r="SNQ634" s="8"/>
      <c r="SNR634" s="8"/>
      <c r="SNS634" s="8"/>
      <c r="SNT634" s="8"/>
      <c r="SNU634" s="8"/>
      <c r="SNV634" s="8"/>
      <c r="SNW634" s="8"/>
      <c r="SNX634" s="8"/>
      <c r="SNY634" s="8"/>
      <c r="SNZ634" s="8"/>
      <c r="SOA634" s="8"/>
      <c r="SOB634" s="8"/>
      <c r="SOC634" s="8"/>
      <c r="SOD634" s="8"/>
      <c r="SOE634" s="8"/>
      <c r="SOF634" s="8"/>
      <c r="SOG634" s="8"/>
      <c r="SOH634" s="8"/>
      <c r="SOI634" s="8"/>
      <c r="SOJ634" s="8"/>
      <c r="SOK634" s="8"/>
      <c r="SOL634" s="8"/>
      <c r="SOM634" s="8"/>
      <c r="SON634" s="8"/>
      <c r="SOO634" s="8"/>
      <c r="SOP634" s="8"/>
      <c r="SOQ634" s="8"/>
      <c r="SOR634" s="8"/>
      <c r="SOS634" s="8"/>
      <c r="SOT634" s="8"/>
      <c r="SOU634" s="8"/>
      <c r="SOV634" s="8"/>
      <c r="SOW634" s="8"/>
      <c r="SOX634" s="8"/>
      <c r="SOY634" s="8"/>
      <c r="SOZ634" s="8"/>
      <c r="SPA634" s="8"/>
      <c r="SPB634" s="8"/>
      <c r="SPC634" s="8"/>
      <c r="SPD634" s="8"/>
      <c r="SPE634" s="8"/>
      <c r="SPF634" s="8"/>
      <c r="SPG634" s="8"/>
      <c r="SPH634" s="8"/>
      <c r="SPI634" s="8"/>
      <c r="SPJ634" s="8"/>
      <c r="SPK634" s="8"/>
      <c r="SPL634" s="8"/>
      <c r="SPM634" s="8"/>
      <c r="SPN634" s="8"/>
      <c r="SPO634" s="8"/>
      <c r="SPP634" s="8"/>
      <c r="SPQ634" s="8"/>
      <c r="SPR634" s="8"/>
      <c r="SPS634" s="8"/>
      <c r="SPT634" s="8"/>
      <c r="SPU634" s="8"/>
      <c r="SPV634" s="8"/>
      <c r="SPW634" s="8"/>
      <c r="SPX634" s="8"/>
      <c r="SPY634" s="8"/>
      <c r="SPZ634" s="8"/>
      <c r="SQA634" s="8"/>
      <c r="SQB634" s="8"/>
      <c r="SQC634" s="8"/>
      <c r="SQD634" s="8"/>
      <c r="SQE634" s="8"/>
      <c r="SQF634" s="8"/>
      <c r="SQG634" s="8"/>
      <c r="SQH634" s="8"/>
      <c r="SQI634" s="8"/>
      <c r="SQJ634" s="8"/>
      <c r="SQK634" s="8"/>
      <c r="SQL634" s="8"/>
      <c r="SQM634" s="8"/>
      <c r="SQN634" s="8"/>
      <c r="SQO634" s="8"/>
      <c r="SQP634" s="8"/>
      <c r="SQQ634" s="8"/>
      <c r="SQR634" s="8"/>
      <c r="SQS634" s="8"/>
      <c r="SQT634" s="8"/>
      <c r="SQU634" s="8"/>
      <c r="SQV634" s="8"/>
      <c r="SQW634" s="8"/>
      <c r="SQX634" s="8"/>
      <c r="SQY634" s="8"/>
      <c r="SQZ634" s="8"/>
      <c r="SRA634" s="8"/>
      <c r="SRB634" s="8"/>
      <c r="SRC634" s="8"/>
      <c r="SRD634" s="8"/>
      <c r="SRE634" s="8"/>
      <c r="SRF634" s="8"/>
      <c r="SRG634" s="8"/>
      <c r="SRH634" s="8"/>
      <c r="SRI634" s="8"/>
      <c r="SRJ634" s="8"/>
      <c r="SRK634" s="8"/>
      <c r="SRL634" s="8"/>
      <c r="SRM634" s="8"/>
      <c r="SRN634" s="8"/>
      <c r="SRO634" s="8"/>
      <c r="SRP634" s="8"/>
      <c r="SRQ634" s="8"/>
      <c r="SRR634" s="8"/>
      <c r="SRS634" s="8"/>
      <c r="SRT634" s="8"/>
      <c r="SRU634" s="8"/>
      <c r="SRV634" s="8"/>
      <c r="SRW634" s="8"/>
      <c r="SRX634" s="8"/>
      <c r="SRY634" s="8"/>
      <c r="SRZ634" s="8"/>
      <c r="SSA634" s="8"/>
      <c r="SSB634" s="8"/>
      <c r="SSC634" s="8"/>
      <c r="SSD634" s="8"/>
      <c r="SSE634" s="8"/>
      <c r="SSF634" s="8"/>
      <c r="SSG634" s="8"/>
      <c r="SSH634" s="8"/>
      <c r="SSI634" s="8"/>
      <c r="SSJ634" s="8"/>
      <c r="SSK634" s="8"/>
      <c r="SSL634" s="8"/>
      <c r="SSM634" s="8"/>
      <c r="SSN634" s="8"/>
      <c r="SSO634" s="8"/>
      <c r="SSP634" s="8"/>
      <c r="SSQ634" s="8"/>
      <c r="SSR634" s="8"/>
      <c r="SSS634" s="8"/>
      <c r="SST634" s="8"/>
      <c r="SSU634" s="8"/>
      <c r="SSV634" s="8"/>
      <c r="SSW634" s="8"/>
      <c r="SSX634" s="8"/>
      <c r="SSY634" s="8"/>
      <c r="SSZ634" s="8"/>
      <c r="STA634" s="8"/>
      <c r="STB634" s="8"/>
      <c r="STC634" s="8"/>
      <c r="STD634" s="8"/>
      <c r="STE634" s="8"/>
      <c r="STF634" s="8"/>
      <c r="STG634" s="8"/>
      <c r="STH634" s="8"/>
      <c r="STI634" s="8"/>
      <c r="STJ634" s="8"/>
      <c r="STK634" s="8"/>
      <c r="STL634" s="8"/>
      <c r="STM634" s="8"/>
      <c r="STN634" s="8"/>
      <c r="STO634" s="8"/>
      <c r="STP634" s="8"/>
      <c r="STQ634" s="8"/>
      <c r="STR634" s="8"/>
      <c r="STS634" s="8"/>
      <c r="STT634" s="8"/>
      <c r="STU634" s="8"/>
      <c r="STV634" s="8"/>
      <c r="STW634" s="8"/>
      <c r="STX634" s="8"/>
      <c r="STY634" s="8"/>
      <c r="STZ634" s="8"/>
      <c r="SUA634" s="8"/>
      <c r="SUB634" s="8"/>
      <c r="SUC634" s="8"/>
      <c r="SUD634" s="8"/>
      <c r="SUE634" s="8"/>
      <c r="SUF634" s="8"/>
      <c r="SUG634" s="8"/>
      <c r="SUH634" s="8"/>
      <c r="SUI634" s="8"/>
      <c r="SUJ634" s="8"/>
      <c r="SUK634" s="8"/>
      <c r="SUL634" s="8"/>
      <c r="SUM634" s="8"/>
      <c r="SUN634" s="8"/>
      <c r="SUO634" s="8"/>
      <c r="SUP634" s="8"/>
      <c r="SUQ634" s="8"/>
      <c r="SUR634" s="8"/>
      <c r="SUS634" s="8"/>
      <c r="SUT634" s="8"/>
      <c r="SUU634" s="8"/>
      <c r="SUV634" s="8"/>
      <c r="SUW634" s="8"/>
      <c r="SUX634" s="8"/>
      <c r="SUY634" s="8"/>
      <c r="SUZ634" s="8"/>
      <c r="SVA634" s="8"/>
      <c r="SVB634" s="8"/>
      <c r="SVC634" s="8"/>
      <c r="SVD634" s="8"/>
      <c r="SVE634" s="8"/>
      <c r="SVF634" s="8"/>
      <c r="SVG634" s="8"/>
      <c r="SVH634" s="8"/>
      <c r="SVI634" s="8"/>
      <c r="SVJ634" s="8"/>
      <c r="SVK634" s="8"/>
      <c r="SVL634" s="8"/>
      <c r="SVM634" s="8"/>
      <c r="SVN634" s="8"/>
      <c r="SVO634" s="8"/>
      <c r="SVP634" s="8"/>
      <c r="SVQ634" s="8"/>
      <c r="SVR634" s="8"/>
      <c r="SVS634" s="8"/>
      <c r="SVT634" s="8"/>
      <c r="SVU634" s="8"/>
      <c r="SVV634" s="8"/>
      <c r="SVW634" s="8"/>
      <c r="SVX634" s="8"/>
      <c r="SVY634" s="8"/>
      <c r="SVZ634" s="8"/>
      <c r="SWA634" s="8"/>
      <c r="SWB634" s="8"/>
      <c r="SWC634" s="8"/>
      <c r="SWD634" s="8"/>
      <c r="SWE634" s="8"/>
      <c r="SWF634" s="8"/>
      <c r="SWG634" s="8"/>
      <c r="SWH634" s="8"/>
      <c r="SWI634" s="8"/>
      <c r="SWJ634" s="8"/>
      <c r="SWK634" s="8"/>
      <c r="SWL634" s="8"/>
      <c r="SWM634" s="8"/>
      <c r="SWN634" s="8"/>
      <c r="SWO634" s="8"/>
      <c r="SWP634" s="8"/>
      <c r="SWQ634" s="8"/>
      <c r="SWR634" s="8"/>
      <c r="SWS634" s="8"/>
      <c r="SWT634" s="8"/>
      <c r="SWU634" s="8"/>
      <c r="SWV634" s="8"/>
      <c r="SWW634" s="8"/>
      <c r="SWX634" s="8"/>
      <c r="SWY634" s="8"/>
      <c r="SWZ634" s="8"/>
      <c r="SXA634" s="8"/>
      <c r="SXB634" s="8"/>
      <c r="SXC634" s="8"/>
      <c r="SXD634" s="8"/>
      <c r="SXE634" s="8"/>
      <c r="SXF634" s="8"/>
      <c r="SXG634" s="8"/>
      <c r="SXH634" s="8"/>
      <c r="SXI634" s="8"/>
      <c r="SXJ634" s="8"/>
      <c r="SXK634" s="8"/>
      <c r="SXL634" s="8"/>
      <c r="SXM634" s="8"/>
      <c r="SXN634" s="8"/>
      <c r="SXO634" s="8"/>
      <c r="SXP634" s="8"/>
      <c r="SXQ634" s="8"/>
      <c r="SXR634" s="8"/>
      <c r="SXS634" s="8"/>
      <c r="SXT634" s="8"/>
      <c r="SXU634" s="8"/>
      <c r="SXV634" s="8"/>
      <c r="SXW634" s="8"/>
      <c r="SXX634" s="8"/>
      <c r="SXY634" s="8"/>
      <c r="SXZ634" s="8"/>
      <c r="SYA634" s="8"/>
      <c r="SYB634" s="8"/>
      <c r="SYC634" s="8"/>
      <c r="SYD634" s="8"/>
      <c r="SYE634" s="8"/>
      <c r="SYF634" s="8"/>
      <c r="SYG634" s="8"/>
      <c r="SYH634" s="8"/>
      <c r="SYI634" s="8"/>
      <c r="SYJ634" s="8"/>
      <c r="SYK634" s="8"/>
      <c r="SYL634" s="8"/>
      <c r="SYM634" s="8"/>
      <c r="SYN634" s="8"/>
      <c r="SYO634" s="8"/>
      <c r="SYP634" s="8"/>
      <c r="SYQ634" s="8"/>
      <c r="SYR634" s="8"/>
      <c r="SYS634" s="8"/>
      <c r="SYT634" s="8"/>
      <c r="SYU634" s="8"/>
      <c r="SYV634" s="8"/>
      <c r="SYW634" s="8"/>
      <c r="SYX634" s="8"/>
      <c r="SYY634" s="8"/>
      <c r="SYZ634" s="8"/>
      <c r="SZA634" s="8"/>
      <c r="SZB634" s="8"/>
      <c r="SZC634" s="8"/>
      <c r="SZD634" s="8"/>
      <c r="SZE634" s="8"/>
      <c r="SZF634" s="8"/>
      <c r="SZG634" s="8"/>
      <c r="SZH634" s="8"/>
      <c r="SZI634" s="8"/>
      <c r="SZJ634" s="8"/>
      <c r="SZK634" s="8"/>
      <c r="SZL634" s="8"/>
      <c r="SZM634" s="8"/>
      <c r="SZN634" s="8"/>
      <c r="SZO634" s="8"/>
      <c r="SZP634" s="8"/>
      <c r="SZQ634" s="8"/>
      <c r="SZR634" s="8"/>
      <c r="SZS634" s="8"/>
      <c r="SZT634" s="8"/>
      <c r="SZU634" s="8"/>
      <c r="SZV634" s="8"/>
      <c r="SZW634" s="8"/>
      <c r="SZX634" s="8"/>
      <c r="SZY634" s="8"/>
      <c r="SZZ634" s="8"/>
      <c r="TAA634" s="8"/>
      <c r="TAB634" s="8"/>
      <c r="TAC634" s="8"/>
      <c r="TAD634" s="8"/>
      <c r="TAE634" s="8"/>
      <c r="TAF634" s="8"/>
      <c r="TAG634" s="8"/>
      <c r="TAH634" s="8"/>
      <c r="TAI634" s="8"/>
      <c r="TAJ634" s="8"/>
      <c r="TAK634" s="8"/>
      <c r="TAL634" s="8"/>
      <c r="TAM634" s="8"/>
      <c r="TAN634" s="8"/>
      <c r="TAO634" s="8"/>
      <c r="TAP634" s="8"/>
      <c r="TAQ634" s="8"/>
      <c r="TAR634" s="8"/>
      <c r="TAS634" s="8"/>
      <c r="TAT634" s="8"/>
      <c r="TAU634" s="8"/>
      <c r="TAV634" s="8"/>
      <c r="TAW634" s="8"/>
      <c r="TAX634" s="8"/>
      <c r="TAY634" s="8"/>
      <c r="TAZ634" s="8"/>
      <c r="TBA634" s="8"/>
      <c r="TBB634" s="8"/>
      <c r="TBC634" s="8"/>
      <c r="TBD634" s="8"/>
      <c r="TBE634" s="8"/>
      <c r="TBF634" s="8"/>
      <c r="TBG634" s="8"/>
      <c r="TBH634" s="8"/>
      <c r="TBI634" s="8"/>
      <c r="TBJ634" s="8"/>
      <c r="TBK634" s="8"/>
      <c r="TBL634" s="8"/>
      <c r="TBM634" s="8"/>
      <c r="TBN634" s="8"/>
      <c r="TBO634" s="8"/>
      <c r="TBP634" s="8"/>
      <c r="TBQ634" s="8"/>
      <c r="TBR634" s="8"/>
      <c r="TBS634" s="8"/>
      <c r="TBT634" s="8"/>
      <c r="TBU634" s="8"/>
      <c r="TBV634" s="8"/>
      <c r="TBW634" s="8"/>
      <c r="TBX634" s="8"/>
      <c r="TBY634" s="8"/>
      <c r="TBZ634" s="8"/>
      <c r="TCA634" s="8"/>
      <c r="TCB634" s="8"/>
      <c r="TCC634" s="8"/>
      <c r="TCD634" s="8"/>
      <c r="TCE634" s="8"/>
      <c r="TCF634" s="8"/>
      <c r="TCG634" s="8"/>
      <c r="TCH634" s="8"/>
      <c r="TCI634" s="8"/>
      <c r="TCJ634" s="8"/>
      <c r="TCK634" s="8"/>
      <c r="TCL634" s="8"/>
      <c r="TCM634" s="8"/>
      <c r="TCN634" s="8"/>
      <c r="TCO634" s="8"/>
      <c r="TCP634" s="8"/>
      <c r="TCQ634" s="8"/>
      <c r="TCR634" s="8"/>
      <c r="TCS634" s="8"/>
      <c r="TCT634" s="8"/>
      <c r="TCU634" s="8"/>
      <c r="TCV634" s="8"/>
      <c r="TCW634" s="8"/>
      <c r="TCX634" s="8"/>
      <c r="TCY634" s="8"/>
      <c r="TCZ634" s="8"/>
      <c r="TDA634" s="8"/>
      <c r="TDB634" s="8"/>
      <c r="TDC634" s="8"/>
      <c r="TDD634" s="8"/>
      <c r="TDE634" s="8"/>
      <c r="TDF634" s="8"/>
      <c r="TDG634" s="8"/>
      <c r="TDH634" s="8"/>
      <c r="TDI634" s="8"/>
      <c r="TDJ634" s="8"/>
      <c r="TDK634" s="8"/>
      <c r="TDL634" s="8"/>
      <c r="TDM634" s="8"/>
      <c r="TDN634" s="8"/>
      <c r="TDO634" s="8"/>
      <c r="TDP634" s="8"/>
      <c r="TDQ634" s="8"/>
      <c r="TDR634" s="8"/>
      <c r="TDS634" s="8"/>
      <c r="TDT634" s="8"/>
      <c r="TDU634" s="8"/>
      <c r="TDV634" s="8"/>
      <c r="TDW634" s="8"/>
      <c r="TDX634" s="8"/>
      <c r="TDY634" s="8"/>
      <c r="TDZ634" s="8"/>
      <c r="TEA634" s="8"/>
      <c r="TEB634" s="8"/>
      <c r="TEC634" s="8"/>
      <c r="TED634" s="8"/>
      <c r="TEE634" s="8"/>
      <c r="TEF634" s="8"/>
      <c r="TEG634" s="8"/>
      <c r="TEH634" s="8"/>
      <c r="TEI634" s="8"/>
      <c r="TEJ634" s="8"/>
      <c r="TEK634" s="8"/>
      <c r="TEL634" s="8"/>
      <c r="TEM634" s="8"/>
      <c r="TEN634" s="8"/>
      <c r="TEO634" s="8"/>
      <c r="TEP634" s="8"/>
      <c r="TEQ634" s="8"/>
      <c r="TER634" s="8"/>
      <c r="TES634" s="8"/>
      <c r="TET634" s="8"/>
      <c r="TEU634" s="8"/>
      <c r="TEV634" s="8"/>
      <c r="TEW634" s="8"/>
      <c r="TEX634" s="8"/>
      <c r="TEY634" s="8"/>
      <c r="TEZ634" s="8"/>
      <c r="TFA634" s="8"/>
      <c r="TFB634" s="8"/>
      <c r="TFC634" s="8"/>
      <c r="TFD634" s="8"/>
      <c r="TFE634" s="8"/>
      <c r="TFF634" s="8"/>
      <c r="TFG634" s="8"/>
      <c r="TFH634" s="8"/>
      <c r="TFI634" s="8"/>
      <c r="TFJ634" s="8"/>
      <c r="TFK634" s="8"/>
      <c r="TFL634" s="8"/>
      <c r="TFM634" s="8"/>
      <c r="TFN634" s="8"/>
      <c r="TFO634" s="8"/>
      <c r="TFP634" s="8"/>
      <c r="TFQ634" s="8"/>
      <c r="TFR634" s="8"/>
      <c r="TFS634" s="8"/>
      <c r="TFT634" s="8"/>
      <c r="TFU634" s="8"/>
      <c r="TFV634" s="8"/>
      <c r="TFW634" s="8"/>
      <c r="TFX634" s="8"/>
      <c r="TFY634" s="8"/>
      <c r="TFZ634" s="8"/>
      <c r="TGA634" s="8"/>
      <c r="TGB634" s="8"/>
      <c r="TGC634" s="8"/>
      <c r="TGD634" s="8"/>
      <c r="TGE634" s="8"/>
      <c r="TGF634" s="8"/>
      <c r="TGG634" s="8"/>
      <c r="TGH634" s="8"/>
      <c r="TGI634" s="8"/>
      <c r="TGJ634" s="8"/>
      <c r="TGK634" s="8"/>
      <c r="TGL634" s="8"/>
      <c r="TGM634" s="8"/>
      <c r="TGN634" s="8"/>
      <c r="TGO634" s="8"/>
      <c r="TGP634" s="8"/>
      <c r="TGQ634" s="8"/>
      <c r="TGR634" s="8"/>
      <c r="TGS634" s="8"/>
      <c r="TGT634" s="8"/>
      <c r="TGU634" s="8"/>
      <c r="TGV634" s="8"/>
      <c r="TGW634" s="8"/>
      <c r="TGX634" s="8"/>
      <c r="TGY634" s="8"/>
      <c r="TGZ634" s="8"/>
      <c r="THA634" s="8"/>
      <c r="THB634" s="8"/>
      <c r="THC634" s="8"/>
      <c r="THD634" s="8"/>
      <c r="THE634" s="8"/>
      <c r="THF634" s="8"/>
      <c r="THG634" s="8"/>
      <c r="THH634" s="8"/>
      <c r="THI634" s="8"/>
      <c r="THJ634" s="8"/>
      <c r="THK634" s="8"/>
      <c r="THL634" s="8"/>
      <c r="THM634" s="8"/>
      <c r="THN634" s="8"/>
      <c r="THO634" s="8"/>
      <c r="THP634" s="8"/>
      <c r="THQ634" s="8"/>
      <c r="THR634" s="8"/>
      <c r="THS634" s="8"/>
      <c r="THT634" s="8"/>
      <c r="THU634" s="8"/>
      <c r="THV634" s="8"/>
      <c r="THW634" s="8"/>
      <c r="THX634" s="8"/>
      <c r="THY634" s="8"/>
      <c r="THZ634" s="8"/>
      <c r="TIA634" s="8"/>
      <c r="TIB634" s="8"/>
      <c r="TIC634" s="8"/>
      <c r="TID634" s="8"/>
      <c r="TIE634" s="8"/>
      <c r="TIF634" s="8"/>
      <c r="TIG634" s="8"/>
      <c r="TIH634" s="8"/>
      <c r="TII634" s="8"/>
      <c r="TIJ634" s="8"/>
      <c r="TIK634" s="8"/>
      <c r="TIL634" s="8"/>
      <c r="TIM634" s="8"/>
      <c r="TIN634" s="8"/>
      <c r="TIO634" s="8"/>
      <c r="TIP634" s="8"/>
      <c r="TIQ634" s="8"/>
      <c r="TIR634" s="8"/>
      <c r="TIS634" s="8"/>
      <c r="TIT634" s="8"/>
      <c r="TIU634" s="8"/>
      <c r="TIV634" s="8"/>
      <c r="TIW634" s="8"/>
      <c r="TIX634" s="8"/>
      <c r="TIY634" s="8"/>
      <c r="TIZ634" s="8"/>
      <c r="TJA634" s="8"/>
      <c r="TJB634" s="8"/>
      <c r="TJC634" s="8"/>
      <c r="TJD634" s="8"/>
      <c r="TJE634" s="8"/>
      <c r="TJF634" s="8"/>
      <c r="TJG634" s="8"/>
      <c r="TJH634" s="8"/>
      <c r="TJI634" s="8"/>
      <c r="TJJ634" s="8"/>
      <c r="TJK634" s="8"/>
      <c r="TJL634" s="8"/>
      <c r="TJM634" s="8"/>
      <c r="TJN634" s="8"/>
      <c r="TJO634" s="8"/>
      <c r="TJP634" s="8"/>
      <c r="TJQ634" s="8"/>
      <c r="TJR634" s="8"/>
      <c r="TJS634" s="8"/>
      <c r="TJT634" s="8"/>
      <c r="TJU634" s="8"/>
      <c r="TJV634" s="8"/>
      <c r="TJW634" s="8"/>
      <c r="TJX634" s="8"/>
      <c r="TJY634" s="8"/>
      <c r="TJZ634" s="8"/>
      <c r="TKA634" s="8"/>
      <c r="TKB634" s="8"/>
      <c r="TKC634" s="8"/>
      <c r="TKD634" s="8"/>
      <c r="TKE634" s="8"/>
      <c r="TKF634" s="8"/>
      <c r="TKG634" s="8"/>
      <c r="TKH634" s="8"/>
      <c r="TKI634" s="8"/>
      <c r="TKJ634" s="8"/>
      <c r="TKK634" s="8"/>
      <c r="TKL634" s="8"/>
      <c r="TKM634" s="8"/>
      <c r="TKN634" s="8"/>
      <c r="TKO634" s="8"/>
      <c r="TKP634" s="8"/>
      <c r="TKQ634" s="8"/>
      <c r="TKR634" s="8"/>
      <c r="TKS634" s="8"/>
      <c r="TKT634" s="8"/>
      <c r="TKU634" s="8"/>
      <c r="TKV634" s="8"/>
      <c r="TKW634" s="8"/>
      <c r="TKX634" s="8"/>
      <c r="TKY634" s="8"/>
      <c r="TKZ634" s="8"/>
      <c r="TLA634" s="8"/>
      <c r="TLB634" s="8"/>
      <c r="TLC634" s="8"/>
      <c r="TLD634" s="8"/>
      <c r="TLE634" s="8"/>
      <c r="TLF634" s="8"/>
      <c r="TLG634" s="8"/>
      <c r="TLH634" s="8"/>
      <c r="TLI634" s="8"/>
      <c r="TLJ634" s="8"/>
      <c r="TLK634" s="8"/>
      <c r="TLL634" s="8"/>
      <c r="TLM634" s="8"/>
      <c r="TLN634" s="8"/>
      <c r="TLO634" s="8"/>
      <c r="TLP634" s="8"/>
      <c r="TLQ634" s="8"/>
      <c r="TLR634" s="8"/>
      <c r="TLS634" s="8"/>
      <c r="TLT634" s="8"/>
      <c r="TLU634" s="8"/>
      <c r="TLV634" s="8"/>
      <c r="TLW634" s="8"/>
      <c r="TLX634" s="8"/>
      <c r="TLY634" s="8"/>
      <c r="TLZ634" s="8"/>
      <c r="TMA634" s="8"/>
      <c r="TMB634" s="8"/>
      <c r="TMC634" s="8"/>
      <c r="TMD634" s="8"/>
      <c r="TME634" s="8"/>
      <c r="TMF634" s="8"/>
      <c r="TMG634" s="8"/>
      <c r="TMH634" s="8"/>
      <c r="TMI634" s="8"/>
      <c r="TMJ634" s="8"/>
      <c r="TMK634" s="8"/>
      <c r="TML634" s="8"/>
      <c r="TMM634" s="8"/>
      <c r="TMN634" s="8"/>
      <c r="TMO634" s="8"/>
      <c r="TMP634" s="8"/>
      <c r="TMQ634" s="8"/>
      <c r="TMR634" s="8"/>
      <c r="TMS634" s="8"/>
      <c r="TMT634" s="8"/>
      <c r="TMU634" s="8"/>
      <c r="TMV634" s="8"/>
      <c r="TMW634" s="8"/>
      <c r="TMX634" s="8"/>
      <c r="TMY634" s="8"/>
      <c r="TMZ634" s="8"/>
      <c r="TNA634" s="8"/>
      <c r="TNB634" s="8"/>
      <c r="TNC634" s="8"/>
      <c r="TND634" s="8"/>
      <c r="TNE634" s="8"/>
      <c r="TNF634" s="8"/>
      <c r="TNG634" s="8"/>
      <c r="TNH634" s="8"/>
      <c r="TNI634" s="8"/>
      <c r="TNJ634" s="8"/>
      <c r="TNK634" s="8"/>
      <c r="TNL634" s="8"/>
      <c r="TNM634" s="8"/>
      <c r="TNN634" s="8"/>
      <c r="TNO634" s="8"/>
      <c r="TNP634" s="8"/>
      <c r="TNQ634" s="8"/>
      <c r="TNR634" s="8"/>
      <c r="TNS634" s="8"/>
      <c r="TNT634" s="8"/>
      <c r="TNU634" s="8"/>
      <c r="TNV634" s="8"/>
      <c r="TNW634" s="8"/>
      <c r="TNX634" s="8"/>
      <c r="TNY634" s="8"/>
      <c r="TNZ634" s="8"/>
      <c r="TOA634" s="8"/>
      <c r="TOB634" s="8"/>
      <c r="TOC634" s="8"/>
      <c r="TOD634" s="8"/>
      <c r="TOE634" s="8"/>
      <c r="TOF634" s="8"/>
      <c r="TOG634" s="8"/>
      <c r="TOH634" s="8"/>
      <c r="TOI634" s="8"/>
      <c r="TOJ634" s="8"/>
      <c r="TOK634" s="8"/>
      <c r="TOL634" s="8"/>
      <c r="TOM634" s="8"/>
      <c r="TON634" s="8"/>
      <c r="TOO634" s="8"/>
      <c r="TOP634" s="8"/>
      <c r="TOQ634" s="8"/>
      <c r="TOR634" s="8"/>
      <c r="TOS634" s="8"/>
      <c r="TOT634" s="8"/>
      <c r="TOU634" s="8"/>
      <c r="TOV634" s="8"/>
      <c r="TOW634" s="8"/>
      <c r="TOX634" s="8"/>
      <c r="TOY634" s="8"/>
      <c r="TOZ634" s="8"/>
      <c r="TPA634" s="8"/>
      <c r="TPB634" s="8"/>
      <c r="TPC634" s="8"/>
      <c r="TPD634" s="8"/>
      <c r="TPE634" s="8"/>
      <c r="TPF634" s="8"/>
      <c r="TPG634" s="8"/>
      <c r="TPH634" s="8"/>
      <c r="TPI634" s="8"/>
      <c r="TPJ634" s="8"/>
      <c r="TPK634" s="8"/>
      <c r="TPL634" s="8"/>
      <c r="TPM634" s="8"/>
      <c r="TPN634" s="8"/>
      <c r="TPO634" s="8"/>
      <c r="TPP634" s="8"/>
      <c r="TPQ634" s="8"/>
      <c r="TPR634" s="8"/>
      <c r="TPS634" s="8"/>
      <c r="TPT634" s="8"/>
      <c r="TPU634" s="8"/>
      <c r="TPV634" s="8"/>
      <c r="TPW634" s="8"/>
      <c r="TPX634" s="8"/>
      <c r="TPY634" s="8"/>
      <c r="TPZ634" s="8"/>
      <c r="TQA634" s="8"/>
      <c r="TQB634" s="8"/>
      <c r="TQC634" s="8"/>
      <c r="TQD634" s="8"/>
      <c r="TQE634" s="8"/>
      <c r="TQF634" s="8"/>
      <c r="TQG634" s="8"/>
      <c r="TQH634" s="8"/>
      <c r="TQI634" s="8"/>
      <c r="TQJ634" s="8"/>
      <c r="TQK634" s="8"/>
      <c r="TQL634" s="8"/>
      <c r="TQM634" s="8"/>
      <c r="TQN634" s="8"/>
      <c r="TQO634" s="8"/>
      <c r="TQP634" s="8"/>
      <c r="TQQ634" s="8"/>
      <c r="TQR634" s="8"/>
      <c r="TQS634" s="8"/>
      <c r="TQT634" s="8"/>
      <c r="TQU634" s="8"/>
      <c r="TQV634" s="8"/>
      <c r="TQW634" s="8"/>
      <c r="TQX634" s="8"/>
      <c r="TQY634" s="8"/>
      <c r="TQZ634" s="8"/>
      <c r="TRA634" s="8"/>
      <c r="TRB634" s="8"/>
      <c r="TRC634" s="8"/>
      <c r="TRD634" s="8"/>
      <c r="TRE634" s="8"/>
      <c r="TRF634" s="8"/>
      <c r="TRG634" s="8"/>
      <c r="TRH634" s="8"/>
      <c r="TRI634" s="8"/>
      <c r="TRJ634" s="8"/>
      <c r="TRK634" s="8"/>
      <c r="TRL634" s="8"/>
      <c r="TRM634" s="8"/>
      <c r="TRN634" s="8"/>
      <c r="TRO634" s="8"/>
      <c r="TRP634" s="8"/>
      <c r="TRQ634" s="8"/>
      <c r="TRR634" s="8"/>
      <c r="TRS634" s="8"/>
      <c r="TRT634" s="8"/>
      <c r="TRU634" s="8"/>
      <c r="TRV634" s="8"/>
      <c r="TRW634" s="8"/>
      <c r="TRX634" s="8"/>
      <c r="TRY634" s="8"/>
      <c r="TRZ634" s="8"/>
      <c r="TSA634" s="8"/>
      <c r="TSB634" s="8"/>
      <c r="TSC634" s="8"/>
      <c r="TSD634" s="8"/>
      <c r="TSE634" s="8"/>
      <c r="TSF634" s="8"/>
      <c r="TSG634" s="8"/>
      <c r="TSH634" s="8"/>
      <c r="TSI634" s="8"/>
      <c r="TSJ634" s="8"/>
      <c r="TSK634" s="8"/>
      <c r="TSL634" s="8"/>
      <c r="TSM634" s="8"/>
      <c r="TSN634" s="8"/>
      <c r="TSO634" s="8"/>
      <c r="TSP634" s="8"/>
      <c r="TSQ634" s="8"/>
      <c r="TSR634" s="8"/>
      <c r="TSS634" s="8"/>
      <c r="TST634" s="8"/>
      <c r="TSU634" s="8"/>
      <c r="TSV634" s="8"/>
      <c r="TSW634" s="8"/>
      <c r="TSX634" s="8"/>
      <c r="TSY634" s="8"/>
      <c r="TSZ634" s="8"/>
      <c r="TTA634" s="8"/>
      <c r="TTB634" s="8"/>
      <c r="TTC634" s="8"/>
      <c r="TTD634" s="8"/>
      <c r="TTE634" s="8"/>
      <c r="TTF634" s="8"/>
      <c r="TTG634" s="8"/>
      <c r="TTH634" s="8"/>
      <c r="TTI634" s="8"/>
      <c r="TTJ634" s="8"/>
      <c r="TTK634" s="8"/>
      <c r="TTL634" s="8"/>
      <c r="TTM634" s="8"/>
      <c r="TTN634" s="8"/>
      <c r="TTO634" s="8"/>
      <c r="TTP634" s="8"/>
      <c r="TTQ634" s="8"/>
      <c r="TTR634" s="8"/>
      <c r="TTS634" s="8"/>
      <c r="TTT634" s="8"/>
      <c r="TTU634" s="8"/>
      <c r="TTV634" s="8"/>
      <c r="TTW634" s="8"/>
      <c r="TTX634" s="8"/>
      <c r="TTY634" s="8"/>
      <c r="TTZ634" s="8"/>
      <c r="TUA634" s="8"/>
      <c r="TUB634" s="8"/>
      <c r="TUC634" s="8"/>
      <c r="TUD634" s="8"/>
      <c r="TUE634" s="8"/>
      <c r="TUF634" s="8"/>
      <c r="TUG634" s="8"/>
      <c r="TUH634" s="8"/>
      <c r="TUI634" s="8"/>
      <c r="TUJ634" s="8"/>
      <c r="TUK634" s="8"/>
      <c r="TUL634" s="8"/>
      <c r="TUM634" s="8"/>
      <c r="TUN634" s="8"/>
      <c r="TUO634" s="8"/>
      <c r="TUP634" s="8"/>
      <c r="TUQ634" s="8"/>
      <c r="TUR634" s="8"/>
      <c r="TUS634" s="8"/>
      <c r="TUT634" s="8"/>
      <c r="TUU634" s="8"/>
      <c r="TUV634" s="8"/>
      <c r="TUW634" s="8"/>
      <c r="TUX634" s="8"/>
      <c r="TUY634" s="8"/>
      <c r="TUZ634" s="8"/>
      <c r="TVA634" s="8"/>
      <c r="TVB634" s="8"/>
      <c r="TVC634" s="8"/>
      <c r="TVD634" s="8"/>
      <c r="TVE634" s="8"/>
      <c r="TVF634" s="8"/>
      <c r="TVG634" s="8"/>
      <c r="TVH634" s="8"/>
      <c r="TVI634" s="8"/>
      <c r="TVJ634" s="8"/>
      <c r="TVK634" s="8"/>
      <c r="TVL634" s="8"/>
      <c r="TVM634" s="8"/>
      <c r="TVN634" s="8"/>
      <c r="TVO634" s="8"/>
      <c r="TVP634" s="8"/>
      <c r="TVQ634" s="8"/>
      <c r="TVR634" s="8"/>
      <c r="TVS634" s="8"/>
      <c r="TVT634" s="8"/>
      <c r="TVU634" s="8"/>
      <c r="TVV634" s="8"/>
      <c r="TVW634" s="8"/>
      <c r="TVX634" s="8"/>
      <c r="TVY634" s="8"/>
      <c r="TVZ634" s="8"/>
      <c r="TWA634" s="8"/>
      <c r="TWB634" s="8"/>
      <c r="TWC634" s="8"/>
      <c r="TWD634" s="8"/>
      <c r="TWE634" s="8"/>
      <c r="TWF634" s="8"/>
      <c r="TWG634" s="8"/>
      <c r="TWH634" s="8"/>
      <c r="TWI634" s="8"/>
      <c r="TWJ634" s="8"/>
      <c r="TWK634" s="8"/>
      <c r="TWL634" s="8"/>
      <c r="TWM634" s="8"/>
      <c r="TWN634" s="8"/>
      <c r="TWO634" s="8"/>
      <c r="TWP634" s="8"/>
      <c r="TWQ634" s="8"/>
      <c r="TWR634" s="8"/>
      <c r="TWS634" s="8"/>
      <c r="TWT634" s="8"/>
      <c r="TWU634" s="8"/>
      <c r="TWV634" s="8"/>
      <c r="TWW634" s="8"/>
      <c r="TWX634" s="8"/>
      <c r="TWY634" s="8"/>
      <c r="TWZ634" s="8"/>
      <c r="TXA634" s="8"/>
      <c r="TXB634" s="8"/>
      <c r="TXC634" s="8"/>
      <c r="TXD634" s="8"/>
      <c r="TXE634" s="8"/>
      <c r="TXF634" s="8"/>
      <c r="TXG634" s="8"/>
      <c r="TXH634" s="8"/>
      <c r="TXI634" s="8"/>
      <c r="TXJ634" s="8"/>
      <c r="TXK634" s="8"/>
      <c r="TXL634" s="8"/>
      <c r="TXM634" s="8"/>
      <c r="TXN634" s="8"/>
      <c r="TXO634" s="8"/>
      <c r="TXP634" s="8"/>
      <c r="TXQ634" s="8"/>
      <c r="TXR634" s="8"/>
      <c r="TXS634" s="8"/>
      <c r="TXT634" s="8"/>
      <c r="TXU634" s="8"/>
      <c r="TXV634" s="8"/>
      <c r="TXW634" s="8"/>
      <c r="TXX634" s="8"/>
      <c r="TXY634" s="8"/>
      <c r="TXZ634" s="8"/>
      <c r="TYA634" s="8"/>
      <c r="TYB634" s="8"/>
      <c r="TYC634" s="8"/>
      <c r="TYD634" s="8"/>
      <c r="TYE634" s="8"/>
      <c r="TYF634" s="8"/>
      <c r="TYG634" s="8"/>
      <c r="TYH634" s="8"/>
      <c r="TYI634" s="8"/>
      <c r="TYJ634" s="8"/>
      <c r="TYK634" s="8"/>
      <c r="TYL634" s="8"/>
      <c r="TYM634" s="8"/>
      <c r="TYN634" s="8"/>
      <c r="TYO634" s="8"/>
      <c r="TYP634" s="8"/>
      <c r="TYQ634" s="8"/>
      <c r="TYR634" s="8"/>
      <c r="TYS634" s="8"/>
      <c r="TYT634" s="8"/>
      <c r="TYU634" s="8"/>
      <c r="TYV634" s="8"/>
      <c r="TYW634" s="8"/>
      <c r="TYX634" s="8"/>
      <c r="TYY634" s="8"/>
      <c r="TYZ634" s="8"/>
      <c r="TZA634" s="8"/>
      <c r="TZB634" s="8"/>
      <c r="TZC634" s="8"/>
      <c r="TZD634" s="8"/>
      <c r="TZE634" s="8"/>
      <c r="TZF634" s="8"/>
      <c r="TZG634" s="8"/>
      <c r="TZH634" s="8"/>
      <c r="TZI634" s="8"/>
      <c r="TZJ634" s="8"/>
      <c r="TZK634" s="8"/>
      <c r="TZL634" s="8"/>
      <c r="TZM634" s="8"/>
      <c r="TZN634" s="8"/>
      <c r="TZO634" s="8"/>
      <c r="TZP634" s="8"/>
      <c r="TZQ634" s="8"/>
      <c r="TZR634" s="8"/>
      <c r="TZS634" s="8"/>
      <c r="TZT634" s="8"/>
      <c r="TZU634" s="8"/>
      <c r="TZV634" s="8"/>
      <c r="TZW634" s="8"/>
      <c r="TZX634" s="8"/>
      <c r="TZY634" s="8"/>
      <c r="TZZ634" s="8"/>
      <c r="UAA634" s="8"/>
      <c r="UAB634" s="8"/>
      <c r="UAC634" s="8"/>
      <c r="UAD634" s="8"/>
      <c r="UAE634" s="8"/>
      <c r="UAF634" s="8"/>
      <c r="UAG634" s="8"/>
      <c r="UAH634" s="8"/>
      <c r="UAI634" s="8"/>
      <c r="UAJ634" s="8"/>
      <c r="UAK634" s="8"/>
      <c r="UAL634" s="8"/>
      <c r="UAM634" s="8"/>
      <c r="UAN634" s="8"/>
      <c r="UAO634" s="8"/>
      <c r="UAP634" s="8"/>
      <c r="UAQ634" s="8"/>
      <c r="UAR634" s="8"/>
      <c r="UAS634" s="8"/>
      <c r="UAT634" s="8"/>
      <c r="UAU634" s="8"/>
      <c r="UAV634" s="8"/>
      <c r="UAW634" s="8"/>
      <c r="UAX634" s="8"/>
      <c r="UAY634" s="8"/>
      <c r="UAZ634" s="8"/>
      <c r="UBA634" s="8"/>
      <c r="UBB634" s="8"/>
      <c r="UBC634" s="8"/>
      <c r="UBD634" s="8"/>
      <c r="UBE634" s="8"/>
      <c r="UBF634" s="8"/>
      <c r="UBG634" s="8"/>
      <c r="UBH634" s="8"/>
      <c r="UBI634" s="8"/>
      <c r="UBJ634" s="8"/>
      <c r="UBK634" s="8"/>
      <c r="UBL634" s="8"/>
      <c r="UBM634" s="8"/>
      <c r="UBN634" s="8"/>
      <c r="UBO634" s="8"/>
      <c r="UBP634" s="8"/>
      <c r="UBQ634" s="8"/>
      <c r="UBR634" s="8"/>
      <c r="UBS634" s="8"/>
      <c r="UBT634" s="8"/>
      <c r="UBU634" s="8"/>
      <c r="UBV634" s="8"/>
      <c r="UBW634" s="8"/>
      <c r="UBX634" s="8"/>
      <c r="UBY634" s="8"/>
      <c r="UBZ634" s="8"/>
      <c r="UCA634" s="8"/>
      <c r="UCB634" s="8"/>
      <c r="UCC634" s="8"/>
      <c r="UCD634" s="8"/>
      <c r="UCE634" s="8"/>
      <c r="UCF634" s="8"/>
      <c r="UCG634" s="8"/>
      <c r="UCH634" s="8"/>
      <c r="UCI634" s="8"/>
      <c r="UCJ634" s="8"/>
      <c r="UCK634" s="8"/>
      <c r="UCL634" s="8"/>
      <c r="UCM634" s="8"/>
      <c r="UCN634" s="8"/>
      <c r="UCO634" s="8"/>
      <c r="UCP634" s="8"/>
      <c r="UCQ634" s="8"/>
      <c r="UCR634" s="8"/>
      <c r="UCS634" s="8"/>
      <c r="UCT634" s="8"/>
      <c r="UCU634" s="8"/>
      <c r="UCV634" s="8"/>
      <c r="UCW634" s="8"/>
      <c r="UCX634" s="8"/>
      <c r="UCY634" s="8"/>
      <c r="UCZ634" s="8"/>
      <c r="UDA634" s="8"/>
      <c r="UDB634" s="8"/>
      <c r="UDC634" s="8"/>
      <c r="UDD634" s="8"/>
      <c r="UDE634" s="8"/>
      <c r="UDF634" s="8"/>
      <c r="UDG634" s="8"/>
      <c r="UDH634" s="8"/>
      <c r="UDI634" s="8"/>
      <c r="UDJ634" s="8"/>
      <c r="UDK634" s="8"/>
      <c r="UDL634" s="8"/>
      <c r="UDM634" s="8"/>
      <c r="UDN634" s="8"/>
      <c r="UDO634" s="8"/>
      <c r="UDP634" s="8"/>
      <c r="UDQ634" s="8"/>
      <c r="UDR634" s="8"/>
      <c r="UDS634" s="8"/>
      <c r="UDT634" s="8"/>
      <c r="UDU634" s="8"/>
      <c r="UDV634" s="8"/>
      <c r="UDW634" s="8"/>
      <c r="UDX634" s="8"/>
      <c r="UDY634" s="8"/>
      <c r="UDZ634" s="8"/>
      <c r="UEA634" s="8"/>
      <c r="UEB634" s="8"/>
      <c r="UEC634" s="8"/>
      <c r="UED634" s="8"/>
      <c r="UEE634" s="8"/>
      <c r="UEF634" s="8"/>
      <c r="UEG634" s="8"/>
      <c r="UEH634" s="8"/>
      <c r="UEI634" s="8"/>
      <c r="UEJ634" s="8"/>
      <c r="UEK634" s="8"/>
      <c r="UEL634" s="8"/>
      <c r="UEM634" s="8"/>
      <c r="UEN634" s="8"/>
      <c r="UEO634" s="8"/>
      <c r="UEP634" s="8"/>
      <c r="UEQ634" s="8"/>
      <c r="UER634" s="8"/>
      <c r="UES634" s="8"/>
      <c r="UET634" s="8"/>
      <c r="UEU634" s="8"/>
      <c r="UEV634" s="8"/>
      <c r="UEW634" s="8"/>
      <c r="UEX634" s="8"/>
      <c r="UEY634" s="8"/>
      <c r="UEZ634" s="8"/>
      <c r="UFA634" s="8"/>
      <c r="UFB634" s="8"/>
      <c r="UFC634" s="8"/>
      <c r="UFD634" s="8"/>
      <c r="UFE634" s="8"/>
      <c r="UFF634" s="8"/>
      <c r="UFG634" s="8"/>
      <c r="UFH634" s="8"/>
      <c r="UFI634" s="8"/>
      <c r="UFJ634" s="8"/>
      <c r="UFK634" s="8"/>
      <c r="UFL634" s="8"/>
      <c r="UFM634" s="8"/>
      <c r="UFN634" s="8"/>
      <c r="UFO634" s="8"/>
      <c r="UFP634" s="8"/>
      <c r="UFQ634" s="8"/>
      <c r="UFR634" s="8"/>
      <c r="UFS634" s="8"/>
      <c r="UFT634" s="8"/>
      <c r="UFU634" s="8"/>
      <c r="UFV634" s="8"/>
      <c r="UFW634" s="8"/>
      <c r="UFX634" s="8"/>
      <c r="UFY634" s="8"/>
      <c r="UFZ634" s="8"/>
      <c r="UGA634" s="8"/>
      <c r="UGB634" s="8"/>
      <c r="UGC634" s="8"/>
      <c r="UGD634" s="8"/>
      <c r="UGE634" s="8"/>
      <c r="UGF634" s="8"/>
      <c r="UGG634" s="8"/>
      <c r="UGH634" s="8"/>
      <c r="UGI634" s="8"/>
      <c r="UGJ634" s="8"/>
      <c r="UGK634" s="8"/>
      <c r="UGL634" s="8"/>
      <c r="UGM634" s="8"/>
      <c r="UGN634" s="8"/>
      <c r="UGO634" s="8"/>
      <c r="UGP634" s="8"/>
      <c r="UGQ634" s="8"/>
      <c r="UGR634" s="8"/>
      <c r="UGS634" s="8"/>
      <c r="UGT634" s="8"/>
      <c r="UGU634" s="8"/>
      <c r="UGV634" s="8"/>
      <c r="UGW634" s="8"/>
      <c r="UGX634" s="8"/>
      <c r="UGY634" s="8"/>
      <c r="UGZ634" s="8"/>
      <c r="UHA634" s="8"/>
      <c r="UHB634" s="8"/>
      <c r="UHC634" s="8"/>
      <c r="UHD634" s="8"/>
      <c r="UHE634" s="8"/>
      <c r="UHF634" s="8"/>
      <c r="UHG634" s="8"/>
      <c r="UHH634" s="8"/>
      <c r="UHI634" s="8"/>
      <c r="UHJ634" s="8"/>
      <c r="UHK634" s="8"/>
      <c r="UHL634" s="8"/>
      <c r="UHM634" s="8"/>
      <c r="UHN634" s="8"/>
      <c r="UHO634" s="8"/>
      <c r="UHP634" s="8"/>
      <c r="UHQ634" s="8"/>
      <c r="UHR634" s="8"/>
      <c r="UHS634" s="8"/>
      <c r="UHT634" s="8"/>
      <c r="UHU634" s="8"/>
      <c r="UHV634" s="8"/>
      <c r="UHW634" s="8"/>
      <c r="UHX634" s="8"/>
      <c r="UHY634" s="8"/>
      <c r="UHZ634" s="8"/>
      <c r="UIA634" s="8"/>
      <c r="UIB634" s="8"/>
      <c r="UIC634" s="8"/>
      <c r="UID634" s="8"/>
      <c r="UIE634" s="8"/>
      <c r="UIF634" s="8"/>
      <c r="UIG634" s="8"/>
      <c r="UIH634" s="8"/>
      <c r="UII634" s="8"/>
      <c r="UIJ634" s="8"/>
      <c r="UIK634" s="8"/>
      <c r="UIL634" s="8"/>
      <c r="UIM634" s="8"/>
      <c r="UIN634" s="8"/>
      <c r="UIO634" s="8"/>
      <c r="UIP634" s="8"/>
      <c r="UIQ634" s="8"/>
      <c r="UIR634" s="8"/>
      <c r="UIS634" s="8"/>
      <c r="UIT634" s="8"/>
      <c r="UIU634" s="8"/>
      <c r="UIV634" s="8"/>
      <c r="UIW634" s="8"/>
      <c r="UIX634" s="8"/>
      <c r="UIY634" s="8"/>
      <c r="UIZ634" s="8"/>
      <c r="UJA634" s="8"/>
      <c r="UJB634" s="8"/>
      <c r="UJC634" s="8"/>
      <c r="UJD634" s="8"/>
      <c r="UJE634" s="8"/>
      <c r="UJF634" s="8"/>
      <c r="UJG634" s="8"/>
      <c r="UJH634" s="8"/>
      <c r="UJI634" s="8"/>
      <c r="UJJ634" s="8"/>
      <c r="UJK634" s="8"/>
      <c r="UJL634" s="8"/>
      <c r="UJM634" s="8"/>
      <c r="UJN634" s="8"/>
      <c r="UJO634" s="8"/>
      <c r="UJP634" s="8"/>
      <c r="UJQ634" s="8"/>
      <c r="UJR634" s="8"/>
      <c r="UJS634" s="8"/>
      <c r="UJT634" s="8"/>
      <c r="UJU634" s="8"/>
      <c r="UJV634" s="8"/>
      <c r="UJW634" s="8"/>
      <c r="UJX634" s="8"/>
      <c r="UJY634" s="8"/>
      <c r="UJZ634" s="8"/>
      <c r="UKA634" s="8"/>
      <c r="UKB634" s="8"/>
      <c r="UKC634" s="8"/>
      <c r="UKD634" s="8"/>
      <c r="UKE634" s="8"/>
      <c r="UKF634" s="8"/>
      <c r="UKG634" s="8"/>
      <c r="UKH634" s="8"/>
      <c r="UKI634" s="8"/>
      <c r="UKJ634" s="8"/>
      <c r="UKK634" s="8"/>
      <c r="UKL634" s="8"/>
      <c r="UKM634" s="8"/>
      <c r="UKN634" s="8"/>
      <c r="UKO634" s="8"/>
      <c r="UKP634" s="8"/>
      <c r="UKQ634" s="8"/>
      <c r="UKR634" s="8"/>
      <c r="UKS634" s="8"/>
      <c r="UKT634" s="8"/>
      <c r="UKU634" s="8"/>
      <c r="UKV634" s="8"/>
      <c r="UKW634" s="8"/>
      <c r="UKX634" s="8"/>
      <c r="UKY634" s="8"/>
      <c r="UKZ634" s="8"/>
      <c r="ULA634" s="8"/>
      <c r="ULB634" s="8"/>
      <c r="ULC634" s="8"/>
      <c r="ULD634" s="8"/>
      <c r="ULE634" s="8"/>
      <c r="ULF634" s="8"/>
      <c r="ULG634" s="8"/>
      <c r="ULH634" s="8"/>
      <c r="ULI634" s="8"/>
      <c r="ULJ634" s="8"/>
      <c r="ULK634" s="8"/>
      <c r="ULL634" s="8"/>
      <c r="ULM634" s="8"/>
      <c r="ULN634" s="8"/>
      <c r="ULO634" s="8"/>
      <c r="ULP634" s="8"/>
      <c r="ULQ634" s="8"/>
      <c r="ULR634" s="8"/>
      <c r="ULS634" s="8"/>
      <c r="ULT634" s="8"/>
      <c r="ULU634" s="8"/>
      <c r="ULV634" s="8"/>
      <c r="ULW634" s="8"/>
      <c r="ULX634" s="8"/>
      <c r="ULY634" s="8"/>
      <c r="ULZ634" s="8"/>
      <c r="UMA634" s="8"/>
      <c r="UMB634" s="8"/>
      <c r="UMC634" s="8"/>
      <c r="UMD634" s="8"/>
      <c r="UME634" s="8"/>
      <c r="UMF634" s="8"/>
      <c r="UMG634" s="8"/>
      <c r="UMH634" s="8"/>
      <c r="UMI634" s="8"/>
      <c r="UMJ634" s="8"/>
      <c r="UMK634" s="8"/>
      <c r="UML634" s="8"/>
      <c r="UMM634" s="8"/>
      <c r="UMN634" s="8"/>
      <c r="UMO634" s="8"/>
      <c r="UMP634" s="8"/>
      <c r="UMQ634" s="8"/>
      <c r="UMR634" s="8"/>
      <c r="UMS634" s="8"/>
      <c r="UMT634" s="8"/>
      <c r="UMU634" s="8"/>
      <c r="UMV634" s="8"/>
      <c r="UMW634" s="8"/>
      <c r="UMX634" s="8"/>
      <c r="UMY634" s="8"/>
      <c r="UMZ634" s="8"/>
      <c r="UNA634" s="8"/>
      <c r="UNB634" s="8"/>
      <c r="UNC634" s="8"/>
      <c r="UND634" s="8"/>
      <c r="UNE634" s="8"/>
      <c r="UNF634" s="8"/>
      <c r="UNG634" s="8"/>
      <c r="UNH634" s="8"/>
      <c r="UNI634" s="8"/>
      <c r="UNJ634" s="8"/>
      <c r="UNK634" s="8"/>
      <c r="UNL634" s="8"/>
      <c r="UNM634" s="8"/>
      <c r="UNN634" s="8"/>
      <c r="UNO634" s="8"/>
      <c r="UNP634" s="8"/>
      <c r="UNQ634" s="8"/>
      <c r="UNR634" s="8"/>
      <c r="UNS634" s="8"/>
      <c r="UNT634" s="8"/>
      <c r="UNU634" s="8"/>
      <c r="UNV634" s="8"/>
      <c r="UNW634" s="8"/>
      <c r="UNX634" s="8"/>
      <c r="UNY634" s="8"/>
      <c r="UNZ634" s="8"/>
      <c r="UOA634" s="8"/>
      <c r="UOB634" s="8"/>
      <c r="UOC634" s="8"/>
      <c r="UOD634" s="8"/>
      <c r="UOE634" s="8"/>
      <c r="UOF634" s="8"/>
      <c r="UOG634" s="8"/>
      <c r="UOH634" s="8"/>
      <c r="UOI634" s="8"/>
      <c r="UOJ634" s="8"/>
      <c r="UOK634" s="8"/>
      <c r="UOL634" s="8"/>
      <c r="UOM634" s="8"/>
      <c r="UON634" s="8"/>
      <c r="UOO634" s="8"/>
      <c r="UOP634" s="8"/>
      <c r="UOQ634" s="8"/>
      <c r="UOR634" s="8"/>
      <c r="UOS634" s="8"/>
      <c r="UOT634" s="8"/>
      <c r="UOU634" s="8"/>
      <c r="UOV634" s="8"/>
      <c r="UOW634" s="8"/>
      <c r="UOX634" s="8"/>
      <c r="UOY634" s="8"/>
      <c r="UOZ634" s="8"/>
      <c r="UPA634" s="8"/>
      <c r="UPB634" s="8"/>
      <c r="UPC634" s="8"/>
      <c r="UPD634" s="8"/>
      <c r="UPE634" s="8"/>
      <c r="UPF634" s="8"/>
      <c r="UPG634" s="8"/>
      <c r="UPH634" s="8"/>
      <c r="UPI634" s="8"/>
      <c r="UPJ634" s="8"/>
      <c r="UPK634" s="8"/>
      <c r="UPL634" s="8"/>
      <c r="UPM634" s="8"/>
      <c r="UPN634" s="8"/>
      <c r="UPO634" s="8"/>
      <c r="UPP634" s="8"/>
      <c r="UPQ634" s="8"/>
      <c r="UPR634" s="8"/>
      <c r="UPS634" s="8"/>
      <c r="UPT634" s="8"/>
      <c r="UPU634" s="8"/>
      <c r="UPV634" s="8"/>
      <c r="UPW634" s="8"/>
      <c r="UPX634" s="8"/>
      <c r="UPY634" s="8"/>
      <c r="UPZ634" s="8"/>
      <c r="UQA634" s="8"/>
      <c r="UQB634" s="8"/>
      <c r="UQC634" s="8"/>
      <c r="UQD634" s="8"/>
      <c r="UQE634" s="8"/>
      <c r="UQF634" s="8"/>
      <c r="UQG634" s="8"/>
      <c r="UQH634" s="8"/>
      <c r="UQI634" s="8"/>
      <c r="UQJ634" s="8"/>
      <c r="UQK634" s="8"/>
      <c r="UQL634" s="8"/>
      <c r="UQM634" s="8"/>
      <c r="UQN634" s="8"/>
      <c r="UQO634" s="8"/>
      <c r="UQP634" s="8"/>
      <c r="UQQ634" s="8"/>
      <c r="UQR634" s="8"/>
      <c r="UQS634" s="8"/>
      <c r="UQT634" s="8"/>
      <c r="UQU634" s="8"/>
      <c r="UQV634" s="8"/>
      <c r="UQW634" s="8"/>
      <c r="UQX634" s="8"/>
      <c r="UQY634" s="8"/>
      <c r="UQZ634" s="8"/>
      <c r="URA634" s="8"/>
      <c r="URB634" s="8"/>
      <c r="URC634" s="8"/>
      <c r="URD634" s="8"/>
      <c r="URE634" s="8"/>
      <c r="URF634" s="8"/>
      <c r="URG634" s="8"/>
      <c r="URH634" s="8"/>
      <c r="URI634" s="8"/>
      <c r="URJ634" s="8"/>
      <c r="URK634" s="8"/>
      <c r="URL634" s="8"/>
      <c r="URM634" s="8"/>
      <c r="URN634" s="8"/>
      <c r="URO634" s="8"/>
      <c r="URP634" s="8"/>
      <c r="URQ634" s="8"/>
      <c r="URR634" s="8"/>
      <c r="URS634" s="8"/>
      <c r="URT634" s="8"/>
      <c r="URU634" s="8"/>
      <c r="URV634" s="8"/>
      <c r="URW634" s="8"/>
      <c r="URX634" s="8"/>
      <c r="URY634" s="8"/>
      <c r="URZ634" s="8"/>
      <c r="USA634" s="8"/>
      <c r="USB634" s="8"/>
      <c r="USC634" s="8"/>
      <c r="USD634" s="8"/>
      <c r="USE634" s="8"/>
      <c r="USF634" s="8"/>
      <c r="USG634" s="8"/>
      <c r="USH634" s="8"/>
      <c r="USI634" s="8"/>
      <c r="USJ634" s="8"/>
      <c r="USK634" s="8"/>
      <c r="USL634" s="8"/>
      <c r="USM634" s="8"/>
      <c r="USN634" s="8"/>
      <c r="USO634" s="8"/>
      <c r="USP634" s="8"/>
      <c r="USQ634" s="8"/>
      <c r="USR634" s="8"/>
      <c r="USS634" s="8"/>
      <c r="UST634" s="8"/>
      <c r="USU634" s="8"/>
      <c r="USV634" s="8"/>
      <c r="USW634" s="8"/>
      <c r="USX634" s="8"/>
      <c r="USY634" s="8"/>
      <c r="USZ634" s="8"/>
      <c r="UTA634" s="8"/>
      <c r="UTB634" s="8"/>
      <c r="UTC634" s="8"/>
      <c r="UTD634" s="8"/>
      <c r="UTE634" s="8"/>
      <c r="UTF634" s="8"/>
      <c r="UTG634" s="8"/>
      <c r="UTH634" s="8"/>
      <c r="UTI634" s="8"/>
      <c r="UTJ634" s="8"/>
      <c r="UTK634" s="8"/>
      <c r="UTL634" s="8"/>
      <c r="UTM634" s="8"/>
      <c r="UTN634" s="8"/>
      <c r="UTO634" s="8"/>
      <c r="UTP634" s="8"/>
      <c r="UTQ634" s="8"/>
      <c r="UTR634" s="8"/>
      <c r="UTS634" s="8"/>
      <c r="UTT634" s="8"/>
      <c r="UTU634" s="8"/>
      <c r="UTV634" s="8"/>
      <c r="UTW634" s="8"/>
      <c r="UTX634" s="8"/>
      <c r="UTY634" s="8"/>
      <c r="UTZ634" s="8"/>
      <c r="UUA634" s="8"/>
      <c r="UUB634" s="8"/>
      <c r="UUC634" s="8"/>
      <c r="UUD634" s="8"/>
      <c r="UUE634" s="8"/>
      <c r="UUF634" s="8"/>
      <c r="UUG634" s="8"/>
      <c r="UUH634" s="8"/>
      <c r="UUI634" s="8"/>
      <c r="UUJ634" s="8"/>
      <c r="UUK634" s="8"/>
      <c r="UUL634" s="8"/>
      <c r="UUM634" s="8"/>
      <c r="UUN634" s="8"/>
      <c r="UUO634" s="8"/>
      <c r="UUP634" s="8"/>
      <c r="UUQ634" s="8"/>
      <c r="UUR634" s="8"/>
      <c r="UUS634" s="8"/>
      <c r="UUT634" s="8"/>
      <c r="UUU634" s="8"/>
      <c r="UUV634" s="8"/>
      <c r="UUW634" s="8"/>
      <c r="UUX634" s="8"/>
      <c r="UUY634" s="8"/>
      <c r="UUZ634" s="8"/>
      <c r="UVA634" s="8"/>
      <c r="UVB634" s="8"/>
      <c r="UVC634" s="8"/>
      <c r="UVD634" s="8"/>
      <c r="UVE634" s="8"/>
      <c r="UVF634" s="8"/>
      <c r="UVG634" s="8"/>
      <c r="UVH634" s="8"/>
      <c r="UVI634" s="8"/>
      <c r="UVJ634" s="8"/>
      <c r="UVK634" s="8"/>
      <c r="UVL634" s="8"/>
      <c r="UVM634" s="8"/>
      <c r="UVN634" s="8"/>
      <c r="UVO634" s="8"/>
      <c r="UVP634" s="8"/>
      <c r="UVQ634" s="8"/>
      <c r="UVR634" s="8"/>
      <c r="UVS634" s="8"/>
      <c r="UVT634" s="8"/>
      <c r="UVU634" s="8"/>
      <c r="UVV634" s="8"/>
      <c r="UVW634" s="8"/>
      <c r="UVX634" s="8"/>
      <c r="UVY634" s="8"/>
      <c r="UVZ634" s="8"/>
      <c r="UWA634" s="8"/>
      <c r="UWB634" s="8"/>
      <c r="UWC634" s="8"/>
      <c r="UWD634" s="8"/>
      <c r="UWE634" s="8"/>
      <c r="UWF634" s="8"/>
      <c r="UWG634" s="8"/>
      <c r="UWH634" s="8"/>
      <c r="UWI634" s="8"/>
      <c r="UWJ634" s="8"/>
      <c r="UWK634" s="8"/>
      <c r="UWL634" s="8"/>
      <c r="UWM634" s="8"/>
      <c r="UWN634" s="8"/>
      <c r="UWO634" s="8"/>
      <c r="UWP634" s="8"/>
      <c r="UWQ634" s="8"/>
      <c r="UWR634" s="8"/>
      <c r="UWS634" s="8"/>
      <c r="UWT634" s="8"/>
      <c r="UWU634" s="8"/>
      <c r="UWV634" s="8"/>
      <c r="UWW634" s="8"/>
      <c r="UWX634" s="8"/>
      <c r="UWY634" s="8"/>
      <c r="UWZ634" s="8"/>
      <c r="UXA634" s="8"/>
      <c r="UXB634" s="8"/>
      <c r="UXC634" s="8"/>
      <c r="UXD634" s="8"/>
      <c r="UXE634" s="8"/>
      <c r="UXF634" s="8"/>
      <c r="UXG634" s="8"/>
      <c r="UXH634" s="8"/>
      <c r="UXI634" s="8"/>
      <c r="UXJ634" s="8"/>
      <c r="UXK634" s="8"/>
      <c r="UXL634" s="8"/>
      <c r="UXM634" s="8"/>
      <c r="UXN634" s="8"/>
      <c r="UXO634" s="8"/>
      <c r="UXP634" s="8"/>
      <c r="UXQ634" s="8"/>
      <c r="UXR634" s="8"/>
      <c r="UXS634" s="8"/>
      <c r="UXT634" s="8"/>
      <c r="UXU634" s="8"/>
      <c r="UXV634" s="8"/>
      <c r="UXW634" s="8"/>
      <c r="UXX634" s="8"/>
      <c r="UXY634" s="8"/>
      <c r="UXZ634" s="8"/>
      <c r="UYA634" s="8"/>
      <c r="UYB634" s="8"/>
      <c r="UYC634" s="8"/>
      <c r="UYD634" s="8"/>
      <c r="UYE634" s="8"/>
      <c r="UYF634" s="8"/>
      <c r="UYG634" s="8"/>
      <c r="UYH634" s="8"/>
      <c r="UYI634" s="8"/>
      <c r="UYJ634" s="8"/>
      <c r="UYK634" s="8"/>
      <c r="UYL634" s="8"/>
      <c r="UYM634" s="8"/>
      <c r="UYN634" s="8"/>
      <c r="UYO634" s="8"/>
      <c r="UYP634" s="8"/>
      <c r="UYQ634" s="8"/>
      <c r="UYR634" s="8"/>
      <c r="UYS634" s="8"/>
      <c r="UYT634" s="8"/>
      <c r="UYU634" s="8"/>
      <c r="UYV634" s="8"/>
      <c r="UYW634" s="8"/>
      <c r="UYX634" s="8"/>
      <c r="UYY634" s="8"/>
      <c r="UYZ634" s="8"/>
      <c r="UZA634" s="8"/>
      <c r="UZB634" s="8"/>
      <c r="UZC634" s="8"/>
      <c r="UZD634" s="8"/>
      <c r="UZE634" s="8"/>
      <c r="UZF634" s="8"/>
      <c r="UZG634" s="8"/>
      <c r="UZH634" s="8"/>
      <c r="UZI634" s="8"/>
      <c r="UZJ634" s="8"/>
      <c r="UZK634" s="8"/>
      <c r="UZL634" s="8"/>
      <c r="UZM634" s="8"/>
      <c r="UZN634" s="8"/>
      <c r="UZO634" s="8"/>
      <c r="UZP634" s="8"/>
      <c r="UZQ634" s="8"/>
      <c r="UZR634" s="8"/>
      <c r="UZS634" s="8"/>
      <c r="UZT634" s="8"/>
      <c r="UZU634" s="8"/>
      <c r="UZV634" s="8"/>
      <c r="UZW634" s="8"/>
      <c r="UZX634" s="8"/>
      <c r="UZY634" s="8"/>
      <c r="UZZ634" s="8"/>
      <c r="VAA634" s="8"/>
      <c r="VAB634" s="8"/>
      <c r="VAC634" s="8"/>
      <c r="VAD634" s="8"/>
      <c r="VAE634" s="8"/>
      <c r="VAF634" s="8"/>
      <c r="VAG634" s="8"/>
      <c r="VAH634" s="8"/>
      <c r="VAI634" s="8"/>
      <c r="VAJ634" s="8"/>
      <c r="VAK634" s="8"/>
      <c r="VAL634" s="8"/>
      <c r="VAM634" s="8"/>
      <c r="VAN634" s="8"/>
      <c r="VAO634" s="8"/>
      <c r="VAP634" s="8"/>
      <c r="VAQ634" s="8"/>
      <c r="VAR634" s="8"/>
      <c r="VAS634" s="8"/>
      <c r="VAT634" s="8"/>
      <c r="VAU634" s="8"/>
      <c r="VAV634" s="8"/>
      <c r="VAW634" s="8"/>
      <c r="VAX634" s="8"/>
      <c r="VAY634" s="8"/>
      <c r="VAZ634" s="8"/>
      <c r="VBA634" s="8"/>
      <c r="VBB634" s="8"/>
      <c r="VBC634" s="8"/>
      <c r="VBD634" s="8"/>
      <c r="VBE634" s="8"/>
      <c r="VBF634" s="8"/>
      <c r="VBG634" s="8"/>
      <c r="VBH634" s="8"/>
      <c r="VBI634" s="8"/>
      <c r="VBJ634" s="8"/>
      <c r="VBK634" s="8"/>
      <c r="VBL634" s="8"/>
      <c r="VBM634" s="8"/>
      <c r="VBN634" s="8"/>
      <c r="VBO634" s="8"/>
      <c r="VBP634" s="8"/>
      <c r="VBQ634" s="8"/>
      <c r="VBR634" s="8"/>
      <c r="VBS634" s="8"/>
      <c r="VBT634" s="8"/>
      <c r="VBU634" s="8"/>
      <c r="VBV634" s="8"/>
      <c r="VBW634" s="8"/>
      <c r="VBX634" s="8"/>
      <c r="VBY634" s="8"/>
      <c r="VBZ634" s="8"/>
      <c r="VCA634" s="8"/>
      <c r="VCB634" s="8"/>
      <c r="VCC634" s="8"/>
      <c r="VCD634" s="8"/>
      <c r="VCE634" s="8"/>
      <c r="VCF634" s="8"/>
      <c r="VCG634" s="8"/>
      <c r="VCH634" s="8"/>
      <c r="VCI634" s="8"/>
      <c r="VCJ634" s="8"/>
      <c r="VCK634" s="8"/>
      <c r="VCL634" s="8"/>
      <c r="VCM634" s="8"/>
      <c r="VCN634" s="8"/>
      <c r="VCO634" s="8"/>
      <c r="VCP634" s="8"/>
      <c r="VCQ634" s="8"/>
      <c r="VCR634" s="8"/>
      <c r="VCS634" s="8"/>
      <c r="VCT634" s="8"/>
      <c r="VCU634" s="8"/>
      <c r="VCV634" s="8"/>
      <c r="VCW634" s="8"/>
      <c r="VCX634" s="8"/>
      <c r="VCY634" s="8"/>
      <c r="VCZ634" s="8"/>
      <c r="VDA634" s="8"/>
      <c r="VDB634" s="8"/>
      <c r="VDC634" s="8"/>
      <c r="VDD634" s="8"/>
      <c r="VDE634" s="8"/>
      <c r="VDF634" s="8"/>
      <c r="VDG634" s="8"/>
      <c r="VDH634" s="8"/>
      <c r="VDI634" s="8"/>
      <c r="VDJ634" s="8"/>
      <c r="VDK634" s="8"/>
      <c r="VDL634" s="8"/>
      <c r="VDM634" s="8"/>
      <c r="VDN634" s="8"/>
      <c r="VDO634" s="8"/>
      <c r="VDP634" s="8"/>
      <c r="VDQ634" s="8"/>
      <c r="VDR634" s="8"/>
      <c r="VDS634" s="8"/>
      <c r="VDT634" s="8"/>
      <c r="VDU634" s="8"/>
      <c r="VDV634" s="8"/>
      <c r="VDW634" s="8"/>
      <c r="VDX634" s="8"/>
      <c r="VDY634" s="8"/>
      <c r="VDZ634" s="8"/>
      <c r="VEA634" s="8"/>
      <c r="VEB634" s="8"/>
      <c r="VEC634" s="8"/>
      <c r="VED634" s="8"/>
      <c r="VEE634" s="8"/>
      <c r="VEF634" s="8"/>
      <c r="VEG634" s="8"/>
      <c r="VEH634" s="8"/>
      <c r="VEI634" s="8"/>
      <c r="VEJ634" s="8"/>
      <c r="VEK634" s="8"/>
      <c r="VEL634" s="8"/>
      <c r="VEM634" s="8"/>
      <c r="VEN634" s="8"/>
      <c r="VEO634" s="8"/>
      <c r="VEP634" s="8"/>
      <c r="VEQ634" s="8"/>
      <c r="VER634" s="8"/>
      <c r="VES634" s="8"/>
      <c r="VET634" s="8"/>
      <c r="VEU634" s="8"/>
      <c r="VEV634" s="8"/>
      <c r="VEW634" s="8"/>
      <c r="VEX634" s="8"/>
      <c r="VEY634" s="8"/>
      <c r="VEZ634" s="8"/>
      <c r="VFA634" s="8"/>
      <c r="VFB634" s="8"/>
      <c r="VFC634" s="8"/>
      <c r="VFD634" s="8"/>
      <c r="VFE634" s="8"/>
      <c r="VFF634" s="8"/>
      <c r="VFG634" s="8"/>
      <c r="VFH634" s="8"/>
      <c r="VFI634" s="8"/>
      <c r="VFJ634" s="8"/>
      <c r="VFK634" s="8"/>
      <c r="VFL634" s="8"/>
      <c r="VFM634" s="8"/>
      <c r="VFN634" s="8"/>
      <c r="VFO634" s="8"/>
      <c r="VFP634" s="8"/>
      <c r="VFQ634" s="8"/>
      <c r="VFR634" s="8"/>
      <c r="VFS634" s="8"/>
      <c r="VFT634" s="8"/>
      <c r="VFU634" s="8"/>
      <c r="VFV634" s="8"/>
      <c r="VFW634" s="8"/>
      <c r="VFX634" s="8"/>
      <c r="VFY634" s="8"/>
      <c r="VFZ634" s="8"/>
      <c r="VGA634" s="8"/>
      <c r="VGB634" s="8"/>
      <c r="VGC634" s="8"/>
      <c r="VGD634" s="8"/>
      <c r="VGE634" s="8"/>
      <c r="VGF634" s="8"/>
      <c r="VGG634" s="8"/>
      <c r="VGH634" s="8"/>
      <c r="VGI634" s="8"/>
      <c r="VGJ634" s="8"/>
      <c r="VGK634" s="8"/>
      <c r="VGL634" s="8"/>
      <c r="VGM634" s="8"/>
      <c r="VGN634" s="8"/>
      <c r="VGO634" s="8"/>
      <c r="VGP634" s="8"/>
      <c r="VGQ634" s="8"/>
      <c r="VGR634" s="8"/>
      <c r="VGS634" s="8"/>
      <c r="VGT634" s="8"/>
      <c r="VGU634" s="8"/>
      <c r="VGV634" s="8"/>
      <c r="VGW634" s="8"/>
      <c r="VGX634" s="8"/>
      <c r="VGY634" s="8"/>
      <c r="VGZ634" s="8"/>
      <c r="VHA634" s="8"/>
      <c r="VHB634" s="8"/>
      <c r="VHC634" s="8"/>
      <c r="VHD634" s="8"/>
      <c r="VHE634" s="8"/>
      <c r="VHF634" s="8"/>
      <c r="VHG634" s="8"/>
      <c r="VHH634" s="8"/>
      <c r="VHI634" s="8"/>
      <c r="VHJ634" s="8"/>
      <c r="VHK634" s="8"/>
      <c r="VHL634" s="8"/>
      <c r="VHM634" s="8"/>
      <c r="VHN634" s="8"/>
      <c r="VHO634" s="8"/>
      <c r="VHP634" s="8"/>
      <c r="VHQ634" s="8"/>
      <c r="VHR634" s="8"/>
      <c r="VHS634" s="8"/>
      <c r="VHT634" s="8"/>
      <c r="VHU634" s="8"/>
      <c r="VHV634" s="8"/>
      <c r="VHW634" s="8"/>
      <c r="VHX634" s="8"/>
      <c r="VHY634" s="8"/>
      <c r="VHZ634" s="8"/>
      <c r="VIA634" s="8"/>
      <c r="VIB634" s="8"/>
      <c r="VIC634" s="8"/>
      <c r="VID634" s="8"/>
      <c r="VIE634" s="8"/>
      <c r="VIF634" s="8"/>
      <c r="VIG634" s="8"/>
      <c r="VIH634" s="8"/>
      <c r="VII634" s="8"/>
      <c r="VIJ634" s="8"/>
      <c r="VIK634" s="8"/>
      <c r="VIL634" s="8"/>
      <c r="VIM634" s="8"/>
      <c r="VIN634" s="8"/>
      <c r="VIO634" s="8"/>
      <c r="VIP634" s="8"/>
      <c r="VIQ634" s="8"/>
      <c r="VIR634" s="8"/>
      <c r="VIS634" s="8"/>
      <c r="VIT634" s="8"/>
      <c r="VIU634" s="8"/>
      <c r="VIV634" s="8"/>
      <c r="VIW634" s="8"/>
      <c r="VIX634" s="8"/>
      <c r="VIY634" s="8"/>
      <c r="VIZ634" s="8"/>
      <c r="VJA634" s="8"/>
      <c r="VJB634" s="8"/>
      <c r="VJC634" s="8"/>
      <c r="VJD634" s="8"/>
      <c r="VJE634" s="8"/>
      <c r="VJF634" s="8"/>
      <c r="VJG634" s="8"/>
      <c r="VJH634" s="8"/>
      <c r="VJI634" s="8"/>
      <c r="VJJ634" s="8"/>
      <c r="VJK634" s="8"/>
      <c r="VJL634" s="8"/>
      <c r="VJM634" s="8"/>
      <c r="VJN634" s="8"/>
      <c r="VJO634" s="8"/>
      <c r="VJP634" s="8"/>
      <c r="VJQ634" s="8"/>
      <c r="VJR634" s="8"/>
      <c r="VJS634" s="8"/>
      <c r="VJT634" s="8"/>
      <c r="VJU634" s="8"/>
      <c r="VJV634" s="8"/>
      <c r="VJW634" s="8"/>
      <c r="VJX634" s="8"/>
      <c r="VJY634" s="8"/>
      <c r="VJZ634" s="8"/>
      <c r="VKA634" s="8"/>
      <c r="VKB634" s="8"/>
      <c r="VKC634" s="8"/>
      <c r="VKD634" s="8"/>
      <c r="VKE634" s="8"/>
      <c r="VKF634" s="8"/>
      <c r="VKG634" s="8"/>
      <c r="VKH634" s="8"/>
      <c r="VKI634" s="8"/>
      <c r="VKJ634" s="8"/>
      <c r="VKK634" s="8"/>
      <c r="VKL634" s="8"/>
      <c r="VKM634" s="8"/>
      <c r="VKN634" s="8"/>
      <c r="VKO634" s="8"/>
      <c r="VKP634" s="8"/>
      <c r="VKQ634" s="8"/>
      <c r="VKR634" s="8"/>
      <c r="VKS634" s="8"/>
      <c r="VKT634" s="8"/>
      <c r="VKU634" s="8"/>
      <c r="VKV634" s="8"/>
      <c r="VKW634" s="8"/>
      <c r="VKX634" s="8"/>
      <c r="VKY634" s="8"/>
      <c r="VKZ634" s="8"/>
      <c r="VLA634" s="8"/>
      <c r="VLB634" s="8"/>
      <c r="VLC634" s="8"/>
      <c r="VLD634" s="8"/>
      <c r="VLE634" s="8"/>
      <c r="VLF634" s="8"/>
      <c r="VLG634" s="8"/>
      <c r="VLH634" s="8"/>
      <c r="VLI634" s="8"/>
      <c r="VLJ634" s="8"/>
      <c r="VLK634" s="8"/>
      <c r="VLL634" s="8"/>
      <c r="VLM634" s="8"/>
      <c r="VLN634" s="8"/>
      <c r="VLO634" s="8"/>
      <c r="VLP634" s="8"/>
      <c r="VLQ634" s="8"/>
      <c r="VLR634" s="8"/>
      <c r="VLS634" s="8"/>
      <c r="VLT634" s="8"/>
      <c r="VLU634" s="8"/>
      <c r="VLV634" s="8"/>
      <c r="VLW634" s="8"/>
      <c r="VLX634" s="8"/>
      <c r="VLY634" s="8"/>
      <c r="VLZ634" s="8"/>
      <c r="VMA634" s="8"/>
      <c r="VMB634" s="8"/>
      <c r="VMC634" s="8"/>
      <c r="VMD634" s="8"/>
      <c r="VME634" s="8"/>
      <c r="VMF634" s="8"/>
      <c r="VMG634" s="8"/>
      <c r="VMH634" s="8"/>
      <c r="VMI634" s="8"/>
      <c r="VMJ634" s="8"/>
      <c r="VMK634" s="8"/>
      <c r="VML634" s="8"/>
      <c r="VMM634" s="8"/>
      <c r="VMN634" s="8"/>
      <c r="VMO634" s="8"/>
      <c r="VMP634" s="8"/>
      <c r="VMQ634" s="8"/>
      <c r="VMR634" s="8"/>
      <c r="VMS634" s="8"/>
      <c r="VMT634" s="8"/>
      <c r="VMU634" s="8"/>
      <c r="VMV634" s="8"/>
      <c r="VMW634" s="8"/>
      <c r="VMX634" s="8"/>
      <c r="VMY634" s="8"/>
      <c r="VMZ634" s="8"/>
      <c r="VNA634" s="8"/>
      <c r="VNB634" s="8"/>
      <c r="VNC634" s="8"/>
      <c r="VND634" s="8"/>
      <c r="VNE634" s="8"/>
      <c r="VNF634" s="8"/>
      <c r="VNG634" s="8"/>
      <c r="VNH634" s="8"/>
      <c r="VNI634" s="8"/>
      <c r="VNJ634" s="8"/>
      <c r="VNK634" s="8"/>
      <c r="VNL634" s="8"/>
      <c r="VNM634" s="8"/>
      <c r="VNN634" s="8"/>
      <c r="VNO634" s="8"/>
      <c r="VNP634" s="8"/>
      <c r="VNQ634" s="8"/>
      <c r="VNR634" s="8"/>
      <c r="VNS634" s="8"/>
      <c r="VNT634" s="8"/>
      <c r="VNU634" s="8"/>
      <c r="VNV634" s="8"/>
      <c r="VNW634" s="8"/>
      <c r="VNX634" s="8"/>
      <c r="VNY634" s="8"/>
      <c r="VNZ634" s="8"/>
      <c r="VOA634" s="8"/>
      <c r="VOB634" s="8"/>
      <c r="VOC634" s="8"/>
      <c r="VOD634" s="8"/>
      <c r="VOE634" s="8"/>
      <c r="VOF634" s="8"/>
      <c r="VOG634" s="8"/>
      <c r="VOH634" s="8"/>
      <c r="VOI634" s="8"/>
      <c r="VOJ634" s="8"/>
      <c r="VOK634" s="8"/>
      <c r="VOL634" s="8"/>
      <c r="VOM634" s="8"/>
      <c r="VON634" s="8"/>
      <c r="VOO634" s="8"/>
      <c r="VOP634" s="8"/>
      <c r="VOQ634" s="8"/>
      <c r="VOR634" s="8"/>
      <c r="VOS634" s="8"/>
      <c r="VOT634" s="8"/>
      <c r="VOU634" s="8"/>
      <c r="VOV634" s="8"/>
      <c r="VOW634" s="8"/>
      <c r="VOX634" s="8"/>
      <c r="VOY634" s="8"/>
      <c r="VOZ634" s="8"/>
      <c r="VPA634" s="8"/>
      <c r="VPB634" s="8"/>
      <c r="VPC634" s="8"/>
      <c r="VPD634" s="8"/>
      <c r="VPE634" s="8"/>
      <c r="VPF634" s="8"/>
      <c r="VPG634" s="8"/>
      <c r="VPH634" s="8"/>
      <c r="VPI634" s="8"/>
      <c r="VPJ634" s="8"/>
      <c r="VPK634" s="8"/>
      <c r="VPL634" s="8"/>
      <c r="VPM634" s="8"/>
      <c r="VPN634" s="8"/>
      <c r="VPO634" s="8"/>
      <c r="VPP634" s="8"/>
      <c r="VPQ634" s="8"/>
      <c r="VPR634" s="8"/>
      <c r="VPS634" s="8"/>
      <c r="VPT634" s="8"/>
      <c r="VPU634" s="8"/>
      <c r="VPV634" s="8"/>
      <c r="VPW634" s="8"/>
      <c r="VPX634" s="8"/>
      <c r="VPY634" s="8"/>
      <c r="VPZ634" s="8"/>
      <c r="VQA634" s="8"/>
      <c r="VQB634" s="8"/>
      <c r="VQC634" s="8"/>
      <c r="VQD634" s="8"/>
      <c r="VQE634" s="8"/>
      <c r="VQF634" s="8"/>
      <c r="VQG634" s="8"/>
      <c r="VQH634" s="8"/>
      <c r="VQI634" s="8"/>
      <c r="VQJ634" s="8"/>
      <c r="VQK634" s="8"/>
      <c r="VQL634" s="8"/>
      <c r="VQM634" s="8"/>
      <c r="VQN634" s="8"/>
      <c r="VQO634" s="8"/>
      <c r="VQP634" s="8"/>
      <c r="VQQ634" s="8"/>
      <c r="VQR634" s="8"/>
      <c r="VQS634" s="8"/>
      <c r="VQT634" s="8"/>
      <c r="VQU634" s="8"/>
      <c r="VQV634" s="8"/>
      <c r="VQW634" s="8"/>
      <c r="VQX634" s="8"/>
      <c r="VQY634" s="8"/>
      <c r="VQZ634" s="8"/>
      <c r="VRA634" s="8"/>
      <c r="VRB634" s="8"/>
      <c r="VRC634" s="8"/>
      <c r="VRD634" s="8"/>
      <c r="VRE634" s="8"/>
      <c r="VRF634" s="8"/>
      <c r="VRG634" s="8"/>
      <c r="VRH634" s="8"/>
      <c r="VRI634" s="8"/>
      <c r="VRJ634" s="8"/>
      <c r="VRK634" s="8"/>
      <c r="VRL634" s="8"/>
      <c r="VRM634" s="8"/>
      <c r="VRN634" s="8"/>
      <c r="VRO634" s="8"/>
      <c r="VRP634" s="8"/>
      <c r="VRQ634" s="8"/>
      <c r="VRR634" s="8"/>
      <c r="VRS634" s="8"/>
      <c r="VRT634" s="8"/>
      <c r="VRU634" s="8"/>
      <c r="VRV634" s="8"/>
      <c r="VRW634" s="8"/>
      <c r="VRX634" s="8"/>
      <c r="VRY634" s="8"/>
      <c r="VRZ634" s="8"/>
      <c r="VSA634" s="8"/>
      <c r="VSB634" s="8"/>
      <c r="VSC634" s="8"/>
      <c r="VSD634" s="8"/>
      <c r="VSE634" s="8"/>
      <c r="VSF634" s="8"/>
      <c r="VSG634" s="8"/>
      <c r="VSH634" s="8"/>
      <c r="VSI634" s="8"/>
      <c r="VSJ634" s="8"/>
      <c r="VSK634" s="8"/>
      <c r="VSL634" s="8"/>
      <c r="VSM634" s="8"/>
      <c r="VSN634" s="8"/>
      <c r="VSO634" s="8"/>
      <c r="VSP634" s="8"/>
      <c r="VSQ634" s="8"/>
      <c r="VSR634" s="8"/>
      <c r="VSS634" s="8"/>
      <c r="VST634" s="8"/>
      <c r="VSU634" s="8"/>
      <c r="VSV634" s="8"/>
      <c r="VSW634" s="8"/>
      <c r="VSX634" s="8"/>
      <c r="VSY634" s="8"/>
      <c r="VSZ634" s="8"/>
      <c r="VTA634" s="8"/>
      <c r="VTB634" s="8"/>
      <c r="VTC634" s="8"/>
      <c r="VTD634" s="8"/>
      <c r="VTE634" s="8"/>
      <c r="VTF634" s="8"/>
      <c r="VTG634" s="8"/>
      <c r="VTH634" s="8"/>
      <c r="VTI634" s="8"/>
      <c r="VTJ634" s="8"/>
      <c r="VTK634" s="8"/>
      <c r="VTL634" s="8"/>
      <c r="VTM634" s="8"/>
      <c r="VTN634" s="8"/>
      <c r="VTO634" s="8"/>
      <c r="VTP634" s="8"/>
      <c r="VTQ634" s="8"/>
      <c r="VTR634" s="8"/>
      <c r="VTS634" s="8"/>
      <c r="VTT634" s="8"/>
      <c r="VTU634" s="8"/>
      <c r="VTV634" s="8"/>
      <c r="VTW634" s="8"/>
      <c r="VTX634" s="8"/>
      <c r="VTY634" s="8"/>
      <c r="VTZ634" s="8"/>
      <c r="VUA634" s="8"/>
      <c r="VUB634" s="8"/>
      <c r="VUC634" s="8"/>
      <c r="VUD634" s="8"/>
      <c r="VUE634" s="8"/>
      <c r="VUF634" s="8"/>
      <c r="VUG634" s="8"/>
      <c r="VUH634" s="8"/>
      <c r="VUI634" s="8"/>
      <c r="VUJ634" s="8"/>
      <c r="VUK634" s="8"/>
      <c r="VUL634" s="8"/>
      <c r="VUM634" s="8"/>
      <c r="VUN634" s="8"/>
      <c r="VUO634" s="8"/>
      <c r="VUP634" s="8"/>
      <c r="VUQ634" s="8"/>
      <c r="VUR634" s="8"/>
      <c r="VUS634" s="8"/>
      <c r="VUT634" s="8"/>
      <c r="VUU634" s="8"/>
      <c r="VUV634" s="8"/>
      <c r="VUW634" s="8"/>
      <c r="VUX634" s="8"/>
      <c r="VUY634" s="8"/>
      <c r="VUZ634" s="8"/>
      <c r="VVA634" s="8"/>
      <c r="VVB634" s="8"/>
      <c r="VVC634" s="8"/>
      <c r="VVD634" s="8"/>
      <c r="VVE634" s="8"/>
      <c r="VVF634" s="8"/>
      <c r="VVG634" s="8"/>
      <c r="VVH634" s="8"/>
      <c r="VVI634" s="8"/>
      <c r="VVJ634" s="8"/>
      <c r="VVK634" s="8"/>
      <c r="VVL634" s="8"/>
      <c r="VVM634" s="8"/>
      <c r="VVN634" s="8"/>
      <c r="VVO634" s="8"/>
      <c r="VVP634" s="8"/>
      <c r="VVQ634" s="8"/>
      <c r="VVR634" s="8"/>
      <c r="VVS634" s="8"/>
      <c r="VVT634" s="8"/>
      <c r="VVU634" s="8"/>
      <c r="VVV634" s="8"/>
      <c r="VVW634" s="8"/>
      <c r="VVX634" s="8"/>
      <c r="VVY634" s="8"/>
      <c r="VVZ634" s="8"/>
      <c r="VWA634" s="8"/>
      <c r="VWB634" s="8"/>
      <c r="VWC634" s="8"/>
      <c r="VWD634" s="8"/>
      <c r="VWE634" s="8"/>
      <c r="VWF634" s="8"/>
      <c r="VWG634" s="8"/>
      <c r="VWH634" s="8"/>
      <c r="VWI634" s="8"/>
      <c r="VWJ634" s="8"/>
      <c r="VWK634" s="8"/>
      <c r="VWL634" s="8"/>
      <c r="VWM634" s="8"/>
      <c r="VWN634" s="8"/>
      <c r="VWO634" s="8"/>
      <c r="VWP634" s="8"/>
      <c r="VWQ634" s="8"/>
      <c r="VWR634" s="8"/>
      <c r="VWS634" s="8"/>
      <c r="VWT634" s="8"/>
      <c r="VWU634" s="8"/>
      <c r="VWV634" s="8"/>
      <c r="VWW634" s="8"/>
      <c r="VWX634" s="8"/>
      <c r="VWY634" s="8"/>
      <c r="VWZ634" s="8"/>
      <c r="VXA634" s="8"/>
      <c r="VXB634" s="8"/>
      <c r="VXC634" s="8"/>
      <c r="VXD634" s="8"/>
      <c r="VXE634" s="8"/>
      <c r="VXF634" s="8"/>
      <c r="VXG634" s="8"/>
      <c r="VXH634" s="8"/>
      <c r="VXI634" s="8"/>
      <c r="VXJ634" s="8"/>
      <c r="VXK634" s="8"/>
      <c r="VXL634" s="8"/>
      <c r="VXM634" s="8"/>
      <c r="VXN634" s="8"/>
      <c r="VXO634" s="8"/>
      <c r="VXP634" s="8"/>
      <c r="VXQ634" s="8"/>
      <c r="VXR634" s="8"/>
      <c r="VXS634" s="8"/>
      <c r="VXT634" s="8"/>
      <c r="VXU634" s="8"/>
      <c r="VXV634" s="8"/>
      <c r="VXW634" s="8"/>
      <c r="VXX634" s="8"/>
      <c r="VXY634" s="8"/>
      <c r="VXZ634" s="8"/>
      <c r="VYA634" s="8"/>
      <c r="VYB634" s="8"/>
      <c r="VYC634" s="8"/>
      <c r="VYD634" s="8"/>
      <c r="VYE634" s="8"/>
      <c r="VYF634" s="8"/>
      <c r="VYG634" s="8"/>
      <c r="VYH634" s="8"/>
      <c r="VYI634" s="8"/>
      <c r="VYJ634" s="8"/>
      <c r="VYK634" s="8"/>
      <c r="VYL634" s="8"/>
      <c r="VYM634" s="8"/>
      <c r="VYN634" s="8"/>
      <c r="VYO634" s="8"/>
      <c r="VYP634" s="8"/>
      <c r="VYQ634" s="8"/>
      <c r="VYR634" s="8"/>
      <c r="VYS634" s="8"/>
      <c r="VYT634" s="8"/>
      <c r="VYU634" s="8"/>
      <c r="VYV634" s="8"/>
      <c r="VYW634" s="8"/>
      <c r="VYX634" s="8"/>
      <c r="VYY634" s="8"/>
      <c r="VYZ634" s="8"/>
      <c r="VZA634" s="8"/>
      <c r="VZB634" s="8"/>
      <c r="VZC634" s="8"/>
      <c r="VZD634" s="8"/>
      <c r="VZE634" s="8"/>
      <c r="VZF634" s="8"/>
      <c r="VZG634" s="8"/>
      <c r="VZH634" s="8"/>
      <c r="VZI634" s="8"/>
      <c r="VZJ634" s="8"/>
      <c r="VZK634" s="8"/>
      <c r="VZL634" s="8"/>
      <c r="VZM634" s="8"/>
      <c r="VZN634" s="8"/>
      <c r="VZO634" s="8"/>
      <c r="VZP634" s="8"/>
      <c r="VZQ634" s="8"/>
      <c r="VZR634" s="8"/>
      <c r="VZS634" s="8"/>
      <c r="VZT634" s="8"/>
      <c r="VZU634" s="8"/>
      <c r="VZV634" s="8"/>
      <c r="VZW634" s="8"/>
      <c r="VZX634" s="8"/>
      <c r="VZY634" s="8"/>
      <c r="VZZ634" s="8"/>
      <c r="WAA634" s="8"/>
      <c r="WAB634" s="8"/>
      <c r="WAC634" s="8"/>
      <c r="WAD634" s="8"/>
      <c r="WAE634" s="8"/>
      <c r="WAF634" s="8"/>
      <c r="WAG634" s="8"/>
      <c r="WAH634" s="8"/>
      <c r="WAI634" s="8"/>
      <c r="WAJ634" s="8"/>
      <c r="WAK634" s="8"/>
      <c r="WAL634" s="8"/>
      <c r="WAM634" s="8"/>
      <c r="WAN634" s="8"/>
      <c r="WAO634" s="8"/>
      <c r="WAP634" s="8"/>
      <c r="WAQ634" s="8"/>
      <c r="WAR634" s="8"/>
      <c r="WAS634" s="8"/>
      <c r="WAT634" s="8"/>
      <c r="WAU634" s="8"/>
      <c r="WAV634" s="8"/>
      <c r="WAW634" s="8"/>
      <c r="WAX634" s="8"/>
      <c r="WAY634" s="8"/>
      <c r="WAZ634" s="8"/>
      <c r="WBA634" s="8"/>
      <c r="WBB634" s="8"/>
      <c r="WBC634" s="8"/>
      <c r="WBD634" s="8"/>
      <c r="WBE634" s="8"/>
      <c r="WBF634" s="8"/>
      <c r="WBG634" s="8"/>
      <c r="WBH634" s="8"/>
      <c r="WBI634" s="8"/>
      <c r="WBJ634" s="8"/>
      <c r="WBK634" s="8"/>
      <c r="WBL634" s="8"/>
      <c r="WBM634" s="8"/>
      <c r="WBN634" s="8"/>
      <c r="WBO634" s="8"/>
      <c r="WBP634" s="8"/>
      <c r="WBQ634" s="8"/>
      <c r="WBR634" s="8"/>
      <c r="WBS634" s="8"/>
      <c r="WBT634" s="8"/>
      <c r="WBU634" s="8"/>
      <c r="WBV634" s="8"/>
      <c r="WBW634" s="8"/>
      <c r="WBX634" s="8"/>
      <c r="WBY634" s="8"/>
      <c r="WBZ634" s="8"/>
      <c r="WCA634" s="8"/>
      <c r="WCB634" s="8"/>
      <c r="WCC634" s="8"/>
      <c r="WCD634" s="8"/>
      <c r="WCE634" s="8"/>
      <c r="WCF634" s="8"/>
      <c r="WCG634" s="8"/>
      <c r="WCH634" s="8"/>
      <c r="WCI634" s="8"/>
      <c r="WCJ634" s="8"/>
      <c r="WCK634" s="8"/>
      <c r="WCL634" s="8"/>
      <c r="WCM634" s="8"/>
      <c r="WCN634" s="8"/>
      <c r="WCO634" s="8"/>
      <c r="WCP634" s="8"/>
      <c r="WCQ634" s="8"/>
      <c r="WCR634" s="8"/>
      <c r="WCS634" s="8"/>
      <c r="WCT634" s="8"/>
      <c r="WCU634" s="8"/>
      <c r="WCV634" s="8"/>
      <c r="WCW634" s="8"/>
      <c r="WCX634" s="8"/>
      <c r="WCY634" s="8"/>
      <c r="WCZ634" s="8"/>
      <c r="WDA634" s="8"/>
      <c r="WDB634" s="8"/>
      <c r="WDC634" s="8"/>
      <c r="WDD634" s="8"/>
      <c r="WDE634" s="8"/>
      <c r="WDF634" s="8"/>
      <c r="WDG634" s="8"/>
      <c r="WDH634" s="8"/>
      <c r="WDI634" s="8"/>
      <c r="WDJ634" s="8"/>
      <c r="WDK634" s="8"/>
      <c r="WDL634" s="8"/>
      <c r="WDM634" s="8"/>
      <c r="WDN634" s="8"/>
      <c r="WDO634" s="8"/>
      <c r="WDP634" s="8"/>
      <c r="WDQ634" s="8"/>
      <c r="WDR634" s="8"/>
      <c r="WDS634" s="8"/>
      <c r="WDT634" s="8"/>
      <c r="WDU634" s="8"/>
      <c r="WDV634" s="8"/>
      <c r="WDW634" s="8"/>
      <c r="WDX634" s="8"/>
      <c r="WDY634" s="8"/>
      <c r="WDZ634" s="8"/>
      <c r="WEA634" s="8"/>
      <c r="WEB634" s="8"/>
      <c r="WEC634" s="8"/>
      <c r="WED634" s="8"/>
      <c r="WEE634" s="8"/>
      <c r="WEF634" s="8"/>
      <c r="WEG634" s="8"/>
      <c r="WEH634" s="8"/>
      <c r="WEI634" s="8"/>
      <c r="WEJ634" s="8"/>
      <c r="WEK634" s="8"/>
      <c r="WEL634" s="8"/>
      <c r="WEM634" s="8"/>
      <c r="WEN634" s="8"/>
      <c r="WEO634" s="8"/>
      <c r="WEP634" s="8"/>
      <c r="WEQ634" s="8"/>
      <c r="WER634" s="8"/>
      <c r="WES634" s="8"/>
      <c r="WET634" s="8"/>
      <c r="WEU634" s="8"/>
      <c r="WEV634" s="8"/>
      <c r="WEW634" s="8"/>
      <c r="WEX634" s="8"/>
      <c r="WEY634" s="8"/>
      <c r="WEZ634" s="8"/>
      <c r="WFA634" s="8"/>
      <c r="WFB634" s="8"/>
      <c r="WFC634" s="8"/>
      <c r="WFD634" s="8"/>
      <c r="WFE634" s="8"/>
      <c r="WFF634" s="8"/>
      <c r="WFG634" s="8"/>
      <c r="WFH634" s="8"/>
      <c r="WFI634" s="8"/>
      <c r="WFJ634" s="8"/>
      <c r="WFK634" s="8"/>
      <c r="WFL634" s="8"/>
      <c r="WFM634" s="8"/>
      <c r="WFN634" s="8"/>
      <c r="WFO634" s="8"/>
      <c r="WFP634" s="8"/>
      <c r="WFQ634" s="8"/>
      <c r="WFR634" s="8"/>
      <c r="WFS634" s="8"/>
      <c r="WFT634" s="8"/>
      <c r="WFU634" s="8"/>
      <c r="WFV634" s="8"/>
      <c r="WFW634" s="8"/>
      <c r="WFX634" s="8"/>
      <c r="WFY634" s="8"/>
      <c r="WFZ634" s="8"/>
      <c r="WGA634" s="8"/>
      <c r="WGB634" s="8"/>
      <c r="WGC634" s="8"/>
      <c r="WGD634" s="8"/>
      <c r="WGE634" s="8"/>
      <c r="WGF634" s="8"/>
      <c r="WGG634" s="8"/>
      <c r="WGH634" s="8"/>
      <c r="WGI634" s="8"/>
      <c r="WGJ634" s="8"/>
      <c r="WGK634" s="8"/>
      <c r="WGL634" s="8"/>
      <c r="WGM634" s="8"/>
      <c r="WGN634" s="8"/>
      <c r="WGO634" s="8"/>
      <c r="WGP634" s="8"/>
      <c r="WGQ634" s="8"/>
      <c r="WGR634" s="8"/>
      <c r="WGS634" s="8"/>
      <c r="WGT634" s="8"/>
      <c r="WGU634" s="8"/>
      <c r="WGV634" s="8"/>
      <c r="WGW634" s="8"/>
      <c r="WGX634" s="8"/>
      <c r="WGY634" s="8"/>
      <c r="WGZ634" s="8"/>
      <c r="WHA634" s="8"/>
      <c r="WHB634" s="8"/>
      <c r="WHC634" s="8"/>
      <c r="WHD634" s="8"/>
      <c r="WHE634" s="8"/>
      <c r="WHF634" s="8"/>
      <c r="WHG634" s="8"/>
      <c r="WHH634" s="8"/>
      <c r="WHI634" s="8"/>
      <c r="WHJ634" s="8"/>
      <c r="WHK634" s="8"/>
      <c r="WHL634" s="8"/>
      <c r="WHM634" s="8"/>
      <c r="WHN634" s="8"/>
      <c r="WHO634" s="8"/>
      <c r="WHP634" s="8"/>
      <c r="WHQ634" s="8"/>
      <c r="WHR634" s="8"/>
      <c r="WHS634" s="8"/>
      <c r="WHT634" s="8"/>
      <c r="WHU634" s="8"/>
      <c r="WHV634" s="8"/>
      <c r="WHW634" s="8"/>
      <c r="WHX634" s="8"/>
      <c r="WHY634" s="8"/>
      <c r="WHZ634" s="8"/>
      <c r="WIA634" s="8"/>
      <c r="WIB634" s="8"/>
      <c r="WIC634" s="8"/>
      <c r="WID634" s="8"/>
      <c r="WIE634" s="8"/>
      <c r="WIF634" s="8"/>
      <c r="WIG634" s="8"/>
      <c r="WIH634" s="8"/>
      <c r="WII634" s="8"/>
      <c r="WIJ634" s="8"/>
      <c r="WIK634" s="8"/>
      <c r="WIL634" s="8"/>
      <c r="WIM634" s="8"/>
      <c r="WIN634" s="8"/>
      <c r="WIO634" s="8"/>
      <c r="WIP634" s="8"/>
      <c r="WIQ634" s="8"/>
      <c r="WIR634" s="8"/>
      <c r="WIS634" s="8"/>
      <c r="WIT634" s="8"/>
      <c r="WIU634" s="8"/>
      <c r="WIV634" s="8"/>
      <c r="WIW634" s="8"/>
      <c r="WIX634" s="8"/>
      <c r="WIY634" s="8"/>
      <c r="WIZ634" s="8"/>
      <c r="WJA634" s="8"/>
      <c r="WJB634" s="8"/>
      <c r="WJC634" s="8"/>
      <c r="WJD634" s="8"/>
      <c r="WJE634" s="8"/>
      <c r="WJF634" s="8"/>
      <c r="WJG634" s="8"/>
      <c r="WJH634" s="8"/>
      <c r="WJI634" s="8"/>
      <c r="WJJ634" s="8"/>
      <c r="WJK634" s="8"/>
      <c r="WJL634" s="8"/>
      <c r="WJM634" s="8"/>
      <c r="WJN634" s="8"/>
      <c r="WJO634" s="8"/>
      <c r="WJP634" s="8"/>
      <c r="WJQ634" s="8"/>
      <c r="WJR634" s="8"/>
      <c r="WJS634" s="8"/>
      <c r="WJT634" s="8"/>
      <c r="WJU634" s="8"/>
      <c r="WJV634" s="8"/>
      <c r="WJW634" s="8"/>
      <c r="WJX634" s="8"/>
      <c r="WJY634" s="8"/>
      <c r="WJZ634" s="8"/>
      <c r="WKA634" s="8"/>
      <c r="WKB634" s="8"/>
      <c r="WKC634" s="8"/>
      <c r="WKD634" s="8"/>
      <c r="WKE634" s="8"/>
      <c r="WKF634" s="8"/>
      <c r="WKG634" s="8"/>
      <c r="WKH634" s="8"/>
      <c r="WKI634" s="8"/>
      <c r="WKJ634" s="8"/>
      <c r="WKK634" s="8"/>
      <c r="WKL634" s="8"/>
      <c r="WKM634" s="8"/>
      <c r="WKN634" s="8"/>
      <c r="WKO634" s="8"/>
      <c r="WKP634" s="8"/>
      <c r="WKQ634" s="8"/>
      <c r="WKR634" s="8"/>
      <c r="WKS634" s="8"/>
      <c r="WKT634" s="8"/>
      <c r="WKU634" s="8"/>
      <c r="WKV634" s="8"/>
      <c r="WKW634" s="8"/>
      <c r="WKX634" s="8"/>
      <c r="WKY634" s="8"/>
      <c r="WKZ634" s="8"/>
      <c r="WLA634" s="8"/>
      <c r="WLB634" s="8"/>
      <c r="WLC634" s="8"/>
      <c r="WLD634" s="8"/>
      <c r="WLE634" s="8"/>
      <c r="WLF634" s="8"/>
      <c r="WLG634" s="8"/>
      <c r="WLH634" s="8"/>
      <c r="WLI634" s="8"/>
      <c r="WLJ634" s="8"/>
      <c r="WLK634" s="8"/>
      <c r="WLL634" s="8"/>
      <c r="WLM634" s="8"/>
      <c r="WLN634" s="8"/>
      <c r="WLO634" s="8"/>
      <c r="WLP634" s="8"/>
      <c r="WLQ634" s="8"/>
      <c r="WLR634" s="8"/>
      <c r="WLS634" s="8"/>
      <c r="WLT634" s="8"/>
      <c r="WLU634" s="8"/>
      <c r="WLV634" s="8"/>
      <c r="WLW634" s="8"/>
      <c r="WLX634" s="8"/>
      <c r="WLY634" s="8"/>
      <c r="WLZ634" s="8"/>
      <c r="WMA634" s="8"/>
      <c r="WMB634" s="8"/>
      <c r="WMC634" s="8"/>
      <c r="WMD634" s="8"/>
      <c r="WME634" s="8"/>
      <c r="WMF634" s="8"/>
      <c r="WMG634" s="8"/>
      <c r="WMH634" s="8"/>
      <c r="WMI634" s="8"/>
      <c r="WMJ634" s="8"/>
      <c r="WMK634" s="8"/>
      <c r="WML634" s="8"/>
      <c r="WMM634" s="8"/>
      <c r="WMN634" s="8"/>
      <c r="WMO634" s="8"/>
      <c r="WMP634" s="8"/>
      <c r="WMQ634" s="8"/>
      <c r="WMR634" s="8"/>
      <c r="WMS634" s="8"/>
      <c r="WMT634" s="8"/>
      <c r="WMU634" s="8"/>
      <c r="WMV634" s="8"/>
      <c r="WMW634" s="8"/>
      <c r="WMX634" s="8"/>
      <c r="WMY634" s="8"/>
      <c r="WMZ634" s="8"/>
      <c r="WNA634" s="8"/>
      <c r="WNB634" s="8"/>
      <c r="WNC634" s="8"/>
      <c r="WND634" s="8"/>
      <c r="WNE634" s="8"/>
      <c r="WNF634" s="8"/>
      <c r="WNG634" s="8"/>
      <c r="WNH634" s="8"/>
      <c r="WNI634" s="8"/>
      <c r="WNJ634" s="8"/>
      <c r="WNK634" s="8"/>
      <c r="WNL634" s="8"/>
      <c r="WNM634" s="8"/>
      <c r="WNN634" s="8"/>
      <c r="WNO634" s="8"/>
      <c r="WNP634" s="8"/>
      <c r="WNQ634" s="8"/>
      <c r="WNR634" s="8"/>
      <c r="WNS634" s="8"/>
      <c r="WNT634" s="8"/>
      <c r="WNU634" s="8"/>
      <c r="WNV634" s="8"/>
      <c r="WNW634" s="8"/>
      <c r="WNX634" s="8"/>
      <c r="WNY634" s="8"/>
      <c r="WNZ634" s="8"/>
      <c r="WOA634" s="8"/>
      <c r="WOB634" s="8"/>
      <c r="WOC634" s="8"/>
      <c r="WOD634" s="8"/>
      <c r="WOE634" s="8"/>
      <c r="WOF634" s="8"/>
      <c r="WOG634" s="8"/>
      <c r="WOH634" s="8"/>
      <c r="WOI634" s="8"/>
      <c r="WOJ634" s="8"/>
      <c r="WOK634" s="8"/>
      <c r="WOL634" s="8"/>
      <c r="WOM634" s="8"/>
      <c r="WON634" s="8"/>
      <c r="WOO634" s="8"/>
      <c r="WOP634" s="8"/>
      <c r="WOQ634" s="8"/>
      <c r="WOR634" s="8"/>
      <c r="WOS634" s="8"/>
      <c r="WOT634" s="8"/>
      <c r="WOU634" s="8"/>
      <c r="WOV634" s="8"/>
      <c r="WOW634" s="8"/>
      <c r="WOX634" s="8"/>
      <c r="WOY634" s="8"/>
      <c r="WOZ634" s="8"/>
      <c r="WPA634" s="8"/>
      <c r="WPB634" s="8"/>
      <c r="WPC634" s="8"/>
      <c r="WPD634" s="8"/>
      <c r="WPE634" s="8"/>
      <c r="WPF634" s="8"/>
      <c r="WPG634" s="8"/>
      <c r="WPH634" s="8"/>
      <c r="WPI634" s="8"/>
      <c r="WPJ634" s="8"/>
      <c r="WPK634" s="8"/>
      <c r="WPL634" s="8"/>
      <c r="WPM634" s="8"/>
      <c r="WPN634" s="8"/>
      <c r="WPO634" s="8"/>
      <c r="WPP634" s="8"/>
      <c r="WPQ634" s="8"/>
      <c r="WPR634" s="8"/>
      <c r="WPS634" s="8"/>
      <c r="WPT634" s="8"/>
      <c r="WPU634" s="8"/>
      <c r="WPV634" s="8"/>
      <c r="WPW634" s="8"/>
      <c r="WPX634" s="8"/>
      <c r="WPY634" s="8"/>
      <c r="WPZ634" s="8"/>
      <c r="WQA634" s="8"/>
      <c r="WQB634" s="8"/>
      <c r="WQC634" s="8"/>
      <c r="WQD634" s="8"/>
      <c r="WQE634" s="8"/>
      <c r="WQF634" s="8"/>
      <c r="WQG634" s="8"/>
      <c r="WQH634" s="8"/>
      <c r="WQI634" s="8"/>
      <c r="WQJ634" s="8"/>
      <c r="WQK634" s="8"/>
      <c r="WQL634" s="8"/>
      <c r="WQM634" s="8"/>
      <c r="WQN634" s="8"/>
      <c r="WQO634" s="8"/>
      <c r="WQP634" s="8"/>
      <c r="WQQ634" s="8"/>
      <c r="WQR634" s="8"/>
      <c r="WQS634" s="8"/>
      <c r="WQT634" s="8"/>
      <c r="WQU634" s="8"/>
      <c r="WQV634" s="8"/>
      <c r="WQW634" s="8"/>
      <c r="WQX634" s="8"/>
      <c r="WQY634" s="8"/>
      <c r="WQZ634" s="8"/>
      <c r="WRA634" s="8"/>
      <c r="WRB634" s="8"/>
      <c r="WRC634" s="8"/>
      <c r="WRD634" s="8"/>
      <c r="WRE634" s="8"/>
      <c r="WRF634" s="8"/>
      <c r="WRG634" s="8"/>
      <c r="WRH634" s="8"/>
      <c r="WRI634" s="8"/>
      <c r="WRJ634" s="8"/>
      <c r="WRK634" s="8"/>
      <c r="WRL634" s="8"/>
      <c r="WRM634" s="8"/>
      <c r="WRN634" s="8"/>
      <c r="WRO634" s="8"/>
      <c r="WRP634" s="8"/>
      <c r="WRQ634" s="8"/>
      <c r="WRR634" s="8"/>
      <c r="WRS634" s="8"/>
      <c r="WRT634" s="8"/>
      <c r="WRU634" s="8"/>
      <c r="WRV634" s="8"/>
      <c r="WRW634" s="8"/>
      <c r="WRX634" s="8"/>
      <c r="WRY634" s="8"/>
      <c r="WRZ634" s="8"/>
      <c r="WSA634" s="8"/>
      <c r="WSB634" s="8"/>
      <c r="WSC634" s="8"/>
      <c r="WSD634" s="8"/>
      <c r="WSE634" s="8"/>
      <c r="WSF634" s="8"/>
      <c r="WSG634" s="8"/>
      <c r="WSH634" s="8"/>
      <c r="WSI634" s="8"/>
      <c r="WSJ634" s="8"/>
      <c r="WSK634" s="8"/>
      <c r="WSL634" s="8"/>
      <c r="WSM634" s="8"/>
      <c r="WSN634" s="8"/>
      <c r="WSO634" s="8"/>
      <c r="WSP634" s="8"/>
      <c r="WSQ634" s="8"/>
      <c r="WSR634" s="8"/>
      <c r="WSS634" s="8"/>
      <c r="WST634" s="8"/>
      <c r="WSU634" s="8"/>
      <c r="WSV634" s="8"/>
      <c r="WSW634" s="8"/>
      <c r="WSX634" s="8"/>
      <c r="WSY634" s="8"/>
      <c r="WSZ634" s="8"/>
      <c r="WTA634" s="8"/>
      <c r="WTB634" s="8"/>
      <c r="WTC634" s="8"/>
      <c r="WTD634" s="8"/>
      <c r="WTE634" s="8"/>
      <c r="WTF634" s="8"/>
      <c r="WTG634" s="8"/>
      <c r="WTH634" s="8"/>
      <c r="WTI634" s="8"/>
      <c r="WTJ634" s="8"/>
      <c r="WTK634" s="8"/>
      <c r="WTL634" s="8"/>
      <c r="WTM634" s="8"/>
      <c r="WTN634" s="8"/>
      <c r="WTO634" s="8"/>
      <c r="WTP634" s="8"/>
      <c r="WTQ634" s="8"/>
      <c r="WTR634" s="8"/>
      <c r="WTS634" s="8"/>
      <c r="WTT634" s="8"/>
      <c r="WTU634" s="8"/>
      <c r="WTV634" s="8"/>
      <c r="WTW634" s="8"/>
      <c r="WTX634" s="8"/>
      <c r="WTY634" s="8"/>
      <c r="WTZ634" s="8"/>
      <c r="WUA634" s="8"/>
      <c r="WUB634" s="8"/>
      <c r="WUC634" s="8"/>
      <c r="WUD634" s="8"/>
      <c r="WUE634" s="8"/>
      <c r="WUF634" s="8"/>
      <c r="WUG634" s="8"/>
      <c r="WUH634" s="8"/>
      <c r="WUI634" s="8"/>
      <c r="WUJ634" s="8"/>
      <c r="WUK634" s="8"/>
      <c r="WUL634" s="8"/>
      <c r="WUM634" s="8"/>
      <c r="WUN634" s="8"/>
      <c r="WUO634" s="8"/>
      <c r="WUP634" s="8"/>
      <c r="WUQ634" s="8"/>
      <c r="WUR634" s="8"/>
      <c r="WUS634" s="8"/>
      <c r="WUT634" s="8"/>
      <c r="WUU634" s="8"/>
      <c r="WUV634" s="8"/>
      <c r="WUW634" s="8"/>
      <c r="WUX634" s="8"/>
      <c r="WUY634" s="8"/>
      <c r="WUZ634" s="8"/>
      <c r="WVA634" s="8"/>
      <c r="WVB634" s="8"/>
      <c r="WVC634" s="8"/>
      <c r="WVD634" s="8"/>
      <c r="WVE634" s="8"/>
      <c r="WVF634" s="8"/>
      <c r="WVG634" s="8"/>
      <c r="WVH634" s="8"/>
      <c r="WVI634" s="8"/>
      <c r="WVJ634" s="8"/>
      <c r="WVK634" s="8"/>
      <c r="WVL634" s="8"/>
      <c r="WVM634" s="8"/>
      <c r="WVN634" s="8"/>
      <c r="WVO634" s="8"/>
      <c r="WVP634" s="8"/>
      <c r="WVQ634" s="8"/>
      <c r="WVR634" s="8"/>
      <c r="WVS634" s="8"/>
      <c r="WVT634" s="8"/>
      <c r="WVU634" s="8"/>
      <c r="WVV634" s="8"/>
      <c r="WVW634" s="8"/>
      <c r="WVX634" s="8"/>
      <c r="WVY634" s="8"/>
      <c r="WVZ634" s="8"/>
      <c r="WWA634" s="8"/>
      <c r="WWB634" s="8"/>
      <c r="WWC634" s="8"/>
      <c r="WWD634" s="8"/>
      <c r="WWE634" s="8"/>
      <c r="WWF634" s="8"/>
      <c r="WWG634" s="8"/>
      <c r="WWH634" s="8"/>
      <c r="WWI634" s="8"/>
      <c r="WWJ634" s="8"/>
      <c r="WWK634" s="8"/>
      <c r="WWL634" s="8"/>
      <c r="WWM634" s="8"/>
      <c r="WWN634" s="8"/>
      <c r="WWO634" s="8"/>
      <c r="WWP634" s="8"/>
      <c r="WWQ634" s="8"/>
      <c r="WWR634" s="8"/>
      <c r="WWS634" s="8"/>
      <c r="WWT634" s="8"/>
      <c r="WWU634" s="8"/>
      <c r="WWV634" s="8"/>
      <c r="WWW634" s="8"/>
      <c r="WWX634" s="8"/>
      <c r="WWY634" s="8"/>
      <c r="WWZ634" s="8"/>
      <c r="WXA634" s="8"/>
      <c r="WXB634" s="8"/>
      <c r="WXC634" s="8"/>
      <c r="WXD634" s="8"/>
      <c r="WXE634" s="8"/>
      <c r="WXF634" s="8"/>
      <c r="WXG634" s="8"/>
      <c r="WXH634" s="8"/>
      <c r="WXI634" s="8"/>
      <c r="WXJ634" s="8"/>
      <c r="WXK634" s="8"/>
      <c r="WXL634" s="8"/>
      <c r="WXM634" s="8"/>
      <c r="WXN634" s="8"/>
      <c r="WXO634" s="8"/>
      <c r="WXP634" s="8"/>
      <c r="WXQ634" s="8"/>
      <c r="WXR634" s="8"/>
      <c r="WXS634" s="8"/>
      <c r="WXT634" s="8"/>
      <c r="WXU634" s="8"/>
      <c r="WXV634" s="8"/>
      <c r="WXW634" s="8"/>
      <c r="WXX634" s="8"/>
      <c r="WXY634" s="8"/>
      <c r="WXZ634" s="8"/>
      <c r="WYA634" s="8"/>
      <c r="WYB634" s="8"/>
      <c r="WYC634" s="8"/>
      <c r="WYD634" s="8"/>
      <c r="WYE634" s="8"/>
      <c r="WYF634" s="8"/>
      <c r="WYG634" s="8"/>
      <c r="WYH634" s="8"/>
      <c r="WYI634" s="8"/>
      <c r="WYJ634" s="8"/>
      <c r="WYK634" s="8"/>
      <c r="WYL634" s="8"/>
      <c r="WYM634" s="8"/>
      <c r="WYN634" s="8"/>
      <c r="WYO634" s="8"/>
      <c r="WYP634" s="8"/>
      <c r="WYQ634" s="8"/>
      <c r="WYR634" s="8"/>
      <c r="WYS634" s="8"/>
      <c r="WYT634" s="8"/>
      <c r="WYU634" s="8"/>
      <c r="WYV634" s="8"/>
      <c r="WYW634" s="8"/>
      <c r="WYX634" s="8"/>
      <c r="WYY634" s="8"/>
      <c r="WYZ634" s="8"/>
      <c r="WZA634" s="8"/>
      <c r="WZB634" s="8"/>
      <c r="WZC634" s="8"/>
      <c r="WZD634" s="8"/>
      <c r="WZE634" s="8"/>
      <c r="WZF634" s="8"/>
      <c r="WZG634" s="8"/>
      <c r="WZH634" s="8"/>
      <c r="WZI634" s="8"/>
      <c r="WZJ634" s="8"/>
      <c r="WZK634" s="8"/>
      <c r="WZL634" s="8"/>
      <c r="WZM634" s="8"/>
      <c r="WZN634" s="8"/>
      <c r="WZO634" s="8"/>
      <c r="WZP634" s="8"/>
      <c r="WZQ634" s="8"/>
      <c r="WZR634" s="8"/>
      <c r="WZS634" s="8"/>
      <c r="WZT634" s="8"/>
      <c r="WZU634" s="8"/>
      <c r="WZV634" s="8"/>
      <c r="WZW634" s="8"/>
      <c r="WZX634" s="8"/>
      <c r="WZY634" s="8"/>
      <c r="WZZ634" s="8"/>
      <c r="XAA634" s="8"/>
      <c r="XAB634" s="8"/>
      <c r="XAC634" s="8"/>
      <c r="XAD634" s="8"/>
      <c r="XAE634" s="8"/>
      <c r="XAF634" s="8"/>
      <c r="XAG634" s="8"/>
      <c r="XAH634" s="8"/>
      <c r="XAI634" s="8"/>
      <c r="XAJ634" s="8"/>
      <c r="XAK634" s="8"/>
      <c r="XAL634" s="8"/>
      <c r="XAM634" s="8"/>
      <c r="XAN634" s="8"/>
      <c r="XAO634" s="8"/>
      <c r="XAP634" s="8"/>
      <c r="XAQ634" s="8"/>
      <c r="XAR634" s="8"/>
      <c r="XAS634" s="8"/>
      <c r="XAT634" s="8"/>
      <c r="XAU634" s="8"/>
      <c r="XAV634" s="8"/>
      <c r="XAW634" s="8"/>
      <c r="XAX634" s="8"/>
      <c r="XAY634" s="8"/>
      <c r="XAZ634" s="8"/>
      <c r="XBA634" s="8"/>
      <c r="XBB634" s="8"/>
      <c r="XBC634" s="8"/>
      <c r="XBD634" s="8"/>
      <c r="XBE634" s="8"/>
      <c r="XBF634" s="8"/>
      <c r="XBG634" s="8"/>
      <c r="XBH634" s="8"/>
      <c r="XBI634" s="8"/>
      <c r="XBJ634" s="8"/>
      <c r="XBK634" s="8"/>
      <c r="XBL634" s="8"/>
      <c r="XBM634" s="8"/>
      <c r="XBN634" s="8"/>
      <c r="XBO634" s="8"/>
      <c r="XBP634" s="8"/>
      <c r="XBQ634" s="8"/>
      <c r="XBR634" s="8"/>
      <c r="XBS634" s="8"/>
      <c r="XBT634" s="8"/>
      <c r="XBU634" s="8"/>
      <c r="XBV634" s="8"/>
      <c r="XBW634" s="8"/>
      <c r="XBX634" s="8"/>
      <c r="XBY634" s="8"/>
      <c r="XBZ634" s="8"/>
      <c r="XCA634" s="8"/>
      <c r="XCB634" s="8"/>
      <c r="XCC634" s="8"/>
      <c r="XCD634" s="8"/>
      <c r="XCE634" s="8"/>
      <c r="XCF634" s="8"/>
      <c r="XCG634" s="8"/>
      <c r="XCH634" s="8"/>
      <c r="XCI634" s="8"/>
      <c r="XCJ634" s="8"/>
      <c r="XCK634" s="8"/>
      <c r="XCL634" s="8"/>
      <c r="XCM634" s="8"/>
      <c r="XCN634" s="8"/>
      <c r="XCO634" s="8"/>
      <c r="XCP634" s="8"/>
      <c r="XCQ634" s="8"/>
      <c r="XCR634" s="8"/>
      <c r="XCS634" s="8"/>
      <c r="XCT634" s="8"/>
      <c r="XCU634" s="8"/>
      <c r="XCV634" s="8"/>
      <c r="XCW634" s="8"/>
      <c r="XCX634" s="8"/>
      <c r="XCY634" s="8"/>
      <c r="XCZ634" s="8"/>
      <c r="XDA634" s="8"/>
      <c r="XDB634" s="8"/>
      <c r="XDC634" s="8"/>
      <c r="XDD634" s="8"/>
      <c r="XDE634" s="8"/>
      <c r="XDF634" s="8"/>
      <c r="XDG634" s="8"/>
      <c r="XDH634" s="8"/>
      <c r="XDI634" s="8"/>
      <c r="XDJ634" s="8"/>
      <c r="XDK634" s="8"/>
      <c r="XDL634" s="8"/>
      <c r="XDM634" s="8"/>
      <c r="XDN634" s="8"/>
      <c r="XDO634" s="8"/>
      <c r="XDP634" s="8"/>
      <c r="XDQ634" s="8"/>
      <c r="XDR634" s="8"/>
      <c r="XDS634" s="8"/>
      <c r="XDT634" s="8"/>
      <c r="XDU634" s="8"/>
      <c r="XDV634" s="8"/>
      <c r="XDW634" s="8"/>
      <c r="XDX634" s="8"/>
      <c r="XDY634" s="8"/>
      <c r="XDZ634" s="8"/>
      <c r="XEA634" s="8"/>
      <c r="XEB634" s="8"/>
      <c r="XEC634" s="8"/>
      <c r="XED634" s="8"/>
      <c r="XEE634" s="8"/>
      <c r="XEF634" s="8"/>
      <c r="XEG634" s="8"/>
      <c r="XEH634" s="8"/>
      <c r="XEI634" s="8"/>
      <c r="XEJ634" s="8"/>
      <c r="XEK634" s="8"/>
      <c r="XEL634" s="8"/>
      <c r="XEM634" s="8"/>
      <c r="XEN634" s="8"/>
      <c r="XEO634" s="8"/>
      <c r="XEP634" s="8"/>
      <c r="XEQ634" s="8"/>
      <c r="XER634" s="8"/>
      <c r="XES634" s="8"/>
      <c r="XET634" s="8"/>
      <c r="XEU634" s="8"/>
      <c r="XEV634" s="8"/>
      <c r="XEW634" s="8"/>
      <c r="XEX634" s="8"/>
      <c r="XEY634" s="8"/>
      <c r="XEZ634" s="8"/>
      <c r="XFA634" s="8"/>
      <c r="XFB634" s="8"/>
      <c r="XFC634" s="8"/>
    </row>
    <row r="635" spans="1:16383" ht="27" x14ac:dyDescent="0.25">
      <c r="A635" s="6" t="s">
        <v>2077</v>
      </c>
      <c r="B635" s="6" t="s">
        <v>2885</v>
      </c>
      <c r="C635" s="26" t="s">
        <v>3748</v>
      </c>
      <c r="D635" s="26" t="s">
        <v>2074</v>
      </c>
      <c r="E635" s="4">
        <v>600208000</v>
      </c>
      <c r="F635" s="6" t="s">
        <v>2075</v>
      </c>
      <c r="G635" s="29" t="s">
        <v>2076</v>
      </c>
      <c r="H635" s="8">
        <f t="shared" si="20"/>
        <v>24</v>
      </c>
    </row>
    <row r="636" spans="1:16383" ht="27" x14ac:dyDescent="0.25">
      <c r="A636" s="6" t="s">
        <v>2081</v>
      </c>
      <c r="B636" s="6" t="s">
        <v>2885</v>
      </c>
      <c r="C636" s="26" t="s">
        <v>3750</v>
      </c>
      <c r="D636" s="26" t="s">
        <v>2078</v>
      </c>
      <c r="E636" s="4">
        <v>710101101</v>
      </c>
      <c r="F636" s="6" t="s">
        <v>2079</v>
      </c>
      <c r="G636" s="29" t="s">
        <v>2080</v>
      </c>
      <c r="H636" s="8">
        <f t="shared" si="20"/>
        <v>21</v>
      </c>
    </row>
    <row r="637" spans="1:16383" ht="27" x14ac:dyDescent="0.25">
      <c r="A637" s="6" t="s">
        <v>2085</v>
      </c>
      <c r="B637" s="6" t="s">
        <v>2885</v>
      </c>
      <c r="C637" s="26" t="s">
        <v>3752</v>
      </c>
      <c r="D637" s="26" t="s">
        <v>2082</v>
      </c>
      <c r="E637" s="4">
        <v>708901000</v>
      </c>
      <c r="F637" s="6" t="s">
        <v>2083</v>
      </c>
      <c r="G637" s="29" t="s">
        <v>2084</v>
      </c>
      <c r="H637" s="8">
        <f t="shared" si="20"/>
        <v>30</v>
      </c>
    </row>
    <row r="638" spans="1:16383" ht="27" x14ac:dyDescent="0.25">
      <c r="A638" s="6" t="s">
        <v>2089</v>
      </c>
      <c r="B638" s="6" t="s">
        <v>2885</v>
      </c>
      <c r="C638" s="26" t="s">
        <v>3754</v>
      </c>
      <c r="D638" s="26" t="s">
        <v>2086</v>
      </c>
      <c r="E638" s="4" t="s">
        <v>3976</v>
      </c>
      <c r="F638" s="6" t="s">
        <v>2087</v>
      </c>
      <c r="G638" s="29" t="s">
        <v>2088</v>
      </c>
      <c r="H638" s="8">
        <f t="shared" si="20"/>
        <v>19</v>
      </c>
    </row>
    <row r="639" spans="1:16383" ht="27" x14ac:dyDescent="0.25">
      <c r="A639" s="6" t="s">
        <v>2093</v>
      </c>
      <c r="B639" s="6" t="s">
        <v>2885</v>
      </c>
      <c r="C639" s="26" t="s">
        <v>3756</v>
      </c>
      <c r="D639" s="26" t="s">
        <v>2090</v>
      </c>
      <c r="E639" s="4" t="s">
        <v>3889</v>
      </c>
      <c r="F639" s="6" t="s">
        <v>2091</v>
      </c>
      <c r="G639" s="29" t="s">
        <v>2092</v>
      </c>
      <c r="H639" s="8">
        <f t="shared" si="20"/>
        <v>23</v>
      </c>
    </row>
    <row r="640" spans="1:16383" ht="27" x14ac:dyDescent="0.25">
      <c r="A640" s="6" t="s">
        <v>2098</v>
      </c>
      <c r="B640" s="6" t="s">
        <v>2885</v>
      </c>
      <c r="C640" s="26" t="s">
        <v>2094</v>
      </c>
      <c r="D640" s="26" t="s">
        <v>2095</v>
      </c>
      <c r="E640" s="4">
        <v>400350000</v>
      </c>
      <c r="F640" s="6" t="s">
        <v>2096</v>
      </c>
      <c r="G640" s="29" t="s">
        <v>2097</v>
      </c>
      <c r="H640" s="8">
        <f t="shared" si="20"/>
        <v>27</v>
      </c>
    </row>
    <row r="641" spans="1:8" ht="27" x14ac:dyDescent="0.25">
      <c r="A641" s="6" t="s">
        <v>2101</v>
      </c>
      <c r="B641" s="6" t="s">
        <v>2885</v>
      </c>
      <c r="C641" s="26" t="s">
        <v>3759</v>
      </c>
      <c r="D641" s="26" t="s">
        <v>4069</v>
      </c>
      <c r="E641" s="4">
        <v>901601101</v>
      </c>
      <c r="F641" s="6" t="s">
        <v>2099</v>
      </c>
      <c r="G641" s="29" t="s">
        <v>2100</v>
      </c>
      <c r="H641" s="8">
        <f t="shared" si="20"/>
        <v>30</v>
      </c>
    </row>
    <row r="642" spans="1:8" ht="27" x14ac:dyDescent="0.25">
      <c r="A642" s="6" t="s">
        <v>2105</v>
      </c>
      <c r="B642" s="6" t="s">
        <v>2885</v>
      </c>
      <c r="C642" s="26" t="s">
        <v>3761</v>
      </c>
      <c r="D642" s="26" t="s">
        <v>2102</v>
      </c>
      <c r="E642" s="4">
        <v>901510109</v>
      </c>
      <c r="F642" s="6" t="s">
        <v>2103</v>
      </c>
      <c r="G642" s="29" t="s">
        <v>2104</v>
      </c>
      <c r="H642" s="8">
        <f t="shared" si="20"/>
        <v>27</v>
      </c>
    </row>
    <row r="643" spans="1:8" ht="27" x14ac:dyDescent="0.25">
      <c r="A643" s="6" t="s">
        <v>2109</v>
      </c>
      <c r="B643" s="6" t="s">
        <v>2885</v>
      </c>
      <c r="C643" s="26" t="s">
        <v>3763</v>
      </c>
      <c r="D643" s="26" t="s">
        <v>2106</v>
      </c>
      <c r="E643" s="4">
        <v>900601101</v>
      </c>
      <c r="F643" s="6" t="s">
        <v>2107</v>
      </c>
      <c r="G643" s="29" t="s">
        <v>2108</v>
      </c>
      <c r="H643" s="8">
        <f t="shared" si="20"/>
        <v>24</v>
      </c>
    </row>
    <row r="644" spans="1:8" ht="27" x14ac:dyDescent="0.25">
      <c r="A644" s="6" t="s">
        <v>2113</v>
      </c>
      <c r="B644" s="6" t="s">
        <v>2885</v>
      </c>
      <c r="C644" s="26" t="s">
        <v>3765</v>
      </c>
      <c r="D644" s="26" t="s">
        <v>2110</v>
      </c>
      <c r="E644" s="4" t="s">
        <v>3894</v>
      </c>
      <c r="F644" s="6" t="s">
        <v>2111</v>
      </c>
      <c r="G644" s="29" t="s">
        <v>2112</v>
      </c>
      <c r="H644" s="8">
        <f t="shared" si="20"/>
        <v>23</v>
      </c>
    </row>
    <row r="645" spans="1:8" ht="27" x14ac:dyDescent="0.25">
      <c r="A645" s="6" t="s">
        <v>2117</v>
      </c>
      <c r="B645" s="6" t="s">
        <v>2885</v>
      </c>
      <c r="C645" s="26" t="s">
        <v>3767</v>
      </c>
      <c r="D645" s="26" t="s">
        <v>2114</v>
      </c>
      <c r="E645" s="4" t="s">
        <v>4070</v>
      </c>
      <c r="F645" s="6" t="s">
        <v>2115</v>
      </c>
      <c r="G645" s="29" t="s">
        <v>2116</v>
      </c>
      <c r="H645" s="8">
        <f t="shared" si="20"/>
        <v>27</v>
      </c>
    </row>
    <row r="646" spans="1:8" ht="27" x14ac:dyDescent="0.25">
      <c r="A646" s="6" t="s">
        <v>5647</v>
      </c>
      <c r="B646" s="6" t="s">
        <v>2885</v>
      </c>
      <c r="C646" s="26" t="s">
        <v>3769</v>
      </c>
      <c r="D646" s="26" t="s">
        <v>1740</v>
      </c>
      <c r="E646" s="6">
        <v>900304000</v>
      </c>
      <c r="F646" s="6" t="s">
        <v>2118</v>
      </c>
      <c r="G646" s="29" t="s">
        <v>2119</v>
      </c>
      <c r="H646" s="8">
        <f t="shared" si="20"/>
        <v>29</v>
      </c>
    </row>
    <row r="647" spans="1:8" ht="27" x14ac:dyDescent="0.25">
      <c r="A647" s="6" t="s">
        <v>2123</v>
      </c>
      <c r="B647" s="6" t="s">
        <v>2885</v>
      </c>
      <c r="C647" s="26" t="s">
        <v>3771</v>
      </c>
      <c r="D647" s="26" t="s">
        <v>2120</v>
      </c>
      <c r="E647" s="4">
        <v>1000501000</v>
      </c>
      <c r="F647" s="6" t="s">
        <v>2121</v>
      </c>
      <c r="G647" s="29" t="s">
        <v>2122</v>
      </c>
      <c r="H647" s="8">
        <f t="shared" si="20"/>
        <v>31</v>
      </c>
    </row>
    <row r="648" spans="1:8" ht="27" x14ac:dyDescent="0.25">
      <c r="A648" s="6" t="s">
        <v>2127</v>
      </c>
      <c r="B648" s="6" t="s">
        <v>2885</v>
      </c>
      <c r="C648" s="26" t="s">
        <v>3773</v>
      </c>
      <c r="D648" s="26" t="s">
        <v>2124</v>
      </c>
      <c r="E648" s="4">
        <v>1102008000</v>
      </c>
      <c r="F648" s="6" t="s">
        <v>2125</v>
      </c>
      <c r="G648" s="29" t="s">
        <v>2126</v>
      </c>
      <c r="H648" s="8">
        <f t="shared" si="20"/>
        <v>30</v>
      </c>
    </row>
    <row r="649" spans="1:8" ht="27" x14ac:dyDescent="0.25">
      <c r="A649" s="6" t="s">
        <v>2131</v>
      </c>
      <c r="B649" s="6" t="s">
        <v>2885</v>
      </c>
      <c r="C649" s="26" t="s">
        <v>3775</v>
      </c>
      <c r="D649" s="26" t="s">
        <v>2128</v>
      </c>
      <c r="E649" s="4">
        <v>1102008000</v>
      </c>
      <c r="F649" s="6" t="s">
        <v>2129</v>
      </c>
      <c r="G649" s="29" t="s">
        <v>2130</v>
      </c>
      <c r="H649" s="8">
        <f t="shared" si="20"/>
        <v>29</v>
      </c>
    </row>
    <row r="650" spans="1:8" ht="27" x14ac:dyDescent="0.25">
      <c r="A650" s="6" t="s">
        <v>1872</v>
      </c>
      <c r="B650" s="6" t="s">
        <v>2885</v>
      </c>
      <c r="C650" s="26" t="s">
        <v>3777</v>
      </c>
      <c r="D650" s="26" t="s">
        <v>1869</v>
      </c>
      <c r="E650" s="4">
        <v>1200101101</v>
      </c>
      <c r="F650" s="6" t="s">
        <v>1870</v>
      </c>
      <c r="G650" s="29" t="s">
        <v>1871</v>
      </c>
      <c r="H650" s="8">
        <f t="shared" si="20"/>
        <v>32</v>
      </c>
    </row>
    <row r="651" spans="1:8" ht="27" x14ac:dyDescent="0.25">
      <c r="A651" s="6" t="s">
        <v>2135</v>
      </c>
      <c r="B651" s="6" t="s">
        <v>2885</v>
      </c>
      <c r="C651" s="26" t="s">
        <v>3779</v>
      </c>
      <c r="D651" s="26" t="s">
        <v>2132</v>
      </c>
      <c r="E651" s="4">
        <v>1304801000</v>
      </c>
      <c r="F651" s="6" t="s">
        <v>2133</v>
      </c>
      <c r="G651" s="29" t="s">
        <v>2134</v>
      </c>
      <c r="H651" s="8">
        <f t="shared" ref="H651:H713" si="21">LEN(A651)</f>
        <v>23</v>
      </c>
    </row>
    <row r="652" spans="1:8" ht="40.5" x14ac:dyDescent="0.25">
      <c r="A652" s="6" t="s">
        <v>2139</v>
      </c>
      <c r="B652" s="6" t="s">
        <v>2885</v>
      </c>
      <c r="C652" s="26" t="s">
        <v>3781</v>
      </c>
      <c r="D652" s="26" t="s">
        <v>2136</v>
      </c>
      <c r="E652" s="4">
        <v>1403919000</v>
      </c>
      <c r="F652" s="6" t="s">
        <v>2137</v>
      </c>
      <c r="G652" s="29" t="s">
        <v>2138</v>
      </c>
      <c r="H652" s="8">
        <f t="shared" si="21"/>
        <v>30</v>
      </c>
    </row>
    <row r="653" spans="1:8" ht="27" x14ac:dyDescent="0.25">
      <c r="A653" s="6" t="s">
        <v>2143</v>
      </c>
      <c r="B653" s="6" t="s">
        <v>2885</v>
      </c>
      <c r="C653" s="26" t="s">
        <v>3783</v>
      </c>
      <c r="D653" s="26" t="s">
        <v>2140</v>
      </c>
      <c r="E653" s="4">
        <v>1403918000</v>
      </c>
      <c r="F653" s="6" t="s">
        <v>2141</v>
      </c>
      <c r="G653" s="29" t="s">
        <v>2142</v>
      </c>
      <c r="H653" s="8">
        <f t="shared" si="21"/>
        <v>30</v>
      </c>
    </row>
    <row r="654" spans="1:8" ht="27" x14ac:dyDescent="0.25">
      <c r="A654" s="6" t="s">
        <v>2147</v>
      </c>
      <c r="B654" s="6" t="s">
        <v>2885</v>
      </c>
      <c r="C654" s="26" t="s">
        <v>3785</v>
      </c>
      <c r="D654" s="26" t="s">
        <v>2144</v>
      </c>
      <c r="E654" s="4">
        <v>1412001000</v>
      </c>
      <c r="F654" s="6" t="s">
        <v>2145</v>
      </c>
      <c r="G654" s="29" t="s">
        <v>2146</v>
      </c>
      <c r="H654" s="8">
        <f t="shared" si="21"/>
        <v>27</v>
      </c>
    </row>
    <row r="655" spans="1:8" ht="27" x14ac:dyDescent="0.25">
      <c r="A655" s="6" t="s">
        <v>2151</v>
      </c>
      <c r="B655" s="6" t="s">
        <v>2885</v>
      </c>
      <c r="C655" s="26" t="s">
        <v>3787</v>
      </c>
      <c r="D655" s="26" t="s">
        <v>2148</v>
      </c>
      <c r="E655" s="4">
        <v>1505403101</v>
      </c>
      <c r="F655" s="6" t="s">
        <v>2149</v>
      </c>
      <c r="G655" s="29" t="s">
        <v>2150</v>
      </c>
      <c r="H655" s="8">
        <f t="shared" si="21"/>
        <v>22</v>
      </c>
    </row>
    <row r="656" spans="1:8" ht="27" x14ac:dyDescent="0.25">
      <c r="A656" s="6" t="s">
        <v>2155</v>
      </c>
      <c r="B656" s="6" t="s">
        <v>2885</v>
      </c>
      <c r="C656" s="26" t="s">
        <v>3789</v>
      </c>
      <c r="D656" s="26" t="s">
        <v>2152</v>
      </c>
      <c r="E656" s="4">
        <v>15104011000</v>
      </c>
      <c r="F656" s="6" t="s">
        <v>2153</v>
      </c>
      <c r="G656" s="29" t="s">
        <v>2154</v>
      </c>
      <c r="H656" s="8">
        <f t="shared" si="21"/>
        <v>27</v>
      </c>
    </row>
    <row r="657" spans="1:8" ht="27" x14ac:dyDescent="0.25">
      <c r="A657" s="6" t="s">
        <v>2159</v>
      </c>
      <c r="B657" s="6" t="s">
        <v>2885</v>
      </c>
      <c r="C657" s="26" t="s">
        <v>3791</v>
      </c>
      <c r="D657" s="26" t="s">
        <v>2156</v>
      </c>
      <c r="E657" s="4">
        <v>1605301000</v>
      </c>
      <c r="F657" s="6" t="s">
        <v>2157</v>
      </c>
      <c r="G657" s="29" t="s">
        <v>2158</v>
      </c>
      <c r="H657" s="8">
        <f t="shared" si="21"/>
        <v>30</v>
      </c>
    </row>
    <row r="658" spans="1:8" ht="27" x14ac:dyDescent="0.25">
      <c r="A658" s="6" t="s">
        <v>2163</v>
      </c>
      <c r="B658" s="6" t="s">
        <v>2885</v>
      </c>
      <c r="C658" s="26" t="s">
        <v>3793</v>
      </c>
      <c r="D658" s="26" t="s">
        <v>2160</v>
      </c>
      <c r="E658" s="4">
        <v>1700705000</v>
      </c>
      <c r="F658" s="6" t="s">
        <v>2161</v>
      </c>
      <c r="G658" s="29" t="s">
        <v>2162</v>
      </c>
      <c r="H658" s="8">
        <f t="shared" si="21"/>
        <v>34</v>
      </c>
    </row>
    <row r="659" spans="1:8" ht="27" x14ac:dyDescent="0.25">
      <c r="A659" s="6" t="s">
        <v>2167</v>
      </c>
      <c r="B659" s="6" t="s">
        <v>2885</v>
      </c>
      <c r="C659" s="26" t="s">
        <v>3795</v>
      </c>
      <c r="D659" s="26" t="s">
        <v>2164</v>
      </c>
      <c r="E659" s="4">
        <v>1801705101</v>
      </c>
      <c r="F659" s="6" t="s">
        <v>2165</v>
      </c>
      <c r="G659" s="29" t="s">
        <v>2166</v>
      </c>
      <c r="H659" s="8">
        <f t="shared" si="21"/>
        <v>29</v>
      </c>
    </row>
    <row r="660" spans="1:8" ht="27" x14ac:dyDescent="0.25">
      <c r="A660" s="6" t="s">
        <v>2171</v>
      </c>
      <c r="B660" s="6" t="s">
        <v>2885</v>
      </c>
      <c r="C660" s="26" t="s">
        <v>3797</v>
      </c>
      <c r="D660" s="26" t="s">
        <v>2168</v>
      </c>
      <c r="E660" s="4">
        <v>1903904000</v>
      </c>
      <c r="F660" s="6" t="s">
        <v>2169</v>
      </c>
      <c r="G660" s="29" t="s">
        <v>2170</v>
      </c>
      <c r="H660" s="8">
        <f t="shared" si="21"/>
        <v>27</v>
      </c>
    </row>
    <row r="661" spans="1:8" ht="27" x14ac:dyDescent="0.25">
      <c r="A661" s="6" t="s">
        <v>2175</v>
      </c>
      <c r="B661" s="6" t="s">
        <v>2885</v>
      </c>
      <c r="C661" s="26" t="s">
        <v>3799</v>
      </c>
      <c r="D661" s="26" t="s">
        <v>2172</v>
      </c>
      <c r="E661" s="4" t="s">
        <v>138</v>
      </c>
      <c r="F661" s="6" t="s">
        <v>2173</v>
      </c>
      <c r="G661" s="29" t="s">
        <v>2174</v>
      </c>
      <c r="H661" s="8">
        <f t="shared" si="21"/>
        <v>32</v>
      </c>
    </row>
    <row r="662" spans="1:8" ht="27" x14ac:dyDescent="0.25">
      <c r="A662" s="6" t="s">
        <v>2179</v>
      </c>
      <c r="B662" s="6" t="s">
        <v>2885</v>
      </c>
      <c r="C662" s="26" t="s">
        <v>3801</v>
      </c>
      <c r="D662" s="26" t="s">
        <v>2176</v>
      </c>
      <c r="E662" s="4">
        <v>1901902000</v>
      </c>
      <c r="F662" s="6" t="s">
        <v>2177</v>
      </c>
      <c r="G662" s="29" t="s">
        <v>2178</v>
      </c>
      <c r="H662" s="8">
        <f t="shared" si="21"/>
        <v>25</v>
      </c>
    </row>
    <row r="663" spans="1:8" ht="27" x14ac:dyDescent="0.25">
      <c r="A663" s="6" t="s">
        <v>2183</v>
      </c>
      <c r="B663" s="6" t="s">
        <v>2885</v>
      </c>
      <c r="C663" s="26" t="s">
        <v>3803</v>
      </c>
      <c r="D663" s="26" t="s">
        <v>2180</v>
      </c>
      <c r="E663" s="4">
        <v>2006701000</v>
      </c>
      <c r="F663" s="6" t="s">
        <v>2181</v>
      </c>
      <c r="G663" s="29" t="s">
        <v>2182</v>
      </c>
      <c r="H663" s="8">
        <f t="shared" si="21"/>
        <v>15</v>
      </c>
    </row>
    <row r="664" spans="1:8" ht="27" x14ac:dyDescent="0.25">
      <c r="A664" s="6" t="s">
        <v>2187</v>
      </c>
      <c r="B664" s="6" t="s">
        <v>2885</v>
      </c>
      <c r="C664" s="26" t="s">
        <v>3805</v>
      </c>
      <c r="D664" s="26" t="s">
        <v>2184</v>
      </c>
      <c r="E664" s="4">
        <v>2111901000</v>
      </c>
      <c r="F664" s="6" t="s">
        <v>2185</v>
      </c>
      <c r="G664" s="29" t="s">
        <v>2186</v>
      </c>
      <c r="H664" s="8">
        <f t="shared" si="21"/>
        <v>23</v>
      </c>
    </row>
    <row r="665" spans="1:8" ht="27" x14ac:dyDescent="0.25">
      <c r="A665" s="6" t="s">
        <v>2191</v>
      </c>
      <c r="B665" s="6" t="s">
        <v>2885</v>
      </c>
      <c r="C665" s="26" t="s">
        <v>3807</v>
      </c>
      <c r="D665" s="26" t="s">
        <v>2188</v>
      </c>
      <c r="E665" s="4">
        <v>2111401000</v>
      </c>
      <c r="F665" s="6" t="s">
        <v>2189</v>
      </c>
      <c r="G665" s="29" t="s">
        <v>2190</v>
      </c>
      <c r="H665" s="8">
        <f t="shared" si="21"/>
        <v>26</v>
      </c>
    </row>
    <row r="666" spans="1:8" ht="27" x14ac:dyDescent="0.25">
      <c r="A666" s="6" t="s">
        <v>2195</v>
      </c>
      <c r="B666" s="6" t="s">
        <v>2885</v>
      </c>
      <c r="C666" s="26" t="s">
        <v>3809</v>
      </c>
      <c r="D666" s="26" t="s">
        <v>2192</v>
      </c>
      <c r="E666" s="4">
        <v>2201401101</v>
      </c>
      <c r="F666" s="6" t="s">
        <v>2193</v>
      </c>
      <c r="G666" s="29" t="s">
        <v>2194</v>
      </c>
      <c r="H666" s="8">
        <f t="shared" si="21"/>
        <v>26</v>
      </c>
    </row>
    <row r="667" spans="1:8" ht="27" x14ac:dyDescent="0.25">
      <c r="A667" s="6" t="s">
        <v>2199</v>
      </c>
      <c r="B667" s="6" t="s">
        <v>2885</v>
      </c>
      <c r="C667" s="26" t="s">
        <v>3811</v>
      </c>
      <c r="D667" s="26" t="s">
        <v>2196</v>
      </c>
      <c r="E667" s="4">
        <v>2300508103</v>
      </c>
      <c r="F667" s="6" t="s">
        <v>2197</v>
      </c>
      <c r="G667" s="29" t="s">
        <v>2198</v>
      </c>
      <c r="H667" s="8">
        <f t="shared" si="21"/>
        <v>34</v>
      </c>
    </row>
    <row r="668" spans="1:8" ht="27" x14ac:dyDescent="0.25">
      <c r="A668" s="6" t="s">
        <v>2203</v>
      </c>
      <c r="B668" s="6" t="s">
        <v>2885</v>
      </c>
      <c r="C668" s="26" t="s">
        <v>3813</v>
      </c>
      <c r="D668" s="26" t="s">
        <v>2200</v>
      </c>
      <c r="E668" s="4" t="s">
        <v>135</v>
      </c>
      <c r="F668" s="6" t="s">
        <v>2201</v>
      </c>
      <c r="G668" s="29" t="s">
        <v>2202</v>
      </c>
      <c r="H668" s="8">
        <f t="shared" si="21"/>
        <v>25</v>
      </c>
    </row>
    <row r="669" spans="1:8" ht="27" x14ac:dyDescent="0.25">
      <c r="A669" s="6" t="s">
        <v>2206</v>
      </c>
      <c r="B669" s="6" t="s">
        <v>2885</v>
      </c>
      <c r="C669" s="26" t="s">
        <v>3813</v>
      </c>
      <c r="D669" s="26" t="s">
        <v>2204</v>
      </c>
      <c r="E669" s="6">
        <v>900304000</v>
      </c>
      <c r="F669" s="6" t="s">
        <v>2205</v>
      </c>
      <c r="G669" s="29" t="s">
        <v>2119</v>
      </c>
      <c r="H669" s="8">
        <f t="shared" si="21"/>
        <v>29</v>
      </c>
    </row>
    <row r="670" spans="1:8" ht="27" x14ac:dyDescent="0.25">
      <c r="A670" s="6" t="s">
        <v>2210</v>
      </c>
      <c r="B670" s="6" t="s">
        <v>2885</v>
      </c>
      <c r="C670" s="26" t="s">
        <v>3813</v>
      </c>
      <c r="D670" s="26" t="s">
        <v>2207</v>
      </c>
      <c r="E670" s="4">
        <v>900601101</v>
      </c>
      <c r="F670" s="6" t="s">
        <v>2208</v>
      </c>
      <c r="G670" s="29" t="s">
        <v>2209</v>
      </c>
      <c r="H670" s="8">
        <f t="shared" si="21"/>
        <v>31</v>
      </c>
    </row>
    <row r="671" spans="1:8" ht="27" x14ac:dyDescent="0.25">
      <c r="A671" s="6" t="s">
        <v>2213</v>
      </c>
      <c r="B671" s="6" t="s">
        <v>2885</v>
      </c>
      <c r="C671" s="26" t="s">
        <v>3813</v>
      </c>
      <c r="D671" s="26" t="s">
        <v>2204</v>
      </c>
      <c r="E671" s="6">
        <v>900304000</v>
      </c>
      <c r="F671" s="6" t="s">
        <v>2211</v>
      </c>
      <c r="G671" s="29" t="s">
        <v>2212</v>
      </c>
      <c r="H671" s="8">
        <f t="shared" si="21"/>
        <v>22</v>
      </c>
    </row>
    <row r="672" spans="1:8" ht="27" x14ac:dyDescent="0.25">
      <c r="A672" s="6" t="s">
        <v>2217</v>
      </c>
      <c r="B672" s="6" t="s">
        <v>2885</v>
      </c>
      <c r="C672" s="26" t="s">
        <v>3814</v>
      </c>
      <c r="D672" s="26" t="s">
        <v>2214</v>
      </c>
      <c r="E672" s="4">
        <v>2402801000</v>
      </c>
      <c r="F672" s="6" t="s">
        <v>2215</v>
      </c>
      <c r="G672" s="29" t="s">
        <v>2216</v>
      </c>
      <c r="H672" s="8">
        <f t="shared" si="21"/>
        <v>19</v>
      </c>
    </row>
    <row r="673" spans="1:9" ht="27" x14ac:dyDescent="0.25">
      <c r="A673" s="6" t="s">
        <v>2221</v>
      </c>
      <c r="B673" s="6" t="s">
        <v>2885</v>
      </c>
      <c r="C673" s="26" t="s">
        <v>3816</v>
      </c>
      <c r="D673" s="26" t="s">
        <v>2218</v>
      </c>
      <c r="E673" s="4">
        <v>2500610000</v>
      </c>
      <c r="F673" s="6" t="s">
        <v>2219</v>
      </c>
      <c r="G673" s="29" t="s">
        <v>2220</v>
      </c>
      <c r="H673" s="8">
        <f t="shared" si="21"/>
        <v>33</v>
      </c>
    </row>
    <row r="674" spans="1:9" ht="27" x14ac:dyDescent="0.25">
      <c r="A674" s="6" t="s">
        <v>2225</v>
      </c>
      <c r="B674" s="6" t="s">
        <v>2885</v>
      </c>
      <c r="C674" s="26" t="s">
        <v>3818</v>
      </c>
      <c r="D674" s="26" t="s">
        <v>2222</v>
      </c>
      <c r="E674" s="4">
        <v>2501204000</v>
      </c>
      <c r="F674" s="6" t="s">
        <v>2223</v>
      </c>
      <c r="G674" s="29" t="s">
        <v>2224</v>
      </c>
      <c r="H674" s="8">
        <f t="shared" si="21"/>
        <v>18</v>
      </c>
    </row>
    <row r="675" spans="1:9" ht="27" x14ac:dyDescent="0.25">
      <c r="A675" s="6" t="s">
        <v>2229</v>
      </c>
      <c r="B675" s="6" t="s">
        <v>2885</v>
      </c>
      <c r="C675" s="26" t="s">
        <v>3820</v>
      </c>
      <c r="D675" s="26" t="s">
        <v>2226</v>
      </c>
      <c r="E675" s="4" t="s">
        <v>3926</v>
      </c>
      <c r="F675" s="6" t="s">
        <v>2227</v>
      </c>
      <c r="G675" s="29" t="s">
        <v>2228</v>
      </c>
      <c r="H675" s="8">
        <f t="shared" si="21"/>
        <v>18</v>
      </c>
    </row>
    <row r="676" spans="1:9" ht="27" x14ac:dyDescent="0.25">
      <c r="A676" s="6" t="s">
        <v>1931</v>
      </c>
      <c r="B676" s="6" t="s">
        <v>2885</v>
      </c>
      <c r="C676" s="26" t="s">
        <v>3822</v>
      </c>
      <c r="D676" s="26" t="s">
        <v>2226</v>
      </c>
      <c r="E676" s="4" t="s">
        <v>4071</v>
      </c>
      <c r="F676" s="6" t="s">
        <v>1929</v>
      </c>
      <c r="G676" s="29" t="s">
        <v>1930</v>
      </c>
      <c r="H676" s="8">
        <f t="shared" si="21"/>
        <v>22</v>
      </c>
    </row>
    <row r="677" spans="1:9" ht="27" x14ac:dyDescent="0.25">
      <c r="A677" s="6" t="s">
        <v>2233</v>
      </c>
      <c r="B677" s="6" t="s">
        <v>2885</v>
      </c>
      <c r="C677" s="26" t="s">
        <v>3824</v>
      </c>
      <c r="D677" s="26" t="s">
        <v>2230</v>
      </c>
      <c r="E677" s="4">
        <v>2604314000</v>
      </c>
      <c r="F677" s="6" t="s">
        <v>2231</v>
      </c>
      <c r="G677" s="29" t="s">
        <v>2232</v>
      </c>
      <c r="H677" s="8">
        <f t="shared" si="21"/>
        <v>18</v>
      </c>
    </row>
    <row r="678" spans="1:9" ht="27" x14ac:dyDescent="0.25">
      <c r="A678" s="6" t="s">
        <v>2236</v>
      </c>
      <c r="B678" s="6" t="s">
        <v>2885</v>
      </c>
      <c r="C678" s="26" t="s">
        <v>3826</v>
      </c>
      <c r="D678" s="26" t="s">
        <v>2204</v>
      </c>
      <c r="E678" s="4">
        <v>900304000</v>
      </c>
      <c r="F678" s="6" t="s">
        <v>2234</v>
      </c>
      <c r="G678" s="29" t="s">
        <v>2235</v>
      </c>
      <c r="H678" s="8">
        <f t="shared" si="21"/>
        <v>32</v>
      </c>
    </row>
    <row r="679" spans="1:9" ht="27" x14ac:dyDescent="0.25">
      <c r="A679" s="6" t="s">
        <v>2240</v>
      </c>
      <c r="B679" s="6" t="s">
        <v>2885</v>
      </c>
      <c r="C679" s="26" t="s">
        <v>3827</v>
      </c>
      <c r="D679" s="26" t="s">
        <v>2237</v>
      </c>
      <c r="E679" s="4">
        <v>2701801000</v>
      </c>
      <c r="F679" s="6" t="s">
        <v>2238</v>
      </c>
      <c r="G679" s="29" t="s">
        <v>2239</v>
      </c>
      <c r="H679" s="8">
        <f t="shared" si="21"/>
        <v>29</v>
      </c>
    </row>
    <row r="680" spans="1:9" ht="27" x14ac:dyDescent="0.25">
      <c r="A680" s="6" t="s">
        <v>2244</v>
      </c>
      <c r="B680" s="6" t="s">
        <v>2885</v>
      </c>
      <c r="C680" s="26" t="s">
        <v>3829</v>
      </c>
      <c r="D680" s="26" t="s">
        <v>2241</v>
      </c>
      <c r="E680" s="4">
        <v>2804101000</v>
      </c>
      <c r="F680" s="6" t="s">
        <v>2242</v>
      </c>
      <c r="G680" s="29" t="s">
        <v>2243</v>
      </c>
      <c r="H680" s="8">
        <f t="shared" si="21"/>
        <v>27</v>
      </c>
    </row>
    <row r="681" spans="1:9" ht="27" x14ac:dyDescent="0.25">
      <c r="A681" s="6" t="s">
        <v>2248</v>
      </c>
      <c r="B681" s="6" t="s">
        <v>2885</v>
      </c>
      <c r="C681" s="26" t="s">
        <v>3831</v>
      </c>
      <c r="D681" s="26" t="s">
        <v>2245</v>
      </c>
      <c r="E681" s="4">
        <v>2802701102</v>
      </c>
      <c r="F681" s="6" t="s">
        <v>2246</v>
      </c>
      <c r="G681" s="29" t="s">
        <v>2247</v>
      </c>
      <c r="H681" s="8">
        <f t="shared" si="21"/>
        <v>31</v>
      </c>
    </row>
    <row r="682" spans="1:9" ht="27" x14ac:dyDescent="0.25">
      <c r="A682" s="6" t="s">
        <v>2252</v>
      </c>
      <c r="B682" s="6" t="s">
        <v>2885</v>
      </c>
      <c r="C682" s="26" t="s">
        <v>3833</v>
      </c>
      <c r="D682" s="26" t="s">
        <v>2249</v>
      </c>
      <c r="E682" s="4" t="s">
        <v>139</v>
      </c>
      <c r="F682" s="6" t="s">
        <v>2250</v>
      </c>
      <c r="G682" s="29" t="s">
        <v>2251</v>
      </c>
      <c r="H682" s="8">
        <f t="shared" si="21"/>
        <v>26</v>
      </c>
    </row>
    <row r="683" spans="1:9" ht="27" x14ac:dyDescent="0.25">
      <c r="A683" s="6" t="s">
        <v>2256</v>
      </c>
      <c r="B683" s="6" t="s">
        <v>2885</v>
      </c>
      <c r="C683" s="26" t="s">
        <v>3835</v>
      </c>
      <c r="D683" s="26" t="s">
        <v>2253</v>
      </c>
      <c r="E683" s="4">
        <v>2803810000</v>
      </c>
      <c r="F683" s="6" t="s">
        <v>2254</v>
      </c>
      <c r="G683" s="29" t="s">
        <v>2255</v>
      </c>
      <c r="H683" s="8">
        <f t="shared" si="21"/>
        <v>24</v>
      </c>
    </row>
    <row r="684" spans="1:9" ht="27" x14ac:dyDescent="0.25">
      <c r="A684" s="6" t="s">
        <v>2260</v>
      </c>
      <c r="B684" s="6" t="s">
        <v>2885</v>
      </c>
      <c r="C684" s="26" t="s">
        <v>3837</v>
      </c>
      <c r="D684" s="26" t="s">
        <v>2257</v>
      </c>
      <c r="E684" s="4" t="s">
        <v>140</v>
      </c>
      <c r="F684" s="6" t="s">
        <v>2258</v>
      </c>
      <c r="G684" s="29" t="s">
        <v>2259</v>
      </c>
      <c r="H684" s="8">
        <f t="shared" si="21"/>
        <v>40</v>
      </c>
    </row>
    <row r="685" spans="1:9" ht="27" x14ac:dyDescent="0.25">
      <c r="A685" s="6" t="s">
        <v>2264</v>
      </c>
      <c r="B685" s="6" t="s">
        <v>2885</v>
      </c>
      <c r="C685" s="26" t="s">
        <v>3839</v>
      </c>
      <c r="D685" s="26" t="s">
        <v>2261</v>
      </c>
      <c r="E685" s="4">
        <v>3008701000</v>
      </c>
      <c r="F685" s="6" t="s">
        <v>2262</v>
      </c>
      <c r="G685" s="29" t="s">
        <v>2263</v>
      </c>
      <c r="H685" s="8">
        <f t="shared" si="21"/>
        <v>24</v>
      </c>
    </row>
    <row r="686" spans="1:9" ht="27" x14ac:dyDescent="0.25">
      <c r="A686" s="6" t="s">
        <v>2268</v>
      </c>
      <c r="B686" s="6" t="s">
        <v>2885</v>
      </c>
      <c r="C686" s="26" t="s">
        <v>3841</v>
      </c>
      <c r="D686" s="26" t="s">
        <v>2265</v>
      </c>
      <c r="E686" s="4">
        <v>3002801116</v>
      </c>
      <c r="F686" s="6" t="s">
        <v>2266</v>
      </c>
      <c r="G686" s="29" t="s">
        <v>2267</v>
      </c>
      <c r="H686" s="8">
        <f t="shared" si="21"/>
        <v>25</v>
      </c>
    </row>
    <row r="687" spans="1:9" ht="27" x14ac:dyDescent="0.25">
      <c r="A687" s="6" t="s">
        <v>2272</v>
      </c>
      <c r="B687" s="6" t="s">
        <v>2885</v>
      </c>
      <c r="C687" s="26" t="s">
        <v>3843</v>
      </c>
      <c r="D687" s="26" t="s">
        <v>2269</v>
      </c>
      <c r="E687" s="4">
        <v>3003901000</v>
      </c>
      <c r="F687" s="6" t="s">
        <v>2270</v>
      </c>
      <c r="G687" s="29" t="s">
        <v>2271</v>
      </c>
      <c r="H687" s="8">
        <f t="shared" si="21"/>
        <v>20</v>
      </c>
    </row>
    <row r="688" spans="1:9" ht="27" x14ac:dyDescent="0.25">
      <c r="A688" s="6" t="s">
        <v>2276</v>
      </c>
      <c r="B688" s="6" t="s">
        <v>2885</v>
      </c>
      <c r="C688" s="26" t="s">
        <v>3845</v>
      </c>
      <c r="D688" s="26" t="s">
        <v>2273</v>
      </c>
      <c r="E688" s="4">
        <v>3105001000</v>
      </c>
      <c r="F688" s="6" t="s">
        <v>2274</v>
      </c>
      <c r="G688" s="29" t="s">
        <v>2275</v>
      </c>
      <c r="H688" s="8">
        <f t="shared" si="21"/>
        <v>25</v>
      </c>
      <c r="I688" s="11"/>
    </row>
    <row r="689" spans="1:16383" ht="27" x14ac:dyDescent="0.25">
      <c r="A689" s="6" t="s">
        <v>2280</v>
      </c>
      <c r="B689" s="6" t="s">
        <v>2885</v>
      </c>
      <c r="C689" s="26" t="s">
        <v>3847</v>
      </c>
      <c r="D689" s="26" t="s">
        <v>2277</v>
      </c>
      <c r="E689" s="4">
        <v>3205605000</v>
      </c>
      <c r="F689" s="6" t="s">
        <v>2278</v>
      </c>
      <c r="G689" s="29" t="s">
        <v>2279</v>
      </c>
      <c r="H689" s="8">
        <f t="shared" si="21"/>
        <v>25</v>
      </c>
      <c r="J689" s="11"/>
      <c r="K689" s="11"/>
      <c r="L689" s="11"/>
      <c r="M689" s="11"/>
      <c r="N689" s="11"/>
      <c r="O689" s="11"/>
      <c r="P689" s="11"/>
      <c r="Q689" s="11"/>
      <c r="R689" s="11"/>
      <c r="S689" s="11"/>
      <c r="T689" s="11"/>
      <c r="U689" s="11"/>
      <c r="V689" s="11"/>
      <c r="W689" s="11"/>
      <c r="X689" s="11"/>
      <c r="Y689" s="11"/>
      <c r="Z689" s="11"/>
      <c r="AA689" s="11"/>
      <c r="AB689" s="11"/>
      <c r="AC689" s="11"/>
      <c r="AD689" s="11"/>
      <c r="AE689" s="11"/>
      <c r="AF689" s="11"/>
      <c r="AG689" s="11"/>
      <c r="AH689" s="11"/>
      <c r="AI689" s="11"/>
      <c r="AJ689" s="11"/>
      <c r="AK689" s="11"/>
      <c r="AL689" s="11"/>
      <c r="AM689" s="11"/>
      <c r="AN689" s="11"/>
      <c r="AO689" s="11"/>
      <c r="AP689" s="11"/>
      <c r="AQ689" s="11"/>
      <c r="AR689" s="11"/>
      <c r="AS689" s="11"/>
      <c r="AT689" s="11"/>
      <c r="AU689" s="11"/>
      <c r="AV689" s="11"/>
      <c r="AW689" s="11"/>
      <c r="AX689" s="11"/>
      <c r="AY689" s="11"/>
      <c r="AZ689" s="11"/>
      <c r="BA689" s="11"/>
      <c r="BB689" s="11"/>
      <c r="BC689" s="11"/>
      <c r="BD689" s="11"/>
      <c r="BE689" s="11"/>
      <c r="BF689" s="11"/>
      <c r="BG689" s="11"/>
      <c r="BH689" s="11"/>
      <c r="BI689" s="11"/>
      <c r="BJ689" s="11"/>
      <c r="BK689" s="11"/>
      <c r="BL689" s="11"/>
      <c r="BM689" s="11"/>
      <c r="BN689" s="11"/>
      <c r="BO689" s="11"/>
      <c r="BP689" s="11"/>
      <c r="BQ689" s="11"/>
      <c r="BR689" s="11"/>
      <c r="BS689" s="11"/>
      <c r="BT689" s="11"/>
      <c r="BU689" s="11"/>
      <c r="BV689" s="11"/>
      <c r="BW689" s="11"/>
      <c r="BX689" s="11"/>
      <c r="BY689" s="11"/>
      <c r="BZ689" s="11"/>
      <c r="CA689" s="11"/>
      <c r="CB689" s="11"/>
      <c r="CC689" s="11"/>
      <c r="CD689" s="11"/>
      <c r="CE689" s="11"/>
      <c r="CF689" s="11"/>
      <c r="CG689" s="11"/>
      <c r="CH689" s="11"/>
      <c r="CI689" s="11"/>
      <c r="CJ689" s="11"/>
      <c r="CK689" s="11"/>
      <c r="CL689" s="11"/>
      <c r="CM689" s="11"/>
      <c r="CN689" s="11"/>
      <c r="CO689" s="11"/>
      <c r="CP689" s="11"/>
      <c r="CQ689" s="11"/>
      <c r="CR689" s="11"/>
      <c r="CS689" s="11"/>
      <c r="CT689" s="11"/>
      <c r="CU689" s="11"/>
      <c r="CV689" s="11"/>
      <c r="CW689" s="11"/>
      <c r="CX689" s="11"/>
      <c r="CY689" s="11"/>
      <c r="CZ689" s="11"/>
      <c r="DA689" s="11"/>
      <c r="DB689" s="11"/>
      <c r="DC689" s="11"/>
      <c r="DD689" s="11"/>
      <c r="DE689" s="11"/>
      <c r="DF689" s="11"/>
      <c r="DG689" s="11"/>
      <c r="DH689" s="11"/>
      <c r="DI689" s="11"/>
      <c r="DJ689" s="11"/>
      <c r="DK689" s="11"/>
      <c r="DL689" s="11"/>
      <c r="DM689" s="11"/>
      <c r="DN689" s="11"/>
      <c r="DO689" s="11"/>
      <c r="DP689" s="11"/>
      <c r="DQ689" s="11"/>
      <c r="DR689" s="11"/>
      <c r="DS689" s="11"/>
      <c r="DT689" s="11"/>
      <c r="DU689" s="11"/>
      <c r="DV689" s="11"/>
      <c r="DW689" s="11"/>
      <c r="DX689" s="11"/>
      <c r="DY689" s="11"/>
      <c r="DZ689" s="11"/>
      <c r="EA689" s="11"/>
      <c r="EB689" s="11"/>
      <c r="EC689" s="11"/>
      <c r="ED689" s="11"/>
      <c r="EE689" s="11"/>
      <c r="EF689" s="11"/>
      <c r="EG689" s="11"/>
      <c r="EH689" s="11"/>
      <c r="EI689" s="11"/>
      <c r="EJ689" s="11"/>
      <c r="EK689" s="11"/>
      <c r="EL689" s="11"/>
      <c r="EM689" s="11"/>
      <c r="EN689" s="11"/>
      <c r="EO689" s="11"/>
      <c r="EP689" s="11"/>
      <c r="EQ689" s="11"/>
      <c r="ER689" s="11"/>
      <c r="ES689" s="11"/>
      <c r="ET689" s="11"/>
      <c r="EU689" s="11"/>
      <c r="EV689" s="11"/>
      <c r="EW689" s="11"/>
      <c r="EX689" s="11"/>
      <c r="EY689" s="11"/>
      <c r="EZ689" s="11"/>
      <c r="FA689" s="11"/>
      <c r="FB689" s="11"/>
      <c r="FC689" s="11"/>
      <c r="FD689" s="11"/>
      <c r="FE689" s="11"/>
      <c r="FF689" s="11"/>
      <c r="FG689" s="11"/>
      <c r="FH689" s="11"/>
      <c r="FI689" s="11"/>
      <c r="FJ689" s="11"/>
      <c r="FK689" s="11"/>
      <c r="FL689" s="11"/>
      <c r="FM689" s="11"/>
      <c r="FN689" s="11"/>
      <c r="FO689" s="11"/>
      <c r="FP689" s="11"/>
      <c r="FQ689" s="11"/>
      <c r="FR689" s="11"/>
      <c r="FS689" s="11"/>
      <c r="FT689" s="11"/>
      <c r="FU689" s="11"/>
      <c r="FV689" s="11"/>
      <c r="FW689" s="11"/>
      <c r="FX689" s="11"/>
      <c r="FY689" s="11"/>
      <c r="FZ689" s="11"/>
      <c r="GA689" s="11"/>
      <c r="GB689" s="11"/>
      <c r="GC689" s="11"/>
      <c r="GD689" s="11"/>
      <c r="GE689" s="11"/>
      <c r="GF689" s="11"/>
      <c r="GG689" s="11"/>
      <c r="GH689" s="11"/>
      <c r="GI689" s="11"/>
      <c r="GJ689" s="11"/>
      <c r="GK689" s="11"/>
      <c r="GL689" s="11"/>
      <c r="GM689" s="11"/>
      <c r="GN689" s="11"/>
      <c r="GO689" s="11"/>
      <c r="GP689" s="11"/>
      <c r="GQ689" s="11"/>
      <c r="GR689" s="11"/>
      <c r="GS689" s="11"/>
      <c r="GT689" s="11"/>
      <c r="GU689" s="11"/>
      <c r="GV689" s="11"/>
      <c r="GW689" s="11"/>
      <c r="GX689" s="11"/>
      <c r="GY689" s="11"/>
      <c r="GZ689" s="11"/>
      <c r="HA689" s="11"/>
      <c r="HB689" s="11"/>
      <c r="HC689" s="11"/>
      <c r="HD689" s="11"/>
      <c r="HE689" s="11"/>
      <c r="HF689" s="11"/>
      <c r="HG689" s="11"/>
      <c r="HH689" s="11"/>
      <c r="HI689" s="11"/>
      <c r="HJ689" s="11"/>
      <c r="HK689" s="11"/>
      <c r="HL689" s="11"/>
      <c r="HM689" s="11"/>
      <c r="HN689" s="11"/>
      <c r="HO689" s="11"/>
      <c r="HP689" s="11"/>
      <c r="HQ689" s="11"/>
      <c r="HR689" s="11"/>
      <c r="HS689" s="11"/>
      <c r="HT689" s="11"/>
      <c r="HU689" s="11"/>
      <c r="HV689" s="11"/>
      <c r="HW689" s="11"/>
      <c r="HX689" s="11"/>
      <c r="HY689" s="11"/>
      <c r="HZ689" s="11"/>
      <c r="IA689" s="11"/>
      <c r="IB689" s="11"/>
      <c r="IC689" s="11"/>
      <c r="ID689" s="11"/>
      <c r="IE689" s="11"/>
      <c r="IF689" s="11"/>
      <c r="IG689" s="11"/>
      <c r="IH689" s="11"/>
      <c r="II689" s="11"/>
      <c r="IJ689" s="11"/>
      <c r="IK689" s="11"/>
      <c r="IL689" s="11"/>
      <c r="IM689" s="11"/>
      <c r="IN689" s="11"/>
      <c r="IO689" s="11"/>
      <c r="IP689" s="11"/>
      <c r="IQ689" s="11"/>
      <c r="IR689" s="11"/>
      <c r="IS689" s="11"/>
      <c r="IT689" s="11"/>
      <c r="IU689" s="11"/>
      <c r="IV689" s="11"/>
      <c r="IW689" s="11"/>
      <c r="IX689" s="11"/>
      <c r="IY689" s="11"/>
      <c r="IZ689" s="11"/>
      <c r="JA689" s="11"/>
      <c r="JB689" s="11"/>
      <c r="JC689" s="11"/>
      <c r="JD689" s="11"/>
      <c r="JE689" s="11"/>
      <c r="JF689" s="11"/>
      <c r="JG689" s="11"/>
      <c r="JH689" s="11"/>
      <c r="JI689" s="11"/>
      <c r="JJ689" s="11"/>
      <c r="JK689" s="11"/>
      <c r="JL689" s="11"/>
      <c r="JM689" s="11"/>
      <c r="JN689" s="11"/>
      <c r="JO689" s="11"/>
      <c r="JP689" s="11"/>
      <c r="JQ689" s="11"/>
      <c r="JR689" s="11"/>
      <c r="JS689" s="11"/>
      <c r="JT689" s="11"/>
      <c r="JU689" s="11"/>
      <c r="JV689" s="11"/>
      <c r="JW689" s="11"/>
      <c r="JX689" s="11"/>
      <c r="JY689" s="11"/>
      <c r="JZ689" s="11"/>
      <c r="KA689" s="11"/>
      <c r="KB689" s="11"/>
      <c r="KC689" s="11"/>
      <c r="KD689" s="11"/>
      <c r="KE689" s="11"/>
      <c r="KF689" s="11"/>
      <c r="KG689" s="11"/>
      <c r="KH689" s="11"/>
      <c r="KI689" s="11"/>
      <c r="KJ689" s="11"/>
      <c r="KK689" s="11"/>
      <c r="KL689" s="11"/>
      <c r="KM689" s="11"/>
      <c r="KN689" s="11"/>
      <c r="KO689" s="11"/>
      <c r="KP689" s="11"/>
      <c r="KQ689" s="11"/>
      <c r="KR689" s="11"/>
      <c r="KS689" s="11"/>
      <c r="KT689" s="11"/>
      <c r="KU689" s="11"/>
      <c r="KV689" s="11"/>
      <c r="KW689" s="11"/>
      <c r="KX689" s="11"/>
      <c r="KY689" s="11"/>
      <c r="KZ689" s="11"/>
      <c r="LA689" s="11"/>
      <c r="LB689" s="11"/>
      <c r="LC689" s="11"/>
      <c r="LD689" s="11"/>
      <c r="LE689" s="11"/>
      <c r="LF689" s="11"/>
      <c r="LG689" s="11"/>
      <c r="LH689" s="11"/>
      <c r="LI689" s="11"/>
      <c r="LJ689" s="11"/>
      <c r="LK689" s="11"/>
      <c r="LL689" s="11"/>
      <c r="LM689" s="11"/>
      <c r="LN689" s="11"/>
      <c r="LO689" s="11"/>
      <c r="LP689" s="11"/>
      <c r="LQ689" s="11"/>
      <c r="LR689" s="11"/>
      <c r="LS689" s="11"/>
      <c r="LT689" s="11"/>
      <c r="LU689" s="11"/>
      <c r="LV689" s="11"/>
      <c r="LW689" s="11"/>
      <c r="LX689" s="11"/>
      <c r="LY689" s="11"/>
      <c r="LZ689" s="11"/>
      <c r="MA689" s="11"/>
      <c r="MB689" s="11"/>
      <c r="MC689" s="11"/>
      <c r="MD689" s="11"/>
      <c r="ME689" s="11"/>
      <c r="MF689" s="11"/>
      <c r="MG689" s="11"/>
      <c r="MH689" s="11"/>
      <c r="MI689" s="11"/>
      <c r="MJ689" s="11"/>
      <c r="MK689" s="11"/>
      <c r="ML689" s="11"/>
      <c r="MM689" s="11"/>
      <c r="MN689" s="11"/>
      <c r="MO689" s="11"/>
      <c r="MP689" s="11"/>
      <c r="MQ689" s="11"/>
      <c r="MR689" s="11"/>
      <c r="MS689" s="11"/>
      <c r="MT689" s="11"/>
      <c r="MU689" s="11"/>
      <c r="MV689" s="11"/>
      <c r="MW689" s="11"/>
      <c r="MX689" s="11"/>
      <c r="MY689" s="11"/>
      <c r="MZ689" s="11"/>
      <c r="NA689" s="11"/>
      <c r="NB689" s="11"/>
      <c r="NC689" s="11"/>
      <c r="ND689" s="11"/>
      <c r="NE689" s="11"/>
      <c r="NF689" s="11"/>
      <c r="NG689" s="11"/>
      <c r="NH689" s="11"/>
      <c r="NI689" s="11"/>
      <c r="NJ689" s="11"/>
      <c r="NK689" s="11"/>
      <c r="NL689" s="11"/>
      <c r="NM689" s="11"/>
      <c r="NN689" s="11"/>
      <c r="NO689" s="11"/>
      <c r="NP689" s="11"/>
      <c r="NQ689" s="11"/>
      <c r="NR689" s="11"/>
      <c r="NS689" s="11"/>
      <c r="NT689" s="11"/>
      <c r="NU689" s="11"/>
      <c r="NV689" s="11"/>
      <c r="NW689" s="11"/>
      <c r="NX689" s="11"/>
      <c r="NY689" s="11"/>
      <c r="NZ689" s="11"/>
      <c r="OA689" s="11"/>
      <c r="OB689" s="11"/>
      <c r="OC689" s="11"/>
      <c r="OD689" s="11"/>
      <c r="OE689" s="11"/>
      <c r="OF689" s="11"/>
      <c r="OG689" s="11"/>
      <c r="OH689" s="11"/>
      <c r="OI689" s="11"/>
      <c r="OJ689" s="11"/>
      <c r="OK689" s="11"/>
      <c r="OL689" s="11"/>
      <c r="OM689" s="11"/>
      <c r="ON689" s="11"/>
      <c r="OO689" s="11"/>
      <c r="OP689" s="11"/>
      <c r="OQ689" s="11"/>
      <c r="OR689" s="11"/>
      <c r="OS689" s="11"/>
      <c r="OT689" s="11"/>
      <c r="OU689" s="11"/>
      <c r="OV689" s="11"/>
      <c r="OW689" s="11"/>
      <c r="OX689" s="11"/>
      <c r="OY689" s="11"/>
      <c r="OZ689" s="11"/>
      <c r="PA689" s="11"/>
      <c r="PB689" s="11"/>
      <c r="PC689" s="11"/>
      <c r="PD689" s="11"/>
      <c r="PE689" s="11"/>
      <c r="PF689" s="11"/>
      <c r="PG689" s="11"/>
      <c r="PH689" s="11"/>
      <c r="PI689" s="11"/>
      <c r="PJ689" s="11"/>
      <c r="PK689" s="11"/>
      <c r="PL689" s="11"/>
      <c r="PM689" s="11"/>
      <c r="PN689" s="11"/>
      <c r="PO689" s="11"/>
      <c r="PP689" s="11"/>
      <c r="PQ689" s="11"/>
      <c r="PR689" s="11"/>
      <c r="PS689" s="11"/>
      <c r="PT689" s="11"/>
      <c r="PU689" s="11"/>
      <c r="PV689" s="11"/>
      <c r="PW689" s="11"/>
      <c r="PX689" s="11"/>
      <c r="PY689" s="11"/>
      <c r="PZ689" s="11"/>
      <c r="QA689" s="11"/>
      <c r="QB689" s="11"/>
      <c r="QC689" s="11"/>
      <c r="QD689" s="11"/>
      <c r="QE689" s="11"/>
      <c r="QF689" s="11"/>
      <c r="QG689" s="11"/>
      <c r="QH689" s="11"/>
      <c r="QI689" s="11"/>
      <c r="QJ689" s="11"/>
      <c r="QK689" s="11"/>
      <c r="QL689" s="11"/>
      <c r="QM689" s="11"/>
      <c r="QN689" s="11"/>
      <c r="QO689" s="11"/>
      <c r="QP689" s="11"/>
      <c r="QQ689" s="11"/>
      <c r="QR689" s="11"/>
      <c r="QS689" s="11"/>
      <c r="QT689" s="11"/>
      <c r="QU689" s="11"/>
      <c r="QV689" s="11"/>
      <c r="QW689" s="11"/>
      <c r="QX689" s="11"/>
      <c r="QY689" s="11"/>
      <c r="QZ689" s="11"/>
      <c r="RA689" s="11"/>
      <c r="RB689" s="11"/>
      <c r="RC689" s="11"/>
      <c r="RD689" s="11"/>
      <c r="RE689" s="11"/>
      <c r="RF689" s="11"/>
      <c r="RG689" s="11"/>
      <c r="RH689" s="11"/>
      <c r="RI689" s="11"/>
      <c r="RJ689" s="11"/>
      <c r="RK689" s="11"/>
      <c r="RL689" s="11"/>
      <c r="RM689" s="11"/>
      <c r="RN689" s="11"/>
      <c r="RO689" s="11"/>
      <c r="RP689" s="11"/>
      <c r="RQ689" s="11"/>
      <c r="RR689" s="11"/>
      <c r="RS689" s="11"/>
      <c r="RT689" s="11"/>
      <c r="RU689" s="11"/>
      <c r="RV689" s="11"/>
      <c r="RW689" s="11"/>
      <c r="RX689" s="11"/>
      <c r="RY689" s="11"/>
      <c r="RZ689" s="11"/>
      <c r="SA689" s="11"/>
      <c r="SB689" s="11"/>
      <c r="SC689" s="11"/>
      <c r="SD689" s="11"/>
      <c r="SE689" s="11"/>
      <c r="SF689" s="11"/>
      <c r="SG689" s="11"/>
      <c r="SH689" s="11"/>
      <c r="SI689" s="11"/>
      <c r="SJ689" s="11"/>
      <c r="SK689" s="11"/>
      <c r="SL689" s="11"/>
      <c r="SM689" s="11"/>
      <c r="SN689" s="11"/>
      <c r="SO689" s="11"/>
      <c r="SP689" s="11"/>
      <c r="SQ689" s="11"/>
      <c r="SR689" s="11"/>
      <c r="SS689" s="11"/>
      <c r="ST689" s="11"/>
      <c r="SU689" s="11"/>
      <c r="SV689" s="11"/>
      <c r="SW689" s="11"/>
      <c r="SX689" s="11"/>
      <c r="SY689" s="11"/>
      <c r="SZ689" s="11"/>
      <c r="TA689" s="11"/>
      <c r="TB689" s="11"/>
      <c r="TC689" s="11"/>
      <c r="TD689" s="11"/>
      <c r="TE689" s="11"/>
      <c r="TF689" s="11"/>
      <c r="TG689" s="11"/>
      <c r="TH689" s="11"/>
      <c r="TI689" s="11"/>
      <c r="TJ689" s="11"/>
      <c r="TK689" s="11"/>
      <c r="TL689" s="11"/>
      <c r="TM689" s="11"/>
      <c r="TN689" s="11"/>
      <c r="TO689" s="11"/>
      <c r="TP689" s="11"/>
      <c r="TQ689" s="11"/>
      <c r="TR689" s="11"/>
      <c r="TS689" s="11"/>
      <c r="TT689" s="11"/>
      <c r="TU689" s="11"/>
      <c r="TV689" s="11"/>
      <c r="TW689" s="11"/>
      <c r="TX689" s="11"/>
      <c r="TY689" s="11"/>
      <c r="TZ689" s="11"/>
      <c r="UA689" s="11"/>
      <c r="UB689" s="11"/>
      <c r="UC689" s="11"/>
      <c r="UD689" s="11"/>
      <c r="UE689" s="11"/>
      <c r="UF689" s="11"/>
      <c r="UG689" s="11"/>
      <c r="UH689" s="11"/>
      <c r="UI689" s="11"/>
      <c r="UJ689" s="11"/>
      <c r="UK689" s="11"/>
      <c r="UL689" s="11"/>
      <c r="UM689" s="11"/>
      <c r="UN689" s="11"/>
      <c r="UO689" s="11"/>
      <c r="UP689" s="11"/>
      <c r="UQ689" s="11"/>
      <c r="UR689" s="11"/>
      <c r="US689" s="11"/>
      <c r="UT689" s="11"/>
      <c r="UU689" s="11"/>
      <c r="UV689" s="11"/>
      <c r="UW689" s="11"/>
      <c r="UX689" s="11"/>
      <c r="UY689" s="11"/>
      <c r="UZ689" s="11"/>
      <c r="VA689" s="11"/>
      <c r="VB689" s="11"/>
      <c r="VC689" s="11"/>
      <c r="VD689" s="11"/>
      <c r="VE689" s="11"/>
      <c r="VF689" s="11"/>
      <c r="VG689" s="11"/>
      <c r="VH689" s="11"/>
      <c r="VI689" s="11"/>
      <c r="VJ689" s="11"/>
      <c r="VK689" s="11"/>
      <c r="VL689" s="11"/>
      <c r="VM689" s="11"/>
      <c r="VN689" s="11"/>
      <c r="VO689" s="11"/>
      <c r="VP689" s="11"/>
      <c r="VQ689" s="11"/>
      <c r="VR689" s="11"/>
      <c r="VS689" s="11"/>
      <c r="VT689" s="11"/>
      <c r="VU689" s="11"/>
      <c r="VV689" s="11"/>
      <c r="VW689" s="11"/>
      <c r="VX689" s="11"/>
      <c r="VY689" s="11"/>
      <c r="VZ689" s="11"/>
      <c r="WA689" s="11"/>
      <c r="WB689" s="11"/>
      <c r="WC689" s="11"/>
      <c r="WD689" s="11"/>
      <c r="WE689" s="11"/>
      <c r="WF689" s="11"/>
      <c r="WG689" s="11"/>
      <c r="WH689" s="11"/>
      <c r="WI689" s="11"/>
      <c r="WJ689" s="11"/>
      <c r="WK689" s="11"/>
      <c r="WL689" s="11"/>
      <c r="WM689" s="11"/>
      <c r="WN689" s="11"/>
      <c r="WO689" s="11"/>
      <c r="WP689" s="11"/>
      <c r="WQ689" s="11"/>
      <c r="WR689" s="11"/>
      <c r="WS689" s="11"/>
      <c r="WT689" s="11"/>
      <c r="WU689" s="11"/>
      <c r="WV689" s="11"/>
      <c r="WW689" s="11"/>
      <c r="WX689" s="11"/>
      <c r="WY689" s="11"/>
      <c r="WZ689" s="11"/>
      <c r="XA689" s="11"/>
      <c r="XB689" s="11"/>
      <c r="XC689" s="11"/>
      <c r="XD689" s="11"/>
      <c r="XE689" s="11"/>
      <c r="XF689" s="11"/>
      <c r="XG689" s="11"/>
      <c r="XH689" s="11"/>
      <c r="XI689" s="11"/>
      <c r="XJ689" s="11"/>
      <c r="XK689" s="11"/>
      <c r="XL689" s="11"/>
      <c r="XM689" s="11"/>
      <c r="XN689" s="11"/>
      <c r="XO689" s="11"/>
      <c r="XP689" s="11"/>
      <c r="XQ689" s="11"/>
      <c r="XR689" s="11"/>
      <c r="XS689" s="11"/>
      <c r="XT689" s="11"/>
      <c r="XU689" s="11"/>
      <c r="XV689" s="11"/>
      <c r="XW689" s="11"/>
      <c r="XX689" s="11"/>
      <c r="XY689" s="11"/>
      <c r="XZ689" s="11"/>
      <c r="YA689" s="11"/>
      <c r="YB689" s="11"/>
      <c r="YC689" s="11"/>
      <c r="YD689" s="11"/>
      <c r="YE689" s="11"/>
      <c r="YF689" s="11"/>
      <c r="YG689" s="11"/>
      <c r="YH689" s="11"/>
      <c r="YI689" s="11"/>
      <c r="YJ689" s="11"/>
      <c r="YK689" s="11"/>
      <c r="YL689" s="11"/>
      <c r="YM689" s="11"/>
      <c r="YN689" s="11"/>
      <c r="YO689" s="11"/>
      <c r="YP689" s="11"/>
      <c r="YQ689" s="11"/>
      <c r="YR689" s="11"/>
      <c r="YS689" s="11"/>
      <c r="YT689" s="11"/>
      <c r="YU689" s="11"/>
      <c r="YV689" s="11"/>
      <c r="YW689" s="11"/>
      <c r="YX689" s="11"/>
      <c r="YY689" s="11"/>
      <c r="YZ689" s="11"/>
      <c r="ZA689" s="11"/>
      <c r="ZB689" s="11"/>
      <c r="ZC689" s="11"/>
      <c r="ZD689" s="11"/>
      <c r="ZE689" s="11"/>
      <c r="ZF689" s="11"/>
      <c r="ZG689" s="11"/>
      <c r="ZH689" s="11"/>
      <c r="ZI689" s="11"/>
      <c r="ZJ689" s="11"/>
      <c r="ZK689" s="11"/>
      <c r="ZL689" s="11"/>
      <c r="ZM689" s="11"/>
      <c r="ZN689" s="11"/>
      <c r="ZO689" s="11"/>
      <c r="ZP689" s="11"/>
      <c r="ZQ689" s="11"/>
      <c r="ZR689" s="11"/>
      <c r="ZS689" s="11"/>
      <c r="ZT689" s="11"/>
      <c r="ZU689" s="11"/>
      <c r="ZV689" s="11"/>
      <c r="ZW689" s="11"/>
      <c r="ZX689" s="11"/>
      <c r="ZY689" s="11"/>
      <c r="ZZ689" s="11"/>
      <c r="AAA689" s="11"/>
      <c r="AAB689" s="11"/>
      <c r="AAC689" s="11"/>
      <c r="AAD689" s="11"/>
      <c r="AAE689" s="11"/>
      <c r="AAF689" s="11"/>
      <c r="AAG689" s="11"/>
      <c r="AAH689" s="11"/>
      <c r="AAI689" s="11"/>
      <c r="AAJ689" s="11"/>
      <c r="AAK689" s="11"/>
      <c r="AAL689" s="11"/>
      <c r="AAM689" s="11"/>
      <c r="AAN689" s="11"/>
      <c r="AAO689" s="11"/>
      <c r="AAP689" s="11"/>
      <c r="AAQ689" s="11"/>
      <c r="AAR689" s="11"/>
      <c r="AAS689" s="11"/>
      <c r="AAT689" s="11"/>
      <c r="AAU689" s="11"/>
      <c r="AAV689" s="11"/>
      <c r="AAW689" s="11"/>
      <c r="AAX689" s="11"/>
      <c r="AAY689" s="11"/>
      <c r="AAZ689" s="11"/>
      <c r="ABA689" s="11"/>
      <c r="ABB689" s="11"/>
      <c r="ABC689" s="11"/>
      <c r="ABD689" s="11"/>
      <c r="ABE689" s="11"/>
      <c r="ABF689" s="11"/>
      <c r="ABG689" s="11"/>
      <c r="ABH689" s="11"/>
      <c r="ABI689" s="11"/>
      <c r="ABJ689" s="11"/>
      <c r="ABK689" s="11"/>
      <c r="ABL689" s="11"/>
      <c r="ABM689" s="11"/>
      <c r="ABN689" s="11"/>
      <c r="ABO689" s="11"/>
      <c r="ABP689" s="11"/>
      <c r="ABQ689" s="11"/>
      <c r="ABR689" s="11"/>
      <c r="ABS689" s="11"/>
      <c r="ABT689" s="11"/>
      <c r="ABU689" s="11"/>
      <c r="ABV689" s="11"/>
      <c r="ABW689" s="11"/>
      <c r="ABX689" s="11"/>
      <c r="ABY689" s="11"/>
      <c r="ABZ689" s="11"/>
      <c r="ACA689" s="11"/>
      <c r="ACB689" s="11"/>
      <c r="ACC689" s="11"/>
      <c r="ACD689" s="11"/>
      <c r="ACE689" s="11"/>
      <c r="ACF689" s="11"/>
      <c r="ACG689" s="11"/>
      <c r="ACH689" s="11"/>
      <c r="ACI689" s="11"/>
      <c r="ACJ689" s="11"/>
      <c r="ACK689" s="11"/>
      <c r="ACL689" s="11"/>
      <c r="ACM689" s="11"/>
      <c r="ACN689" s="11"/>
      <c r="ACO689" s="11"/>
      <c r="ACP689" s="11"/>
      <c r="ACQ689" s="11"/>
      <c r="ACR689" s="11"/>
      <c r="ACS689" s="11"/>
      <c r="ACT689" s="11"/>
      <c r="ACU689" s="11"/>
      <c r="ACV689" s="11"/>
      <c r="ACW689" s="11"/>
      <c r="ACX689" s="11"/>
      <c r="ACY689" s="11"/>
      <c r="ACZ689" s="11"/>
      <c r="ADA689" s="11"/>
      <c r="ADB689" s="11"/>
      <c r="ADC689" s="11"/>
      <c r="ADD689" s="11"/>
      <c r="ADE689" s="11"/>
      <c r="ADF689" s="11"/>
      <c r="ADG689" s="11"/>
      <c r="ADH689" s="11"/>
      <c r="ADI689" s="11"/>
      <c r="ADJ689" s="11"/>
      <c r="ADK689" s="11"/>
      <c r="ADL689" s="11"/>
      <c r="ADM689" s="11"/>
      <c r="ADN689" s="11"/>
      <c r="ADO689" s="11"/>
      <c r="ADP689" s="11"/>
      <c r="ADQ689" s="11"/>
      <c r="ADR689" s="11"/>
      <c r="ADS689" s="11"/>
      <c r="ADT689" s="11"/>
      <c r="ADU689" s="11"/>
      <c r="ADV689" s="11"/>
      <c r="ADW689" s="11"/>
      <c r="ADX689" s="11"/>
      <c r="ADY689" s="11"/>
      <c r="ADZ689" s="11"/>
      <c r="AEA689" s="11"/>
      <c r="AEB689" s="11"/>
      <c r="AEC689" s="11"/>
      <c r="AED689" s="11"/>
      <c r="AEE689" s="11"/>
      <c r="AEF689" s="11"/>
      <c r="AEG689" s="11"/>
      <c r="AEH689" s="11"/>
      <c r="AEI689" s="11"/>
      <c r="AEJ689" s="11"/>
      <c r="AEK689" s="11"/>
      <c r="AEL689" s="11"/>
      <c r="AEM689" s="11"/>
      <c r="AEN689" s="11"/>
      <c r="AEO689" s="11"/>
      <c r="AEP689" s="11"/>
      <c r="AEQ689" s="11"/>
      <c r="AER689" s="11"/>
      <c r="AES689" s="11"/>
      <c r="AET689" s="11"/>
      <c r="AEU689" s="11"/>
      <c r="AEV689" s="11"/>
      <c r="AEW689" s="11"/>
      <c r="AEX689" s="11"/>
      <c r="AEY689" s="11"/>
      <c r="AEZ689" s="11"/>
      <c r="AFA689" s="11"/>
      <c r="AFB689" s="11"/>
      <c r="AFC689" s="11"/>
      <c r="AFD689" s="11"/>
      <c r="AFE689" s="11"/>
      <c r="AFF689" s="11"/>
      <c r="AFG689" s="11"/>
      <c r="AFH689" s="11"/>
      <c r="AFI689" s="11"/>
      <c r="AFJ689" s="11"/>
      <c r="AFK689" s="11"/>
      <c r="AFL689" s="11"/>
      <c r="AFM689" s="11"/>
      <c r="AFN689" s="11"/>
      <c r="AFO689" s="11"/>
      <c r="AFP689" s="11"/>
      <c r="AFQ689" s="11"/>
      <c r="AFR689" s="11"/>
      <c r="AFS689" s="11"/>
      <c r="AFT689" s="11"/>
      <c r="AFU689" s="11"/>
      <c r="AFV689" s="11"/>
      <c r="AFW689" s="11"/>
      <c r="AFX689" s="11"/>
      <c r="AFY689" s="11"/>
      <c r="AFZ689" s="11"/>
      <c r="AGA689" s="11"/>
      <c r="AGB689" s="11"/>
      <c r="AGC689" s="11"/>
      <c r="AGD689" s="11"/>
      <c r="AGE689" s="11"/>
      <c r="AGF689" s="11"/>
      <c r="AGG689" s="11"/>
      <c r="AGH689" s="11"/>
      <c r="AGI689" s="11"/>
      <c r="AGJ689" s="11"/>
      <c r="AGK689" s="11"/>
      <c r="AGL689" s="11"/>
      <c r="AGM689" s="11"/>
      <c r="AGN689" s="11"/>
      <c r="AGO689" s="11"/>
      <c r="AGP689" s="11"/>
      <c r="AGQ689" s="11"/>
      <c r="AGR689" s="11"/>
      <c r="AGS689" s="11"/>
      <c r="AGT689" s="11"/>
      <c r="AGU689" s="11"/>
      <c r="AGV689" s="11"/>
      <c r="AGW689" s="11"/>
      <c r="AGX689" s="11"/>
      <c r="AGY689" s="11"/>
      <c r="AGZ689" s="11"/>
      <c r="AHA689" s="11"/>
      <c r="AHB689" s="11"/>
      <c r="AHC689" s="11"/>
      <c r="AHD689" s="11"/>
      <c r="AHE689" s="11"/>
      <c r="AHF689" s="11"/>
      <c r="AHG689" s="11"/>
      <c r="AHH689" s="11"/>
      <c r="AHI689" s="11"/>
      <c r="AHJ689" s="11"/>
      <c r="AHK689" s="11"/>
      <c r="AHL689" s="11"/>
      <c r="AHM689" s="11"/>
      <c r="AHN689" s="11"/>
      <c r="AHO689" s="11"/>
      <c r="AHP689" s="11"/>
      <c r="AHQ689" s="11"/>
      <c r="AHR689" s="11"/>
      <c r="AHS689" s="11"/>
      <c r="AHT689" s="11"/>
      <c r="AHU689" s="11"/>
      <c r="AHV689" s="11"/>
      <c r="AHW689" s="11"/>
      <c r="AHX689" s="11"/>
      <c r="AHY689" s="11"/>
      <c r="AHZ689" s="11"/>
      <c r="AIA689" s="11"/>
      <c r="AIB689" s="11"/>
      <c r="AIC689" s="11"/>
      <c r="AID689" s="11"/>
      <c r="AIE689" s="11"/>
      <c r="AIF689" s="11"/>
      <c r="AIG689" s="11"/>
      <c r="AIH689" s="11"/>
      <c r="AII689" s="11"/>
      <c r="AIJ689" s="11"/>
      <c r="AIK689" s="11"/>
      <c r="AIL689" s="11"/>
      <c r="AIM689" s="11"/>
      <c r="AIN689" s="11"/>
      <c r="AIO689" s="11"/>
      <c r="AIP689" s="11"/>
      <c r="AIQ689" s="11"/>
      <c r="AIR689" s="11"/>
      <c r="AIS689" s="11"/>
      <c r="AIT689" s="11"/>
      <c r="AIU689" s="11"/>
      <c r="AIV689" s="11"/>
      <c r="AIW689" s="11"/>
      <c r="AIX689" s="11"/>
      <c r="AIY689" s="11"/>
      <c r="AIZ689" s="11"/>
      <c r="AJA689" s="11"/>
      <c r="AJB689" s="11"/>
      <c r="AJC689" s="11"/>
      <c r="AJD689" s="11"/>
      <c r="AJE689" s="11"/>
      <c r="AJF689" s="11"/>
      <c r="AJG689" s="11"/>
      <c r="AJH689" s="11"/>
      <c r="AJI689" s="11"/>
      <c r="AJJ689" s="11"/>
      <c r="AJK689" s="11"/>
      <c r="AJL689" s="11"/>
      <c r="AJM689" s="11"/>
      <c r="AJN689" s="11"/>
      <c r="AJO689" s="11"/>
      <c r="AJP689" s="11"/>
      <c r="AJQ689" s="11"/>
      <c r="AJR689" s="11"/>
      <c r="AJS689" s="11"/>
      <c r="AJT689" s="11"/>
      <c r="AJU689" s="11"/>
      <c r="AJV689" s="11"/>
      <c r="AJW689" s="11"/>
      <c r="AJX689" s="11"/>
      <c r="AJY689" s="11"/>
      <c r="AJZ689" s="11"/>
      <c r="AKA689" s="11"/>
      <c r="AKB689" s="11"/>
      <c r="AKC689" s="11"/>
      <c r="AKD689" s="11"/>
      <c r="AKE689" s="11"/>
      <c r="AKF689" s="11"/>
      <c r="AKG689" s="11"/>
      <c r="AKH689" s="11"/>
      <c r="AKI689" s="11"/>
      <c r="AKJ689" s="11"/>
      <c r="AKK689" s="11"/>
      <c r="AKL689" s="11"/>
      <c r="AKM689" s="11"/>
      <c r="AKN689" s="11"/>
      <c r="AKO689" s="11"/>
      <c r="AKP689" s="11"/>
      <c r="AKQ689" s="11"/>
      <c r="AKR689" s="11"/>
      <c r="AKS689" s="11"/>
      <c r="AKT689" s="11"/>
      <c r="AKU689" s="11"/>
      <c r="AKV689" s="11"/>
      <c r="AKW689" s="11"/>
      <c r="AKX689" s="11"/>
      <c r="AKY689" s="11"/>
      <c r="AKZ689" s="11"/>
      <c r="ALA689" s="11"/>
      <c r="ALB689" s="11"/>
      <c r="ALC689" s="11"/>
      <c r="ALD689" s="11"/>
      <c r="ALE689" s="11"/>
      <c r="ALF689" s="11"/>
      <c r="ALG689" s="11"/>
      <c r="ALH689" s="11"/>
      <c r="ALI689" s="11"/>
      <c r="ALJ689" s="11"/>
      <c r="ALK689" s="11"/>
      <c r="ALL689" s="11"/>
      <c r="ALM689" s="11"/>
      <c r="ALN689" s="11"/>
      <c r="ALO689" s="11"/>
      <c r="ALP689" s="11"/>
      <c r="ALQ689" s="11"/>
      <c r="ALR689" s="11"/>
      <c r="ALS689" s="11"/>
      <c r="ALT689" s="11"/>
      <c r="ALU689" s="11"/>
      <c r="ALV689" s="11"/>
      <c r="ALW689" s="11"/>
      <c r="ALX689" s="11"/>
      <c r="ALY689" s="11"/>
      <c r="ALZ689" s="11"/>
      <c r="AMA689" s="11"/>
      <c r="AMB689" s="11"/>
      <c r="AMC689" s="11"/>
      <c r="AMD689" s="11"/>
      <c r="AME689" s="11"/>
      <c r="AMF689" s="11"/>
      <c r="AMG689" s="11"/>
      <c r="AMH689" s="11"/>
      <c r="AMI689" s="11"/>
      <c r="AMJ689" s="11"/>
      <c r="AMK689" s="11"/>
      <c r="AML689" s="11"/>
      <c r="AMM689" s="11"/>
      <c r="AMN689" s="11"/>
      <c r="AMO689" s="11"/>
      <c r="AMP689" s="11"/>
      <c r="AMQ689" s="11"/>
      <c r="AMR689" s="11"/>
      <c r="AMS689" s="11"/>
      <c r="AMT689" s="11"/>
      <c r="AMU689" s="11"/>
      <c r="AMV689" s="11"/>
      <c r="AMW689" s="11"/>
      <c r="AMX689" s="11"/>
      <c r="AMY689" s="11"/>
      <c r="AMZ689" s="11"/>
      <c r="ANA689" s="11"/>
      <c r="ANB689" s="11"/>
      <c r="ANC689" s="11"/>
      <c r="AND689" s="11"/>
      <c r="ANE689" s="11"/>
      <c r="ANF689" s="11"/>
      <c r="ANG689" s="11"/>
      <c r="ANH689" s="11"/>
      <c r="ANI689" s="11"/>
      <c r="ANJ689" s="11"/>
      <c r="ANK689" s="11"/>
      <c r="ANL689" s="11"/>
      <c r="ANM689" s="11"/>
      <c r="ANN689" s="11"/>
      <c r="ANO689" s="11"/>
      <c r="ANP689" s="11"/>
      <c r="ANQ689" s="11"/>
      <c r="ANR689" s="11"/>
      <c r="ANS689" s="11"/>
      <c r="ANT689" s="11"/>
      <c r="ANU689" s="11"/>
      <c r="ANV689" s="11"/>
      <c r="ANW689" s="11"/>
      <c r="ANX689" s="11"/>
      <c r="ANY689" s="11"/>
      <c r="ANZ689" s="11"/>
      <c r="AOA689" s="11"/>
      <c r="AOB689" s="11"/>
      <c r="AOC689" s="11"/>
      <c r="AOD689" s="11"/>
      <c r="AOE689" s="11"/>
      <c r="AOF689" s="11"/>
      <c r="AOG689" s="11"/>
      <c r="AOH689" s="11"/>
      <c r="AOI689" s="11"/>
      <c r="AOJ689" s="11"/>
      <c r="AOK689" s="11"/>
      <c r="AOL689" s="11"/>
      <c r="AOM689" s="11"/>
      <c r="AON689" s="11"/>
      <c r="AOO689" s="11"/>
      <c r="AOP689" s="11"/>
      <c r="AOQ689" s="11"/>
      <c r="AOR689" s="11"/>
      <c r="AOS689" s="11"/>
      <c r="AOT689" s="11"/>
      <c r="AOU689" s="11"/>
      <c r="AOV689" s="11"/>
      <c r="AOW689" s="11"/>
      <c r="AOX689" s="11"/>
      <c r="AOY689" s="11"/>
      <c r="AOZ689" s="11"/>
      <c r="APA689" s="11"/>
      <c r="APB689" s="11"/>
      <c r="APC689" s="11"/>
      <c r="APD689" s="11"/>
      <c r="APE689" s="11"/>
      <c r="APF689" s="11"/>
      <c r="APG689" s="11"/>
      <c r="APH689" s="11"/>
      <c r="API689" s="11"/>
      <c r="APJ689" s="11"/>
      <c r="APK689" s="11"/>
      <c r="APL689" s="11"/>
      <c r="APM689" s="11"/>
      <c r="APN689" s="11"/>
      <c r="APO689" s="11"/>
      <c r="APP689" s="11"/>
      <c r="APQ689" s="11"/>
      <c r="APR689" s="11"/>
      <c r="APS689" s="11"/>
      <c r="APT689" s="11"/>
      <c r="APU689" s="11"/>
      <c r="APV689" s="11"/>
      <c r="APW689" s="11"/>
      <c r="APX689" s="11"/>
      <c r="APY689" s="11"/>
      <c r="APZ689" s="11"/>
      <c r="AQA689" s="11"/>
      <c r="AQB689" s="11"/>
      <c r="AQC689" s="11"/>
      <c r="AQD689" s="11"/>
      <c r="AQE689" s="11"/>
      <c r="AQF689" s="11"/>
      <c r="AQG689" s="11"/>
      <c r="AQH689" s="11"/>
      <c r="AQI689" s="11"/>
      <c r="AQJ689" s="11"/>
      <c r="AQK689" s="11"/>
      <c r="AQL689" s="11"/>
      <c r="AQM689" s="11"/>
      <c r="AQN689" s="11"/>
      <c r="AQO689" s="11"/>
      <c r="AQP689" s="11"/>
      <c r="AQQ689" s="11"/>
      <c r="AQR689" s="11"/>
      <c r="AQS689" s="11"/>
      <c r="AQT689" s="11"/>
      <c r="AQU689" s="11"/>
      <c r="AQV689" s="11"/>
      <c r="AQW689" s="11"/>
      <c r="AQX689" s="11"/>
      <c r="AQY689" s="11"/>
      <c r="AQZ689" s="11"/>
      <c r="ARA689" s="11"/>
      <c r="ARB689" s="11"/>
      <c r="ARC689" s="11"/>
      <c r="ARD689" s="11"/>
      <c r="ARE689" s="11"/>
      <c r="ARF689" s="11"/>
      <c r="ARG689" s="11"/>
      <c r="ARH689" s="11"/>
      <c r="ARI689" s="11"/>
      <c r="ARJ689" s="11"/>
      <c r="ARK689" s="11"/>
      <c r="ARL689" s="11"/>
      <c r="ARM689" s="11"/>
      <c r="ARN689" s="11"/>
      <c r="ARO689" s="11"/>
      <c r="ARP689" s="11"/>
      <c r="ARQ689" s="11"/>
      <c r="ARR689" s="11"/>
      <c r="ARS689" s="11"/>
      <c r="ART689" s="11"/>
      <c r="ARU689" s="11"/>
      <c r="ARV689" s="11"/>
      <c r="ARW689" s="11"/>
      <c r="ARX689" s="11"/>
      <c r="ARY689" s="11"/>
      <c r="ARZ689" s="11"/>
      <c r="ASA689" s="11"/>
      <c r="ASB689" s="11"/>
      <c r="ASC689" s="11"/>
      <c r="ASD689" s="11"/>
      <c r="ASE689" s="11"/>
      <c r="ASF689" s="11"/>
      <c r="ASG689" s="11"/>
      <c r="ASH689" s="11"/>
      <c r="ASI689" s="11"/>
      <c r="ASJ689" s="11"/>
      <c r="ASK689" s="11"/>
      <c r="ASL689" s="11"/>
      <c r="ASM689" s="11"/>
      <c r="ASN689" s="11"/>
      <c r="ASO689" s="11"/>
      <c r="ASP689" s="11"/>
      <c r="ASQ689" s="11"/>
      <c r="ASR689" s="11"/>
      <c r="ASS689" s="11"/>
      <c r="AST689" s="11"/>
      <c r="ASU689" s="11"/>
      <c r="ASV689" s="11"/>
      <c r="ASW689" s="11"/>
      <c r="ASX689" s="11"/>
      <c r="ASY689" s="11"/>
      <c r="ASZ689" s="11"/>
      <c r="ATA689" s="11"/>
      <c r="ATB689" s="11"/>
      <c r="ATC689" s="11"/>
      <c r="ATD689" s="11"/>
      <c r="ATE689" s="11"/>
      <c r="ATF689" s="11"/>
      <c r="ATG689" s="11"/>
      <c r="ATH689" s="11"/>
      <c r="ATI689" s="11"/>
      <c r="ATJ689" s="11"/>
      <c r="ATK689" s="11"/>
      <c r="ATL689" s="11"/>
      <c r="ATM689" s="11"/>
      <c r="ATN689" s="11"/>
      <c r="ATO689" s="11"/>
      <c r="ATP689" s="11"/>
      <c r="ATQ689" s="11"/>
      <c r="ATR689" s="11"/>
      <c r="ATS689" s="11"/>
      <c r="ATT689" s="11"/>
      <c r="ATU689" s="11"/>
      <c r="ATV689" s="11"/>
      <c r="ATW689" s="11"/>
      <c r="ATX689" s="11"/>
      <c r="ATY689" s="11"/>
      <c r="ATZ689" s="11"/>
      <c r="AUA689" s="11"/>
      <c r="AUB689" s="11"/>
      <c r="AUC689" s="11"/>
      <c r="AUD689" s="11"/>
      <c r="AUE689" s="11"/>
      <c r="AUF689" s="11"/>
      <c r="AUG689" s="11"/>
      <c r="AUH689" s="11"/>
      <c r="AUI689" s="11"/>
      <c r="AUJ689" s="11"/>
      <c r="AUK689" s="11"/>
      <c r="AUL689" s="11"/>
      <c r="AUM689" s="11"/>
      <c r="AUN689" s="11"/>
      <c r="AUO689" s="11"/>
      <c r="AUP689" s="11"/>
      <c r="AUQ689" s="11"/>
      <c r="AUR689" s="11"/>
      <c r="AUS689" s="11"/>
      <c r="AUT689" s="11"/>
      <c r="AUU689" s="11"/>
      <c r="AUV689" s="11"/>
      <c r="AUW689" s="11"/>
      <c r="AUX689" s="11"/>
      <c r="AUY689" s="11"/>
      <c r="AUZ689" s="11"/>
      <c r="AVA689" s="11"/>
      <c r="AVB689" s="11"/>
      <c r="AVC689" s="11"/>
      <c r="AVD689" s="11"/>
      <c r="AVE689" s="11"/>
      <c r="AVF689" s="11"/>
      <c r="AVG689" s="11"/>
      <c r="AVH689" s="11"/>
      <c r="AVI689" s="11"/>
      <c r="AVJ689" s="11"/>
      <c r="AVK689" s="11"/>
      <c r="AVL689" s="11"/>
      <c r="AVM689" s="11"/>
      <c r="AVN689" s="11"/>
      <c r="AVO689" s="11"/>
      <c r="AVP689" s="11"/>
      <c r="AVQ689" s="11"/>
      <c r="AVR689" s="11"/>
      <c r="AVS689" s="11"/>
      <c r="AVT689" s="11"/>
      <c r="AVU689" s="11"/>
      <c r="AVV689" s="11"/>
      <c r="AVW689" s="11"/>
      <c r="AVX689" s="11"/>
      <c r="AVY689" s="11"/>
      <c r="AVZ689" s="11"/>
      <c r="AWA689" s="11"/>
      <c r="AWB689" s="11"/>
      <c r="AWC689" s="11"/>
      <c r="AWD689" s="11"/>
      <c r="AWE689" s="11"/>
      <c r="AWF689" s="11"/>
      <c r="AWG689" s="11"/>
      <c r="AWH689" s="11"/>
      <c r="AWI689" s="11"/>
      <c r="AWJ689" s="11"/>
      <c r="AWK689" s="11"/>
      <c r="AWL689" s="11"/>
      <c r="AWM689" s="11"/>
      <c r="AWN689" s="11"/>
      <c r="AWO689" s="11"/>
      <c r="AWP689" s="11"/>
      <c r="AWQ689" s="11"/>
      <c r="AWR689" s="11"/>
      <c r="AWS689" s="11"/>
      <c r="AWT689" s="11"/>
      <c r="AWU689" s="11"/>
      <c r="AWV689" s="11"/>
      <c r="AWW689" s="11"/>
      <c r="AWX689" s="11"/>
      <c r="AWY689" s="11"/>
      <c r="AWZ689" s="11"/>
      <c r="AXA689" s="11"/>
      <c r="AXB689" s="11"/>
      <c r="AXC689" s="11"/>
      <c r="AXD689" s="11"/>
      <c r="AXE689" s="11"/>
      <c r="AXF689" s="11"/>
      <c r="AXG689" s="11"/>
      <c r="AXH689" s="11"/>
      <c r="AXI689" s="11"/>
      <c r="AXJ689" s="11"/>
      <c r="AXK689" s="11"/>
      <c r="AXL689" s="11"/>
      <c r="AXM689" s="11"/>
      <c r="AXN689" s="11"/>
      <c r="AXO689" s="11"/>
      <c r="AXP689" s="11"/>
      <c r="AXQ689" s="11"/>
      <c r="AXR689" s="11"/>
      <c r="AXS689" s="11"/>
      <c r="AXT689" s="11"/>
      <c r="AXU689" s="11"/>
      <c r="AXV689" s="11"/>
      <c r="AXW689" s="11"/>
      <c r="AXX689" s="11"/>
      <c r="AXY689" s="11"/>
      <c r="AXZ689" s="11"/>
      <c r="AYA689" s="11"/>
      <c r="AYB689" s="11"/>
      <c r="AYC689" s="11"/>
      <c r="AYD689" s="11"/>
      <c r="AYE689" s="11"/>
      <c r="AYF689" s="11"/>
      <c r="AYG689" s="11"/>
      <c r="AYH689" s="11"/>
      <c r="AYI689" s="11"/>
      <c r="AYJ689" s="11"/>
      <c r="AYK689" s="11"/>
      <c r="AYL689" s="11"/>
      <c r="AYM689" s="11"/>
      <c r="AYN689" s="11"/>
      <c r="AYO689" s="11"/>
      <c r="AYP689" s="11"/>
      <c r="AYQ689" s="11"/>
      <c r="AYR689" s="11"/>
      <c r="AYS689" s="11"/>
      <c r="AYT689" s="11"/>
      <c r="AYU689" s="11"/>
      <c r="AYV689" s="11"/>
      <c r="AYW689" s="11"/>
      <c r="AYX689" s="11"/>
      <c r="AYY689" s="11"/>
      <c r="AYZ689" s="11"/>
      <c r="AZA689" s="11"/>
      <c r="AZB689" s="11"/>
      <c r="AZC689" s="11"/>
      <c r="AZD689" s="11"/>
      <c r="AZE689" s="11"/>
      <c r="AZF689" s="11"/>
      <c r="AZG689" s="11"/>
      <c r="AZH689" s="11"/>
      <c r="AZI689" s="11"/>
      <c r="AZJ689" s="11"/>
      <c r="AZK689" s="11"/>
      <c r="AZL689" s="11"/>
      <c r="AZM689" s="11"/>
      <c r="AZN689" s="11"/>
      <c r="AZO689" s="11"/>
      <c r="AZP689" s="11"/>
      <c r="AZQ689" s="11"/>
      <c r="AZR689" s="11"/>
      <c r="AZS689" s="11"/>
      <c r="AZT689" s="11"/>
      <c r="AZU689" s="11"/>
      <c r="AZV689" s="11"/>
      <c r="AZW689" s="11"/>
      <c r="AZX689" s="11"/>
      <c r="AZY689" s="11"/>
      <c r="AZZ689" s="11"/>
      <c r="BAA689" s="11"/>
      <c r="BAB689" s="11"/>
      <c r="BAC689" s="11"/>
      <c r="BAD689" s="11"/>
      <c r="BAE689" s="11"/>
      <c r="BAF689" s="11"/>
      <c r="BAG689" s="11"/>
      <c r="BAH689" s="11"/>
      <c r="BAI689" s="11"/>
      <c r="BAJ689" s="11"/>
      <c r="BAK689" s="11"/>
      <c r="BAL689" s="11"/>
      <c r="BAM689" s="11"/>
      <c r="BAN689" s="11"/>
      <c r="BAO689" s="11"/>
      <c r="BAP689" s="11"/>
      <c r="BAQ689" s="11"/>
      <c r="BAR689" s="11"/>
      <c r="BAS689" s="11"/>
      <c r="BAT689" s="11"/>
      <c r="BAU689" s="11"/>
      <c r="BAV689" s="11"/>
      <c r="BAW689" s="11"/>
      <c r="BAX689" s="11"/>
      <c r="BAY689" s="11"/>
      <c r="BAZ689" s="11"/>
      <c r="BBA689" s="11"/>
      <c r="BBB689" s="11"/>
      <c r="BBC689" s="11"/>
      <c r="BBD689" s="11"/>
      <c r="BBE689" s="11"/>
      <c r="BBF689" s="11"/>
      <c r="BBG689" s="11"/>
      <c r="BBH689" s="11"/>
      <c r="BBI689" s="11"/>
      <c r="BBJ689" s="11"/>
      <c r="BBK689" s="11"/>
      <c r="BBL689" s="11"/>
      <c r="BBM689" s="11"/>
      <c r="BBN689" s="11"/>
      <c r="BBO689" s="11"/>
      <c r="BBP689" s="11"/>
      <c r="BBQ689" s="11"/>
      <c r="BBR689" s="11"/>
      <c r="BBS689" s="11"/>
      <c r="BBT689" s="11"/>
      <c r="BBU689" s="11"/>
      <c r="BBV689" s="11"/>
      <c r="BBW689" s="11"/>
      <c r="BBX689" s="11"/>
      <c r="BBY689" s="11"/>
      <c r="BBZ689" s="11"/>
      <c r="BCA689" s="11"/>
      <c r="BCB689" s="11"/>
      <c r="BCC689" s="11"/>
      <c r="BCD689" s="11"/>
      <c r="BCE689" s="11"/>
      <c r="BCF689" s="11"/>
      <c r="BCG689" s="11"/>
      <c r="BCH689" s="11"/>
      <c r="BCI689" s="11"/>
      <c r="BCJ689" s="11"/>
      <c r="BCK689" s="11"/>
      <c r="BCL689" s="11"/>
      <c r="BCM689" s="11"/>
      <c r="BCN689" s="11"/>
      <c r="BCO689" s="11"/>
      <c r="BCP689" s="11"/>
      <c r="BCQ689" s="11"/>
      <c r="BCR689" s="11"/>
      <c r="BCS689" s="11"/>
      <c r="BCT689" s="11"/>
      <c r="BCU689" s="11"/>
      <c r="BCV689" s="11"/>
      <c r="BCW689" s="11"/>
      <c r="BCX689" s="11"/>
      <c r="BCY689" s="11"/>
      <c r="BCZ689" s="11"/>
      <c r="BDA689" s="11"/>
      <c r="BDB689" s="11"/>
      <c r="BDC689" s="11"/>
      <c r="BDD689" s="11"/>
      <c r="BDE689" s="11"/>
      <c r="BDF689" s="11"/>
      <c r="BDG689" s="11"/>
      <c r="BDH689" s="11"/>
      <c r="BDI689" s="11"/>
      <c r="BDJ689" s="11"/>
      <c r="BDK689" s="11"/>
      <c r="BDL689" s="11"/>
      <c r="BDM689" s="11"/>
      <c r="BDN689" s="11"/>
      <c r="BDO689" s="11"/>
      <c r="BDP689" s="11"/>
      <c r="BDQ689" s="11"/>
      <c r="BDR689" s="11"/>
      <c r="BDS689" s="11"/>
      <c r="BDT689" s="11"/>
      <c r="BDU689" s="11"/>
      <c r="BDV689" s="11"/>
      <c r="BDW689" s="11"/>
      <c r="BDX689" s="11"/>
      <c r="BDY689" s="11"/>
      <c r="BDZ689" s="11"/>
      <c r="BEA689" s="11"/>
      <c r="BEB689" s="11"/>
      <c r="BEC689" s="11"/>
      <c r="BED689" s="11"/>
      <c r="BEE689" s="11"/>
      <c r="BEF689" s="11"/>
      <c r="BEG689" s="11"/>
      <c r="BEH689" s="11"/>
      <c r="BEI689" s="11"/>
      <c r="BEJ689" s="11"/>
      <c r="BEK689" s="11"/>
      <c r="BEL689" s="11"/>
      <c r="BEM689" s="11"/>
      <c r="BEN689" s="11"/>
      <c r="BEO689" s="11"/>
      <c r="BEP689" s="11"/>
      <c r="BEQ689" s="11"/>
      <c r="BER689" s="11"/>
      <c r="BES689" s="11"/>
      <c r="BET689" s="11"/>
      <c r="BEU689" s="11"/>
      <c r="BEV689" s="11"/>
      <c r="BEW689" s="11"/>
      <c r="BEX689" s="11"/>
      <c r="BEY689" s="11"/>
      <c r="BEZ689" s="11"/>
      <c r="BFA689" s="11"/>
      <c r="BFB689" s="11"/>
      <c r="BFC689" s="11"/>
      <c r="BFD689" s="11"/>
      <c r="BFE689" s="11"/>
      <c r="BFF689" s="11"/>
      <c r="BFG689" s="11"/>
      <c r="BFH689" s="11"/>
      <c r="BFI689" s="11"/>
      <c r="BFJ689" s="11"/>
      <c r="BFK689" s="11"/>
      <c r="BFL689" s="11"/>
      <c r="BFM689" s="11"/>
      <c r="BFN689" s="11"/>
      <c r="BFO689" s="11"/>
      <c r="BFP689" s="11"/>
      <c r="BFQ689" s="11"/>
      <c r="BFR689" s="11"/>
      <c r="BFS689" s="11"/>
      <c r="BFT689" s="11"/>
      <c r="BFU689" s="11"/>
      <c r="BFV689" s="11"/>
      <c r="BFW689" s="11"/>
      <c r="BFX689" s="11"/>
      <c r="BFY689" s="11"/>
      <c r="BFZ689" s="11"/>
      <c r="BGA689" s="11"/>
      <c r="BGB689" s="11"/>
      <c r="BGC689" s="11"/>
      <c r="BGD689" s="11"/>
      <c r="BGE689" s="11"/>
      <c r="BGF689" s="11"/>
      <c r="BGG689" s="11"/>
      <c r="BGH689" s="11"/>
      <c r="BGI689" s="11"/>
      <c r="BGJ689" s="11"/>
      <c r="BGK689" s="11"/>
      <c r="BGL689" s="11"/>
      <c r="BGM689" s="11"/>
      <c r="BGN689" s="11"/>
      <c r="BGO689" s="11"/>
      <c r="BGP689" s="11"/>
      <c r="BGQ689" s="11"/>
      <c r="BGR689" s="11"/>
      <c r="BGS689" s="11"/>
      <c r="BGT689" s="11"/>
      <c r="BGU689" s="11"/>
      <c r="BGV689" s="11"/>
      <c r="BGW689" s="11"/>
      <c r="BGX689" s="11"/>
      <c r="BGY689" s="11"/>
      <c r="BGZ689" s="11"/>
      <c r="BHA689" s="11"/>
      <c r="BHB689" s="11"/>
      <c r="BHC689" s="11"/>
      <c r="BHD689" s="11"/>
      <c r="BHE689" s="11"/>
      <c r="BHF689" s="11"/>
      <c r="BHG689" s="11"/>
      <c r="BHH689" s="11"/>
      <c r="BHI689" s="11"/>
      <c r="BHJ689" s="11"/>
      <c r="BHK689" s="11"/>
      <c r="BHL689" s="11"/>
      <c r="BHM689" s="11"/>
      <c r="BHN689" s="11"/>
      <c r="BHO689" s="11"/>
      <c r="BHP689" s="11"/>
      <c r="BHQ689" s="11"/>
      <c r="BHR689" s="11"/>
      <c r="BHS689" s="11"/>
      <c r="BHT689" s="11"/>
      <c r="BHU689" s="11"/>
      <c r="BHV689" s="11"/>
      <c r="BHW689" s="11"/>
      <c r="BHX689" s="11"/>
      <c r="BHY689" s="11"/>
      <c r="BHZ689" s="11"/>
      <c r="BIA689" s="11"/>
      <c r="BIB689" s="11"/>
      <c r="BIC689" s="11"/>
      <c r="BID689" s="11"/>
      <c r="BIE689" s="11"/>
      <c r="BIF689" s="11"/>
      <c r="BIG689" s="11"/>
      <c r="BIH689" s="11"/>
      <c r="BII689" s="11"/>
      <c r="BIJ689" s="11"/>
      <c r="BIK689" s="11"/>
      <c r="BIL689" s="11"/>
      <c r="BIM689" s="11"/>
      <c r="BIN689" s="11"/>
      <c r="BIO689" s="11"/>
      <c r="BIP689" s="11"/>
      <c r="BIQ689" s="11"/>
      <c r="BIR689" s="11"/>
      <c r="BIS689" s="11"/>
      <c r="BIT689" s="11"/>
      <c r="BIU689" s="11"/>
      <c r="BIV689" s="11"/>
      <c r="BIW689" s="11"/>
      <c r="BIX689" s="11"/>
      <c r="BIY689" s="11"/>
      <c r="BIZ689" s="11"/>
      <c r="BJA689" s="11"/>
      <c r="BJB689" s="11"/>
      <c r="BJC689" s="11"/>
      <c r="BJD689" s="11"/>
      <c r="BJE689" s="11"/>
      <c r="BJF689" s="11"/>
      <c r="BJG689" s="11"/>
      <c r="BJH689" s="11"/>
      <c r="BJI689" s="11"/>
      <c r="BJJ689" s="11"/>
      <c r="BJK689" s="11"/>
      <c r="BJL689" s="11"/>
      <c r="BJM689" s="11"/>
      <c r="BJN689" s="11"/>
      <c r="BJO689" s="11"/>
      <c r="BJP689" s="11"/>
      <c r="BJQ689" s="11"/>
      <c r="BJR689" s="11"/>
      <c r="BJS689" s="11"/>
      <c r="BJT689" s="11"/>
      <c r="BJU689" s="11"/>
      <c r="BJV689" s="11"/>
      <c r="BJW689" s="11"/>
      <c r="BJX689" s="11"/>
      <c r="BJY689" s="11"/>
      <c r="BJZ689" s="11"/>
      <c r="BKA689" s="11"/>
      <c r="BKB689" s="11"/>
      <c r="BKC689" s="11"/>
      <c r="BKD689" s="11"/>
      <c r="BKE689" s="11"/>
      <c r="BKF689" s="11"/>
      <c r="BKG689" s="11"/>
      <c r="BKH689" s="11"/>
      <c r="BKI689" s="11"/>
      <c r="BKJ689" s="11"/>
      <c r="BKK689" s="11"/>
      <c r="BKL689" s="11"/>
      <c r="BKM689" s="11"/>
      <c r="BKN689" s="11"/>
      <c r="BKO689" s="11"/>
      <c r="BKP689" s="11"/>
      <c r="BKQ689" s="11"/>
      <c r="BKR689" s="11"/>
      <c r="BKS689" s="11"/>
      <c r="BKT689" s="11"/>
      <c r="BKU689" s="11"/>
      <c r="BKV689" s="11"/>
      <c r="BKW689" s="11"/>
      <c r="BKX689" s="11"/>
      <c r="BKY689" s="11"/>
      <c r="BKZ689" s="11"/>
      <c r="BLA689" s="11"/>
      <c r="BLB689" s="11"/>
      <c r="BLC689" s="11"/>
      <c r="BLD689" s="11"/>
      <c r="BLE689" s="11"/>
      <c r="BLF689" s="11"/>
      <c r="BLG689" s="11"/>
      <c r="BLH689" s="11"/>
      <c r="BLI689" s="11"/>
      <c r="BLJ689" s="11"/>
      <c r="BLK689" s="11"/>
      <c r="BLL689" s="11"/>
      <c r="BLM689" s="11"/>
      <c r="BLN689" s="11"/>
      <c r="BLO689" s="11"/>
      <c r="BLP689" s="11"/>
      <c r="BLQ689" s="11"/>
      <c r="BLR689" s="11"/>
      <c r="BLS689" s="11"/>
      <c r="BLT689" s="11"/>
      <c r="BLU689" s="11"/>
      <c r="BLV689" s="11"/>
      <c r="BLW689" s="11"/>
      <c r="BLX689" s="11"/>
      <c r="BLY689" s="11"/>
      <c r="BLZ689" s="11"/>
      <c r="BMA689" s="11"/>
      <c r="BMB689" s="11"/>
      <c r="BMC689" s="11"/>
      <c r="BMD689" s="11"/>
      <c r="BME689" s="11"/>
      <c r="BMF689" s="11"/>
      <c r="BMG689" s="11"/>
      <c r="BMH689" s="11"/>
      <c r="BMI689" s="11"/>
      <c r="BMJ689" s="11"/>
      <c r="BMK689" s="11"/>
      <c r="BML689" s="11"/>
      <c r="BMM689" s="11"/>
      <c r="BMN689" s="11"/>
      <c r="BMO689" s="11"/>
      <c r="BMP689" s="11"/>
      <c r="BMQ689" s="11"/>
      <c r="BMR689" s="11"/>
      <c r="BMS689" s="11"/>
      <c r="BMT689" s="11"/>
      <c r="BMU689" s="11"/>
      <c r="BMV689" s="11"/>
      <c r="BMW689" s="11"/>
      <c r="BMX689" s="11"/>
      <c r="BMY689" s="11"/>
      <c r="BMZ689" s="11"/>
      <c r="BNA689" s="11"/>
      <c r="BNB689" s="11"/>
      <c r="BNC689" s="11"/>
      <c r="BND689" s="11"/>
      <c r="BNE689" s="11"/>
      <c r="BNF689" s="11"/>
      <c r="BNG689" s="11"/>
      <c r="BNH689" s="11"/>
      <c r="BNI689" s="11"/>
      <c r="BNJ689" s="11"/>
      <c r="BNK689" s="11"/>
      <c r="BNL689" s="11"/>
      <c r="BNM689" s="11"/>
      <c r="BNN689" s="11"/>
      <c r="BNO689" s="11"/>
      <c r="BNP689" s="11"/>
      <c r="BNQ689" s="11"/>
      <c r="BNR689" s="11"/>
      <c r="BNS689" s="11"/>
      <c r="BNT689" s="11"/>
      <c r="BNU689" s="11"/>
      <c r="BNV689" s="11"/>
      <c r="BNW689" s="11"/>
      <c r="BNX689" s="11"/>
      <c r="BNY689" s="11"/>
      <c r="BNZ689" s="11"/>
      <c r="BOA689" s="11"/>
      <c r="BOB689" s="11"/>
      <c r="BOC689" s="11"/>
      <c r="BOD689" s="11"/>
      <c r="BOE689" s="11"/>
      <c r="BOF689" s="11"/>
      <c r="BOG689" s="11"/>
      <c r="BOH689" s="11"/>
      <c r="BOI689" s="11"/>
      <c r="BOJ689" s="11"/>
      <c r="BOK689" s="11"/>
      <c r="BOL689" s="11"/>
      <c r="BOM689" s="11"/>
      <c r="BON689" s="11"/>
      <c r="BOO689" s="11"/>
      <c r="BOP689" s="11"/>
      <c r="BOQ689" s="11"/>
      <c r="BOR689" s="11"/>
      <c r="BOS689" s="11"/>
      <c r="BOT689" s="11"/>
      <c r="BOU689" s="11"/>
      <c r="BOV689" s="11"/>
      <c r="BOW689" s="11"/>
      <c r="BOX689" s="11"/>
      <c r="BOY689" s="11"/>
      <c r="BOZ689" s="11"/>
      <c r="BPA689" s="11"/>
      <c r="BPB689" s="11"/>
      <c r="BPC689" s="11"/>
      <c r="BPD689" s="11"/>
      <c r="BPE689" s="11"/>
      <c r="BPF689" s="11"/>
      <c r="BPG689" s="11"/>
      <c r="BPH689" s="11"/>
      <c r="BPI689" s="11"/>
      <c r="BPJ689" s="11"/>
      <c r="BPK689" s="11"/>
      <c r="BPL689" s="11"/>
      <c r="BPM689" s="11"/>
      <c r="BPN689" s="11"/>
      <c r="BPO689" s="11"/>
      <c r="BPP689" s="11"/>
      <c r="BPQ689" s="11"/>
      <c r="BPR689" s="11"/>
      <c r="BPS689" s="11"/>
      <c r="BPT689" s="11"/>
      <c r="BPU689" s="11"/>
      <c r="BPV689" s="11"/>
      <c r="BPW689" s="11"/>
      <c r="BPX689" s="11"/>
      <c r="BPY689" s="11"/>
      <c r="BPZ689" s="11"/>
      <c r="BQA689" s="11"/>
      <c r="BQB689" s="11"/>
      <c r="BQC689" s="11"/>
      <c r="BQD689" s="11"/>
      <c r="BQE689" s="11"/>
      <c r="BQF689" s="11"/>
      <c r="BQG689" s="11"/>
      <c r="BQH689" s="11"/>
      <c r="BQI689" s="11"/>
      <c r="BQJ689" s="11"/>
      <c r="BQK689" s="11"/>
      <c r="BQL689" s="11"/>
      <c r="BQM689" s="11"/>
      <c r="BQN689" s="11"/>
      <c r="BQO689" s="11"/>
      <c r="BQP689" s="11"/>
      <c r="BQQ689" s="11"/>
      <c r="BQR689" s="11"/>
      <c r="BQS689" s="11"/>
      <c r="BQT689" s="11"/>
      <c r="BQU689" s="11"/>
      <c r="BQV689" s="11"/>
      <c r="BQW689" s="11"/>
      <c r="BQX689" s="11"/>
      <c r="BQY689" s="11"/>
      <c r="BQZ689" s="11"/>
      <c r="BRA689" s="11"/>
      <c r="BRB689" s="11"/>
      <c r="BRC689" s="11"/>
      <c r="BRD689" s="11"/>
      <c r="BRE689" s="11"/>
      <c r="BRF689" s="11"/>
      <c r="BRG689" s="11"/>
      <c r="BRH689" s="11"/>
      <c r="BRI689" s="11"/>
      <c r="BRJ689" s="11"/>
      <c r="BRK689" s="11"/>
      <c r="BRL689" s="11"/>
      <c r="BRM689" s="11"/>
      <c r="BRN689" s="11"/>
      <c r="BRO689" s="11"/>
      <c r="BRP689" s="11"/>
      <c r="BRQ689" s="11"/>
      <c r="BRR689" s="11"/>
      <c r="BRS689" s="11"/>
      <c r="BRT689" s="11"/>
      <c r="BRU689" s="11"/>
      <c r="BRV689" s="11"/>
      <c r="BRW689" s="11"/>
      <c r="BRX689" s="11"/>
      <c r="BRY689" s="11"/>
      <c r="BRZ689" s="11"/>
      <c r="BSA689" s="11"/>
      <c r="BSB689" s="11"/>
      <c r="BSC689" s="11"/>
      <c r="BSD689" s="11"/>
      <c r="BSE689" s="11"/>
      <c r="BSF689" s="11"/>
      <c r="BSG689" s="11"/>
      <c r="BSH689" s="11"/>
      <c r="BSI689" s="11"/>
      <c r="BSJ689" s="11"/>
      <c r="BSK689" s="11"/>
      <c r="BSL689" s="11"/>
      <c r="BSM689" s="11"/>
      <c r="BSN689" s="11"/>
      <c r="BSO689" s="11"/>
      <c r="BSP689" s="11"/>
      <c r="BSQ689" s="11"/>
      <c r="BSR689" s="11"/>
      <c r="BSS689" s="11"/>
      <c r="BST689" s="11"/>
      <c r="BSU689" s="11"/>
      <c r="BSV689" s="11"/>
      <c r="BSW689" s="11"/>
      <c r="BSX689" s="11"/>
      <c r="BSY689" s="11"/>
      <c r="BSZ689" s="11"/>
      <c r="BTA689" s="11"/>
      <c r="BTB689" s="11"/>
      <c r="BTC689" s="11"/>
      <c r="BTD689" s="11"/>
      <c r="BTE689" s="11"/>
      <c r="BTF689" s="11"/>
      <c r="BTG689" s="11"/>
      <c r="BTH689" s="11"/>
      <c r="BTI689" s="11"/>
      <c r="BTJ689" s="11"/>
      <c r="BTK689" s="11"/>
      <c r="BTL689" s="11"/>
      <c r="BTM689" s="11"/>
      <c r="BTN689" s="11"/>
      <c r="BTO689" s="11"/>
      <c r="BTP689" s="11"/>
      <c r="BTQ689" s="11"/>
      <c r="BTR689" s="11"/>
      <c r="BTS689" s="11"/>
      <c r="BTT689" s="11"/>
      <c r="BTU689" s="11"/>
      <c r="BTV689" s="11"/>
      <c r="BTW689" s="11"/>
      <c r="BTX689" s="11"/>
      <c r="BTY689" s="11"/>
      <c r="BTZ689" s="11"/>
      <c r="BUA689" s="11"/>
      <c r="BUB689" s="11"/>
      <c r="BUC689" s="11"/>
      <c r="BUD689" s="11"/>
      <c r="BUE689" s="11"/>
      <c r="BUF689" s="11"/>
      <c r="BUG689" s="11"/>
      <c r="BUH689" s="11"/>
      <c r="BUI689" s="11"/>
      <c r="BUJ689" s="11"/>
      <c r="BUK689" s="11"/>
      <c r="BUL689" s="11"/>
      <c r="BUM689" s="11"/>
      <c r="BUN689" s="11"/>
      <c r="BUO689" s="11"/>
      <c r="BUP689" s="11"/>
      <c r="BUQ689" s="11"/>
      <c r="BUR689" s="11"/>
      <c r="BUS689" s="11"/>
      <c r="BUT689" s="11"/>
      <c r="BUU689" s="11"/>
      <c r="BUV689" s="11"/>
      <c r="BUW689" s="11"/>
      <c r="BUX689" s="11"/>
      <c r="BUY689" s="11"/>
      <c r="BUZ689" s="11"/>
      <c r="BVA689" s="11"/>
      <c r="BVB689" s="11"/>
      <c r="BVC689" s="11"/>
      <c r="BVD689" s="11"/>
      <c r="BVE689" s="11"/>
      <c r="BVF689" s="11"/>
      <c r="BVG689" s="11"/>
      <c r="BVH689" s="11"/>
      <c r="BVI689" s="11"/>
      <c r="BVJ689" s="11"/>
      <c r="BVK689" s="11"/>
      <c r="BVL689" s="11"/>
      <c r="BVM689" s="11"/>
      <c r="BVN689" s="11"/>
      <c r="BVO689" s="11"/>
      <c r="BVP689" s="11"/>
      <c r="BVQ689" s="11"/>
      <c r="BVR689" s="11"/>
      <c r="BVS689" s="11"/>
      <c r="BVT689" s="11"/>
      <c r="BVU689" s="11"/>
      <c r="BVV689" s="11"/>
      <c r="BVW689" s="11"/>
      <c r="BVX689" s="11"/>
      <c r="BVY689" s="11"/>
      <c r="BVZ689" s="11"/>
      <c r="BWA689" s="11"/>
      <c r="BWB689" s="11"/>
      <c r="BWC689" s="11"/>
      <c r="BWD689" s="11"/>
      <c r="BWE689" s="11"/>
      <c r="BWF689" s="11"/>
      <c r="BWG689" s="11"/>
      <c r="BWH689" s="11"/>
      <c r="BWI689" s="11"/>
      <c r="BWJ689" s="11"/>
      <c r="BWK689" s="11"/>
      <c r="BWL689" s="11"/>
      <c r="BWM689" s="11"/>
      <c r="BWN689" s="11"/>
      <c r="BWO689" s="11"/>
      <c r="BWP689" s="11"/>
      <c r="BWQ689" s="11"/>
      <c r="BWR689" s="11"/>
      <c r="BWS689" s="11"/>
      <c r="BWT689" s="11"/>
      <c r="BWU689" s="11"/>
      <c r="BWV689" s="11"/>
      <c r="BWW689" s="11"/>
      <c r="BWX689" s="11"/>
      <c r="BWY689" s="11"/>
      <c r="BWZ689" s="11"/>
      <c r="BXA689" s="11"/>
      <c r="BXB689" s="11"/>
      <c r="BXC689" s="11"/>
      <c r="BXD689" s="11"/>
      <c r="BXE689" s="11"/>
      <c r="BXF689" s="11"/>
      <c r="BXG689" s="11"/>
      <c r="BXH689" s="11"/>
      <c r="BXI689" s="11"/>
      <c r="BXJ689" s="11"/>
      <c r="BXK689" s="11"/>
      <c r="BXL689" s="11"/>
      <c r="BXM689" s="11"/>
      <c r="BXN689" s="11"/>
      <c r="BXO689" s="11"/>
      <c r="BXP689" s="11"/>
      <c r="BXQ689" s="11"/>
      <c r="BXR689" s="11"/>
      <c r="BXS689" s="11"/>
      <c r="BXT689" s="11"/>
      <c r="BXU689" s="11"/>
      <c r="BXV689" s="11"/>
      <c r="BXW689" s="11"/>
      <c r="BXX689" s="11"/>
      <c r="BXY689" s="11"/>
      <c r="BXZ689" s="11"/>
      <c r="BYA689" s="11"/>
      <c r="BYB689" s="11"/>
      <c r="BYC689" s="11"/>
      <c r="BYD689" s="11"/>
      <c r="BYE689" s="11"/>
      <c r="BYF689" s="11"/>
      <c r="BYG689" s="11"/>
      <c r="BYH689" s="11"/>
      <c r="BYI689" s="11"/>
      <c r="BYJ689" s="11"/>
      <c r="BYK689" s="11"/>
      <c r="BYL689" s="11"/>
      <c r="BYM689" s="11"/>
      <c r="BYN689" s="11"/>
      <c r="BYO689" s="11"/>
      <c r="BYP689" s="11"/>
      <c r="BYQ689" s="11"/>
      <c r="BYR689" s="11"/>
      <c r="BYS689" s="11"/>
      <c r="BYT689" s="11"/>
      <c r="BYU689" s="11"/>
      <c r="BYV689" s="11"/>
      <c r="BYW689" s="11"/>
      <c r="BYX689" s="11"/>
      <c r="BYY689" s="11"/>
      <c r="BYZ689" s="11"/>
      <c r="BZA689" s="11"/>
      <c r="BZB689" s="11"/>
      <c r="BZC689" s="11"/>
      <c r="BZD689" s="11"/>
      <c r="BZE689" s="11"/>
      <c r="BZF689" s="11"/>
      <c r="BZG689" s="11"/>
      <c r="BZH689" s="11"/>
      <c r="BZI689" s="11"/>
      <c r="BZJ689" s="11"/>
      <c r="BZK689" s="11"/>
      <c r="BZL689" s="11"/>
      <c r="BZM689" s="11"/>
      <c r="BZN689" s="11"/>
      <c r="BZO689" s="11"/>
      <c r="BZP689" s="11"/>
      <c r="BZQ689" s="11"/>
      <c r="BZR689" s="11"/>
      <c r="BZS689" s="11"/>
      <c r="BZT689" s="11"/>
      <c r="BZU689" s="11"/>
      <c r="BZV689" s="11"/>
      <c r="BZW689" s="11"/>
      <c r="BZX689" s="11"/>
      <c r="BZY689" s="11"/>
      <c r="BZZ689" s="11"/>
      <c r="CAA689" s="11"/>
      <c r="CAB689" s="11"/>
      <c r="CAC689" s="11"/>
      <c r="CAD689" s="11"/>
      <c r="CAE689" s="11"/>
      <c r="CAF689" s="11"/>
      <c r="CAG689" s="11"/>
      <c r="CAH689" s="11"/>
      <c r="CAI689" s="11"/>
      <c r="CAJ689" s="11"/>
      <c r="CAK689" s="11"/>
      <c r="CAL689" s="11"/>
      <c r="CAM689" s="11"/>
      <c r="CAN689" s="11"/>
      <c r="CAO689" s="11"/>
      <c r="CAP689" s="11"/>
      <c r="CAQ689" s="11"/>
      <c r="CAR689" s="11"/>
      <c r="CAS689" s="11"/>
      <c r="CAT689" s="11"/>
      <c r="CAU689" s="11"/>
      <c r="CAV689" s="11"/>
      <c r="CAW689" s="11"/>
      <c r="CAX689" s="11"/>
      <c r="CAY689" s="11"/>
      <c r="CAZ689" s="11"/>
      <c r="CBA689" s="11"/>
      <c r="CBB689" s="11"/>
      <c r="CBC689" s="11"/>
      <c r="CBD689" s="11"/>
      <c r="CBE689" s="11"/>
      <c r="CBF689" s="11"/>
      <c r="CBG689" s="11"/>
      <c r="CBH689" s="11"/>
      <c r="CBI689" s="11"/>
      <c r="CBJ689" s="11"/>
      <c r="CBK689" s="11"/>
      <c r="CBL689" s="11"/>
      <c r="CBM689" s="11"/>
      <c r="CBN689" s="11"/>
      <c r="CBO689" s="11"/>
      <c r="CBP689" s="11"/>
      <c r="CBQ689" s="11"/>
      <c r="CBR689" s="11"/>
      <c r="CBS689" s="11"/>
      <c r="CBT689" s="11"/>
      <c r="CBU689" s="11"/>
      <c r="CBV689" s="11"/>
      <c r="CBW689" s="11"/>
      <c r="CBX689" s="11"/>
      <c r="CBY689" s="11"/>
      <c r="CBZ689" s="11"/>
      <c r="CCA689" s="11"/>
      <c r="CCB689" s="11"/>
      <c r="CCC689" s="11"/>
      <c r="CCD689" s="11"/>
      <c r="CCE689" s="11"/>
      <c r="CCF689" s="11"/>
      <c r="CCG689" s="11"/>
      <c r="CCH689" s="11"/>
      <c r="CCI689" s="11"/>
      <c r="CCJ689" s="11"/>
      <c r="CCK689" s="11"/>
      <c r="CCL689" s="11"/>
      <c r="CCM689" s="11"/>
      <c r="CCN689" s="11"/>
      <c r="CCO689" s="11"/>
      <c r="CCP689" s="11"/>
      <c r="CCQ689" s="11"/>
      <c r="CCR689" s="11"/>
      <c r="CCS689" s="11"/>
      <c r="CCT689" s="11"/>
      <c r="CCU689" s="11"/>
      <c r="CCV689" s="11"/>
      <c r="CCW689" s="11"/>
      <c r="CCX689" s="11"/>
      <c r="CCY689" s="11"/>
      <c r="CCZ689" s="11"/>
      <c r="CDA689" s="11"/>
      <c r="CDB689" s="11"/>
      <c r="CDC689" s="11"/>
      <c r="CDD689" s="11"/>
      <c r="CDE689" s="11"/>
      <c r="CDF689" s="11"/>
      <c r="CDG689" s="11"/>
      <c r="CDH689" s="11"/>
      <c r="CDI689" s="11"/>
      <c r="CDJ689" s="11"/>
      <c r="CDK689" s="11"/>
      <c r="CDL689" s="11"/>
      <c r="CDM689" s="11"/>
      <c r="CDN689" s="11"/>
      <c r="CDO689" s="11"/>
      <c r="CDP689" s="11"/>
      <c r="CDQ689" s="11"/>
      <c r="CDR689" s="11"/>
      <c r="CDS689" s="11"/>
      <c r="CDT689" s="11"/>
      <c r="CDU689" s="11"/>
      <c r="CDV689" s="11"/>
      <c r="CDW689" s="11"/>
      <c r="CDX689" s="11"/>
      <c r="CDY689" s="11"/>
      <c r="CDZ689" s="11"/>
      <c r="CEA689" s="11"/>
      <c r="CEB689" s="11"/>
      <c r="CEC689" s="11"/>
      <c r="CED689" s="11"/>
      <c r="CEE689" s="11"/>
      <c r="CEF689" s="11"/>
      <c r="CEG689" s="11"/>
      <c r="CEH689" s="11"/>
      <c r="CEI689" s="11"/>
      <c r="CEJ689" s="11"/>
      <c r="CEK689" s="11"/>
      <c r="CEL689" s="11"/>
      <c r="CEM689" s="11"/>
      <c r="CEN689" s="11"/>
      <c r="CEO689" s="11"/>
      <c r="CEP689" s="11"/>
      <c r="CEQ689" s="11"/>
      <c r="CER689" s="11"/>
      <c r="CES689" s="11"/>
      <c r="CET689" s="11"/>
      <c r="CEU689" s="11"/>
      <c r="CEV689" s="11"/>
      <c r="CEW689" s="11"/>
      <c r="CEX689" s="11"/>
      <c r="CEY689" s="11"/>
      <c r="CEZ689" s="11"/>
      <c r="CFA689" s="11"/>
      <c r="CFB689" s="11"/>
      <c r="CFC689" s="11"/>
      <c r="CFD689" s="11"/>
      <c r="CFE689" s="11"/>
      <c r="CFF689" s="11"/>
      <c r="CFG689" s="11"/>
      <c r="CFH689" s="11"/>
      <c r="CFI689" s="11"/>
      <c r="CFJ689" s="11"/>
      <c r="CFK689" s="11"/>
      <c r="CFL689" s="11"/>
      <c r="CFM689" s="11"/>
      <c r="CFN689" s="11"/>
      <c r="CFO689" s="11"/>
      <c r="CFP689" s="11"/>
      <c r="CFQ689" s="11"/>
      <c r="CFR689" s="11"/>
      <c r="CFS689" s="11"/>
      <c r="CFT689" s="11"/>
      <c r="CFU689" s="11"/>
      <c r="CFV689" s="11"/>
      <c r="CFW689" s="11"/>
      <c r="CFX689" s="11"/>
      <c r="CFY689" s="11"/>
      <c r="CFZ689" s="11"/>
      <c r="CGA689" s="11"/>
      <c r="CGB689" s="11"/>
      <c r="CGC689" s="11"/>
      <c r="CGD689" s="11"/>
      <c r="CGE689" s="11"/>
      <c r="CGF689" s="11"/>
      <c r="CGG689" s="11"/>
      <c r="CGH689" s="11"/>
      <c r="CGI689" s="11"/>
      <c r="CGJ689" s="11"/>
      <c r="CGK689" s="11"/>
      <c r="CGL689" s="11"/>
      <c r="CGM689" s="11"/>
      <c r="CGN689" s="11"/>
      <c r="CGO689" s="11"/>
      <c r="CGP689" s="11"/>
      <c r="CGQ689" s="11"/>
      <c r="CGR689" s="11"/>
      <c r="CGS689" s="11"/>
      <c r="CGT689" s="11"/>
      <c r="CGU689" s="11"/>
      <c r="CGV689" s="11"/>
      <c r="CGW689" s="11"/>
      <c r="CGX689" s="11"/>
      <c r="CGY689" s="11"/>
      <c r="CGZ689" s="11"/>
      <c r="CHA689" s="11"/>
      <c r="CHB689" s="11"/>
      <c r="CHC689" s="11"/>
      <c r="CHD689" s="11"/>
      <c r="CHE689" s="11"/>
      <c r="CHF689" s="11"/>
      <c r="CHG689" s="11"/>
      <c r="CHH689" s="11"/>
      <c r="CHI689" s="11"/>
      <c r="CHJ689" s="11"/>
      <c r="CHK689" s="11"/>
      <c r="CHL689" s="11"/>
      <c r="CHM689" s="11"/>
      <c r="CHN689" s="11"/>
      <c r="CHO689" s="11"/>
      <c r="CHP689" s="11"/>
      <c r="CHQ689" s="11"/>
      <c r="CHR689" s="11"/>
      <c r="CHS689" s="11"/>
      <c r="CHT689" s="11"/>
      <c r="CHU689" s="11"/>
      <c r="CHV689" s="11"/>
      <c r="CHW689" s="11"/>
      <c r="CHX689" s="11"/>
      <c r="CHY689" s="11"/>
      <c r="CHZ689" s="11"/>
      <c r="CIA689" s="11"/>
      <c r="CIB689" s="11"/>
      <c r="CIC689" s="11"/>
      <c r="CID689" s="11"/>
      <c r="CIE689" s="11"/>
      <c r="CIF689" s="11"/>
      <c r="CIG689" s="11"/>
      <c r="CIH689" s="11"/>
      <c r="CII689" s="11"/>
      <c r="CIJ689" s="11"/>
      <c r="CIK689" s="11"/>
      <c r="CIL689" s="11"/>
      <c r="CIM689" s="11"/>
      <c r="CIN689" s="11"/>
      <c r="CIO689" s="11"/>
      <c r="CIP689" s="11"/>
      <c r="CIQ689" s="11"/>
      <c r="CIR689" s="11"/>
      <c r="CIS689" s="11"/>
      <c r="CIT689" s="11"/>
      <c r="CIU689" s="11"/>
      <c r="CIV689" s="11"/>
      <c r="CIW689" s="11"/>
      <c r="CIX689" s="11"/>
      <c r="CIY689" s="11"/>
      <c r="CIZ689" s="11"/>
      <c r="CJA689" s="11"/>
      <c r="CJB689" s="11"/>
      <c r="CJC689" s="11"/>
      <c r="CJD689" s="11"/>
      <c r="CJE689" s="11"/>
      <c r="CJF689" s="11"/>
      <c r="CJG689" s="11"/>
      <c r="CJH689" s="11"/>
      <c r="CJI689" s="11"/>
      <c r="CJJ689" s="11"/>
      <c r="CJK689" s="11"/>
      <c r="CJL689" s="11"/>
      <c r="CJM689" s="11"/>
      <c r="CJN689" s="11"/>
      <c r="CJO689" s="11"/>
      <c r="CJP689" s="11"/>
      <c r="CJQ689" s="11"/>
      <c r="CJR689" s="11"/>
      <c r="CJS689" s="11"/>
      <c r="CJT689" s="11"/>
      <c r="CJU689" s="11"/>
      <c r="CJV689" s="11"/>
      <c r="CJW689" s="11"/>
      <c r="CJX689" s="11"/>
      <c r="CJY689" s="11"/>
      <c r="CJZ689" s="11"/>
      <c r="CKA689" s="11"/>
      <c r="CKB689" s="11"/>
      <c r="CKC689" s="11"/>
      <c r="CKD689" s="11"/>
      <c r="CKE689" s="11"/>
      <c r="CKF689" s="11"/>
      <c r="CKG689" s="11"/>
      <c r="CKH689" s="11"/>
      <c r="CKI689" s="11"/>
      <c r="CKJ689" s="11"/>
      <c r="CKK689" s="11"/>
      <c r="CKL689" s="11"/>
      <c r="CKM689" s="11"/>
      <c r="CKN689" s="11"/>
      <c r="CKO689" s="11"/>
      <c r="CKP689" s="11"/>
      <c r="CKQ689" s="11"/>
      <c r="CKR689" s="11"/>
      <c r="CKS689" s="11"/>
      <c r="CKT689" s="11"/>
      <c r="CKU689" s="11"/>
      <c r="CKV689" s="11"/>
      <c r="CKW689" s="11"/>
      <c r="CKX689" s="11"/>
      <c r="CKY689" s="11"/>
      <c r="CKZ689" s="11"/>
      <c r="CLA689" s="11"/>
      <c r="CLB689" s="11"/>
      <c r="CLC689" s="11"/>
      <c r="CLD689" s="11"/>
      <c r="CLE689" s="11"/>
      <c r="CLF689" s="11"/>
      <c r="CLG689" s="11"/>
      <c r="CLH689" s="11"/>
      <c r="CLI689" s="11"/>
      <c r="CLJ689" s="11"/>
      <c r="CLK689" s="11"/>
      <c r="CLL689" s="11"/>
      <c r="CLM689" s="11"/>
      <c r="CLN689" s="11"/>
      <c r="CLO689" s="11"/>
      <c r="CLP689" s="11"/>
      <c r="CLQ689" s="11"/>
      <c r="CLR689" s="11"/>
      <c r="CLS689" s="11"/>
      <c r="CLT689" s="11"/>
      <c r="CLU689" s="11"/>
      <c r="CLV689" s="11"/>
      <c r="CLW689" s="11"/>
      <c r="CLX689" s="11"/>
      <c r="CLY689" s="11"/>
      <c r="CLZ689" s="11"/>
      <c r="CMA689" s="11"/>
      <c r="CMB689" s="11"/>
      <c r="CMC689" s="11"/>
      <c r="CMD689" s="11"/>
      <c r="CME689" s="11"/>
      <c r="CMF689" s="11"/>
      <c r="CMG689" s="11"/>
      <c r="CMH689" s="11"/>
      <c r="CMI689" s="11"/>
      <c r="CMJ689" s="11"/>
      <c r="CMK689" s="11"/>
      <c r="CML689" s="11"/>
      <c r="CMM689" s="11"/>
      <c r="CMN689" s="11"/>
      <c r="CMO689" s="11"/>
      <c r="CMP689" s="11"/>
      <c r="CMQ689" s="11"/>
      <c r="CMR689" s="11"/>
      <c r="CMS689" s="11"/>
      <c r="CMT689" s="11"/>
      <c r="CMU689" s="11"/>
      <c r="CMV689" s="11"/>
      <c r="CMW689" s="11"/>
      <c r="CMX689" s="11"/>
      <c r="CMY689" s="11"/>
      <c r="CMZ689" s="11"/>
      <c r="CNA689" s="11"/>
      <c r="CNB689" s="11"/>
      <c r="CNC689" s="11"/>
      <c r="CND689" s="11"/>
      <c r="CNE689" s="11"/>
      <c r="CNF689" s="11"/>
      <c r="CNG689" s="11"/>
      <c r="CNH689" s="11"/>
      <c r="CNI689" s="11"/>
      <c r="CNJ689" s="11"/>
      <c r="CNK689" s="11"/>
      <c r="CNL689" s="11"/>
      <c r="CNM689" s="11"/>
      <c r="CNN689" s="11"/>
      <c r="CNO689" s="11"/>
      <c r="CNP689" s="11"/>
      <c r="CNQ689" s="11"/>
      <c r="CNR689" s="11"/>
      <c r="CNS689" s="11"/>
      <c r="CNT689" s="11"/>
      <c r="CNU689" s="11"/>
      <c r="CNV689" s="11"/>
      <c r="CNW689" s="11"/>
      <c r="CNX689" s="11"/>
      <c r="CNY689" s="11"/>
      <c r="CNZ689" s="11"/>
      <c r="COA689" s="11"/>
      <c r="COB689" s="11"/>
      <c r="COC689" s="11"/>
      <c r="COD689" s="11"/>
      <c r="COE689" s="11"/>
      <c r="COF689" s="11"/>
      <c r="COG689" s="11"/>
      <c r="COH689" s="11"/>
      <c r="COI689" s="11"/>
      <c r="COJ689" s="11"/>
      <c r="COK689" s="11"/>
      <c r="COL689" s="11"/>
      <c r="COM689" s="11"/>
      <c r="CON689" s="11"/>
      <c r="COO689" s="11"/>
      <c r="COP689" s="11"/>
      <c r="COQ689" s="11"/>
      <c r="COR689" s="11"/>
      <c r="COS689" s="11"/>
      <c r="COT689" s="11"/>
      <c r="COU689" s="11"/>
      <c r="COV689" s="11"/>
      <c r="COW689" s="11"/>
      <c r="COX689" s="11"/>
      <c r="COY689" s="11"/>
      <c r="COZ689" s="11"/>
      <c r="CPA689" s="11"/>
      <c r="CPB689" s="11"/>
      <c r="CPC689" s="11"/>
      <c r="CPD689" s="11"/>
      <c r="CPE689" s="11"/>
      <c r="CPF689" s="11"/>
      <c r="CPG689" s="11"/>
      <c r="CPH689" s="11"/>
      <c r="CPI689" s="11"/>
      <c r="CPJ689" s="11"/>
      <c r="CPK689" s="11"/>
      <c r="CPL689" s="11"/>
      <c r="CPM689" s="11"/>
      <c r="CPN689" s="11"/>
      <c r="CPO689" s="11"/>
      <c r="CPP689" s="11"/>
      <c r="CPQ689" s="11"/>
      <c r="CPR689" s="11"/>
      <c r="CPS689" s="11"/>
      <c r="CPT689" s="11"/>
      <c r="CPU689" s="11"/>
      <c r="CPV689" s="11"/>
      <c r="CPW689" s="11"/>
      <c r="CPX689" s="11"/>
      <c r="CPY689" s="11"/>
      <c r="CPZ689" s="11"/>
      <c r="CQA689" s="11"/>
      <c r="CQB689" s="11"/>
      <c r="CQC689" s="11"/>
      <c r="CQD689" s="11"/>
      <c r="CQE689" s="11"/>
      <c r="CQF689" s="11"/>
      <c r="CQG689" s="11"/>
      <c r="CQH689" s="11"/>
      <c r="CQI689" s="11"/>
      <c r="CQJ689" s="11"/>
      <c r="CQK689" s="11"/>
      <c r="CQL689" s="11"/>
      <c r="CQM689" s="11"/>
      <c r="CQN689" s="11"/>
      <c r="CQO689" s="11"/>
      <c r="CQP689" s="11"/>
      <c r="CQQ689" s="11"/>
      <c r="CQR689" s="11"/>
      <c r="CQS689" s="11"/>
      <c r="CQT689" s="11"/>
      <c r="CQU689" s="11"/>
      <c r="CQV689" s="11"/>
      <c r="CQW689" s="11"/>
      <c r="CQX689" s="11"/>
      <c r="CQY689" s="11"/>
      <c r="CQZ689" s="11"/>
      <c r="CRA689" s="11"/>
      <c r="CRB689" s="11"/>
      <c r="CRC689" s="11"/>
      <c r="CRD689" s="11"/>
      <c r="CRE689" s="11"/>
      <c r="CRF689" s="11"/>
      <c r="CRG689" s="11"/>
      <c r="CRH689" s="11"/>
      <c r="CRI689" s="11"/>
      <c r="CRJ689" s="11"/>
      <c r="CRK689" s="11"/>
      <c r="CRL689" s="11"/>
      <c r="CRM689" s="11"/>
      <c r="CRN689" s="11"/>
      <c r="CRO689" s="11"/>
      <c r="CRP689" s="11"/>
      <c r="CRQ689" s="11"/>
      <c r="CRR689" s="11"/>
      <c r="CRS689" s="11"/>
      <c r="CRT689" s="11"/>
      <c r="CRU689" s="11"/>
      <c r="CRV689" s="11"/>
      <c r="CRW689" s="11"/>
      <c r="CRX689" s="11"/>
      <c r="CRY689" s="11"/>
      <c r="CRZ689" s="11"/>
      <c r="CSA689" s="11"/>
      <c r="CSB689" s="11"/>
      <c r="CSC689" s="11"/>
      <c r="CSD689" s="11"/>
      <c r="CSE689" s="11"/>
      <c r="CSF689" s="11"/>
      <c r="CSG689" s="11"/>
      <c r="CSH689" s="11"/>
      <c r="CSI689" s="11"/>
      <c r="CSJ689" s="11"/>
      <c r="CSK689" s="11"/>
      <c r="CSL689" s="11"/>
      <c r="CSM689" s="11"/>
      <c r="CSN689" s="11"/>
      <c r="CSO689" s="11"/>
      <c r="CSP689" s="11"/>
      <c r="CSQ689" s="11"/>
      <c r="CSR689" s="11"/>
      <c r="CSS689" s="11"/>
      <c r="CST689" s="11"/>
      <c r="CSU689" s="11"/>
      <c r="CSV689" s="11"/>
      <c r="CSW689" s="11"/>
      <c r="CSX689" s="11"/>
      <c r="CSY689" s="11"/>
      <c r="CSZ689" s="11"/>
      <c r="CTA689" s="11"/>
      <c r="CTB689" s="11"/>
      <c r="CTC689" s="11"/>
      <c r="CTD689" s="11"/>
      <c r="CTE689" s="11"/>
      <c r="CTF689" s="11"/>
      <c r="CTG689" s="11"/>
      <c r="CTH689" s="11"/>
      <c r="CTI689" s="11"/>
      <c r="CTJ689" s="11"/>
      <c r="CTK689" s="11"/>
      <c r="CTL689" s="11"/>
      <c r="CTM689" s="11"/>
      <c r="CTN689" s="11"/>
      <c r="CTO689" s="11"/>
      <c r="CTP689" s="11"/>
      <c r="CTQ689" s="11"/>
      <c r="CTR689" s="11"/>
      <c r="CTS689" s="11"/>
      <c r="CTT689" s="11"/>
      <c r="CTU689" s="11"/>
      <c r="CTV689" s="11"/>
      <c r="CTW689" s="11"/>
      <c r="CTX689" s="11"/>
      <c r="CTY689" s="11"/>
      <c r="CTZ689" s="11"/>
      <c r="CUA689" s="11"/>
      <c r="CUB689" s="11"/>
      <c r="CUC689" s="11"/>
      <c r="CUD689" s="11"/>
      <c r="CUE689" s="11"/>
      <c r="CUF689" s="11"/>
      <c r="CUG689" s="11"/>
      <c r="CUH689" s="11"/>
      <c r="CUI689" s="11"/>
      <c r="CUJ689" s="11"/>
      <c r="CUK689" s="11"/>
      <c r="CUL689" s="11"/>
      <c r="CUM689" s="11"/>
      <c r="CUN689" s="11"/>
      <c r="CUO689" s="11"/>
      <c r="CUP689" s="11"/>
      <c r="CUQ689" s="11"/>
      <c r="CUR689" s="11"/>
      <c r="CUS689" s="11"/>
      <c r="CUT689" s="11"/>
      <c r="CUU689" s="11"/>
      <c r="CUV689" s="11"/>
      <c r="CUW689" s="11"/>
      <c r="CUX689" s="11"/>
      <c r="CUY689" s="11"/>
      <c r="CUZ689" s="11"/>
      <c r="CVA689" s="11"/>
      <c r="CVB689" s="11"/>
      <c r="CVC689" s="11"/>
      <c r="CVD689" s="11"/>
      <c r="CVE689" s="11"/>
      <c r="CVF689" s="11"/>
      <c r="CVG689" s="11"/>
      <c r="CVH689" s="11"/>
      <c r="CVI689" s="11"/>
      <c r="CVJ689" s="11"/>
      <c r="CVK689" s="11"/>
      <c r="CVL689" s="11"/>
      <c r="CVM689" s="11"/>
      <c r="CVN689" s="11"/>
      <c r="CVO689" s="11"/>
      <c r="CVP689" s="11"/>
      <c r="CVQ689" s="11"/>
      <c r="CVR689" s="11"/>
      <c r="CVS689" s="11"/>
      <c r="CVT689" s="11"/>
      <c r="CVU689" s="11"/>
      <c r="CVV689" s="11"/>
      <c r="CVW689" s="11"/>
      <c r="CVX689" s="11"/>
      <c r="CVY689" s="11"/>
      <c r="CVZ689" s="11"/>
      <c r="CWA689" s="11"/>
      <c r="CWB689" s="11"/>
      <c r="CWC689" s="11"/>
      <c r="CWD689" s="11"/>
      <c r="CWE689" s="11"/>
      <c r="CWF689" s="11"/>
      <c r="CWG689" s="11"/>
      <c r="CWH689" s="11"/>
      <c r="CWI689" s="11"/>
      <c r="CWJ689" s="11"/>
      <c r="CWK689" s="11"/>
      <c r="CWL689" s="11"/>
      <c r="CWM689" s="11"/>
      <c r="CWN689" s="11"/>
      <c r="CWO689" s="11"/>
      <c r="CWP689" s="11"/>
      <c r="CWQ689" s="11"/>
      <c r="CWR689" s="11"/>
      <c r="CWS689" s="11"/>
      <c r="CWT689" s="11"/>
      <c r="CWU689" s="11"/>
      <c r="CWV689" s="11"/>
      <c r="CWW689" s="11"/>
      <c r="CWX689" s="11"/>
      <c r="CWY689" s="11"/>
      <c r="CWZ689" s="11"/>
      <c r="CXA689" s="11"/>
      <c r="CXB689" s="11"/>
      <c r="CXC689" s="11"/>
      <c r="CXD689" s="11"/>
      <c r="CXE689" s="11"/>
      <c r="CXF689" s="11"/>
      <c r="CXG689" s="11"/>
      <c r="CXH689" s="11"/>
      <c r="CXI689" s="11"/>
      <c r="CXJ689" s="11"/>
      <c r="CXK689" s="11"/>
      <c r="CXL689" s="11"/>
      <c r="CXM689" s="11"/>
      <c r="CXN689" s="11"/>
      <c r="CXO689" s="11"/>
      <c r="CXP689" s="11"/>
      <c r="CXQ689" s="11"/>
      <c r="CXR689" s="11"/>
      <c r="CXS689" s="11"/>
      <c r="CXT689" s="11"/>
      <c r="CXU689" s="11"/>
      <c r="CXV689" s="11"/>
      <c r="CXW689" s="11"/>
      <c r="CXX689" s="11"/>
      <c r="CXY689" s="11"/>
      <c r="CXZ689" s="11"/>
      <c r="CYA689" s="11"/>
      <c r="CYB689" s="11"/>
      <c r="CYC689" s="11"/>
      <c r="CYD689" s="11"/>
      <c r="CYE689" s="11"/>
      <c r="CYF689" s="11"/>
      <c r="CYG689" s="11"/>
      <c r="CYH689" s="11"/>
      <c r="CYI689" s="11"/>
      <c r="CYJ689" s="11"/>
      <c r="CYK689" s="11"/>
      <c r="CYL689" s="11"/>
      <c r="CYM689" s="11"/>
      <c r="CYN689" s="11"/>
      <c r="CYO689" s="11"/>
      <c r="CYP689" s="11"/>
      <c r="CYQ689" s="11"/>
      <c r="CYR689" s="11"/>
      <c r="CYS689" s="11"/>
      <c r="CYT689" s="11"/>
      <c r="CYU689" s="11"/>
      <c r="CYV689" s="11"/>
      <c r="CYW689" s="11"/>
      <c r="CYX689" s="11"/>
      <c r="CYY689" s="11"/>
      <c r="CYZ689" s="11"/>
      <c r="CZA689" s="11"/>
      <c r="CZB689" s="11"/>
      <c r="CZC689" s="11"/>
      <c r="CZD689" s="11"/>
      <c r="CZE689" s="11"/>
      <c r="CZF689" s="11"/>
      <c r="CZG689" s="11"/>
      <c r="CZH689" s="11"/>
      <c r="CZI689" s="11"/>
      <c r="CZJ689" s="11"/>
      <c r="CZK689" s="11"/>
      <c r="CZL689" s="11"/>
      <c r="CZM689" s="11"/>
      <c r="CZN689" s="11"/>
      <c r="CZO689" s="11"/>
      <c r="CZP689" s="11"/>
      <c r="CZQ689" s="11"/>
      <c r="CZR689" s="11"/>
      <c r="CZS689" s="11"/>
      <c r="CZT689" s="11"/>
      <c r="CZU689" s="11"/>
      <c r="CZV689" s="11"/>
      <c r="CZW689" s="11"/>
      <c r="CZX689" s="11"/>
      <c r="CZY689" s="11"/>
      <c r="CZZ689" s="11"/>
      <c r="DAA689" s="11"/>
      <c r="DAB689" s="11"/>
      <c r="DAC689" s="11"/>
      <c r="DAD689" s="11"/>
      <c r="DAE689" s="11"/>
      <c r="DAF689" s="11"/>
      <c r="DAG689" s="11"/>
      <c r="DAH689" s="11"/>
      <c r="DAI689" s="11"/>
      <c r="DAJ689" s="11"/>
      <c r="DAK689" s="11"/>
      <c r="DAL689" s="11"/>
      <c r="DAM689" s="11"/>
      <c r="DAN689" s="11"/>
      <c r="DAO689" s="11"/>
      <c r="DAP689" s="11"/>
      <c r="DAQ689" s="11"/>
      <c r="DAR689" s="11"/>
      <c r="DAS689" s="11"/>
      <c r="DAT689" s="11"/>
      <c r="DAU689" s="11"/>
      <c r="DAV689" s="11"/>
      <c r="DAW689" s="11"/>
      <c r="DAX689" s="11"/>
      <c r="DAY689" s="11"/>
      <c r="DAZ689" s="11"/>
      <c r="DBA689" s="11"/>
      <c r="DBB689" s="11"/>
      <c r="DBC689" s="11"/>
      <c r="DBD689" s="11"/>
      <c r="DBE689" s="11"/>
      <c r="DBF689" s="11"/>
      <c r="DBG689" s="11"/>
      <c r="DBH689" s="11"/>
      <c r="DBI689" s="11"/>
      <c r="DBJ689" s="11"/>
      <c r="DBK689" s="11"/>
      <c r="DBL689" s="11"/>
      <c r="DBM689" s="11"/>
      <c r="DBN689" s="11"/>
      <c r="DBO689" s="11"/>
      <c r="DBP689" s="11"/>
      <c r="DBQ689" s="11"/>
      <c r="DBR689" s="11"/>
      <c r="DBS689" s="11"/>
      <c r="DBT689" s="11"/>
      <c r="DBU689" s="11"/>
      <c r="DBV689" s="11"/>
      <c r="DBW689" s="11"/>
      <c r="DBX689" s="11"/>
      <c r="DBY689" s="11"/>
      <c r="DBZ689" s="11"/>
      <c r="DCA689" s="11"/>
      <c r="DCB689" s="11"/>
      <c r="DCC689" s="11"/>
      <c r="DCD689" s="11"/>
      <c r="DCE689" s="11"/>
      <c r="DCF689" s="11"/>
      <c r="DCG689" s="11"/>
      <c r="DCH689" s="11"/>
      <c r="DCI689" s="11"/>
      <c r="DCJ689" s="11"/>
      <c r="DCK689" s="11"/>
      <c r="DCL689" s="11"/>
      <c r="DCM689" s="11"/>
      <c r="DCN689" s="11"/>
      <c r="DCO689" s="11"/>
      <c r="DCP689" s="11"/>
      <c r="DCQ689" s="11"/>
      <c r="DCR689" s="11"/>
      <c r="DCS689" s="11"/>
      <c r="DCT689" s="11"/>
      <c r="DCU689" s="11"/>
      <c r="DCV689" s="11"/>
      <c r="DCW689" s="11"/>
      <c r="DCX689" s="11"/>
      <c r="DCY689" s="11"/>
      <c r="DCZ689" s="11"/>
      <c r="DDA689" s="11"/>
      <c r="DDB689" s="11"/>
      <c r="DDC689" s="11"/>
      <c r="DDD689" s="11"/>
      <c r="DDE689" s="11"/>
      <c r="DDF689" s="11"/>
      <c r="DDG689" s="11"/>
      <c r="DDH689" s="11"/>
      <c r="DDI689" s="11"/>
      <c r="DDJ689" s="11"/>
      <c r="DDK689" s="11"/>
      <c r="DDL689" s="11"/>
      <c r="DDM689" s="11"/>
      <c r="DDN689" s="11"/>
      <c r="DDO689" s="11"/>
      <c r="DDP689" s="11"/>
      <c r="DDQ689" s="11"/>
      <c r="DDR689" s="11"/>
      <c r="DDS689" s="11"/>
      <c r="DDT689" s="11"/>
      <c r="DDU689" s="11"/>
      <c r="DDV689" s="11"/>
      <c r="DDW689" s="11"/>
      <c r="DDX689" s="11"/>
      <c r="DDY689" s="11"/>
      <c r="DDZ689" s="11"/>
      <c r="DEA689" s="11"/>
      <c r="DEB689" s="11"/>
      <c r="DEC689" s="11"/>
      <c r="DED689" s="11"/>
      <c r="DEE689" s="11"/>
      <c r="DEF689" s="11"/>
      <c r="DEG689" s="11"/>
      <c r="DEH689" s="11"/>
      <c r="DEI689" s="11"/>
      <c r="DEJ689" s="11"/>
      <c r="DEK689" s="11"/>
      <c r="DEL689" s="11"/>
      <c r="DEM689" s="11"/>
      <c r="DEN689" s="11"/>
      <c r="DEO689" s="11"/>
      <c r="DEP689" s="11"/>
      <c r="DEQ689" s="11"/>
      <c r="DER689" s="11"/>
      <c r="DES689" s="11"/>
      <c r="DET689" s="11"/>
      <c r="DEU689" s="11"/>
      <c r="DEV689" s="11"/>
      <c r="DEW689" s="11"/>
      <c r="DEX689" s="11"/>
      <c r="DEY689" s="11"/>
      <c r="DEZ689" s="11"/>
      <c r="DFA689" s="11"/>
      <c r="DFB689" s="11"/>
      <c r="DFC689" s="11"/>
      <c r="DFD689" s="11"/>
      <c r="DFE689" s="11"/>
      <c r="DFF689" s="11"/>
      <c r="DFG689" s="11"/>
      <c r="DFH689" s="11"/>
      <c r="DFI689" s="11"/>
      <c r="DFJ689" s="11"/>
      <c r="DFK689" s="11"/>
      <c r="DFL689" s="11"/>
      <c r="DFM689" s="11"/>
      <c r="DFN689" s="11"/>
      <c r="DFO689" s="11"/>
      <c r="DFP689" s="11"/>
      <c r="DFQ689" s="11"/>
      <c r="DFR689" s="11"/>
      <c r="DFS689" s="11"/>
      <c r="DFT689" s="11"/>
      <c r="DFU689" s="11"/>
      <c r="DFV689" s="11"/>
      <c r="DFW689" s="11"/>
      <c r="DFX689" s="11"/>
      <c r="DFY689" s="11"/>
      <c r="DFZ689" s="11"/>
      <c r="DGA689" s="11"/>
      <c r="DGB689" s="11"/>
      <c r="DGC689" s="11"/>
      <c r="DGD689" s="11"/>
      <c r="DGE689" s="11"/>
      <c r="DGF689" s="11"/>
      <c r="DGG689" s="11"/>
      <c r="DGH689" s="11"/>
      <c r="DGI689" s="11"/>
      <c r="DGJ689" s="11"/>
      <c r="DGK689" s="11"/>
      <c r="DGL689" s="11"/>
      <c r="DGM689" s="11"/>
      <c r="DGN689" s="11"/>
      <c r="DGO689" s="11"/>
      <c r="DGP689" s="11"/>
      <c r="DGQ689" s="11"/>
      <c r="DGR689" s="11"/>
      <c r="DGS689" s="11"/>
      <c r="DGT689" s="11"/>
      <c r="DGU689" s="11"/>
      <c r="DGV689" s="11"/>
      <c r="DGW689" s="11"/>
      <c r="DGX689" s="11"/>
      <c r="DGY689" s="11"/>
      <c r="DGZ689" s="11"/>
      <c r="DHA689" s="11"/>
      <c r="DHB689" s="11"/>
      <c r="DHC689" s="11"/>
      <c r="DHD689" s="11"/>
      <c r="DHE689" s="11"/>
      <c r="DHF689" s="11"/>
      <c r="DHG689" s="11"/>
      <c r="DHH689" s="11"/>
      <c r="DHI689" s="11"/>
      <c r="DHJ689" s="11"/>
      <c r="DHK689" s="11"/>
      <c r="DHL689" s="11"/>
      <c r="DHM689" s="11"/>
      <c r="DHN689" s="11"/>
      <c r="DHO689" s="11"/>
      <c r="DHP689" s="11"/>
      <c r="DHQ689" s="11"/>
      <c r="DHR689" s="11"/>
      <c r="DHS689" s="11"/>
      <c r="DHT689" s="11"/>
      <c r="DHU689" s="11"/>
      <c r="DHV689" s="11"/>
      <c r="DHW689" s="11"/>
      <c r="DHX689" s="11"/>
      <c r="DHY689" s="11"/>
      <c r="DHZ689" s="11"/>
      <c r="DIA689" s="11"/>
      <c r="DIB689" s="11"/>
      <c r="DIC689" s="11"/>
      <c r="DID689" s="11"/>
      <c r="DIE689" s="11"/>
      <c r="DIF689" s="11"/>
      <c r="DIG689" s="11"/>
      <c r="DIH689" s="11"/>
      <c r="DII689" s="11"/>
      <c r="DIJ689" s="11"/>
      <c r="DIK689" s="11"/>
      <c r="DIL689" s="11"/>
      <c r="DIM689" s="11"/>
      <c r="DIN689" s="11"/>
      <c r="DIO689" s="11"/>
      <c r="DIP689" s="11"/>
      <c r="DIQ689" s="11"/>
      <c r="DIR689" s="11"/>
      <c r="DIS689" s="11"/>
      <c r="DIT689" s="11"/>
      <c r="DIU689" s="11"/>
      <c r="DIV689" s="11"/>
      <c r="DIW689" s="11"/>
      <c r="DIX689" s="11"/>
      <c r="DIY689" s="11"/>
      <c r="DIZ689" s="11"/>
      <c r="DJA689" s="11"/>
      <c r="DJB689" s="11"/>
      <c r="DJC689" s="11"/>
      <c r="DJD689" s="11"/>
      <c r="DJE689" s="11"/>
      <c r="DJF689" s="11"/>
      <c r="DJG689" s="11"/>
      <c r="DJH689" s="11"/>
      <c r="DJI689" s="11"/>
      <c r="DJJ689" s="11"/>
      <c r="DJK689" s="11"/>
      <c r="DJL689" s="11"/>
      <c r="DJM689" s="11"/>
      <c r="DJN689" s="11"/>
      <c r="DJO689" s="11"/>
      <c r="DJP689" s="11"/>
      <c r="DJQ689" s="11"/>
      <c r="DJR689" s="11"/>
      <c r="DJS689" s="11"/>
      <c r="DJT689" s="11"/>
      <c r="DJU689" s="11"/>
      <c r="DJV689" s="11"/>
      <c r="DJW689" s="11"/>
      <c r="DJX689" s="11"/>
      <c r="DJY689" s="11"/>
      <c r="DJZ689" s="11"/>
      <c r="DKA689" s="11"/>
      <c r="DKB689" s="11"/>
      <c r="DKC689" s="11"/>
      <c r="DKD689" s="11"/>
      <c r="DKE689" s="11"/>
      <c r="DKF689" s="11"/>
      <c r="DKG689" s="11"/>
      <c r="DKH689" s="11"/>
      <c r="DKI689" s="11"/>
      <c r="DKJ689" s="11"/>
      <c r="DKK689" s="11"/>
      <c r="DKL689" s="11"/>
      <c r="DKM689" s="11"/>
      <c r="DKN689" s="11"/>
      <c r="DKO689" s="11"/>
      <c r="DKP689" s="11"/>
      <c r="DKQ689" s="11"/>
      <c r="DKR689" s="11"/>
      <c r="DKS689" s="11"/>
      <c r="DKT689" s="11"/>
      <c r="DKU689" s="11"/>
      <c r="DKV689" s="11"/>
      <c r="DKW689" s="11"/>
      <c r="DKX689" s="11"/>
      <c r="DKY689" s="11"/>
      <c r="DKZ689" s="11"/>
      <c r="DLA689" s="11"/>
      <c r="DLB689" s="11"/>
      <c r="DLC689" s="11"/>
      <c r="DLD689" s="11"/>
      <c r="DLE689" s="11"/>
      <c r="DLF689" s="11"/>
      <c r="DLG689" s="11"/>
      <c r="DLH689" s="11"/>
      <c r="DLI689" s="11"/>
      <c r="DLJ689" s="11"/>
      <c r="DLK689" s="11"/>
      <c r="DLL689" s="11"/>
      <c r="DLM689" s="11"/>
      <c r="DLN689" s="11"/>
      <c r="DLO689" s="11"/>
      <c r="DLP689" s="11"/>
      <c r="DLQ689" s="11"/>
      <c r="DLR689" s="11"/>
      <c r="DLS689" s="11"/>
      <c r="DLT689" s="11"/>
      <c r="DLU689" s="11"/>
      <c r="DLV689" s="11"/>
      <c r="DLW689" s="11"/>
      <c r="DLX689" s="11"/>
      <c r="DLY689" s="11"/>
      <c r="DLZ689" s="11"/>
      <c r="DMA689" s="11"/>
      <c r="DMB689" s="11"/>
      <c r="DMC689" s="11"/>
      <c r="DMD689" s="11"/>
      <c r="DME689" s="11"/>
      <c r="DMF689" s="11"/>
      <c r="DMG689" s="11"/>
      <c r="DMH689" s="11"/>
      <c r="DMI689" s="11"/>
      <c r="DMJ689" s="11"/>
      <c r="DMK689" s="11"/>
      <c r="DML689" s="11"/>
      <c r="DMM689" s="11"/>
      <c r="DMN689" s="11"/>
      <c r="DMO689" s="11"/>
      <c r="DMP689" s="11"/>
      <c r="DMQ689" s="11"/>
      <c r="DMR689" s="11"/>
      <c r="DMS689" s="11"/>
      <c r="DMT689" s="11"/>
      <c r="DMU689" s="11"/>
      <c r="DMV689" s="11"/>
      <c r="DMW689" s="11"/>
      <c r="DMX689" s="11"/>
      <c r="DMY689" s="11"/>
      <c r="DMZ689" s="11"/>
      <c r="DNA689" s="11"/>
      <c r="DNB689" s="11"/>
      <c r="DNC689" s="11"/>
      <c r="DND689" s="11"/>
      <c r="DNE689" s="11"/>
      <c r="DNF689" s="11"/>
      <c r="DNG689" s="11"/>
      <c r="DNH689" s="11"/>
      <c r="DNI689" s="11"/>
      <c r="DNJ689" s="11"/>
      <c r="DNK689" s="11"/>
      <c r="DNL689" s="11"/>
      <c r="DNM689" s="11"/>
      <c r="DNN689" s="11"/>
      <c r="DNO689" s="11"/>
      <c r="DNP689" s="11"/>
      <c r="DNQ689" s="11"/>
      <c r="DNR689" s="11"/>
      <c r="DNS689" s="11"/>
      <c r="DNT689" s="11"/>
      <c r="DNU689" s="11"/>
      <c r="DNV689" s="11"/>
      <c r="DNW689" s="11"/>
      <c r="DNX689" s="11"/>
      <c r="DNY689" s="11"/>
      <c r="DNZ689" s="11"/>
      <c r="DOA689" s="11"/>
      <c r="DOB689" s="11"/>
      <c r="DOC689" s="11"/>
      <c r="DOD689" s="11"/>
      <c r="DOE689" s="11"/>
      <c r="DOF689" s="11"/>
      <c r="DOG689" s="11"/>
      <c r="DOH689" s="11"/>
      <c r="DOI689" s="11"/>
      <c r="DOJ689" s="11"/>
      <c r="DOK689" s="11"/>
      <c r="DOL689" s="11"/>
      <c r="DOM689" s="11"/>
      <c r="DON689" s="11"/>
      <c r="DOO689" s="11"/>
      <c r="DOP689" s="11"/>
      <c r="DOQ689" s="11"/>
      <c r="DOR689" s="11"/>
      <c r="DOS689" s="11"/>
      <c r="DOT689" s="11"/>
      <c r="DOU689" s="11"/>
      <c r="DOV689" s="11"/>
      <c r="DOW689" s="11"/>
      <c r="DOX689" s="11"/>
      <c r="DOY689" s="11"/>
      <c r="DOZ689" s="11"/>
      <c r="DPA689" s="11"/>
      <c r="DPB689" s="11"/>
      <c r="DPC689" s="11"/>
      <c r="DPD689" s="11"/>
      <c r="DPE689" s="11"/>
      <c r="DPF689" s="11"/>
      <c r="DPG689" s="11"/>
      <c r="DPH689" s="11"/>
      <c r="DPI689" s="11"/>
      <c r="DPJ689" s="11"/>
      <c r="DPK689" s="11"/>
      <c r="DPL689" s="11"/>
      <c r="DPM689" s="11"/>
      <c r="DPN689" s="11"/>
      <c r="DPO689" s="11"/>
      <c r="DPP689" s="11"/>
      <c r="DPQ689" s="11"/>
      <c r="DPR689" s="11"/>
      <c r="DPS689" s="11"/>
      <c r="DPT689" s="11"/>
      <c r="DPU689" s="11"/>
      <c r="DPV689" s="11"/>
      <c r="DPW689" s="11"/>
      <c r="DPX689" s="11"/>
      <c r="DPY689" s="11"/>
      <c r="DPZ689" s="11"/>
      <c r="DQA689" s="11"/>
      <c r="DQB689" s="11"/>
      <c r="DQC689" s="11"/>
      <c r="DQD689" s="11"/>
      <c r="DQE689" s="11"/>
      <c r="DQF689" s="11"/>
      <c r="DQG689" s="11"/>
      <c r="DQH689" s="11"/>
      <c r="DQI689" s="11"/>
      <c r="DQJ689" s="11"/>
      <c r="DQK689" s="11"/>
      <c r="DQL689" s="11"/>
      <c r="DQM689" s="11"/>
      <c r="DQN689" s="11"/>
      <c r="DQO689" s="11"/>
      <c r="DQP689" s="11"/>
      <c r="DQQ689" s="11"/>
      <c r="DQR689" s="11"/>
      <c r="DQS689" s="11"/>
      <c r="DQT689" s="11"/>
      <c r="DQU689" s="11"/>
      <c r="DQV689" s="11"/>
      <c r="DQW689" s="11"/>
      <c r="DQX689" s="11"/>
      <c r="DQY689" s="11"/>
      <c r="DQZ689" s="11"/>
      <c r="DRA689" s="11"/>
      <c r="DRB689" s="11"/>
      <c r="DRC689" s="11"/>
      <c r="DRD689" s="11"/>
      <c r="DRE689" s="11"/>
      <c r="DRF689" s="11"/>
      <c r="DRG689" s="11"/>
      <c r="DRH689" s="11"/>
      <c r="DRI689" s="11"/>
      <c r="DRJ689" s="11"/>
      <c r="DRK689" s="11"/>
      <c r="DRL689" s="11"/>
      <c r="DRM689" s="11"/>
      <c r="DRN689" s="11"/>
      <c r="DRO689" s="11"/>
      <c r="DRP689" s="11"/>
      <c r="DRQ689" s="11"/>
      <c r="DRR689" s="11"/>
      <c r="DRS689" s="11"/>
      <c r="DRT689" s="11"/>
      <c r="DRU689" s="11"/>
      <c r="DRV689" s="11"/>
      <c r="DRW689" s="11"/>
      <c r="DRX689" s="11"/>
      <c r="DRY689" s="11"/>
      <c r="DRZ689" s="11"/>
      <c r="DSA689" s="11"/>
      <c r="DSB689" s="11"/>
      <c r="DSC689" s="11"/>
      <c r="DSD689" s="11"/>
      <c r="DSE689" s="11"/>
      <c r="DSF689" s="11"/>
      <c r="DSG689" s="11"/>
      <c r="DSH689" s="11"/>
      <c r="DSI689" s="11"/>
      <c r="DSJ689" s="11"/>
      <c r="DSK689" s="11"/>
      <c r="DSL689" s="11"/>
      <c r="DSM689" s="11"/>
      <c r="DSN689" s="11"/>
      <c r="DSO689" s="11"/>
      <c r="DSP689" s="11"/>
      <c r="DSQ689" s="11"/>
      <c r="DSR689" s="11"/>
      <c r="DSS689" s="11"/>
      <c r="DST689" s="11"/>
      <c r="DSU689" s="11"/>
      <c r="DSV689" s="11"/>
      <c r="DSW689" s="11"/>
      <c r="DSX689" s="11"/>
      <c r="DSY689" s="11"/>
      <c r="DSZ689" s="11"/>
      <c r="DTA689" s="11"/>
      <c r="DTB689" s="11"/>
      <c r="DTC689" s="11"/>
      <c r="DTD689" s="11"/>
      <c r="DTE689" s="11"/>
      <c r="DTF689" s="11"/>
      <c r="DTG689" s="11"/>
      <c r="DTH689" s="11"/>
      <c r="DTI689" s="11"/>
      <c r="DTJ689" s="11"/>
      <c r="DTK689" s="11"/>
      <c r="DTL689" s="11"/>
      <c r="DTM689" s="11"/>
      <c r="DTN689" s="11"/>
      <c r="DTO689" s="11"/>
      <c r="DTP689" s="11"/>
      <c r="DTQ689" s="11"/>
      <c r="DTR689" s="11"/>
      <c r="DTS689" s="11"/>
      <c r="DTT689" s="11"/>
      <c r="DTU689" s="11"/>
      <c r="DTV689" s="11"/>
      <c r="DTW689" s="11"/>
      <c r="DTX689" s="11"/>
      <c r="DTY689" s="11"/>
      <c r="DTZ689" s="11"/>
      <c r="DUA689" s="11"/>
      <c r="DUB689" s="11"/>
      <c r="DUC689" s="11"/>
      <c r="DUD689" s="11"/>
      <c r="DUE689" s="11"/>
      <c r="DUF689" s="11"/>
      <c r="DUG689" s="11"/>
      <c r="DUH689" s="11"/>
      <c r="DUI689" s="11"/>
      <c r="DUJ689" s="11"/>
      <c r="DUK689" s="11"/>
      <c r="DUL689" s="11"/>
      <c r="DUM689" s="11"/>
      <c r="DUN689" s="11"/>
      <c r="DUO689" s="11"/>
      <c r="DUP689" s="11"/>
      <c r="DUQ689" s="11"/>
      <c r="DUR689" s="11"/>
      <c r="DUS689" s="11"/>
      <c r="DUT689" s="11"/>
      <c r="DUU689" s="11"/>
      <c r="DUV689" s="11"/>
      <c r="DUW689" s="11"/>
      <c r="DUX689" s="11"/>
      <c r="DUY689" s="11"/>
      <c r="DUZ689" s="11"/>
      <c r="DVA689" s="11"/>
      <c r="DVB689" s="11"/>
      <c r="DVC689" s="11"/>
      <c r="DVD689" s="11"/>
      <c r="DVE689" s="11"/>
      <c r="DVF689" s="11"/>
      <c r="DVG689" s="11"/>
      <c r="DVH689" s="11"/>
      <c r="DVI689" s="11"/>
      <c r="DVJ689" s="11"/>
      <c r="DVK689" s="11"/>
      <c r="DVL689" s="11"/>
      <c r="DVM689" s="11"/>
      <c r="DVN689" s="11"/>
      <c r="DVO689" s="11"/>
      <c r="DVP689" s="11"/>
      <c r="DVQ689" s="11"/>
      <c r="DVR689" s="11"/>
      <c r="DVS689" s="11"/>
      <c r="DVT689" s="11"/>
      <c r="DVU689" s="11"/>
      <c r="DVV689" s="11"/>
      <c r="DVW689" s="11"/>
      <c r="DVX689" s="11"/>
      <c r="DVY689" s="11"/>
      <c r="DVZ689" s="11"/>
      <c r="DWA689" s="11"/>
      <c r="DWB689" s="11"/>
      <c r="DWC689" s="11"/>
      <c r="DWD689" s="11"/>
      <c r="DWE689" s="11"/>
      <c r="DWF689" s="11"/>
      <c r="DWG689" s="11"/>
      <c r="DWH689" s="11"/>
      <c r="DWI689" s="11"/>
      <c r="DWJ689" s="11"/>
      <c r="DWK689" s="11"/>
      <c r="DWL689" s="11"/>
      <c r="DWM689" s="11"/>
      <c r="DWN689" s="11"/>
      <c r="DWO689" s="11"/>
      <c r="DWP689" s="11"/>
      <c r="DWQ689" s="11"/>
      <c r="DWR689" s="11"/>
      <c r="DWS689" s="11"/>
      <c r="DWT689" s="11"/>
      <c r="DWU689" s="11"/>
      <c r="DWV689" s="11"/>
      <c r="DWW689" s="11"/>
      <c r="DWX689" s="11"/>
      <c r="DWY689" s="11"/>
      <c r="DWZ689" s="11"/>
      <c r="DXA689" s="11"/>
      <c r="DXB689" s="11"/>
      <c r="DXC689" s="11"/>
      <c r="DXD689" s="11"/>
      <c r="DXE689" s="11"/>
      <c r="DXF689" s="11"/>
      <c r="DXG689" s="11"/>
      <c r="DXH689" s="11"/>
      <c r="DXI689" s="11"/>
      <c r="DXJ689" s="11"/>
      <c r="DXK689" s="11"/>
      <c r="DXL689" s="11"/>
      <c r="DXM689" s="11"/>
      <c r="DXN689" s="11"/>
      <c r="DXO689" s="11"/>
      <c r="DXP689" s="11"/>
      <c r="DXQ689" s="11"/>
      <c r="DXR689" s="11"/>
      <c r="DXS689" s="11"/>
      <c r="DXT689" s="11"/>
      <c r="DXU689" s="11"/>
      <c r="DXV689" s="11"/>
      <c r="DXW689" s="11"/>
      <c r="DXX689" s="11"/>
      <c r="DXY689" s="11"/>
      <c r="DXZ689" s="11"/>
      <c r="DYA689" s="11"/>
      <c r="DYB689" s="11"/>
      <c r="DYC689" s="11"/>
      <c r="DYD689" s="11"/>
      <c r="DYE689" s="11"/>
      <c r="DYF689" s="11"/>
      <c r="DYG689" s="11"/>
      <c r="DYH689" s="11"/>
      <c r="DYI689" s="11"/>
      <c r="DYJ689" s="11"/>
      <c r="DYK689" s="11"/>
      <c r="DYL689" s="11"/>
      <c r="DYM689" s="11"/>
      <c r="DYN689" s="11"/>
      <c r="DYO689" s="11"/>
      <c r="DYP689" s="11"/>
      <c r="DYQ689" s="11"/>
      <c r="DYR689" s="11"/>
      <c r="DYS689" s="11"/>
      <c r="DYT689" s="11"/>
      <c r="DYU689" s="11"/>
      <c r="DYV689" s="11"/>
      <c r="DYW689" s="11"/>
      <c r="DYX689" s="11"/>
      <c r="DYY689" s="11"/>
      <c r="DYZ689" s="11"/>
      <c r="DZA689" s="11"/>
      <c r="DZB689" s="11"/>
      <c r="DZC689" s="11"/>
      <c r="DZD689" s="11"/>
      <c r="DZE689" s="11"/>
      <c r="DZF689" s="11"/>
      <c r="DZG689" s="11"/>
      <c r="DZH689" s="11"/>
      <c r="DZI689" s="11"/>
      <c r="DZJ689" s="11"/>
      <c r="DZK689" s="11"/>
      <c r="DZL689" s="11"/>
      <c r="DZM689" s="11"/>
      <c r="DZN689" s="11"/>
      <c r="DZO689" s="11"/>
      <c r="DZP689" s="11"/>
      <c r="DZQ689" s="11"/>
      <c r="DZR689" s="11"/>
      <c r="DZS689" s="11"/>
      <c r="DZT689" s="11"/>
      <c r="DZU689" s="11"/>
      <c r="DZV689" s="11"/>
      <c r="DZW689" s="11"/>
      <c r="DZX689" s="11"/>
      <c r="DZY689" s="11"/>
      <c r="DZZ689" s="11"/>
      <c r="EAA689" s="11"/>
      <c r="EAB689" s="11"/>
      <c r="EAC689" s="11"/>
      <c r="EAD689" s="11"/>
      <c r="EAE689" s="11"/>
      <c r="EAF689" s="11"/>
      <c r="EAG689" s="11"/>
      <c r="EAH689" s="11"/>
      <c r="EAI689" s="11"/>
      <c r="EAJ689" s="11"/>
      <c r="EAK689" s="11"/>
      <c r="EAL689" s="11"/>
      <c r="EAM689" s="11"/>
      <c r="EAN689" s="11"/>
      <c r="EAO689" s="11"/>
      <c r="EAP689" s="11"/>
      <c r="EAQ689" s="11"/>
      <c r="EAR689" s="11"/>
      <c r="EAS689" s="11"/>
      <c r="EAT689" s="11"/>
      <c r="EAU689" s="11"/>
      <c r="EAV689" s="11"/>
      <c r="EAW689" s="11"/>
      <c r="EAX689" s="11"/>
      <c r="EAY689" s="11"/>
      <c r="EAZ689" s="11"/>
      <c r="EBA689" s="11"/>
      <c r="EBB689" s="11"/>
      <c r="EBC689" s="11"/>
      <c r="EBD689" s="11"/>
      <c r="EBE689" s="11"/>
      <c r="EBF689" s="11"/>
      <c r="EBG689" s="11"/>
      <c r="EBH689" s="11"/>
      <c r="EBI689" s="11"/>
      <c r="EBJ689" s="11"/>
      <c r="EBK689" s="11"/>
      <c r="EBL689" s="11"/>
      <c r="EBM689" s="11"/>
      <c r="EBN689" s="11"/>
      <c r="EBO689" s="11"/>
      <c r="EBP689" s="11"/>
      <c r="EBQ689" s="11"/>
      <c r="EBR689" s="11"/>
      <c r="EBS689" s="11"/>
      <c r="EBT689" s="11"/>
      <c r="EBU689" s="11"/>
      <c r="EBV689" s="11"/>
      <c r="EBW689" s="11"/>
      <c r="EBX689" s="11"/>
      <c r="EBY689" s="11"/>
      <c r="EBZ689" s="11"/>
      <c r="ECA689" s="11"/>
      <c r="ECB689" s="11"/>
      <c r="ECC689" s="11"/>
      <c r="ECD689" s="11"/>
      <c r="ECE689" s="11"/>
      <c r="ECF689" s="11"/>
      <c r="ECG689" s="11"/>
      <c r="ECH689" s="11"/>
      <c r="ECI689" s="11"/>
      <c r="ECJ689" s="11"/>
      <c r="ECK689" s="11"/>
      <c r="ECL689" s="11"/>
      <c r="ECM689" s="11"/>
      <c r="ECN689" s="11"/>
      <c r="ECO689" s="11"/>
      <c r="ECP689" s="11"/>
      <c r="ECQ689" s="11"/>
      <c r="ECR689" s="11"/>
      <c r="ECS689" s="11"/>
      <c r="ECT689" s="11"/>
      <c r="ECU689" s="11"/>
      <c r="ECV689" s="11"/>
      <c r="ECW689" s="11"/>
      <c r="ECX689" s="11"/>
      <c r="ECY689" s="11"/>
      <c r="ECZ689" s="11"/>
      <c r="EDA689" s="11"/>
      <c r="EDB689" s="11"/>
      <c r="EDC689" s="11"/>
      <c r="EDD689" s="11"/>
      <c r="EDE689" s="11"/>
      <c r="EDF689" s="11"/>
      <c r="EDG689" s="11"/>
      <c r="EDH689" s="11"/>
      <c r="EDI689" s="11"/>
      <c r="EDJ689" s="11"/>
      <c r="EDK689" s="11"/>
      <c r="EDL689" s="11"/>
      <c r="EDM689" s="11"/>
      <c r="EDN689" s="11"/>
      <c r="EDO689" s="11"/>
      <c r="EDP689" s="11"/>
      <c r="EDQ689" s="11"/>
      <c r="EDR689" s="11"/>
      <c r="EDS689" s="11"/>
      <c r="EDT689" s="11"/>
      <c r="EDU689" s="11"/>
      <c r="EDV689" s="11"/>
      <c r="EDW689" s="11"/>
      <c r="EDX689" s="11"/>
      <c r="EDY689" s="11"/>
      <c r="EDZ689" s="11"/>
      <c r="EEA689" s="11"/>
      <c r="EEB689" s="11"/>
      <c r="EEC689" s="11"/>
      <c r="EED689" s="11"/>
      <c r="EEE689" s="11"/>
      <c r="EEF689" s="11"/>
      <c r="EEG689" s="11"/>
      <c r="EEH689" s="11"/>
      <c r="EEI689" s="11"/>
      <c r="EEJ689" s="11"/>
      <c r="EEK689" s="11"/>
      <c r="EEL689" s="11"/>
      <c r="EEM689" s="11"/>
      <c r="EEN689" s="11"/>
      <c r="EEO689" s="11"/>
      <c r="EEP689" s="11"/>
      <c r="EEQ689" s="11"/>
      <c r="EER689" s="11"/>
      <c r="EES689" s="11"/>
      <c r="EET689" s="11"/>
      <c r="EEU689" s="11"/>
      <c r="EEV689" s="11"/>
      <c r="EEW689" s="11"/>
      <c r="EEX689" s="11"/>
      <c r="EEY689" s="11"/>
      <c r="EEZ689" s="11"/>
      <c r="EFA689" s="11"/>
      <c r="EFB689" s="11"/>
      <c r="EFC689" s="11"/>
      <c r="EFD689" s="11"/>
      <c r="EFE689" s="11"/>
      <c r="EFF689" s="11"/>
      <c r="EFG689" s="11"/>
      <c r="EFH689" s="11"/>
      <c r="EFI689" s="11"/>
      <c r="EFJ689" s="11"/>
      <c r="EFK689" s="11"/>
      <c r="EFL689" s="11"/>
      <c r="EFM689" s="11"/>
      <c r="EFN689" s="11"/>
      <c r="EFO689" s="11"/>
      <c r="EFP689" s="11"/>
      <c r="EFQ689" s="11"/>
      <c r="EFR689" s="11"/>
      <c r="EFS689" s="11"/>
      <c r="EFT689" s="11"/>
      <c r="EFU689" s="11"/>
      <c r="EFV689" s="11"/>
      <c r="EFW689" s="11"/>
      <c r="EFX689" s="11"/>
      <c r="EFY689" s="11"/>
      <c r="EFZ689" s="11"/>
      <c r="EGA689" s="11"/>
      <c r="EGB689" s="11"/>
      <c r="EGC689" s="11"/>
      <c r="EGD689" s="11"/>
      <c r="EGE689" s="11"/>
      <c r="EGF689" s="11"/>
      <c r="EGG689" s="11"/>
      <c r="EGH689" s="11"/>
      <c r="EGI689" s="11"/>
      <c r="EGJ689" s="11"/>
      <c r="EGK689" s="11"/>
      <c r="EGL689" s="11"/>
      <c r="EGM689" s="11"/>
      <c r="EGN689" s="11"/>
      <c r="EGO689" s="11"/>
      <c r="EGP689" s="11"/>
      <c r="EGQ689" s="11"/>
      <c r="EGR689" s="11"/>
      <c r="EGS689" s="11"/>
      <c r="EGT689" s="11"/>
      <c r="EGU689" s="11"/>
      <c r="EGV689" s="11"/>
      <c r="EGW689" s="11"/>
      <c r="EGX689" s="11"/>
      <c r="EGY689" s="11"/>
      <c r="EGZ689" s="11"/>
      <c r="EHA689" s="11"/>
      <c r="EHB689" s="11"/>
      <c r="EHC689" s="11"/>
      <c r="EHD689" s="11"/>
      <c r="EHE689" s="11"/>
      <c r="EHF689" s="11"/>
      <c r="EHG689" s="11"/>
      <c r="EHH689" s="11"/>
      <c r="EHI689" s="11"/>
      <c r="EHJ689" s="11"/>
      <c r="EHK689" s="11"/>
      <c r="EHL689" s="11"/>
      <c r="EHM689" s="11"/>
      <c r="EHN689" s="11"/>
      <c r="EHO689" s="11"/>
      <c r="EHP689" s="11"/>
      <c r="EHQ689" s="11"/>
      <c r="EHR689" s="11"/>
      <c r="EHS689" s="11"/>
      <c r="EHT689" s="11"/>
      <c r="EHU689" s="11"/>
      <c r="EHV689" s="11"/>
      <c r="EHW689" s="11"/>
      <c r="EHX689" s="11"/>
      <c r="EHY689" s="11"/>
      <c r="EHZ689" s="11"/>
      <c r="EIA689" s="11"/>
      <c r="EIB689" s="11"/>
      <c r="EIC689" s="11"/>
      <c r="EID689" s="11"/>
      <c r="EIE689" s="11"/>
      <c r="EIF689" s="11"/>
      <c r="EIG689" s="11"/>
      <c r="EIH689" s="11"/>
      <c r="EII689" s="11"/>
      <c r="EIJ689" s="11"/>
      <c r="EIK689" s="11"/>
      <c r="EIL689" s="11"/>
      <c r="EIM689" s="11"/>
      <c r="EIN689" s="11"/>
      <c r="EIO689" s="11"/>
      <c r="EIP689" s="11"/>
      <c r="EIQ689" s="11"/>
      <c r="EIR689" s="11"/>
      <c r="EIS689" s="11"/>
      <c r="EIT689" s="11"/>
      <c r="EIU689" s="11"/>
      <c r="EIV689" s="11"/>
      <c r="EIW689" s="11"/>
      <c r="EIX689" s="11"/>
      <c r="EIY689" s="11"/>
      <c r="EIZ689" s="11"/>
      <c r="EJA689" s="11"/>
      <c r="EJB689" s="11"/>
      <c r="EJC689" s="11"/>
      <c r="EJD689" s="11"/>
      <c r="EJE689" s="11"/>
      <c r="EJF689" s="11"/>
      <c r="EJG689" s="11"/>
      <c r="EJH689" s="11"/>
      <c r="EJI689" s="11"/>
      <c r="EJJ689" s="11"/>
      <c r="EJK689" s="11"/>
      <c r="EJL689" s="11"/>
      <c r="EJM689" s="11"/>
      <c r="EJN689" s="11"/>
      <c r="EJO689" s="11"/>
      <c r="EJP689" s="11"/>
      <c r="EJQ689" s="11"/>
      <c r="EJR689" s="11"/>
      <c r="EJS689" s="11"/>
      <c r="EJT689" s="11"/>
      <c r="EJU689" s="11"/>
      <c r="EJV689" s="11"/>
      <c r="EJW689" s="11"/>
      <c r="EJX689" s="11"/>
      <c r="EJY689" s="11"/>
      <c r="EJZ689" s="11"/>
      <c r="EKA689" s="11"/>
      <c r="EKB689" s="11"/>
      <c r="EKC689" s="11"/>
      <c r="EKD689" s="11"/>
      <c r="EKE689" s="11"/>
      <c r="EKF689" s="11"/>
      <c r="EKG689" s="11"/>
      <c r="EKH689" s="11"/>
      <c r="EKI689" s="11"/>
      <c r="EKJ689" s="11"/>
      <c r="EKK689" s="11"/>
      <c r="EKL689" s="11"/>
      <c r="EKM689" s="11"/>
      <c r="EKN689" s="11"/>
      <c r="EKO689" s="11"/>
      <c r="EKP689" s="11"/>
      <c r="EKQ689" s="11"/>
      <c r="EKR689" s="11"/>
      <c r="EKS689" s="11"/>
      <c r="EKT689" s="11"/>
      <c r="EKU689" s="11"/>
      <c r="EKV689" s="11"/>
      <c r="EKW689" s="11"/>
      <c r="EKX689" s="11"/>
      <c r="EKY689" s="11"/>
      <c r="EKZ689" s="11"/>
      <c r="ELA689" s="11"/>
      <c r="ELB689" s="11"/>
      <c r="ELC689" s="11"/>
      <c r="ELD689" s="11"/>
      <c r="ELE689" s="11"/>
      <c r="ELF689" s="11"/>
      <c r="ELG689" s="11"/>
      <c r="ELH689" s="11"/>
      <c r="ELI689" s="11"/>
      <c r="ELJ689" s="11"/>
      <c r="ELK689" s="11"/>
      <c r="ELL689" s="11"/>
      <c r="ELM689" s="11"/>
      <c r="ELN689" s="11"/>
      <c r="ELO689" s="11"/>
      <c r="ELP689" s="11"/>
      <c r="ELQ689" s="11"/>
      <c r="ELR689" s="11"/>
      <c r="ELS689" s="11"/>
      <c r="ELT689" s="11"/>
      <c r="ELU689" s="11"/>
      <c r="ELV689" s="11"/>
      <c r="ELW689" s="11"/>
      <c r="ELX689" s="11"/>
      <c r="ELY689" s="11"/>
      <c r="ELZ689" s="11"/>
      <c r="EMA689" s="11"/>
      <c r="EMB689" s="11"/>
      <c r="EMC689" s="11"/>
      <c r="EMD689" s="11"/>
      <c r="EME689" s="11"/>
      <c r="EMF689" s="11"/>
      <c r="EMG689" s="11"/>
      <c r="EMH689" s="11"/>
      <c r="EMI689" s="11"/>
      <c r="EMJ689" s="11"/>
      <c r="EMK689" s="11"/>
      <c r="EML689" s="11"/>
      <c r="EMM689" s="11"/>
      <c r="EMN689" s="11"/>
      <c r="EMO689" s="11"/>
      <c r="EMP689" s="11"/>
      <c r="EMQ689" s="11"/>
      <c r="EMR689" s="11"/>
      <c r="EMS689" s="11"/>
      <c r="EMT689" s="11"/>
      <c r="EMU689" s="11"/>
      <c r="EMV689" s="11"/>
      <c r="EMW689" s="11"/>
      <c r="EMX689" s="11"/>
      <c r="EMY689" s="11"/>
      <c r="EMZ689" s="11"/>
      <c r="ENA689" s="11"/>
      <c r="ENB689" s="11"/>
      <c r="ENC689" s="11"/>
      <c r="END689" s="11"/>
      <c r="ENE689" s="11"/>
      <c r="ENF689" s="11"/>
      <c r="ENG689" s="11"/>
      <c r="ENH689" s="11"/>
      <c r="ENI689" s="11"/>
      <c r="ENJ689" s="11"/>
      <c r="ENK689" s="11"/>
      <c r="ENL689" s="11"/>
      <c r="ENM689" s="11"/>
      <c r="ENN689" s="11"/>
      <c r="ENO689" s="11"/>
      <c r="ENP689" s="11"/>
      <c r="ENQ689" s="11"/>
      <c r="ENR689" s="11"/>
      <c r="ENS689" s="11"/>
      <c r="ENT689" s="11"/>
      <c r="ENU689" s="11"/>
      <c r="ENV689" s="11"/>
      <c r="ENW689" s="11"/>
      <c r="ENX689" s="11"/>
      <c r="ENY689" s="11"/>
      <c r="ENZ689" s="11"/>
      <c r="EOA689" s="11"/>
      <c r="EOB689" s="11"/>
      <c r="EOC689" s="11"/>
      <c r="EOD689" s="11"/>
      <c r="EOE689" s="11"/>
      <c r="EOF689" s="11"/>
      <c r="EOG689" s="11"/>
      <c r="EOH689" s="11"/>
      <c r="EOI689" s="11"/>
      <c r="EOJ689" s="11"/>
      <c r="EOK689" s="11"/>
      <c r="EOL689" s="11"/>
      <c r="EOM689" s="11"/>
      <c r="EON689" s="11"/>
      <c r="EOO689" s="11"/>
      <c r="EOP689" s="11"/>
      <c r="EOQ689" s="11"/>
      <c r="EOR689" s="11"/>
      <c r="EOS689" s="11"/>
      <c r="EOT689" s="11"/>
      <c r="EOU689" s="11"/>
      <c r="EOV689" s="11"/>
      <c r="EOW689" s="11"/>
      <c r="EOX689" s="11"/>
      <c r="EOY689" s="11"/>
      <c r="EOZ689" s="11"/>
      <c r="EPA689" s="11"/>
      <c r="EPB689" s="11"/>
      <c r="EPC689" s="11"/>
      <c r="EPD689" s="11"/>
      <c r="EPE689" s="11"/>
      <c r="EPF689" s="11"/>
      <c r="EPG689" s="11"/>
      <c r="EPH689" s="11"/>
      <c r="EPI689" s="11"/>
      <c r="EPJ689" s="11"/>
      <c r="EPK689" s="11"/>
      <c r="EPL689" s="11"/>
      <c r="EPM689" s="11"/>
      <c r="EPN689" s="11"/>
      <c r="EPO689" s="11"/>
      <c r="EPP689" s="11"/>
      <c r="EPQ689" s="11"/>
      <c r="EPR689" s="11"/>
      <c r="EPS689" s="11"/>
      <c r="EPT689" s="11"/>
      <c r="EPU689" s="11"/>
      <c r="EPV689" s="11"/>
      <c r="EPW689" s="11"/>
      <c r="EPX689" s="11"/>
      <c r="EPY689" s="11"/>
      <c r="EPZ689" s="11"/>
      <c r="EQA689" s="11"/>
      <c r="EQB689" s="11"/>
      <c r="EQC689" s="11"/>
      <c r="EQD689" s="11"/>
      <c r="EQE689" s="11"/>
      <c r="EQF689" s="11"/>
      <c r="EQG689" s="11"/>
      <c r="EQH689" s="11"/>
      <c r="EQI689" s="11"/>
      <c r="EQJ689" s="11"/>
      <c r="EQK689" s="11"/>
      <c r="EQL689" s="11"/>
      <c r="EQM689" s="11"/>
      <c r="EQN689" s="11"/>
      <c r="EQO689" s="11"/>
      <c r="EQP689" s="11"/>
      <c r="EQQ689" s="11"/>
      <c r="EQR689" s="11"/>
      <c r="EQS689" s="11"/>
      <c r="EQT689" s="11"/>
      <c r="EQU689" s="11"/>
      <c r="EQV689" s="11"/>
      <c r="EQW689" s="11"/>
      <c r="EQX689" s="11"/>
      <c r="EQY689" s="11"/>
      <c r="EQZ689" s="11"/>
      <c r="ERA689" s="11"/>
      <c r="ERB689" s="11"/>
      <c r="ERC689" s="11"/>
      <c r="ERD689" s="11"/>
      <c r="ERE689" s="11"/>
      <c r="ERF689" s="11"/>
      <c r="ERG689" s="11"/>
      <c r="ERH689" s="11"/>
      <c r="ERI689" s="11"/>
      <c r="ERJ689" s="11"/>
      <c r="ERK689" s="11"/>
      <c r="ERL689" s="11"/>
      <c r="ERM689" s="11"/>
      <c r="ERN689" s="11"/>
      <c r="ERO689" s="11"/>
      <c r="ERP689" s="11"/>
      <c r="ERQ689" s="11"/>
      <c r="ERR689" s="11"/>
      <c r="ERS689" s="11"/>
      <c r="ERT689" s="11"/>
      <c r="ERU689" s="11"/>
      <c r="ERV689" s="11"/>
      <c r="ERW689" s="11"/>
      <c r="ERX689" s="11"/>
      <c r="ERY689" s="11"/>
      <c r="ERZ689" s="11"/>
      <c r="ESA689" s="11"/>
      <c r="ESB689" s="11"/>
      <c r="ESC689" s="11"/>
      <c r="ESD689" s="11"/>
      <c r="ESE689" s="11"/>
      <c r="ESF689" s="11"/>
      <c r="ESG689" s="11"/>
      <c r="ESH689" s="11"/>
      <c r="ESI689" s="11"/>
      <c r="ESJ689" s="11"/>
      <c r="ESK689" s="11"/>
      <c r="ESL689" s="11"/>
      <c r="ESM689" s="11"/>
      <c r="ESN689" s="11"/>
      <c r="ESO689" s="11"/>
      <c r="ESP689" s="11"/>
      <c r="ESQ689" s="11"/>
      <c r="ESR689" s="11"/>
      <c r="ESS689" s="11"/>
      <c r="EST689" s="11"/>
      <c r="ESU689" s="11"/>
      <c r="ESV689" s="11"/>
      <c r="ESW689" s="11"/>
      <c r="ESX689" s="11"/>
      <c r="ESY689" s="11"/>
      <c r="ESZ689" s="11"/>
      <c r="ETA689" s="11"/>
      <c r="ETB689" s="11"/>
      <c r="ETC689" s="11"/>
      <c r="ETD689" s="11"/>
      <c r="ETE689" s="11"/>
      <c r="ETF689" s="11"/>
      <c r="ETG689" s="11"/>
      <c r="ETH689" s="11"/>
      <c r="ETI689" s="11"/>
      <c r="ETJ689" s="11"/>
      <c r="ETK689" s="11"/>
      <c r="ETL689" s="11"/>
      <c r="ETM689" s="11"/>
      <c r="ETN689" s="11"/>
      <c r="ETO689" s="11"/>
      <c r="ETP689" s="11"/>
      <c r="ETQ689" s="11"/>
      <c r="ETR689" s="11"/>
      <c r="ETS689" s="11"/>
      <c r="ETT689" s="11"/>
      <c r="ETU689" s="11"/>
      <c r="ETV689" s="11"/>
      <c r="ETW689" s="11"/>
      <c r="ETX689" s="11"/>
      <c r="ETY689" s="11"/>
      <c r="ETZ689" s="11"/>
      <c r="EUA689" s="11"/>
      <c r="EUB689" s="11"/>
      <c r="EUC689" s="11"/>
      <c r="EUD689" s="11"/>
      <c r="EUE689" s="11"/>
      <c r="EUF689" s="11"/>
      <c r="EUG689" s="11"/>
      <c r="EUH689" s="11"/>
      <c r="EUI689" s="11"/>
      <c r="EUJ689" s="11"/>
      <c r="EUK689" s="11"/>
      <c r="EUL689" s="11"/>
      <c r="EUM689" s="11"/>
      <c r="EUN689" s="11"/>
      <c r="EUO689" s="11"/>
      <c r="EUP689" s="11"/>
      <c r="EUQ689" s="11"/>
      <c r="EUR689" s="11"/>
      <c r="EUS689" s="11"/>
      <c r="EUT689" s="11"/>
      <c r="EUU689" s="11"/>
      <c r="EUV689" s="11"/>
      <c r="EUW689" s="11"/>
      <c r="EUX689" s="11"/>
      <c r="EUY689" s="11"/>
      <c r="EUZ689" s="11"/>
      <c r="EVA689" s="11"/>
      <c r="EVB689" s="11"/>
      <c r="EVC689" s="11"/>
      <c r="EVD689" s="11"/>
      <c r="EVE689" s="11"/>
      <c r="EVF689" s="11"/>
      <c r="EVG689" s="11"/>
      <c r="EVH689" s="11"/>
      <c r="EVI689" s="11"/>
      <c r="EVJ689" s="11"/>
      <c r="EVK689" s="11"/>
      <c r="EVL689" s="11"/>
      <c r="EVM689" s="11"/>
      <c r="EVN689" s="11"/>
      <c r="EVO689" s="11"/>
      <c r="EVP689" s="11"/>
      <c r="EVQ689" s="11"/>
      <c r="EVR689" s="11"/>
      <c r="EVS689" s="11"/>
      <c r="EVT689" s="11"/>
      <c r="EVU689" s="11"/>
      <c r="EVV689" s="11"/>
      <c r="EVW689" s="11"/>
      <c r="EVX689" s="11"/>
      <c r="EVY689" s="11"/>
      <c r="EVZ689" s="11"/>
      <c r="EWA689" s="11"/>
      <c r="EWB689" s="11"/>
      <c r="EWC689" s="11"/>
      <c r="EWD689" s="11"/>
      <c r="EWE689" s="11"/>
      <c r="EWF689" s="11"/>
      <c r="EWG689" s="11"/>
      <c r="EWH689" s="11"/>
      <c r="EWI689" s="11"/>
      <c r="EWJ689" s="11"/>
      <c r="EWK689" s="11"/>
      <c r="EWL689" s="11"/>
      <c r="EWM689" s="11"/>
      <c r="EWN689" s="11"/>
      <c r="EWO689" s="11"/>
      <c r="EWP689" s="11"/>
      <c r="EWQ689" s="11"/>
      <c r="EWR689" s="11"/>
      <c r="EWS689" s="11"/>
      <c r="EWT689" s="11"/>
      <c r="EWU689" s="11"/>
      <c r="EWV689" s="11"/>
      <c r="EWW689" s="11"/>
      <c r="EWX689" s="11"/>
      <c r="EWY689" s="11"/>
      <c r="EWZ689" s="11"/>
      <c r="EXA689" s="11"/>
      <c r="EXB689" s="11"/>
      <c r="EXC689" s="11"/>
      <c r="EXD689" s="11"/>
      <c r="EXE689" s="11"/>
      <c r="EXF689" s="11"/>
      <c r="EXG689" s="11"/>
      <c r="EXH689" s="11"/>
      <c r="EXI689" s="11"/>
      <c r="EXJ689" s="11"/>
      <c r="EXK689" s="11"/>
      <c r="EXL689" s="11"/>
      <c r="EXM689" s="11"/>
      <c r="EXN689" s="11"/>
      <c r="EXO689" s="11"/>
      <c r="EXP689" s="11"/>
      <c r="EXQ689" s="11"/>
      <c r="EXR689" s="11"/>
      <c r="EXS689" s="11"/>
      <c r="EXT689" s="11"/>
      <c r="EXU689" s="11"/>
      <c r="EXV689" s="11"/>
      <c r="EXW689" s="11"/>
      <c r="EXX689" s="11"/>
      <c r="EXY689" s="11"/>
      <c r="EXZ689" s="11"/>
      <c r="EYA689" s="11"/>
      <c r="EYB689" s="11"/>
      <c r="EYC689" s="11"/>
      <c r="EYD689" s="11"/>
      <c r="EYE689" s="11"/>
      <c r="EYF689" s="11"/>
      <c r="EYG689" s="11"/>
      <c r="EYH689" s="11"/>
      <c r="EYI689" s="11"/>
      <c r="EYJ689" s="11"/>
      <c r="EYK689" s="11"/>
      <c r="EYL689" s="11"/>
      <c r="EYM689" s="11"/>
      <c r="EYN689" s="11"/>
      <c r="EYO689" s="11"/>
      <c r="EYP689" s="11"/>
      <c r="EYQ689" s="11"/>
      <c r="EYR689" s="11"/>
      <c r="EYS689" s="11"/>
      <c r="EYT689" s="11"/>
      <c r="EYU689" s="11"/>
      <c r="EYV689" s="11"/>
      <c r="EYW689" s="11"/>
      <c r="EYX689" s="11"/>
      <c r="EYY689" s="11"/>
      <c r="EYZ689" s="11"/>
      <c r="EZA689" s="11"/>
      <c r="EZB689" s="11"/>
      <c r="EZC689" s="11"/>
      <c r="EZD689" s="11"/>
      <c r="EZE689" s="11"/>
      <c r="EZF689" s="11"/>
      <c r="EZG689" s="11"/>
      <c r="EZH689" s="11"/>
      <c r="EZI689" s="11"/>
      <c r="EZJ689" s="11"/>
      <c r="EZK689" s="11"/>
      <c r="EZL689" s="11"/>
      <c r="EZM689" s="11"/>
      <c r="EZN689" s="11"/>
      <c r="EZO689" s="11"/>
      <c r="EZP689" s="11"/>
      <c r="EZQ689" s="11"/>
      <c r="EZR689" s="11"/>
      <c r="EZS689" s="11"/>
      <c r="EZT689" s="11"/>
      <c r="EZU689" s="11"/>
      <c r="EZV689" s="11"/>
      <c r="EZW689" s="11"/>
      <c r="EZX689" s="11"/>
      <c r="EZY689" s="11"/>
      <c r="EZZ689" s="11"/>
      <c r="FAA689" s="11"/>
      <c r="FAB689" s="11"/>
      <c r="FAC689" s="11"/>
      <c r="FAD689" s="11"/>
      <c r="FAE689" s="11"/>
      <c r="FAF689" s="11"/>
      <c r="FAG689" s="11"/>
      <c r="FAH689" s="11"/>
      <c r="FAI689" s="11"/>
      <c r="FAJ689" s="11"/>
      <c r="FAK689" s="11"/>
      <c r="FAL689" s="11"/>
      <c r="FAM689" s="11"/>
      <c r="FAN689" s="11"/>
      <c r="FAO689" s="11"/>
      <c r="FAP689" s="11"/>
      <c r="FAQ689" s="11"/>
      <c r="FAR689" s="11"/>
      <c r="FAS689" s="11"/>
      <c r="FAT689" s="11"/>
      <c r="FAU689" s="11"/>
      <c r="FAV689" s="11"/>
      <c r="FAW689" s="11"/>
      <c r="FAX689" s="11"/>
      <c r="FAY689" s="11"/>
      <c r="FAZ689" s="11"/>
      <c r="FBA689" s="11"/>
      <c r="FBB689" s="11"/>
      <c r="FBC689" s="11"/>
      <c r="FBD689" s="11"/>
      <c r="FBE689" s="11"/>
      <c r="FBF689" s="11"/>
      <c r="FBG689" s="11"/>
      <c r="FBH689" s="11"/>
      <c r="FBI689" s="11"/>
      <c r="FBJ689" s="11"/>
      <c r="FBK689" s="11"/>
      <c r="FBL689" s="11"/>
      <c r="FBM689" s="11"/>
      <c r="FBN689" s="11"/>
      <c r="FBO689" s="11"/>
      <c r="FBP689" s="11"/>
      <c r="FBQ689" s="11"/>
      <c r="FBR689" s="11"/>
      <c r="FBS689" s="11"/>
      <c r="FBT689" s="11"/>
      <c r="FBU689" s="11"/>
      <c r="FBV689" s="11"/>
      <c r="FBW689" s="11"/>
      <c r="FBX689" s="11"/>
      <c r="FBY689" s="11"/>
      <c r="FBZ689" s="11"/>
      <c r="FCA689" s="11"/>
      <c r="FCB689" s="11"/>
      <c r="FCC689" s="11"/>
      <c r="FCD689" s="11"/>
      <c r="FCE689" s="11"/>
      <c r="FCF689" s="11"/>
      <c r="FCG689" s="11"/>
      <c r="FCH689" s="11"/>
      <c r="FCI689" s="11"/>
      <c r="FCJ689" s="11"/>
      <c r="FCK689" s="11"/>
      <c r="FCL689" s="11"/>
      <c r="FCM689" s="11"/>
      <c r="FCN689" s="11"/>
      <c r="FCO689" s="11"/>
      <c r="FCP689" s="11"/>
      <c r="FCQ689" s="11"/>
      <c r="FCR689" s="11"/>
      <c r="FCS689" s="11"/>
      <c r="FCT689" s="11"/>
      <c r="FCU689" s="11"/>
      <c r="FCV689" s="11"/>
      <c r="FCW689" s="11"/>
      <c r="FCX689" s="11"/>
      <c r="FCY689" s="11"/>
      <c r="FCZ689" s="11"/>
      <c r="FDA689" s="11"/>
      <c r="FDB689" s="11"/>
      <c r="FDC689" s="11"/>
      <c r="FDD689" s="11"/>
      <c r="FDE689" s="11"/>
      <c r="FDF689" s="11"/>
      <c r="FDG689" s="11"/>
      <c r="FDH689" s="11"/>
      <c r="FDI689" s="11"/>
      <c r="FDJ689" s="11"/>
      <c r="FDK689" s="11"/>
      <c r="FDL689" s="11"/>
      <c r="FDM689" s="11"/>
      <c r="FDN689" s="11"/>
      <c r="FDO689" s="11"/>
      <c r="FDP689" s="11"/>
      <c r="FDQ689" s="11"/>
      <c r="FDR689" s="11"/>
      <c r="FDS689" s="11"/>
      <c r="FDT689" s="11"/>
      <c r="FDU689" s="11"/>
      <c r="FDV689" s="11"/>
      <c r="FDW689" s="11"/>
      <c r="FDX689" s="11"/>
      <c r="FDY689" s="11"/>
      <c r="FDZ689" s="11"/>
      <c r="FEA689" s="11"/>
      <c r="FEB689" s="11"/>
      <c r="FEC689" s="11"/>
      <c r="FED689" s="11"/>
      <c r="FEE689" s="11"/>
      <c r="FEF689" s="11"/>
      <c r="FEG689" s="11"/>
      <c r="FEH689" s="11"/>
      <c r="FEI689" s="11"/>
      <c r="FEJ689" s="11"/>
      <c r="FEK689" s="11"/>
      <c r="FEL689" s="11"/>
      <c r="FEM689" s="11"/>
      <c r="FEN689" s="11"/>
      <c r="FEO689" s="11"/>
      <c r="FEP689" s="11"/>
      <c r="FEQ689" s="11"/>
      <c r="FER689" s="11"/>
      <c r="FES689" s="11"/>
      <c r="FET689" s="11"/>
      <c r="FEU689" s="11"/>
      <c r="FEV689" s="11"/>
      <c r="FEW689" s="11"/>
      <c r="FEX689" s="11"/>
      <c r="FEY689" s="11"/>
      <c r="FEZ689" s="11"/>
      <c r="FFA689" s="11"/>
      <c r="FFB689" s="11"/>
      <c r="FFC689" s="11"/>
      <c r="FFD689" s="11"/>
      <c r="FFE689" s="11"/>
      <c r="FFF689" s="11"/>
      <c r="FFG689" s="11"/>
      <c r="FFH689" s="11"/>
      <c r="FFI689" s="11"/>
      <c r="FFJ689" s="11"/>
      <c r="FFK689" s="11"/>
      <c r="FFL689" s="11"/>
      <c r="FFM689" s="11"/>
      <c r="FFN689" s="11"/>
      <c r="FFO689" s="11"/>
      <c r="FFP689" s="11"/>
      <c r="FFQ689" s="11"/>
      <c r="FFR689" s="11"/>
      <c r="FFS689" s="11"/>
      <c r="FFT689" s="11"/>
      <c r="FFU689" s="11"/>
      <c r="FFV689" s="11"/>
      <c r="FFW689" s="11"/>
      <c r="FFX689" s="11"/>
      <c r="FFY689" s="11"/>
      <c r="FFZ689" s="11"/>
      <c r="FGA689" s="11"/>
      <c r="FGB689" s="11"/>
      <c r="FGC689" s="11"/>
      <c r="FGD689" s="11"/>
      <c r="FGE689" s="11"/>
      <c r="FGF689" s="11"/>
      <c r="FGG689" s="11"/>
      <c r="FGH689" s="11"/>
      <c r="FGI689" s="11"/>
      <c r="FGJ689" s="11"/>
      <c r="FGK689" s="11"/>
      <c r="FGL689" s="11"/>
      <c r="FGM689" s="11"/>
      <c r="FGN689" s="11"/>
      <c r="FGO689" s="11"/>
      <c r="FGP689" s="11"/>
      <c r="FGQ689" s="11"/>
      <c r="FGR689" s="11"/>
      <c r="FGS689" s="11"/>
      <c r="FGT689" s="11"/>
      <c r="FGU689" s="11"/>
      <c r="FGV689" s="11"/>
      <c r="FGW689" s="11"/>
      <c r="FGX689" s="11"/>
      <c r="FGY689" s="11"/>
      <c r="FGZ689" s="11"/>
      <c r="FHA689" s="11"/>
      <c r="FHB689" s="11"/>
      <c r="FHC689" s="11"/>
      <c r="FHD689" s="11"/>
      <c r="FHE689" s="11"/>
      <c r="FHF689" s="11"/>
      <c r="FHG689" s="11"/>
      <c r="FHH689" s="11"/>
      <c r="FHI689" s="11"/>
      <c r="FHJ689" s="11"/>
      <c r="FHK689" s="11"/>
      <c r="FHL689" s="11"/>
      <c r="FHM689" s="11"/>
      <c r="FHN689" s="11"/>
      <c r="FHO689" s="11"/>
      <c r="FHP689" s="11"/>
      <c r="FHQ689" s="11"/>
      <c r="FHR689" s="11"/>
      <c r="FHS689" s="11"/>
      <c r="FHT689" s="11"/>
      <c r="FHU689" s="11"/>
      <c r="FHV689" s="11"/>
      <c r="FHW689" s="11"/>
      <c r="FHX689" s="11"/>
      <c r="FHY689" s="11"/>
      <c r="FHZ689" s="11"/>
      <c r="FIA689" s="11"/>
      <c r="FIB689" s="11"/>
      <c r="FIC689" s="11"/>
      <c r="FID689" s="11"/>
      <c r="FIE689" s="11"/>
      <c r="FIF689" s="11"/>
      <c r="FIG689" s="11"/>
      <c r="FIH689" s="11"/>
      <c r="FII689" s="11"/>
      <c r="FIJ689" s="11"/>
      <c r="FIK689" s="11"/>
      <c r="FIL689" s="11"/>
      <c r="FIM689" s="11"/>
      <c r="FIN689" s="11"/>
      <c r="FIO689" s="11"/>
      <c r="FIP689" s="11"/>
      <c r="FIQ689" s="11"/>
      <c r="FIR689" s="11"/>
      <c r="FIS689" s="11"/>
      <c r="FIT689" s="11"/>
      <c r="FIU689" s="11"/>
      <c r="FIV689" s="11"/>
      <c r="FIW689" s="11"/>
      <c r="FIX689" s="11"/>
      <c r="FIY689" s="11"/>
      <c r="FIZ689" s="11"/>
      <c r="FJA689" s="11"/>
      <c r="FJB689" s="11"/>
      <c r="FJC689" s="11"/>
      <c r="FJD689" s="11"/>
      <c r="FJE689" s="11"/>
      <c r="FJF689" s="11"/>
      <c r="FJG689" s="11"/>
      <c r="FJH689" s="11"/>
      <c r="FJI689" s="11"/>
      <c r="FJJ689" s="11"/>
      <c r="FJK689" s="11"/>
      <c r="FJL689" s="11"/>
      <c r="FJM689" s="11"/>
      <c r="FJN689" s="11"/>
      <c r="FJO689" s="11"/>
      <c r="FJP689" s="11"/>
      <c r="FJQ689" s="11"/>
      <c r="FJR689" s="11"/>
      <c r="FJS689" s="11"/>
      <c r="FJT689" s="11"/>
      <c r="FJU689" s="11"/>
      <c r="FJV689" s="11"/>
      <c r="FJW689" s="11"/>
      <c r="FJX689" s="11"/>
      <c r="FJY689" s="11"/>
      <c r="FJZ689" s="11"/>
      <c r="FKA689" s="11"/>
      <c r="FKB689" s="11"/>
      <c r="FKC689" s="11"/>
      <c r="FKD689" s="11"/>
      <c r="FKE689" s="11"/>
      <c r="FKF689" s="11"/>
      <c r="FKG689" s="11"/>
      <c r="FKH689" s="11"/>
      <c r="FKI689" s="11"/>
      <c r="FKJ689" s="11"/>
      <c r="FKK689" s="11"/>
      <c r="FKL689" s="11"/>
      <c r="FKM689" s="11"/>
      <c r="FKN689" s="11"/>
      <c r="FKO689" s="11"/>
      <c r="FKP689" s="11"/>
      <c r="FKQ689" s="11"/>
      <c r="FKR689" s="11"/>
      <c r="FKS689" s="11"/>
      <c r="FKT689" s="11"/>
      <c r="FKU689" s="11"/>
      <c r="FKV689" s="11"/>
      <c r="FKW689" s="11"/>
      <c r="FKX689" s="11"/>
      <c r="FKY689" s="11"/>
      <c r="FKZ689" s="11"/>
      <c r="FLA689" s="11"/>
      <c r="FLB689" s="11"/>
      <c r="FLC689" s="11"/>
      <c r="FLD689" s="11"/>
      <c r="FLE689" s="11"/>
      <c r="FLF689" s="11"/>
      <c r="FLG689" s="11"/>
      <c r="FLH689" s="11"/>
      <c r="FLI689" s="11"/>
      <c r="FLJ689" s="11"/>
      <c r="FLK689" s="11"/>
      <c r="FLL689" s="11"/>
      <c r="FLM689" s="11"/>
      <c r="FLN689" s="11"/>
      <c r="FLO689" s="11"/>
      <c r="FLP689" s="11"/>
      <c r="FLQ689" s="11"/>
      <c r="FLR689" s="11"/>
      <c r="FLS689" s="11"/>
      <c r="FLT689" s="11"/>
      <c r="FLU689" s="11"/>
      <c r="FLV689" s="11"/>
      <c r="FLW689" s="11"/>
      <c r="FLX689" s="11"/>
      <c r="FLY689" s="11"/>
      <c r="FLZ689" s="11"/>
      <c r="FMA689" s="11"/>
      <c r="FMB689" s="11"/>
      <c r="FMC689" s="11"/>
      <c r="FMD689" s="11"/>
      <c r="FME689" s="11"/>
      <c r="FMF689" s="11"/>
      <c r="FMG689" s="11"/>
      <c r="FMH689" s="11"/>
      <c r="FMI689" s="11"/>
      <c r="FMJ689" s="11"/>
      <c r="FMK689" s="11"/>
      <c r="FML689" s="11"/>
      <c r="FMM689" s="11"/>
      <c r="FMN689" s="11"/>
      <c r="FMO689" s="11"/>
      <c r="FMP689" s="11"/>
      <c r="FMQ689" s="11"/>
      <c r="FMR689" s="11"/>
      <c r="FMS689" s="11"/>
      <c r="FMT689" s="11"/>
      <c r="FMU689" s="11"/>
      <c r="FMV689" s="11"/>
      <c r="FMW689" s="11"/>
      <c r="FMX689" s="11"/>
      <c r="FMY689" s="11"/>
      <c r="FMZ689" s="11"/>
      <c r="FNA689" s="11"/>
      <c r="FNB689" s="11"/>
      <c r="FNC689" s="11"/>
      <c r="FND689" s="11"/>
      <c r="FNE689" s="11"/>
      <c r="FNF689" s="11"/>
      <c r="FNG689" s="11"/>
      <c r="FNH689" s="11"/>
      <c r="FNI689" s="11"/>
      <c r="FNJ689" s="11"/>
      <c r="FNK689" s="11"/>
      <c r="FNL689" s="11"/>
      <c r="FNM689" s="11"/>
      <c r="FNN689" s="11"/>
      <c r="FNO689" s="11"/>
      <c r="FNP689" s="11"/>
      <c r="FNQ689" s="11"/>
      <c r="FNR689" s="11"/>
      <c r="FNS689" s="11"/>
      <c r="FNT689" s="11"/>
      <c r="FNU689" s="11"/>
      <c r="FNV689" s="11"/>
      <c r="FNW689" s="11"/>
      <c r="FNX689" s="11"/>
      <c r="FNY689" s="11"/>
      <c r="FNZ689" s="11"/>
      <c r="FOA689" s="11"/>
      <c r="FOB689" s="11"/>
      <c r="FOC689" s="11"/>
      <c r="FOD689" s="11"/>
      <c r="FOE689" s="11"/>
      <c r="FOF689" s="11"/>
      <c r="FOG689" s="11"/>
      <c r="FOH689" s="11"/>
      <c r="FOI689" s="11"/>
      <c r="FOJ689" s="11"/>
      <c r="FOK689" s="11"/>
      <c r="FOL689" s="11"/>
      <c r="FOM689" s="11"/>
      <c r="FON689" s="11"/>
      <c r="FOO689" s="11"/>
      <c r="FOP689" s="11"/>
      <c r="FOQ689" s="11"/>
      <c r="FOR689" s="11"/>
      <c r="FOS689" s="11"/>
      <c r="FOT689" s="11"/>
      <c r="FOU689" s="11"/>
      <c r="FOV689" s="11"/>
      <c r="FOW689" s="11"/>
      <c r="FOX689" s="11"/>
      <c r="FOY689" s="11"/>
      <c r="FOZ689" s="11"/>
      <c r="FPA689" s="11"/>
      <c r="FPB689" s="11"/>
      <c r="FPC689" s="11"/>
      <c r="FPD689" s="11"/>
      <c r="FPE689" s="11"/>
      <c r="FPF689" s="11"/>
      <c r="FPG689" s="11"/>
      <c r="FPH689" s="11"/>
      <c r="FPI689" s="11"/>
      <c r="FPJ689" s="11"/>
      <c r="FPK689" s="11"/>
      <c r="FPL689" s="11"/>
      <c r="FPM689" s="11"/>
      <c r="FPN689" s="11"/>
      <c r="FPO689" s="11"/>
      <c r="FPP689" s="11"/>
      <c r="FPQ689" s="11"/>
      <c r="FPR689" s="11"/>
      <c r="FPS689" s="11"/>
      <c r="FPT689" s="11"/>
      <c r="FPU689" s="11"/>
      <c r="FPV689" s="11"/>
      <c r="FPW689" s="11"/>
      <c r="FPX689" s="11"/>
      <c r="FPY689" s="11"/>
      <c r="FPZ689" s="11"/>
      <c r="FQA689" s="11"/>
      <c r="FQB689" s="11"/>
      <c r="FQC689" s="11"/>
      <c r="FQD689" s="11"/>
      <c r="FQE689" s="11"/>
      <c r="FQF689" s="11"/>
      <c r="FQG689" s="11"/>
      <c r="FQH689" s="11"/>
      <c r="FQI689" s="11"/>
      <c r="FQJ689" s="11"/>
      <c r="FQK689" s="11"/>
      <c r="FQL689" s="11"/>
      <c r="FQM689" s="11"/>
      <c r="FQN689" s="11"/>
      <c r="FQO689" s="11"/>
      <c r="FQP689" s="11"/>
      <c r="FQQ689" s="11"/>
      <c r="FQR689" s="11"/>
      <c r="FQS689" s="11"/>
      <c r="FQT689" s="11"/>
      <c r="FQU689" s="11"/>
      <c r="FQV689" s="11"/>
      <c r="FQW689" s="11"/>
      <c r="FQX689" s="11"/>
      <c r="FQY689" s="11"/>
      <c r="FQZ689" s="11"/>
      <c r="FRA689" s="11"/>
      <c r="FRB689" s="11"/>
      <c r="FRC689" s="11"/>
      <c r="FRD689" s="11"/>
      <c r="FRE689" s="11"/>
      <c r="FRF689" s="11"/>
      <c r="FRG689" s="11"/>
      <c r="FRH689" s="11"/>
      <c r="FRI689" s="11"/>
      <c r="FRJ689" s="11"/>
      <c r="FRK689" s="11"/>
      <c r="FRL689" s="11"/>
      <c r="FRM689" s="11"/>
      <c r="FRN689" s="11"/>
      <c r="FRO689" s="11"/>
      <c r="FRP689" s="11"/>
      <c r="FRQ689" s="11"/>
      <c r="FRR689" s="11"/>
      <c r="FRS689" s="11"/>
      <c r="FRT689" s="11"/>
      <c r="FRU689" s="11"/>
      <c r="FRV689" s="11"/>
      <c r="FRW689" s="11"/>
      <c r="FRX689" s="11"/>
      <c r="FRY689" s="11"/>
      <c r="FRZ689" s="11"/>
      <c r="FSA689" s="11"/>
      <c r="FSB689" s="11"/>
      <c r="FSC689" s="11"/>
      <c r="FSD689" s="11"/>
      <c r="FSE689" s="11"/>
      <c r="FSF689" s="11"/>
      <c r="FSG689" s="11"/>
      <c r="FSH689" s="11"/>
      <c r="FSI689" s="11"/>
      <c r="FSJ689" s="11"/>
      <c r="FSK689" s="11"/>
      <c r="FSL689" s="11"/>
      <c r="FSM689" s="11"/>
      <c r="FSN689" s="11"/>
      <c r="FSO689" s="11"/>
      <c r="FSP689" s="11"/>
      <c r="FSQ689" s="11"/>
      <c r="FSR689" s="11"/>
      <c r="FSS689" s="11"/>
      <c r="FST689" s="11"/>
      <c r="FSU689" s="11"/>
      <c r="FSV689" s="11"/>
      <c r="FSW689" s="11"/>
      <c r="FSX689" s="11"/>
      <c r="FSY689" s="11"/>
      <c r="FSZ689" s="11"/>
      <c r="FTA689" s="11"/>
      <c r="FTB689" s="11"/>
      <c r="FTC689" s="11"/>
      <c r="FTD689" s="11"/>
      <c r="FTE689" s="11"/>
      <c r="FTF689" s="11"/>
      <c r="FTG689" s="11"/>
      <c r="FTH689" s="11"/>
      <c r="FTI689" s="11"/>
      <c r="FTJ689" s="11"/>
      <c r="FTK689" s="11"/>
      <c r="FTL689" s="11"/>
      <c r="FTM689" s="11"/>
      <c r="FTN689" s="11"/>
      <c r="FTO689" s="11"/>
      <c r="FTP689" s="11"/>
      <c r="FTQ689" s="11"/>
      <c r="FTR689" s="11"/>
      <c r="FTS689" s="11"/>
      <c r="FTT689" s="11"/>
      <c r="FTU689" s="11"/>
      <c r="FTV689" s="11"/>
      <c r="FTW689" s="11"/>
      <c r="FTX689" s="11"/>
      <c r="FTY689" s="11"/>
      <c r="FTZ689" s="11"/>
      <c r="FUA689" s="11"/>
      <c r="FUB689" s="11"/>
      <c r="FUC689" s="11"/>
      <c r="FUD689" s="11"/>
      <c r="FUE689" s="11"/>
      <c r="FUF689" s="11"/>
      <c r="FUG689" s="11"/>
      <c r="FUH689" s="11"/>
      <c r="FUI689" s="11"/>
      <c r="FUJ689" s="11"/>
      <c r="FUK689" s="11"/>
      <c r="FUL689" s="11"/>
      <c r="FUM689" s="11"/>
      <c r="FUN689" s="11"/>
      <c r="FUO689" s="11"/>
      <c r="FUP689" s="11"/>
      <c r="FUQ689" s="11"/>
      <c r="FUR689" s="11"/>
      <c r="FUS689" s="11"/>
      <c r="FUT689" s="11"/>
      <c r="FUU689" s="11"/>
      <c r="FUV689" s="11"/>
      <c r="FUW689" s="11"/>
      <c r="FUX689" s="11"/>
      <c r="FUY689" s="11"/>
      <c r="FUZ689" s="11"/>
      <c r="FVA689" s="11"/>
      <c r="FVB689" s="11"/>
      <c r="FVC689" s="11"/>
      <c r="FVD689" s="11"/>
      <c r="FVE689" s="11"/>
      <c r="FVF689" s="11"/>
      <c r="FVG689" s="11"/>
      <c r="FVH689" s="11"/>
      <c r="FVI689" s="11"/>
      <c r="FVJ689" s="11"/>
      <c r="FVK689" s="11"/>
      <c r="FVL689" s="11"/>
      <c r="FVM689" s="11"/>
      <c r="FVN689" s="11"/>
      <c r="FVO689" s="11"/>
      <c r="FVP689" s="11"/>
      <c r="FVQ689" s="11"/>
      <c r="FVR689" s="11"/>
      <c r="FVS689" s="11"/>
      <c r="FVT689" s="11"/>
      <c r="FVU689" s="11"/>
      <c r="FVV689" s="11"/>
      <c r="FVW689" s="11"/>
      <c r="FVX689" s="11"/>
      <c r="FVY689" s="11"/>
      <c r="FVZ689" s="11"/>
      <c r="FWA689" s="11"/>
      <c r="FWB689" s="11"/>
      <c r="FWC689" s="11"/>
      <c r="FWD689" s="11"/>
      <c r="FWE689" s="11"/>
      <c r="FWF689" s="11"/>
      <c r="FWG689" s="11"/>
      <c r="FWH689" s="11"/>
      <c r="FWI689" s="11"/>
      <c r="FWJ689" s="11"/>
      <c r="FWK689" s="11"/>
      <c r="FWL689" s="11"/>
      <c r="FWM689" s="11"/>
      <c r="FWN689" s="11"/>
      <c r="FWO689" s="11"/>
      <c r="FWP689" s="11"/>
      <c r="FWQ689" s="11"/>
      <c r="FWR689" s="11"/>
      <c r="FWS689" s="11"/>
      <c r="FWT689" s="11"/>
      <c r="FWU689" s="11"/>
      <c r="FWV689" s="11"/>
      <c r="FWW689" s="11"/>
      <c r="FWX689" s="11"/>
      <c r="FWY689" s="11"/>
      <c r="FWZ689" s="11"/>
      <c r="FXA689" s="11"/>
      <c r="FXB689" s="11"/>
      <c r="FXC689" s="11"/>
      <c r="FXD689" s="11"/>
      <c r="FXE689" s="11"/>
      <c r="FXF689" s="11"/>
      <c r="FXG689" s="11"/>
      <c r="FXH689" s="11"/>
      <c r="FXI689" s="11"/>
      <c r="FXJ689" s="11"/>
      <c r="FXK689" s="11"/>
      <c r="FXL689" s="11"/>
      <c r="FXM689" s="11"/>
      <c r="FXN689" s="11"/>
      <c r="FXO689" s="11"/>
      <c r="FXP689" s="11"/>
      <c r="FXQ689" s="11"/>
      <c r="FXR689" s="11"/>
      <c r="FXS689" s="11"/>
      <c r="FXT689" s="11"/>
      <c r="FXU689" s="11"/>
      <c r="FXV689" s="11"/>
      <c r="FXW689" s="11"/>
      <c r="FXX689" s="11"/>
      <c r="FXY689" s="11"/>
      <c r="FXZ689" s="11"/>
      <c r="FYA689" s="11"/>
      <c r="FYB689" s="11"/>
      <c r="FYC689" s="11"/>
      <c r="FYD689" s="11"/>
      <c r="FYE689" s="11"/>
      <c r="FYF689" s="11"/>
      <c r="FYG689" s="11"/>
      <c r="FYH689" s="11"/>
      <c r="FYI689" s="11"/>
      <c r="FYJ689" s="11"/>
      <c r="FYK689" s="11"/>
      <c r="FYL689" s="11"/>
      <c r="FYM689" s="11"/>
      <c r="FYN689" s="11"/>
      <c r="FYO689" s="11"/>
      <c r="FYP689" s="11"/>
      <c r="FYQ689" s="11"/>
      <c r="FYR689" s="11"/>
      <c r="FYS689" s="11"/>
      <c r="FYT689" s="11"/>
      <c r="FYU689" s="11"/>
      <c r="FYV689" s="11"/>
      <c r="FYW689" s="11"/>
      <c r="FYX689" s="11"/>
      <c r="FYY689" s="11"/>
      <c r="FYZ689" s="11"/>
      <c r="FZA689" s="11"/>
      <c r="FZB689" s="11"/>
      <c r="FZC689" s="11"/>
      <c r="FZD689" s="11"/>
      <c r="FZE689" s="11"/>
      <c r="FZF689" s="11"/>
      <c r="FZG689" s="11"/>
      <c r="FZH689" s="11"/>
      <c r="FZI689" s="11"/>
      <c r="FZJ689" s="11"/>
      <c r="FZK689" s="11"/>
      <c r="FZL689" s="11"/>
      <c r="FZM689" s="11"/>
      <c r="FZN689" s="11"/>
      <c r="FZO689" s="11"/>
      <c r="FZP689" s="11"/>
      <c r="FZQ689" s="11"/>
      <c r="FZR689" s="11"/>
      <c r="FZS689" s="11"/>
      <c r="FZT689" s="11"/>
      <c r="FZU689" s="11"/>
      <c r="FZV689" s="11"/>
      <c r="FZW689" s="11"/>
      <c r="FZX689" s="11"/>
      <c r="FZY689" s="11"/>
      <c r="FZZ689" s="11"/>
      <c r="GAA689" s="11"/>
      <c r="GAB689" s="11"/>
      <c r="GAC689" s="11"/>
      <c r="GAD689" s="11"/>
      <c r="GAE689" s="11"/>
      <c r="GAF689" s="11"/>
      <c r="GAG689" s="11"/>
      <c r="GAH689" s="11"/>
      <c r="GAI689" s="11"/>
      <c r="GAJ689" s="11"/>
      <c r="GAK689" s="11"/>
      <c r="GAL689" s="11"/>
      <c r="GAM689" s="11"/>
      <c r="GAN689" s="11"/>
      <c r="GAO689" s="11"/>
      <c r="GAP689" s="11"/>
      <c r="GAQ689" s="11"/>
      <c r="GAR689" s="11"/>
      <c r="GAS689" s="11"/>
      <c r="GAT689" s="11"/>
      <c r="GAU689" s="11"/>
      <c r="GAV689" s="11"/>
      <c r="GAW689" s="11"/>
      <c r="GAX689" s="11"/>
      <c r="GAY689" s="11"/>
      <c r="GAZ689" s="11"/>
      <c r="GBA689" s="11"/>
      <c r="GBB689" s="11"/>
      <c r="GBC689" s="11"/>
      <c r="GBD689" s="11"/>
      <c r="GBE689" s="11"/>
      <c r="GBF689" s="11"/>
      <c r="GBG689" s="11"/>
      <c r="GBH689" s="11"/>
      <c r="GBI689" s="11"/>
      <c r="GBJ689" s="11"/>
      <c r="GBK689" s="11"/>
      <c r="GBL689" s="11"/>
      <c r="GBM689" s="11"/>
      <c r="GBN689" s="11"/>
      <c r="GBO689" s="11"/>
      <c r="GBP689" s="11"/>
      <c r="GBQ689" s="11"/>
      <c r="GBR689" s="11"/>
      <c r="GBS689" s="11"/>
      <c r="GBT689" s="11"/>
      <c r="GBU689" s="11"/>
      <c r="GBV689" s="11"/>
      <c r="GBW689" s="11"/>
      <c r="GBX689" s="11"/>
      <c r="GBY689" s="11"/>
      <c r="GBZ689" s="11"/>
      <c r="GCA689" s="11"/>
      <c r="GCB689" s="11"/>
      <c r="GCC689" s="11"/>
      <c r="GCD689" s="11"/>
      <c r="GCE689" s="11"/>
      <c r="GCF689" s="11"/>
      <c r="GCG689" s="11"/>
      <c r="GCH689" s="11"/>
      <c r="GCI689" s="11"/>
      <c r="GCJ689" s="11"/>
      <c r="GCK689" s="11"/>
      <c r="GCL689" s="11"/>
      <c r="GCM689" s="11"/>
      <c r="GCN689" s="11"/>
      <c r="GCO689" s="11"/>
      <c r="GCP689" s="11"/>
      <c r="GCQ689" s="11"/>
      <c r="GCR689" s="11"/>
      <c r="GCS689" s="11"/>
      <c r="GCT689" s="11"/>
      <c r="GCU689" s="11"/>
      <c r="GCV689" s="11"/>
      <c r="GCW689" s="11"/>
      <c r="GCX689" s="11"/>
      <c r="GCY689" s="11"/>
      <c r="GCZ689" s="11"/>
      <c r="GDA689" s="11"/>
      <c r="GDB689" s="11"/>
      <c r="GDC689" s="11"/>
      <c r="GDD689" s="11"/>
      <c r="GDE689" s="11"/>
      <c r="GDF689" s="11"/>
      <c r="GDG689" s="11"/>
      <c r="GDH689" s="11"/>
      <c r="GDI689" s="11"/>
      <c r="GDJ689" s="11"/>
      <c r="GDK689" s="11"/>
      <c r="GDL689" s="11"/>
      <c r="GDM689" s="11"/>
      <c r="GDN689" s="11"/>
      <c r="GDO689" s="11"/>
      <c r="GDP689" s="11"/>
      <c r="GDQ689" s="11"/>
      <c r="GDR689" s="11"/>
      <c r="GDS689" s="11"/>
      <c r="GDT689" s="11"/>
      <c r="GDU689" s="11"/>
      <c r="GDV689" s="11"/>
      <c r="GDW689" s="11"/>
      <c r="GDX689" s="11"/>
      <c r="GDY689" s="11"/>
      <c r="GDZ689" s="11"/>
      <c r="GEA689" s="11"/>
      <c r="GEB689" s="11"/>
      <c r="GEC689" s="11"/>
      <c r="GED689" s="11"/>
      <c r="GEE689" s="11"/>
      <c r="GEF689" s="11"/>
      <c r="GEG689" s="11"/>
      <c r="GEH689" s="11"/>
      <c r="GEI689" s="11"/>
      <c r="GEJ689" s="11"/>
      <c r="GEK689" s="11"/>
      <c r="GEL689" s="11"/>
      <c r="GEM689" s="11"/>
      <c r="GEN689" s="11"/>
      <c r="GEO689" s="11"/>
      <c r="GEP689" s="11"/>
      <c r="GEQ689" s="11"/>
      <c r="GER689" s="11"/>
      <c r="GES689" s="11"/>
      <c r="GET689" s="11"/>
      <c r="GEU689" s="11"/>
      <c r="GEV689" s="11"/>
      <c r="GEW689" s="11"/>
      <c r="GEX689" s="11"/>
      <c r="GEY689" s="11"/>
      <c r="GEZ689" s="11"/>
      <c r="GFA689" s="11"/>
      <c r="GFB689" s="11"/>
      <c r="GFC689" s="11"/>
      <c r="GFD689" s="11"/>
      <c r="GFE689" s="11"/>
      <c r="GFF689" s="11"/>
      <c r="GFG689" s="11"/>
      <c r="GFH689" s="11"/>
      <c r="GFI689" s="11"/>
      <c r="GFJ689" s="11"/>
      <c r="GFK689" s="11"/>
      <c r="GFL689" s="11"/>
      <c r="GFM689" s="11"/>
      <c r="GFN689" s="11"/>
      <c r="GFO689" s="11"/>
      <c r="GFP689" s="11"/>
      <c r="GFQ689" s="11"/>
      <c r="GFR689" s="11"/>
      <c r="GFS689" s="11"/>
      <c r="GFT689" s="11"/>
      <c r="GFU689" s="11"/>
      <c r="GFV689" s="11"/>
      <c r="GFW689" s="11"/>
      <c r="GFX689" s="11"/>
      <c r="GFY689" s="11"/>
      <c r="GFZ689" s="11"/>
      <c r="GGA689" s="11"/>
      <c r="GGB689" s="11"/>
      <c r="GGC689" s="11"/>
      <c r="GGD689" s="11"/>
      <c r="GGE689" s="11"/>
      <c r="GGF689" s="11"/>
      <c r="GGG689" s="11"/>
      <c r="GGH689" s="11"/>
      <c r="GGI689" s="11"/>
      <c r="GGJ689" s="11"/>
      <c r="GGK689" s="11"/>
      <c r="GGL689" s="11"/>
      <c r="GGM689" s="11"/>
      <c r="GGN689" s="11"/>
      <c r="GGO689" s="11"/>
      <c r="GGP689" s="11"/>
      <c r="GGQ689" s="11"/>
      <c r="GGR689" s="11"/>
      <c r="GGS689" s="11"/>
      <c r="GGT689" s="11"/>
      <c r="GGU689" s="11"/>
      <c r="GGV689" s="11"/>
      <c r="GGW689" s="11"/>
      <c r="GGX689" s="11"/>
      <c r="GGY689" s="11"/>
      <c r="GGZ689" s="11"/>
      <c r="GHA689" s="11"/>
      <c r="GHB689" s="11"/>
      <c r="GHC689" s="11"/>
      <c r="GHD689" s="11"/>
      <c r="GHE689" s="11"/>
      <c r="GHF689" s="11"/>
      <c r="GHG689" s="11"/>
      <c r="GHH689" s="11"/>
      <c r="GHI689" s="11"/>
      <c r="GHJ689" s="11"/>
      <c r="GHK689" s="11"/>
      <c r="GHL689" s="11"/>
      <c r="GHM689" s="11"/>
      <c r="GHN689" s="11"/>
      <c r="GHO689" s="11"/>
      <c r="GHP689" s="11"/>
      <c r="GHQ689" s="11"/>
      <c r="GHR689" s="11"/>
      <c r="GHS689" s="11"/>
      <c r="GHT689" s="11"/>
      <c r="GHU689" s="11"/>
      <c r="GHV689" s="11"/>
      <c r="GHW689" s="11"/>
      <c r="GHX689" s="11"/>
      <c r="GHY689" s="11"/>
      <c r="GHZ689" s="11"/>
      <c r="GIA689" s="11"/>
      <c r="GIB689" s="11"/>
      <c r="GIC689" s="11"/>
      <c r="GID689" s="11"/>
      <c r="GIE689" s="11"/>
      <c r="GIF689" s="11"/>
      <c r="GIG689" s="11"/>
      <c r="GIH689" s="11"/>
      <c r="GII689" s="11"/>
      <c r="GIJ689" s="11"/>
      <c r="GIK689" s="11"/>
      <c r="GIL689" s="11"/>
      <c r="GIM689" s="11"/>
      <c r="GIN689" s="11"/>
      <c r="GIO689" s="11"/>
      <c r="GIP689" s="11"/>
      <c r="GIQ689" s="11"/>
      <c r="GIR689" s="11"/>
      <c r="GIS689" s="11"/>
      <c r="GIT689" s="11"/>
      <c r="GIU689" s="11"/>
      <c r="GIV689" s="11"/>
      <c r="GIW689" s="11"/>
      <c r="GIX689" s="11"/>
      <c r="GIY689" s="11"/>
      <c r="GIZ689" s="11"/>
      <c r="GJA689" s="11"/>
      <c r="GJB689" s="11"/>
      <c r="GJC689" s="11"/>
      <c r="GJD689" s="11"/>
      <c r="GJE689" s="11"/>
      <c r="GJF689" s="11"/>
      <c r="GJG689" s="11"/>
      <c r="GJH689" s="11"/>
      <c r="GJI689" s="11"/>
      <c r="GJJ689" s="11"/>
      <c r="GJK689" s="11"/>
      <c r="GJL689" s="11"/>
      <c r="GJM689" s="11"/>
      <c r="GJN689" s="11"/>
      <c r="GJO689" s="11"/>
      <c r="GJP689" s="11"/>
      <c r="GJQ689" s="11"/>
      <c r="GJR689" s="11"/>
      <c r="GJS689" s="11"/>
      <c r="GJT689" s="11"/>
      <c r="GJU689" s="11"/>
      <c r="GJV689" s="11"/>
      <c r="GJW689" s="11"/>
      <c r="GJX689" s="11"/>
      <c r="GJY689" s="11"/>
      <c r="GJZ689" s="11"/>
      <c r="GKA689" s="11"/>
      <c r="GKB689" s="11"/>
      <c r="GKC689" s="11"/>
      <c r="GKD689" s="11"/>
      <c r="GKE689" s="11"/>
      <c r="GKF689" s="11"/>
      <c r="GKG689" s="11"/>
      <c r="GKH689" s="11"/>
      <c r="GKI689" s="11"/>
      <c r="GKJ689" s="11"/>
      <c r="GKK689" s="11"/>
      <c r="GKL689" s="11"/>
      <c r="GKM689" s="11"/>
      <c r="GKN689" s="11"/>
      <c r="GKO689" s="11"/>
      <c r="GKP689" s="11"/>
      <c r="GKQ689" s="11"/>
      <c r="GKR689" s="11"/>
      <c r="GKS689" s="11"/>
      <c r="GKT689" s="11"/>
      <c r="GKU689" s="11"/>
      <c r="GKV689" s="11"/>
      <c r="GKW689" s="11"/>
      <c r="GKX689" s="11"/>
      <c r="GKY689" s="11"/>
      <c r="GKZ689" s="11"/>
      <c r="GLA689" s="11"/>
      <c r="GLB689" s="11"/>
      <c r="GLC689" s="11"/>
      <c r="GLD689" s="11"/>
      <c r="GLE689" s="11"/>
      <c r="GLF689" s="11"/>
      <c r="GLG689" s="11"/>
      <c r="GLH689" s="11"/>
      <c r="GLI689" s="11"/>
      <c r="GLJ689" s="11"/>
      <c r="GLK689" s="11"/>
      <c r="GLL689" s="11"/>
      <c r="GLM689" s="11"/>
      <c r="GLN689" s="11"/>
      <c r="GLO689" s="11"/>
      <c r="GLP689" s="11"/>
      <c r="GLQ689" s="11"/>
      <c r="GLR689" s="11"/>
      <c r="GLS689" s="11"/>
      <c r="GLT689" s="11"/>
      <c r="GLU689" s="11"/>
      <c r="GLV689" s="11"/>
      <c r="GLW689" s="11"/>
      <c r="GLX689" s="11"/>
      <c r="GLY689" s="11"/>
      <c r="GLZ689" s="11"/>
      <c r="GMA689" s="11"/>
      <c r="GMB689" s="11"/>
      <c r="GMC689" s="11"/>
      <c r="GMD689" s="11"/>
      <c r="GME689" s="11"/>
      <c r="GMF689" s="11"/>
      <c r="GMG689" s="11"/>
      <c r="GMH689" s="11"/>
      <c r="GMI689" s="11"/>
      <c r="GMJ689" s="11"/>
      <c r="GMK689" s="11"/>
      <c r="GML689" s="11"/>
      <c r="GMM689" s="11"/>
      <c r="GMN689" s="11"/>
      <c r="GMO689" s="11"/>
      <c r="GMP689" s="11"/>
      <c r="GMQ689" s="11"/>
      <c r="GMR689" s="11"/>
      <c r="GMS689" s="11"/>
      <c r="GMT689" s="11"/>
      <c r="GMU689" s="11"/>
      <c r="GMV689" s="11"/>
      <c r="GMW689" s="11"/>
      <c r="GMX689" s="11"/>
      <c r="GMY689" s="11"/>
      <c r="GMZ689" s="11"/>
      <c r="GNA689" s="11"/>
      <c r="GNB689" s="11"/>
      <c r="GNC689" s="11"/>
      <c r="GND689" s="11"/>
      <c r="GNE689" s="11"/>
      <c r="GNF689" s="11"/>
      <c r="GNG689" s="11"/>
      <c r="GNH689" s="11"/>
      <c r="GNI689" s="11"/>
      <c r="GNJ689" s="11"/>
      <c r="GNK689" s="11"/>
      <c r="GNL689" s="11"/>
      <c r="GNM689" s="11"/>
      <c r="GNN689" s="11"/>
      <c r="GNO689" s="11"/>
      <c r="GNP689" s="11"/>
      <c r="GNQ689" s="11"/>
      <c r="GNR689" s="11"/>
      <c r="GNS689" s="11"/>
      <c r="GNT689" s="11"/>
      <c r="GNU689" s="11"/>
      <c r="GNV689" s="11"/>
      <c r="GNW689" s="11"/>
      <c r="GNX689" s="11"/>
      <c r="GNY689" s="11"/>
      <c r="GNZ689" s="11"/>
      <c r="GOA689" s="11"/>
      <c r="GOB689" s="11"/>
      <c r="GOC689" s="11"/>
      <c r="GOD689" s="11"/>
      <c r="GOE689" s="11"/>
      <c r="GOF689" s="11"/>
      <c r="GOG689" s="11"/>
      <c r="GOH689" s="11"/>
      <c r="GOI689" s="11"/>
      <c r="GOJ689" s="11"/>
      <c r="GOK689" s="11"/>
      <c r="GOL689" s="11"/>
      <c r="GOM689" s="11"/>
      <c r="GON689" s="11"/>
      <c r="GOO689" s="11"/>
      <c r="GOP689" s="11"/>
      <c r="GOQ689" s="11"/>
      <c r="GOR689" s="11"/>
      <c r="GOS689" s="11"/>
      <c r="GOT689" s="11"/>
      <c r="GOU689" s="11"/>
      <c r="GOV689" s="11"/>
      <c r="GOW689" s="11"/>
      <c r="GOX689" s="11"/>
      <c r="GOY689" s="11"/>
      <c r="GOZ689" s="11"/>
      <c r="GPA689" s="11"/>
      <c r="GPB689" s="11"/>
      <c r="GPC689" s="11"/>
      <c r="GPD689" s="11"/>
      <c r="GPE689" s="11"/>
      <c r="GPF689" s="11"/>
      <c r="GPG689" s="11"/>
      <c r="GPH689" s="11"/>
      <c r="GPI689" s="11"/>
      <c r="GPJ689" s="11"/>
      <c r="GPK689" s="11"/>
      <c r="GPL689" s="11"/>
      <c r="GPM689" s="11"/>
      <c r="GPN689" s="11"/>
      <c r="GPO689" s="11"/>
      <c r="GPP689" s="11"/>
      <c r="GPQ689" s="11"/>
      <c r="GPR689" s="11"/>
      <c r="GPS689" s="11"/>
      <c r="GPT689" s="11"/>
      <c r="GPU689" s="11"/>
      <c r="GPV689" s="11"/>
      <c r="GPW689" s="11"/>
      <c r="GPX689" s="11"/>
      <c r="GPY689" s="11"/>
      <c r="GPZ689" s="11"/>
      <c r="GQA689" s="11"/>
      <c r="GQB689" s="11"/>
      <c r="GQC689" s="11"/>
      <c r="GQD689" s="11"/>
      <c r="GQE689" s="11"/>
      <c r="GQF689" s="11"/>
      <c r="GQG689" s="11"/>
      <c r="GQH689" s="11"/>
      <c r="GQI689" s="11"/>
      <c r="GQJ689" s="11"/>
      <c r="GQK689" s="11"/>
      <c r="GQL689" s="11"/>
      <c r="GQM689" s="11"/>
      <c r="GQN689" s="11"/>
      <c r="GQO689" s="11"/>
      <c r="GQP689" s="11"/>
      <c r="GQQ689" s="11"/>
      <c r="GQR689" s="11"/>
      <c r="GQS689" s="11"/>
      <c r="GQT689" s="11"/>
      <c r="GQU689" s="11"/>
      <c r="GQV689" s="11"/>
      <c r="GQW689" s="11"/>
      <c r="GQX689" s="11"/>
      <c r="GQY689" s="11"/>
      <c r="GQZ689" s="11"/>
      <c r="GRA689" s="11"/>
      <c r="GRB689" s="11"/>
      <c r="GRC689" s="11"/>
      <c r="GRD689" s="11"/>
      <c r="GRE689" s="11"/>
      <c r="GRF689" s="11"/>
      <c r="GRG689" s="11"/>
      <c r="GRH689" s="11"/>
      <c r="GRI689" s="11"/>
      <c r="GRJ689" s="11"/>
      <c r="GRK689" s="11"/>
      <c r="GRL689" s="11"/>
      <c r="GRM689" s="11"/>
      <c r="GRN689" s="11"/>
      <c r="GRO689" s="11"/>
      <c r="GRP689" s="11"/>
      <c r="GRQ689" s="11"/>
      <c r="GRR689" s="11"/>
      <c r="GRS689" s="11"/>
      <c r="GRT689" s="11"/>
      <c r="GRU689" s="11"/>
      <c r="GRV689" s="11"/>
      <c r="GRW689" s="11"/>
      <c r="GRX689" s="11"/>
      <c r="GRY689" s="11"/>
      <c r="GRZ689" s="11"/>
      <c r="GSA689" s="11"/>
      <c r="GSB689" s="11"/>
      <c r="GSC689" s="11"/>
      <c r="GSD689" s="11"/>
      <c r="GSE689" s="11"/>
      <c r="GSF689" s="11"/>
      <c r="GSG689" s="11"/>
      <c r="GSH689" s="11"/>
      <c r="GSI689" s="11"/>
      <c r="GSJ689" s="11"/>
      <c r="GSK689" s="11"/>
      <c r="GSL689" s="11"/>
      <c r="GSM689" s="11"/>
      <c r="GSN689" s="11"/>
      <c r="GSO689" s="11"/>
      <c r="GSP689" s="11"/>
      <c r="GSQ689" s="11"/>
      <c r="GSR689" s="11"/>
      <c r="GSS689" s="11"/>
      <c r="GST689" s="11"/>
      <c r="GSU689" s="11"/>
      <c r="GSV689" s="11"/>
      <c r="GSW689" s="11"/>
      <c r="GSX689" s="11"/>
      <c r="GSY689" s="11"/>
      <c r="GSZ689" s="11"/>
      <c r="GTA689" s="11"/>
      <c r="GTB689" s="11"/>
      <c r="GTC689" s="11"/>
      <c r="GTD689" s="11"/>
      <c r="GTE689" s="11"/>
      <c r="GTF689" s="11"/>
      <c r="GTG689" s="11"/>
      <c r="GTH689" s="11"/>
      <c r="GTI689" s="11"/>
      <c r="GTJ689" s="11"/>
      <c r="GTK689" s="11"/>
      <c r="GTL689" s="11"/>
      <c r="GTM689" s="11"/>
      <c r="GTN689" s="11"/>
      <c r="GTO689" s="11"/>
      <c r="GTP689" s="11"/>
      <c r="GTQ689" s="11"/>
      <c r="GTR689" s="11"/>
      <c r="GTS689" s="11"/>
      <c r="GTT689" s="11"/>
      <c r="GTU689" s="11"/>
      <c r="GTV689" s="11"/>
      <c r="GTW689" s="11"/>
      <c r="GTX689" s="11"/>
      <c r="GTY689" s="11"/>
      <c r="GTZ689" s="11"/>
      <c r="GUA689" s="11"/>
      <c r="GUB689" s="11"/>
      <c r="GUC689" s="11"/>
      <c r="GUD689" s="11"/>
      <c r="GUE689" s="11"/>
      <c r="GUF689" s="11"/>
      <c r="GUG689" s="11"/>
      <c r="GUH689" s="11"/>
      <c r="GUI689" s="11"/>
      <c r="GUJ689" s="11"/>
      <c r="GUK689" s="11"/>
      <c r="GUL689" s="11"/>
      <c r="GUM689" s="11"/>
      <c r="GUN689" s="11"/>
      <c r="GUO689" s="11"/>
      <c r="GUP689" s="11"/>
      <c r="GUQ689" s="11"/>
      <c r="GUR689" s="11"/>
      <c r="GUS689" s="11"/>
      <c r="GUT689" s="11"/>
      <c r="GUU689" s="11"/>
      <c r="GUV689" s="11"/>
      <c r="GUW689" s="11"/>
      <c r="GUX689" s="11"/>
      <c r="GUY689" s="11"/>
      <c r="GUZ689" s="11"/>
      <c r="GVA689" s="11"/>
      <c r="GVB689" s="11"/>
      <c r="GVC689" s="11"/>
      <c r="GVD689" s="11"/>
      <c r="GVE689" s="11"/>
      <c r="GVF689" s="11"/>
      <c r="GVG689" s="11"/>
      <c r="GVH689" s="11"/>
      <c r="GVI689" s="11"/>
      <c r="GVJ689" s="11"/>
      <c r="GVK689" s="11"/>
      <c r="GVL689" s="11"/>
      <c r="GVM689" s="11"/>
      <c r="GVN689" s="11"/>
      <c r="GVO689" s="11"/>
      <c r="GVP689" s="11"/>
      <c r="GVQ689" s="11"/>
      <c r="GVR689" s="11"/>
      <c r="GVS689" s="11"/>
      <c r="GVT689" s="11"/>
      <c r="GVU689" s="11"/>
      <c r="GVV689" s="11"/>
      <c r="GVW689" s="11"/>
      <c r="GVX689" s="11"/>
      <c r="GVY689" s="11"/>
      <c r="GVZ689" s="11"/>
      <c r="GWA689" s="11"/>
      <c r="GWB689" s="11"/>
      <c r="GWC689" s="11"/>
      <c r="GWD689" s="11"/>
      <c r="GWE689" s="11"/>
      <c r="GWF689" s="11"/>
      <c r="GWG689" s="11"/>
      <c r="GWH689" s="11"/>
      <c r="GWI689" s="11"/>
      <c r="GWJ689" s="11"/>
      <c r="GWK689" s="11"/>
      <c r="GWL689" s="11"/>
      <c r="GWM689" s="11"/>
      <c r="GWN689" s="11"/>
      <c r="GWO689" s="11"/>
      <c r="GWP689" s="11"/>
      <c r="GWQ689" s="11"/>
      <c r="GWR689" s="11"/>
      <c r="GWS689" s="11"/>
      <c r="GWT689" s="11"/>
      <c r="GWU689" s="11"/>
      <c r="GWV689" s="11"/>
      <c r="GWW689" s="11"/>
      <c r="GWX689" s="11"/>
      <c r="GWY689" s="11"/>
      <c r="GWZ689" s="11"/>
      <c r="GXA689" s="11"/>
      <c r="GXB689" s="11"/>
      <c r="GXC689" s="11"/>
      <c r="GXD689" s="11"/>
      <c r="GXE689" s="11"/>
      <c r="GXF689" s="11"/>
      <c r="GXG689" s="11"/>
      <c r="GXH689" s="11"/>
      <c r="GXI689" s="11"/>
      <c r="GXJ689" s="11"/>
      <c r="GXK689" s="11"/>
      <c r="GXL689" s="11"/>
      <c r="GXM689" s="11"/>
      <c r="GXN689" s="11"/>
      <c r="GXO689" s="11"/>
      <c r="GXP689" s="11"/>
      <c r="GXQ689" s="11"/>
      <c r="GXR689" s="11"/>
      <c r="GXS689" s="11"/>
      <c r="GXT689" s="11"/>
      <c r="GXU689" s="11"/>
      <c r="GXV689" s="11"/>
      <c r="GXW689" s="11"/>
      <c r="GXX689" s="11"/>
      <c r="GXY689" s="11"/>
      <c r="GXZ689" s="11"/>
      <c r="GYA689" s="11"/>
      <c r="GYB689" s="11"/>
      <c r="GYC689" s="11"/>
      <c r="GYD689" s="11"/>
      <c r="GYE689" s="11"/>
      <c r="GYF689" s="11"/>
      <c r="GYG689" s="11"/>
      <c r="GYH689" s="11"/>
      <c r="GYI689" s="11"/>
      <c r="GYJ689" s="11"/>
      <c r="GYK689" s="11"/>
      <c r="GYL689" s="11"/>
      <c r="GYM689" s="11"/>
      <c r="GYN689" s="11"/>
      <c r="GYO689" s="11"/>
      <c r="GYP689" s="11"/>
      <c r="GYQ689" s="11"/>
      <c r="GYR689" s="11"/>
      <c r="GYS689" s="11"/>
      <c r="GYT689" s="11"/>
      <c r="GYU689" s="11"/>
      <c r="GYV689" s="11"/>
      <c r="GYW689" s="11"/>
      <c r="GYX689" s="11"/>
      <c r="GYY689" s="11"/>
      <c r="GYZ689" s="11"/>
      <c r="GZA689" s="11"/>
      <c r="GZB689" s="11"/>
      <c r="GZC689" s="11"/>
      <c r="GZD689" s="11"/>
      <c r="GZE689" s="11"/>
      <c r="GZF689" s="11"/>
      <c r="GZG689" s="11"/>
      <c r="GZH689" s="11"/>
      <c r="GZI689" s="11"/>
      <c r="GZJ689" s="11"/>
      <c r="GZK689" s="11"/>
      <c r="GZL689" s="11"/>
      <c r="GZM689" s="11"/>
      <c r="GZN689" s="11"/>
      <c r="GZO689" s="11"/>
      <c r="GZP689" s="11"/>
      <c r="GZQ689" s="11"/>
      <c r="GZR689" s="11"/>
      <c r="GZS689" s="11"/>
      <c r="GZT689" s="11"/>
      <c r="GZU689" s="11"/>
      <c r="GZV689" s="11"/>
      <c r="GZW689" s="11"/>
      <c r="GZX689" s="11"/>
      <c r="GZY689" s="11"/>
      <c r="GZZ689" s="11"/>
      <c r="HAA689" s="11"/>
      <c r="HAB689" s="11"/>
      <c r="HAC689" s="11"/>
      <c r="HAD689" s="11"/>
      <c r="HAE689" s="11"/>
      <c r="HAF689" s="11"/>
      <c r="HAG689" s="11"/>
      <c r="HAH689" s="11"/>
      <c r="HAI689" s="11"/>
      <c r="HAJ689" s="11"/>
      <c r="HAK689" s="11"/>
      <c r="HAL689" s="11"/>
      <c r="HAM689" s="11"/>
      <c r="HAN689" s="11"/>
      <c r="HAO689" s="11"/>
      <c r="HAP689" s="11"/>
      <c r="HAQ689" s="11"/>
      <c r="HAR689" s="11"/>
      <c r="HAS689" s="11"/>
      <c r="HAT689" s="11"/>
      <c r="HAU689" s="11"/>
      <c r="HAV689" s="11"/>
      <c r="HAW689" s="11"/>
      <c r="HAX689" s="11"/>
      <c r="HAY689" s="11"/>
      <c r="HAZ689" s="11"/>
      <c r="HBA689" s="11"/>
      <c r="HBB689" s="11"/>
      <c r="HBC689" s="11"/>
      <c r="HBD689" s="11"/>
      <c r="HBE689" s="11"/>
      <c r="HBF689" s="11"/>
      <c r="HBG689" s="11"/>
      <c r="HBH689" s="11"/>
      <c r="HBI689" s="11"/>
      <c r="HBJ689" s="11"/>
      <c r="HBK689" s="11"/>
      <c r="HBL689" s="11"/>
      <c r="HBM689" s="11"/>
      <c r="HBN689" s="11"/>
      <c r="HBO689" s="11"/>
      <c r="HBP689" s="11"/>
      <c r="HBQ689" s="11"/>
      <c r="HBR689" s="11"/>
      <c r="HBS689" s="11"/>
      <c r="HBT689" s="11"/>
      <c r="HBU689" s="11"/>
      <c r="HBV689" s="11"/>
      <c r="HBW689" s="11"/>
      <c r="HBX689" s="11"/>
      <c r="HBY689" s="11"/>
      <c r="HBZ689" s="11"/>
      <c r="HCA689" s="11"/>
      <c r="HCB689" s="11"/>
      <c r="HCC689" s="11"/>
      <c r="HCD689" s="11"/>
      <c r="HCE689" s="11"/>
      <c r="HCF689" s="11"/>
      <c r="HCG689" s="11"/>
      <c r="HCH689" s="11"/>
      <c r="HCI689" s="11"/>
      <c r="HCJ689" s="11"/>
      <c r="HCK689" s="11"/>
      <c r="HCL689" s="11"/>
      <c r="HCM689" s="11"/>
      <c r="HCN689" s="11"/>
      <c r="HCO689" s="11"/>
      <c r="HCP689" s="11"/>
      <c r="HCQ689" s="11"/>
      <c r="HCR689" s="11"/>
      <c r="HCS689" s="11"/>
      <c r="HCT689" s="11"/>
      <c r="HCU689" s="11"/>
      <c r="HCV689" s="11"/>
      <c r="HCW689" s="11"/>
      <c r="HCX689" s="11"/>
      <c r="HCY689" s="11"/>
      <c r="HCZ689" s="11"/>
      <c r="HDA689" s="11"/>
      <c r="HDB689" s="11"/>
      <c r="HDC689" s="11"/>
      <c r="HDD689" s="11"/>
      <c r="HDE689" s="11"/>
      <c r="HDF689" s="11"/>
      <c r="HDG689" s="11"/>
      <c r="HDH689" s="11"/>
      <c r="HDI689" s="11"/>
      <c r="HDJ689" s="11"/>
      <c r="HDK689" s="11"/>
      <c r="HDL689" s="11"/>
      <c r="HDM689" s="11"/>
      <c r="HDN689" s="11"/>
      <c r="HDO689" s="11"/>
      <c r="HDP689" s="11"/>
      <c r="HDQ689" s="11"/>
      <c r="HDR689" s="11"/>
      <c r="HDS689" s="11"/>
      <c r="HDT689" s="11"/>
      <c r="HDU689" s="11"/>
      <c r="HDV689" s="11"/>
      <c r="HDW689" s="11"/>
      <c r="HDX689" s="11"/>
      <c r="HDY689" s="11"/>
      <c r="HDZ689" s="11"/>
      <c r="HEA689" s="11"/>
      <c r="HEB689" s="11"/>
      <c r="HEC689" s="11"/>
      <c r="HED689" s="11"/>
      <c r="HEE689" s="11"/>
      <c r="HEF689" s="11"/>
      <c r="HEG689" s="11"/>
      <c r="HEH689" s="11"/>
      <c r="HEI689" s="11"/>
      <c r="HEJ689" s="11"/>
      <c r="HEK689" s="11"/>
      <c r="HEL689" s="11"/>
      <c r="HEM689" s="11"/>
      <c r="HEN689" s="11"/>
      <c r="HEO689" s="11"/>
      <c r="HEP689" s="11"/>
      <c r="HEQ689" s="11"/>
      <c r="HER689" s="11"/>
      <c r="HES689" s="11"/>
      <c r="HET689" s="11"/>
      <c r="HEU689" s="11"/>
      <c r="HEV689" s="11"/>
      <c r="HEW689" s="11"/>
      <c r="HEX689" s="11"/>
      <c r="HEY689" s="11"/>
      <c r="HEZ689" s="11"/>
      <c r="HFA689" s="11"/>
      <c r="HFB689" s="11"/>
      <c r="HFC689" s="11"/>
      <c r="HFD689" s="11"/>
      <c r="HFE689" s="11"/>
      <c r="HFF689" s="11"/>
      <c r="HFG689" s="11"/>
      <c r="HFH689" s="11"/>
      <c r="HFI689" s="11"/>
      <c r="HFJ689" s="11"/>
      <c r="HFK689" s="11"/>
      <c r="HFL689" s="11"/>
      <c r="HFM689" s="11"/>
      <c r="HFN689" s="11"/>
      <c r="HFO689" s="11"/>
      <c r="HFP689" s="11"/>
      <c r="HFQ689" s="11"/>
      <c r="HFR689" s="11"/>
      <c r="HFS689" s="11"/>
      <c r="HFT689" s="11"/>
      <c r="HFU689" s="11"/>
      <c r="HFV689" s="11"/>
      <c r="HFW689" s="11"/>
      <c r="HFX689" s="11"/>
      <c r="HFY689" s="11"/>
      <c r="HFZ689" s="11"/>
      <c r="HGA689" s="11"/>
      <c r="HGB689" s="11"/>
      <c r="HGC689" s="11"/>
      <c r="HGD689" s="11"/>
      <c r="HGE689" s="11"/>
      <c r="HGF689" s="11"/>
      <c r="HGG689" s="11"/>
      <c r="HGH689" s="11"/>
      <c r="HGI689" s="11"/>
      <c r="HGJ689" s="11"/>
      <c r="HGK689" s="11"/>
      <c r="HGL689" s="11"/>
      <c r="HGM689" s="11"/>
      <c r="HGN689" s="11"/>
      <c r="HGO689" s="11"/>
      <c r="HGP689" s="11"/>
      <c r="HGQ689" s="11"/>
      <c r="HGR689" s="11"/>
      <c r="HGS689" s="11"/>
      <c r="HGT689" s="11"/>
      <c r="HGU689" s="11"/>
      <c r="HGV689" s="11"/>
      <c r="HGW689" s="11"/>
      <c r="HGX689" s="11"/>
      <c r="HGY689" s="11"/>
      <c r="HGZ689" s="11"/>
      <c r="HHA689" s="11"/>
      <c r="HHB689" s="11"/>
      <c r="HHC689" s="11"/>
      <c r="HHD689" s="11"/>
      <c r="HHE689" s="11"/>
      <c r="HHF689" s="11"/>
      <c r="HHG689" s="11"/>
      <c r="HHH689" s="11"/>
      <c r="HHI689" s="11"/>
      <c r="HHJ689" s="11"/>
      <c r="HHK689" s="11"/>
      <c r="HHL689" s="11"/>
      <c r="HHM689" s="11"/>
      <c r="HHN689" s="11"/>
      <c r="HHO689" s="11"/>
      <c r="HHP689" s="11"/>
      <c r="HHQ689" s="11"/>
      <c r="HHR689" s="11"/>
      <c r="HHS689" s="11"/>
      <c r="HHT689" s="11"/>
      <c r="HHU689" s="11"/>
      <c r="HHV689" s="11"/>
      <c r="HHW689" s="11"/>
      <c r="HHX689" s="11"/>
      <c r="HHY689" s="11"/>
      <c r="HHZ689" s="11"/>
      <c r="HIA689" s="11"/>
      <c r="HIB689" s="11"/>
      <c r="HIC689" s="11"/>
      <c r="HID689" s="11"/>
      <c r="HIE689" s="11"/>
      <c r="HIF689" s="11"/>
      <c r="HIG689" s="11"/>
      <c r="HIH689" s="11"/>
      <c r="HII689" s="11"/>
      <c r="HIJ689" s="11"/>
      <c r="HIK689" s="11"/>
      <c r="HIL689" s="11"/>
      <c r="HIM689" s="11"/>
      <c r="HIN689" s="11"/>
      <c r="HIO689" s="11"/>
      <c r="HIP689" s="11"/>
      <c r="HIQ689" s="11"/>
      <c r="HIR689" s="11"/>
      <c r="HIS689" s="11"/>
      <c r="HIT689" s="11"/>
      <c r="HIU689" s="11"/>
      <c r="HIV689" s="11"/>
      <c r="HIW689" s="11"/>
      <c r="HIX689" s="11"/>
      <c r="HIY689" s="11"/>
      <c r="HIZ689" s="11"/>
      <c r="HJA689" s="11"/>
      <c r="HJB689" s="11"/>
      <c r="HJC689" s="11"/>
      <c r="HJD689" s="11"/>
      <c r="HJE689" s="11"/>
      <c r="HJF689" s="11"/>
      <c r="HJG689" s="11"/>
      <c r="HJH689" s="11"/>
      <c r="HJI689" s="11"/>
      <c r="HJJ689" s="11"/>
      <c r="HJK689" s="11"/>
      <c r="HJL689" s="11"/>
      <c r="HJM689" s="11"/>
      <c r="HJN689" s="11"/>
      <c r="HJO689" s="11"/>
      <c r="HJP689" s="11"/>
      <c r="HJQ689" s="11"/>
      <c r="HJR689" s="11"/>
      <c r="HJS689" s="11"/>
      <c r="HJT689" s="11"/>
      <c r="HJU689" s="11"/>
      <c r="HJV689" s="11"/>
      <c r="HJW689" s="11"/>
      <c r="HJX689" s="11"/>
      <c r="HJY689" s="11"/>
      <c r="HJZ689" s="11"/>
      <c r="HKA689" s="11"/>
      <c r="HKB689" s="11"/>
      <c r="HKC689" s="11"/>
      <c r="HKD689" s="11"/>
      <c r="HKE689" s="11"/>
      <c r="HKF689" s="11"/>
      <c r="HKG689" s="11"/>
      <c r="HKH689" s="11"/>
      <c r="HKI689" s="11"/>
      <c r="HKJ689" s="11"/>
      <c r="HKK689" s="11"/>
      <c r="HKL689" s="11"/>
      <c r="HKM689" s="11"/>
      <c r="HKN689" s="11"/>
      <c r="HKO689" s="11"/>
      <c r="HKP689" s="11"/>
      <c r="HKQ689" s="11"/>
      <c r="HKR689" s="11"/>
      <c r="HKS689" s="11"/>
      <c r="HKT689" s="11"/>
      <c r="HKU689" s="11"/>
      <c r="HKV689" s="11"/>
      <c r="HKW689" s="11"/>
      <c r="HKX689" s="11"/>
      <c r="HKY689" s="11"/>
      <c r="HKZ689" s="11"/>
      <c r="HLA689" s="11"/>
      <c r="HLB689" s="11"/>
      <c r="HLC689" s="11"/>
      <c r="HLD689" s="11"/>
      <c r="HLE689" s="11"/>
      <c r="HLF689" s="11"/>
      <c r="HLG689" s="11"/>
      <c r="HLH689" s="11"/>
      <c r="HLI689" s="11"/>
      <c r="HLJ689" s="11"/>
      <c r="HLK689" s="11"/>
      <c r="HLL689" s="11"/>
      <c r="HLM689" s="11"/>
      <c r="HLN689" s="11"/>
      <c r="HLO689" s="11"/>
      <c r="HLP689" s="11"/>
      <c r="HLQ689" s="11"/>
      <c r="HLR689" s="11"/>
      <c r="HLS689" s="11"/>
      <c r="HLT689" s="11"/>
      <c r="HLU689" s="11"/>
      <c r="HLV689" s="11"/>
      <c r="HLW689" s="11"/>
      <c r="HLX689" s="11"/>
      <c r="HLY689" s="11"/>
      <c r="HLZ689" s="11"/>
      <c r="HMA689" s="11"/>
      <c r="HMB689" s="11"/>
      <c r="HMC689" s="11"/>
      <c r="HMD689" s="11"/>
      <c r="HME689" s="11"/>
      <c r="HMF689" s="11"/>
      <c r="HMG689" s="11"/>
      <c r="HMH689" s="11"/>
      <c r="HMI689" s="11"/>
      <c r="HMJ689" s="11"/>
      <c r="HMK689" s="11"/>
      <c r="HML689" s="11"/>
      <c r="HMM689" s="11"/>
      <c r="HMN689" s="11"/>
      <c r="HMO689" s="11"/>
      <c r="HMP689" s="11"/>
      <c r="HMQ689" s="11"/>
      <c r="HMR689" s="11"/>
      <c r="HMS689" s="11"/>
      <c r="HMT689" s="11"/>
      <c r="HMU689" s="11"/>
      <c r="HMV689" s="11"/>
      <c r="HMW689" s="11"/>
      <c r="HMX689" s="11"/>
      <c r="HMY689" s="11"/>
      <c r="HMZ689" s="11"/>
      <c r="HNA689" s="11"/>
      <c r="HNB689" s="11"/>
      <c r="HNC689" s="11"/>
      <c r="HND689" s="11"/>
      <c r="HNE689" s="11"/>
      <c r="HNF689" s="11"/>
      <c r="HNG689" s="11"/>
      <c r="HNH689" s="11"/>
      <c r="HNI689" s="11"/>
      <c r="HNJ689" s="11"/>
      <c r="HNK689" s="11"/>
      <c r="HNL689" s="11"/>
      <c r="HNM689" s="11"/>
      <c r="HNN689" s="11"/>
      <c r="HNO689" s="11"/>
      <c r="HNP689" s="11"/>
      <c r="HNQ689" s="11"/>
      <c r="HNR689" s="11"/>
      <c r="HNS689" s="11"/>
      <c r="HNT689" s="11"/>
      <c r="HNU689" s="11"/>
      <c r="HNV689" s="11"/>
      <c r="HNW689" s="11"/>
      <c r="HNX689" s="11"/>
      <c r="HNY689" s="11"/>
      <c r="HNZ689" s="11"/>
      <c r="HOA689" s="11"/>
      <c r="HOB689" s="11"/>
      <c r="HOC689" s="11"/>
      <c r="HOD689" s="11"/>
      <c r="HOE689" s="11"/>
      <c r="HOF689" s="11"/>
      <c r="HOG689" s="11"/>
      <c r="HOH689" s="11"/>
      <c r="HOI689" s="11"/>
      <c r="HOJ689" s="11"/>
      <c r="HOK689" s="11"/>
      <c r="HOL689" s="11"/>
      <c r="HOM689" s="11"/>
      <c r="HON689" s="11"/>
      <c r="HOO689" s="11"/>
      <c r="HOP689" s="11"/>
      <c r="HOQ689" s="11"/>
      <c r="HOR689" s="11"/>
      <c r="HOS689" s="11"/>
      <c r="HOT689" s="11"/>
      <c r="HOU689" s="11"/>
      <c r="HOV689" s="11"/>
      <c r="HOW689" s="11"/>
      <c r="HOX689" s="11"/>
      <c r="HOY689" s="11"/>
      <c r="HOZ689" s="11"/>
      <c r="HPA689" s="11"/>
      <c r="HPB689" s="11"/>
      <c r="HPC689" s="11"/>
      <c r="HPD689" s="11"/>
      <c r="HPE689" s="11"/>
      <c r="HPF689" s="11"/>
      <c r="HPG689" s="11"/>
      <c r="HPH689" s="11"/>
      <c r="HPI689" s="11"/>
      <c r="HPJ689" s="11"/>
      <c r="HPK689" s="11"/>
      <c r="HPL689" s="11"/>
      <c r="HPM689" s="11"/>
      <c r="HPN689" s="11"/>
      <c r="HPO689" s="11"/>
      <c r="HPP689" s="11"/>
      <c r="HPQ689" s="11"/>
      <c r="HPR689" s="11"/>
      <c r="HPS689" s="11"/>
      <c r="HPT689" s="11"/>
      <c r="HPU689" s="11"/>
      <c r="HPV689" s="11"/>
      <c r="HPW689" s="11"/>
      <c r="HPX689" s="11"/>
      <c r="HPY689" s="11"/>
      <c r="HPZ689" s="11"/>
      <c r="HQA689" s="11"/>
      <c r="HQB689" s="11"/>
      <c r="HQC689" s="11"/>
      <c r="HQD689" s="11"/>
      <c r="HQE689" s="11"/>
      <c r="HQF689" s="11"/>
      <c r="HQG689" s="11"/>
      <c r="HQH689" s="11"/>
      <c r="HQI689" s="11"/>
      <c r="HQJ689" s="11"/>
      <c r="HQK689" s="11"/>
      <c r="HQL689" s="11"/>
      <c r="HQM689" s="11"/>
      <c r="HQN689" s="11"/>
      <c r="HQO689" s="11"/>
      <c r="HQP689" s="11"/>
      <c r="HQQ689" s="11"/>
      <c r="HQR689" s="11"/>
      <c r="HQS689" s="11"/>
      <c r="HQT689" s="11"/>
      <c r="HQU689" s="11"/>
      <c r="HQV689" s="11"/>
      <c r="HQW689" s="11"/>
      <c r="HQX689" s="11"/>
      <c r="HQY689" s="11"/>
      <c r="HQZ689" s="11"/>
      <c r="HRA689" s="11"/>
      <c r="HRB689" s="11"/>
      <c r="HRC689" s="11"/>
      <c r="HRD689" s="11"/>
      <c r="HRE689" s="11"/>
      <c r="HRF689" s="11"/>
      <c r="HRG689" s="11"/>
      <c r="HRH689" s="11"/>
      <c r="HRI689" s="11"/>
      <c r="HRJ689" s="11"/>
      <c r="HRK689" s="11"/>
      <c r="HRL689" s="11"/>
      <c r="HRM689" s="11"/>
      <c r="HRN689" s="11"/>
      <c r="HRO689" s="11"/>
      <c r="HRP689" s="11"/>
      <c r="HRQ689" s="11"/>
      <c r="HRR689" s="11"/>
      <c r="HRS689" s="11"/>
      <c r="HRT689" s="11"/>
      <c r="HRU689" s="11"/>
      <c r="HRV689" s="11"/>
      <c r="HRW689" s="11"/>
      <c r="HRX689" s="11"/>
      <c r="HRY689" s="11"/>
      <c r="HRZ689" s="11"/>
      <c r="HSA689" s="11"/>
      <c r="HSB689" s="11"/>
      <c r="HSC689" s="11"/>
      <c r="HSD689" s="11"/>
      <c r="HSE689" s="11"/>
      <c r="HSF689" s="11"/>
      <c r="HSG689" s="11"/>
      <c r="HSH689" s="11"/>
      <c r="HSI689" s="11"/>
      <c r="HSJ689" s="11"/>
      <c r="HSK689" s="11"/>
      <c r="HSL689" s="11"/>
      <c r="HSM689" s="11"/>
      <c r="HSN689" s="11"/>
      <c r="HSO689" s="11"/>
      <c r="HSP689" s="11"/>
      <c r="HSQ689" s="11"/>
      <c r="HSR689" s="11"/>
      <c r="HSS689" s="11"/>
      <c r="HST689" s="11"/>
      <c r="HSU689" s="11"/>
      <c r="HSV689" s="11"/>
      <c r="HSW689" s="11"/>
      <c r="HSX689" s="11"/>
      <c r="HSY689" s="11"/>
      <c r="HSZ689" s="11"/>
      <c r="HTA689" s="11"/>
      <c r="HTB689" s="11"/>
      <c r="HTC689" s="11"/>
      <c r="HTD689" s="11"/>
      <c r="HTE689" s="11"/>
      <c r="HTF689" s="11"/>
      <c r="HTG689" s="11"/>
      <c r="HTH689" s="11"/>
      <c r="HTI689" s="11"/>
      <c r="HTJ689" s="11"/>
      <c r="HTK689" s="11"/>
      <c r="HTL689" s="11"/>
      <c r="HTM689" s="11"/>
      <c r="HTN689" s="11"/>
      <c r="HTO689" s="11"/>
      <c r="HTP689" s="11"/>
      <c r="HTQ689" s="11"/>
      <c r="HTR689" s="11"/>
      <c r="HTS689" s="11"/>
      <c r="HTT689" s="11"/>
      <c r="HTU689" s="11"/>
      <c r="HTV689" s="11"/>
      <c r="HTW689" s="11"/>
      <c r="HTX689" s="11"/>
      <c r="HTY689" s="11"/>
      <c r="HTZ689" s="11"/>
      <c r="HUA689" s="11"/>
      <c r="HUB689" s="11"/>
      <c r="HUC689" s="11"/>
      <c r="HUD689" s="11"/>
      <c r="HUE689" s="11"/>
      <c r="HUF689" s="11"/>
      <c r="HUG689" s="11"/>
      <c r="HUH689" s="11"/>
      <c r="HUI689" s="11"/>
      <c r="HUJ689" s="11"/>
      <c r="HUK689" s="11"/>
      <c r="HUL689" s="11"/>
      <c r="HUM689" s="11"/>
      <c r="HUN689" s="11"/>
      <c r="HUO689" s="11"/>
      <c r="HUP689" s="11"/>
      <c r="HUQ689" s="11"/>
      <c r="HUR689" s="11"/>
      <c r="HUS689" s="11"/>
      <c r="HUT689" s="11"/>
      <c r="HUU689" s="11"/>
      <c r="HUV689" s="11"/>
      <c r="HUW689" s="11"/>
      <c r="HUX689" s="11"/>
      <c r="HUY689" s="11"/>
      <c r="HUZ689" s="11"/>
      <c r="HVA689" s="11"/>
      <c r="HVB689" s="11"/>
      <c r="HVC689" s="11"/>
      <c r="HVD689" s="11"/>
      <c r="HVE689" s="11"/>
      <c r="HVF689" s="11"/>
      <c r="HVG689" s="11"/>
      <c r="HVH689" s="11"/>
      <c r="HVI689" s="11"/>
      <c r="HVJ689" s="11"/>
      <c r="HVK689" s="11"/>
      <c r="HVL689" s="11"/>
      <c r="HVM689" s="11"/>
      <c r="HVN689" s="11"/>
      <c r="HVO689" s="11"/>
      <c r="HVP689" s="11"/>
      <c r="HVQ689" s="11"/>
      <c r="HVR689" s="11"/>
      <c r="HVS689" s="11"/>
      <c r="HVT689" s="11"/>
      <c r="HVU689" s="11"/>
      <c r="HVV689" s="11"/>
      <c r="HVW689" s="11"/>
      <c r="HVX689" s="11"/>
      <c r="HVY689" s="11"/>
      <c r="HVZ689" s="11"/>
      <c r="HWA689" s="11"/>
      <c r="HWB689" s="11"/>
      <c r="HWC689" s="11"/>
      <c r="HWD689" s="11"/>
      <c r="HWE689" s="11"/>
      <c r="HWF689" s="11"/>
      <c r="HWG689" s="11"/>
      <c r="HWH689" s="11"/>
      <c r="HWI689" s="11"/>
      <c r="HWJ689" s="11"/>
      <c r="HWK689" s="11"/>
      <c r="HWL689" s="11"/>
      <c r="HWM689" s="11"/>
      <c r="HWN689" s="11"/>
      <c r="HWO689" s="11"/>
      <c r="HWP689" s="11"/>
      <c r="HWQ689" s="11"/>
      <c r="HWR689" s="11"/>
      <c r="HWS689" s="11"/>
      <c r="HWT689" s="11"/>
      <c r="HWU689" s="11"/>
      <c r="HWV689" s="11"/>
      <c r="HWW689" s="11"/>
      <c r="HWX689" s="11"/>
      <c r="HWY689" s="11"/>
      <c r="HWZ689" s="11"/>
      <c r="HXA689" s="11"/>
      <c r="HXB689" s="11"/>
      <c r="HXC689" s="11"/>
      <c r="HXD689" s="11"/>
      <c r="HXE689" s="11"/>
      <c r="HXF689" s="11"/>
      <c r="HXG689" s="11"/>
      <c r="HXH689" s="11"/>
      <c r="HXI689" s="11"/>
      <c r="HXJ689" s="11"/>
      <c r="HXK689" s="11"/>
      <c r="HXL689" s="11"/>
      <c r="HXM689" s="11"/>
      <c r="HXN689" s="11"/>
      <c r="HXO689" s="11"/>
      <c r="HXP689" s="11"/>
      <c r="HXQ689" s="11"/>
      <c r="HXR689" s="11"/>
      <c r="HXS689" s="11"/>
      <c r="HXT689" s="11"/>
      <c r="HXU689" s="11"/>
      <c r="HXV689" s="11"/>
      <c r="HXW689" s="11"/>
      <c r="HXX689" s="11"/>
      <c r="HXY689" s="11"/>
      <c r="HXZ689" s="11"/>
      <c r="HYA689" s="11"/>
      <c r="HYB689" s="11"/>
      <c r="HYC689" s="11"/>
      <c r="HYD689" s="11"/>
      <c r="HYE689" s="11"/>
      <c r="HYF689" s="11"/>
      <c r="HYG689" s="11"/>
      <c r="HYH689" s="11"/>
      <c r="HYI689" s="11"/>
      <c r="HYJ689" s="11"/>
      <c r="HYK689" s="11"/>
      <c r="HYL689" s="11"/>
      <c r="HYM689" s="11"/>
      <c r="HYN689" s="11"/>
      <c r="HYO689" s="11"/>
      <c r="HYP689" s="11"/>
      <c r="HYQ689" s="11"/>
      <c r="HYR689" s="11"/>
      <c r="HYS689" s="11"/>
      <c r="HYT689" s="11"/>
      <c r="HYU689" s="11"/>
      <c r="HYV689" s="11"/>
      <c r="HYW689" s="11"/>
      <c r="HYX689" s="11"/>
      <c r="HYY689" s="11"/>
      <c r="HYZ689" s="11"/>
      <c r="HZA689" s="11"/>
      <c r="HZB689" s="11"/>
      <c r="HZC689" s="11"/>
      <c r="HZD689" s="11"/>
      <c r="HZE689" s="11"/>
      <c r="HZF689" s="11"/>
      <c r="HZG689" s="11"/>
      <c r="HZH689" s="11"/>
      <c r="HZI689" s="11"/>
      <c r="HZJ689" s="11"/>
      <c r="HZK689" s="11"/>
      <c r="HZL689" s="11"/>
      <c r="HZM689" s="11"/>
      <c r="HZN689" s="11"/>
      <c r="HZO689" s="11"/>
      <c r="HZP689" s="11"/>
      <c r="HZQ689" s="11"/>
      <c r="HZR689" s="11"/>
      <c r="HZS689" s="11"/>
      <c r="HZT689" s="11"/>
      <c r="HZU689" s="11"/>
      <c r="HZV689" s="11"/>
      <c r="HZW689" s="11"/>
      <c r="HZX689" s="11"/>
      <c r="HZY689" s="11"/>
      <c r="HZZ689" s="11"/>
      <c r="IAA689" s="11"/>
      <c r="IAB689" s="11"/>
      <c r="IAC689" s="11"/>
      <c r="IAD689" s="11"/>
      <c r="IAE689" s="11"/>
      <c r="IAF689" s="11"/>
      <c r="IAG689" s="11"/>
      <c r="IAH689" s="11"/>
      <c r="IAI689" s="11"/>
      <c r="IAJ689" s="11"/>
      <c r="IAK689" s="11"/>
      <c r="IAL689" s="11"/>
      <c r="IAM689" s="11"/>
      <c r="IAN689" s="11"/>
      <c r="IAO689" s="11"/>
      <c r="IAP689" s="11"/>
      <c r="IAQ689" s="11"/>
      <c r="IAR689" s="11"/>
      <c r="IAS689" s="11"/>
      <c r="IAT689" s="11"/>
      <c r="IAU689" s="11"/>
      <c r="IAV689" s="11"/>
      <c r="IAW689" s="11"/>
      <c r="IAX689" s="11"/>
      <c r="IAY689" s="11"/>
      <c r="IAZ689" s="11"/>
      <c r="IBA689" s="11"/>
      <c r="IBB689" s="11"/>
      <c r="IBC689" s="11"/>
      <c r="IBD689" s="11"/>
      <c r="IBE689" s="11"/>
      <c r="IBF689" s="11"/>
      <c r="IBG689" s="11"/>
      <c r="IBH689" s="11"/>
      <c r="IBI689" s="11"/>
      <c r="IBJ689" s="11"/>
      <c r="IBK689" s="11"/>
      <c r="IBL689" s="11"/>
      <c r="IBM689" s="11"/>
      <c r="IBN689" s="11"/>
      <c r="IBO689" s="11"/>
      <c r="IBP689" s="11"/>
      <c r="IBQ689" s="11"/>
      <c r="IBR689" s="11"/>
      <c r="IBS689" s="11"/>
      <c r="IBT689" s="11"/>
      <c r="IBU689" s="11"/>
      <c r="IBV689" s="11"/>
      <c r="IBW689" s="11"/>
      <c r="IBX689" s="11"/>
      <c r="IBY689" s="11"/>
      <c r="IBZ689" s="11"/>
      <c r="ICA689" s="11"/>
      <c r="ICB689" s="11"/>
      <c r="ICC689" s="11"/>
      <c r="ICD689" s="11"/>
      <c r="ICE689" s="11"/>
      <c r="ICF689" s="11"/>
      <c r="ICG689" s="11"/>
      <c r="ICH689" s="11"/>
      <c r="ICI689" s="11"/>
      <c r="ICJ689" s="11"/>
      <c r="ICK689" s="11"/>
      <c r="ICL689" s="11"/>
      <c r="ICM689" s="11"/>
      <c r="ICN689" s="11"/>
      <c r="ICO689" s="11"/>
      <c r="ICP689" s="11"/>
      <c r="ICQ689" s="11"/>
      <c r="ICR689" s="11"/>
      <c r="ICS689" s="11"/>
      <c r="ICT689" s="11"/>
      <c r="ICU689" s="11"/>
      <c r="ICV689" s="11"/>
      <c r="ICW689" s="11"/>
      <c r="ICX689" s="11"/>
      <c r="ICY689" s="11"/>
      <c r="ICZ689" s="11"/>
      <c r="IDA689" s="11"/>
      <c r="IDB689" s="11"/>
      <c r="IDC689" s="11"/>
      <c r="IDD689" s="11"/>
      <c r="IDE689" s="11"/>
      <c r="IDF689" s="11"/>
      <c r="IDG689" s="11"/>
      <c r="IDH689" s="11"/>
      <c r="IDI689" s="11"/>
      <c r="IDJ689" s="11"/>
      <c r="IDK689" s="11"/>
      <c r="IDL689" s="11"/>
      <c r="IDM689" s="11"/>
      <c r="IDN689" s="11"/>
      <c r="IDO689" s="11"/>
      <c r="IDP689" s="11"/>
      <c r="IDQ689" s="11"/>
      <c r="IDR689" s="11"/>
      <c r="IDS689" s="11"/>
      <c r="IDT689" s="11"/>
      <c r="IDU689" s="11"/>
      <c r="IDV689" s="11"/>
      <c r="IDW689" s="11"/>
      <c r="IDX689" s="11"/>
      <c r="IDY689" s="11"/>
      <c r="IDZ689" s="11"/>
      <c r="IEA689" s="11"/>
      <c r="IEB689" s="11"/>
      <c r="IEC689" s="11"/>
      <c r="IED689" s="11"/>
      <c r="IEE689" s="11"/>
      <c r="IEF689" s="11"/>
      <c r="IEG689" s="11"/>
      <c r="IEH689" s="11"/>
      <c r="IEI689" s="11"/>
      <c r="IEJ689" s="11"/>
      <c r="IEK689" s="11"/>
      <c r="IEL689" s="11"/>
      <c r="IEM689" s="11"/>
      <c r="IEN689" s="11"/>
      <c r="IEO689" s="11"/>
      <c r="IEP689" s="11"/>
      <c r="IEQ689" s="11"/>
      <c r="IER689" s="11"/>
      <c r="IES689" s="11"/>
      <c r="IET689" s="11"/>
      <c r="IEU689" s="11"/>
      <c r="IEV689" s="11"/>
      <c r="IEW689" s="11"/>
      <c r="IEX689" s="11"/>
      <c r="IEY689" s="11"/>
      <c r="IEZ689" s="11"/>
      <c r="IFA689" s="11"/>
      <c r="IFB689" s="11"/>
      <c r="IFC689" s="11"/>
      <c r="IFD689" s="11"/>
      <c r="IFE689" s="11"/>
      <c r="IFF689" s="11"/>
      <c r="IFG689" s="11"/>
      <c r="IFH689" s="11"/>
      <c r="IFI689" s="11"/>
      <c r="IFJ689" s="11"/>
      <c r="IFK689" s="11"/>
      <c r="IFL689" s="11"/>
      <c r="IFM689" s="11"/>
      <c r="IFN689" s="11"/>
      <c r="IFO689" s="11"/>
      <c r="IFP689" s="11"/>
      <c r="IFQ689" s="11"/>
      <c r="IFR689" s="11"/>
      <c r="IFS689" s="11"/>
      <c r="IFT689" s="11"/>
      <c r="IFU689" s="11"/>
      <c r="IFV689" s="11"/>
      <c r="IFW689" s="11"/>
      <c r="IFX689" s="11"/>
      <c r="IFY689" s="11"/>
      <c r="IFZ689" s="11"/>
      <c r="IGA689" s="11"/>
      <c r="IGB689" s="11"/>
      <c r="IGC689" s="11"/>
      <c r="IGD689" s="11"/>
      <c r="IGE689" s="11"/>
      <c r="IGF689" s="11"/>
      <c r="IGG689" s="11"/>
      <c r="IGH689" s="11"/>
      <c r="IGI689" s="11"/>
      <c r="IGJ689" s="11"/>
      <c r="IGK689" s="11"/>
      <c r="IGL689" s="11"/>
      <c r="IGM689" s="11"/>
      <c r="IGN689" s="11"/>
      <c r="IGO689" s="11"/>
      <c r="IGP689" s="11"/>
      <c r="IGQ689" s="11"/>
      <c r="IGR689" s="11"/>
      <c r="IGS689" s="11"/>
      <c r="IGT689" s="11"/>
      <c r="IGU689" s="11"/>
      <c r="IGV689" s="11"/>
      <c r="IGW689" s="11"/>
      <c r="IGX689" s="11"/>
      <c r="IGY689" s="11"/>
      <c r="IGZ689" s="11"/>
      <c r="IHA689" s="11"/>
      <c r="IHB689" s="11"/>
      <c r="IHC689" s="11"/>
      <c r="IHD689" s="11"/>
      <c r="IHE689" s="11"/>
      <c r="IHF689" s="11"/>
      <c r="IHG689" s="11"/>
      <c r="IHH689" s="11"/>
      <c r="IHI689" s="11"/>
      <c r="IHJ689" s="11"/>
      <c r="IHK689" s="11"/>
      <c r="IHL689" s="11"/>
      <c r="IHM689" s="11"/>
      <c r="IHN689" s="11"/>
      <c r="IHO689" s="11"/>
      <c r="IHP689" s="11"/>
      <c r="IHQ689" s="11"/>
      <c r="IHR689" s="11"/>
      <c r="IHS689" s="11"/>
      <c r="IHT689" s="11"/>
      <c r="IHU689" s="11"/>
      <c r="IHV689" s="11"/>
      <c r="IHW689" s="11"/>
      <c r="IHX689" s="11"/>
      <c r="IHY689" s="11"/>
      <c r="IHZ689" s="11"/>
      <c r="IIA689" s="11"/>
      <c r="IIB689" s="11"/>
      <c r="IIC689" s="11"/>
      <c r="IID689" s="11"/>
      <c r="IIE689" s="11"/>
      <c r="IIF689" s="11"/>
      <c r="IIG689" s="11"/>
      <c r="IIH689" s="11"/>
      <c r="III689" s="11"/>
      <c r="IIJ689" s="11"/>
      <c r="IIK689" s="11"/>
      <c r="IIL689" s="11"/>
      <c r="IIM689" s="11"/>
      <c r="IIN689" s="11"/>
      <c r="IIO689" s="11"/>
      <c r="IIP689" s="11"/>
      <c r="IIQ689" s="11"/>
      <c r="IIR689" s="11"/>
      <c r="IIS689" s="11"/>
      <c r="IIT689" s="11"/>
      <c r="IIU689" s="11"/>
      <c r="IIV689" s="11"/>
      <c r="IIW689" s="11"/>
      <c r="IIX689" s="11"/>
      <c r="IIY689" s="11"/>
      <c r="IIZ689" s="11"/>
      <c r="IJA689" s="11"/>
      <c r="IJB689" s="11"/>
      <c r="IJC689" s="11"/>
      <c r="IJD689" s="11"/>
      <c r="IJE689" s="11"/>
      <c r="IJF689" s="11"/>
      <c r="IJG689" s="11"/>
      <c r="IJH689" s="11"/>
      <c r="IJI689" s="11"/>
      <c r="IJJ689" s="11"/>
      <c r="IJK689" s="11"/>
      <c r="IJL689" s="11"/>
      <c r="IJM689" s="11"/>
      <c r="IJN689" s="11"/>
      <c r="IJO689" s="11"/>
      <c r="IJP689" s="11"/>
      <c r="IJQ689" s="11"/>
      <c r="IJR689" s="11"/>
      <c r="IJS689" s="11"/>
      <c r="IJT689" s="11"/>
      <c r="IJU689" s="11"/>
      <c r="IJV689" s="11"/>
      <c r="IJW689" s="11"/>
      <c r="IJX689" s="11"/>
      <c r="IJY689" s="11"/>
      <c r="IJZ689" s="11"/>
      <c r="IKA689" s="11"/>
      <c r="IKB689" s="11"/>
      <c r="IKC689" s="11"/>
      <c r="IKD689" s="11"/>
      <c r="IKE689" s="11"/>
      <c r="IKF689" s="11"/>
      <c r="IKG689" s="11"/>
      <c r="IKH689" s="11"/>
      <c r="IKI689" s="11"/>
      <c r="IKJ689" s="11"/>
      <c r="IKK689" s="11"/>
      <c r="IKL689" s="11"/>
      <c r="IKM689" s="11"/>
      <c r="IKN689" s="11"/>
      <c r="IKO689" s="11"/>
      <c r="IKP689" s="11"/>
      <c r="IKQ689" s="11"/>
      <c r="IKR689" s="11"/>
      <c r="IKS689" s="11"/>
      <c r="IKT689" s="11"/>
      <c r="IKU689" s="11"/>
      <c r="IKV689" s="11"/>
      <c r="IKW689" s="11"/>
      <c r="IKX689" s="11"/>
      <c r="IKY689" s="11"/>
      <c r="IKZ689" s="11"/>
      <c r="ILA689" s="11"/>
      <c r="ILB689" s="11"/>
      <c r="ILC689" s="11"/>
      <c r="ILD689" s="11"/>
      <c r="ILE689" s="11"/>
      <c r="ILF689" s="11"/>
      <c r="ILG689" s="11"/>
      <c r="ILH689" s="11"/>
      <c r="ILI689" s="11"/>
      <c r="ILJ689" s="11"/>
      <c r="ILK689" s="11"/>
      <c r="ILL689" s="11"/>
      <c r="ILM689" s="11"/>
      <c r="ILN689" s="11"/>
      <c r="ILO689" s="11"/>
      <c r="ILP689" s="11"/>
      <c r="ILQ689" s="11"/>
      <c r="ILR689" s="11"/>
      <c r="ILS689" s="11"/>
      <c r="ILT689" s="11"/>
      <c r="ILU689" s="11"/>
      <c r="ILV689" s="11"/>
      <c r="ILW689" s="11"/>
      <c r="ILX689" s="11"/>
      <c r="ILY689" s="11"/>
      <c r="ILZ689" s="11"/>
      <c r="IMA689" s="11"/>
      <c r="IMB689" s="11"/>
      <c r="IMC689" s="11"/>
      <c r="IMD689" s="11"/>
      <c r="IME689" s="11"/>
      <c r="IMF689" s="11"/>
      <c r="IMG689" s="11"/>
      <c r="IMH689" s="11"/>
      <c r="IMI689" s="11"/>
      <c r="IMJ689" s="11"/>
      <c r="IMK689" s="11"/>
      <c r="IML689" s="11"/>
      <c r="IMM689" s="11"/>
      <c r="IMN689" s="11"/>
      <c r="IMO689" s="11"/>
      <c r="IMP689" s="11"/>
      <c r="IMQ689" s="11"/>
      <c r="IMR689" s="11"/>
      <c r="IMS689" s="11"/>
      <c r="IMT689" s="11"/>
      <c r="IMU689" s="11"/>
      <c r="IMV689" s="11"/>
      <c r="IMW689" s="11"/>
      <c r="IMX689" s="11"/>
      <c r="IMY689" s="11"/>
      <c r="IMZ689" s="11"/>
      <c r="INA689" s="11"/>
      <c r="INB689" s="11"/>
      <c r="INC689" s="11"/>
      <c r="IND689" s="11"/>
      <c r="INE689" s="11"/>
      <c r="INF689" s="11"/>
      <c r="ING689" s="11"/>
      <c r="INH689" s="11"/>
      <c r="INI689" s="11"/>
      <c r="INJ689" s="11"/>
      <c r="INK689" s="11"/>
      <c r="INL689" s="11"/>
      <c r="INM689" s="11"/>
      <c r="INN689" s="11"/>
      <c r="INO689" s="11"/>
      <c r="INP689" s="11"/>
      <c r="INQ689" s="11"/>
      <c r="INR689" s="11"/>
      <c r="INS689" s="11"/>
      <c r="INT689" s="11"/>
      <c r="INU689" s="11"/>
      <c r="INV689" s="11"/>
      <c r="INW689" s="11"/>
      <c r="INX689" s="11"/>
      <c r="INY689" s="11"/>
      <c r="INZ689" s="11"/>
      <c r="IOA689" s="11"/>
      <c r="IOB689" s="11"/>
      <c r="IOC689" s="11"/>
      <c r="IOD689" s="11"/>
      <c r="IOE689" s="11"/>
      <c r="IOF689" s="11"/>
      <c r="IOG689" s="11"/>
      <c r="IOH689" s="11"/>
      <c r="IOI689" s="11"/>
      <c r="IOJ689" s="11"/>
      <c r="IOK689" s="11"/>
      <c r="IOL689" s="11"/>
      <c r="IOM689" s="11"/>
      <c r="ION689" s="11"/>
      <c r="IOO689" s="11"/>
      <c r="IOP689" s="11"/>
      <c r="IOQ689" s="11"/>
      <c r="IOR689" s="11"/>
      <c r="IOS689" s="11"/>
      <c r="IOT689" s="11"/>
      <c r="IOU689" s="11"/>
      <c r="IOV689" s="11"/>
      <c r="IOW689" s="11"/>
      <c r="IOX689" s="11"/>
      <c r="IOY689" s="11"/>
      <c r="IOZ689" s="11"/>
      <c r="IPA689" s="11"/>
      <c r="IPB689" s="11"/>
      <c r="IPC689" s="11"/>
      <c r="IPD689" s="11"/>
      <c r="IPE689" s="11"/>
      <c r="IPF689" s="11"/>
      <c r="IPG689" s="11"/>
      <c r="IPH689" s="11"/>
      <c r="IPI689" s="11"/>
      <c r="IPJ689" s="11"/>
      <c r="IPK689" s="11"/>
      <c r="IPL689" s="11"/>
      <c r="IPM689" s="11"/>
      <c r="IPN689" s="11"/>
      <c r="IPO689" s="11"/>
      <c r="IPP689" s="11"/>
      <c r="IPQ689" s="11"/>
      <c r="IPR689" s="11"/>
      <c r="IPS689" s="11"/>
      <c r="IPT689" s="11"/>
      <c r="IPU689" s="11"/>
      <c r="IPV689" s="11"/>
      <c r="IPW689" s="11"/>
      <c r="IPX689" s="11"/>
      <c r="IPY689" s="11"/>
      <c r="IPZ689" s="11"/>
      <c r="IQA689" s="11"/>
      <c r="IQB689" s="11"/>
      <c r="IQC689" s="11"/>
      <c r="IQD689" s="11"/>
      <c r="IQE689" s="11"/>
      <c r="IQF689" s="11"/>
      <c r="IQG689" s="11"/>
      <c r="IQH689" s="11"/>
      <c r="IQI689" s="11"/>
      <c r="IQJ689" s="11"/>
      <c r="IQK689" s="11"/>
      <c r="IQL689" s="11"/>
      <c r="IQM689" s="11"/>
      <c r="IQN689" s="11"/>
      <c r="IQO689" s="11"/>
      <c r="IQP689" s="11"/>
      <c r="IQQ689" s="11"/>
      <c r="IQR689" s="11"/>
      <c r="IQS689" s="11"/>
      <c r="IQT689" s="11"/>
      <c r="IQU689" s="11"/>
      <c r="IQV689" s="11"/>
      <c r="IQW689" s="11"/>
      <c r="IQX689" s="11"/>
      <c r="IQY689" s="11"/>
      <c r="IQZ689" s="11"/>
      <c r="IRA689" s="11"/>
      <c r="IRB689" s="11"/>
      <c r="IRC689" s="11"/>
      <c r="IRD689" s="11"/>
      <c r="IRE689" s="11"/>
      <c r="IRF689" s="11"/>
      <c r="IRG689" s="11"/>
      <c r="IRH689" s="11"/>
      <c r="IRI689" s="11"/>
      <c r="IRJ689" s="11"/>
      <c r="IRK689" s="11"/>
      <c r="IRL689" s="11"/>
      <c r="IRM689" s="11"/>
      <c r="IRN689" s="11"/>
      <c r="IRO689" s="11"/>
      <c r="IRP689" s="11"/>
      <c r="IRQ689" s="11"/>
      <c r="IRR689" s="11"/>
      <c r="IRS689" s="11"/>
      <c r="IRT689" s="11"/>
      <c r="IRU689" s="11"/>
      <c r="IRV689" s="11"/>
      <c r="IRW689" s="11"/>
      <c r="IRX689" s="11"/>
      <c r="IRY689" s="11"/>
      <c r="IRZ689" s="11"/>
      <c r="ISA689" s="11"/>
      <c r="ISB689" s="11"/>
      <c r="ISC689" s="11"/>
      <c r="ISD689" s="11"/>
      <c r="ISE689" s="11"/>
      <c r="ISF689" s="11"/>
      <c r="ISG689" s="11"/>
      <c r="ISH689" s="11"/>
      <c r="ISI689" s="11"/>
      <c r="ISJ689" s="11"/>
      <c r="ISK689" s="11"/>
      <c r="ISL689" s="11"/>
      <c r="ISM689" s="11"/>
      <c r="ISN689" s="11"/>
      <c r="ISO689" s="11"/>
      <c r="ISP689" s="11"/>
      <c r="ISQ689" s="11"/>
      <c r="ISR689" s="11"/>
      <c r="ISS689" s="11"/>
      <c r="IST689" s="11"/>
      <c r="ISU689" s="11"/>
      <c r="ISV689" s="11"/>
      <c r="ISW689" s="11"/>
      <c r="ISX689" s="11"/>
      <c r="ISY689" s="11"/>
      <c r="ISZ689" s="11"/>
      <c r="ITA689" s="11"/>
      <c r="ITB689" s="11"/>
      <c r="ITC689" s="11"/>
      <c r="ITD689" s="11"/>
      <c r="ITE689" s="11"/>
      <c r="ITF689" s="11"/>
      <c r="ITG689" s="11"/>
      <c r="ITH689" s="11"/>
      <c r="ITI689" s="11"/>
      <c r="ITJ689" s="11"/>
      <c r="ITK689" s="11"/>
      <c r="ITL689" s="11"/>
      <c r="ITM689" s="11"/>
      <c r="ITN689" s="11"/>
      <c r="ITO689" s="11"/>
      <c r="ITP689" s="11"/>
      <c r="ITQ689" s="11"/>
      <c r="ITR689" s="11"/>
      <c r="ITS689" s="11"/>
      <c r="ITT689" s="11"/>
      <c r="ITU689" s="11"/>
      <c r="ITV689" s="11"/>
      <c r="ITW689" s="11"/>
      <c r="ITX689" s="11"/>
      <c r="ITY689" s="11"/>
      <c r="ITZ689" s="11"/>
      <c r="IUA689" s="11"/>
      <c r="IUB689" s="11"/>
      <c r="IUC689" s="11"/>
      <c r="IUD689" s="11"/>
      <c r="IUE689" s="11"/>
      <c r="IUF689" s="11"/>
      <c r="IUG689" s="11"/>
      <c r="IUH689" s="11"/>
      <c r="IUI689" s="11"/>
      <c r="IUJ689" s="11"/>
      <c r="IUK689" s="11"/>
      <c r="IUL689" s="11"/>
      <c r="IUM689" s="11"/>
      <c r="IUN689" s="11"/>
      <c r="IUO689" s="11"/>
      <c r="IUP689" s="11"/>
      <c r="IUQ689" s="11"/>
      <c r="IUR689" s="11"/>
      <c r="IUS689" s="11"/>
      <c r="IUT689" s="11"/>
      <c r="IUU689" s="11"/>
      <c r="IUV689" s="11"/>
      <c r="IUW689" s="11"/>
      <c r="IUX689" s="11"/>
      <c r="IUY689" s="11"/>
      <c r="IUZ689" s="11"/>
      <c r="IVA689" s="11"/>
      <c r="IVB689" s="11"/>
      <c r="IVC689" s="11"/>
      <c r="IVD689" s="11"/>
      <c r="IVE689" s="11"/>
      <c r="IVF689" s="11"/>
      <c r="IVG689" s="11"/>
      <c r="IVH689" s="11"/>
      <c r="IVI689" s="11"/>
      <c r="IVJ689" s="11"/>
      <c r="IVK689" s="11"/>
      <c r="IVL689" s="11"/>
      <c r="IVM689" s="11"/>
      <c r="IVN689" s="11"/>
      <c r="IVO689" s="11"/>
      <c r="IVP689" s="11"/>
      <c r="IVQ689" s="11"/>
      <c r="IVR689" s="11"/>
      <c r="IVS689" s="11"/>
      <c r="IVT689" s="11"/>
      <c r="IVU689" s="11"/>
      <c r="IVV689" s="11"/>
      <c r="IVW689" s="11"/>
      <c r="IVX689" s="11"/>
      <c r="IVY689" s="11"/>
      <c r="IVZ689" s="11"/>
      <c r="IWA689" s="11"/>
      <c r="IWB689" s="11"/>
      <c r="IWC689" s="11"/>
      <c r="IWD689" s="11"/>
      <c r="IWE689" s="11"/>
      <c r="IWF689" s="11"/>
      <c r="IWG689" s="11"/>
      <c r="IWH689" s="11"/>
      <c r="IWI689" s="11"/>
      <c r="IWJ689" s="11"/>
      <c r="IWK689" s="11"/>
      <c r="IWL689" s="11"/>
      <c r="IWM689" s="11"/>
      <c r="IWN689" s="11"/>
      <c r="IWO689" s="11"/>
      <c r="IWP689" s="11"/>
      <c r="IWQ689" s="11"/>
      <c r="IWR689" s="11"/>
      <c r="IWS689" s="11"/>
      <c r="IWT689" s="11"/>
      <c r="IWU689" s="11"/>
      <c r="IWV689" s="11"/>
      <c r="IWW689" s="11"/>
      <c r="IWX689" s="11"/>
      <c r="IWY689" s="11"/>
      <c r="IWZ689" s="11"/>
      <c r="IXA689" s="11"/>
      <c r="IXB689" s="11"/>
      <c r="IXC689" s="11"/>
      <c r="IXD689" s="11"/>
      <c r="IXE689" s="11"/>
      <c r="IXF689" s="11"/>
      <c r="IXG689" s="11"/>
      <c r="IXH689" s="11"/>
      <c r="IXI689" s="11"/>
      <c r="IXJ689" s="11"/>
      <c r="IXK689" s="11"/>
      <c r="IXL689" s="11"/>
      <c r="IXM689" s="11"/>
      <c r="IXN689" s="11"/>
      <c r="IXO689" s="11"/>
      <c r="IXP689" s="11"/>
      <c r="IXQ689" s="11"/>
      <c r="IXR689" s="11"/>
      <c r="IXS689" s="11"/>
      <c r="IXT689" s="11"/>
      <c r="IXU689" s="11"/>
      <c r="IXV689" s="11"/>
      <c r="IXW689" s="11"/>
      <c r="IXX689" s="11"/>
      <c r="IXY689" s="11"/>
      <c r="IXZ689" s="11"/>
      <c r="IYA689" s="11"/>
      <c r="IYB689" s="11"/>
      <c r="IYC689" s="11"/>
      <c r="IYD689" s="11"/>
      <c r="IYE689" s="11"/>
      <c r="IYF689" s="11"/>
      <c r="IYG689" s="11"/>
      <c r="IYH689" s="11"/>
      <c r="IYI689" s="11"/>
      <c r="IYJ689" s="11"/>
      <c r="IYK689" s="11"/>
      <c r="IYL689" s="11"/>
      <c r="IYM689" s="11"/>
      <c r="IYN689" s="11"/>
      <c r="IYO689" s="11"/>
      <c r="IYP689" s="11"/>
      <c r="IYQ689" s="11"/>
      <c r="IYR689" s="11"/>
      <c r="IYS689" s="11"/>
      <c r="IYT689" s="11"/>
      <c r="IYU689" s="11"/>
      <c r="IYV689" s="11"/>
      <c r="IYW689" s="11"/>
      <c r="IYX689" s="11"/>
      <c r="IYY689" s="11"/>
      <c r="IYZ689" s="11"/>
      <c r="IZA689" s="11"/>
      <c r="IZB689" s="11"/>
      <c r="IZC689" s="11"/>
      <c r="IZD689" s="11"/>
      <c r="IZE689" s="11"/>
      <c r="IZF689" s="11"/>
      <c r="IZG689" s="11"/>
      <c r="IZH689" s="11"/>
      <c r="IZI689" s="11"/>
      <c r="IZJ689" s="11"/>
      <c r="IZK689" s="11"/>
      <c r="IZL689" s="11"/>
      <c r="IZM689" s="11"/>
      <c r="IZN689" s="11"/>
      <c r="IZO689" s="11"/>
      <c r="IZP689" s="11"/>
      <c r="IZQ689" s="11"/>
      <c r="IZR689" s="11"/>
      <c r="IZS689" s="11"/>
      <c r="IZT689" s="11"/>
      <c r="IZU689" s="11"/>
      <c r="IZV689" s="11"/>
      <c r="IZW689" s="11"/>
      <c r="IZX689" s="11"/>
      <c r="IZY689" s="11"/>
      <c r="IZZ689" s="11"/>
      <c r="JAA689" s="11"/>
      <c r="JAB689" s="11"/>
      <c r="JAC689" s="11"/>
      <c r="JAD689" s="11"/>
      <c r="JAE689" s="11"/>
      <c r="JAF689" s="11"/>
      <c r="JAG689" s="11"/>
      <c r="JAH689" s="11"/>
      <c r="JAI689" s="11"/>
      <c r="JAJ689" s="11"/>
      <c r="JAK689" s="11"/>
      <c r="JAL689" s="11"/>
      <c r="JAM689" s="11"/>
      <c r="JAN689" s="11"/>
      <c r="JAO689" s="11"/>
      <c r="JAP689" s="11"/>
      <c r="JAQ689" s="11"/>
      <c r="JAR689" s="11"/>
      <c r="JAS689" s="11"/>
      <c r="JAT689" s="11"/>
      <c r="JAU689" s="11"/>
      <c r="JAV689" s="11"/>
      <c r="JAW689" s="11"/>
      <c r="JAX689" s="11"/>
      <c r="JAY689" s="11"/>
      <c r="JAZ689" s="11"/>
      <c r="JBA689" s="11"/>
      <c r="JBB689" s="11"/>
      <c r="JBC689" s="11"/>
      <c r="JBD689" s="11"/>
      <c r="JBE689" s="11"/>
      <c r="JBF689" s="11"/>
      <c r="JBG689" s="11"/>
      <c r="JBH689" s="11"/>
      <c r="JBI689" s="11"/>
      <c r="JBJ689" s="11"/>
      <c r="JBK689" s="11"/>
      <c r="JBL689" s="11"/>
      <c r="JBM689" s="11"/>
      <c r="JBN689" s="11"/>
      <c r="JBO689" s="11"/>
      <c r="JBP689" s="11"/>
      <c r="JBQ689" s="11"/>
      <c r="JBR689" s="11"/>
      <c r="JBS689" s="11"/>
      <c r="JBT689" s="11"/>
      <c r="JBU689" s="11"/>
      <c r="JBV689" s="11"/>
      <c r="JBW689" s="11"/>
      <c r="JBX689" s="11"/>
      <c r="JBY689" s="11"/>
      <c r="JBZ689" s="11"/>
      <c r="JCA689" s="11"/>
      <c r="JCB689" s="11"/>
      <c r="JCC689" s="11"/>
      <c r="JCD689" s="11"/>
      <c r="JCE689" s="11"/>
      <c r="JCF689" s="11"/>
      <c r="JCG689" s="11"/>
      <c r="JCH689" s="11"/>
      <c r="JCI689" s="11"/>
      <c r="JCJ689" s="11"/>
      <c r="JCK689" s="11"/>
      <c r="JCL689" s="11"/>
      <c r="JCM689" s="11"/>
      <c r="JCN689" s="11"/>
      <c r="JCO689" s="11"/>
      <c r="JCP689" s="11"/>
      <c r="JCQ689" s="11"/>
      <c r="JCR689" s="11"/>
      <c r="JCS689" s="11"/>
      <c r="JCT689" s="11"/>
      <c r="JCU689" s="11"/>
      <c r="JCV689" s="11"/>
      <c r="JCW689" s="11"/>
      <c r="JCX689" s="11"/>
      <c r="JCY689" s="11"/>
      <c r="JCZ689" s="11"/>
      <c r="JDA689" s="11"/>
      <c r="JDB689" s="11"/>
      <c r="JDC689" s="11"/>
      <c r="JDD689" s="11"/>
      <c r="JDE689" s="11"/>
      <c r="JDF689" s="11"/>
      <c r="JDG689" s="11"/>
      <c r="JDH689" s="11"/>
      <c r="JDI689" s="11"/>
      <c r="JDJ689" s="11"/>
      <c r="JDK689" s="11"/>
      <c r="JDL689" s="11"/>
      <c r="JDM689" s="11"/>
      <c r="JDN689" s="11"/>
      <c r="JDO689" s="11"/>
      <c r="JDP689" s="11"/>
      <c r="JDQ689" s="11"/>
      <c r="JDR689" s="11"/>
      <c r="JDS689" s="11"/>
      <c r="JDT689" s="11"/>
      <c r="JDU689" s="11"/>
      <c r="JDV689" s="11"/>
      <c r="JDW689" s="11"/>
      <c r="JDX689" s="11"/>
      <c r="JDY689" s="11"/>
      <c r="JDZ689" s="11"/>
      <c r="JEA689" s="11"/>
      <c r="JEB689" s="11"/>
      <c r="JEC689" s="11"/>
      <c r="JED689" s="11"/>
      <c r="JEE689" s="11"/>
      <c r="JEF689" s="11"/>
      <c r="JEG689" s="11"/>
      <c r="JEH689" s="11"/>
      <c r="JEI689" s="11"/>
      <c r="JEJ689" s="11"/>
      <c r="JEK689" s="11"/>
      <c r="JEL689" s="11"/>
      <c r="JEM689" s="11"/>
      <c r="JEN689" s="11"/>
      <c r="JEO689" s="11"/>
      <c r="JEP689" s="11"/>
      <c r="JEQ689" s="11"/>
      <c r="JER689" s="11"/>
      <c r="JES689" s="11"/>
      <c r="JET689" s="11"/>
      <c r="JEU689" s="11"/>
      <c r="JEV689" s="11"/>
      <c r="JEW689" s="11"/>
      <c r="JEX689" s="11"/>
      <c r="JEY689" s="11"/>
      <c r="JEZ689" s="11"/>
      <c r="JFA689" s="11"/>
      <c r="JFB689" s="11"/>
      <c r="JFC689" s="11"/>
      <c r="JFD689" s="11"/>
      <c r="JFE689" s="11"/>
      <c r="JFF689" s="11"/>
      <c r="JFG689" s="11"/>
      <c r="JFH689" s="11"/>
      <c r="JFI689" s="11"/>
      <c r="JFJ689" s="11"/>
      <c r="JFK689" s="11"/>
      <c r="JFL689" s="11"/>
      <c r="JFM689" s="11"/>
      <c r="JFN689" s="11"/>
      <c r="JFO689" s="11"/>
      <c r="JFP689" s="11"/>
      <c r="JFQ689" s="11"/>
      <c r="JFR689" s="11"/>
      <c r="JFS689" s="11"/>
      <c r="JFT689" s="11"/>
      <c r="JFU689" s="11"/>
      <c r="JFV689" s="11"/>
      <c r="JFW689" s="11"/>
      <c r="JFX689" s="11"/>
      <c r="JFY689" s="11"/>
      <c r="JFZ689" s="11"/>
      <c r="JGA689" s="11"/>
      <c r="JGB689" s="11"/>
      <c r="JGC689" s="11"/>
      <c r="JGD689" s="11"/>
      <c r="JGE689" s="11"/>
      <c r="JGF689" s="11"/>
      <c r="JGG689" s="11"/>
      <c r="JGH689" s="11"/>
      <c r="JGI689" s="11"/>
      <c r="JGJ689" s="11"/>
      <c r="JGK689" s="11"/>
      <c r="JGL689" s="11"/>
      <c r="JGM689" s="11"/>
      <c r="JGN689" s="11"/>
      <c r="JGO689" s="11"/>
      <c r="JGP689" s="11"/>
      <c r="JGQ689" s="11"/>
      <c r="JGR689" s="11"/>
      <c r="JGS689" s="11"/>
      <c r="JGT689" s="11"/>
      <c r="JGU689" s="11"/>
      <c r="JGV689" s="11"/>
      <c r="JGW689" s="11"/>
      <c r="JGX689" s="11"/>
      <c r="JGY689" s="11"/>
      <c r="JGZ689" s="11"/>
      <c r="JHA689" s="11"/>
      <c r="JHB689" s="11"/>
      <c r="JHC689" s="11"/>
      <c r="JHD689" s="11"/>
      <c r="JHE689" s="11"/>
      <c r="JHF689" s="11"/>
      <c r="JHG689" s="11"/>
      <c r="JHH689" s="11"/>
      <c r="JHI689" s="11"/>
      <c r="JHJ689" s="11"/>
      <c r="JHK689" s="11"/>
      <c r="JHL689" s="11"/>
      <c r="JHM689" s="11"/>
      <c r="JHN689" s="11"/>
      <c r="JHO689" s="11"/>
      <c r="JHP689" s="11"/>
      <c r="JHQ689" s="11"/>
      <c r="JHR689" s="11"/>
      <c r="JHS689" s="11"/>
      <c r="JHT689" s="11"/>
      <c r="JHU689" s="11"/>
      <c r="JHV689" s="11"/>
      <c r="JHW689" s="11"/>
      <c r="JHX689" s="11"/>
      <c r="JHY689" s="11"/>
      <c r="JHZ689" s="11"/>
      <c r="JIA689" s="11"/>
      <c r="JIB689" s="11"/>
      <c r="JIC689" s="11"/>
      <c r="JID689" s="11"/>
      <c r="JIE689" s="11"/>
      <c r="JIF689" s="11"/>
      <c r="JIG689" s="11"/>
      <c r="JIH689" s="11"/>
      <c r="JII689" s="11"/>
      <c r="JIJ689" s="11"/>
      <c r="JIK689" s="11"/>
      <c r="JIL689" s="11"/>
      <c r="JIM689" s="11"/>
      <c r="JIN689" s="11"/>
      <c r="JIO689" s="11"/>
      <c r="JIP689" s="11"/>
      <c r="JIQ689" s="11"/>
      <c r="JIR689" s="11"/>
      <c r="JIS689" s="11"/>
      <c r="JIT689" s="11"/>
      <c r="JIU689" s="11"/>
      <c r="JIV689" s="11"/>
      <c r="JIW689" s="11"/>
      <c r="JIX689" s="11"/>
      <c r="JIY689" s="11"/>
      <c r="JIZ689" s="11"/>
      <c r="JJA689" s="11"/>
      <c r="JJB689" s="11"/>
      <c r="JJC689" s="11"/>
      <c r="JJD689" s="11"/>
      <c r="JJE689" s="11"/>
      <c r="JJF689" s="11"/>
      <c r="JJG689" s="11"/>
      <c r="JJH689" s="11"/>
      <c r="JJI689" s="11"/>
      <c r="JJJ689" s="11"/>
      <c r="JJK689" s="11"/>
      <c r="JJL689" s="11"/>
      <c r="JJM689" s="11"/>
      <c r="JJN689" s="11"/>
      <c r="JJO689" s="11"/>
      <c r="JJP689" s="11"/>
      <c r="JJQ689" s="11"/>
      <c r="JJR689" s="11"/>
      <c r="JJS689" s="11"/>
      <c r="JJT689" s="11"/>
      <c r="JJU689" s="11"/>
      <c r="JJV689" s="11"/>
      <c r="JJW689" s="11"/>
      <c r="JJX689" s="11"/>
      <c r="JJY689" s="11"/>
      <c r="JJZ689" s="11"/>
      <c r="JKA689" s="11"/>
      <c r="JKB689" s="11"/>
      <c r="JKC689" s="11"/>
      <c r="JKD689" s="11"/>
      <c r="JKE689" s="11"/>
      <c r="JKF689" s="11"/>
      <c r="JKG689" s="11"/>
      <c r="JKH689" s="11"/>
      <c r="JKI689" s="11"/>
      <c r="JKJ689" s="11"/>
      <c r="JKK689" s="11"/>
      <c r="JKL689" s="11"/>
      <c r="JKM689" s="11"/>
      <c r="JKN689" s="11"/>
      <c r="JKO689" s="11"/>
      <c r="JKP689" s="11"/>
      <c r="JKQ689" s="11"/>
      <c r="JKR689" s="11"/>
      <c r="JKS689" s="11"/>
      <c r="JKT689" s="11"/>
      <c r="JKU689" s="11"/>
      <c r="JKV689" s="11"/>
      <c r="JKW689" s="11"/>
      <c r="JKX689" s="11"/>
      <c r="JKY689" s="11"/>
      <c r="JKZ689" s="11"/>
      <c r="JLA689" s="11"/>
      <c r="JLB689" s="11"/>
      <c r="JLC689" s="11"/>
      <c r="JLD689" s="11"/>
      <c r="JLE689" s="11"/>
      <c r="JLF689" s="11"/>
      <c r="JLG689" s="11"/>
      <c r="JLH689" s="11"/>
      <c r="JLI689" s="11"/>
      <c r="JLJ689" s="11"/>
      <c r="JLK689" s="11"/>
      <c r="JLL689" s="11"/>
      <c r="JLM689" s="11"/>
      <c r="JLN689" s="11"/>
      <c r="JLO689" s="11"/>
      <c r="JLP689" s="11"/>
      <c r="JLQ689" s="11"/>
      <c r="JLR689" s="11"/>
      <c r="JLS689" s="11"/>
      <c r="JLT689" s="11"/>
      <c r="JLU689" s="11"/>
      <c r="JLV689" s="11"/>
      <c r="JLW689" s="11"/>
      <c r="JLX689" s="11"/>
      <c r="JLY689" s="11"/>
      <c r="JLZ689" s="11"/>
      <c r="JMA689" s="11"/>
      <c r="JMB689" s="11"/>
      <c r="JMC689" s="11"/>
      <c r="JMD689" s="11"/>
      <c r="JME689" s="11"/>
      <c r="JMF689" s="11"/>
      <c r="JMG689" s="11"/>
      <c r="JMH689" s="11"/>
      <c r="JMI689" s="11"/>
      <c r="JMJ689" s="11"/>
      <c r="JMK689" s="11"/>
      <c r="JML689" s="11"/>
      <c r="JMM689" s="11"/>
      <c r="JMN689" s="11"/>
      <c r="JMO689" s="11"/>
      <c r="JMP689" s="11"/>
      <c r="JMQ689" s="11"/>
      <c r="JMR689" s="11"/>
      <c r="JMS689" s="11"/>
      <c r="JMT689" s="11"/>
      <c r="JMU689" s="11"/>
      <c r="JMV689" s="11"/>
      <c r="JMW689" s="11"/>
      <c r="JMX689" s="11"/>
      <c r="JMY689" s="11"/>
      <c r="JMZ689" s="11"/>
      <c r="JNA689" s="11"/>
      <c r="JNB689" s="11"/>
      <c r="JNC689" s="11"/>
      <c r="JND689" s="11"/>
      <c r="JNE689" s="11"/>
      <c r="JNF689" s="11"/>
      <c r="JNG689" s="11"/>
      <c r="JNH689" s="11"/>
      <c r="JNI689" s="11"/>
      <c r="JNJ689" s="11"/>
      <c r="JNK689" s="11"/>
      <c r="JNL689" s="11"/>
      <c r="JNM689" s="11"/>
      <c r="JNN689" s="11"/>
      <c r="JNO689" s="11"/>
      <c r="JNP689" s="11"/>
      <c r="JNQ689" s="11"/>
      <c r="JNR689" s="11"/>
      <c r="JNS689" s="11"/>
      <c r="JNT689" s="11"/>
      <c r="JNU689" s="11"/>
      <c r="JNV689" s="11"/>
      <c r="JNW689" s="11"/>
      <c r="JNX689" s="11"/>
      <c r="JNY689" s="11"/>
      <c r="JNZ689" s="11"/>
      <c r="JOA689" s="11"/>
      <c r="JOB689" s="11"/>
      <c r="JOC689" s="11"/>
      <c r="JOD689" s="11"/>
      <c r="JOE689" s="11"/>
      <c r="JOF689" s="11"/>
      <c r="JOG689" s="11"/>
      <c r="JOH689" s="11"/>
      <c r="JOI689" s="11"/>
      <c r="JOJ689" s="11"/>
      <c r="JOK689" s="11"/>
      <c r="JOL689" s="11"/>
      <c r="JOM689" s="11"/>
      <c r="JON689" s="11"/>
      <c r="JOO689" s="11"/>
      <c r="JOP689" s="11"/>
      <c r="JOQ689" s="11"/>
      <c r="JOR689" s="11"/>
      <c r="JOS689" s="11"/>
      <c r="JOT689" s="11"/>
      <c r="JOU689" s="11"/>
      <c r="JOV689" s="11"/>
      <c r="JOW689" s="11"/>
      <c r="JOX689" s="11"/>
      <c r="JOY689" s="11"/>
      <c r="JOZ689" s="11"/>
      <c r="JPA689" s="11"/>
      <c r="JPB689" s="11"/>
      <c r="JPC689" s="11"/>
      <c r="JPD689" s="11"/>
      <c r="JPE689" s="11"/>
      <c r="JPF689" s="11"/>
      <c r="JPG689" s="11"/>
      <c r="JPH689" s="11"/>
      <c r="JPI689" s="11"/>
      <c r="JPJ689" s="11"/>
      <c r="JPK689" s="11"/>
      <c r="JPL689" s="11"/>
      <c r="JPM689" s="11"/>
      <c r="JPN689" s="11"/>
      <c r="JPO689" s="11"/>
      <c r="JPP689" s="11"/>
      <c r="JPQ689" s="11"/>
      <c r="JPR689" s="11"/>
      <c r="JPS689" s="11"/>
      <c r="JPT689" s="11"/>
      <c r="JPU689" s="11"/>
      <c r="JPV689" s="11"/>
      <c r="JPW689" s="11"/>
      <c r="JPX689" s="11"/>
      <c r="JPY689" s="11"/>
      <c r="JPZ689" s="11"/>
      <c r="JQA689" s="11"/>
      <c r="JQB689" s="11"/>
      <c r="JQC689" s="11"/>
      <c r="JQD689" s="11"/>
      <c r="JQE689" s="11"/>
      <c r="JQF689" s="11"/>
      <c r="JQG689" s="11"/>
      <c r="JQH689" s="11"/>
      <c r="JQI689" s="11"/>
      <c r="JQJ689" s="11"/>
      <c r="JQK689" s="11"/>
      <c r="JQL689" s="11"/>
      <c r="JQM689" s="11"/>
      <c r="JQN689" s="11"/>
      <c r="JQO689" s="11"/>
      <c r="JQP689" s="11"/>
      <c r="JQQ689" s="11"/>
      <c r="JQR689" s="11"/>
      <c r="JQS689" s="11"/>
      <c r="JQT689" s="11"/>
      <c r="JQU689" s="11"/>
      <c r="JQV689" s="11"/>
      <c r="JQW689" s="11"/>
      <c r="JQX689" s="11"/>
      <c r="JQY689" s="11"/>
      <c r="JQZ689" s="11"/>
      <c r="JRA689" s="11"/>
      <c r="JRB689" s="11"/>
      <c r="JRC689" s="11"/>
      <c r="JRD689" s="11"/>
      <c r="JRE689" s="11"/>
      <c r="JRF689" s="11"/>
      <c r="JRG689" s="11"/>
      <c r="JRH689" s="11"/>
      <c r="JRI689" s="11"/>
      <c r="JRJ689" s="11"/>
      <c r="JRK689" s="11"/>
      <c r="JRL689" s="11"/>
      <c r="JRM689" s="11"/>
      <c r="JRN689" s="11"/>
      <c r="JRO689" s="11"/>
      <c r="JRP689" s="11"/>
      <c r="JRQ689" s="11"/>
      <c r="JRR689" s="11"/>
      <c r="JRS689" s="11"/>
      <c r="JRT689" s="11"/>
      <c r="JRU689" s="11"/>
      <c r="JRV689" s="11"/>
      <c r="JRW689" s="11"/>
      <c r="JRX689" s="11"/>
      <c r="JRY689" s="11"/>
      <c r="JRZ689" s="11"/>
      <c r="JSA689" s="11"/>
      <c r="JSB689" s="11"/>
      <c r="JSC689" s="11"/>
      <c r="JSD689" s="11"/>
      <c r="JSE689" s="11"/>
      <c r="JSF689" s="11"/>
      <c r="JSG689" s="11"/>
      <c r="JSH689" s="11"/>
      <c r="JSI689" s="11"/>
      <c r="JSJ689" s="11"/>
      <c r="JSK689" s="11"/>
      <c r="JSL689" s="11"/>
      <c r="JSM689" s="11"/>
      <c r="JSN689" s="11"/>
      <c r="JSO689" s="11"/>
      <c r="JSP689" s="11"/>
      <c r="JSQ689" s="11"/>
      <c r="JSR689" s="11"/>
      <c r="JSS689" s="11"/>
      <c r="JST689" s="11"/>
      <c r="JSU689" s="11"/>
      <c r="JSV689" s="11"/>
      <c r="JSW689" s="11"/>
      <c r="JSX689" s="11"/>
      <c r="JSY689" s="11"/>
      <c r="JSZ689" s="11"/>
      <c r="JTA689" s="11"/>
      <c r="JTB689" s="11"/>
      <c r="JTC689" s="11"/>
      <c r="JTD689" s="11"/>
      <c r="JTE689" s="11"/>
      <c r="JTF689" s="11"/>
      <c r="JTG689" s="11"/>
      <c r="JTH689" s="11"/>
      <c r="JTI689" s="11"/>
      <c r="JTJ689" s="11"/>
      <c r="JTK689" s="11"/>
      <c r="JTL689" s="11"/>
      <c r="JTM689" s="11"/>
      <c r="JTN689" s="11"/>
      <c r="JTO689" s="11"/>
      <c r="JTP689" s="11"/>
      <c r="JTQ689" s="11"/>
      <c r="JTR689" s="11"/>
      <c r="JTS689" s="11"/>
      <c r="JTT689" s="11"/>
      <c r="JTU689" s="11"/>
      <c r="JTV689" s="11"/>
      <c r="JTW689" s="11"/>
      <c r="JTX689" s="11"/>
      <c r="JTY689" s="11"/>
      <c r="JTZ689" s="11"/>
      <c r="JUA689" s="11"/>
      <c r="JUB689" s="11"/>
      <c r="JUC689" s="11"/>
      <c r="JUD689" s="11"/>
      <c r="JUE689" s="11"/>
      <c r="JUF689" s="11"/>
      <c r="JUG689" s="11"/>
      <c r="JUH689" s="11"/>
      <c r="JUI689" s="11"/>
      <c r="JUJ689" s="11"/>
      <c r="JUK689" s="11"/>
      <c r="JUL689" s="11"/>
      <c r="JUM689" s="11"/>
      <c r="JUN689" s="11"/>
      <c r="JUO689" s="11"/>
      <c r="JUP689" s="11"/>
      <c r="JUQ689" s="11"/>
      <c r="JUR689" s="11"/>
      <c r="JUS689" s="11"/>
      <c r="JUT689" s="11"/>
      <c r="JUU689" s="11"/>
      <c r="JUV689" s="11"/>
      <c r="JUW689" s="11"/>
      <c r="JUX689" s="11"/>
      <c r="JUY689" s="11"/>
      <c r="JUZ689" s="11"/>
      <c r="JVA689" s="11"/>
      <c r="JVB689" s="11"/>
      <c r="JVC689" s="11"/>
      <c r="JVD689" s="11"/>
      <c r="JVE689" s="11"/>
      <c r="JVF689" s="11"/>
      <c r="JVG689" s="11"/>
      <c r="JVH689" s="11"/>
      <c r="JVI689" s="11"/>
      <c r="JVJ689" s="11"/>
      <c r="JVK689" s="11"/>
      <c r="JVL689" s="11"/>
      <c r="JVM689" s="11"/>
      <c r="JVN689" s="11"/>
      <c r="JVO689" s="11"/>
      <c r="JVP689" s="11"/>
      <c r="JVQ689" s="11"/>
      <c r="JVR689" s="11"/>
      <c r="JVS689" s="11"/>
      <c r="JVT689" s="11"/>
      <c r="JVU689" s="11"/>
      <c r="JVV689" s="11"/>
      <c r="JVW689" s="11"/>
      <c r="JVX689" s="11"/>
      <c r="JVY689" s="11"/>
      <c r="JVZ689" s="11"/>
      <c r="JWA689" s="11"/>
      <c r="JWB689" s="11"/>
      <c r="JWC689" s="11"/>
      <c r="JWD689" s="11"/>
      <c r="JWE689" s="11"/>
      <c r="JWF689" s="11"/>
      <c r="JWG689" s="11"/>
      <c r="JWH689" s="11"/>
      <c r="JWI689" s="11"/>
      <c r="JWJ689" s="11"/>
      <c r="JWK689" s="11"/>
      <c r="JWL689" s="11"/>
      <c r="JWM689" s="11"/>
      <c r="JWN689" s="11"/>
      <c r="JWO689" s="11"/>
      <c r="JWP689" s="11"/>
      <c r="JWQ689" s="11"/>
      <c r="JWR689" s="11"/>
      <c r="JWS689" s="11"/>
      <c r="JWT689" s="11"/>
      <c r="JWU689" s="11"/>
      <c r="JWV689" s="11"/>
      <c r="JWW689" s="11"/>
      <c r="JWX689" s="11"/>
      <c r="JWY689" s="11"/>
      <c r="JWZ689" s="11"/>
      <c r="JXA689" s="11"/>
      <c r="JXB689" s="11"/>
      <c r="JXC689" s="11"/>
      <c r="JXD689" s="11"/>
      <c r="JXE689" s="11"/>
      <c r="JXF689" s="11"/>
      <c r="JXG689" s="11"/>
      <c r="JXH689" s="11"/>
      <c r="JXI689" s="11"/>
      <c r="JXJ689" s="11"/>
      <c r="JXK689" s="11"/>
      <c r="JXL689" s="11"/>
      <c r="JXM689" s="11"/>
      <c r="JXN689" s="11"/>
      <c r="JXO689" s="11"/>
      <c r="JXP689" s="11"/>
      <c r="JXQ689" s="11"/>
      <c r="JXR689" s="11"/>
      <c r="JXS689" s="11"/>
      <c r="JXT689" s="11"/>
      <c r="JXU689" s="11"/>
      <c r="JXV689" s="11"/>
      <c r="JXW689" s="11"/>
      <c r="JXX689" s="11"/>
      <c r="JXY689" s="11"/>
      <c r="JXZ689" s="11"/>
      <c r="JYA689" s="11"/>
      <c r="JYB689" s="11"/>
      <c r="JYC689" s="11"/>
      <c r="JYD689" s="11"/>
      <c r="JYE689" s="11"/>
      <c r="JYF689" s="11"/>
      <c r="JYG689" s="11"/>
      <c r="JYH689" s="11"/>
      <c r="JYI689" s="11"/>
      <c r="JYJ689" s="11"/>
      <c r="JYK689" s="11"/>
      <c r="JYL689" s="11"/>
      <c r="JYM689" s="11"/>
      <c r="JYN689" s="11"/>
      <c r="JYO689" s="11"/>
      <c r="JYP689" s="11"/>
      <c r="JYQ689" s="11"/>
      <c r="JYR689" s="11"/>
      <c r="JYS689" s="11"/>
      <c r="JYT689" s="11"/>
      <c r="JYU689" s="11"/>
      <c r="JYV689" s="11"/>
      <c r="JYW689" s="11"/>
      <c r="JYX689" s="11"/>
      <c r="JYY689" s="11"/>
      <c r="JYZ689" s="11"/>
      <c r="JZA689" s="11"/>
      <c r="JZB689" s="11"/>
      <c r="JZC689" s="11"/>
      <c r="JZD689" s="11"/>
      <c r="JZE689" s="11"/>
      <c r="JZF689" s="11"/>
      <c r="JZG689" s="11"/>
      <c r="JZH689" s="11"/>
      <c r="JZI689" s="11"/>
      <c r="JZJ689" s="11"/>
      <c r="JZK689" s="11"/>
      <c r="JZL689" s="11"/>
      <c r="JZM689" s="11"/>
      <c r="JZN689" s="11"/>
      <c r="JZO689" s="11"/>
      <c r="JZP689" s="11"/>
      <c r="JZQ689" s="11"/>
      <c r="JZR689" s="11"/>
      <c r="JZS689" s="11"/>
      <c r="JZT689" s="11"/>
      <c r="JZU689" s="11"/>
      <c r="JZV689" s="11"/>
      <c r="JZW689" s="11"/>
      <c r="JZX689" s="11"/>
      <c r="JZY689" s="11"/>
      <c r="JZZ689" s="11"/>
      <c r="KAA689" s="11"/>
      <c r="KAB689" s="11"/>
      <c r="KAC689" s="11"/>
      <c r="KAD689" s="11"/>
      <c r="KAE689" s="11"/>
      <c r="KAF689" s="11"/>
      <c r="KAG689" s="11"/>
      <c r="KAH689" s="11"/>
      <c r="KAI689" s="11"/>
      <c r="KAJ689" s="11"/>
      <c r="KAK689" s="11"/>
      <c r="KAL689" s="11"/>
      <c r="KAM689" s="11"/>
      <c r="KAN689" s="11"/>
      <c r="KAO689" s="11"/>
      <c r="KAP689" s="11"/>
      <c r="KAQ689" s="11"/>
      <c r="KAR689" s="11"/>
      <c r="KAS689" s="11"/>
      <c r="KAT689" s="11"/>
      <c r="KAU689" s="11"/>
      <c r="KAV689" s="11"/>
      <c r="KAW689" s="11"/>
      <c r="KAX689" s="11"/>
      <c r="KAY689" s="11"/>
      <c r="KAZ689" s="11"/>
      <c r="KBA689" s="11"/>
      <c r="KBB689" s="11"/>
      <c r="KBC689" s="11"/>
      <c r="KBD689" s="11"/>
      <c r="KBE689" s="11"/>
      <c r="KBF689" s="11"/>
      <c r="KBG689" s="11"/>
      <c r="KBH689" s="11"/>
      <c r="KBI689" s="11"/>
      <c r="KBJ689" s="11"/>
      <c r="KBK689" s="11"/>
      <c r="KBL689" s="11"/>
      <c r="KBM689" s="11"/>
      <c r="KBN689" s="11"/>
      <c r="KBO689" s="11"/>
      <c r="KBP689" s="11"/>
      <c r="KBQ689" s="11"/>
      <c r="KBR689" s="11"/>
      <c r="KBS689" s="11"/>
      <c r="KBT689" s="11"/>
      <c r="KBU689" s="11"/>
      <c r="KBV689" s="11"/>
      <c r="KBW689" s="11"/>
      <c r="KBX689" s="11"/>
      <c r="KBY689" s="11"/>
      <c r="KBZ689" s="11"/>
      <c r="KCA689" s="11"/>
      <c r="KCB689" s="11"/>
      <c r="KCC689" s="11"/>
      <c r="KCD689" s="11"/>
      <c r="KCE689" s="11"/>
      <c r="KCF689" s="11"/>
      <c r="KCG689" s="11"/>
      <c r="KCH689" s="11"/>
      <c r="KCI689" s="11"/>
      <c r="KCJ689" s="11"/>
      <c r="KCK689" s="11"/>
      <c r="KCL689" s="11"/>
      <c r="KCM689" s="11"/>
      <c r="KCN689" s="11"/>
      <c r="KCO689" s="11"/>
      <c r="KCP689" s="11"/>
      <c r="KCQ689" s="11"/>
      <c r="KCR689" s="11"/>
      <c r="KCS689" s="11"/>
      <c r="KCT689" s="11"/>
      <c r="KCU689" s="11"/>
      <c r="KCV689" s="11"/>
      <c r="KCW689" s="11"/>
      <c r="KCX689" s="11"/>
      <c r="KCY689" s="11"/>
      <c r="KCZ689" s="11"/>
      <c r="KDA689" s="11"/>
      <c r="KDB689" s="11"/>
      <c r="KDC689" s="11"/>
      <c r="KDD689" s="11"/>
      <c r="KDE689" s="11"/>
      <c r="KDF689" s="11"/>
      <c r="KDG689" s="11"/>
      <c r="KDH689" s="11"/>
      <c r="KDI689" s="11"/>
      <c r="KDJ689" s="11"/>
      <c r="KDK689" s="11"/>
      <c r="KDL689" s="11"/>
      <c r="KDM689" s="11"/>
      <c r="KDN689" s="11"/>
      <c r="KDO689" s="11"/>
      <c r="KDP689" s="11"/>
      <c r="KDQ689" s="11"/>
      <c r="KDR689" s="11"/>
      <c r="KDS689" s="11"/>
      <c r="KDT689" s="11"/>
      <c r="KDU689" s="11"/>
      <c r="KDV689" s="11"/>
      <c r="KDW689" s="11"/>
      <c r="KDX689" s="11"/>
      <c r="KDY689" s="11"/>
      <c r="KDZ689" s="11"/>
      <c r="KEA689" s="11"/>
      <c r="KEB689" s="11"/>
      <c r="KEC689" s="11"/>
      <c r="KED689" s="11"/>
      <c r="KEE689" s="11"/>
      <c r="KEF689" s="11"/>
      <c r="KEG689" s="11"/>
      <c r="KEH689" s="11"/>
      <c r="KEI689" s="11"/>
      <c r="KEJ689" s="11"/>
      <c r="KEK689" s="11"/>
      <c r="KEL689" s="11"/>
      <c r="KEM689" s="11"/>
      <c r="KEN689" s="11"/>
      <c r="KEO689" s="11"/>
      <c r="KEP689" s="11"/>
      <c r="KEQ689" s="11"/>
      <c r="KER689" s="11"/>
      <c r="KES689" s="11"/>
      <c r="KET689" s="11"/>
      <c r="KEU689" s="11"/>
      <c r="KEV689" s="11"/>
      <c r="KEW689" s="11"/>
      <c r="KEX689" s="11"/>
      <c r="KEY689" s="11"/>
      <c r="KEZ689" s="11"/>
      <c r="KFA689" s="11"/>
      <c r="KFB689" s="11"/>
      <c r="KFC689" s="11"/>
      <c r="KFD689" s="11"/>
      <c r="KFE689" s="11"/>
      <c r="KFF689" s="11"/>
      <c r="KFG689" s="11"/>
      <c r="KFH689" s="11"/>
      <c r="KFI689" s="11"/>
      <c r="KFJ689" s="11"/>
      <c r="KFK689" s="11"/>
      <c r="KFL689" s="11"/>
      <c r="KFM689" s="11"/>
      <c r="KFN689" s="11"/>
      <c r="KFO689" s="11"/>
      <c r="KFP689" s="11"/>
      <c r="KFQ689" s="11"/>
      <c r="KFR689" s="11"/>
      <c r="KFS689" s="11"/>
      <c r="KFT689" s="11"/>
      <c r="KFU689" s="11"/>
      <c r="KFV689" s="11"/>
      <c r="KFW689" s="11"/>
      <c r="KFX689" s="11"/>
      <c r="KFY689" s="11"/>
      <c r="KFZ689" s="11"/>
      <c r="KGA689" s="11"/>
      <c r="KGB689" s="11"/>
      <c r="KGC689" s="11"/>
      <c r="KGD689" s="11"/>
      <c r="KGE689" s="11"/>
      <c r="KGF689" s="11"/>
      <c r="KGG689" s="11"/>
      <c r="KGH689" s="11"/>
      <c r="KGI689" s="11"/>
      <c r="KGJ689" s="11"/>
      <c r="KGK689" s="11"/>
      <c r="KGL689" s="11"/>
      <c r="KGM689" s="11"/>
      <c r="KGN689" s="11"/>
      <c r="KGO689" s="11"/>
      <c r="KGP689" s="11"/>
      <c r="KGQ689" s="11"/>
      <c r="KGR689" s="11"/>
      <c r="KGS689" s="11"/>
      <c r="KGT689" s="11"/>
      <c r="KGU689" s="11"/>
      <c r="KGV689" s="11"/>
      <c r="KGW689" s="11"/>
      <c r="KGX689" s="11"/>
      <c r="KGY689" s="11"/>
      <c r="KGZ689" s="11"/>
      <c r="KHA689" s="11"/>
      <c r="KHB689" s="11"/>
      <c r="KHC689" s="11"/>
      <c r="KHD689" s="11"/>
      <c r="KHE689" s="11"/>
      <c r="KHF689" s="11"/>
      <c r="KHG689" s="11"/>
      <c r="KHH689" s="11"/>
      <c r="KHI689" s="11"/>
      <c r="KHJ689" s="11"/>
      <c r="KHK689" s="11"/>
      <c r="KHL689" s="11"/>
      <c r="KHM689" s="11"/>
      <c r="KHN689" s="11"/>
      <c r="KHO689" s="11"/>
      <c r="KHP689" s="11"/>
      <c r="KHQ689" s="11"/>
      <c r="KHR689" s="11"/>
      <c r="KHS689" s="11"/>
      <c r="KHT689" s="11"/>
      <c r="KHU689" s="11"/>
      <c r="KHV689" s="11"/>
      <c r="KHW689" s="11"/>
      <c r="KHX689" s="11"/>
      <c r="KHY689" s="11"/>
      <c r="KHZ689" s="11"/>
      <c r="KIA689" s="11"/>
      <c r="KIB689" s="11"/>
      <c r="KIC689" s="11"/>
      <c r="KID689" s="11"/>
      <c r="KIE689" s="11"/>
      <c r="KIF689" s="11"/>
      <c r="KIG689" s="11"/>
      <c r="KIH689" s="11"/>
      <c r="KII689" s="11"/>
      <c r="KIJ689" s="11"/>
      <c r="KIK689" s="11"/>
      <c r="KIL689" s="11"/>
      <c r="KIM689" s="11"/>
      <c r="KIN689" s="11"/>
      <c r="KIO689" s="11"/>
      <c r="KIP689" s="11"/>
      <c r="KIQ689" s="11"/>
      <c r="KIR689" s="11"/>
      <c r="KIS689" s="11"/>
      <c r="KIT689" s="11"/>
      <c r="KIU689" s="11"/>
      <c r="KIV689" s="11"/>
      <c r="KIW689" s="11"/>
      <c r="KIX689" s="11"/>
      <c r="KIY689" s="11"/>
      <c r="KIZ689" s="11"/>
      <c r="KJA689" s="11"/>
      <c r="KJB689" s="11"/>
      <c r="KJC689" s="11"/>
      <c r="KJD689" s="11"/>
      <c r="KJE689" s="11"/>
      <c r="KJF689" s="11"/>
      <c r="KJG689" s="11"/>
      <c r="KJH689" s="11"/>
      <c r="KJI689" s="11"/>
      <c r="KJJ689" s="11"/>
      <c r="KJK689" s="11"/>
      <c r="KJL689" s="11"/>
      <c r="KJM689" s="11"/>
      <c r="KJN689" s="11"/>
      <c r="KJO689" s="11"/>
      <c r="KJP689" s="11"/>
      <c r="KJQ689" s="11"/>
      <c r="KJR689" s="11"/>
      <c r="KJS689" s="11"/>
      <c r="KJT689" s="11"/>
      <c r="KJU689" s="11"/>
      <c r="KJV689" s="11"/>
      <c r="KJW689" s="11"/>
      <c r="KJX689" s="11"/>
      <c r="KJY689" s="11"/>
      <c r="KJZ689" s="11"/>
      <c r="KKA689" s="11"/>
      <c r="KKB689" s="11"/>
      <c r="KKC689" s="11"/>
      <c r="KKD689" s="11"/>
      <c r="KKE689" s="11"/>
      <c r="KKF689" s="11"/>
      <c r="KKG689" s="11"/>
      <c r="KKH689" s="11"/>
      <c r="KKI689" s="11"/>
      <c r="KKJ689" s="11"/>
      <c r="KKK689" s="11"/>
      <c r="KKL689" s="11"/>
      <c r="KKM689" s="11"/>
      <c r="KKN689" s="11"/>
      <c r="KKO689" s="11"/>
      <c r="KKP689" s="11"/>
      <c r="KKQ689" s="11"/>
      <c r="KKR689" s="11"/>
      <c r="KKS689" s="11"/>
      <c r="KKT689" s="11"/>
      <c r="KKU689" s="11"/>
      <c r="KKV689" s="11"/>
      <c r="KKW689" s="11"/>
      <c r="KKX689" s="11"/>
      <c r="KKY689" s="11"/>
      <c r="KKZ689" s="11"/>
      <c r="KLA689" s="11"/>
      <c r="KLB689" s="11"/>
      <c r="KLC689" s="11"/>
      <c r="KLD689" s="11"/>
      <c r="KLE689" s="11"/>
      <c r="KLF689" s="11"/>
      <c r="KLG689" s="11"/>
      <c r="KLH689" s="11"/>
      <c r="KLI689" s="11"/>
      <c r="KLJ689" s="11"/>
      <c r="KLK689" s="11"/>
      <c r="KLL689" s="11"/>
      <c r="KLM689" s="11"/>
      <c r="KLN689" s="11"/>
      <c r="KLO689" s="11"/>
      <c r="KLP689" s="11"/>
      <c r="KLQ689" s="11"/>
      <c r="KLR689" s="11"/>
      <c r="KLS689" s="11"/>
      <c r="KLT689" s="11"/>
      <c r="KLU689" s="11"/>
      <c r="KLV689" s="11"/>
      <c r="KLW689" s="11"/>
      <c r="KLX689" s="11"/>
      <c r="KLY689" s="11"/>
      <c r="KLZ689" s="11"/>
      <c r="KMA689" s="11"/>
      <c r="KMB689" s="11"/>
      <c r="KMC689" s="11"/>
      <c r="KMD689" s="11"/>
      <c r="KME689" s="11"/>
      <c r="KMF689" s="11"/>
      <c r="KMG689" s="11"/>
      <c r="KMH689" s="11"/>
      <c r="KMI689" s="11"/>
      <c r="KMJ689" s="11"/>
      <c r="KMK689" s="11"/>
      <c r="KML689" s="11"/>
      <c r="KMM689" s="11"/>
      <c r="KMN689" s="11"/>
      <c r="KMO689" s="11"/>
      <c r="KMP689" s="11"/>
      <c r="KMQ689" s="11"/>
      <c r="KMR689" s="11"/>
      <c r="KMS689" s="11"/>
      <c r="KMT689" s="11"/>
      <c r="KMU689" s="11"/>
      <c r="KMV689" s="11"/>
      <c r="KMW689" s="11"/>
      <c r="KMX689" s="11"/>
      <c r="KMY689" s="11"/>
      <c r="KMZ689" s="11"/>
      <c r="KNA689" s="11"/>
      <c r="KNB689" s="11"/>
      <c r="KNC689" s="11"/>
      <c r="KND689" s="11"/>
      <c r="KNE689" s="11"/>
      <c r="KNF689" s="11"/>
      <c r="KNG689" s="11"/>
      <c r="KNH689" s="11"/>
      <c r="KNI689" s="11"/>
      <c r="KNJ689" s="11"/>
      <c r="KNK689" s="11"/>
      <c r="KNL689" s="11"/>
      <c r="KNM689" s="11"/>
      <c r="KNN689" s="11"/>
      <c r="KNO689" s="11"/>
      <c r="KNP689" s="11"/>
      <c r="KNQ689" s="11"/>
      <c r="KNR689" s="11"/>
      <c r="KNS689" s="11"/>
      <c r="KNT689" s="11"/>
      <c r="KNU689" s="11"/>
      <c r="KNV689" s="11"/>
      <c r="KNW689" s="11"/>
      <c r="KNX689" s="11"/>
      <c r="KNY689" s="11"/>
      <c r="KNZ689" s="11"/>
      <c r="KOA689" s="11"/>
      <c r="KOB689" s="11"/>
      <c r="KOC689" s="11"/>
      <c r="KOD689" s="11"/>
      <c r="KOE689" s="11"/>
      <c r="KOF689" s="11"/>
      <c r="KOG689" s="11"/>
      <c r="KOH689" s="11"/>
      <c r="KOI689" s="11"/>
      <c r="KOJ689" s="11"/>
      <c r="KOK689" s="11"/>
      <c r="KOL689" s="11"/>
      <c r="KOM689" s="11"/>
      <c r="KON689" s="11"/>
      <c r="KOO689" s="11"/>
      <c r="KOP689" s="11"/>
      <c r="KOQ689" s="11"/>
      <c r="KOR689" s="11"/>
      <c r="KOS689" s="11"/>
      <c r="KOT689" s="11"/>
      <c r="KOU689" s="11"/>
      <c r="KOV689" s="11"/>
      <c r="KOW689" s="11"/>
      <c r="KOX689" s="11"/>
      <c r="KOY689" s="11"/>
      <c r="KOZ689" s="11"/>
      <c r="KPA689" s="11"/>
      <c r="KPB689" s="11"/>
      <c r="KPC689" s="11"/>
      <c r="KPD689" s="11"/>
      <c r="KPE689" s="11"/>
      <c r="KPF689" s="11"/>
      <c r="KPG689" s="11"/>
      <c r="KPH689" s="11"/>
      <c r="KPI689" s="11"/>
      <c r="KPJ689" s="11"/>
      <c r="KPK689" s="11"/>
      <c r="KPL689" s="11"/>
      <c r="KPM689" s="11"/>
      <c r="KPN689" s="11"/>
      <c r="KPO689" s="11"/>
      <c r="KPP689" s="11"/>
      <c r="KPQ689" s="11"/>
      <c r="KPR689" s="11"/>
      <c r="KPS689" s="11"/>
      <c r="KPT689" s="11"/>
      <c r="KPU689" s="11"/>
      <c r="KPV689" s="11"/>
      <c r="KPW689" s="11"/>
      <c r="KPX689" s="11"/>
      <c r="KPY689" s="11"/>
      <c r="KPZ689" s="11"/>
      <c r="KQA689" s="11"/>
      <c r="KQB689" s="11"/>
      <c r="KQC689" s="11"/>
      <c r="KQD689" s="11"/>
      <c r="KQE689" s="11"/>
      <c r="KQF689" s="11"/>
      <c r="KQG689" s="11"/>
      <c r="KQH689" s="11"/>
      <c r="KQI689" s="11"/>
      <c r="KQJ689" s="11"/>
      <c r="KQK689" s="11"/>
      <c r="KQL689" s="11"/>
      <c r="KQM689" s="11"/>
      <c r="KQN689" s="11"/>
      <c r="KQO689" s="11"/>
      <c r="KQP689" s="11"/>
      <c r="KQQ689" s="11"/>
      <c r="KQR689" s="11"/>
      <c r="KQS689" s="11"/>
      <c r="KQT689" s="11"/>
      <c r="KQU689" s="11"/>
      <c r="KQV689" s="11"/>
      <c r="KQW689" s="11"/>
      <c r="KQX689" s="11"/>
      <c r="KQY689" s="11"/>
      <c r="KQZ689" s="11"/>
      <c r="KRA689" s="11"/>
      <c r="KRB689" s="11"/>
      <c r="KRC689" s="11"/>
      <c r="KRD689" s="11"/>
      <c r="KRE689" s="11"/>
      <c r="KRF689" s="11"/>
      <c r="KRG689" s="11"/>
      <c r="KRH689" s="11"/>
      <c r="KRI689" s="11"/>
      <c r="KRJ689" s="11"/>
      <c r="KRK689" s="11"/>
      <c r="KRL689" s="11"/>
      <c r="KRM689" s="11"/>
      <c r="KRN689" s="11"/>
      <c r="KRO689" s="11"/>
      <c r="KRP689" s="11"/>
      <c r="KRQ689" s="11"/>
      <c r="KRR689" s="11"/>
      <c r="KRS689" s="11"/>
      <c r="KRT689" s="11"/>
      <c r="KRU689" s="11"/>
      <c r="KRV689" s="11"/>
      <c r="KRW689" s="11"/>
      <c r="KRX689" s="11"/>
      <c r="KRY689" s="11"/>
      <c r="KRZ689" s="11"/>
      <c r="KSA689" s="11"/>
      <c r="KSB689" s="11"/>
      <c r="KSC689" s="11"/>
      <c r="KSD689" s="11"/>
      <c r="KSE689" s="11"/>
      <c r="KSF689" s="11"/>
      <c r="KSG689" s="11"/>
      <c r="KSH689" s="11"/>
      <c r="KSI689" s="11"/>
      <c r="KSJ689" s="11"/>
      <c r="KSK689" s="11"/>
      <c r="KSL689" s="11"/>
      <c r="KSM689" s="11"/>
      <c r="KSN689" s="11"/>
      <c r="KSO689" s="11"/>
      <c r="KSP689" s="11"/>
      <c r="KSQ689" s="11"/>
      <c r="KSR689" s="11"/>
      <c r="KSS689" s="11"/>
      <c r="KST689" s="11"/>
      <c r="KSU689" s="11"/>
      <c r="KSV689" s="11"/>
      <c r="KSW689" s="11"/>
      <c r="KSX689" s="11"/>
      <c r="KSY689" s="11"/>
      <c r="KSZ689" s="11"/>
      <c r="KTA689" s="11"/>
      <c r="KTB689" s="11"/>
      <c r="KTC689" s="11"/>
      <c r="KTD689" s="11"/>
      <c r="KTE689" s="11"/>
      <c r="KTF689" s="11"/>
      <c r="KTG689" s="11"/>
      <c r="KTH689" s="11"/>
      <c r="KTI689" s="11"/>
      <c r="KTJ689" s="11"/>
      <c r="KTK689" s="11"/>
      <c r="KTL689" s="11"/>
      <c r="KTM689" s="11"/>
      <c r="KTN689" s="11"/>
      <c r="KTO689" s="11"/>
      <c r="KTP689" s="11"/>
      <c r="KTQ689" s="11"/>
      <c r="KTR689" s="11"/>
      <c r="KTS689" s="11"/>
      <c r="KTT689" s="11"/>
      <c r="KTU689" s="11"/>
      <c r="KTV689" s="11"/>
      <c r="KTW689" s="11"/>
      <c r="KTX689" s="11"/>
      <c r="KTY689" s="11"/>
      <c r="KTZ689" s="11"/>
      <c r="KUA689" s="11"/>
      <c r="KUB689" s="11"/>
      <c r="KUC689" s="11"/>
      <c r="KUD689" s="11"/>
      <c r="KUE689" s="11"/>
      <c r="KUF689" s="11"/>
      <c r="KUG689" s="11"/>
      <c r="KUH689" s="11"/>
      <c r="KUI689" s="11"/>
      <c r="KUJ689" s="11"/>
      <c r="KUK689" s="11"/>
      <c r="KUL689" s="11"/>
      <c r="KUM689" s="11"/>
      <c r="KUN689" s="11"/>
      <c r="KUO689" s="11"/>
      <c r="KUP689" s="11"/>
      <c r="KUQ689" s="11"/>
      <c r="KUR689" s="11"/>
      <c r="KUS689" s="11"/>
      <c r="KUT689" s="11"/>
      <c r="KUU689" s="11"/>
      <c r="KUV689" s="11"/>
      <c r="KUW689" s="11"/>
      <c r="KUX689" s="11"/>
      <c r="KUY689" s="11"/>
      <c r="KUZ689" s="11"/>
      <c r="KVA689" s="11"/>
      <c r="KVB689" s="11"/>
      <c r="KVC689" s="11"/>
      <c r="KVD689" s="11"/>
      <c r="KVE689" s="11"/>
      <c r="KVF689" s="11"/>
      <c r="KVG689" s="11"/>
      <c r="KVH689" s="11"/>
      <c r="KVI689" s="11"/>
      <c r="KVJ689" s="11"/>
      <c r="KVK689" s="11"/>
      <c r="KVL689" s="11"/>
      <c r="KVM689" s="11"/>
      <c r="KVN689" s="11"/>
      <c r="KVO689" s="11"/>
      <c r="KVP689" s="11"/>
      <c r="KVQ689" s="11"/>
      <c r="KVR689" s="11"/>
      <c r="KVS689" s="11"/>
      <c r="KVT689" s="11"/>
      <c r="KVU689" s="11"/>
      <c r="KVV689" s="11"/>
      <c r="KVW689" s="11"/>
      <c r="KVX689" s="11"/>
      <c r="KVY689" s="11"/>
      <c r="KVZ689" s="11"/>
      <c r="KWA689" s="11"/>
      <c r="KWB689" s="11"/>
      <c r="KWC689" s="11"/>
      <c r="KWD689" s="11"/>
      <c r="KWE689" s="11"/>
      <c r="KWF689" s="11"/>
      <c r="KWG689" s="11"/>
      <c r="KWH689" s="11"/>
      <c r="KWI689" s="11"/>
      <c r="KWJ689" s="11"/>
      <c r="KWK689" s="11"/>
      <c r="KWL689" s="11"/>
      <c r="KWM689" s="11"/>
      <c r="KWN689" s="11"/>
      <c r="KWO689" s="11"/>
      <c r="KWP689" s="11"/>
      <c r="KWQ689" s="11"/>
      <c r="KWR689" s="11"/>
      <c r="KWS689" s="11"/>
      <c r="KWT689" s="11"/>
      <c r="KWU689" s="11"/>
      <c r="KWV689" s="11"/>
      <c r="KWW689" s="11"/>
      <c r="KWX689" s="11"/>
      <c r="KWY689" s="11"/>
      <c r="KWZ689" s="11"/>
      <c r="KXA689" s="11"/>
      <c r="KXB689" s="11"/>
      <c r="KXC689" s="11"/>
      <c r="KXD689" s="11"/>
      <c r="KXE689" s="11"/>
      <c r="KXF689" s="11"/>
      <c r="KXG689" s="11"/>
      <c r="KXH689" s="11"/>
      <c r="KXI689" s="11"/>
      <c r="KXJ689" s="11"/>
      <c r="KXK689" s="11"/>
      <c r="KXL689" s="11"/>
      <c r="KXM689" s="11"/>
      <c r="KXN689" s="11"/>
      <c r="KXO689" s="11"/>
      <c r="KXP689" s="11"/>
      <c r="KXQ689" s="11"/>
      <c r="KXR689" s="11"/>
      <c r="KXS689" s="11"/>
      <c r="KXT689" s="11"/>
      <c r="KXU689" s="11"/>
      <c r="KXV689" s="11"/>
      <c r="KXW689" s="11"/>
      <c r="KXX689" s="11"/>
      <c r="KXY689" s="11"/>
      <c r="KXZ689" s="11"/>
      <c r="KYA689" s="11"/>
      <c r="KYB689" s="11"/>
      <c r="KYC689" s="11"/>
      <c r="KYD689" s="11"/>
      <c r="KYE689" s="11"/>
      <c r="KYF689" s="11"/>
      <c r="KYG689" s="11"/>
      <c r="KYH689" s="11"/>
      <c r="KYI689" s="11"/>
      <c r="KYJ689" s="11"/>
      <c r="KYK689" s="11"/>
      <c r="KYL689" s="11"/>
      <c r="KYM689" s="11"/>
      <c r="KYN689" s="11"/>
      <c r="KYO689" s="11"/>
      <c r="KYP689" s="11"/>
      <c r="KYQ689" s="11"/>
      <c r="KYR689" s="11"/>
      <c r="KYS689" s="11"/>
      <c r="KYT689" s="11"/>
      <c r="KYU689" s="11"/>
      <c r="KYV689" s="11"/>
      <c r="KYW689" s="11"/>
      <c r="KYX689" s="11"/>
      <c r="KYY689" s="11"/>
      <c r="KYZ689" s="11"/>
      <c r="KZA689" s="11"/>
      <c r="KZB689" s="11"/>
      <c r="KZC689" s="11"/>
      <c r="KZD689" s="11"/>
      <c r="KZE689" s="11"/>
      <c r="KZF689" s="11"/>
      <c r="KZG689" s="11"/>
      <c r="KZH689" s="11"/>
      <c r="KZI689" s="11"/>
      <c r="KZJ689" s="11"/>
      <c r="KZK689" s="11"/>
      <c r="KZL689" s="11"/>
      <c r="KZM689" s="11"/>
      <c r="KZN689" s="11"/>
      <c r="KZO689" s="11"/>
      <c r="KZP689" s="11"/>
      <c r="KZQ689" s="11"/>
      <c r="KZR689" s="11"/>
      <c r="KZS689" s="11"/>
      <c r="KZT689" s="11"/>
      <c r="KZU689" s="11"/>
      <c r="KZV689" s="11"/>
      <c r="KZW689" s="11"/>
      <c r="KZX689" s="11"/>
      <c r="KZY689" s="11"/>
      <c r="KZZ689" s="11"/>
      <c r="LAA689" s="11"/>
      <c r="LAB689" s="11"/>
      <c r="LAC689" s="11"/>
      <c r="LAD689" s="11"/>
      <c r="LAE689" s="11"/>
      <c r="LAF689" s="11"/>
      <c r="LAG689" s="11"/>
      <c r="LAH689" s="11"/>
      <c r="LAI689" s="11"/>
      <c r="LAJ689" s="11"/>
      <c r="LAK689" s="11"/>
      <c r="LAL689" s="11"/>
      <c r="LAM689" s="11"/>
      <c r="LAN689" s="11"/>
      <c r="LAO689" s="11"/>
      <c r="LAP689" s="11"/>
      <c r="LAQ689" s="11"/>
      <c r="LAR689" s="11"/>
      <c r="LAS689" s="11"/>
      <c r="LAT689" s="11"/>
      <c r="LAU689" s="11"/>
      <c r="LAV689" s="11"/>
      <c r="LAW689" s="11"/>
      <c r="LAX689" s="11"/>
      <c r="LAY689" s="11"/>
      <c r="LAZ689" s="11"/>
      <c r="LBA689" s="11"/>
      <c r="LBB689" s="11"/>
      <c r="LBC689" s="11"/>
      <c r="LBD689" s="11"/>
      <c r="LBE689" s="11"/>
      <c r="LBF689" s="11"/>
      <c r="LBG689" s="11"/>
      <c r="LBH689" s="11"/>
      <c r="LBI689" s="11"/>
      <c r="LBJ689" s="11"/>
      <c r="LBK689" s="11"/>
      <c r="LBL689" s="11"/>
      <c r="LBM689" s="11"/>
      <c r="LBN689" s="11"/>
      <c r="LBO689" s="11"/>
      <c r="LBP689" s="11"/>
      <c r="LBQ689" s="11"/>
      <c r="LBR689" s="11"/>
      <c r="LBS689" s="11"/>
      <c r="LBT689" s="11"/>
      <c r="LBU689" s="11"/>
      <c r="LBV689" s="11"/>
      <c r="LBW689" s="11"/>
      <c r="LBX689" s="11"/>
      <c r="LBY689" s="11"/>
      <c r="LBZ689" s="11"/>
      <c r="LCA689" s="11"/>
      <c r="LCB689" s="11"/>
      <c r="LCC689" s="11"/>
      <c r="LCD689" s="11"/>
      <c r="LCE689" s="11"/>
      <c r="LCF689" s="11"/>
      <c r="LCG689" s="11"/>
      <c r="LCH689" s="11"/>
      <c r="LCI689" s="11"/>
      <c r="LCJ689" s="11"/>
      <c r="LCK689" s="11"/>
      <c r="LCL689" s="11"/>
      <c r="LCM689" s="11"/>
      <c r="LCN689" s="11"/>
      <c r="LCO689" s="11"/>
      <c r="LCP689" s="11"/>
      <c r="LCQ689" s="11"/>
      <c r="LCR689" s="11"/>
      <c r="LCS689" s="11"/>
      <c r="LCT689" s="11"/>
      <c r="LCU689" s="11"/>
      <c r="LCV689" s="11"/>
      <c r="LCW689" s="11"/>
      <c r="LCX689" s="11"/>
      <c r="LCY689" s="11"/>
      <c r="LCZ689" s="11"/>
      <c r="LDA689" s="11"/>
      <c r="LDB689" s="11"/>
      <c r="LDC689" s="11"/>
      <c r="LDD689" s="11"/>
      <c r="LDE689" s="11"/>
      <c r="LDF689" s="11"/>
      <c r="LDG689" s="11"/>
      <c r="LDH689" s="11"/>
      <c r="LDI689" s="11"/>
      <c r="LDJ689" s="11"/>
      <c r="LDK689" s="11"/>
      <c r="LDL689" s="11"/>
      <c r="LDM689" s="11"/>
      <c r="LDN689" s="11"/>
      <c r="LDO689" s="11"/>
      <c r="LDP689" s="11"/>
      <c r="LDQ689" s="11"/>
      <c r="LDR689" s="11"/>
      <c r="LDS689" s="11"/>
      <c r="LDT689" s="11"/>
      <c r="LDU689" s="11"/>
      <c r="LDV689" s="11"/>
      <c r="LDW689" s="11"/>
      <c r="LDX689" s="11"/>
      <c r="LDY689" s="11"/>
      <c r="LDZ689" s="11"/>
      <c r="LEA689" s="11"/>
      <c r="LEB689" s="11"/>
      <c r="LEC689" s="11"/>
      <c r="LED689" s="11"/>
      <c r="LEE689" s="11"/>
      <c r="LEF689" s="11"/>
      <c r="LEG689" s="11"/>
      <c r="LEH689" s="11"/>
      <c r="LEI689" s="11"/>
      <c r="LEJ689" s="11"/>
      <c r="LEK689" s="11"/>
      <c r="LEL689" s="11"/>
      <c r="LEM689" s="11"/>
      <c r="LEN689" s="11"/>
      <c r="LEO689" s="11"/>
      <c r="LEP689" s="11"/>
      <c r="LEQ689" s="11"/>
      <c r="LER689" s="11"/>
      <c r="LES689" s="11"/>
      <c r="LET689" s="11"/>
      <c r="LEU689" s="11"/>
      <c r="LEV689" s="11"/>
      <c r="LEW689" s="11"/>
      <c r="LEX689" s="11"/>
      <c r="LEY689" s="11"/>
      <c r="LEZ689" s="11"/>
      <c r="LFA689" s="11"/>
      <c r="LFB689" s="11"/>
      <c r="LFC689" s="11"/>
      <c r="LFD689" s="11"/>
      <c r="LFE689" s="11"/>
      <c r="LFF689" s="11"/>
      <c r="LFG689" s="11"/>
      <c r="LFH689" s="11"/>
      <c r="LFI689" s="11"/>
      <c r="LFJ689" s="11"/>
      <c r="LFK689" s="11"/>
      <c r="LFL689" s="11"/>
      <c r="LFM689" s="11"/>
      <c r="LFN689" s="11"/>
      <c r="LFO689" s="11"/>
      <c r="LFP689" s="11"/>
      <c r="LFQ689" s="11"/>
      <c r="LFR689" s="11"/>
      <c r="LFS689" s="11"/>
      <c r="LFT689" s="11"/>
      <c r="LFU689" s="11"/>
      <c r="LFV689" s="11"/>
      <c r="LFW689" s="11"/>
      <c r="LFX689" s="11"/>
      <c r="LFY689" s="11"/>
      <c r="LFZ689" s="11"/>
      <c r="LGA689" s="11"/>
      <c r="LGB689" s="11"/>
      <c r="LGC689" s="11"/>
      <c r="LGD689" s="11"/>
      <c r="LGE689" s="11"/>
      <c r="LGF689" s="11"/>
      <c r="LGG689" s="11"/>
      <c r="LGH689" s="11"/>
      <c r="LGI689" s="11"/>
      <c r="LGJ689" s="11"/>
      <c r="LGK689" s="11"/>
      <c r="LGL689" s="11"/>
      <c r="LGM689" s="11"/>
      <c r="LGN689" s="11"/>
      <c r="LGO689" s="11"/>
      <c r="LGP689" s="11"/>
      <c r="LGQ689" s="11"/>
      <c r="LGR689" s="11"/>
      <c r="LGS689" s="11"/>
      <c r="LGT689" s="11"/>
      <c r="LGU689" s="11"/>
      <c r="LGV689" s="11"/>
      <c r="LGW689" s="11"/>
      <c r="LGX689" s="11"/>
      <c r="LGY689" s="11"/>
      <c r="LGZ689" s="11"/>
      <c r="LHA689" s="11"/>
      <c r="LHB689" s="11"/>
      <c r="LHC689" s="11"/>
      <c r="LHD689" s="11"/>
      <c r="LHE689" s="11"/>
      <c r="LHF689" s="11"/>
      <c r="LHG689" s="11"/>
      <c r="LHH689" s="11"/>
      <c r="LHI689" s="11"/>
      <c r="LHJ689" s="11"/>
      <c r="LHK689" s="11"/>
      <c r="LHL689" s="11"/>
      <c r="LHM689" s="11"/>
      <c r="LHN689" s="11"/>
      <c r="LHO689" s="11"/>
      <c r="LHP689" s="11"/>
      <c r="LHQ689" s="11"/>
      <c r="LHR689" s="11"/>
      <c r="LHS689" s="11"/>
      <c r="LHT689" s="11"/>
      <c r="LHU689" s="11"/>
      <c r="LHV689" s="11"/>
      <c r="LHW689" s="11"/>
      <c r="LHX689" s="11"/>
      <c r="LHY689" s="11"/>
      <c r="LHZ689" s="11"/>
      <c r="LIA689" s="11"/>
      <c r="LIB689" s="11"/>
      <c r="LIC689" s="11"/>
      <c r="LID689" s="11"/>
      <c r="LIE689" s="11"/>
      <c r="LIF689" s="11"/>
      <c r="LIG689" s="11"/>
      <c r="LIH689" s="11"/>
      <c r="LII689" s="11"/>
      <c r="LIJ689" s="11"/>
      <c r="LIK689" s="11"/>
      <c r="LIL689" s="11"/>
      <c r="LIM689" s="11"/>
      <c r="LIN689" s="11"/>
      <c r="LIO689" s="11"/>
      <c r="LIP689" s="11"/>
      <c r="LIQ689" s="11"/>
      <c r="LIR689" s="11"/>
      <c r="LIS689" s="11"/>
      <c r="LIT689" s="11"/>
      <c r="LIU689" s="11"/>
      <c r="LIV689" s="11"/>
      <c r="LIW689" s="11"/>
      <c r="LIX689" s="11"/>
      <c r="LIY689" s="11"/>
      <c r="LIZ689" s="11"/>
      <c r="LJA689" s="11"/>
      <c r="LJB689" s="11"/>
      <c r="LJC689" s="11"/>
      <c r="LJD689" s="11"/>
      <c r="LJE689" s="11"/>
      <c r="LJF689" s="11"/>
      <c r="LJG689" s="11"/>
      <c r="LJH689" s="11"/>
      <c r="LJI689" s="11"/>
      <c r="LJJ689" s="11"/>
      <c r="LJK689" s="11"/>
      <c r="LJL689" s="11"/>
      <c r="LJM689" s="11"/>
      <c r="LJN689" s="11"/>
      <c r="LJO689" s="11"/>
      <c r="LJP689" s="11"/>
      <c r="LJQ689" s="11"/>
      <c r="LJR689" s="11"/>
      <c r="LJS689" s="11"/>
      <c r="LJT689" s="11"/>
      <c r="LJU689" s="11"/>
      <c r="LJV689" s="11"/>
      <c r="LJW689" s="11"/>
      <c r="LJX689" s="11"/>
      <c r="LJY689" s="11"/>
      <c r="LJZ689" s="11"/>
      <c r="LKA689" s="11"/>
      <c r="LKB689" s="11"/>
      <c r="LKC689" s="11"/>
      <c r="LKD689" s="11"/>
      <c r="LKE689" s="11"/>
      <c r="LKF689" s="11"/>
      <c r="LKG689" s="11"/>
      <c r="LKH689" s="11"/>
      <c r="LKI689" s="11"/>
      <c r="LKJ689" s="11"/>
      <c r="LKK689" s="11"/>
      <c r="LKL689" s="11"/>
      <c r="LKM689" s="11"/>
      <c r="LKN689" s="11"/>
      <c r="LKO689" s="11"/>
      <c r="LKP689" s="11"/>
      <c r="LKQ689" s="11"/>
      <c r="LKR689" s="11"/>
      <c r="LKS689" s="11"/>
      <c r="LKT689" s="11"/>
      <c r="LKU689" s="11"/>
      <c r="LKV689" s="11"/>
      <c r="LKW689" s="11"/>
      <c r="LKX689" s="11"/>
      <c r="LKY689" s="11"/>
      <c r="LKZ689" s="11"/>
      <c r="LLA689" s="11"/>
      <c r="LLB689" s="11"/>
      <c r="LLC689" s="11"/>
      <c r="LLD689" s="11"/>
      <c r="LLE689" s="11"/>
      <c r="LLF689" s="11"/>
      <c r="LLG689" s="11"/>
      <c r="LLH689" s="11"/>
      <c r="LLI689" s="11"/>
      <c r="LLJ689" s="11"/>
      <c r="LLK689" s="11"/>
      <c r="LLL689" s="11"/>
      <c r="LLM689" s="11"/>
      <c r="LLN689" s="11"/>
      <c r="LLO689" s="11"/>
      <c r="LLP689" s="11"/>
      <c r="LLQ689" s="11"/>
      <c r="LLR689" s="11"/>
      <c r="LLS689" s="11"/>
      <c r="LLT689" s="11"/>
      <c r="LLU689" s="11"/>
      <c r="LLV689" s="11"/>
      <c r="LLW689" s="11"/>
      <c r="LLX689" s="11"/>
      <c r="LLY689" s="11"/>
      <c r="LLZ689" s="11"/>
      <c r="LMA689" s="11"/>
      <c r="LMB689" s="11"/>
      <c r="LMC689" s="11"/>
      <c r="LMD689" s="11"/>
      <c r="LME689" s="11"/>
      <c r="LMF689" s="11"/>
      <c r="LMG689" s="11"/>
      <c r="LMH689" s="11"/>
      <c r="LMI689" s="11"/>
      <c r="LMJ689" s="11"/>
      <c r="LMK689" s="11"/>
      <c r="LML689" s="11"/>
      <c r="LMM689" s="11"/>
      <c r="LMN689" s="11"/>
      <c r="LMO689" s="11"/>
      <c r="LMP689" s="11"/>
      <c r="LMQ689" s="11"/>
      <c r="LMR689" s="11"/>
      <c r="LMS689" s="11"/>
      <c r="LMT689" s="11"/>
      <c r="LMU689" s="11"/>
      <c r="LMV689" s="11"/>
      <c r="LMW689" s="11"/>
      <c r="LMX689" s="11"/>
      <c r="LMY689" s="11"/>
      <c r="LMZ689" s="11"/>
      <c r="LNA689" s="11"/>
      <c r="LNB689" s="11"/>
      <c r="LNC689" s="11"/>
      <c r="LND689" s="11"/>
      <c r="LNE689" s="11"/>
      <c r="LNF689" s="11"/>
      <c r="LNG689" s="11"/>
      <c r="LNH689" s="11"/>
      <c r="LNI689" s="11"/>
      <c r="LNJ689" s="11"/>
      <c r="LNK689" s="11"/>
      <c r="LNL689" s="11"/>
      <c r="LNM689" s="11"/>
      <c r="LNN689" s="11"/>
      <c r="LNO689" s="11"/>
      <c r="LNP689" s="11"/>
      <c r="LNQ689" s="11"/>
      <c r="LNR689" s="11"/>
      <c r="LNS689" s="11"/>
      <c r="LNT689" s="11"/>
      <c r="LNU689" s="11"/>
      <c r="LNV689" s="11"/>
      <c r="LNW689" s="11"/>
      <c r="LNX689" s="11"/>
      <c r="LNY689" s="11"/>
      <c r="LNZ689" s="11"/>
      <c r="LOA689" s="11"/>
      <c r="LOB689" s="11"/>
      <c r="LOC689" s="11"/>
      <c r="LOD689" s="11"/>
      <c r="LOE689" s="11"/>
      <c r="LOF689" s="11"/>
      <c r="LOG689" s="11"/>
      <c r="LOH689" s="11"/>
      <c r="LOI689" s="11"/>
      <c r="LOJ689" s="11"/>
      <c r="LOK689" s="11"/>
      <c r="LOL689" s="11"/>
      <c r="LOM689" s="11"/>
      <c r="LON689" s="11"/>
      <c r="LOO689" s="11"/>
      <c r="LOP689" s="11"/>
      <c r="LOQ689" s="11"/>
      <c r="LOR689" s="11"/>
      <c r="LOS689" s="11"/>
      <c r="LOT689" s="11"/>
      <c r="LOU689" s="11"/>
      <c r="LOV689" s="11"/>
      <c r="LOW689" s="11"/>
      <c r="LOX689" s="11"/>
      <c r="LOY689" s="11"/>
      <c r="LOZ689" s="11"/>
      <c r="LPA689" s="11"/>
      <c r="LPB689" s="11"/>
      <c r="LPC689" s="11"/>
      <c r="LPD689" s="11"/>
      <c r="LPE689" s="11"/>
      <c r="LPF689" s="11"/>
      <c r="LPG689" s="11"/>
      <c r="LPH689" s="11"/>
      <c r="LPI689" s="11"/>
      <c r="LPJ689" s="11"/>
      <c r="LPK689" s="11"/>
      <c r="LPL689" s="11"/>
      <c r="LPM689" s="11"/>
      <c r="LPN689" s="11"/>
      <c r="LPO689" s="11"/>
      <c r="LPP689" s="11"/>
      <c r="LPQ689" s="11"/>
      <c r="LPR689" s="11"/>
      <c r="LPS689" s="11"/>
      <c r="LPT689" s="11"/>
      <c r="LPU689" s="11"/>
      <c r="LPV689" s="11"/>
      <c r="LPW689" s="11"/>
      <c r="LPX689" s="11"/>
      <c r="LPY689" s="11"/>
      <c r="LPZ689" s="11"/>
      <c r="LQA689" s="11"/>
      <c r="LQB689" s="11"/>
      <c r="LQC689" s="11"/>
      <c r="LQD689" s="11"/>
      <c r="LQE689" s="11"/>
      <c r="LQF689" s="11"/>
      <c r="LQG689" s="11"/>
      <c r="LQH689" s="11"/>
      <c r="LQI689" s="11"/>
      <c r="LQJ689" s="11"/>
      <c r="LQK689" s="11"/>
      <c r="LQL689" s="11"/>
      <c r="LQM689" s="11"/>
      <c r="LQN689" s="11"/>
      <c r="LQO689" s="11"/>
      <c r="LQP689" s="11"/>
      <c r="LQQ689" s="11"/>
      <c r="LQR689" s="11"/>
      <c r="LQS689" s="11"/>
      <c r="LQT689" s="11"/>
      <c r="LQU689" s="11"/>
      <c r="LQV689" s="11"/>
      <c r="LQW689" s="11"/>
      <c r="LQX689" s="11"/>
      <c r="LQY689" s="11"/>
      <c r="LQZ689" s="11"/>
      <c r="LRA689" s="11"/>
      <c r="LRB689" s="11"/>
      <c r="LRC689" s="11"/>
      <c r="LRD689" s="11"/>
      <c r="LRE689" s="11"/>
      <c r="LRF689" s="11"/>
      <c r="LRG689" s="11"/>
      <c r="LRH689" s="11"/>
      <c r="LRI689" s="11"/>
      <c r="LRJ689" s="11"/>
      <c r="LRK689" s="11"/>
      <c r="LRL689" s="11"/>
      <c r="LRM689" s="11"/>
      <c r="LRN689" s="11"/>
      <c r="LRO689" s="11"/>
      <c r="LRP689" s="11"/>
      <c r="LRQ689" s="11"/>
      <c r="LRR689" s="11"/>
      <c r="LRS689" s="11"/>
      <c r="LRT689" s="11"/>
      <c r="LRU689" s="11"/>
      <c r="LRV689" s="11"/>
      <c r="LRW689" s="11"/>
      <c r="LRX689" s="11"/>
      <c r="LRY689" s="11"/>
      <c r="LRZ689" s="11"/>
      <c r="LSA689" s="11"/>
      <c r="LSB689" s="11"/>
      <c r="LSC689" s="11"/>
      <c r="LSD689" s="11"/>
      <c r="LSE689" s="11"/>
      <c r="LSF689" s="11"/>
      <c r="LSG689" s="11"/>
      <c r="LSH689" s="11"/>
      <c r="LSI689" s="11"/>
      <c r="LSJ689" s="11"/>
      <c r="LSK689" s="11"/>
      <c r="LSL689" s="11"/>
      <c r="LSM689" s="11"/>
      <c r="LSN689" s="11"/>
      <c r="LSO689" s="11"/>
      <c r="LSP689" s="11"/>
      <c r="LSQ689" s="11"/>
      <c r="LSR689" s="11"/>
      <c r="LSS689" s="11"/>
      <c r="LST689" s="11"/>
      <c r="LSU689" s="11"/>
      <c r="LSV689" s="11"/>
      <c r="LSW689" s="11"/>
      <c r="LSX689" s="11"/>
      <c r="LSY689" s="11"/>
      <c r="LSZ689" s="11"/>
      <c r="LTA689" s="11"/>
      <c r="LTB689" s="11"/>
      <c r="LTC689" s="11"/>
      <c r="LTD689" s="11"/>
      <c r="LTE689" s="11"/>
      <c r="LTF689" s="11"/>
      <c r="LTG689" s="11"/>
      <c r="LTH689" s="11"/>
      <c r="LTI689" s="11"/>
      <c r="LTJ689" s="11"/>
      <c r="LTK689" s="11"/>
      <c r="LTL689" s="11"/>
      <c r="LTM689" s="11"/>
      <c r="LTN689" s="11"/>
      <c r="LTO689" s="11"/>
      <c r="LTP689" s="11"/>
      <c r="LTQ689" s="11"/>
      <c r="LTR689" s="11"/>
      <c r="LTS689" s="11"/>
      <c r="LTT689" s="11"/>
      <c r="LTU689" s="11"/>
      <c r="LTV689" s="11"/>
      <c r="LTW689" s="11"/>
      <c r="LTX689" s="11"/>
      <c r="LTY689" s="11"/>
      <c r="LTZ689" s="11"/>
      <c r="LUA689" s="11"/>
      <c r="LUB689" s="11"/>
      <c r="LUC689" s="11"/>
      <c r="LUD689" s="11"/>
      <c r="LUE689" s="11"/>
      <c r="LUF689" s="11"/>
      <c r="LUG689" s="11"/>
      <c r="LUH689" s="11"/>
      <c r="LUI689" s="11"/>
      <c r="LUJ689" s="11"/>
      <c r="LUK689" s="11"/>
      <c r="LUL689" s="11"/>
      <c r="LUM689" s="11"/>
      <c r="LUN689" s="11"/>
      <c r="LUO689" s="11"/>
      <c r="LUP689" s="11"/>
      <c r="LUQ689" s="11"/>
      <c r="LUR689" s="11"/>
      <c r="LUS689" s="11"/>
      <c r="LUT689" s="11"/>
      <c r="LUU689" s="11"/>
      <c r="LUV689" s="11"/>
      <c r="LUW689" s="11"/>
      <c r="LUX689" s="11"/>
      <c r="LUY689" s="11"/>
      <c r="LUZ689" s="11"/>
      <c r="LVA689" s="11"/>
      <c r="LVB689" s="11"/>
      <c r="LVC689" s="11"/>
      <c r="LVD689" s="11"/>
      <c r="LVE689" s="11"/>
      <c r="LVF689" s="11"/>
      <c r="LVG689" s="11"/>
      <c r="LVH689" s="11"/>
      <c r="LVI689" s="11"/>
      <c r="LVJ689" s="11"/>
      <c r="LVK689" s="11"/>
      <c r="LVL689" s="11"/>
      <c r="LVM689" s="11"/>
      <c r="LVN689" s="11"/>
      <c r="LVO689" s="11"/>
      <c r="LVP689" s="11"/>
      <c r="LVQ689" s="11"/>
      <c r="LVR689" s="11"/>
      <c r="LVS689" s="11"/>
      <c r="LVT689" s="11"/>
      <c r="LVU689" s="11"/>
      <c r="LVV689" s="11"/>
      <c r="LVW689" s="11"/>
      <c r="LVX689" s="11"/>
      <c r="LVY689" s="11"/>
      <c r="LVZ689" s="11"/>
      <c r="LWA689" s="11"/>
      <c r="LWB689" s="11"/>
      <c r="LWC689" s="11"/>
      <c r="LWD689" s="11"/>
      <c r="LWE689" s="11"/>
      <c r="LWF689" s="11"/>
      <c r="LWG689" s="11"/>
      <c r="LWH689" s="11"/>
      <c r="LWI689" s="11"/>
      <c r="LWJ689" s="11"/>
      <c r="LWK689" s="11"/>
      <c r="LWL689" s="11"/>
      <c r="LWM689" s="11"/>
      <c r="LWN689" s="11"/>
      <c r="LWO689" s="11"/>
      <c r="LWP689" s="11"/>
      <c r="LWQ689" s="11"/>
      <c r="LWR689" s="11"/>
      <c r="LWS689" s="11"/>
      <c r="LWT689" s="11"/>
      <c r="LWU689" s="11"/>
      <c r="LWV689" s="11"/>
      <c r="LWW689" s="11"/>
      <c r="LWX689" s="11"/>
      <c r="LWY689" s="11"/>
      <c r="LWZ689" s="11"/>
      <c r="LXA689" s="11"/>
      <c r="LXB689" s="11"/>
      <c r="LXC689" s="11"/>
      <c r="LXD689" s="11"/>
      <c r="LXE689" s="11"/>
      <c r="LXF689" s="11"/>
      <c r="LXG689" s="11"/>
      <c r="LXH689" s="11"/>
      <c r="LXI689" s="11"/>
      <c r="LXJ689" s="11"/>
      <c r="LXK689" s="11"/>
      <c r="LXL689" s="11"/>
      <c r="LXM689" s="11"/>
      <c r="LXN689" s="11"/>
      <c r="LXO689" s="11"/>
      <c r="LXP689" s="11"/>
      <c r="LXQ689" s="11"/>
      <c r="LXR689" s="11"/>
      <c r="LXS689" s="11"/>
      <c r="LXT689" s="11"/>
      <c r="LXU689" s="11"/>
      <c r="LXV689" s="11"/>
      <c r="LXW689" s="11"/>
      <c r="LXX689" s="11"/>
      <c r="LXY689" s="11"/>
      <c r="LXZ689" s="11"/>
      <c r="LYA689" s="11"/>
      <c r="LYB689" s="11"/>
      <c r="LYC689" s="11"/>
      <c r="LYD689" s="11"/>
      <c r="LYE689" s="11"/>
      <c r="LYF689" s="11"/>
      <c r="LYG689" s="11"/>
      <c r="LYH689" s="11"/>
      <c r="LYI689" s="11"/>
      <c r="LYJ689" s="11"/>
      <c r="LYK689" s="11"/>
      <c r="LYL689" s="11"/>
      <c r="LYM689" s="11"/>
      <c r="LYN689" s="11"/>
      <c r="LYO689" s="11"/>
      <c r="LYP689" s="11"/>
      <c r="LYQ689" s="11"/>
      <c r="LYR689" s="11"/>
      <c r="LYS689" s="11"/>
      <c r="LYT689" s="11"/>
      <c r="LYU689" s="11"/>
      <c r="LYV689" s="11"/>
      <c r="LYW689" s="11"/>
      <c r="LYX689" s="11"/>
      <c r="LYY689" s="11"/>
      <c r="LYZ689" s="11"/>
      <c r="LZA689" s="11"/>
      <c r="LZB689" s="11"/>
      <c r="LZC689" s="11"/>
      <c r="LZD689" s="11"/>
      <c r="LZE689" s="11"/>
      <c r="LZF689" s="11"/>
      <c r="LZG689" s="11"/>
      <c r="LZH689" s="11"/>
      <c r="LZI689" s="11"/>
      <c r="LZJ689" s="11"/>
      <c r="LZK689" s="11"/>
      <c r="LZL689" s="11"/>
      <c r="LZM689" s="11"/>
      <c r="LZN689" s="11"/>
      <c r="LZO689" s="11"/>
      <c r="LZP689" s="11"/>
      <c r="LZQ689" s="11"/>
      <c r="LZR689" s="11"/>
      <c r="LZS689" s="11"/>
      <c r="LZT689" s="11"/>
      <c r="LZU689" s="11"/>
      <c r="LZV689" s="11"/>
      <c r="LZW689" s="11"/>
      <c r="LZX689" s="11"/>
      <c r="LZY689" s="11"/>
      <c r="LZZ689" s="11"/>
      <c r="MAA689" s="11"/>
      <c r="MAB689" s="11"/>
      <c r="MAC689" s="11"/>
      <c r="MAD689" s="11"/>
      <c r="MAE689" s="11"/>
      <c r="MAF689" s="11"/>
      <c r="MAG689" s="11"/>
      <c r="MAH689" s="11"/>
      <c r="MAI689" s="11"/>
      <c r="MAJ689" s="11"/>
      <c r="MAK689" s="11"/>
      <c r="MAL689" s="11"/>
      <c r="MAM689" s="11"/>
      <c r="MAN689" s="11"/>
      <c r="MAO689" s="11"/>
      <c r="MAP689" s="11"/>
      <c r="MAQ689" s="11"/>
      <c r="MAR689" s="11"/>
      <c r="MAS689" s="11"/>
      <c r="MAT689" s="11"/>
      <c r="MAU689" s="11"/>
      <c r="MAV689" s="11"/>
      <c r="MAW689" s="11"/>
      <c r="MAX689" s="11"/>
      <c r="MAY689" s="11"/>
      <c r="MAZ689" s="11"/>
      <c r="MBA689" s="11"/>
      <c r="MBB689" s="11"/>
      <c r="MBC689" s="11"/>
      <c r="MBD689" s="11"/>
      <c r="MBE689" s="11"/>
      <c r="MBF689" s="11"/>
      <c r="MBG689" s="11"/>
      <c r="MBH689" s="11"/>
      <c r="MBI689" s="11"/>
      <c r="MBJ689" s="11"/>
      <c r="MBK689" s="11"/>
      <c r="MBL689" s="11"/>
      <c r="MBM689" s="11"/>
      <c r="MBN689" s="11"/>
      <c r="MBO689" s="11"/>
      <c r="MBP689" s="11"/>
      <c r="MBQ689" s="11"/>
      <c r="MBR689" s="11"/>
      <c r="MBS689" s="11"/>
      <c r="MBT689" s="11"/>
      <c r="MBU689" s="11"/>
      <c r="MBV689" s="11"/>
      <c r="MBW689" s="11"/>
      <c r="MBX689" s="11"/>
      <c r="MBY689" s="11"/>
      <c r="MBZ689" s="11"/>
      <c r="MCA689" s="11"/>
      <c r="MCB689" s="11"/>
      <c r="MCC689" s="11"/>
      <c r="MCD689" s="11"/>
      <c r="MCE689" s="11"/>
      <c r="MCF689" s="11"/>
      <c r="MCG689" s="11"/>
      <c r="MCH689" s="11"/>
      <c r="MCI689" s="11"/>
      <c r="MCJ689" s="11"/>
      <c r="MCK689" s="11"/>
      <c r="MCL689" s="11"/>
      <c r="MCM689" s="11"/>
      <c r="MCN689" s="11"/>
      <c r="MCO689" s="11"/>
      <c r="MCP689" s="11"/>
      <c r="MCQ689" s="11"/>
      <c r="MCR689" s="11"/>
      <c r="MCS689" s="11"/>
      <c r="MCT689" s="11"/>
      <c r="MCU689" s="11"/>
      <c r="MCV689" s="11"/>
      <c r="MCW689" s="11"/>
      <c r="MCX689" s="11"/>
      <c r="MCY689" s="11"/>
      <c r="MCZ689" s="11"/>
      <c r="MDA689" s="11"/>
      <c r="MDB689" s="11"/>
      <c r="MDC689" s="11"/>
      <c r="MDD689" s="11"/>
      <c r="MDE689" s="11"/>
      <c r="MDF689" s="11"/>
      <c r="MDG689" s="11"/>
      <c r="MDH689" s="11"/>
      <c r="MDI689" s="11"/>
      <c r="MDJ689" s="11"/>
      <c r="MDK689" s="11"/>
      <c r="MDL689" s="11"/>
      <c r="MDM689" s="11"/>
      <c r="MDN689" s="11"/>
      <c r="MDO689" s="11"/>
      <c r="MDP689" s="11"/>
      <c r="MDQ689" s="11"/>
      <c r="MDR689" s="11"/>
      <c r="MDS689" s="11"/>
      <c r="MDT689" s="11"/>
      <c r="MDU689" s="11"/>
      <c r="MDV689" s="11"/>
      <c r="MDW689" s="11"/>
      <c r="MDX689" s="11"/>
      <c r="MDY689" s="11"/>
      <c r="MDZ689" s="11"/>
      <c r="MEA689" s="11"/>
      <c r="MEB689" s="11"/>
      <c r="MEC689" s="11"/>
      <c r="MED689" s="11"/>
      <c r="MEE689" s="11"/>
      <c r="MEF689" s="11"/>
      <c r="MEG689" s="11"/>
      <c r="MEH689" s="11"/>
      <c r="MEI689" s="11"/>
      <c r="MEJ689" s="11"/>
      <c r="MEK689" s="11"/>
      <c r="MEL689" s="11"/>
      <c r="MEM689" s="11"/>
      <c r="MEN689" s="11"/>
      <c r="MEO689" s="11"/>
      <c r="MEP689" s="11"/>
      <c r="MEQ689" s="11"/>
      <c r="MER689" s="11"/>
      <c r="MES689" s="11"/>
      <c r="MET689" s="11"/>
      <c r="MEU689" s="11"/>
      <c r="MEV689" s="11"/>
      <c r="MEW689" s="11"/>
      <c r="MEX689" s="11"/>
      <c r="MEY689" s="11"/>
      <c r="MEZ689" s="11"/>
      <c r="MFA689" s="11"/>
      <c r="MFB689" s="11"/>
      <c r="MFC689" s="11"/>
      <c r="MFD689" s="11"/>
      <c r="MFE689" s="11"/>
      <c r="MFF689" s="11"/>
      <c r="MFG689" s="11"/>
      <c r="MFH689" s="11"/>
      <c r="MFI689" s="11"/>
      <c r="MFJ689" s="11"/>
      <c r="MFK689" s="11"/>
      <c r="MFL689" s="11"/>
      <c r="MFM689" s="11"/>
      <c r="MFN689" s="11"/>
      <c r="MFO689" s="11"/>
      <c r="MFP689" s="11"/>
      <c r="MFQ689" s="11"/>
      <c r="MFR689" s="11"/>
      <c r="MFS689" s="11"/>
      <c r="MFT689" s="11"/>
      <c r="MFU689" s="11"/>
      <c r="MFV689" s="11"/>
      <c r="MFW689" s="11"/>
      <c r="MFX689" s="11"/>
      <c r="MFY689" s="11"/>
      <c r="MFZ689" s="11"/>
      <c r="MGA689" s="11"/>
      <c r="MGB689" s="11"/>
      <c r="MGC689" s="11"/>
      <c r="MGD689" s="11"/>
      <c r="MGE689" s="11"/>
      <c r="MGF689" s="11"/>
      <c r="MGG689" s="11"/>
      <c r="MGH689" s="11"/>
      <c r="MGI689" s="11"/>
      <c r="MGJ689" s="11"/>
      <c r="MGK689" s="11"/>
      <c r="MGL689" s="11"/>
      <c r="MGM689" s="11"/>
      <c r="MGN689" s="11"/>
      <c r="MGO689" s="11"/>
      <c r="MGP689" s="11"/>
      <c r="MGQ689" s="11"/>
      <c r="MGR689" s="11"/>
      <c r="MGS689" s="11"/>
      <c r="MGT689" s="11"/>
      <c r="MGU689" s="11"/>
      <c r="MGV689" s="11"/>
      <c r="MGW689" s="11"/>
      <c r="MGX689" s="11"/>
      <c r="MGY689" s="11"/>
      <c r="MGZ689" s="11"/>
      <c r="MHA689" s="11"/>
      <c r="MHB689" s="11"/>
      <c r="MHC689" s="11"/>
      <c r="MHD689" s="11"/>
      <c r="MHE689" s="11"/>
      <c r="MHF689" s="11"/>
      <c r="MHG689" s="11"/>
      <c r="MHH689" s="11"/>
      <c r="MHI689" s="11"/>
      <c r="MHJ689" s="11"/>
      <c r="MHK689" s="11"/>
      <c r="MHL689" s="11"/>
      <c r="MHM689" s="11"/>
      <c r="MHN689" s="11"/>
      <c r="MHO689" s="11"/>
      <c r="MHP689" s="11"/>
      <c r="MHQ689" s="11"/>
      <c r="MHR689" s="11"/>
      <c r="MHS689" s="11"/>
      <c r="MHT689" s="11"/>
      <c r="MHU689" s="11"/>
      <c r="MHV689" s="11"/>
      <c r="MHW689" s="11"/>
      <c r="MHX689" s="11"/>
      <c r="MHY689" s="11"/>
      <c r="MHZ689" s="11"/>
      <c r="MIA689" s="11"/>
      <c r="MIB689" s="11"/>
      <c r="MIC689" s="11"/>
      <c r="MID689" s="11"/>
      <c r="MIE689" s="11"/>
      <c r="MIF689" s="11"/>
      <c r="MIG689" s="11"/>
      <c r="MIH689" s="11"/>
      <c r="MII689" s="11"/>
      <c r="MIJ689" s="11"/>
      <c r="MIK689" s="11"/>
      <c r="MIL689" s="11"/>
      <c r="MIM689" s="11"/>
      <c r="MIN689" s="11"/>
      <c r="MIO689" s="11"/>
      <c r="MIP689" s="11"/>
      <c r="MIQ689" s="11"/>
      <c r="MIR689" s="11"/>
      <c r="MIS689" s="11"/>
      <c r="MIT689" s="11"/>
      <c r="MIU689" s="11"/>
      <c r="MIV689" s="11"/>
      <c r="MIW689" s="11"/>
      <c r="MIX689" s="11"/>
      <c r="MIY689" s="11"/>
      <c r="MIZ689" s="11"/>
      <c r="MJA689" s="11"/>
      <c r="MJB689" s="11"/>
      <c r="MJC689" s="11"/>
      <c r="MJD689" s="11"/>
      <c r="MJE689" s="11"/>
      <c r="MJF689" s="11"/>
      <c r="MJG689" s="11"/>
      <c r="MJH689" s="11"/>
      <c r="MJI689" s="11"/>
      <c r="MJJ689" s="11"/>
      <c r="MJK689" s="11"/>
      <c r="MJL689" s="11"/>
      <c r="MJM689" s="11"/>
      <c r="MJN689" s="11"/>
      <c r="MJO689" s="11"/>
      <c r="MJP689" s="11"/>
      <c r="MJQ689" s="11"/>
      <c r="MJR689" s="11"/>
      <c r="MJS689" s="11"/>
      <c r="MJT689" s="11"/>
      <c r="MJU689" s="11"/>
      <c r="MJV689" s="11"/>
      <c r="MJW689" s="11"/>
      <c r="MJX689" s="11"/>
      <c r="MJY689" s="11"/>
      <c r="MJZ689" s="11"/>
      <c r="MKA689" s="11"/>
      <c r="MKB689" s="11"/>
      <c r="MKC689" s="11"/>
      <c r="MKD689" s="11"/>
      <c r="MKE689" s="11"/>
      <c r="MKF689" s="11"/>
      <c r="MKG689" s="11"/>
      <c r="MKH689" s="11"/>
      <c r="MKI689" s="11"/>
      <c r="MKJ689" s="11"/>
      <c r="MKK689" s="11"/>
      <c r="MKL689" s="11"/>
      <c r="MKM689" s="11"/>
      <c r="MKN689" s="11"/>
      <c r="MKO689" s="11"/>
      <c r="MKP689" s="11"/>
      <c r="MKQ689" s="11"/>
      <c r="MKR689" s="11"/>
      <c r="MKS689" s="11"/>
      <c r="MKT689" s="11"/>
      <c r="MKU689" s="11"/>
      <c r="MKV689" s="11"/>
      <c r="MKW689" s="11"/>
      <c r="MKX689" s="11"/>
      <c r="MKY689" s="11"/>
      <c r="MKZ689" s="11"/>
      <c r="MLA689" s="11"/>
      <c r="MLB689" s="11"/>
      <c r="MLC689" s="11"/>
      <c r="MLD689" s="11"/>
      <c r="MLE689" s="11"/>
      <c r="MLF689" s="11"/>
      <c r="MLG689" s="11"/>
      <c r="MLH689" s="11"/>
      <c r="MLI689" s="11"/>
      <c r="MLJ689" s="11"/>
      <c r="MLK689" s="11"/>
      <c r="MLL689" s="11"/>
      <c r="MLM689" s="11"/>
      <c r="MLN689" s="11"/>
      <c r="MLO689" s="11"/>
      <c r="MLP689" s="11"/>
      <c r="MLQ689" s="11"/>
      <c r="MLR689" s="11"/>
      <c r="MLS689" s="11"/>
      <c r="MLT689" s="11"/>
      <c r="MLU689" s="11"/>
      <c r="MLV689" s="11"/>
      <c r="MLW689" s="11"/>
      <c r="MLX689" s="11"/>
      <c r="MLY689" s="11"/>
      <c r="MLZ689" s="11"/>
      <c r="MMA689" s="11"/>
      <c r="MMB689" s="11"/>
      <c r="MMC689" s="11"/>
      <c r="MMD689" s="11"/>
      <c r="MME689" s="11"/>
      <c r="MMF689" s="11"/>
      <c r="MMG689" s="11"/>
      <c r="MMH689" s="11"/>
      <c r="MMI689" s="11"/>
      <c r="MMJ689" s="11"/>
      <c r="MMK689" s="11"/>
      <c r="MML689" s="11"/>
      <c r="MMM689" s="11"/>
      <c r="MMN689" s="11"/>
      <c r="MMO689" s="11"/>
      <c r="MMP689" s="11"/>
      <c r="MMQ689" s="11"/>
      <c r="MMR689" s="11"/>
      <c r="MMS689" s="11"/>
      <c r="MMT689" s="11"/>
      <c r="MMU689" s="11"/>
      <c r="MMV689" s="11"/>
      <c r="MMW689" s="11"/>
      <c r="MMX689" s="11"/>
      <c r="MMY689" s="11"/>
      <c r="MMZ689" s="11"/>
      <c r="MNA689" s="11"/>
      <c r="MNB689" s="11"/>
      <c r="MNC689" s="11"/>
      <c r="MND689" s="11"/>
      <c r="MNE689" s="11"/>
      <c r="MNF689" s="11"/>
      <c r="MNG689" s="11"/>
      <c r="MNH689" s="11"/>
      <c r="MNI689" s="11"/>
      <c r="MNJ689" s="11"/>
      <c r="MNK689" s="11"/>
      <c r="MNL689" s="11"/>
      <c r="MNM689" s="11"/>
      <c r="MNN689" s="11"/>
      <c r="MNO689" s="11"/>
      <c r="MNP689" s="11"/>
      <c r="MNQ689" s="11"/>
      <c r="MNR689" s="11"/>
      <c r="MNS689" s="11"/>
      <c r="MNT689" s="11"/>
      <c r="MNU689" s="11"/>
      <c r="MNV689" s="11"/>
      <c r="MNW689" s="11"/>
      <c r="MNX689" s="11"/>
      <c r="MNY689" s="11"/>
      <c r="MNZ689" s="11"/>
      <c r="MOA689" s="11"/>
      <c r="MOB689" s="11"/>
      <c r="MOC689" s="11"/>
      <c r="MOD689" s="11"/>
      <c r="MOE689" s="11"/>
      <c r="MOF689" s="11"/>
      <c r="MOG689" s="11"/>
      <c r="MOH689" s="11"/>
      <c r="MOI689" s="11"/>
      <c r="MOJ689" s="11"/>
      <c r="MOK689" s="11"/>
      <c r="MOL689" s="11"/>
      <c r="MOM689" s="11"/>
      <c r="MON689" s="11"/>
      <c r="MOO689" s="11"/>
      <c r="MOP689" s="11"/>
      <c r="MOQ689" s="11"/>
      <c r="MOR689" s="11"/>
      <c r="MOS689" s="11"/>
      <c r="MOT689" s="11"/>
      <c r="MOU689" s="11"/>
      <c r="MOV689" s="11"/>
      <c r="MOW689" s="11"/>
      <c r="MOX689" s="11"/>
      <c r="MOY689" s="11"/>
      <c r="MOZ689" s="11"/>
      <c r="MPA689" s="11"/>
      <c r="MPB689" s="11"/>
      <c r="MPC689" s="11"/>
      <c r="MPD689" s="11"/>
      <c r="MPE689" s="11"/>
      <c r="MPF689" s="11"/>
      <c r="MPG689" s="11"/>
      <c r="MPH689" s="11"/>
      <c r="MPI689" s="11"/>
      <c r="MPJ689" s="11"/>
      <c r="MPK689" s="11"/>
      <c r="MPL689" s="11"/>
      <c r="MPM689" s="11"/>
      <c r="MPN689" s="11"/>
      <c r="MPO689" s="11"/>
      <c r="MPP689" s="11"/>
      <c r="MPQ689" s="11"/>
      <c r="MPR689" s="11"/>
      <c r="MPS689" s="11"/>
      <c r="MPT689" s="11"/>
      <c r="MPU689" s="11"/>
      <c r="MPV689" s="11"/>
      <c r="MPW689" s="11"/>
      <c r="MPX689" s="11"/>
      <c r="MPY689" s="11"/>
      <c r="MPZ689" s="11"/>
      <c r="MQA689" s="11"/>
      <c r="MQB689" s="11"/>
      <c r="MQC689" s="11"/>
      <c r="MQD689" s="11"/>
      <c r="MQE689" s="11"/>
      <c r="MQF689" s="11"/>
      <c r="MQG689" s="11"/>
      <c r="MQH689" s="11"/>
      <c r="MQI689" s="11"/>
      <c r="MQJ689" s="11"/>
      <c r="MQK689" s="11"/>
      <c r="MQL689" s="11"/>
      <c r="MQM689" s="11"/>
      <c r="MQN689" s="11"/>
      <c r="MQO689" s="11"/>
      <c r="MQP689" s="11"/>
      <c r="MQQ689" s="11"/>
      <c r="MQR689" s="11"/>
      <c r="MQS689" s="11"/>
      <c r="MQT689" s="11"/>
      <c r="MQU689" s="11"/>
      <c r="MQV689" s="11"/>
      <c r="MQW689" s="11"/>
      <c r="MQX689" s="11"/>
      <c r="MQY689" s="11"/>
      <c r="MQZ689" s="11"/>
      <c r="MRA689" s="11"/>
      <c r="MRB689" s="11"/>
      <c r="MRC689" s="11"/>
      <c r="MRD689" s="11"/>
      <c r="MRE689" s="11"/>
      <c r="MRF689" s="11"/>
      <c r="MRG689" s="11"/>
      <c r="MRH689" s="11"/>
      <c r="MRI689" s="11"/>
      <c r="MRJ689" s="11"/>
      <c r="MRK689" s="11"/>
      <c r="MRL689" s="11"/>
      <c r="MRM689" s="11"/>
      <c r="MRN689" s="11"/>
      <c r="MRO689" s="11"/>
      <c r="MRP689" s="11"/>
      <c r="MRQ689" s="11"/>
      <c r="MRR689" s="11"/>
      <c r="MRS689" s="11"/>
      <c r="MRT689" s="11"/>
      <c r="MRU689" s="11"/>
      <c r="MRV689" s="11"/>
      <c r="MRW689" s="11"/>
      <c r="MRX689" s="11"/>
      <c r="MRY689" s="11"/>
      <c r="MRZ689" s="11"/>
      <c r="MSA689" s="11"/>
      <c r="MSB689" s="11"/>
      <c r="MSC689" s="11"/>
      <c r="MSD689" s="11"/>
      <c r="MSE689" s="11"/>
      <c r="MSF689" s="11"/>
      <c r="MSG689" s="11"/>
      <c r="MSH689" s="11"/>
      <c r="MSI689" s="11"/>
      <c r="MSJ689" s="11"/>
      <c r="MSK689" s="11"/>
      <c r="MSL689" s="11"/>
      <c r="MSM689" s="11"/>
      <c r="MSN689" s="11"/>
      <c r="MSO689" s="11"/>
      <c r="MSP689" s="11"/>
      <c r="MSQ689" s="11"/>
      <c r="MSR689" s="11"/>
      <c r="MSS689" s="11"/>
      <c r="MST689" s="11"/>
      <c r="MSU689" s="11"/>
      <c r="MSV689" s="11"/>
      <c r="MSW689" s="11"/>
      <c r="MSX689" s="11"/>
      <c r="MSY689" s="11"/>
      <c r="MSZ689" s="11"/>
      <c r="MTA689" s="11"/>
      <c r="MTB689" s="11"/>
      <c r="MTC689" s="11"/>
      <c r="MTD689" s="11"/>
      <c r="MTE689" s="11"/>
      <c r="MTF689" s="11"/>
      <c r="MTG689" s="11"/>
      <c r="MTH689" s="11"/>
      <c r="MTI689" s="11"/>
      <c r="MTJ689" s="11"/>
      <c r="MTK689" s="11"/>
      <c r="MTL689" s="11"/>
      <c r="MTM689" s="11"/>
      <c r="MTN689" s="11"/>
      <c r="MTO689" s="11"/>
      <c r="MTP689" s="11"/>
      <c r="MTQ689" s="11"/>
      <c r="MTR689" s="11"/>
      <c r="MTS689" s="11"/>
      <c r="MTT689" s="11"/>
      <c r="MTU689" s="11"/>
      <c r="MTV689" s="11"/>
      <c r="MTW689" s="11"/>
      <c r="MTX689" s="11"/>
      <c r="MTY689" s="11"/>
      <c r="MTZ689" s="11"/>
      <c r="MUA689" s="11"/>
      <c r="MUB689" s="11"/>
      <c r="MUC689" s="11"/>
      <c r="MUD689" s="11"/>
      <c r="MUE689" s="11"/>
      <c r="MUF689" s="11"/>
      <c r="MUG689" s="11"/>
      <c r="MUH689" s="11"/>
      <c r="MUI689" s="11"/>
      <c r="MUJ689" s="11"/>
      <c r="MUK689" s="11"/>
      <c r="MUL689" s="11"/>
      <c r="MUM689" s="11"/>
      <c r="MUN689" s="11"/>
      <c r="MUO689" s="11"/>
      <c r="MUP689" s="11"/>
      <c r="MUQ689" s="11"/>
      <c r="MUR689" s="11"/>
      <c r="MUS689" s="11"/>
      <c r="MUT689" s="11"/>
      <c r="MUU689" s="11"/>
      <c r="MUV689" s="11"/>
      <c r="MUW689" s="11"/>
      <c r="MUX689" s="11"/>
      <c r="MUY689" s="11"/>
      <c r="MUZ689" s="11"/>
      <c r="MVA689" s="11"/>
      <c r="MVB689" s="11"/>
      <c r="MVC689" s="11"/>
      <c r="MVD689" s="11"/>
      <c r="MVE689" s="11"/>
      <c r="MVF689" s="11"/>
      <c r="MVG689" s="11"/>
      <c r="MVH689" s="11"/>
      <c r="MVI689" s="11"/>
      <c r="MVJ689" s="11"/>
      <c r="MVK689" s="11"/>
      <c r="MVL689" s="11"/>
      <c r="MVM689" s="11"/>
      <c r="MVN689" s="11"/>
      <c r="MVO689" s="11"/>
      <c r="MVP689" s="11"/>
      <c r="MVQ689" s="11"/>
      <c r="MVR689" s="11"/>
      <c r="MVS689" s="11"/>
      <c r="MVT689" s="11"/>
      <c r="MVU689" s="11"/>
      <c r="MVV689" s="11"/>
      <c r="MVW689" s="11"/>
      <c r="MVX689" s="11"/>
      <c r="MVY689" s="11"/>
      <c r="MVZ689" s="11"/>
      <c r="MWA689" s="11"/>
      <c r="MWB689" s="11"/>
      <c r="MWC689" s="11"/>
      <c r="MWD689" s="11"/>
      <c r="MWE689" s="11"/>
      <c r="MWF689" s="11"/>
      <c r="MWG689" s="11"/>
      <c r="MWH689" s="11"/>
      <c r="MWI689" s="11"/>
      <c r="MWJ689" s="11"/>
      <c r="MWK689" s="11"/>
      <c r="MWL689" s="11"/>
      <c r="MWM689" s="11"/>
      <c r="MWN689" s="11"/>
      <c r="MWO689" s="11"/>
      <c r="MWP689" s="11"/>
      <c r="MWQ689" s="11"/>
      <c r="MWR689" s="11"/>
      <c r="MWS689" s="11"/>
      <c r="MWT689" s="11"/>
      <c r="MWU689" s="11"/>
      <c r="MWV689" s="11"/>
      <c r="MWW689" s="11"/>
      <c r="MWX689" s="11"/>
      <c r="MWY689" s="11"/>
      <c r="MWZ689" s="11"/>
      <c r="MXA689" s="11"/>
      <c r="MXB689" s="11"/>
      <c r="MXC689" s="11"/>
      <c r="MXD689" s="11"/>
      <c r="MXE689" s="11"/>
      <c r="MXF689" s="11"/>
      <c r="MXG689" s="11"/>
      <c r="MXH689" s="11"/>
      <c r="MXI689" s="11"/>
      <c r="MXJ689" s="11"/>
      <c r="MXK689" s="11"/>
      <c r="MXL689" s="11"/>
      <c r="MXM689" s="11"/>
      <c r="MXN689" s="11"/>
      <c r="MXO689" s="11"/>
      <c r="MXP689" s="11"/>
      <c r="MXQ689" s="11"/>
      <c r="MXR689" s="11"/>
      <c r="MXS689" s="11"/>
      <c r="MXT689" s="11"/>
      <c r="MXU689" s="11"/>
      <c r="MXV689" s="11"/>
      <c r="MXW689" s="11"/>
      <c r="MXX689" s="11"/>
      <c r="MXY689" s="11"/>
      <c r="MXZ689" s="11"/>
      <c r="MYA689" s="11"/>
      <c r="MYB689" s="11"/>
      <c r="MYC689" s="11"/>
      <c r="MYD689" s="11"/>
      <c r="MYE689" s="11"/>
      <c r="MYF689" s="11"/>
      <c r="MYG689" s="11"/>
      <c r="MYH689" s="11"/>
      <c r="MYI689" s="11"/>
      <c r="MYJ689" s="11"/>
      <c r="MYK689" s="11"/>
      <c r="MYL689" s="11"/>
      <c r="MYM689" s="11"/>
      <c r="MYN689" s="11"/>
      <c r="MYO689" s="11"/>
      <c r="MYP689" s="11"/>
      <c r="MYQ689" s="11"/>
      <c r="MYR689" s="11"/>
      <c r="MYS689" s="11"/>
      <c r="MYT689" s="11"/>
      <c r="MYU689" s="11"/>
      <c r="MYV689" s="11"/>
      <c r="MYW689" s="11"/>
      <c r="MYX689" s="11"/>
      <c r="MYY689" s="11"/>
      <c r="MYZ689" s="11"/>
      <c r="MZA689" s="11"/>
      <c r="MZB689" s="11"/>
      <c r="MZC689" s="11"/>
      <c r="MZD689" s="11"/>
      <c r="MZE689" s="11"/>
      <c r="MZF689" s="11"/>
      <c r="MZG689" s="11"/>
      <c r="MZH689" s="11"/>
      <c r="MZI689" s="11"/>
      <c r="MZJ689" s="11"/>
      <c r="MZK689" s="11"/>
      <c r="MZL689" s="11"/>
      <c r="MZM689" s="11"/>
      <c r="MZN689" s="11"/>
      <c r="MZO689" s="11"/>
      <c r="MZP689" s="11"/>
      <c r="MZQ689" s="11"/>
      <c r="MZR689" s="11"/>
      <c r="MZS689" s="11"/>
      <c r="MZT689" s="11"/>
      <c r="MZU689" s="11"/>
      <c r="MZV689" s="11"/>
      <c r="MZW689" s="11"/>
      <c r="MZX689" s="11"/>
      <c r="MZY689" s="11"/>
      <c r="MZZ689" s="11"/>
      <c r="NAA689" s="11"/>
      <c r="NAB689" s="11"/>
      <c r="NAC689" s="11"/>
      <c r="NAD689" s="11"/>
      <c r="NAE689" s="11"/>
      <c r="NAF689" s="11"/>
      <c r="NAG689" s="11"/>
      <c r="NAH689" s="11"/>
      <c r="NAI689" s="11"/>
      <c r="NAJ689" s="11"/>
      <c r="NAK689" s="11"/>
      <c r="NAL689" s="11"/>
      <c r="NAM689" s="11"/>
      <c r="NAN689" s="11"/>
      <c r="NAO689" s="11"/>
      <c r="NAP689" s="11"/>
      <c r="NAQ689" s="11"/>
      <c r="NAR689" s="11"/>
      <c r="NAS689" s="11"/>
      <c r="NAT689" s="11"/>
      <c r="NAU689" s="11"/>
      <c r="NAV689" s="11"/>
      <c r="NAW689" s="11"/>
      <c r="NAX689" s="11"/>
      <c r="NAY689" s="11"/>
      <c r="NAZ689" s="11"/>
      <c r="NBA689" s="11"/>
      <c r="NBB689" s="11"/>
      <c r="NBC689" s="11"/>
      <c r="NBD689" s="11"/>
      <c r="NBE689" s="11"/>
      <c r="NBF689" s="11"/>
      <c r="NBG689" s="11"/>
      <c r="NBH689" s="11"/>
      <c r="NBI689" s="11"/>
      <c r="NBJ689" s="11"/>
      <c r="NBK689" s="11"/>
      <c r="NBL689" s="11"/>
      <c r="NBM689" s="11"/>
      <c r="NBN689" s="11"/>
      <c r="NBO689" s="11"/>
      <c r="NBP689" s="11"/>
      <c r="NBQ689" s="11"/>
      <c r="NBR689" s="11"/>
      <c r="NBS689" s="11"/>
      <c r="NBT689" s="11"/>
      <c r="NBU689" s="11"/>
      <c r="NBV689" s="11"/>
      <c r="NBW689" s="11"/>
      <c r="NBX689" s="11"/>
      <c r="NBY689" s="11"/>
      <c r="NBZ689" s="11"/>
      <c r="NCA689" s="11"/>
      <c r="NCB689" s="11"/>
      <c r="NCC689" s="11"/>
      <c r="NCD689" s="11"/>
      <c r="NCE689" s="11"/>
      <c r="NCF689" s="11"/>
      <c r="NCG689" s="11"/>
      <c r="NCH689" s="11"/>
      <c r="NCI689" s="11"/>
      <c r="NCJ689" s="11"/>
      <c r="NCK689" s="11"/>
      <c r="NCL689" s="11"/>
      <c r="NCM689" s="11"/>
      <c r="NCN689" s="11"/>
      <c r="NCO689" s="11"/>
      <c r="NCP689" s="11"/>
      <c r="NCQ689" s="11"/>
      <c r="NCR689" s="11"/>
      <c r="NCS689" s="11"/>
      <c r="NCT689" s="11"/>
      <c r="NCU689" s="11"/>
      <c r="NCV689" s="11"/>
      <c r="NCW689" s="11"/>
      <c r="NCX689" s="11"/>
      <c r="NCY689" s="11"/>
      <c r="NCZ689" s="11"/>
      <c r="NDA689" s="11"/>
      <c r="NDB689" s="11"/>
      <c r="NDC689" s="11"/>
      <c r="NDD689" s="11"/>
      <c r="NDE689" s="11"/>
      <c r="NDF689" s="11"/>
      <c r="NDG689" s="11"/>
      <c r="NDH689" s="11"/>
      <c r="NDI689" s="11"/>
      <c r="NDJ689" s="11"/>
      <c r="NDK689" s="11"/>
      <c r="NDL689" s="11"/>
      <c r="NDM689" s="11"/>
      <c r="NDN689" s="11"/>
      <c r="NDO689" s="11"/>
      <c r="NDP689" s="11"/>
      <c r="NDQ689" s="11"/>
      <c r="NDR689" s="11"/>
      <c r="NDS689" s="11"/>
      <c r="NDT689" s="11"/>
      <c r="NDU689" s="11"/>
      <c r="NDV689" s="11"/>
      <c r="NDW689" s="11"/>
      <c r="NDX689" s="11"/>
      <c r="NDY689" s="11"/>
      <c r="NDZ689" s="11"/>
      <c r="NEA689" s="11"/>
      <c r="NEB689" s="11"/>
      <c r="NEC689" s="11"/>
      <c r="NED689" s="11"/>
      <c r="NEE689" s="11"/>
      <c r="NEF689" s="11"/>
      <c r="NEG689" s="11"/>
      <c r="NEH689" s="11"/>
      <c r="NEI689" s="11"/>
      <c r="NEJ689" s="11"/>
      <c r="NEK689" s="11"/>
      <c r="NEL689" s="11"/>
      <c r="NEM689" s="11"/>
      <c r="NEN689" s="11"/>
      <c r="NEO689" s="11"/>
      <c r="NEP689" s="11"/>
      <c r="NEQ689" s="11"/>
      <c r="NER689" s="11"/>
      <c r="NES689" s="11"/>
      <c r="NET689" s="11"/>
      <c r="NEU689" s="11"/>
      <c r="NEV689" s="11"/>
      <c r="NEW689" s="11"/>
      <c r="NEX689" s="11"/>
      <c r="NEY689" s="11"/>
      <c r="NEZ689" s="11"/>
      <c r="NFA689" s="11"/>
      <c r="NFB689" s="11"/>
      <c r="NFC689" s="11"/>
      <c r="NFD689" s="11"/>
      <c r="NFE689" s="11"/>
      <c r="NFF689" s="11"/>
      <c r="NFG689" s="11"/>
      <c r="NFH689" s="11"/>
      <c r="NFI689" s="11"/>
      <c r="NFJ689" s="11"/>
      <c r="NFK689" s="11"/>
      <c r="NFL689" s="11"/>
      <c r="NFM689" s="11"/>
      <c r="NFN689" s="11"/>
      <c r="NFO689" s="11"/>
      <c r="NFP689" s="11"/>
      <c r="NFQ689" s="11"/>
      <c r="NFR689" s="11"/>
      <c r="NFS689" s="11"/>
      <c r="NFT689" s="11"/>
      <c r="NFU689" s="11"/>
      <c r="NFV689" s="11"/>
      <c r="NFW689" s="11"/>
      <c r="NFX689" s="11"/>
      <c r="NFY689" s="11"/>
      <c r="NFZ689" s="11"/>
      <c r="NGA689" s="11"/>
      <c r="NGB689" s="11"/>
      <c r="NGC689" s="11"/>
      <c r="NGD689" s="11"/>
      <c r="NGE689" s="11"/>
      <c r="NGF689" s="11"/>
      <c r="NGG689" s="11"/>
      <c r="NGH689" s="11"/>
      <c r="NGI689" s="11"/>
      <c r="NGJ689" s="11"/>
      <c r="NGK689" s="11"/>
      <c r="NGL689" s="11"/>
      <c r="NGM689" s="11"/>
      <c r="NGN689" s="11"/>
      <c r="NGO689" s="11"/>
      <c r="NGP689" s="11"/>
      <c r="NGQ689" s="11"/>
      <c r="NGR689" s="11"/>
      <c r="NGS689" s="11"/>
      <c r="NGT689" s="11"/>
      <c r="NGU689" s="11"/>
      <c r="NGV689" s="11"/>
      <c r="NGW689" s="11"/>
      <c r="NGX689" s="11"/>
      <c r="NGY689" s="11"/>
      <c r="NGZ689" s="11"/>
      <c r="NHA689" s="11"/>
      <c r="NHB689" s="11"/>
      <c r="NHC689" s="11"/>
      <c r="NHD689" s="11"/>
      <c r="NHE689" s="11"/>
      <c r="NHF689" s="11"/>
      <c r="NHG689" s="11"/>
      <c r="NHH689" s="11"/>
      <c r="NHI689" s="11"/>
      <c r="NHJ689" s="11"/>
      <c r="NHK689" s="11"/>
      <c r="NHL689" s="11"/>
      <c r="NHM689" s="11"/>
      <c r="NHN689" s="11"/>
      <c r="NHO689" s="11"/>
      <c r="NHP689" s="11"/>
      <c r="NHQ689" s="11"/>
      <c r="NHR689" s="11"/>
      <c r="NHS689" s="11"/>
      <c r="NHT689" s="11"/>
      <c r="NHU689" s="11"/>
      <c r="NHV689" s="11"/>
      <c r="NHW689" s="11"/>
      <c r="NHX689" s="11"/>
      <c r="NHY689" s="11"/>
      <c r="NHZ689" s="11"/>
      <c r="NIA689" s="11"/>
      <c r="NIB689" s="11"/>
      <c r="NIC689" s="11"/>
      <c r="NID689" s="11"/>
      <c r="NIE689" s="11"/>
      <c r="NIF689" s="11"/>
      <c r="NIG689" s="11"/>
      <c r="NIH689" s="11"/>
      <c r="NII689" s="11"/>
      <c r="NIJ689" s="11"/>
      <c r="NIK689" s="11"/>
      <c r="NIL689" s="11"/>
      <c r="NIM689" s="11"/>
      <c r="NIN689" s="11"/>
      <c r="NIO689" s="11"/>
      <c r="NIP689" s="11"/>
      <c r="NIQ689" s="11"/>
      <c r="NIR689" s="11"/>
      <c r="NIS689" s="11"/>
      <c r="NIT689" s="11"/>
      <c r="NIU689" s="11"/>
      <c r="NIV689" s="11"/>
      <c r="NIW689" s="11"/>
      <c r="NIX689" s="11"/>
      <c r="NIY689" s="11"/>
      <c r="NIZ689" s="11"/>
      <c r="NJA689" s="11"/>
      <c r="NJB689" s="11"/>
      <c r="NJC689" s="11"/>
      <c r="NJD689" s="11"/>
      <c r="NJE689" s="11"/>
      <c r="NJF689" s="11"/>
      <c r="NJG689" s="11"/>
      <c r="NJH689" s="11"/>
      <c r="NJI689" s="11"/>
      <c r="NJJ689" s="11"/>
      <c r="NJK689" s="11"/>
      <c r="NJL689" s="11"/>
      <c r="NJM689" s="11"/>
      <c r="NJN689" s="11"/>
      <c r="NJO689" s="11"/>
      <c r="NJP689" s="11"/>
      <c r="NJQ689" s="11"/>
      <c r="NJR689" s="11"/>
      <c r="NJS689" s="11"/>
      <c r="NJT689" s="11"/>
      <c r="NJU689" s="11"/>
      <c r="NJV689" s="11"/>
      <c r="NJW689" s="11"/>
      <c r="NJX689" s="11"/>
      <c r="NJY689" s="11"/>
      <c r="NJZ689" s="11"/>
      <c r="NKA689" s="11"/>
      <c r="NKB689" s="11"/>
      <c r="NKC689" s="11"/>
      <c r="NKD689" s="11"/>
      <c r="NKE689" s="11"/>
      <c r="NKF689" s="11"/>
      <c r="NKG689" s="11"/>
      <c r="NKH689" s="11"/>
      <c r="NKI689" s="11"/>
      <c r="NKJ689" s="11"/>
      <c r="NKK689" s="11"/>
      <c r="NKL689" s="11"/>
      <c r="NKM689" s="11"/>
      <c r="NKN689" s="11"/>
      <c r="NKO689" s="11"/>
      <c r="NKP689" s="11"/>
      <c r="NKQ689" s="11"/>
      <c r="NKR689" s="11"/>
      <c r="NKS689" s="11"/>
      <c r="NKT689" s="11"/>
      <c r="NKU689" s="11"/>
      <c r="NKV689" s="11"/>
      <c r="NKW689" s="11"/>
      <c r="NKX689" s="11"/>
      <c r="NKY689" s="11"/>
      <c r="NKZ689" s="11"/>
      <c r="NLA689" s="11"/>
      <c r="NLB689" s="11"/>
      <c r="NLC689" s="11"/>
      <c r="NLD689" s="11"/>
      <c r="NLE689" s="11"/>
      <c r="NLF689" s="11"/>
      <c r="NLG689" s="11"/>
      <c r="NLH689" s="11"/>
      <c r="NLI689" s="11"/>
      <c r="NLJ689" s="11"/>
      <c r="NLK689" s="11"/>
      <c r="NLL689" s="11"/>
      <c r="NLM689" s="11"/>
      <c r="NLN689" s="11"/>
      <c r="NLO689" s="11"/>
      <c r="NLP689" s="11"/>
      <c r="NLQ689" s="11"/>
      <c r="NLR689" s="11"/>
      <c r="NLS689" s="11"/>
      <c r="NLT689" s="11"/>
      <c r="NLU689" s="11"/>
      <c r="NLV689" s="11"/>
      <c r="NLW689" s="11"/>
      <c r="NLX689" s="11"/>
      <c r="NLY689" s="11"/>
      <c r="NLZ689" s="11"/>
      <c r="NMA689" s="11"/>
      <c r="NMB689" s="11"/>
      <c r="NMC689" s="11"/>
      <c r="NMD689" s="11"/>
      <c r="NME689" s="11"/>
      <c r="NMF689" s="11"/>
      <c r="NMG689" s="11"/>
      <c r="NMH689" s="11"/>
      <c r="NMI689" s="11"/>
      <c r="NMJ689" s="11"/>
      <c r="NMK689" s="11"/>
      <c r="NML689" s="11"/>
      <c r="NMM689" s="11"/>
      <c r="NMN689" s="11"/>
      <c r="NMO689" s="11"/>
      <c r="NMP689" s="11"/>
      <c r="NMQ689" s="11"/>
      <c r="NMR689" s="11"/>
      <c r="NMS689" s="11"/>
      <c r="NMT689" s="11"/>
      <c r="NMU689" s="11"/>
      <c r="NMV689" s="11"/>
      <c r="NMW689" s="11"/>
      <c r="NMX689" s="11"/>
      <c r="NMY689" s="11"/>
      <c r="NMZ689" s="11"/>
      <c r="NNA689" s="11"/>
      <c r="NNB689" s="11"/>
      <c r="NNC689" s="11"/>
      <c r="NND689" s="11"/>
      <c r="NNE689" s="11"/>
      <c r="NNF689" s="11"/>
      <c r="NNG689" s="11"/>
      <c r="NNH689" s="11"/>
      <c r="NNI689" s="11"/>
      <c r="NNJ689" s="11"/>
      <c r="NNK689" s="11"/>
      <c r="NNL689" s="11"/>
      <c r="NNM689" s="11"/>
      <c r="NNN689" s="11"/>
      <c r="NNO689" s="11"/>
      <c r="NNP689" s="11"/>
      <c r="NNQ689" s="11"/>
      <c r="NNR689" s="11"/>
      <c r="NNS689" s="11"/>
      <c r="NNT689" s="11"/>
      <c r="NNU689" s="11"/>
      <c r="NNV689" s="11"/>
      <c r="NNW689" s="11"/>
      <c r="NNX689" s="11"/>
      <c r="NNY689" s="11"/>
      <c r="NNZ689" s="11"/>
      <c r="NOA689" s="11"/>
      <c r="NOB689" s="11"/>
      <c r="NOC689" s="11"/>
      <c r="NOD689" s="11"/>
      <c r="NOE689" s="11"/>
      <c r="NOF689" s="11"/>
      <c r="NOG689" s="11"/>
      <c r="NOH689" s="11"/>
      <c r="NOI689" s="11"/>
      <c r="NOJ689" s="11"/>
      <c r="NOK689" s="11"/>
      <c r="NOL689" s="11"/>
      <c r="NOM689" s="11"/>
      <c r="NON689" s="11"/>
      <c r="NOO689" s="11"/>
      <c r="NOP689" s="11"/>
      <c r="NOQ689" s="11"/>
      <c r="NOR689" s="11"/>
      <c r="NOS689" s="11"/>
      <c r="NOT689" s="11"/>
      <c r="NOU689" s="11"/>
      <c r="NOV689" s="11"/>
      <c r="NOW689" s="11"/>
      <c r="NOX689" s="11"/>
      <c r="NOY689" s="11"/>
      <c r="NOZ689" s="11"/>
      <c r="NPA689" s="11"/>
      <c r="NPB689" s="11"/>
      <c r="NPC689" s="11"/>
      <c r="NPD689" s="11"/>
      <c r="NPE689" s="11"/>
      <c r="NPF689" s="11"/>
      <c r="NPG689" s="11"/>
      <c r="NPH689" s="11"/>
      <c r="NPI689" s="11"/>
      <c r="NPJ689" s="11"/>
      <c r="NPK689" s="11"/>
      <c r="NPL689" s="11"/>
      <c r="NPM689" s="11"/>
      <c r="NPN689" s="11"/>
      <c r="NPO689" s="11"/>
      <c r="NPP689" s="11"/>
      <c r="NPQ689" s="11"/>
      <c r="NPR689" s="11"/>
      <c r="NPS689" s="11"/>
      <c r="NPT689" s="11"/>
      <c r="NPU689" s="11"/>
      <c r="NPV689" s="11"/>
      <c r="NPW689" s="11"/>
      <c r="NPX689" s="11"/>
      <c r="NPY689" s="11"/>
      <c r="NPZ689" s="11"/>
      <c r="NQA689" s="11"/>
      <c r="NQB689" s="11"/>
      <c r="NQC689" s="11"/>
      <c r="NQD689" s="11"/>
      <c r="NQE689" s="11"/>
      <c r="NQF689" s="11"/>
      <c r="NQG689" s="11"/>
      <c r="NQH689" s="11"/>
      <c r="NQI689" s="11"/>
      <c r="NQJ689" s="11"/>
      <c r="NQK689" s="11"/>
      <c r="NQL689" s="11"/>
      <c r="NQM689" s="11"/>
      <c r="NQN689" s="11"/>
      <c r="NQO689" s="11"/>
      <c r="NQP689" s="11"/>
      <c r="NQQ689" s="11"/>
      <c r="NQR689" s="11"/>
      <c r="NQS689" s="11"/>
      <c r="NQT689" s="11"/>
      <c r="NQU689" s="11"/>
      <c r="NQV689" s="11"/>
      <c r="NQW689" s="11"/>
      <c r="NQX689" s="11"/>
      <c r="NQY689" s="11"/>
      <c r="NQZ689" s="11"/>
      <c r="NRA689" s="11"/>
      <c r="NRB689" s="11"/>
      <c r="NRC689" s="11"/>
      <c r="NRD689" s="11"/>
      <c r="NRE689" s="11"/>
      <c r="NRF689" s="11"/>
      <c r="NRG689" s="11"/>
      <c r="NRH689" s="11"/>
      <c r="NRI689" s="11"/>
      <c r="NRJ689" s="11"/>
      <c r="NRK689" s="11"/>
      <c r="NRL689" s="11"/>
      <c r="NRM689" s="11"/>
      <c r="NRN689" s="11"/>
      <c r="NRO689" s="11"/>
      <c r="NRP689" s="11"/>
      <c r="NRQ689" s="11"/>
      <c r="NRR689" s="11"/>
      <c r="NRS689" s="11"/>
      <c r="NRT689" s="11"/>
      <c r="NRU689" s="11"/>
      <c r="NRV689" s="11"/>
      <c r="NRW689" s="11"/>
      <c r="NRX689" s="11"/>
      <c r="NRY689" s="11"/>
      <c r="NRZ689" s="11"/>
      <c r="NSA689" s="11"/>
      <c r="NSB689" s="11"/>
      <c r="NSC689" s="11"/>
      <c r="NSD689" s="11"/>
      <c r="NSE689" s="11"/>
      <c r="NSF689" s="11"/>
      <c r="NSG689" s="11"/>
      <c r="NSH689" s="11"/>
      <c r="NSI689" s="11"/>
      <c r="NSJ689" s="11"/>
      <c r="NSK689" s="11"/>
      <c r="NSL689" s="11"/>
      <c r="NSM689" s="11"/>
      <c r="NSN689" s="11"/>
      <c r="NSO689" s="11"/>
      <c r="NSP689" s="11"/>
      <c r="NSQ689" s="11"/>
      <c r="NSR689" s="11"/>
      <c r="NSS689" s="11"/>
      <c r="NST689" s="11"/>
      <c r="NSU689" s="11"/>
      <c r="NSV689" s="11"/>
      <c r="NSW689" s="11"/>
      <c r="NSX689" s="11"/>
      <c r="NSY689" s="11"/>
      <c r="NSZ689" s="11"/>
      <c r="NTA689" s="11"/>
      <c r="NTB689" s="11"/>
      <c r="NTC689" s="11"/>
      <c r="NTD689" s="11"/>
      <c r="NTE689" s="11"/>
      <c r="NTF689" s="11"/>
      <c r="NTG689" s="11"/>
      <c r="NTH689" s="11"/>
      <c r="NTI689" s="11"/>
      <c r="NTJ689" s="11"/>
      <c r="NTK689" s="11"/>
      <c r="NTL689" s="11"/>
      <c r="NTM689" s="11"/>
      <c r="NTN689" s="11"/>
      <c r="NTO689" s="11"/>
      <c r="NTP689" s="11"/>
      <c r="NTQ689" s="11"/>
      <c r="NTR689" s="11"/>
      <c r="NTS689" s="11"/>
      <c r="NTT689" s="11"/>
      <c r="NTU689" s="11"/>
      <c r="NTV689" s="11"/>
      <c r="NTW689" s="11"/>
      <c r="NTX689" s="11"/>
      <c r="NTY689" s="11"/>
      <c r="NTZ689" s="11"/>
      <c r="NUA689" s="11"/>
      <c r="NUB689" s="11"/>
      <c r="NUC689" s="11"/>
      <c r="NUD689" s="11"/>
      <c r="NUE689" s="11"/>
      <c r="NUF689" s="11"/>
      <c r="NUG689" s="11"/>
      <c r="NUH689" s="11"/>
      <c r="NUI689" s="11"/>
      <c r="NUJ689" s="11"/>
      <c r="NUK689" s="11"/>
      <c r="NUL689" s="11"/>
      <c r="NUM689" s="11"/>
      <c r="NUN689" s="11"/>
      <c r="NUO689" s="11"/>
      <c r="NUP689" s="11"/>
      <c r="NUQ689" s="11"/>
      <c r="NUR689" s="11"/>
      <c r="NUS689" s="11"/>
      <c r="NUT689" s="11"/>
      <c r="NUU689" s="11"/>
      <c r="NUV689" s="11"/>
      <c r="NUW689" s="11"/>
      <c r="NUX689" s="11"/>
      <c r="NUY689" s="11"/>
      <c r="NUZ689" s="11"/>
      <c r="NVA689" s="11"/>
      <c r="NVB689" s="11"/>
      <c r="NVC689" s="11"/>
      <c r="NVD689" s="11"/>
      <c r="NVE689" s="11"/>
      <c r="NVF689" s="11"/>
      <c r="NVG689" s="11"/>
      <c r="NVH689" s="11"/>
      <c r="NVI689" s="11"/>
      <c r="NVJ689" s="11"/>
      <c r="NVK689" s="11"/>
      <c r="NVL689" s="11"/>
      <c r="NVM689" s="11"/>
      <c r="NVN689" s="11"/>
      <c r="NVO689" s="11"/>
      <c r="NVP689" s="11"/>
      <c r="NVQ689" s="11"/>
      <c r="NVR689" s="11"/>
      <c r="NVS689" s="11"/>
      <c r="NVT689" s="11"/>
      <c r="NVU689" s="11"/>
      <c r="NVV689" s="11"/>
      <c r="NVW689" s="11"/>
      <c r="NVX689" s="11"/>
      <c r="NVY689" s="11"/>
      <c r="NVZ689" s="11"/>
      <c r="NWA689" s="11"/>
      <c r="NWB689" s="11"/>
      <c r="NWC689" s="11"/>
      <c r="NWD689" s="11"/>
      <c r="NWE689" s="11"/>
      <c r="NWF689" s="11"/>
      <c r="NWG689" s="11"/>
      <c r="NWH689" s="11"/>
      <c r="NWI689" s="11"/>
      <c r="NWJ689" s="11"/>
      <c r="NWK689" s="11"/>
      <c r="NWL689" s="11"/>
      <c r="NWM689" s="11"/>
      <c r="NWN689" s="11"/>
      <c r="NWO689" s="11"/>
      <c r="NWP689" s="11"/>
      <c r="NWQ689" s="11"/>
      <c r="NWR689" s="11"/>
      <c r="NWS689" s="11"/>
      <c r="NWT689" s="11"/>
      <c r="NWU689" s="11"/>
      <c r="NWV689" s="11"/>
      <c r="NWW689" s="11"/>
      <c r="NWX689" s="11"/>
      <c r="NWY689" s="11"/>
      <c r="NWZ689" s="11"/>
      <c r="NXA689" s="11"/>
      <c r="NXB689" s="11"/>
      <c r="NXC689" s="11"/>
      <c r="NXD689" s="11"/>
      <c r="NXE689" s="11"/>
      <c r="NXF689" s="11"/>
      <c r="NXG689" s="11"/>
      <c r="NXH689" s="11"/>
      <c r="NXI689" s="11"/>
      <c r="NXJ689" s="11"/>
      <c r="NXK689" s="11"/>
      <c r="NXL689" s="11"/>
      <c r="NXM689" s="11"/>
      <c r="NXN689" s="11"/>
      <c r="NXO689" s="11"/>
      <c r="NXP689" s="11"/>
      <c r="NXQ689" s="11"/>
      <c r="NXR689" s="11"/>
      <c r="NXS689" s="11"/>
      <c r="NXT689" s="11"/>
      <c r="NXU689" s="11"/>
      <c r="NXV689" s="11"/>
      <c r="NXW689" s="11"/>
      <c r="NXX689" s="11"/>
      <c r="NXY689" s="11"/>
      <c r="NXZ689" s="11"/>
      <c r="NYA689" s="11"/>
      <c r="NYB689" s="11"/>
      <c r="NYC689" s="11"/>
      <c r="NYD689" s="11"/>
      <c r="NYE689" s="11"/>
      <c r="NYF689" s="11"/>
      <c r="NYG689" s="11"/>
      <c r="NYH689" s="11"/>
      <c r="NYI689" s="11"/>
      <c r="NYJ689" s="11"/>
      <c r="NYK689" s="11"/>
      <c r="NYL689" s="11"/>
      <c r="NYM689" s="11"/>
      <c r="NYN689" s="11"/>
      <c r="NYO689" s="11"/>
      <c r="NYP689" s="11"/>
      <c r="NYQ689" s="11"/>
      <c r="NYR689" s="11"/>
      <c r="NYS689" s="11"/>
      <c r="NYT689" s="11"/>
      <c r="NYU689" s="11"/>
      <c r="NYV689" s="11"/>
      <c r="NYW689" s="11"/>
      <c r="NYX689" s="11"/>
      <c r="NYY689" s="11"/>
      <c r="NYZ689" s="11"/>
      <c r="NZA689" s="11"/>
      <c r="NZB689" s="11"/>
      <c r="NZC689" s="11"/>
      <c r="NZD689" s="11"/>
      <c r="NZE689" s="11"/>
      <c r="NZF689" s="11"/>
      <c r="NZG689" s="11"/>
      <c r="NZH689" s="11"/>
      <c r="NZI689" s="11"/>
      <c r="NZJ689" s="11"/>
      <c r="NZK689" s="11"/>
      <c r="NZL689" s="11"/>
      <c r="NZM689" s="11"/>
      <c r="NZN689" s="11"/>
      <c r="NZO689" s="11"/>
      <c r="NZP689" s="11"/>
      <c r="NZQ689" s="11"/>
      <c r="NZR689" s="11"/>
      <c r="NZS689" s="11"/>
      <c r="NZT689" s="11"/>
      <c r="NZU689" s="11"/>
      <c r="NZV689" s="11"/>
      <c r="NZW689" s="11"/>
      <c r="NZX689" s="11"/>
      <c r="NZY689" s="11"/>
      <c r="NZZ689" s="11"/>
      <c r="OAA689" s="11"/>
      <c r="OAB689" s="11"/>
      <c r="OAC689" s="11"/>
      <c r="OAD689" s="11"/>
      <c r="OAE689" s="11"/>
      <c r="OAF689" s="11"/>
      <c r="OAG689" s="11"/>
      <c r="OAH689" s="11"/>
      <c r="OAI689" s="11"/>
      <c r="OAJ689" s="11"/>
      <c r="OAK689" s="11"/>
      <c r="OAL689" s="11"/>
      <c r="OAM689" s="11"/>
      <c r="OAN689" s="11"/>
      <c r="OAO689" s="11"/>
      <c r="OAP689" s="11"/>
      <c r="OAQ689" s="11"/>
      <c r="OAR689" s="11"/>
      <c r="OAS689" s="11"/>
      <c r="OAT689" s="11"/>
      <c r="OAU689" s="11"/>
      <c r="OAV689" s="11"/>
      <c r="OAW689" s="11"/>
      <c r="OAX689" s="11"/>
      <c r="OAY689" s="11"/>
      <c r="OAZ689" s="11"/>
      <c r="OBA689" s="11"/>
      <c r="OBB689" s="11"/>
      <c r="OBC689" s="11"/>
      <c r="OBD689" s="11"/>
      <c r="OBE689" s="11"/>
      <c r="OBF689" s="11"/>
      <c r="OBG689" s="11"/>
      <c r="OBH689" s="11"/>
      <c r="OBI689" s="11"/>
      <c r="OBJ689" s="11"/>
      <c r="OBK689" s="11"/>
      <c r="OBL689" s="11"/>
      <c r="OBM689" s="11"/>
      <c r="OBN689" s="11"/>
      <c r="OBO689" s="11"/>
      <c r="OBP689" s="11"/>
      <c r="OBQ689" s="11"/>
      <c r="OBR689" s="11"/>
      <c r="OBS689" s="11"/>
      <c r="OBT689" s="11"/>
      <c r="OBU689" s="11"/>
      <c r="OBV689" s="11"/>
      <c r="OBW689" s="11"/>
      <c r="OBX689" s="11"/>
      <c r="OBY689" s="11"/>
      <c r="OBZ689" s="11"/>
      <c r="OCA689" s="11"/>
      <c r="OCB689" s="11"/>
      <c r="OCC689" s="11"/>
      <c r="OCD689" s="11"/>
      <c r="OCE689" s="11"/>
      <c r="OCF689" s="11"/>
      <c r="OCG689" s="11"/>
      <c r="OCH689" s="11"/>
      <c r="OCI689" s="11"/>
      <c r="OCJ689" s="11"/>
      <c r="OCK689" s="11"/>
      <c r="OCL689" s="11"/>
      <c r="OCM689" s="11"/>
      <c r="OCN689" s="11"/>
      <c r="OCO689" s="11"/>
      <c r="OCP689" s="11"/>
      <c r="OCQ689" s="11"/>
      <c r="OCR689" s="11"/>
      <c r="OCS689" s="11"/>
      <c r="OCT689" s="11"/>
      <c r="OCU689" s="11"/>
      <c r="OCV689" s="11"/>
      <c r="OCW689" s="11"/>
      <c r="OCX689" s="11"/>
      <c r="OCY689" s="11"/>
      <c r="OCZ689" s="11"/>
      <c r="ODA689" s="11"/>
      <c r="ODB689" s="11"/>
      <c r="ODC689" s="11"/>
      <c r="ODD689" s="11"/>
      <c r="ODE689" s="11"/>
      <c r="ODF689" s="11"/>
      <c r="ODG689" s="11"/>
      <c r="ODH689" s="11"/>
      <c r="ODI689" s="11"/>
      <c r="ODJ689" s="11"/>
      <c r="ODK689" s="11"/>
      <c r="ODL689" s="11"/>
      <c r="ODM689" s="11"/>
      <c r="ODN689" s="11"/>
      <c r="ODO689" s="11"/>
      <c r="ODP689" s="11"/>
      <c r="ODQ689" s="11"/>
      <c r="ODR689" s="11"/>
      <c r="ODS689" s="11"/>
      <c r="ODT689" s="11"/>
      <c r="ODU689" s="11"/>
      <c r="ODV689" s="11"/>
      <c r="ODW689" s="11"/>
      <c r="ODX689" s="11"/>
      <c r="ODY689" s="11"/>
      <c r="ODZ689" s="11"/>
      <c r="OEA689" s="11"/>
      <c r="OEB689" s="11"/>
      <c r="OEC689" s="11"/>
      <c r="OED689" s="11"/>
      <c r="OEE689" s="11"/>
      <c r="OEF689" s="11"/>
      <c r="OEG689" s="11"/>
      <c r="OEH689" s="11"/>
      <c r="OEI689" s="11"/>
      <c r="OEJ689" s="11"/>
      <c r="OEK689" s="11"/>
      <c r="OEL689" s="11"/>
      <c r="OEM689" s="11"/>
      <c r="OEN689" s="11"/>
      <c r="OEO689" s="11"/>
      <c r="OEP689" s="11"/>
      <c r="OEQ689" s="11"/>
      <c r="OER689" s="11"/>
      <c r="OES689" s="11"/>
      <c r="OET689" s="11"/>
      <c r="OEU689" s="11"/>
      <c r="OEV689" s="11"/>
      <c r="OEW689" s="11"/>
      <c r="OEX689" s="11"/>
      <c r="OEY689" s="11"/>
      <c r="OEZ689" s="11"/>
      <c r="OFA689" s="11"/>
      <c r="OFB689" s="11"/>
      <c r="OFC689" s="11"/>
      <c r="OFD689" s="11"/>
      <c r="OFE689" s="11"/>
      <c r="OFF689" s="11"/>
      <c r="OFG689" s="11"/>
      <c r="OFH689" s="11"/>
      <c r="OFI689" s="11"/>
      <c r="OFJ689" s="11"/>
      <c r="OFK689" s="11"/>
      <c r="OFL689" s="11"/>
      <c r="OFM689" s="11"/>
      <c r="OFN689" s="11"/>
      <c r="OFO689" s="11"/>
      <c r="OFP689" s="11"/>
      <c r="OFQ689" s="11"/>
      <c r="OFR689" s="11"/>
      <c r="OFS689" s="11"/>
      <c r="OFT689" s="11"/>
      <c r="OFU689" s="11"/>
      <c r="OFV689" s="11"/>
      <c r="OFW689" s="11"/>
      <c r="OFX689" s="11"/>
      <c r="OFY689" s="11"/>
      <c r="OFZ689" s="11"/>
      <c r="OGA689" s="11"/>
      <c r="OGB689" s="11"/>
      <c r="OGC689" s="11"/>
      <c r="OGD689" s="11"/>
      <c r="OGE689" s="11"/>
      <c r="OGF689" s="11"/>
      <c r="OGG689" s="11"/>
      <c r="OGH689" s="11"/>
      <c r="OGI689" s="11"/>
      <c r="OGJ689" s="11"/>
      <c r="OGK689" s="11"/>
      <c r="OGL689" s="11"/>
      <c r="OGM689" s="11"/>
      <c r="OGN689" s="11"/>
      <c r="OGO689" s="11"/>
      <c r="OGP689" s="11"/>
      <c r="OGQ689" s="11"/>
      <c r="OGR689" s="11"/>
      <c r="OGS689" s="11"/>
      <c r="OGT689" s="11"/>
      <c r="OGU689" s="11"/>
      <c r="OGV689" s="11"/>
      <c r="OGW689" s="11"/>
      <c r="OGX689" s="11"/>
      <c r="OGY689" s="11"/>
      <c r="OGZ689" s="11"/>
      <c r="OHA689" s="11"/>
      <c r="OHB689" s="11"/>
      <c r="OHC689" s="11"/>
      <c r="OHD689" s="11"/>
      <c r="OHE689" s="11"/>
      <c r="OHF689" s="11"/>
      <c r="OHG689" s="11"/>
      <c r="OHH689" s="11"/>
      <c r="OHI689" s="11"/>
      <c r="OHJ689" s="11"/>
      <c r="OHK689" s="11"/>
      <c r="OHL689" s="11"/>
      <c r="OHM689" s="11"/>
      <c r="OHN689" s="11"/>
      <c r="OHO689" s="11"/>
      <c r="OHP689" s="11"/>
      <c r="OHQ689" s="11"/>
      <c r="OHR689" s="11"/>
      <c r="OHS689" s="11"/>
      <c r="OHT689" s="11"/>
      <c r="OHU689" s="11"/>
      <c r="OHV689" s="11"/>
      <c r="OHW689" s="11"/>
      <c r="OHX689" s="11"/>
      <c r="OHY689" s="11"/>
      <c r="OHZ689" s="11"/>
      <c r="OIA689" s="11"/>
      <c r="OIB689" s="11"/>
      <c r="OIC689" s="11"/>
      <c r="OID689" s="11"/>
      <c r="OIE689" s="11"/>
      <c r="OIF689" s="11"/>
      <c r="OIG689" s="11"/>
      <c r="OIH689" s="11"/>
      <c r="OII689" s="11"/>
      <c r="OIJ689" s="11"/>
      <c r="OIK689" s="11"/>
      <c r="OIL689" s="11"/>
      <c r="OIM689" s="11"/>
      <c r="OIN689" s="11"/>
      <c r="OIO689" s="11"/>
      <c r="OIP689" s="11"/>
      <c r="OIQ689" s="11"/>
      <c r="OIR689" s="11"/>
      <c r="OIS689" s="11"/>
      <c r="OIT689" s="11"/>
      <c r="OIU689" s="11"/>
      <c r="OIV689" s="11"/>
      <c r="OIW689" s="11"/>
      <c r="OIX689" s="11"/>
      <c r="OIY689" s="11"/>
      <c r="OIZ689" s="11"/>
      <c r="OJA689" s="11"/>
      <c r="OJB689" s="11"/>
      <c r="OJC689" s="11"/>
      <c r="OJD689" s="11"/>
      <c r="OJE689" s="11"/>
      <c r="OJF689" s="11"/>
      <c r="OJG689" s="11"/>
      <c r="OJH689" s="11"/>
      <c r="OJI689" s="11"/>
      <c r="OJJ689" s="11"/>
      <c r="OJK689" s="11"/>
      <c r="OJL689" s="11"/>
      <c r="OJM689" s="11"/>
      <c r="OJN689" s="11"/>
      <c r="OJO689" s="11"/>
      <c r="OJP689" s="11"/>
      <c r="OJQ689" s="11"/>
      <c r="OJR689" s="11"/>
      <c r="OJS689" s="11"/>
      <c r="OJT689" s="11"/>
      <c r="OJU689" s="11"/>
      <c r="OJV689" s="11"/>
      <c r="OJW689" s="11"/>
      <c r="OJX689" s="11"/>
      <c r="OJY689" s="11"/>
      <c r="OJZ689" s="11"/>
      <c r="OKA689" s="11"/>
      <c r="OKB689" s="11"/>
      <c r="OKC689" s="11"/>
      <c r="OKD689" s="11"/>
      <c r="OKE689" s="11"/>
      <c r="OKF689" s="11"/>
      <c r="OKG689" s="11"/>
      <c r="OKH689" s="11"/>
      <c r="OKI689" s="11"/>
      <c r="OKJ689" s="11"/>
      <c r="OKK689" s="11"/>
      <c r="OKL689" s="11"/>
      <c r="OKM689" s="11"/>
      <c r="OKN689" s="11"/>
      <c r="OKO689" s="11"/>
      <c r="OKP689" s="11"/>
      <c r="OKQ689" s="11"/>
      <c r="OKR689" s="11"/>
      <c r="OKS689" s="11"/>
      <c r="OKT689" s="11"/>
      <c r="OKU689" s="11"/>
      <c r="OKV689" s="11"/>
      <c r="OKW689" s="11"/>
      <c r="OKX689" s="11"/>
      <c r="OKY689" s="11"/>
      <c r="OKZ689" s="11"/>
      <c r="OLA689" s="11"/>
      <c r="OLB689" s="11"/>
      <c r="OLC689" s="11"/>
      <c r="OLD689" s="11"/>
      <c r="OLE689" s="11"/>
      <c r="OLF689" s="11"/>
      <c r="OLG689" s="11"/>
      <c r="OLH689" s="11"/>
      <c r="OLI689" s="11"/>
      <c r="OLJ689" s="11"/>
      <c r="OLK689" s="11"/>
      <c r="OLL689" s="11"/>
      <c r="OLM689" s="11"/>
      <c r="OLN689" s="11"/>
      <c r="OLO689" s="11"/>
      <c r="OLP689" s="11"/>
      <c r="OLQ689" s="11"/>
      <c r="OLR689" s="11"/>
      <c r="OLS689" s="11"/>
      <c r="OLT689" s="11"/>
      <c r="OLU689" s="11"/>
      <c r="OLV689" s="11"/>
      <c r="OLW689" s="11"/>
      <c r="OLX689" s="11"/>
      <c r="OLY689" s="11"/>
      <c r="OLZ689" s="11"/>
      <c r="OMA689" s="11"/>
      <c r="OMB689" s="11"/>
      <c r="OMC689" s="11"/>
      <c r="OMD689" s="11"/>
      <c r="OME689" s="11"/>
      <c r="OMF689" s="11"/>
      <c r="OMG689" s="11"/>
      <c r="OMH689" s="11"/>
      <c r="OMI689" s="11"/>
      <c r="OMJ689" s="11"/>
      <c r="OMK689" s="11"/>
      <c r="OML689" s="11"/>
      <c r="OMM689" s="11"/>
      <c r="OMN689" s="11"/>
      <c r="OMO689" s="11"/>
      <c r="OMP689" s="11"/>
      <c r="OMQ689" s="11"/>
      <c r="OMR689" s="11"/>
      <c r="OMS689" s="11"/>
      <c r="OMT689" s="11"/>
      <c r="OMU689" s="11"/>
      <c r="OMV689" s="11"/>
      <c r="OMW689" s="11"/>
      <c r="OMX689" s="11"/>
      <c r="OMY689" s="11"/>
      <c r="OMZ689" s="11"/>
      <c r="ONA689" s="11"/>
      <c r="ONB689" s="11"/>
      <c r="ONC689" s="11"/>
      <c r="OND689" s="11"/>
      <c r="ONE689" s="11"/>
      <c r="ONF689" s="11"/>
      <c r="ONG689" s="11"/>
      <c r="ONH689" s="11"/>
      <c r="ONI689" s="11"/>
      <c r="ONJ689" s="11"/>
      <c r="ONK689" s="11"/>
      <c r="ONL689" s="11"/>
      <c r="ONM689" s="11"/>
      <c r="ONN689" s="11"/>
      <c r="ONO689" s="11"/>
      <c r="ONP689" s="11"/>
      <c r="ONQ689" s="11"/>
      <c r="ONR689" s="11"/>
      <c r="ONS689" s="11"/>
      <c r="ONT689" s="11"/>
      <c r="ONU689" s="11"/>
      <c r="ONV689" s="11"/>
      <c r="ONW689" s="11"/>
      <c r="ONX689" s="11"/>
      <c r="ONY689" s="11"/>
      <c r="ONZ689" s="11"/>
      <c r="OOA689" s="11"/>
      <c r="OOB689" s="11"/>
      <c r="OOC689" s="11"/>
      <c r="OOD689" s="11"/>
      <c r="OOE689" s="11"/>
      <c r="OOF689" s="11"/>
      <c r="OOG689" s="11"/>
      <c r="OOH689" s="11"/>
      <c r="OOI689" s="11"/>
      <c r="OOJ689" s="11"/>
      <c r="OOK689" s="11"/>
      <c r="OOL689" s="11"/>
      <c r="OOM689" s="11"/>
      <c r="OON689" s="11"/>
      <c r="OOO689" s="11"/>
      <c r="OOP689" s="11"/>
      <c r="OOQ689" s="11"/>
      <c r="OOR689" s="11"/>
      <c r="OOS689" s="11"/>
      <c r="OOT689" s="11"/>
      <c r="OOU689" s="11"/>
      <c r="OOV689" s="11"/>
      <c r="OOW689" s="11"/>
      <c r="OOX689" s="11"/>
      <c r="OOY689" s="11"/>
      <c r="OOZ689" s="11"/>
      <c r="OPA689" s="11"/>
      <c r="OPB689" s="11"/>
      <c r="OPC689" s="11"/>
      <c r="OPD689" s="11"/>
      <c r="OPE689" s="11"/>
      <c r="OPF689" s="11"/>
      <c r="OPG689" s="11"/>
      <c r="OPH689" s="11"/>
      <c r="OPI689" s="11"/>
      <c r="OPJ689" s="11"/>
      <c r="OPK689" s="11"/>
      <c r="OPL689" s="11"/>
      <c r="OPM689" s="11"/>
      <c r="OPN689" s="11"/>
      <c r="OPO689" s="11"/>
      <c r="OPP689" s="11"/>
      <c r="OPQ689" s="11"/>
      <c r="OPR689" s="11"/>
      <c r="OPS689" s="11"/>
      <c r="OPT689" s="11"/>
      <c r="OPU689" s="11"/>
      <c r="OPV689" s="11"/>
      <c r="OPW689" s="11"/>
      <c r="OPX689" s="11"/>
      <c r="OPY689" s="11"/>
      <c r="OPZ689" s="11"/>
      <c r="OQA689" s="11"/>
      <c r="OQB689" s="11"/>
      <c r="OQC689" s="11"/>
      <c r="OQD689" s="11"/>
      <c r="OQE689" s="11"/>
      <c r="OQF689" s="11"/>
      <c r="OQG689" s="11"/>
      <c r="OQH689" s="11"/>
      <c r="OQI689" s="11"/>
      <c r="OQJ689" s="11"/>
      <c r="OQK689" s="11"/>
      <c r="OQL689" s="11"/>
      <c r="OQM689" s="11"/>
      <c r="OQN689" s="11"/>
      <c r="OQO689" s="11"/>
      <c r="OQP689" s="11"/>
      <c r="OQQ689" s="11"/>
      <c r="OQR689" s="11"/>
      <c r="OQS689" s="11"/>
      <c r="OQT689" s="11"/>
      <c r="OQU689" s="11"/>
      <c r="OQV689" s="11"/>
      <c r="OQW689" s="11"/>
      <c r="OQX689" s="11"/>
      <c r="OQY689" s="11"/>
      <c r="OQZ689" s="11"/>
      <c r="ORA689" s="11"/>
      <c r="ORB689" s="11"/>
      <c r="ORC689" s="11"/>
      <c r="ORD689" s="11"/>
      <c r="ORE689" s="11"/>
      <c r="ORF689" s="11"/>
      <c r="ORG689" s="11"/>
      <c r="ORH689" s="11"/>
      <c r="ORI689" s="11"/>
      <c r="ORJ689" s="11"/>
      <c r="ORK689" s="11"/>
      <c r="ORL689" s="11"/>
      <c r="ORM689" s="11"/>
      <c r="ORN689" s="11"/>
      <c r="ORO689" s="11"/>
      <c r="ORP689" s="11"/>
      <c r="ORQ689" s="11"/>
      <c r="ORR689" s="11"/>
      <c r="ORS689" s="11"/>
      <c r="ORT689" s="11"/>
      <c r="ORU689" s="11"/>
      <c r="ORV689" s="11"/>
      <c r="ORW689" s="11"/>
      <c r="ORX689" s="11"/>
      <c r="ORY689" s="11"/>
      <c r="ORZ689" s="11"/>
      <c r="OSA689" s="11"/>
      <c r="OSB689" s="11"/>
      <c r="OSC689" s="11"/>
      <c r="OSD689" s="11"/>
      <c r="OSE689" s="11"/>
      <c r="OSF689" s="11"/>
      <c r="OSG689" s="11"/>
      <c r="OSH689" s="11"/>
      <c r="OSI689" s="11"/>
      <c r="OSJ689" s="11"/>
      <c r="OSK689" s="11"/>
      <c r="OSL689" s="11"/>
      <c r="OSM689" s="11"/>
      <c r="OSN689" s="11"/>
      <c r="OSO689" s="11"/>
      <c r="OSP689" s="11"/>
      <c r="OSQ689" s="11"/>
      <c r="OSR689" s="11"/>
      <c r="OSS689" s="11"/>
      <c r="OST689" s="11"/>
      <c r="OSU689" s="11"/>
      <c r="OSV689" s="11"/>
      <c r="OSW689" s="11"/>
      <c r="OSX689" s="11"/>
      <c r="OSY689" s="11"/>
      <c r="OSZ689" s="11"/>
      <c r="OTA689" s="11"/>
      <c r="OTB689" s="11"/>
      <c r="OTC689" s="11"/>
      <c r="OTD689" s="11"/>
      <c r="OTE689" s="11"/>
      <c r="OTF689" s="11"/>
      <c r="OTG689" s="11"/>
      <c r="OTH689" s="11"/>
      <c r="OTI689" s="11"/>
      <c r="OTJ689" s="11"/>
      <c r="OTK689" s="11"/>
      <c r="OTL689" s="11"/>
      <c r="OTM689" s="11"/>
      <c r="OTN689" s="11"/>
      <c r="OTO689" s="11"/>
      <c r="OTP689" s="11"/>
      <c r="OTQ689" s="11"/>
      <c r="OTR689" s="11"/>
      <c r="OTS689" s="11"/>
      <c r="OTT689" s="11"/>
      <c r="OTU689" s="11"/>
      <c r="OTV689" s="11"/>
      <c r="OTW689" s="11"/>
      <c r="OTX689" s="11"/>
      <c r="OTY689" s="11"/>
      <c r="OTZ689" s="11"/>
      <c r="OUA689" s="11"/>
      <c r="OUB689" s="11"/>
      <c r="OUC689" s="11"/>
      <c r="OUD689" s="11"/>
      <c r="OUE689" s="11"/>
      <c r="OUF689" s="11"/>
      <c r="OUG689" s="11"/>
      <c r="OUH689" s="11"/>
      <c r="OUI689" s="11"/>
      <c r="OUJ689" s="11"/>
      <c r="OUK689" s="11"/>
      <c r="OUL689" s="11"/>
      <c r="OUM689" s="11"/>
      <c r="OUN689" s="11"/>
      <c r="OUO689" s="11"/>
      <c r="OUP689" s="11"/>
      <c r="OUQ689" s="11"/>
      <c r="OUR689" s="11"/>
      <c r="OUS689" s="11"/>
      <c r="OUT689" s="11"/>
      <c r="OUU689" s="11"/>
      <c r="OUV689" s="11"/>
      <c r="OUW689" s="11"/>
      <c r="OUX689" s="11"/>
      <c r="OUY689" s="11"/>
      <c r="OUZ689" s="11"/>
      <c r="OVA689" s="11"/>
      <c r="OVB689" s="11"/>
      <c r="OVC689" s="11"/>
      <c r="OVD689" s="11"/>
      <c r="OVE689" s="11"/>
      <c r="OVF689" s="11"/>
      <c r="OVG689" s="11"/>
      <c r="OVH689" s="11"/>
      <c r="OVI689" s="11"/>
      <c r="OVJ689" s="11"/>
      <c r="OVK689" s="11"/>
      <c r="OVL689" s="11"/>
      <c r="OVM689" s="11"/>
      <c r="OVN689" s="11"/>
      <c r="OVO689" s="11"/>
      <c r="OVP689" s="11"/>
      <c r="OVQ689" s="11"/>
      <c r="OVR689" s="11"/>
      <c r="OVS689" s="11"/>
      <c r="OVT689" s="11"/>
      <c r="OVU689" s="11"/>
      <c r="OVV689" s="11"/>
      <c r="OVW689" s="11"/>
      <c r="OVX689" s="11"/>
      <c r="OVY689" s="11"/>
      <c r="OVZ689" s="11"/>
      <c r="OWA689" s="11"/>
      <c r="OWB689" s="11"/>
      <c r="OWC689" s="11"/>
      <c r="OWD689" s="11"/>
      <c r="OWE689" s="11"/>
      <c r="OWF689" s="11"/>
      <c r="OWG689" s="11"/>
      <c r="OWH689" s="11"/>
      <c r="OWI689" s="11"/>
      <c r="OWJ689" s="11"/>
      <c r="OWK689" s="11"/>
      <c r="OWL689" s="11"/>
      <c r="OWM689" s="11"/>
      <c r="OWN689" s="11"/>
      <c r="OWO689" s="11"/>
      <c r="OWP689" s="11"/>
      <c r="OWQ689" s="11"/>
      <c r="OWR689" s="11"/>
      <c r="OWS689" s="11"/>
      <c r="OWT689" s="11"/>
      <c r="OWU689" s="11"/>
      <c r="OWV689" s="11"/>
      <c r="OWW689" s="11"/>
      <c r="OWX689" s="11"/>
      <c r="OWY689" s="11"/>
      <c r="OWZ689" s="11"/>
      <c r="OXA689" s="11"/>
      <c r="OXB689" s="11"/>
      <c r="OXC689" s="11"/>
      <c r="OXD689" s="11"/>
      <c r="OXE689" s="11"/>
      <c r="OXF689" s="11"/>
      <c r="OXG689" s="11"/>
      <c r="OXH689" s="11"/>
      <c r="OXI689" s="11"/>
      <c r="OXJ689" s="11"/>
      <c r="OXK689" s="11"/>
      <c r="OXL689" s="11"/>
      <c r="OXM689" s="11"/>
      <c r="OXN689" s="11"/>
      <c r="OXO689" s="11"/>
      <c r="OXP689" s="11"/>
      <c r="OXQ689" s="11"/>
      <c r="OXR689" s="11"/>
      <c r="OXS689" s="11"/>
      <c r="OXT689" s="11"/>
      <c r="OXU689" s="11"/>
      <c r="OXV689" s="11"/>
      <c r="OXW689" s="11"/>
      <c r="OXX689" s="11"/>
      <c r="OXY689" s="11"/>
      <c r="OXZ689" s="11"/>
      <c r="OYA689" s="11"/>
      <c r="OYB689" s="11"/>
      <c r="OYC689" s="11"/>
      <c r="OYD689" s="11"/>
      <c r="OYE689" s="11"/>
      <c r="OYF689" s="11"/>
      <c r="OYG689" s="11"/>
      <c r="OYH689" s="11"/>
      <c r="OYI689" s="11"/>
      <c r="OYJ689" s="11"/>
      <c r="OYK689" s="11"/>
      <c r="OYL689" s="11"/>
      <c r="OYM689" s="11"/>
      <c r="OYN689" s="11"/>
      <c r="OYO689" s="11"/>
      <c r="OYP689" s="11"/>
      <c r="OYQ689" s="11"/>
      <c r="OYR689" s="11"/>
      <c r="OYS689" s="11"/>
      <c r="OYT689" s="11"/>
      <c r="OYU689" s="11"/>
      <c r="OYV689" s="11"/>
      <c r="OYW689" s="11"/>
      <c r="OYX689" s="11"/>
      <c r="OYY689" s="11"/>
      <c r="OYZ689" s="11"/>
      <c r="OZA689" s="11"/>
      <c r="OZB689" s="11"/>
      <c r="OZC689" s="11"/>
      <c r="OZD689" s="11"/>
      <c r="OZE689" s="11"/>
      <c r="OZF689" s="11"/>
      <c r="OZG689" s="11"/>
      <c r="OZH689" s="11"/>
      <c r="OZI689" s="11"/>
      <c r="OZJ689" s="11"/>
      <c r="OZK689" s="11"/>
      <c r="OZL689" s="11"/>
      <c r="OZM689" s="11"/>
      <c r="OZN689" s="11"/>
      <c r="OZO689" s="11"/>
      <c r="OZP689" s="11"/>
      <c r="OZQ689" s="11"/>
      <c r="OZR689" s="11"/>
      <c r="OZS689" s="11"/>
      <c r="OZT689" s="11"/>
      <c r="OZU689" s="11"/>
      <c r="OZV689" s="11"/>
      <c r="OZW689" s="11"/>
      <c r="OZX689" s="11"/>
      <c r="OZY689" s="11"/>
      <c r="OZZ689" s="11"/>
      <c r="PAA689" s="11"/>
      <c r="PAB689" s="11"/>
      <c r="PAC689" s="11"/>
      <c r="PAD689" s="11"/>
      <c r="PAE689" s="11"/>
      <c r="PAF689" s="11"/>
      <c r="PAG689" s="11"/>
      <c r="PAH689" s="11"/>
      <c r="PAI689" s="11"/>
      <c r="PAJ689" s="11"/>
      <c r="PAK689" s="11"/>
      <c r="PAL689" s="11"/>
      <c r="PAM689" s="11"/>
      <c r="PAN689" s="11"/>
      <c r="PAO689" s="11"/>
      <c r="PAP689" s="11"/>
      <c r="PAQ689" s="11"/>
      <c r="PAR689" s="11"/>
      <c r="PAS689" s="11"/>
      <c r="PAT689" s="11"/>
      <c r="PAU689" s="11"/>
      <c r="PAV689" s="11"/>
      <c r="PAW689" s="11"/>
      <c r="PAX689" s="11"/>
      <c r="PAY689" s="11"/>
      <c r="PAZ689" s="11"/>
      <c r="PBA689" s="11"/>
      <c r="PBB689" s="11"/>
      <c r="PBC689" s="11"/>
      <c r="PBD689" s="11"/>
      <c r="PBE689" s="11"/>
      <c r="PBF689" s="11"/>
      <c r="PBG689" s="11"/>
      <c r="PBH689" s="11"/>
      <c r="PBI689" s="11"/>
      <c r="PBJ689" s="11"/>
      <c r="PBK689" s="11"/>
      <c r="PBL689" s="11"/>
      <c r="PBM689" s="11"/>
      <c r="PBN689" s="11"/>
      <c r="PBO689" s="11"/>
      <c r="PBP689" s="11"/>
      <c r="PBQ689" s="11"/>
      <c r="PBR689" s="11"/>
      <c r="PBS689" s="11"/>
      <c r="PBT689" s="11"/>
      <c r="PBU689" s="11"/>
      <c r="PBV689" s="11"/>
      <c r="PBW689" s="11"/>
      <c r="PBX689" s="11"/>
      <c r="PBY689" s="11"/>
      <c r="PBZ689" s="11"/>
      <c r="PCA689" s="11"/>
      <c r="PCB689" s="11"/>
      <c r="PCC689" s="11"/>
      <c r="PCD689" s="11"/>
      <c r="PCE689" s="11"/>
      <c r="PCF689" s="11"/>
      <c r="PCG689" s="11"/>
      <c r="PCH689" s="11"/>
      <c r="PCI689" s="11"/>
      <c r="PCJ689" s="11"/>
      <c r="PCK689" s="11"/>
      <c r="PCL689" s="11"/>
      <c r="PCM689" s="11"/>
      <c r="PCN689" s="11"/>
      <c r="PCO689" s="11"/>
      <c r="PCP689" s="11"/>
      <c r="PCQ689" s="11"/>
      <c r="PCR689" s="11"/>
      <c r="PCS689" s="11"/>
      <c r="PCT689" s="11"/>
      <c r="PCU689" s="11"/>
      <c r="PCV689" s="11"/>
      <c r="PCW689" s="11"/>
      <c r="PCX689" s="11"/>
      <c r="PCY689" s="11"/>
      <c r="PCZ689" s="11"/>
      <c r="PDA689" s="11"/>
      <c r="PDB689" s="11"/>
      <c r="PDC689" s="11"/>
      <c r="PDD689" s="11"/>
      <c r="PDE689" s="11"/>
      <c r="PDF689" s="11"/>
      <c r="PDG689" s="11"/>
      <c r="PDH689" s="11"/>
      <c r="PDI689" s="11"/>
      <c r="PDJ689" s="11"/>
      <c r="PDK689" s="11"/>
      <c r="PDL689" s="11"/>
      <c r="PDM689" s="11"/>
      <c r="PDN689" s="11"/>
      <c r="PDO689" s="11"/>
      <c r="PDP689" s="11"/>
      <c r="PDQ689" s="11"/>
      <c r="PDR689" s="11"/>
      <c r="PDS689" s="11"/>
      <c r="PDT689" s="11"/>
      <c r="PDU689" s="11"/>
      <c r="PDV689" s="11"/>
      <c r="PDW689" s="11"/>
      <c r="PDX689" s="11"/>
      <c r="PDY689" s="11"/>
      <c r="PDZ689" s="11"/>
      <c r="PEA689" s="11"/>
      <c r="PEB689" s="11"/>
      <c r="PEC689" s="11"/>
      <c r="PED689" s="11"/>
      <c r="PEE689" s="11"/>
      <c r="PEF689" s="11"/>
      <c r="PEG689" s="11"/>
      <c r="PEH689" s="11"/>
      <c r="PEI689" s="11"/>
      <c r="PEJ689" s="11"/>
      <c r="PEK689" s="11"/>
      <c r="PEL689" s="11"/>
      <c r="PEM689" s="11"/>
      <c r="PEN689" s="11"/>
      <c r="PEO689" s="11"/>
      <c r="PEP689" s="11"/>
      <c r="PEQ689" s="11"/>
      <c r="PER689" s="11"/>
      <c r="PES689" s="11"/>
      <c r="PET689" s="11"/>
      <c r="PEU689" s="11"/>
      <c r="PEV689" s="11"/>
      <c r="PEW689" s="11"/>
      <c r="PEX689" s="11"/>
      <c r="PEY689" s="11"/>
      <c r="PEZ689" s="11"/>
      <c r="PFA689" s="11"/>
      <c r="PFB689" s="11"/>
      <c r="PFC689" s="11"/>
      <c r="PFD689" s="11"/>
      <c r="PFE689" s="11"/>
      <c r="PFF689" s="11"/>
      <c r="PFG689" s="11"/>
      <c r="PFH689" s="11"/>
      <c r="PFI689" s="11"/>
      <c r="PFJ689" s="11"/>
      <c r="PFK689" s="11"/>
      <c r="PFL689" s="11"/>
      <c r="PFM689" s="11"/>
      <c r="PFN689" s="11"/>
      <c r="PFO689" s="11"/>
      <c r="PFP689" s="11"/>
      <c r="PFQ689" s="11"/>
      <c r="PFR689" s="11"/>
      <c r="PFS689" s="11"/>
      <c r="PFT689" s="11"/>
      <c r="PFU689" s="11"/>
      <c r="PFV689" s="11"/>
      <c r="PFW689" s="11"/>
      <c r="PFX689" s="11"/>
      <c r="PFY689" s="11"/>
      <c r="PFZ689" s="11"/>
      <c r="PGA689" s="11"/>
      <c r="PGB689" s="11"/>
      <c r="PGC689" s="11"/>
      <c r="PGD689" s="11"/>
      <c r="PGE689" s="11"/>
      <c r="PGF689" s="11"/>
      <c r="PGG689" s="11"/>
      <c r="PGH689" s="11"/>
      <c r="PGI689" s="11"/>
      <c r="PGJ689" s="11"/>
      <c r="PGK689" s="11"/>
      <c r="PGL689" s="11"/>
      <c r="PGM689" s="11"/>
      <c r="PGN689" s="11"/>
      <c r="PGO689" s="11"/>
      <c r="PGP689" s="11"/>
      <c r="PGQ689" s="11"/>
      <c r="PGR689" s="11"/>
      <c r="PGS689" s="11"/>
      <c r="PGT689" s="11"/>
      <c r="PGU689" s="11"/>
      <c r="PGV689" s="11"/>
      <c r="PGW689" s="11"/>
      <c r="PGX689" s="11"/>
      <c r="PGY689" s="11"/>
      <c r="PGZ689" s="11"/>
      <c r="PHA689" s="11"/>
      <c r="PHB689" s="11"/>
      <c r="PHC689" s="11"/>
      <c r="PHD689" s="11"/>
      <c r="PHE689" s="11"/>
      <c r="PHF689" s="11"/>
      <c r="PHG689" s="11"/>
      <c r="PHH689" s="11"/>
      <c r="PHI689" s="11"/>
      <c r="PHJ689" s="11"/>
      <c r="PHK689" s="11"/>
      <c r="PHL689" s="11"/>
      <c r="PHM689" s="11"/>
      <c r="PHN689" s="11"/>
      <c r="PHO689" s="11"/>
      <c r="PHP689" s="11"/>
      <c r="PHQ689" s="11"/>
      <c r="PHR689" s="11"/>
      <c r="PHS689" s="11"/>
      <c r="PHT689" s="11"/>
      <c r="PHU689" s="11"/>
      <c r="PHV689" s="11"/>
      <c r="PHW689" s="11"/>
      <c r="PHX689" s="11"/>
      <c r="PHY689" s="11"/>
      <c r="PHZ689" s="11"/>
      <c r="PIA689" s="11"/>
      <c r="PIB689" s="11"/>
      <c r="PIC689" s="11"/>
      <c r="PID689" s="11"/>
      <c r="PIE689" s="11"/>
      <c r="PIF689" s="11"/>
      <c r="PIG689" s="11"/>
      <c r="PIH689" s="11"/>
      <c r="PII689" s="11"/>
      <c r="PIJ689" s="11"/>
      <c r="PIK689" s="11"/>
      <c r="PIL689" s="11"/>
      <c r="PIM689" s="11"/>
      <c r="PIN689" s="11"/>
      <c r="PIO689" s="11"/>
      <c r="PIP689" s="11"/>
      <c r="PIQ689" s="11"/>
      <c r="PIR689" s="11"/>
      <c r="PIS689" s="11"/>
      <c r="PIT689" s="11"/>
      <c r="PIU689" s="11"/>
      <c r="PIV689" s="11"/>
      <c r="PIW689" s="11"/>
      <c r="PIX689" s="11"/>
      <c r="PIY689" s="11"/>
      <c r="PIZ689" s="11"/>
      <c r="PJA689" s="11"/>
      <c r="PJB689" s="11"/>
      <c r="PJC689" s="11"/>
      <c r="PJD689" s="11"/>
      <c r="PJE689" s="11"/>
      <c r="PJF689" s="11"/>
      <c r="PJG689" s="11"/>
      <c r="PJH689" s="11"/>
      <c r="PJI689" s="11"/>
      <c r="PJJ689" s="11"/>
      <c r="PJK689" s="11"/>
      <c r="PJL689" s="11"/>
      <c r="PJM689" s="11"/>
      <c r="PJN689" s="11"/>
      <c r="PJO689" s="11"/>
      <c r="PJP689" s="11"/>
      <c r="PJQ689" s="11"/>
      <c r="PJR689" s="11"/>
      <c r="PJS689" s="11"/>
      <c r="PJT689" s="11"/>
      <c r="PJU689" s="11"/>
      <c r="PJV689" s="11"/>
      <c r="PJW689" s="11"/>
      <c r="PJX689" s="11"/>
      <c r="PJY689" s="11"/>
      <c r="PJZ689" s="11"/>
      <c r="PKA689" s="11"/>
      <c r="PKB689" s="11"/>
      <c r="PKC689" s="11"/>
      <c r="PKD689" s="11"/>
      <c r="PKE689" s="11"/>
      <c r="PKF689" s="11"/>
      <c r="PKG689" s="11"/>
      <c r="PKH689" s="11"/>
      <c r="PKI689" s="11"/>
      <c r="PKJ689" s="11"/>
      <c r="PKK689" s="11"/>
      <c r="PKL689" s="11"/>
      <c r="PKM689" s="11"/>
      <c r="PKN689" s="11"/>
      <c r="PKO689" s="11"/>
      <c r="PKP689" s="11"/>
      <c r="PKQ689" s="11"/>
      <c r="PKR689" s="11"/>
      <c r="PKS689" s="11"/>
      <c r="PKT689" s="11"/>
      <c r="PKU689" s="11"/>
      <c r="PKV689" s="11"/>
      <c r="PKW689" s="11"/>
      <c r="PKX689" s="11"/>
      <c r="PKY689" s="11"/>
      <c r="PKZ689" s="11"/>
      <c r="PLA689" s="11"/>
      <c r="PLB689" s="11"/>
      <c r="PLC689" s="11"/>
      <c r="PLD689" s="11"/>
      <c r="PLE689" s="11"/>
      <c r="PLF689" s="11"/>
      <c r="PLG689" s="11"/>
      <c r="PLH689" s="11"/>
      <c r="PLI689" s="11"/>
      <c r="PLJ689" s="11"/>
      <c r="PLK689" s="11"/>
      <c r="PLL689" s="11"/>
      <c r="PLM689" s="11"/>
      <c r="PLN689" s="11"/>
      <c r="PLO689" s="11"/>
      <c r="PLP689" s="11"/>
      <c r="PLQ689" s="11"/>
      <c r="PLR689" s="11"/>
      <c r="PLS689" s="11"/>
      <c r="PLT689" s="11"/>
      <c r="PLU689" s="11"/>
      <c r="PLV689" s="11"/>
      <c r="PLW689" s="11"/>
      <c r="PLX689" s="11"/>
      <c r="PLY689" s="11"/>
      <c r="PLZ689" s="11"/>
      <c r="PMA689" s="11"/>
      <c r="PMB689" s="11"/>
      <c r="PMC689" s="11"/>
      <c r="PMD689" s="11"/>
      <c r="PME689" s="11"/>
      <c r="PMF689" s="11"/>
      <c r="PMG689" s="11"/>
      <c r="PMH689" s="11"/>
      <c r="PMI689" s="11"/>
      <c r="PMJ689" s="11"/>
      <c r="PMK689" s="11"/>
      <c r="PML689" s="11"/>
      <c r="PMM689" s="11"/>
      <c r="PMN689" s="11"/>
      <c r="PMO689" s="11"/>
      <c r="PMP689" s="11"/>
      <c r="PMQ689" s="11"/>
      <c r="PMR689" s="11"/>
      <c r="PMS689" s="11"/>
      <c r="PMT689" s="11"/>
      <c r="PMU689" s="11"/>
      <c r="PMV689" s="11"/>
      <c r="PMW689" s="11"/>
      <c r="PMX689" s="11"/>
      <c r="PMY689" s="11"/>
      <c r="PMZ689" s="11"/>
      <c r="PNA689" s="11"/>
      <c r="PNB689" s="11"/>
      <c r="PNC689" s="11"/>
      <c r="PND689" s="11"/>
      <c r="PNE689" s="11"/>
      <c r="PNF689" s="11"/>
      <c r="PNG689" s="11"/>
      <c r="PNH689" s="11"/>
      <c r="PNI689" s="11"/>
      <c r="PNJ689" s="11"/>
      <c r="PNK689" s="11"/>
      <c r="PNL689" s="11"/>
      <c r="PNM689" s="11"/>
      <c r="PNN689" s="11"/>
      <c r="PNO689" s="11"/>
      <c r="PNP689" s="11"/>
      <c r="PNQ689" s="11"/>
      <c r="PNR689" s="11"/>
      <c r="PNS689" s="11"/>
      <c r="PNT689" s="11"/>
      <c r="PNU689" s="11"/>
      <c r="PNV689" s="11"/>
      <c r="PNW689" s="11"/>
      <c r="PNX689" s="11"/>
      <c r="PNY689" s="11"/>
      <c r="PNZ689" s="11"/>
      <c r="POA689" s="11"/>
      <c r="POB689" s="11"/>
      <c r="POC689" s="11"/>
      <c r="POD689" s="11"/>
      <c r="POE689" s="11"/>
      <c r="POF689" s="11"/>
      <c r="POG689" s="11"/>
      <c r="POH689" s="11"/>
      <c r="POI689" s="11"/>
      <c r="POJ689" s="11"/>
      <c r="POK689" s="11"/>
      <c r="POL689" s="11"/>
      <c r="POM689" s="11"/>
      <c r="PON689" s="11"/>
      <c r="POO689" s="11"/>
      <c r="POP689" s="11"/>
      <c r="POQ689" s="11"/>
      <c r="POR689" s="11"/>
      <c r="POS689" s="11"/>
      <c r="POT689" s="11"/>
      <c r="POU689" s="11"/>
      <c r="POV689" s="11"/>
      <c r="POW689" s="11"/>
      <c r="POX689" s="11"/>
      <c r="POY689" s="11"/>
      <c r="POZ689" s="11"/>
      <c r="PPA689" s="11"/>
      <c r="PPB689" s="11"/>
      <c r="PPC689" s="11"/>
      <c r="PPD689" s="11"/>
      <c r="PPE689" s="11"/>
      <c r="PPF689" s="11"/>
      <c r="PPG689" s="11"/>
      <c r="PPH689" s="11"/>
      <c r="PPI689" s="11"/>
      <c r="PPJ689" s="11"/>
      <c r="PPK689" s="11"/>
      <c r="PPL689" s="11"/>
      <c r="PPM689" s="11"/>
      <c r="PPN689" s="11"/>
      <c r="PPO689" s="11"/>
      <c r="PPP689" s="11"/>
      <c r="PPQ689" s="11"/>
      <c r="PPR689" s="11"/>
      <c r="PPS689" s="11"/>
      <c r="PPT689" s="11"/>
      <c r="PPU689" s="11"/>
      <c r="PPV689" s="11"/>
      <c r="PPW689" s="11"/>
      <c r="PPX689" s="11"/>
      <c r="PPY689" s="11"/>
      <c r="PPZ689" s="11"/>
      <c r="PQA689" s="11"/>
      <c r="PQB689" s="11"/>
      <c r="PQC689" s="11"/>
      <c r="PQD689" s="11"/>
      <c r="PQE689" s="11"/>
      <c r="PQF689" s="11"/>
      <c r="PQG689" s="11"/>
      <c r="PQH689" s="11"/>
      <c r="PQI689" s="11"/>
      <c r="PQJ689" s="11"/>
      <c r="PQK689" s="11"/>
      <c r="PQL689" s="11"/>
      <c r="PQM689" s="11"/>
      <c r="PQN689" s="11"/>
      <c r="PQO689" s="11"/>
      <c r="PQP689" s="11"/>
      <c r="PQQ689" s="11"/>
      <c r="PQR689" s="11"/>
      <c r="PQS689" s="11"/>
      <c r="PQT689" s="11"/>
      <c r="PQU689" s="11"/>
      <c r="PQV689" s="11"/>
      <c r="PQW689" s="11"/>
      <c r="PQX689" s="11"/>
      <c r="PQY689" s="11"/>
      <c r="PQZ689" s="11"/>
      <c r="PRA689" s="11"/>
      <c r="PRB689" s="11"/>
      <c r="PRC689" s="11"/>
      <c r="PRD689" s="11"/>
      <c r="PRE689" s="11"/>
      <c r="PRF689" s="11"/>
      <c r="PRG689" s="11"/>
      <c r="PRH689" s="11"/>
      <c r="PRI689" s="11"/>
      <c r="PRJ689" s="11"/>
      <c r="PRK689" s="11"/>
      <c r="PRL689" s="11"/>
      <c r="PRM689" s="11"/>
      <c r="PRN689" s="11"/>
      <c r="PRO689" s="11"/>
      <c r="PRP689" s="11"/>
      <c r="PRQ689" s="11"/>
      <c r="PRR689" s="11"/>
      <c r="PRS689" s="11"/>
      <c r="PRT689" s="11"/>
      <c r="PRU689" s="11"/>
      <c r="PRV689" s="11"/>
      <c r="PRW689" s="11"/>
      <c r="PRX689" s="11"/>
      <c r="PRY689" s="11"/>
      <c r="PRZ689" s="11"/>
      <c r="PSA689" s="11"/>
      <c r="PSB689" s="11"/>
      <c r="PSC689" s="11"/>
      <c r="PSD689" s="11"/>
      <c r="PSE689" s="11"/>
      <c r="PSF689" s="11"/>
      <c r="PSG689" s="11"/>
      <c r="PSH689" s="11"/>
      <c r="PSI689" s="11"/>
      <c r="PSJ689" s="11"/>
      <c r="PSK689" s="11"/>
      <c r="PSL689" s="11"/>
      <c r="PSM689" s="11"/>
      <c r="PSN689" s="11"/>
      <c r="PSO689" s="11"/>
      <c r="PSP689" s="11"/>
      <c r="PSQ689" s="11"/>
      <c r="PSR689" s="11"/>
      <c r="PSS689" s="11"/>
      <c r="PST689" s="11"/>
      <c r="PSU689" s="11"/>
      <c r="PSV689" s="11"/>
      <c r="PSW689" s="11"/>
      <c r="PSX689" s="11"/>
      <c r="PSY689" s="11"/>
      <c r="PSZ689" s="11"/>
      <c r="PTA689" s="11"/>
      <c r="PTB689" s="11"/>
      <c r="PTC689" s="11"/>
      <c r="PTD689" s="11"/>
      <c r="PTE689" s="11"/>
      <c r="PTF689" s="11"/>
      <c r="PTG689" s="11"/>
      <c r="PTH689" s="11"/>
      <c r="PTI689" s="11"/>
      <c r="PTJ689" s="11"/>
      <c r="PTK689" s="11"/>
      <c r="PTL689" s="11"/>
      <c r="PTM689" s="11"/>
      <c r="PTN689" s="11"/>
      <c r="PTO689" s="11"/>
      <c r="PTP689" s="11"/>
      <c r="PTQ689" s="11"/>
      <c r="PTR689" s="11"/>
      <c r="PTS689" s="11"/>
      <c r="PTT689" s="11"/>
      <c r="PTU689" s="11"/>
      <c r="PTV689" s="11"/>
      <c r="PTW689" s="11"/>
      <c r="PTX689" s="11"/>
      <c r="PTY689" s="11"/>
      <c r="PTZ689" s="11"/>
      <c r="PUA689" s="11"/>
      <c r="PUB689" s="11"/>
      <c r="PUC689" s="11"/>
      <c r="PUD689" s="11"/>
      <c r="PUE689" s="11"/>
      <c r="PUF689" s="11"/>
      <c r="PUG689" s="11"/>
      <c r="PUH689" s="11"/>
      <c r="PUI689" s="11"/>
      <c r="PUJ689" s="11"/>
      <c r="PUK689" s="11"/>
      <c r="PUL689" s="11"/>
      <c r="PUM689" s="11"/>
      <c r="PUN689" s="11"/>
      <c r="PUO689" s="11"/>
      <c r="PUP689" s="11"/>
      <c r="PUQ689" s="11"/>
      <c r="PUR689" s="11"/>
      <c r="PUS689" s="11"/>
      <c r="PUT689" s="11"/>
      <c r="PUU689" s="11"/>
      <c r="PUV689" s="11"/>
      <c r="PUW689" s="11"/>
      <c r="PUX689" s="11"/>
      <c r="PUY689" s="11"/>
      <c r="PUZ689" s="11"/>
      <c r="PVA689" s="11"/>
      <c r="PVB689" s="11"/>
      <c r="PVC689" s="11"/>
      <c r="PVD689" s="11"/>
      <c r="PVE689" s="11"/>
      <c r="PVF689" s="11"/>
      <c r="PVG689" s="11"/>
      <c r="PVH689" s="11"/>
      <c r="PVI689" s="11"/>
      <c r="PVJ689" s="11"/>
      <c r="PVK689" s="11"/>
      <c r="PVL689" s="11"/>
      <c r="PVM689" s="11"/>
      <c r="PVN689" s="11"/>
      <c r="PVO689" s="11"/>
      <c r="PVP689" s="11"/>
      <c r="PVQ689" s="11"/>
      <c r="PVR689" s="11"/>
      <c r="PVS689" s="11"/>
      <c r="PVT689" s="11"/>
      <c r="PVU689" s="11"/>
      <c r="PVV689" s="11"/>
      <c r="PVW689" s="11"/>
      <c r="PVX689" s="11"/>
      <c r="PVY689" s="11"/>
      <c r="PVZ689" s="11"/>
      <c r="PWA689" s="11"/>
      <c r="PWB689" s="11"/>
      <c r="PWC689" s="11"/>
      <c r="PWD689" s="11"/>
      <c r="PWE689" s="11"/>
      <c r="PWF689" s="11"/>
      <c r="PWG689" s="11"/>
      <c r="PWH689" s="11"/>
      <c r="PWI689" s="11"/>
      <c r="PWJ689" s="11"/>
      <c r="PWK689" s="11"/>
      <c r="PWL689" s="11"/>
      <c r="PWM689" s="11"/>
      <c r="PWN689" s="11"/>
      <c r="PWO689" s="11"/>
      <c r="PWP689" s="11"/>
      <c r="PWQ689" s="11"/>
      <c r="PWR689" s="11"/>
      <c r="PWS689" s="11"/>
      <c r="PWT689" s="11"/>
      <c r="PWU689" s="11"/>
      <c r="PWV689" s="11"/>
      <c r="PWW689" s="11"/>
      <c r="PWX689" s="11"/>
      <c r="PWY689" s="11"/>
      <c r="PWZ689" s="11"/>
      <c r="PXA689" s="11"/>
      <c r="PXB689" s="11"/>
      <c r="PXC689" s="11"/>
      <c r="PXD689" s="11"/>
      <c r="PXE689" s="11"/>
      <c r="PXF689" s="11"/>
      <c r="PXG689" s="11"/>
      <c r="PXH689" s="11"/>
      <c r="PXI689" s="11"/>
      <c r="PXJ689" s="11"/>
      <c r="PXK689" s="11"/>
      <c r="PXL689" s="11"/>
      <c r="PXM689" s="11"/>
      <c r="PXN689" s="11"/>
      <c r="PXO689" s="11"/>
      <c r="PXP689" s="11"/>
      <c r="PXQ689" s="11"/>
      <c r="PXR689" s="11"/>
      <c r="PXS689" s="11"/>
      <c r="PXT689" s="11"/>
      <c r="PXU689" s="11"/>
      <c r="PXV689" s="11"/>
      <c r="PXW689" s="11"/>
      <c r="PXX689" s="11"/>
      <c r="PXY689" s="11"/>
      <c r="PXZ689" s="11"/>
      <c r="PYA689" s="11"/>
      <c r="PYB689" s="11"/>
      <c r="PYC689" s="11"/>
      <c r="PYD689" s="11"/>
      <c r="PYE689" s="11"/>
      <c r="PYF689" s="11"/>
      <c r="PYG689" s="11"/>
      <c r="PYH689" s="11"/>
      <c r="PYI689" s="11"/>
      <c r="PYJ689" s="11"/>
      <c r="PYK689" s="11"/>
      <c r="PYL689" s="11"/>
      <c r="PYM689" s="11"/>
      <c r="PYN689" s="11"/>
      <c r="PYO689" s="11"/>
      <c r="PYP689" s="11"/>
      <c r="PYQ689" s="11"/>
      <c r="PYR689" s="11"/>
      <c r="PYS689" s="11"/>
      <c r="PYT689" s="11"/>
      <c r="PYU689" s="11"/>
      <c r="PYV689" s="11"/>
      <c r="PYW689" s="11"/>
      <c r="PYX689" s="11"/>
      <c r="PYY689" s="11"/>
      <c r="PYZ689" s="11"/>
      <c r="PZA689" s="11"/>
      <c r="PZB689" s="11"/>
      <c r="PZC689" s="11"/>
      <c r="PZD689" s="11"/>
      <c r="PZE689" s="11"/>
      <c r="PZF689" s="11"/>
      <c r="PZG689" s="11"/>
      <c r="PZH689" s="11"/>
      <c r="PZI689" s="11"/>
      <c r="PZJ689" s="11"/>
      <c r="PZK689" s="11"/>
      <c r="PZL689" s="11"/>
      <c r="PZM689" s="11"/>
      <c r="PZN689" s="11"/>
      <c r="PZO689" s="11"/>
      <c r="PZP689" s="11"/>
      <c r="PZQ689" s="11"/>
      <c r="PZR689" s="11"/>
      <c r="PZS689" s="11"/>
      <c r="PZT689" s="11"/>
      <c r="PZU689" s="11"/>
      <c r="PZV689" s="11"/>
      <c r="PZW689" s="11"/>
      <c r="PZX689" s="11"/>
      <c r="PZY689" s="11"/>
      <c r="PZZ689" s="11"/>
      <c r="QAA689" s="11"/>
      <c r="QAB689" s="11"/>
      <c r="QAC689" s="11"/>
      <c r="QAD689" s="11"/>
      <c r="QAE689" s="11"/>
      <c r="QAF689" s="11"/>
      <c r="QAG689" s="11"/>
      <c r="QAH689" s="11"/>
      <c r="QAI689" s="11"/>
      <c r="QAJ689" s="11"/>
      <c r="QAK689" s="11"/>
      <c r="QAL689" s="11"/>
      <c r="QAM689" s="11"/>
      <c r="QAN689" s="11"/>
      <c r="QAO689" s="11"/>
      <c r="QAP689" s="11"/>
      <c r="QAQ689" s="11"/>
      <c r="QAR689" s="11"/>
      <c r="QAS689" s="11"/>
      <c r="QAT689" s="11"/>
      <c r="QAU689" s="11"/>
      <c r="QAV689" s="11"/>
      <c r="QAW689" s="11"/>
      <c r="QAX689" s="11"/>
      <c r="QAY689" s="11"/>
      <c r="QAZ689" s="11"/>
      <c r="QBA689" s="11"/>
      <c r="QBB689" s="11"/>
      <c r="QBC689" s="11"/>
      <c r="QBD689" s="11"/>
      <c r="QBE689" s="11"/>
      <c r="QBF689" s="11"/>
      <c r="QBG689" s="11"/>
      <c r="QBH689" s="11"/>
      <c r="QBI689" s="11"/>
      <c r="QBJ689" s="11"/>
      <c r="QBK689" s="11"/>
      <c r="QBL689" s="11"/>
      <c r="QBM689" s="11"/>
      <c r="QBN689" s="11"/>
      <c r="QBO689" s="11"/>
      <c r="QBP689" s="11"/>
      <c r="QBQ689" s="11"/>
      <c r="QBR689" s="11"/>
      <c r="QBS689" s="11"/>
      <c r="QBT689" s="11"/>
      <c r="QBU689" s="11"/>
      <c r="QBV689" s="11"/>
      <c r="QBW689" s="11"/>
      <c r="QBX689" s="11"/>
      <c r="QBY689" s="11"/>
      <c r="QBZ689" s="11"/>
      <c r="QCA689" s="11"/>
      <c r="QCB689" s="11"/>
      <c r="QCC689" s="11"/>
      <c r="QCD689" s="11"/>
      <c r="QCE689" s="11"/>
      <c r="QCF689" s="11"/>
      <c r="QCG689" s="11"/>
      <c r="QCH689" s="11"/>
      <c r="QCI689" s="11"/>
      <c r="QCJ689" s="11"/>
      <c r="QCK689" s="11"/>
      <c r="QCL689" s="11"/>
      <c r="QCM689" s="11"/>
      <c r="QCN689" s="11"/>
      <c r="QCO689" s="11"/>
      <c r="QCP689" s="11"/>
      <c r="QCQ689" s="11"/>
      <c r="QCR689" s="11"/>
      <c r="QCS689" s="11"/>
      <c r="QCT689" s="11"/>
      <c r="QCU689" s="11"/>
      <c r="QCV689" s="11"/>
      <c r="QCW689" s="11"/>
      <c r="QCX689" s="11"/>
      <c r="QCY689" s="11"/>
      <c r="QCZ689" s="11"/>
      <c r="QDA689" s="11"/>
      <c r="QDB689" s="11"/>
      <c r="QDC689" s="11"/>
      <c r="QDD689" s="11"/>
      <c r="QDE689" s="11"/>
      <c r="QDF689" s="11"/>
      <c r="QDG689" s="11"/>
      <c r="QDH689" s="11"/>
      <c r="QDI689" s="11"/>
      <c r="QDJ689" s="11"/>
      <c r="QDK689" s="11"/>
      <c r="QDL689" s="11"/>
      <c r="QDM689" s="11"/>
      <c r="QDN689" s="11"/>
      <c r="QDO689" s="11"/>
      <c r="QDP689" s="11"/>
      <c r="QDQ689" s="11"/>
      <c r="QDR689" s="11"/>
      <c r="QDS689" s="11"/>
      <c r="QDT689" s="11"/>
      <c r="QDU689" s="11"/>
      <c r="QDV689" s="11"/>
      <c r="QDW689" s="11"/>
      <c r="QDX689" s="11"/>
      <c r="QDY689" s="11"/>
      <c r="QDZ689" s="11"/>
      <c r="QEA689" s="11"/>
      <c r="QEB689" s="11"/>
      <c r="QEC689" s="11"/>
      <c r="QED689" s="11"/>
      <c r="QEE689" s="11"/>
      <c r="QEF689" s="11"/>
      <c r="QEG689" s="11"/>
      <c r="QEH689" s="11"/>
      <c r="QEI689" s="11"/>
      <c r="QEJ689" s="11"/>
      <c r="QEK689" s="11"/>
      <c r="QEL689" s="11"/>
      <c r="QEM689" s="11"/>
      <c r="QEN689" s="11"/>
      <c r="QEO689" s="11"/>
      <c r="QEP689" s="11"/>
      <c r="QEQ689" s="11"/>
      <c r="QER689" s="11"/>
      <c r="QES689" s="11"/>
      <c r="QET689" s="11"/>
      <c r="QEU689" s="11"/>
      <c r="QEV689" s="11"/>
      <c r="QEW689" s="11"/>
      <c r="QEX689" s="11"/>
      <c r="QEY689" s="11"/>
      <c r="QEZ689" s="11"/>
      <c r="QFA689" s="11"/>
      <c r="QFB689" s="11"/>
      <c r="QFC689" s="11"/>
      <c r="QFD689" s="11"/>
      <c r="QFE689" s="11"/>
      <c r="QFF689" s="11"/>
      <c r="QFG689" s="11"/>
      <c r="QFH689" s="11"/>
      <c r="QFI689" s="11"/>
      <c r="QFJ689" s="11"/>
      <c r="QFK689" s="11"/>
      <c r="QFL689" s="11"/>
      <c r="QFM689" s="11"/>
      <c r="QFN689" s="11"/>
      <c r="QFO689" s="11"/>
      <c r="QFP689" s="11"/>
      <c r="QFQ689" s="11"/>
      <c r="QFR689" s="11"/>
      <c r="QFS689" s="11"/>
      <c r="QFT689" s="11"/>
      <c r="QFU689" s="11"/>
      <c r="QFV689" s="11"/>
      <c r="QFW689" s="11"/>
      <c r="QFX689" s="11"/>
      <c r="QFY689" s="11"/>
      <c r="QFZ689" s="11"/>
      <c r="QGA689" s="11"/>
      <c r="QGB689" s="11"/>
      <c r="QGC689" s="11"/>
      <c r="QGD689" s="11"/>
      <c r="QGE689" s="11"/>
      <c r="QGF689" s="11"/>
      <c r="QGG689" s="11"/>
      <c r="QGH689" s="11"/>
      <c r="QGI689" s="11"/>
      <c r="QGJ689" s="11"/>
      <c r="QGK689" s="11"/>
      <c r="QGL689" s="11"/>
      <c r="QGM689" s="11"/>
      <c r="QGN689" s="11"/>
      <c r="QGO689" s="11"/>
      <c r="QGP689" s="11"/>
      <c r="QGQ689" s="11"/>
      <c r="QGR689" s="11"/>
      <c r="QGS689" s="11"/>
      <c r="QGT689" s="11"/>
      <c r="QGU689" s="11"/>
      <c r="QGV689" s="11"/>
      <c r="QGW689" s="11"/>
      <c r="QGX689" s="11"/>
      <c r="QGY689" s="11"/>
      <c r="QGZ689" s="11"/>
      <c r="QHA689" s="11"/>
      <c r="QHB689" s="11"/>
      <c r="QHC689" s="11"/>
      <c r="QHD689" s="11"/>
      <c r="QHE689" s="11"/>
      <c r="QHF689" s="11"/>
      <c r="QHG689" s="11"/>
      <c r="QHH689" s="11"/>
      <c r="QHI689" s="11"/>
      <c r="QHJ689" s="11"/>
      <c r="QHK689" s="11"/>
      <c r="QHL689" s="11"/>
      <c r="QHM689" s="11"/>
      <c r="QHN689" s="11"/>
      <c r="QHO689" s="11"/>
      <c r="QHP689" s="11"/>
      <c r="QHQ689" s="11"/>
      <c r="QHR689" s="11"/>
      <c r="QHS689" s="11"/>
      <c r="QHT689" s="11"/>
      <c r="QHU689" s="11"/>
      <c r="QHV689" s="11"/>
      <c r="QHW689" s="11"/>
      <c r="QHX689" s="11"/>
      <c r="QHY689" s="11"/>
      <c r="QHZ689" s="11"/>
      <c r="QIA689" s="11"/>
      <c r="QIB689" s="11"/>
      <c r="QIC689" s="11"/>
      <c r="QID689" s="11"/>
      <c r="QIE689" s="11"/>
      <c r="QIF689" s="11"/>
      <c r="QIG689" s="11"/>
      <c r="QIH689" s="11"/>
      <c r="QII689" s="11"/>
      <c r="QIJ689" s="11"/>
      <c r="QIK689" s="11"/>
      <c r="QIL689" s="11"/>
      <c r="QIM689" s="11"/>
      <c r="QIN689" s="11"/>
      <c r="QIO689" s="11"/>
      <c r="QIP689" s="11"/>
      <c r="QIQ689" s="11"/>
      <c r="QIR689" s="11"/>
      <c r="QIS689" s="11"/>
      <c r="QIT689" s="11"/>
      <c r="QIU689" s="11"/>
      <c r="QIV689" s="11"/>
      <c r="QIW689" s="11"/>
      <c r="QIX689" s="11"/>
      <c r="QIY689" s="11"/>
      <c r="QIZ689" s="11"/>
      <c r="QJA689" s="11"/>
      <c r="QJB689" s="11"/>
      <c r="QJC689" s="11"/>
      <c r="QJD689" s="11"/>
      <c r="QJE689" s="11"/>
      <c r="QJF689" s="11"/>
      <c r="QJG689" s="11"/>
      <c r="QJH689" s="11"/>
      <c r="QJI689" s="11"/>
      <c r="QJJ689" s="11"/>
      <c r="QJK689" s="11"/>
      <c r="QJL689" s="11"/>
      <c r="QJM689" s="11"/>
      <c r="QJN689" s="11"/>
      <c r="QJO689" s="11"/>
      <c r="QJP689" s="11"/>
      <c r="QJQ689" s="11"/>
      <c r="QJR689" s="11"/>
      <c r="QJS689" s="11"/>
      <c r="QJT689" s="11"/>
      <c r="QJU689" s="11"/>
      <c r="QJV689" s="11"/>
      <c r="QJW689" s="11"/>
      <c r="QJX689" s="11"/>
      <c r="QJY689" s="11"/>
      <c r="QJZ689" s="11"/>
      <c r="QKA689" s="11"/>
      <c r="QKB689" s="11"/>
      <c r="QKC689" s="11"/>
      <c r="QKD689" s="11"/>
      <c r="QKE689" s="11"/>
      <c r="QKF689" s="11"/>
      <c r="QKG689" s="11"/>
      <c r="QKH689" s="11"/>
      <c r="QKI689" s="11"/>
      <c r="QKJ689" s="11"/>
      <c r="QKK689" s="11"/>
      <c r="QKL689" s="11"/>
      <c r="QKM689" s="11"/>
      <c r="QKN689" s="11"/>
      <c r="QKO689" s="11"/>
      <c r="QKP689" s="11"/>
      <c r="QKQ689" s="11"/>
      <c r="QKR689" s="11"/>
      <c r="QKS689" s="11"/>
      <c r="QKT689" s="11"/>
      <c r="QKU689" s="11"/>
      <c r="QKV689" s="11"/>
      <c r="QKW689" s="11"/>
      <c r="QKX689" s="11"/>
      <c r="QKY689" s="11"/>
      <c r="QKZ689" s="11"/>
      <c r="QLA689" s="11"/>
      <c r="QLB689" s="11"/>
      <c r="QLC689" s="11"/>
      <c r="QLD689" s="11"/>
      <c r="QLE689" s="11"/>
      <c r="QLF689" s="11"/>
      <c r="QLG689" s="11"/>
      <c r="QLH689" s="11"/>
      <c r="QLI689" s="11"/>
      <c r="QLJ689" s="11"/>
      <c r="QLK689" s="11"/>
      <c r="QLL689" s="11"/>
      <c r="QLM689" s="11"/>
      <c r="QLN689" s="11"/>
      <c r="QLO689" s="11"/>
      <c r="QLP689" s="11"/>
      <c r="QLQ689" s="11"/>
      <c r="QLR689" s="11"/>
      <c r="QLS689" s="11"/>
      <c r="QLT689" s="11"/>
      <c r="QLU689" s="11"/>
      <c r="QLV689" s="11"/>
      <c r="QLW689" s="11"/>
      <c r="QLX689" s="11"/>
      <c r="QLY689" s="11"/>
      <c r="QLZ689" s="11"/>
      <c r="QMA689" s="11"/>
      <c r="QMB689" s="11"/>
      <c r="QMC689" s="11"/>
      <c r="QMD689" s="11"/>
      <c r="QME689" s="11"/>
      <c r="QMF689" s="11"/>
      <c r="QMG689" s="11"/>
      <c r="QMH689" s="11"/>
      <c r="QMI689" s="11"/>
      <c r="QMJ689" s="11"/>
      <c r="QMK689" s="11"/>
      <c r="QML689" s="11"/>
      <c r="QMM689" s="11"/>
      <c r="QMN689" s="11"/>
      <c r="QMO689" s="11"/>
      <c r="QMP689" s="11"/>
      <c r="QMQ689" s="11"/>
      <c r="QMR689" s="11"/>
      <c r="QMS689" s="11"/>
      <c r="QMT689" s="11"/>
      <c r="QMU689" s="11"/>
      <c r="QMV689" s="11"/>
      <c r="QMW689" s="11"/>
      <c r="QMX689" s="11"/>
      <c r="QMY689" s="11"/>
      <c r="QMZ689" s="11"/>
      <c r="QNA689" s="11"/>
      <c r="QNB689" s="11"/>
      <c r="QNC689" s="11"/>
      <c r="QND689" s="11"/>
      <c r="QNE689" s="11"/>
      <c r="QNF689" s="11"/>
      <c r="QNG689" s="11"/>
      <c r="QNH689" s="11"/>
      <c r="QNI689" s="11"/>
      <c r="QNJ689" s="11"/>
      <c r="QNK689" s="11"/>
      <c r="QNL689" s="11"/>
      <c r="QNM689" s="11"/>
      <c r="QNN689" s="11"/>
      <c r="QNO689" s="11"/>
      <c r="QNP689" s="11"/>
      <c r="QNQ689" s="11"/>
      <c r="QNR689" s="11"/>
      <c r="QNS689" s="11"/>
      <c r="QNT689" s="11"/>
      <c r="QNU689" s="11"/>
      <c r="QNV689" s="11"/>
      <c r="QNW689" s="11"/>
      <c r="QNX689" s="11"/>
      <c r="QNY689" s="11"/>
      <c r="QNZ689" s="11"/>
      <c r="QOA689" s="11"/>
      <c r="QOB689" s="11"/>
      <c r="QOC689" s="11"/>
      <c r="QOD689" s="11"/>
      <c r="QOE689" s="11"/>
      <c r="QOF689" s="11"/>
      <c r="QOG689" s="11"/>
      <c r="QOH689" s="11"/>
      <c r="QOI689" s="11"/>
      <c r="QOJ689" s="11"/>
      <c r="QOK689" s="11"/>
      <c r="QOL689" s="11"/>
      <c r="QOM689" s="11"/>
      <c r="QON689" s="11"/>
      <c r="QOO689" s="11"/>
      <c r="QOP689" s="11"/>
      <c r="QOQ689" s="11"/>
      <c r="QOR689" s="11"/>
      <c r="QOS689" s="11"/>
      <c r="QOT689" s="11"/>
      <c r="QOU689" s="11"/>
      <c r="QOV689" s="11"/>
      <c r="QOW689" s="11"/>
      <c r="QOX689" s="11"/>
      <c r="QOY689" s="11"/>
      <c r="QOZ689" s="11"/>
      <c r="QPA689" s="11"/>
      <c r="QPB689" s="11"/>
      <c r="QPC689" s="11"/>
      <c r="QPD689" s="11"/>
      <c r="QPE689" s="11"/>
      <c r="QPF689" s="11"/>
      <c r="QPG689" s="11"/>
      <c r="QPH689" s="11"/>
      <c r="QPI689" s="11"/>
      <c r="QPJ689" s="11"/>
      <c r="QPK689" s="11"/>
      <c r="QPL689" s="11"/>
      <c r="QPM689" s="11"/>
      <c r="QPN689" s="11"/>
      <c r="QPO689" s="11"/>
      <c r="QPP689" s="11"/>
      <c r="QPQ689" s="11"/>
      <c r="QPR689" s="11"/>
      <c r="QPS689" s="11"/>
      <c r="QPT689" s="11"/>
      <c r="QPU689" s="11"/>
      <c r="QPV689" s="11"/>
      <c r="QPW689" s="11"/>
      <c r="QPX689" s="11"/>
      <c r="QPY689" s="11"/>
      <c r="QPZ689" s="11"/>
      <c r="QQA689" s="11"/>
      <c r="QQB689" s="11"/>
      <c r="QQC689" s="11"/>
      <c r="QQD689" s="11"/>
      <c r="QQE689" s="11"/>
      <c r="QQF689" s="11"/>
      <c r="QQG689" s="11"/>
      <c r="QQH689" s="11"/>
      <c r="QQI689" s="11"/>
      <c r="QQJ689" s="11"/>
      <c r="QQK689" s="11"/>
      <c r="QQL689" s="11"/>
      <c r="QQM689" s="11"/>
      <c r="QQN689" s="11"/>
      <c r="QQO689" s="11"/>
      <c r="QQP689" s="11"/>
      <c r="QQQ689" s="11"/>
      <c r="QQR689" s="11"/>
      <c r="QQS689" s="11"/>
      <c r="QQT689" s="11"/>
      <c r="QQU689" s="11"/>
      <c r="QQV689" s="11"/>
      <c r="QQW689" s="11"/>
      <c r="QQX689" s="11"/>
      <c r="QQY689" s="11"/>
      <c r="QQZ689" s="11"/>
      <c r="QRA689" s="11"/>
      <c r="QRB689" s="11"/>
      <c r="QRC689" s="11"/>
      <c r="QRD689" s="11"/>
      <c r="QRE689" s="11"/>
      <c r="QRF689" s="11"/>
      <c r="QRG689" s="11"/>
      <c r="QRH689" s="11"/>
      <c r="QRI689" s="11"/>
      <c r="QRJ689" s="11"/>
      <c r="QRK689" s="11"/>
      <c r="QRL689" s="11"/>
      <c r="QRM689" s="11"/>
      <c r="QRN689" s="11"/>
      <c r="QRO689" s="11"/>
      <c r="QRP689" s="11"/>
      <c r="QRQ689" s="11"/>
      <c r="QRR689" s="11"/>
      <c r="QRS689" s="11"/>
      <c r="QRT689" s="11"/>
      <c r="QRU689" s="11"/>
      <c r="QRV689" s="11"/>
      <c r="QRW689" s="11"/>
      <c r="QRX689" s="11"/>
      <c r="QRY689" s="11"/>
      <c r="QRZ689" s="11"/>
      <c r="QSA689" s="11"/>
      <c r="QSB689" s="11"/>
      <c r="QSC689" s="11"/>
      <c r="QSD689" s="11"/>
      <c r="QSE689" s="11"/>
      <c r="QSF689" s="11"/>
      <c r="QSG689" s="11"/>
      <c r="QSH689" s="11"/>
      <c r="QSI689" s="11"/>
      <c r="QSJ689" s="11"/>
      <c r="QSK689" s="11"/>
      <c r="QSL689" s="11"/>
      <c r="QSM689" s="11"/>
      <c r="QSN689" s="11"/>
      <c r="QSO689" s="11"/>
      <c r="QSP689" s="11"/>
      <c r="QSQ689" s="11"/>
      <c r="QSR689" s="11"/>
      <c r="QSS689" s="11"/>
      <c r="QST689" s="11"/>
      <c r="QSU689" s="11"/>
      <c r="QSV689" s="11"/>
      <c r="QSW689" s="11"/>
      <c r="QSX689" s="11"/>
      <c r="QSY689" s="11"/>
      <c r="QSZ689" s="11"/>
      <c r="QTA689" s="11"/>
      <c r="QTB689" s="11"/>
      <c r="QTC689" s="11"/>
      <c r="QTD689" s="11"/>
      <c r="QTE689" s="11"/>
      <c r="QTF689" s="11"/>
      <c r="QTG689" s="11"/>
      <c r="QTH689" s="11"/>
      <c r="QTI689" s="11"/>
      <c r="QTJ689" s="11"/>
      <c r="QTK689" s="11"/>
      <c r="QTL689" s="11"/>
      <c r="QTM689" s="11"/>
      <c r="QTN689" s="11"/>
      <c r="QTO689" s="11"/>
      <c r="QTP689" s="11"/>
      <c r="QTQ689" s="11"/>
      <c r="QTR689" s="11"/>
      <c r="QTS689" s="11"/>
      <c r="QTT689" s="11"/>
      <c r="QTU689" s="11"/>
      <c r="QTV689" s="11"/>
      <c r="QTW689" s="11"/>
      <c r="QTX689" s="11"/>
      <c r="QTY689" s="11"/>
      <c r="QTZ689" s="11"/>
      <c r="QUA689" s="11"/>
      <c r="QUB689" s="11"/>
      <c r="QUC689" s="11"/>
      <c r="QUD689" s="11"/>
      <c r="QUE689" s="11"/>
      <c r="QUF689" s="11"/>
      <c r="QUG689" s="11"/>
      <c r="QUH689" s="11"/>
      <c r="QUI689" s="11"/>
      <c r="QUJ689" s="11"/>
      <c r="QUK689" s="11"/>
      <c r="QUL689" s="11"/>
      <c r="QUM689" s="11"/>
      <c r="QUN689" s="11"/>
      <c r="QUO689" s="11"/>
      <c r="QUP689" s="11"/>
      <c r="QUQ689" s="11"/>
      <c r="QUR689" s="11"/>
      <c r="QUS689" s="11"/>
      <c r="QUT689" s="11"/>
      <c r="QUU689" s="11"/>
      <c r="QUV689" s="11"/>
      <c r="QUW689" s="11"/>
      <c r="QUX689" s="11"/>
      <c r="QUY689" s="11"/>
      <c r="QUZ689" s="11"/>
      <c r="QVA689" s="11"/>
      <c r="QVB689" s="11"/>
      <c r="QVC689" s="11"/>
      <c r="QVD689" s="11"/>
      <c r="QVE689" s="11"/>
      <c r="QVF689" s="11"/>
      <c r="QVG689" s="11"/>
      <c r="QVH689" s="11"/>
      <c r="QVI689" s="11"/>
      <c r="QVJ689" s="11"/>
      <c r="QVK689" s="11"/>
      <c r="QVL689" s="11"/>
      <c r="QVM689" s="11"/>
      <c r="QVN689" s="11"/>
      <c r="QVO689" s="11"/>
      <c r="QVP689" s="11"/>
      <c r="QVQ689" s="11"/>
      <c r="QVR689" s="11"/>
      <c r="QVS689" s="11"/>
      <c r="QVT689" s="11"/>
      <c r="QVU689" s="11"/>
      <c r="QVV689" s="11"/>
      <c r="QVW689" s="11"/>
      <c r="QVX689" s="11"/>
      <c r="QVY689" s="11"/>
      <c r="QVZ689" s="11"/>
      <c r="QWA689" s="11"/>
      <c r="QWB689" s="11"/>
      <c r="QWC689" s="11"/>
      <c r="QWD689" s="11"/>
      <c r="QWE689" s="11"/>
      <c r="QWF689" s="11"/>
      <c r="QWG689" s="11"/>
      <c r="QWH689" s="11"/>
      <c r="QWI689" s="11"/>
      <c r="QWJ689" s="11"/>
      <c r="QWK689" s="11"/>
      <c r="QWL689" s="11"/>
      <c r="QWM689" s="11"/>
      <c r="QWN689" s="11"/>
      <c r="QWO689" s="11"/>
      <c r="QWP689" s="11"/>
      <c r="QWQ689" s="11"/>
      <c r="QWR689" s="11"/>
      <c r="QWS689" s="11"/>
      <c r="QWT689" s="11"/>
      <c r="QWU689" s="11"/>
      <c r="QWV689" s="11"/>
      <c r="QWW689" s="11"/>
      <c r="QWX689" s="11"/>
      <c r="QWY689" s="11"/>
      <c r="QWZ689" s="11"/>
      <c r="QXA689" s="11"/>
      <c r="QXB689" s="11"/>
      <c r="QXC689" s="11"/>
      <c r="QXD689" s="11"/>
      <c r="QXE689" s="11"/>
      <c r="QXF689" s="11"/>
      <c r="QXG689" s="11"/>
      <c r="QXH689" s="11"/>
      <c r="QXI689" s="11"/>
      <c r="QXJ689" s="11"/>
      <c r="QXK689" s="11"/>
      <c r="QXL689" s="11"/>
      <c r="QXM689" s="11"/>
      <c r="QXN689" s="11"/>
      <c r="QXO689" s="11"/>
      <c r="QXP689" s="11"/>
      <c r="QXQ689" s="11"/>
      <c r="QXR689" s="11"/>
      <c r="QXS689" s="11"/>
      <c r="QXT689" s="11"/>
      <c r="QXU689" s="11"/>
      <c r="QXV689" s="11"/>
      <c r="QXW689" s="11"/>
      <c r="QXX689" s="11"/>
      <c r="QXY689" s="11"/>
      <c r="QXZ689" s="11"/>
      <c r="QYA689" s="11"/>
      <c r="QYB689" s="11"/>
      <c r="QYC689" s="11"/>
      <c r="QYD689" s="11"/>
      <c r="QYE689" s="11"/>
      <c r="QYF689" s="11"/>
      <c r="QYG689" s="11"/>
      <c r="QYH689" s="11"/>
      <c r="QYI689" s="11"/>
      <c r="QYJ689" s="11"/>
      <c r="QYK689" s="11"/>
      <c r="QYL689" s="11"/>
      <c r="QYM689" s="11"/>
      <c r="QYN689" s="11"/>
      <c r="QYO689" s="11"/>
      <c r="QYP689" s="11"/>
      <c r="QYQ689" s="11"/>
      <c r="QYR689" s="11"/>
      <c r="QYS689" s="11"/>
      <c r="QYT689" s="11"/>
      <c r="QYU689" s="11"/>
      <c r="QYV689" s="11"/>
      <c r="QYW689" s="11"/>
      <c r="QYX689" s="11"/>
      <c r="QYY689" s="11"/>
      <c r="QYZ689" s="11"/>
      <c r="QZA689" s="11"/>
      <c r="QZB689" s="11"/>
      <c r="QZC689" s="11"/>
      <c r="QZD689" s="11"/>
      <c r="QZE689" s="11"/>
      <c r="QZF689" s="11"/>
      <c r="QZG689" s="11"/>
      <c r="QZH689" s="11"/>
      <c r="QZI689" s="11"/>
      <c r="QZJ689" s="11"/>
      <c r="QZK689" s="11"/>
      <c r="QZL689" s="11"/>
      <c r="QZM689" s="11"/>
      <c r="QZN689" s="11"/>
      <c r="QZO689" s="11"/>
      <c r="QZP689" s="11"/>
      <c r="QZQ689" s="11"/>
      <c r="QZR689" s="11"/>
      <c r="QZS689" s="11"/>
      <c r="QZT689" s="11"/>
      <c r="QZU689" s="11"/>
      <c r="QZV689" s="11"/>
      <c r="QZW689" s="11"/>
      <c r="QZX689" s="11"/>
      <c r="QZY689" s="11"/>
      <c r="QZZ689" s="11"/>
      <c r="RAA689" s="11"/>
      <c r="RAB689" s="11"/>
      <c r="RAC689" s="11"/>
      <c r="RAD689" s="11"/>
      <c r="RAE689" s="11"/>
      <c r="RAF689" s="11"/>
      <c r="RAG689" s="11"/>
      <c r="RAH689" s="11"/>
      <c r="RAI689" s="11"/>
      <c r="RAJ689" s="11"/>
      <c r="RAK689" s="11"/>
      <c r="RAL689" s="11"/>
      <c r="RAM689" s="11"/>
      <c r="RAN689" s="11"/>
      <c r="RAO689" s="11"/>
      <c r="RAP689" s="11"/>
      <c r="RAQ689" s="11"/>
      <c r="RAR689" s="11"/>
      <c r="RAS689" s="11"/>
      <c r="RAT689" s="11"/>
      <c r="RAU689" s="11"/>
      <c r="RAV689" s="11"/>
      <c r="RAW689" s="11"/>
      <c r="RAX689" s="11"/>
      <c r="RAY689" s="11"/>
      <c r="RAZ689" s="11"/>
      <c r="RBA689" s="11"/>
      <c r="RBB689" s="11"/>
      <c r="RBC689" s="11"/>
      <c r="RBD689" s="11"/>
      <c r="RBE689" s="11"/>
      <c r="RBF689" s="11"/>
      <c r="RBG689" s="11"/>
      <c r="RBH689" s="11"/>
      <c r="RBI689" s="11"/>
      <c r="RBJ689" s="11"/>
      <c r="RBK689" s="11"/>
      <c r="RBL689" s="11"/>
      <c r="RBM689" s="11"/>
      <c r="RBN689" s="11"/>
      <c r="RBO689" s="11"/>
      <c r="RBP689" s="11"/>
      <c r="RBQ689" s="11"/>
      <c r="RBR689" s="11"/>
      <c r="RBS689" s="11"/>
      <c r="RBT689" s="11"/>
      <c r="RBU689" s="11"/>
      <c r="RBV689" s="11"/>
      <c r="RBW689" s="11"/>
      <c r="RBX689" s="11"/>
      <c r="RBY689" s="11"/>
      <c r="RBZ689" s="11"/>
      <c r="RCA689" s="11"/>
      <c r="RCB689" s="11"/>
      <c r="RCC689" s="11"/>
      <c r="RCD689" s="11"/>
      <c r="RCE689" s="11"/>
      <c r="RCF689" s="11"/>
      <c r="RCG689" s="11"/>
      <c r="RCH689" s="11"/>
      <c r="RCI689" s="11"/>
      <c r="RCJ689" s="11"/>
      <c r="RCK689" s="11"/>
      <c r="RCL689" s="11"/>
      <c r="RCM689" s="11"/>
      <c r="RCN689" s="11"/>
      <c r="RCO689" s="11"/>
      <c r="RCP689" s="11"/>
      <c r="RCQ689" s="11"/>
      <c r="RCR689" s="11"/>
      <c r="RCS689" s="11"/>
      <c r="RCT689" s="11"/>
      <c r="RCU689" s="11"/>
      <c r="RCV689" s="11"/>
      <c r="RCW689" s="11"/>
      <c r="RCX689" s="11"/>
      <c r="RCY689" s="11"/>
      <c r="RCZ689" s="11"/>
      <c r="RDA689" s="11"/>
      <c r="RDB689" s="11"/>
      <c r="RDC689" s="11"/>
      <c r="RDD689" s="11"/>
      <c r="RDE689" s="11"/>
      <c r="RDF689" s="11"/>
      <c r="RDG689" s="11"/>
      <c r="RDH689" s="11"/>
      <c r="RDI689" s="11"/>
      <c r="RDJ689" s="11"/>
      <c r="RDK689" s="11"/>
      <c r="RDL689" s="11"/>
      <c r="RDM689" s="11"/>
      <c r="RDN689" s="11"/>
      <c r="RDO689" s="11"/>
      <c r="RDP689" s="11"/>
      <c r="RDQ689" s="11"/>
      <c r="RDR689" s="11"/>
      <c r="RDS689" s="11"/>
      <c r="RDT689" s="11"/>
      <c r="RDU689" s="11"/>
      <c r="RDV689" s="11"/>
      <c r="RDW689" s="11"/>
      <c r="RDX689" s="11"/>
      <c r="RDY689" s="11"/>
      <c r="RDZ689" s="11"/>
      <c r="REA689" s="11"/>
      <c r="REB689" s="11"/>
      <c r="REC689" s="11"/>
      <c r="RED689" s="11"/>
      <c r="REE689" s="11"/>
      <c r="REF689" s="11"/>
      <c r="REG689" s="11"/>
      <c r="REH689" s="11"/>
      <c r="REI689" s="11"/>
      <c r="REJ689" s="11"/>
      <c r="REK689" s="11"/>
      <c r="REL689" s="11"/>
      <c r="REM689" s="11"/>
      <c r="REN689" s="11"/>
      <c r="REO689" s="11"/>
      <c r="REP689" s="11"/>
      <c r="REQ689" s="11"/>
      <c r="RER689" s="11"/>
      <c r="RES689" s="11"/>
      <c r="RET689" s="11"/>
      <c r="REU689" s="11"/>
      <c r="REV689" s="11"/>
      <c r="REW689" s="11"/>
      <c r="REX689" s="11"/>
      <c r="REY689" s="11"/>
      <c r="REZ689" s="11"/>
      <c r="RFA689" s="11"/>
      <c r="RFB689" s="11"/>
      <c r="RFC689" s="11"/>
      <c r="RFD689" s="11"/>
      <c r="RFE689" s="11"/>
      <c r="RFF689" s="11"/>
      <c r="RFG689" s="11"/>
      <c r="RFH689" s="11"/>
      <c r="RFI689" s="11"/>
      <c r="RFJ689" s="11"/>
      <c r="RFK689" s="11"/>
      <c r="RFL689" s="11"/>
      <c r="RFM689" s="11"/>
      <c r="RFN689" s="11"/>
      <c r="RFO689" s="11"/>
      <c r="RFP689" s="11"/>
      <c r="RFQ689" s="11"/>
      <c r="RFR689" s="11"/>
      <c r="RFS689" s="11"/>
      <c r="RFT689" s="11"/>
      <c r="RFU689" s="11"/>
      <c r="RFV689" s="11"/>
      <c r="RFW689" s="11"/>
      <c r="RFX689" s="11"/>
      <c r="RFY689" s="11"/>
      <c r="RFZ689" s="11"/>
      <c r="RGA689" s="11"/>
      <c r="RGB689" s="11"/>
      <c r="RGC689" s="11"/>
      <c r="RGD689" s="11"/>
      <c r="RGE689" s="11"/>
      <c r="RGF689" s="11"/>
      <c r="RGG689" s="11"/>
      <c r="RGH689" s="11"/>
      <c r="RGI689" s="11"/>
      <c r="RGJ689" s="11"/>
      <c r="RGK689" s="11"/>
      <c r="RGL689" s="11"/>
      <c r="RGM689" s="11"/>
      <c r="RGN689" s="11"/>
      <c r="RGO689" s="11"/>
      <c r="RGP689" s="11"/>
      <c r="RGQ689" s="11"/>
      <c r="RGR689" s="11"/>
      <c r="RGS689" s="11"/>
      <c r="RGT689" s="11"/>
      <c r="RGU689" s="11"/>
      <c r="RGV689" s="11"/>
      <c r="RGW689" s="11"/>
      <c r="RGX689" s="11"/>
      <c r="RGY689" s="11"/>
      <c r="RGZ689" s="11"/>
      <c r="RHA689" s="11"/>
      <c r="RHB689" s="11"/>
      <c r="RHC689" s="11"/>
      <c r="RHD689" s="11"/>
      <c r="RHE689" s="11"/>
      <c r="RHF689" s="11"/>
      <c r="RHG689" s="11"/>
      <c r="RHH689" s="11"/>
      <c r="RHI689" s="11"/>
      <c r="RHJ689" s="11"/>
      <c r="RHK689" s="11"/>
      <c r="RHL689" s="11"/>
      <c r="RHM689" s="11"/>
      <c r="RHN689" s="11"/>
      <c r="RHO689" s="11"/>
      <c r="RHP689" s="11"/>
      <c r="RHQ689" s="11"/>
      <c r="RHR689" s="11"/>
      <c r="RHS689" s="11"/>
      <c r="RHT689" s="11"/>
      <c r="RHU689" s="11"/>
      <c r="RHV689" s="11"/>
      <c r="RHW689" s="11"/>
      <c r="RHX689" s="11"/>
      <c r="RHY689" s="11"/>
      <c r="RHZ689" s="11"/>
      <c r="RIA689" s="11"/>
      <c r="RIB689" s="11"/>
      <c r="RIC689" s="11"/>
      <c r="RID689" s="11"/>
      <c r="RIE689" s="11"/>
      <c r="RIF689" s="11"/>
      <c r="RIG689" s="11"/>
      <c r="RIH689" s="11"/>
      <c r="RII689" s="11"/>
      <c r="RIJ689" s="11"/>
      <c r="RIK689" s="11"/>
      <c r="RIL689" s="11"/>
      <c r="RIM689" s="11"/>
      <c r="RIN689" s="11"/>
      <c r="RIO689" s="11"/>
      <c r="RIP689" s="11"/>
      <c r="RIQ689" s="11"/>
      <c r="RIR689" s="11"/>
      <c r="RIS689" s="11"/>
      <c r="RIT689" s="11"/>
      <c r="RIU689" s="11"/>
      <c r="RIV689" s="11"/>
      <c r="RIW689" s="11"/>
      <c r="RIX689" s="11"/>
      <c r="RIY689" s="11"/>
      <c r="RIZ689" s="11"/>
      <c r="RJA689" s="11"/>
      <c r="RJB689" s="11"/>
      <c r="RJC689" s="11"/>
      <c r="RJD689" s="11"/>
      <c r="RJE689" s="11"/>
      <c r="RJF689" s="11"/>
      <c r="RJG689" s="11"/>
      <c r="RJH689" s="11"/>
      <c r="RJI689" s="11"/>
      <c r="RJJ689" s="11"/>
      <c r="RJK689" s="11"/>
      <c r="RJL689" s="11"/>
      <c r="RJM689" s="11"/>
      <c r="RJN689" s="11"/>
      <c r="RJO689" s="11"/>
      <c r="RJP689" s="11"/>
      <c r="RJQ689" s="11"/>
      <c r="RJR689" s="11"/>
      <c r="RJS689" s="11"/>
      <c r="RJT689" s="11"/>
      <c r="RJU689" s="11"/>
      <c r="RJV689" s="11"/>
      <c r="RJW689" s="11"/>
      <c r="RJX689" s="11"/>
      <c r="RJY689" s="11"/>
      <c r="RJZ689" s="11"/>
      <c r="RKA689" s="11"/>
      <c r="RKB689" s="11"/>
      <c r="RKC689" s="11"/>
      <c r="RKD689" s="11"/>
      <c r="RKE689" s="11"/>
      <c r="RKF689" s="11"/>
      <c r="RKG689" s="11"/>
      <c r="RKH689" s="11"/>
      <c r="RKI689" s="11"/>
      <c r="RKJ689" s="11"/>
      <c r="RKK689" s="11"/>
      <c r="RKL689" s="11"/>
      <c r="RKM689" s="11"/>
      <c r="RKN689" s="11"/>
      <c r="RKO689" s="11"/>
      <c r="RKP689" s="11"/>
      <c r="RKQ689" s="11"/>
      <c r="RKR689" s="11"/>
      <c r="RKS689" s="11"/>
      <c r="RKT689" s="11"/>
      <c r="RKU689" s="11"/>
      <c r="RKV689" s="11"/>
      <c r="RKW689" s="11"/>
      <c r="RKX689" s="11"/>
      <c r="RKY689" s="11"/>
      <c r="RKZ689" s="11"/>
      <c r="RLA689" s="11"/>
      <c r="RLB689" s="11"/>
      <c r="RLC689" s="11"/>
      <c r="RLD689" s="11"/>
      <c r="RLE689" s="11"/>
      <c r="RLF689" s="11"/>
      <c r="RLG689" s="11"/>
      <c r="RLH689" s="11"/>
      <c r="RLI689" s="11"/>
      <c r="RLJ689" s="11"/>
      <c r="RLK689" s="11"/>
      <c r="RLL689" s="11"/>
      <c r="RLM689" s="11"/>
      <c r="RLN689" s="11"/>
      <c r="RLO689" s="11"/>
      <c r="RLP689" s="11"/>
      <c r="RLQ689" s="11"/>
      <c r="RLR689" s="11"/>
      <c r="RLS689" s="11"/>
      <c r="RLT689" s="11"/>
      <c r="RLU689" s="11"/>
      <c r="RLV689" s="11"/>
      <c r="RLW689" s="11"/>
      <c r="RLX689" s="11"/>
      <c r="RLY689" s="11"/>
      <c r="RLZ689" s="11"/>
      <c r="RMA689" s="11"/>
      <c r="RMB689" s="11"/>
      <c r="RMC689" s="11"/>
      <c r="RMD689" s="11"/>
      <c r="RME689" s="11"/>
      <c r="RMF689" s="11"/>
      <c r="RMG689" s="11"/>
      <c r="RMH689" s="11"/>
      <c r="RMI689" s="11"/>
      <c r="RMJ689" s="11"/>
      <c r="RMK689" s="11"/>
      <c r="RML689" s="11"/>
      <c r="RMM689" s="11"/>
      <c r="RMN689" s="11"/>
      <c r="RMO689" s="11"/>
      <c r="RMP689" s="11"/>
      <c r="RMQ689" s="11"/>
      <c r="RMR689" s="11"/>
      <c r="RMS689" s="11"/>
      <c r="RMT689" s="11"/>
      <c r="RMU689" s="11"/>
      <c r="RMV689" s="11"/>
      <c r="RMW689" s="11"/>
      <c r="RMX689" s="11"/>
      <c r="RMY689" s="11"/>
      <c r="RMZ689" s="11"/>
      <c r="RNA689" s="11"/>
      <c r="RNB689" s="11"/>
      <c r="RNC689" s="11"/>
      <c r="RND689" s="11"/>
      <c r="RNE689" s="11"/>
      <c r="RNF689" s="11"/>
      <c r="RNG689" s="11"/>
      <c r="RNH689" s="11"/>
      <c r="RNI689" s="11"/>
      <c r="RNJ689" s="11"/>
      <c r="RNK689" s="11"/>
      <c r="RNL689" s="11"/>
      <c r="RNM689" s="11"/>
      <c r="RNN689" s="11"/>
      <c r="RNO689" s="11"/>
      <c r="RNP689" s="11"/>
      <c r="RNQ689" s="11"/>
      <c r="RNR689" s="11"/>
      <c r="RNS689" s="11"/>
      <c r="RNT689" s="11"/>
      <c r="RNU689" s="11"/>
      <c r="RNV689" s="11"/>
      <c r="RNW689" s="11"/>
      <c r="RNX689" s="11"/>
      <c r="RNY689" s="11"/>
      <c r="RNZ689" s="11"/>
      <c r="ROA689" s="11"/>
      <c r="ROB689" s="11"/>
      <c r="ROC689" s="11"/>
      <c r="ROD689" s="11"/>
      <c r="ROE689" s="11"/>
      <c r="ROF689" s="11"/>
      <c r="ROG689" s="11"/>
      <c r="ROH689" s="11"/>
      <c r="ROI689" s="11"/>
      <c r="ROJ689" s="11"/>
      <c r="ROK689" s="11"/>
      <c r="ROL689" s="11"/>
      <c r="ROM689" s="11"/>
      <c r="RON689" s="11"/>
      <c r="ROO689" s="11"/>
      <c r="ROP689" s="11"/>
      <c r="ROQ689" s="11"/>
      <c r="ROR689" s="11"/>
      <c r="ROS689" s="11"/>
      <c r="ROT689" s="11"/>
      <c r="ROU689" s="11"/>
      <c r="ROV689" s="11"/>
      <c r="ROW689" s="11"/>
      <c r="ROX689" s="11"/>
      <c r="ROY689" s="11"/>
      <c r="ROZ689" s="11"/>
      <c r="RPA689" s="11"/>
      <c r="RPB689" s="11"/>
      <c r="RPC689" s="11"/>
      <c r="RPD689" s="11"/>
      <c r="RPE689" s="11"/>
      <c r="RPF689" s="11"/>
      <c r="RPG689" s="11"/>
      <c r="RPH689" s="11"/>
      <c r="RPI689" s="11"/>
      <c r="RPJ689" s="11"/>
      <c r="RPK689" s="11"/>
      <c r="RPL689" s="11"/>
      <c r="RPM689" s="11"/>
      <c r="RPN689" s="11"/>
      <c r="RPO689" s="11"/>
      <c r="RPP689" s="11"/>
      <c r="RPQ689" s="11"/>
      <c r="RPR689" s="11"/>
      <c r="RPS689" s="11"/>
      <c r="RPT689" s="11"/>
      <c r="RPU689" s="11"/>
      <c r="RPV689" s="11"/>
      <c r="RPW689" s="11"/>
      <c r="RPX689" s="11"/>
      <c r="RPY689" s="11"/>
      <c r="RPZ689" s="11"/>
      <c r="RQA689" s="11"/>
      <c r="RQB689" s="11"/>
      <c r="RQC689" s="11"/>
      <c r="RQD689" s="11"/>
      <c r="RQE689" s="11"/>
      <c r="RQF689" s="11"/>
      <c r="RQG689" s="11"/>
      <c r="RQH689" s="11"/>
      <c r="RQI689" s="11"/>
      <c r="RQJ689" s="11"/>
      <c r="RQK689" s="11"/>
      <c r="RQL689" s="11"/>
      <c r="RQM689" s="11"/>
      <c r="RQN689" s="11"/>
      <c r="RQO689" s="11"/>
      <c r="RQP689" s="11"/>
      <c r="RQQ689" s="11"/>
      <c r="RQR689" s="11"/>
      <c r="RQS689" s="11"/>
      <c r="RQT689" s="11"/>
      <c r="RQU689" s="11"/>
      <c r="RQV689" s="11"/>
      <c r="RQW689" s="11"/>
      <c r="RQX689" s="11"/>
      <c r="RQY689" s="11"/>
      <c r="RQZ689" s="11"/>
      <c r="RRA689" s="11"/>
      <c r="RRB689" s="11"/>
      <c r="RRC689" s="11"/>
      <c r="RRD689" s="11"/>
      <c r="RRE689" s="11"/>
      <c r="RRF689" s="11"/>
      <c r="RRG689" s="11"/>
      <c r="RRH689" s="11"/>
      <c r="RRI689" s="11"/>
      <c r="RRJ689" s="11"/>
      <c r="RRK689" s="11"/>
      <c r="RRL689" s="11"/>
      <c r="RRM689" s="11"/>
      <c r="RRN689" s="11"/>
      <c r="RRO689" s="11"/>
      <c r="RRP689" s="11"/>
      <c r="RRQ689" s="11"/>
      <c r="RRR689" s="11"/>
      <c r="RRS689" s="11"/>
      <c r="RRT689" s="11"/>
      <c r="RRU689" s="11"/>
      <c r="RRV689" s="11"/>
      <c r="RRW689" s="11"/>
      <c r="RRX689" s="11"/>
      <c r="RRY689" s="11"/>
      <c r="RRZ689" s="11"/>
      <c r="RSA689" s="11"/>
      <c r="RSB689" s="11"/>
      <c r="RSC689" s="11"/>
      <c r="RSD689" s="11"/>
      <c r="RSE689" s="11"/>
      <c r="RSF689" s="11"/>
      <c r="RSG689" s="11"/>
      <c r="RSH689" s="11"/>
      <c r="RSI689" s="11"/>
      <c r="RSJ689" s="11"/>
      <c r="RSK689" s="11"/>
      <c r="RSL689" s="11"/>
      <c r="RSM689" s="11"/>
      <c r="RSN689" s="11"/>
      <c r="RSO689" s="11"/>
      <c r="RSP689" s="11"/>
      <c r="RSQ689" s="11"/>
      <c r="RSR689" s="11"/>
      <c r="RSS689" s="11"/>
      <c r="RST689" s="11"/>
      <c r="RSU689" s="11"/>
      <c r="RSV689" s="11"/>
      <c r="RSW689" s="11"/>
      <c r="RSX689" s="11"/>
      <c r="RSY689" s="11"/>
      <c r="RSZ689" s="11"/>
      <c r="RTA689" s="11"/>
      <c r="RTB689" s="11"/>
      <c r="RTC689" s="11"/>
      <c r="RTD689" s="11"/>
      <c r="RTE689" s="11"/>
      <c r="RTF689" s="11"/>
      <c r="RTG689" s="11"/>
      <c r="RTH689" s="11"/>
      <c r="RTI689" s="11"/>
      <c r="RTJ689" s="11"/>
      <c r="RTK689" s="11"/>
      <c r="RTL689" s="11"/>
      <c r="RTM689" s="11"/>
      <c r="RTN689" s="11"/>
      <c r="RTO689" s="11"/>
      <c r="RTP689" s="11"/>
      <c r="RTQ689" s="11"/>
      <c r="RTR689" s="11"/>
      <c r="RTS689" s="11"/>
      <c r="RTT689" s="11"/>
      <c r="RTU689" s="11"/>
      <c r="RTV689" s="11"/>
      <c r="RTW689" s="11"/>
      <c r="RTX689" s="11"/>
      <c r="RTY689" s="11"/>
      <c r="RTZ689" s="11"/>
      <c r="RUA689" s="11"/>
      <c r="RUB689" s="11"/>
      <c r="RUC689" s="11"/>
      <c r="RUD689" s="11"/>
      <c r="RUE689" s="11"/>
      <c r="RUF689" s="11"/>
      <c r="RUG689" s="11"/>
      <c r="RUH689" s="11"/>
      <c r="RUI689" s="11"/>
      <c r="RUJ689" s="11"/>
      <c r="RUK689" s="11"/>
      <c r="RUL689" s="11"/>
      <c r="RUM689" s="11"/>
      <c r="RUN689" s="11"/>
      <c r="RUO689" s="11"/>
      <c r="RUP689" s="11"/>
      <c r="RUQ689" s="11"/>
      <c r="RUR689" s="11"/>
      <c r="RUS689" s="11"/>
      <c r="RUT689" s="11"/>
      <c r="RUU689" s="11"/>
      <c r="RUV689" s="11"/>
      <c r="RUW689" s="11"/>
      <c r="RUX689" s="11"/>
      <c r="RUY689" s="11"/>
      <c r="RUZ689" s="11"/>
      <c r="RVA689" s="11"/>
      <c r="RVB689" s="11"/>
      <c r="RVC689" s="11"/>
      <c r="RVD689" s="11"/>
      <c r="RVE689" s="11"/>
      <c r="RVF689" s="11"/>
      <c r="RVG689" s="11"/>
      <c r="RVH689" s="11"/>
      <c r="RVI689" s="11"/>
      <c r="RVJ689" s="11"/>
      <c r="RVK689" s="11"/>
      <c r="RVL689" s="11"/>
      <c r="RVM689" s="11"/>
      <c r="RVN689" s="11"/>
      <c r="RVO689" s="11"/>
      <c r="RVP689" s="11"/>
      <c r="RVQ689" s="11"/>
      <c r="RVR689" s="11"/>
      <c r="RVS689" s="11"/>
      <c r="RVT689" s="11"/>
      <c r="RVU689" s="11"/>
      <c r="RVV689" s="11"/>
      <c r="RVW689" s="11"/>
      <c r="RVX689" s="11"/>
      <c r="RVY689" s="11"/>
      <c r="RVZ689" s="11"/>
      <c r="RWA689" s="11"/>
      <c r="RWB689" s="11"/>
      <c r="RWC689" s="11"/>
      <c r="RWD689" s="11"/>
      <c r="RWE689" s="11"/>
      <c r="RWF689" s="11"/>
      <c r="RWG689" s="11"/>
      <c r="RWH689" s="11"/>
      <c r="RWI689" s="11"/>
      <c r="RWJ689" s="11"/>
      <c r="RWK689" s="11"/>
      <c r="RWL689" s="11"/>
      <c r="RWM689" s="11"/>
      <c r="RWN689" s="11"/>
      <c r="RWO689" s="11"/>
      <c r="RWP689" s="11"/>
      <c r="RWQ689" s="11"/>
      <c r="RWR689" s="11"/>
      <c r="RWS689" s="11"/>
      <c r="RWT689" s="11"/>
      <c r="RWU689" s="11"/>
      <c r="RWV689" s="11"/>
      <c r="RWW689" s="11"/>
      <c r="RWX689" s="11"/>
      <c r="RWY689" s="11"/>
      <c r="RWZ689" s="11"/>
      <c r="RXA689" s="11"/>
      <c r="RXB689" s="11"/>
      <c r="RXC689" s="11"/>
      <c r="RXD689" s="11"/>
      <c r="RXE689" s="11"/>
      <c r="RXF689" s="11"/>
      <c r="RXG689" s="11"/>
      <c r="RXH689" s="11"/>
      <c r="RXI689" s="11"/>
      <c r="RXJ689" s="11"/>
      <c r="RXK689" s="11"/>
      <c r="RXL689" s="11"/>
      <c r="RXM689" s="11"/>
      <c r="RXN689" s="11"/>
      <c r="RXO689" s="11"/>
      <c r="RXP689" s="11"/>
      <c r="RXQ689" s="11"/>
      <c r="RXR689" s="11"/>
      <c r="RXS689" s="11"/>
      <c r="RXT689" s="11"/>
      <c r="RXU689" s="11"/>
      <c r="RXV689" s="11"/>
      <c r="RXW689" s="11"/>
      <c r="RXX689" s="11"/>
      <c r="RXY689" s="11"/>
      <c r="RXZ689" s="11"/>
      <c r="RYA689" s="11"/>
      <c r="RYB689" s="11"/>
      <c r="RYC689" s="11"/>
      <c r="RYD689" s="11"/>
      <c r="RYE689" s="11"/>
      <c r="RYF689" s="11"/>
      <c r="RYG689" s="11"/>
      <c r="RYH689" s="11"/>
      <c r="RYI689" s="11"/>
      <c r="RYJ689" s="11"/>
      <c r="RYK689" s="11"/>
      <c r="RYL689" s="11"/>
      <c r="RYM689" s="11"/>
      <c r="RYN689" s="11"/>
      <c r="RYO689" s="11"/>
      <c r="RYP689" s="11"/>
      <c r="RYQ689" s="11"/>
      <c r="RYR689" s="11"/>
      <c r="RYS689" s="11"/>
      <c r="RYT689" s="11"/>
      <c r="RYU689" s="11"/>
      <c r="RYV689" s="11"/>
      <c r="RYW689" s="11"/>
      <c r="RYX689" s="11"/>
      <c r="RYY689" s="11"/>
      <c r="RYZ689" s="11"/>
      <c r="RZA689" s="11"/>
      <c r="RZB689" s="11"/>
      <c r="RZC689" s="11"/>
      <c r="RZD689" s="11"/>
      <c r="RZE689" s="11"/>
      <c r="RZF689" s="11"/>
      <c r="RZG689" s="11"/>
      <c r="RZH689" s="11"/>
      <c r="RZI689" s="11"/>
      <c r="RZJ689" s="11"/>
      <c r="RZK689" s="11"/>
      <c r="RZL689" s="11"/>
      <c r="RZM689" s="11"/>
      <c r="RZN689" s="11"/>
      <c r="RZO689" s="11"/>
      <c r="RZP689" s="11"/>
      <c r="RZQ689" s="11"/>
      <c r="RZR689" s="11"/>
      <c r="RZS689" s="11"/>
      <c r="RZT689" s="11"/>
      <c r="RZU689" s="11"/>
      <c r="RZV689" s="11"/>
      <c r="RZW689" s="11"/>
      <c r="RZX689" s="11"/>
      <c r="RZY689" s="11"/>
      <c r="RZZ689" s="11"/>
      <c r="SAA689" s="11"/>
      <c r="SAB689" s="11"/>
      <c r="SAC689" s="11"/>
      <c r="SAD689" s="11"/>
      <c r="SAE689" s="11"/>
      <c r="SAF689" s="11"/>
      <c r="SAG689" s="11"/>
      <c r="SAH689" s="11"/>
      <c r="SAI689" s="11"/>
      <c r="SAJ689" s="11"/>
      <c r="SAK689" s="11"/>
      <c r="SAL689" s="11"/>
      <c r="SAM689" s="11"/>
      <c r="SAN689" s="11"/>
      <c r="SAO689" s="11"/>
      <c r="SAP689" s="11"/>
      <c r="SAQ689" s="11"/>
      <c r="SAR689" s="11"/>
      <c r="SAS689" s="11"/>
      <c r="SAT689" s="11"/>
      <c r="SAU689" s="11"/>
      <c r="SAV689" s="11"/>
      <c r="SAW689" s="11"/>
      <c r="SAX689" s="11"/>
      <c r="SAY689" s="11"/>
      <c r="SAZ689" s="11"/>
      <c r="SBA689" s="11"/>
      <c r="SBB689" s="11"/>
      <c r="SBC689" s="11"/>
      <c r="SBD689" s="11"/>
      <c r="SBE689" s="11"/>
      <c r="SBF689" s="11"/>
      <c r="SBG689" s="11"/>
      <c r="SBH689" s="11"/>
      <c r="SBI689" s="11"/>
      <c r="SBJ689" s="11"/>
      <c r="SBK689" s="11"/>
      <c r="SBL689" s="11"/>
      <c r="SBM689" s="11"/>
      <c r="SBN689" s="11"/>
      <c r="SBO689" s="11"/>
      <c r="SBP689" s="11"/>
      <c r="SBQ689" s="11"/>
      <c r="SBR689" s="11"/>
      <c r="SBS689" s="11"/>
      <c r="SBT689" s="11"/>
      <c r="SBU689" s="11"/>
      <c r="SBV689" s="11"/>
      <c r="SBW689" s="11"/>
      <c r="SBX689" s="11"/>
      <c r="SBY689" s="11"/>
      <c r="SBZ689" s="11"/>
      <c r="SCA689" s="11"/>
      <c r="SCB689" s="11"/>
      <c r="SCC689" s="11"/>
      <c r="SCD689" s="11"/>
      <c r="SCE689" s="11"/>
      <c r="SCF689" s="11"/>
      <c r="SCG689" s="11"/>
      <c r="SCH689" s="11"/>
      <c r="SCI689" s="11"/>
      <c r="SCJ689" s="11"/>
      <c r="SCK689" s="11"/>
      <c r="SCL689" s="11"/>
      <c r="SCM689" s="11"/>
      <c r="SCN689" s="11"/>
      <c r="SCO689" s="11"/>
      <c r="SCP689" s="11"/>
      <c r="SCQ689" s="11"/>
      <c r="SCR689" s="11"/>
      <c r="SCS689" s="11"/>
      <c r="SCT689" s="11"/>
      <c r="SCU689" s="11"/>
      <c r="SCV689" s="11"/>
      <c r="SCW689" s="11"/>
      <c r="SCX689" s="11"/>
      <c r="SCY689" s="11"/>
      <c r="SCZ689" s="11"/>
      <c r="SDA689" s="11"/>
      <c r="SDB689" s="11"/>
      <c r="SDC689" s="11"/>
      <c r="SDD689" s="11"/>
      <c r="SDE689" s="11"/>
      <c r="SDF689" s="11"/>
      <c r="SDG689" s="11"/>
      <c r="SDH689" s="11"/>
      <c r="SDI689" s="11"/>
      <c r="SDJ689" s="11"/>
      <c r="SDK689" s="11"/>
      <c r="SDL689" s="11"/>
      <c r="SDM689" s="11"/>
      <c r="SDN689" s="11"/>
      <c r="SDO689" s="11"/>
      <c r="SDP689" s="11"/>
      <c r="SDQ689" s="11"/>
      <c r="SDR689" s="11"/>
      <c r="SDS689" s="11"/>
      <c r="SDT689" s="11"/>
      <c r="SDU689" s="11"/>
      <c r="SDV689" s="11"/>
      <c r="SDW689" s="11"/>
      <c r="SDX689" s="11"/>
      <c r="SDY689" s="11"/>
      <c r="SDZ689" s="11"/>
      <c r="SEA689" s="11"/>
      <c r="SEB689" s="11"/>
      <c r="SEC689" s="11"/>
      <c r="SED689" s="11"/>
      <c r="SEE689" s="11"/>
      <c r="SEF689" s="11"/>
      <c r="SEG689" s="11"/>
      <c r="SEH689" s="11"/>
      <c r="SEI689" s="11"/>
      <c r="SEJ689" s="11"/>
      <c r="SEK689" s="11"/>
      <c r="SEL689" s="11"/>
      <c r="SEM689" s="11"/>
      <c r="SEN689" s="11"/>
      <c r="SEO689" s="11"/>
      <c r="SEP689" s="11"/>
      <c r="SEQ689" s="11"/>
      <c r="SER689" s="11"/>
      <c r="SES689" s="11"/>
      <c r="SET689" s="11"/>
      <c r="SEU689" s="11"/>
      <c r="SEV689" s="11"/>
      <c r="SEW689" s="11"/>
      <c r="SEX689" s="11"/>
      <c r="SEY689" s="11"/>
      <c r="SEZ689" s="11"/>
      <c r="SFA689" s="11"/>
      <c r="SFB689" s="11"/>
      <c r="SFC689" s="11"/>
      <c r="SFD689" s="11"/>
      <c r="SFE689" s="11"/>
      <c r="SFF689" s="11"/>
      <c r="SFG689" s="11"/>
      <c r="SFH689" s="11"/>
      <c r="SFI689" s="11"/>
      <c r="SFJ689" s="11"/>
      <c r="SFK689" s="11"/>
      <c r="SFL689" s="11"/>
      <c r="SFM689" s="11"/>
      <c r="SFN689" s="11"/>
      <c r="SFO689" s="11"/>
      <c r="SFP689" s="11"/>
      <c r="SFQ689" s="11"/>
      <c r="SFR689" s="11"/>
      <c r="SFS689" s="11"/>
      <c r="SFT689" s="11"/>
      <c r="SFU689" s="11"/>
      <c r="SFV689" s="11"/>
      <c r="SFW689" s="11"/>
      <c r="SFX689" s="11"/>
      <c r="SFY689" s="11"/>
      <c r="SFZ689" s="11"/>
      <c r="SGA689" s="11"/>
      <c r="SGB689" s="11"/>
      <c r="SGC689" s="11"/>
      <c r="SGD689" s="11"/>
      <c r="SGE689" s="11"/>
      <c r="SGF689" s="11"/>
      <c r="SGG689" s="11"/>
      <c r="SGH689" s="11"/>
      <c r="SGI689" s="11"/>
      <c r="SGJ689" s="11"/>
      <c r="SGK689" s="11"/>
      <c r="SGL689" s="11"/>
      <c r="SGM689" s="11"/>
      <c r="SGN689" s="11"/>
      <c r="SGO689" s="11"/>
      <c r="SGP689" s="11"/>
      <c r="SGQ689" s="11"/>
      <c r="SGR689" s="11"/>
      <c r="SGS689" s="11"/>
      <c r="SGT689" s="11"/>
      <c r="SGU689" s="11"/>
      <c r="SGV689" s="11"/>
      <c r="SGW689" s="11"/>
      <c r="SGX689" s="11"/>
      <c r="SGY689" s="11"/>
      <c r="SGZ689" s="11"/>
      <c r="SHA689" s="11"/>
      <c r="SHB689" s="11"/>
      <c r="SHC689" s="11"/>
      <c r="SHD689" s="11"/>
      <c r="SHE689" s="11"/>
      <c r="SHF689" s="11"/>
      <c r="SHG689" s="11"/>
      <c r="SHH689" s="11"/>
      <c r="SHI689" s="11"/>
      <c r="SHJ689" s="11"/>
      <c r="SHK689" s="11"/>
      <c r="SHL689" s="11"/>
      <c r="SHM689" s="11"/>
      <c r="SHN689" s="11"/>
      <c r="SHO689" s="11"/>
      <c r="SHP689" s="11"/>
      <c r="SHQ689" s="11"/>
      <c r="SHR689" s="11"/>
      <c r="SHS689" s="11"/>
      <c r="SHT689" s="11"/>
      <c r="SHU689" s="11"/>
      <c r="SHV689" s="11"/>
      <c r="SHW689" s="11"/>
      <c r="SHX689" s="11"/>
      <c r="SHY689" s="11"/>
      <c r="SHZ689" s="11"/>
      <c r="SIA689" s="11"/>
      <c r="SIB689" s="11"/>
      <c r="SIC689" s="11"/>
      <c r="SID689" s="11"/>
      <c r="SIE689" s="11"/>
      <c r="SIF689" s="11"/>
      <c r="SIG689" s="11"/>
      <c r="SIH689" s="11"/>
      <c r="SII689" s="11"/>
      <c r="SIJ689" s="11"/>
      <c r="SIK689" s="11"/>
      <c r="SIL689" s="11"/>
      <c r="SIM689" s="11"/>
      <c r="SIN689" s="11"/>
      <c r="SIO689" s="11"/>
      <c r="SIP689" s="11"/>
      <c r="SIQ689" s="11"/>
      <c r="SIR689" s="11"/>
      <c r="SIS689" s="11"/>
      <c r="SIT689" s="11"/>
      <c r="SIU689" s="11"/>
      <c r="SIV689" s="11"/>
      <c r="SIW689" s="11"/>
      <c r="SIX689" s="11"/>
      <c r="SIY689" s="11"/>
      <c r="SIZ689" s="11"/>
      <c r="SJA689" s="11"/>
      <c r="SJB689" s="11"/>
      <c r="SJC689" s="11"/>
      <c r="SJD689" s="11"/>
      <c r="SJE689" s="11"/>
      <c r="SJF689" s="11"/>
      <c r="SJG689" s="11"/>
      <c r="SJH689" s="11"/>
      <c r="SJI689" s="11"/>
      <c r="SJJ689" s="11"/>
      <c r="SJK689" s="11"/>
      <c r="SJL689" s="11"/>
      <c r="SJM689" s="11"/>
      <c r="SJN689" s="11"/>
      <c r="SJO689" s="11"/>
      <c r="SJP689" s="11"/>
      <c r="SJQ689" s="11"/>
      <c r="SJR689" s="11"/>
      <c r="SJS689" s="11"/>
      <c r="SJT689" s="11"/>
      <c r="SJU689" s="11"/>
      <c r="SJV689" s="11"/>
      <c r="SJW689" s="11"/>
      <c r="SJX689" s="11"/>
      <c r="SJY689" s="11"/>
      <c r="SJZ689" s="11"/>
      <c r="SKA689" s="11"/>
      <c r="SKB689" s="11"/>
      <c r="SKC689" s="11"/>
      <c r="SKD689" s="11"/>
      <c r="SKE689" s="11"/>
      <c r="SKF689" s="11"/>
      <c r="SKG689" s="11"/>
      <c r="SKH689" s="11"/>
      <c r="SKI689" s="11"/>
      <c r="SKJ689" s="11"/>
      <c r="SKK689" s="11"/>
      <c r="SKL689" s="11"/>
      <c r="SKM689" s="11"/>
      <c r="SKN689" s="11"/>
      <c r="SKO689" s="11"/>
      <c r="SKP689" s="11"/>
      <c r="SKQ689" s="11"/>
      <c r="SKR689" s="11"/>
      <c r="SKS689" s="11"/>
      <c r="SKT689" s="11"/>
      <c r="SKU689" s="11"/>
      <c r="SKV689" s="11"/>
      <c r="SKW689" s="11"/>
      <c r="SKX689" s="11"/>
      <c r="SKY689" s="11"/>
      <c r="SKZ689" s="11"/>
      <c r="SLA689" s="11"/>
      <c r="SLB689" s="11"/>
      <c r="SLC689" s="11"/>
      <c r="SLD689" s="11"/>
      <c r="SLE689" s="11"/>
      <c r="SLF689" s="11"/>
      <c r="SLG689" s="11"/>
      <c r="SLH689" s="11"/>
      <c r="SLI689" s="11"/>
      <c r="SLJ689" s="11"/>
      <c r="SLK689" s="11"/>
      <c r="SLL689" s="11"/>
      <c r="SLM689" s="11"/>
      <c r="SLN689" s="11"/>
      <c r="SLO689" s="11"/>
      <c r="SLP689" s="11"/>
      <c r="SLQ689" s="11"/>
      <c r="SLR689" s="11"/>
      <c r="SLS689" s="11"/>
      <c r="SLT689" s="11"/>
      <c r="SLU689" s="11"/>
      <c r="SLV689" s="11"/>
      <c r="SLW689" s="11"/>
      <c r="SLX689" s="11"/>
      <c r="SLY689" s="11"/>
      <c r="SLZ689" s="11"/>
      <c r="SMA689" s="11"/>
      <c r="SMB689" s="11"/>
      <c r="SMC689" s="11"/>
      <c r="SMD689" s="11"/>
      <c r="SME689" s="11"/>
      <c r="SMF689" s="11"/>
      <c r="SMG689" s="11"/>
      <c r="SMH689" s="11"/>
      <c r="SMI689" s="11"/>
      <c r="SMJ689" s="11"/>
      <c r="SMK689" s="11"/>
      <c r="SML689" s="11"/>
      <c r="SMM689" s="11"/>
      <c r="SMN689" s="11"/>
      <c r="SMO689" s="11"/>
      <c r="SMP689" s="11"/>
      <c r="SMQ689" s="11"/>
      <c r="SMR689" s="11"/>
      <c r="SMS689" s="11"/>
      <c r="SMT689" s="11"/>
      <c r="SMU689" s="11"/>
      <c r="SMV689" s="11"/>
      <c r="SMW689" s="11"/>
      <c r="SMX689" s="11"/>
      <c r="SMY689" s="11"/>
      <c r="SMZ689" s="11"/>
      <c r="SNA689" s="11"/>
      <c r="SNB689" s="11"/>
      <c r="SNC689" s="11"/>
      <c r="SND689" s="11"/>
      <c r="SNE689" s="11"/>
      <c r="SNF689" s="11"/>
      <c r="SNG689" s="11"/>
      <c r="SNH689" s="11"/>
      <c r="SNI689" s="11"/>
      <c r="SNJ689" s="11"/>
      <c r="SNK689" s="11"/>
      <c r="SNL689" s="11"/>
      <c r="SNM689" s="11"/>
      <c r="SNN689" s="11"/>
      <c r="SNO689" s="11"/>
      <c r="SNP689" s="11"/>
      <c r="SNQ689" s="11"/>
      <c r="SNR689" s="11"/>
      <c r="SNS689" s="11"/>
      <c r="SNT689" s="11"/>
      <c r="SNU689" s="11"/>
      <c r="SNV689" s="11"/>
      <c r="SNW689" s="11"/>
      <c r="SNX689" s="11"/>
      <c r="SNY689" s="11"/>
      <c r="SNZ689" s="11"/>
      <c r="SOA689" s="11"/>
      <c r="SOB689" s="11"/>
      <c r="SOC689" s="11"/>
      <c r="SOD689" s="11"/>
      <c r="SOE689" s="11"/>
      <c r="SOF689" s="11"/>
      <c r="SOG689" s="11"/>
      <c r="SOH689" s="11"/>
      <c r="SOI689" s="11"/>
      <c r="SOJ689" s="11"/>
      <c r="SOK689" s="11"/>
      <c r="SOL689" s="11"/>
      <c r="SOM689" s="11"/>
      <c r="SON689" s="11"/>
      <c r="SOO689" s="11"/>
      <c r="SOP689" s="11"/>
      <c r="SOQ689" s="11"/>
      <c r="SOR689" s="11"/>
      <c r="SOS689" s="11"/>
      <c r="SOT689" s="11"/>
      <c r="SOU689" s="11"/>
      <c r="SOV689" s="11"/>
      <c r="SOW689" s="11"/>
      <c r="SOX689" s="11"/>
      <c r="SOY689" s="11"/>
      <c r="SOZ689" s="11"/>
      <c r="SPA689" s="11"/>
      <c r="SPB689" s="11"/>
      <c r="SPC689" s="11"/>
      <c r="SPD689" s="11"/>
      <c r="SPE689" s="11"/>
      <c r="SPF689" s="11"/>
      <c r="SPG689" s="11"/>
      <c r="SPH689" s="11"/>
      <c r="SPI689" s="11"/>
      <c r="SPJ689" s="11"/>
      <c r="SPK689" s="11"/>
      <c r="SPL689" s="11"/>
      <c r="SPM689" s="11"/>
      <c r="SPN689" s="11"/>
      <c r="SPO689" s="11"/>
      <c r="SPP689" s="11"/>
      <c r="SPQ689" s="11"/>
      <c r="SPR689" s="11"/>
      <c r="SPS689" s="11"/>
      <c r="SPT689" s="11"/>
      <c r="SPU689" s="11"/>
      <c r="SPV689" s="11"/>
      <c r="SPW689" s="11"/>
      <c r="SPX689" s="11"/>
      <c r="SPY689" s="11"/>
      <c r="SPZ689" s="11"/>
      <c r="SQA689" s="11"/>
      <c r="SQB689" s="11"/>
      <c r="SQC689" s="11"/>
      <c r="SQD689" s="11"/>
      <c r="SQE689" s="11"/>
      <c r="SQF689" s="11"/>
      <c r="SQG689" s="11"/>
      <c r="SQH689" s="11"/>
      <c r="SQI689" s="11"/>
      <c r="SQJ689" s="11"/>
      <c r="SQK689" s="11"/>
      <c r="SQL689" s="11"/>
      <c r="SQM689" s="11"/>
      <c r="SQN689" s="11"/>
      <c r="SQO689" s="11"/>
      <c r="SQP689" s="11"/>
      <c r="SQQ689" s="11"/>
      <c r="SQR689" s="11"/>
      <c r="SQS689" s="11"/>
      <c r="SQT689" s="11"/>
      <c r="SQU689" s="11"/>
      <c r="SQV689" s="11"/>
      <c r="SQW689" s="11"/>
      <c r="SQX689" s="11"/>
      <c r="SQY689" s="11"/>
      <c r="SQZ689" s="11"/>
      <c r="SRA689" s="11"/>
      <c r="SRB689" s="11"/>
      <c r="SRC689" s="11"/>
      <c r="SRD689" s="11"/>
      <c r="SRE689" s="11"/>
      <c r="SRF689" s="11"/>
      <c r="SRG689" s="11"/>
      <c r="SRH689" s="11"/>
      <c r="SRI689" s="11"/>
      <c r="SRJ689" s="11"/>
      <c r="SRK689" s="11"/>
      <c r="SRL689" s="11"/>
      <c r="SRM689" s="11"/>
      <c r="SRN689" s="11"/>
      <c r="SRO689" s="11"/>
      <c r="SRP689" s="11"/>
      <c r="SRQ689" s="11"/>
      <c r="SRR689" s="11"/>
      <c r="SRS689" s="11"/>
      <c r="SRT689" s="11"/>
      <c r="SRU689" s="11"/>
      <c r="SRV689" s="11"/>
      <c r="SRW689" s="11"/>
      <c r="SRX689" s="11"/>
      <c r="SRY689" s="11"/>
      <c r="SRZ689" s="11"/>
      <c r="SSA689" s="11"/>
      <c r="SSB689" s="11"/>
      <c r="SSC689" s="11"/>
      <c r="SSD689" s="11"/>
      <c r="SSE689" s="11"/>
      <c r="SSF689" s="11"/>
      <c r="SSG689" s="11"/>
      <c r="SSH689" s="11"/>
      <c r="SSI689" s="11"/>
      <c r="SSJ689" s="11"/>
      <c r="SSK689" s="11"/>
      <c r="SSL689" s="11"/>
      <c r="SSM689" s="11"/>
      <c r="SSN689" s="11"/>
      <c r="SSO689" s="11"/>
      <c r="SSP689" s="11"/>
      <c r="SSQ689" s="11"/>
      <c r="SSR689" s="11"/>
      <c r="SSS689" s="11"/>
      <c r="SST689" s="11"/>
      <c r="SSU689" s="11"/>
      <c r="SSV689" s="11"/>
      <c r="SSW689" s="11"/>
      <c r="SSX689" s="11"/>
      <c r="SSY689" s="11"/>
      <c r="SSZ689" s="11"/>
      <c r="STA689" s="11"/>
      <c r="STB689" s="11"/>
      <c r="STC689" s="11"/>
      <c r="STD689" s="11"/>
      <c r="STE689" s="11"/>
      <c r="STF689" s="11"/>
      <c r="STG689" s="11"/>
      <c r="STH689" s="11"/>
      <c r="STI689" s="11"/>
      <c r="STJ689" s="11"/>
      <c r="STK689" s="11"/>
      <c r="STL689" s="11"/>
      <c r="STM689" s="11"/>
      <c r="STN689" s="11"/>
      <c r="STO689" s="11"/>
      <c r="STP689" s="11"/>
      <c r="STQ689" s="11"/>
      <c r="STR689" s="11"/>
      <c r="STS689" s="11"/>
      <c r="STT689" s="11"/>
      <c r="STU689" s="11"/>
      <c r="STV689" s="11"/>
      <c r="STW689" s="11"/>
      <c r="STX689" s="11"/>
      <c r="STY689" s="11"/>
      <c r="STZ689" s="11"/>
      <c r="SUA689" s="11"/>
      <c r="SUB689" s="11"/>
      <c r="SUC689" s="11"/>
      <c r="SUD689" s="11"/>
      <c r="SUE689" s="11"/>
      <c r="SUF689" s="11"/>
      <c r="SUG689" s="11"/>
      <c r="SUH689" s="11"/>
      <c r="SUI689" s="11"/>
      <c r="SUJ689" s="11"/>
      <c r="SUK689" s="11"/>
      <c r="SUL689" s="11"/>
      <c r="SUM689" s="11"/>
      <c r="SUN689" s="11"/>
      <c r="SUO689" s="11"/>
      <c r="SUP689" s="11"/>
      <c r="SUQ689" s="11"/>
      <c r="SUR689" s="11"/>
      <c r="SUS689" s="11"/>
      <c r="SUT689" s="11"/>
      <c r="SUU689" s="11"/>
      <c r="SUV689" s="11"/>
      <c r="SUW689" s="11"/>
      <c r="SUX689" s="11"/>
      <c r="SUY689" s="11"/>
      <c r="SUZ689" s="11"/>
      <c r="SVA689" s="11"/>
      <c r="SVB689" s="11"/>
      <c r="SVC689" s="11"/>
      <c r="SVD689" s="11"/>
      <c r="SVE689" s="11"/>
      <c r="SVF689" s="11"/>
      <c r="SVG689" s="11"/>
      <c r="SVH689" s="11"/>
      <c r="SVI689" s="11"/>
      <c r="SVJ689" s="11"/>
      <c r="SVK689" s="11"/>
      <c r="SVL689" s="11"/>
      <c r="SVM689" s="11"/>
      <c r="SVN689" s="11"/>
      <c r="SVO689" s="11"/>
      <c r="SVP689" s="11"/>
      <c r="SVQ689" s="11"/>
      <c r="SVR689" s="11"/>
      <c r="SVS689" s="11"/>
      <c r="SVT689" s="11"/>
      <c r="SVU689" s="11"/>
      <c r="SVV689" s="11"/>
      <c r="SVW689" s="11"/>
      <c r="SVX689" s="11"/>
      <c r="SVY689" s="11"/>
      <c r="SVZ689" s="11"/>
      <c r="SWA689" s="11"/>
      <c r="SWB689" s="11"/>
      <c r="SWC689" s="11"/>
      <c r="SWD689" s="11"/>
      <c r="SWE689" s="11"/>
      <c r="SWF689" s="11"/>
      <c r="SWG689" s="11"/>
      <c r="SWH689" s="11"/>
      <c r="SWI689" s="11"/>
      <c r="SWJ689" s="11"/>
      <c r="SWK689" s="11"/>
      <c r="SWL689" s="11"/>
      <c r="SWM689" s="11"/>
      <c r="SWN689" s="11"/>
      <c r="SWO689" s="11"/>
      <c r="SWP689" s="11"/>
      <c r="SWQ689" s="11"/>
      <c r="SWR689" s="11"/>
      <c r="SWS689" s="11"/>
      <c r="SWT689" s="11"/>
      <c r="SWU689" s="11"/>
      <c r="SWV689" s="11"/>
      <c r="SWW689" s="11"/>
      <c r="SWX689" s="11"/>
      <c r="SWY689" s="11"/>
      <c r="SWZ689" s="11"/>
      <c r="SXA689" s="11"/>
      <c r="SXB689" s="11"/>
      <c r="SXC689" s="11"/>
      <c r="SXD689" s="11"/>
      <c r="SXE689" s="11"/>
      <c r="SXF689" s="11"/>
      <c r="SXG689" s="11"/>
      <c r="SXH689" s="11"/>
      <c r="SXI689" s="11"/>
      <c r="SXJ689" s="11"/>
      <c r="SXK689" s="11"/>
      <c r="SXL689" s="11"/>
      <c r="SXM689" s="11"/>
      <c r="SXN689" s="11"/>
      <c r="SXO689" s="11"/>
      <c r="SXP689" s="11"/>
      <c r="SXQ689" s="11"/>
      <c r="SXR689" s="11"/>
      <c r="SXS689" s="11"/>
      <c r="SXT689" s="11"/>
      <c r="SXU689" s="11"/>
      <c r="SXV689" s="11"/>
      <c r="SXW689" s="11"/>
      <c r="SXX689" s="11"/>
      <c r="SXY689" s="11"/>
      <c r="SXZ689" s="11"/>
      <c r="SYA689" s="11"/>
      <c r="SYB689" s="11"/>
      <c r="SYC689" s="11"/>
      <c r="SYD689" s="11"/>
      <c r="SYE689" s="11"/>
      <c r="SYF689" s="11"/>
      <c r="SYG689" s="11"/>
      <c r="SYH689" s="11"/>
      <c r="SYI689" s="11"/>
      <c r="SYJ689" s="11"/>
      <c r="SYK689" s="11"/>
      <c r="SYL689" s="11"/>
      <c r="SYM689" s="11"/>
      <c r="SYN689" s="11"/>
      <c r="SYO689" s="11"/>
      <c r="SYP689" s="11"/>
      <c r="SYQ689" s="11"/>
      <c r="SYR689" s="11"/>
      <c r="SYS689" s="11"/>
      <c r="SYT689" s="11"/>
      <c r="SYU689" s="11"/>
      <c r="SYV689" s="11"/>
      <c r="SYW689" s="11"/>
      <c r="SYX689" s="11"/>
      <c r="SYY689" s="11"/>
      <c r="SYZ689" s="11"/>
      <c r="SZA689" s="11"/>
      <c r="SZB689" s="11"/>
      <c r="SZC689" s="11"/>
      <c r="SZD689" s="11"/>
      <c r="SZE689" s="11"/>
      <c r="SZF689" s="11"/>
      <c r="SZG689" s="11"/>
      <c r="SZH689" s="11"/>
      <c r="SZI689" s="11"/>
      <c r="SZJ689" s="11"/>
      <c r="SZK689" s="11"/>
      <c r="SZL689" s="11"/>
      <c r="SZM689" s="11"/>
      <c r="SZN689" s="11"/>
      <c r="SZO689" s="11"/>
      <c r="SZP689" s="11"/>
      <c r="SZQ689" s="11"/>
      <c r="SZR689" s="11"/>
      <c r="SZS689" s="11"/>
      <c r="SZT689" s="11"/>
      <c r="SZU689" s="11"/>
      <c r="SZV689" s="11"/>
      <c r="SZW689" s="11"/>
      <c r="SZX689" s="11"/>
      <c r="SZY689" s="11"/>
      <c r="SZZ689" s="11"/>
      <c r="TAA689" s="11"/>
      <c r="TAB689" s="11"/>
      <c r="TAC689" s="11"/>
      <c r="TAD689" s="11"/>
      <c r="TAE689" s="11"/>
      <c r="TAF689" s="11"/>
      <c r="TAG689" s="11"/>
      <c r="TAH689" s="11"/>
      <c r="TAI689" s="11"/>
      <c r="TAJ689" s="11"/>
      <c r="TAK689" s="11"/>
      <c r="TAL689" s="11"/>
      <c r="TAM689" s="11"/>
      <c r="TAN689" s="11"/>
      <c r="TAO689" s="11"/>
      <c r="TAP689" s="11"/>
      <c r="TAQ689" s="11"/>
      <c r="TAR689" s="11"/>
      <c r="TAS689" s="11"/>
      <c r="TAT689" s="11"/>
      <c r="TAU689" s="11"/>
      <c r="TAV689" s="11"/>
      <c r="TAW689" s="11"/>
      <c r="TAX689" s="11"/>
      <c r="TAY689" s="11"/>
      <c r="TAZ689" s="11"/>
      <c r="TBA689" s="11"/>
      <c r="TBB689" s="11"/>
      <c r="TBC689" s="11"/>
      <c r="TBD689" s="11"/>
      <c r="TBE689" s="11"/>
      <c r="TBF689" s="11"/>
      <c r="TBG689" s="11"/>
      <c r="TBH689" s="11"/>
      <c r="TBI689" s="11"/>
      <c r="TBJ689" s="11"/>
      <c r="TBK689" s="11"/>
      <c r="TBL689" s="11"/>
      <c r="TBM689" s="11"/>
      <c r="TBN689" s="11"/>
      <c r="TBO689" s="11"/>
      <c r="TBP689" s="11"/>
      <c r="TBQ689" s="11"/>
      <c r="TBR689" s="11"/>
      <c r="TBS689" s="11"/>
      <c r="TBT689" s="11"/>
      <c r="TBU689" s="11"/>
      <c r="TBV689" s="11"/>
      <c r="TBW689" s="11"/>
      <c r="TBX689" s="11"/>
      <c r="TBY689" s="11"/>
      <c r="TBZ689" s="11"/>
      <c r="TCA689" s="11"/>
      <c r="TCB689" s="11"/>
      <c r="TCC689" s="11"/>
      <c r="TCD689" s="11"/>
      <c r="TCE689" s="11"/>
      <c r="TCF689" s="11"/>
      <c r="TCG689" s="11"/>
      <c r="TCH689" s="11"/>
      <c r="TCI689" s="11"/>
      <c r="TCJ689" s="11"/>
      <c r="TCK689" s="11"/>
      <c r="TCL689" s="11"/>
      <c r="TCM689" s="11"/>
      <c r="TCN689" s="11"/>
      <c r="TCO689" s="11"/>
      <c r="TCP689" s="11"/>
      <c r="TCQ689" s="11"/>
      <c r="TCR689" s="11"/>
      <c r="TCS689" s="11"/>
      <c r="TCT689" s="11"/>
      <c r="TCU689" s="11"/>
      <c r="TCV689" s="11"/>
      <c r="TCW689" s="11"/>
      <c r="TCX689" s="11"/>
      <c r="TCY689" s="11"/>
      <c r="TCZ689" s="11"/>
      <c r="TDA689" s="11"/>
      <c r="TDB689" s="11"/>
      <c r="TDC689" s="11"/>
      <c r="TDD689" s="11"/>
      <c r="TDE689" s="11"/>
      <c r="TDF689" s="11"/>
      <c r="TDG689" s="11"/>
      <c r="TDH689" s="11"/>
      <c r="TDI689" s="11"/>
      <c r="TDJ689" s="11"/>
      <c r="TDK689" s="11"/>
      <c r="TDL689" s="11"/>
      <c r="TDM689" s="11"/>
      <c r="TDN689" s="11"/>
      <c r="TDO689" s="11"/>
      <c r="TDP689" s="11"/>
      <c r="TDQ689" s="11"/>
      <c r="TDR689" s="11"/>
      <c r="TDS689" s="11"/>
      <c r="TDT689" s="11"/>
      <c r="TDU689" s="11"/>
      <c r="TDV689" s="11"/>
      <c r="TDW689" s="11"/>
      <c r="TDX689" s="11"/>
      <c r="TDY689" s="11"/>
      <c r="TDZ689" s="11"/>
      <c r="TEA689" s="11"/>
      <c r="TEB689" s="11"/>
      <c r="TEC689" s="11"/>
      <c r="TED689" s="11"/>
      <c r="TEE689" s="11"/>
      <c r="TEF689" s="11"/>
      <c r="TEG689" s="11"/>
      <c r="TEH689" s="11"/>
      <c r="TEI689" s="11"/>
      <c r="TEJ689" s="11"/>
      <c r="TEK689" s="11"/>
      <c r="TEL689" s="11"/>
      <c r="TEM689" s="11"/>
      <c r="TEN689" s="11"/>
      <c r="TEO689" s="11"/>
      <c r="TEP689" s="11"/>
      <c r="TEQ689" s="11"/>
      <c r="TER689" s="11"/>
      <c r="TES689" s="11"/>
      <c r="TET689" s="11"/>
      <c r="TEU689" s="11"/>
      <c r="TEV689" s="11"/>
      <c r="TEW689" s="11"/>
      <c r="TEX689" s="11"/>
      <c r="TEY689" s="11"/>
      <c r="TEZ689" s="11"/>
      <c r="TFA689" s="11"/>
      <c r="TFB689" s="11"/>
      <c r="TFC689" s="11"/>
      <c r="TFD689" s="11"/>
      <c r="TFE689" s="11"/>
      <c r="TFF689" s="11"/>
      <c r="TFG689" s="11"/>
      <c r="TFH689" s="11"/>
      <c r="TFI689" s="11"/>
      <c r="TFJ689" s="11"/>
      <c r="TFK689" s="11"/>
      <c r="TFL689" s="11"/>
      <c r="TFM689" s="11"/>
      <c r="TFN689" s="11"/>
      <c r="TFO689" s="11"/>
      <c r="TFP689" s="11"/>
      <c r="TFQ689" s="11"/>
      <c r="TFR689" s="11"/>
      <c r="TFS689" s="11"/>
      <c r="TFT689" s="11"/>
      <c r="TFU689" s="11"/>
      <c r="TFV689" s="11"/>
      <c r="TFW689" s="11"/>
      <c r="TFX689" s="11"/>
      <c r="TFY689" s="11"/>
      <c r="TFZ689" s="11"/>
      <c r="TGA689" s="11"/>
      <c r="TGB689" s="11"/>
      <c r="TGC689" s="11"/>
      <c r="TGD689" s="11"/>
      <c r="TGE689" s="11"/>
      <c r="TGF689" s="11"/>
      <c r="TGG689" s="11"/>
      <c r="TGH689" s="11"/>
      <c r="TGI689" s="11"/>
      <c r="TGJ689" s="11"/>
      <c r="TGK689" s="11"/>
      <c r="TGL689" s="11"/>
      <c r="TGM689" s="11"/>
      <c r="TGN689" s="11"/>
      <c r="TGO689" s="11"/>
      <c r="TGP689" s="11"/>
      <c r="TGQ689" s="11"/>
      <c r="TGR689" s="11"/>
      <c r="TGS689" s="11"/>
      <c r="TGT689" s="11"/>
      <c r="TGU689" s="11"/>
      <c r="TGV689" s="11"/>
      <c r="TGW689" s="11"/>
      <c r="TGX689" s="11"/>
      <c r="TGY689" s="11"/>
      <c r="TGZ689" s="11"/>
      <c r="THA689" s="11"/>
      <c r="THB689" s="11"/>
      <c r="THC689" s="11"/>
      <c r="THD689" s="11"/>
      <c r="THE689" s="11"/>
      <c r="THF689" s="11"/>
      <c r="THG689" s="11"/>
      <c r="THH689" s="11"/>
      <c r="THI689" s="11"/>
      <c r="THJ689" s="11"/>
      <c r="THK689" s="11"/>
      <c r="THL689" s="11"/>
      <c r="THM689" s="11"/>
      <c r="THN689" s="11"/>
      <c r="THO689" s="11"/>
      <c r="THP689" s="11"/>
      <c r="THQ689" s="11"/>
      <c r="THR689" s="11"/>
      <c r="THS689" s="11"/>
      <c r="THT689" s="11"/>
      <c r="THU689" s="11"/>
      <c r="THV689" s="11"/>
      <c r="THW689" s="11"/>
      <c r="THX689" s="11"/>
      <c r="THY689" s="11"/>
      <c r="THZ689" s="11"/>
      <c r="TIA689" s="11"/>
      <c r="TIB689" s="11"/>
      <c r="TIC689" s="11"/>
      <c r="TID689" s="11"/>
      <c r="TIE689" s="11"/>
      <c r="TIF689" s="11"/>
      <c r="TIG689" s="11"/>
      <c r="TIH689" s="11"/>
      <c r="TII689" s="11"/>
      <c r="TIJ689" s="11"/>
      <c r="TIK689" s="11"/>
      <c r="TIL689" s="11"/>
      <c r="TIM689" s="11"/>
      <c r="TIN689" s="11"/>
      <c r="TIO689" s="11"/>
      <c r="TIP689" s="11"/>
      <c r="TIQ689" s="11"/>
      <c r="TIR689" s="11"/>
      <c r="TIS689" s="11"/>
      <c r="TIT689" s="11"/>
      <c r="TIU689" s="11"/>
      <c r="TIV689" s="11"/>
      <c r="TIW689" s="11"/>
      <c r="TIX689" s="11"/>
      <c r="TIY689" s="11"/>
      <c r="TIZ689" s="11"/>
      <c r="TJA689" s="11"/>
      <c r="TJB689" s="11"/>
      <c r="TJC689" s="11"/>
      <c r="TJD689" s="11"/>
      <c r="TJE689" s="11"/>
      <c r="TJF689" s="11"/>
      <c r="TJG689" s="11"/>
      <c r="TJH689" s="11"/>
      <c r="TJI689" s="11"/>
      <c r="TJJ689" s="11"/>
      <c r="TJK689" s="11"/>
      <c r="TJL689" s="11"/>
      <c r="TJM689" s="11"/>
      <c r="TJN689" s="11"/>
      <c r="TJO689" s="11"/>
      <c r="TJP689" s="11"/>
      <c r="TJQ689" s="11"/>
      <c r="TJR689" s="11"/>
      <c r="TJS689" s="11"/>
      <c r="TJT689" s="11"/>
      <c r="TJU689" s="11"/>
      <c r="TJV689" s="11"/>
      <c r="TJW689" s="11"/>
      <c r="TJX689" s="11"/>
      <c r="TJY689" s="11"/>
      <c r="TJZ689" s="11"/>
      <c r="TKA689" s="11"/>
      <c r="TKB689" s="11"/>
      <c r="TKC689" s="11"/>
      <c r="TKD689" s="11"/>
      <c r="TKE689" s="11"/>
      <c r="TKF689" s="11"/>
      <c r="TKG689" s="11"/>
      <c r="TKH689" s="11"/>
      <c r="TKI689" s="11"/>
      <c r="TKJ689" s="11"/>
      <c r="TKK689" s="11"/>
      <c r="TKL689" s="11"/>
      <c r="TKM689" s="11"/>
      <c r="TKN689" s="11"/>
      <c r="TKO689" s="11"/>
      <c r="TKP689" s="11"/>
      <c r="TKQ689" s="11"/>
      <c r="TKR689" s="11"/>
      <c r="TKS689" s="11"/>
      <c r="TKT689" s="11"/>
      <c r="TKU689" s="11"/>
      <c r="TKV689" s="11"/>
      <c r="TKW689" s="11"/>
      <c r="TKX689" s="11"/>
      <c r="TKY689" s="11"/>
      <c r="TKZ689" s="11"/>
      <c r="TLA689" s="11"/>
      <c r="TLB689" s="11"/>
      <c r="TLC689" s="11"/>
      <c r="TLD689" s="11"/>
      <c r="TLE689" s="11"/>
      <c r="TLF689" s="11"/>
      <c r="TLG689" s="11"/>
      <c r="TLH689" s="11"/>
      <c r="TLI689" s="11"/>
      <c r="TLJ689" s="11"/>
      <c r="TLK689" s="11"/>
      <c r="TLL689" s="11"/>
      <c r="TLM689" s="11"/>
      <c r="TLN689" s="11"/>
      <c r="TLO689" s="11"/>
      <c r="TLP689" s="11"/>
      <c r="TLQ689" s="11"/>
      <c r="TLR689" s="11"/>
      <c r="TLS689" s="11"/>
      <c r="TLT689" s="11"/>
      <c r="TLU689" s="11"/>
      <c r="TLV689" s="11"/>
      <c r="TLW689" s="11"/>
      <c r="TLX689" s="11"/>
      <c r="TLY689" s="11"/>
      <c r="TLZ689" s="11"/>
      <c r="TMA689" s="11"/>
      <c r="TMB689" s="11"/>
      <c r="TMC689" s="11"/>
      <c r="TMD689" s="11"/>
      <c r="TME689" s="11"/>
      <c r="TMF689" s="11"/>
      <c r="TMG689" s="11"/>
      <c r="TMH689" s="11"/>
      <c r="TMI689" s="11"/>
      <c r="TMJ689" s="11"/>
      <c r="TMK689" s="11"/>
      <c r="TML689" s="11"/>
      <c r="TMM689" s="11"/>
      <c r="TMN689" s="11"/>
      <c r="TMO689" s="11"/>
      <c r="TMP689" s="11"/>
      <c r="TMQ689" s="11"/>
      <c r="TMR689" s="11"/>
      <c r="TMS689" s="11"/>
      <c r="TMT689" s="11"/>
      <c r="TMU689" s="11"/>
      <c r="TMV689" s="11"/>
      <c r="TMW689" s="11"/>
      <c r="TMX689" s="11"/>
      <c r="TMY689" s="11"/>
      <c r="TMZ689" s="11"/>
      <c r="TNA689" s="11"/>
      <c r="TNB689" s="11"/>
      <c r="TNC689" s="11"/>
      <c r="TND689" s="11"/>
      <c r="TNE689" s="11"/>
      <c r="TNF689" s="11"/>
      <c r="TNG689" s="11"/>
      <c r="TNH689" s="11"/>
      <c r="TNI689" s="11"/>
      <c r="TNJ689" s="11"/>
      <c r="TNK689" s="11"/>
      <c r="TNL689" s="11"/>
      <c r="TNM689" s="11"/>
      <c r="TNN689" s="11"/>
      <c r="TNO689" s="11"/>
      <c r="TNP689" s="11"/>
      <c r="TNQ689" s="11"/>
      <c r="TNR689" s="11"/>
      <c r="TNS689" s="11"/>
      <c r="TNT689" s="11"/>
      <c r="TNU689" s="11"/>
      <c r="TNV689" s="11"/>
      <c r="TNW689" s="11"/>
      <c r="TNX689" s="11"/>
      <c r="TNY689" s="11"/>
      <c r="TNZ689" s="11"/>
      <c r="TOA689" s="11"/>
      <c r="TOB689" s="11"/>
      <c r="TOC689" s="11"/>
      <c r="TOD689" s="11"/>
      <c r="TOE689" s="11"/>
      <c r="TOF689" s="11"/>
      <c r="TOG689" s="11"/>
      <c r="TOH689" s="11"/>
      <c r="TOI689" s="11"/>
      <c r="TOJ689" s="11"/>
      <c r="TOK689" s="11"/>
      <c r="TOL689" s="11"/>
      <c r="TOM689" s="11"/>
      <c r="TON689" s="11"/>
      <c r="TOO689" s="11"/>
      <c r="TOP689" s="11"/>
      <c r="TOQ689" s="11"/>
      <c r="TOR689" s="11"/>
      <c r="TOS689" s="11"/>
      <c r="TOT689" s="11"/>
      <c r="TOU689" s="11"/>
      <c r="TOV689" s="11"/>
      <c r="TOW689" s="11"/>
      <c r="TOX689" s="11"/>
      <c r="TOY689" s="11"/>
      <c r="TOZ689" s="11"/>
      <c r="TPA689" s="11"/>
      <c r="TPB689" s="11"/>
      <c r="TPC689" s="11"/>
      <c r="TPD689" s="11"/>
      <c r="TPE689" s="11"/>
      <c r="TPF689" s="11"/>
      <c r="TPG689" s="11"/>
      <c r="TPH689" s="11"/>
      <c r="TPI689" s="11"/>
      <c r="TPJ689" s="11"/>
      <c r="TPK689" s="11"/>
      <c r="TPL689" s="11"/>
      <c r="TPM689" s="11"/>
      <c r="TPN689" s="11"/>
      <c r="TPO689" s="11"/>
      <c r="TPP689" s="11"/>
      <c r="TPQ689" s="11"/>
      <c r="TPR689" s="11"/>
      <c r="TPS689" s="11"/>
      <c r="TPT689" s="11"/>
      <c r="TPU689" s="11"/>
      <c r="TPV689" s="11"/>
      <c r="TPW689" s="11"/>
      <c r="TPX689" s="11"/>
      <c r="TPY689" s="11"/>
      <c r="TPZ689" s="11"/>
      <c r="TQA689" s="11"/>
      <c r="TQB689" s="11"/>
      <c r="TQC689" s="11"/>
      <c r="TQD689" s="11"/>
      <c r="TQE689" s="11"/>
      <c r="TQF689" s="11"/>
      <c r="TQG689" s="11"/>
      <c r="TQH689" s="11"/>
      <c r="TQI689" s="11"/>
      <c r="TQJ689" s="11"/>
      <c r="TQK689" s="11"/>
      <c r="TQL689" s="11"/>
      <c r="TQM689" s="11"/>
      <c r="TQN689" s="11"/>
      <c r="TQO689" s="11"/>
      <c r="TQP689" s="11"/>
      <c r="TQQ689" s="11"/>
      <c r="TQR689" s="11"/>
      <c r="TQS689" s="11"/>
      <c r="TQT689" s="11"/>
      <c r="TQU689" s="11"/>
      <c r="TQV689" s="11"/>
      <c r="TQW689" s="11"/>
      <c r="TQX689" s="11"/>
      <c r="TQY689" s="11"/>
      <c r="TQZ689" s="11"/>
      <c r="TRA689" s="11"/>
      <c r="TRB689" s="11"/>
      <c r="TRC689" s="11"/>
      <c r="TRD689" s="11"/>
      <c r="TRE689" s="11"/>
      <c r="TRF689" s="11"/>
      <c r="TRG689" s="11"/>
      <c r="TRH689" s="11"/>
      <c r="TRI689" s="11"/>
      <c r="TRJ689" s="11"/>
      <c r="TRK689" s="11"/>
      <c r="TRL689" s="11"/>
      <c r="TRM689" s="11"/>
      <c r="TRN689" s="11"/>
      <c r="TRO689" s="11"/>
      <c r="TRP689" s="11"/>
      <c r="TRQ689" s="11"/>
      <c r="TRR689" s="11"/>
      <c r="TRS689" s="11"/>
      <c r="TRT689" s="11"/>
      <c r="TRU689" s="11"/>
      <c r="TRV689" s="11"/>
      <c r="TRW689" s="11"/>
      <c r="TRX689" s="11"/>
      <c r="TRY689" s="11"/>
      <c r="TRZ689" s="11"/>
      <c r="TSA689" s="11"/>
      <c r="TSB689" s="11"/>
      <c r="TSC689" s="11"/>
      <c r="TSD689" s="11"/>
      <c r="TSE689" s="11"/>
      <c r="TSF689" s="11"/>
      <c r="TSG689" s="11"/>
      <c r="TSH689" s="11"/>
      <c r="TSI689" s="11"/>
      <c r="TSJ689" s="11"/>
      <c r="TSK689" s="11"/>
      <c r="TSL689" s="11"/>
      <c r="TSM689" s="11"/>
      <c r="TSN689" s="11"/>
      <c r="TSO689" s="11"/>
      <c r="TSP689" s="11"/>
      <c r="TSQ689" s="11"/>
      <c r="TSR689" s="11"/>
      <c r="TSS689" s="11"/>
      <c r="TST689" s="11"/>
      <c r="TSU689" s="11"/>
      <c r="TSV689" s="11"/>
      <c r="TSW689" s="11"/>
      <c r="TSX689" s="11"/>
      <c r="TSY689" s="11"/>
      <c r="TSZ689" s="11"/>
      <c r="TTA689" s="11"/>
      <c r="TTB689" s="11"/>
      <c r="TTC689" s="11"/>
      <c r="TTD689" s="11"/>
      <c r="TTE689" s="11"/>
      <c r="TTF689" s="11"/>
      <c r="TTG689" s="11"/>
      <c r="TTH689" s="11"/>
      <c r="TTI689" s="11"/>
      <c r="TTJ689" s="11"/>
      <c r="TTK689" s="11"/>
      <c r="TTL689" s="11"/>
      <c r="TTM689" s="11"/>
      <c r="TTN689" s="11"/>
      <c r="TTO689" s="11"/>
      <c r="TTP689" s="11"/>
      <c r="TTQ689" s="11"/>
      <c r="TTR689" s="11"/>
      <c r="TTS689" s="11"/>
      <c r="TTT689" s="11"/>
      <c r="TTU689" s="11"/>
      <c r="TTV689" s="11"/>
      <c r="TTW689" s="11"/>
      <c r="TTX689" s="11"/>
      <c r="TTY689" s="11"/>
      <c r="TTZ689" s="11"/>
      <c r="TUA689" s="11"/>
      <c r="TUB689" s="11"/>
      <c r="TUC689" s="11"/>
      <c r="TUD689" s="11"/>
      <c r="TUE689" s="11"/>
      <c r="TUF689" s="11"/>
      <c r="TUG689" s="11"/>
      <c r="TUH689" s="11"/>
      <c r="TUI689" s="11"/>
      <c r="TUJ689" s="11"/>
      <c r="TUK689" s="11"/>
      <c r="TUL689" s="11"/>
      <c r="TUM689" s="11"/>
      <c r="TUN689" s="11"/>
      <c r="TUO689" s="11"/>
      <c r="TUP689" s="11"/>
      <c r="TUQ689" s="11"/>
      <c r="TUR689" s="11"/>
      <c r="TUS689" s="11"/>
      <c r="TUT689" s="11"/>
      <c r="TUU689" s="11"/>
      <c r="TUV689" s="11"/>
      <c r="TUW689" s="11"/>
      <c r="TUX689" s="11"/>
      <c r="TUY689" s="11"/>
      <c r="TUZ689" s="11"/>
      <c r="TVA689" s="11"/>
      <c r="TVB689" s="11"/>
      <c r="TVC689" s="11"/>
      <c r="TVD689" s="11"/>
      <c r="TVE689" s="11"/>
      <c r="TVF689" s="11"/>
      <c r="TVG689" s="11"/>
      <c r="TVH689" s="11"/>
      <c r="TVI689" s="11"/>
      <c r="TVJ689" s="11"/>
      <c r="TVK689" s="11"/>
      <c r="TVL689" s="11"/>
      <c r="TVM689" s="11"/>
      <c r="TVN689" s="11"/>
      <c r="TVO689" s="11"/>
      <c r="TVP689" s="11"/>
      <c r="TVQ689" s="11"/>
      <c r="TVR689" s="11"/>
      <c r="TVS689" s="11"/>
      <c r="TVT689" s="11"/>
      <c r="TVU689" s="11"/>
      <c r="TVV689" s="11"/>
      <c r="TVW689" s="11"/>
      <c r="TVX689" s="11"/>
      <c r="TVY689" s="11"/>
      <c r="TVZ689" s="11"/>
      <c r="TWA689" s="11"/>
      <c r="TWB689" s="11"/>
      <c r="TWC689" s="11"/>
      <c r="TWD689" s="11"/>
      <c r="TWE689" s="11"/>
      <c r="TWF689" s="11"/>
      <c r="TWG689" s="11"/>
      <c r="TWH689" s="11"/>
      <c r="TWI689" s="11"/>
      <c r="TWJ689" s="11"/>
      <c r="TWK689" s="11"/>
      <c r="TWL689" s="11"/>
      <c r="TWM689" s="11"/>
      <c r="TWN689" s="11"/>
      <c r="TWO689" s="11"/>
      <c r="TWP689" s="11"/>
      <c r="TWQ689" s="11"/>
      <c r="TWR689" s="11"/>
      <c r="TWS689" s="11"/>
      <c r="TWT689" s="11"/>
      <c r="TWU689" s="11"/>
      <c r="TWV689" s="11"/>
      <c r="TWW689" s="11"/>
      <c r="TWX689" s="11"/>
      <c r="TWY689" s="11"/>
      <c r="TWZ689" s="11"/>
      <c r="TXA689" s="11"/>
      <c r="TXB689" s="11"/>
      <c r="TXC689" s="11"/>
      <c r="TXD689" s="11"/>
      <c r="TXE689" s="11"/>
      <c r="TXF689" s="11"/>
      <c r="TXG689" s="11"/>
      <c r="TXH689" s="11"/>
      <c r="TXI689" s="11"/>
      <c r="TXJ689" s="11"/>
      <c r="TXK689" s="11"/>
      <c r="TXL689" s="11"/>
      <c r="TXM689" s="11"/>
      <c r="TXN689" s="11"/>
      <c r="TXO689" s="11"/>
      <c r="TXP689" s="11"/>
      <c r="TXQ689" s="11"/>
      <c r="TXR689" s="11"/>
      <c r="TXS689" s="11"/>
      <c r="TXT689" s="11"/>
      <c r="TXU689" s="11"/>
      <c r="TXV689" s="11"/>
      <c r="TXW689" s="11"/>
      <c r="TXX689" s="11"/>
      <c r="TXY689" s="11"/>
      <c r="TXZ689" s="11"/>
      <c r="TYA689" s="11"/>
      <c r="TYB689" s="11"/>
      <c r="TYC689" s="11"/>
      <c r="TYD689" s="11"/>
      <c r="TYE689" s="11"/>
      <c r="TYF689" s="11"/>
      <c r="TYG689" s="11"/>
      <c r="TYH689" s="11"/>
      <c r="TYI689" s="11"/>
      <c r="TYJ689" s="11"/>
      <c r="TYK689" s="11"/>
      <c r="TYL689" s="11"/>
      <c r="TYM689" s="11"/>
      <c r="TYN689" s="11"/>
      <c r="TYO689" s="11"/>
      <c r="TYP689" s="11"/>
      <c r="TYQ689" s="11"/>
      <c r="TYR689" s="11"/>
      <c r="TYS689" s="11"/>
      <c r="TYT689" s="11"/>
      <c r="TYU689" s="11"/>
      <c r="TYV689" s="11"/>
      <c r="TYW689" s="11"/>
      <c r="TYX689" s="11"/>
      <c r="TYY689" s="11"/>
      <c r="TYZ689" s="11"/>
      <c r="TZA689" s="11"/>
      <c r="TZB689" s="11"/>
      <c r="TZC689" s="11"/>
      <c r="TZD689" s="11"/>
      <c r="TZE689" s="11"/>
      <c r="TZF689" s="11"/>
      <c r="TZG689" s="11"/>
      <c r="TZH689" s="11"/>
      <c r="TZI689" s="11"/>
      <c r="TZJ689" s="11"/>
      <c r="TZK689" s="11"/>
      <c r="TZL689" s="11"/>
      <c r="TZM689" s="11"/>
      <c r="TZN689" s="11"/>
      <c r="TZO689" s="11"/>
      <c r="TZP689" s="11"/>
      <c r="TZQ689" s="11"/>
      <c r="TZR689" s="11"/>
      <c r="TZS689" s="11"/>
      <c r="TZT689" s="11"/>
      <c r="TZU689" s="11"/>
      <c r="TZV689" s="11"/>
      <c r="TZW689" s="11"/>
      <c r="TZX689" s="11"/>
      <c r="TZY689" s="11"/>
      <c r="TZZ689" s="11"/>
      <c r="UAA689" s="11"/>
      <c r="UAB689" s="11"/>
      <c r="UAC689" s="11"/>
      <c r="UAD689" s="11"/>
      <c r="UAE689" s="11"/>
      <c r="UAF689" s="11"/>
      <c r="UAG689" s="11"/>
      <c r="UAH689" s="11"/>
      <c r="UAI689" s="11"/>
      <c r="UAJ689" s="11"/>
      <c r="UAK689" s="11"/>
      <c r="UAL689" s="11"/>
      <c r="UAM689" s="11"/>
      <c r="UAN689" s="11"/>
      <c r="UAO689" s="11"/>
      <c r="UAP689" s="11"/>
      <c r="UAQ689" s="11"/>
      <c r="UAR689" s="11"/>
      <c r="UAS689" s="11"/>
      <c r="UAT689" s="11"/>
      <c r="UAU689" s="11"/>
      <c r="UAV689" s="11"/>
      <c r="UAW689" s="11"/>
      <c r="UAX689" s="11"/>
      <c r="UAY689" s="11"/>
      <c r="UAZ689" s="11"/>
      <c r="UBA689" s="11"/>
      <c r="UBB689" s="11"/>
      <c r="UBC689" s="11"/>
      <c r="UBD689" s="11"/>
      <c r="UBE689" s="11"/>
      <c r="UBF689" s="11"/>
      <c r="UBG689" s="11"/>
      <c r="UBH689" s="11"/>
      <c r="UBI689" s="11"/>
      <c r="UBJ689" s="11"/>
      <c r="UBK689" s="11"/>
      <c r="UBL689" s="11"/>
      <c r="UBM689" s="11"/>
      <c r="UBN689" s="11"/>
      <c r="UBO689" s="11"/>
      <c r="UBP689" s="11"/>
      <c r="UBQ689" s="11"/>
      <c r="UBR689" s="11"/>
      <c r="UBS689" s="11"/>
      <c r="UBT689" s="11"/>
      <c r="UBU689" s="11"/>
      <c r="UBV689" s="11"/>
      <c r="UBW689" s="11"/>
      <c r="UBX689" s="11"/>
      <c r="UBY689" s="11"/>
      <c r="UBZ689" s="11"/>
      <c r="UCA689" s="11"/>
      <c r="UCB689" s="11"/>
      <c r="UCC689" s="11"/>
      <c r="UCD689" s="11"/>
      <c r="UCE689" s="11"/>
      <c r="UCF689" s="11"/>
      <c r="UCG689" s="11"/>
      <c r="UCH689" s="11"/>
      <c r="UCI689" s="11"/>
      <c r="UCJ689" s="11"/>
      <c r="UCK689" s="11"/>
      <c r="UCL689" s="11"/>
      <c r="UCM689" s="11"/>
      <c r="UCN689" s="11"/>
      <c r="UCO689" s="11"/>
      <c r="UCP689" s="11"/>
      <c r="UCQ689" s="11"/>
      <c r="UCR689" s="11"/>
      <c r="UCS689" s="11"/>
      <c r="UCT689" s="11"/>
      <c r="UCU689" s="11"/>
      <c r="UCV689" s="11"/>
      <c r="UCW689" s="11"/>
      <c r="UCX689" s="11"/>
      <c r="UCY689" s="11"/>
      <c r="UCZ689" s="11"/>
      <c r="UDA689" s="11"/>
      <c r="UDB689" s="11"/>
      <c r="UDC689" s="11"/>
      <c r="UDD689" s="11"/>
      <c r="UDE689" s="11"/>
      <c r="UDF689" s="11"/>
      <c r="UDG689" s="11"/>
      <c r="UDH689" s="11"/>
      <c r="UDI689" s="11"/>
      <c r="UDJ689" s="11"/>
      <c r="UDK689" s="11"/>
      <c r="UDL689" s="11"/>
      <c r="UDM689" s="11"/>
      <c r="UDN689" s="11"/>
      <c r="UDO689" s="11"/>
      <c r="UDP689" s="11"/>
      <c r="UDQ689" s="11"/>
      <c r="UDR689" s="11"/>
      <c r="UDS689" s="11"/>
      <c r="UDT689" s="11"/>
      <c r="UDU689" s="11"/>
      <c r="UDV689" s="11"/>
      <c r="UDW689" s="11"/>
      <c r="UDX689" s="11"/>
      <c r="UDY689" s="11"/>
      <c r="UDZ689" s="11"/>
      <c r="UEA689" s="11"/>
      <c r="UEB689" s="11"/>
      <c r="UEC689" s="11"/>
      <c r="UED689" s="11"/>
      <c r="UEE689" s="11"/>
      <c r="UEF689" s="11"/>
      <c r="UEG689" s="11"/>
      <c r="UEH689" s="11"/>
      <c r="UEI689" s="11"/>
      <c r="UEJ689" s="11"/>
      <c r="UEK689" s="11"/>
      <c r="UEL689" s="11"/>
      <c r="UEM689" s="11"/>
      <c r="UEN689" s="11"/>
      <c r="UEO689" s="11"/>
      <c r="UEP689" s="11"/>
      <c r="UEQ689" s="11"/>
      <c r="UER689" s="11"/>
      <c r="UES689" s="11"/>
      <c r="UET689" s="11"/>
      <c r="UEU689" s="11"/>
      <c r="UEV689" s="11"/>
      <c r="UEW689" s="11"/>
      <c r="UEX689" s="11"/>
      <c r="UEY689" s="11"/>
      <c r="UEZ689" s="11"/>
      <c r="UFA689" s="11"/>
      <c r="UFB689" s="11"/>
      <c r="UFC689" s="11"/>
      <c r="UFD689" s="11"/>
      <c r="UFE689" s="11"/>
      <c r="UFF689" s="11"/>
      <c r="UFG689" s="11"/>
      <c r="UFH689" s="11"/>
      <c r="UFI689" s="11"/>
      <c r="UFJ689" s="11"/>
      <c r="UFK689" s="11"/>
      <c r="UFL689" s="11"/>
      <c r="UFM689" s="11"/>
      <c r="UFN689" s="11"/>
      <c r="UFO689" s="11"/>
      <c r="UFP689" s="11"/>
      <c r="UFQ689" s="11"/>
      <c r="UFR689" s="11"/>
      <c r="UFS689" s="11"/>
      <c r="UFT689" s="11"/>
      <c r="UFU689" s="11"/>
      <c r="UFV689" s="11"/>
      <c r="UFW689" s="11"/>
      <c r="UFX689" s="11"/>
      <c r="UFY689" s="11"/>
      <c r="UFZ689" s="11"/>
      <c r="UGA689" s="11"/>
      <c r="UGB689" s="11"/>
      <c r="UGC689" s="11"/>
      <c r="UGD689" s="11"/>
      <c r="UGE689" s="11"/>
      <c r="UGF689" s="11"/>
      <c r="UGG689" s="11"/>
      <c r="UGH689" s="11"/>
      <c r="UGI689" s="11"/>
      <c r="UGJ689" s="11"/>
      <c r="UGK689" s="11"/>
      <c r="UGL689" s="11"/>
      <c r="UGM689" s="11"/>
      <c r="UGN689" s="11"/>
      <c r="UGO689" s="11"/>
      <c r="UGP689" s="11"/>
      <c r="UGQ689" s="11"/>
      <c r="UGR689" s="11"/>
      <c r="UGS689" s="11"/>
      <c r="UGT689" s="11"/>
      <c r="UGU689" s="11"/>
      <c r="UGV689" s="11"/>
      <c r="UGW689" s="11"/>
      <c r="UGX689" s="11"/>
      <c r="UGY689" s="11"/>
      <c r="UGZ689" s="11"/>
      <c r="UHA689" s="11"/>
      <c r="UHB689" s="11"/>
      <c r="UHC689" s="11"/>
      <c r="UHD689" s="11"/>
      <c r="UHE689" s="11"/>
      <c r="UHF689" s="11"/>
      <c r="UHG689" s="11"/>
      <c r="UHH689" s="11"/>
      <c r="UHI689" s="11"/>
      <c r="UHJ689" s="11"/>
      <c r="UHK689" s="11"/>
      <c r="UHL689" s="11"/>
      <c r="UHM689" s="11"/>
      <c r="UHN689" s="11"/>
      <c r="UHO689" s="11"/>
      <c r="UHP689" s="11"/>
      <c r="UHQ689" s="11"/>
      <c r="UHR689" s="11"/>
      <c r="UHS689" s="11"/>
      <c r="UHT689" s="11"/>
      <c r="UHU689" s="11"/>
      <c r="UHV689" s="11"/>
      <c r="UHW689" s="11"/>
      <c r="UHX689" s="11"/>
      <c r="UHY689" s="11"/>
      <c r="UHZ689" s="11"/>
      <c r="UIA689" s="11"/>
      <c r="UIB689" s="11"/>
      <c r="UIC689" s="11"/>
      <c r="UID689" s="11"/>
      <c r="UIE689" s="11"/>
      <c r="UIF689" s="11"/>
      <c r="UIG689" s="11"/>
      <c r="UIH689" s="11"/>
      <c r="UII689" s="11"/>
      <c r="UIJ689" s="11"/>
      <c r="UIK689" s="11"/>
      <c r="UIL689" s="11"/>
      <c r="UIM689" s="11"/>
      <c r="UIN689" s="11"/>
      <c r="UIO689" s="11"/>
      <c r="UIP689" s="11"/>
      <c r="UIQ689" s="11"/>
      <c r="UIR689" s="11"/>
      <c r="UIS689" s="11"/>
      <c r="UIT689" s="11"/>
      <c r="UIU689" s="11"/>
      <c r="UIV689" s="11"/>
      <c r="UIW689" s="11"/>
      <c r="UIX689" s="11"/>
      <c r="UIY689" s="11"/>
      <c r="UIZ689" s="11"/>
      <c r="UJA689" s="11"/>
      <c r="UJB689" s="11"/>
      <c r="UJC689" s="11"/>
      <c r="UJD689" s="11"/>
      <c r="UJE689" s="11"/>
      <c r="UJF689" s="11"/>
      <c r="UJG689" s="11"/>
      <c r="UJH689" s="11"/>
      <c r="UJI689" s="11"/>
      <c r="UJJ689" s="11"/>
      <c r="UJK689" s="11"/>
      <c r="UJL689" s="11"/>
      <c r="UJM689" s="11"/>
      <c r="UJN689" s="11"/>
      <c r="UJO689" s="11"/>
      <c r="UJP689" s="11"/>
      <c r="UJQ689" s="11"/>
      <c r="UJR689" s="11"/>
      <c r="UJS689" s="11"/>
      <c r="UJT689" s="11"/>
      <c r="UJU689" s="11"/>
      <c r="UJV689" s="11"/>
      <c r="UJW689" s="11"/>
      <c r="UJX689" s="11"/>
      <c r="UJY689" s="11"/>
      <c r="UJZ689" s="11"/>
      <c r="UKA689" s="11"/>
      <c r="UKB689" s="11"/>
      <c r="UKC689" s="11"/>
      <c r="UKD689" s="11"/>
      <c r="UKE689" s="11"/>
      <c r="UKF689" s="11"/>
      <c r="UKG689" s="11"/>
      <c r="UKH689" s="11"/>
      <c r="UKI689" s="11"/>
      <c r="UKJ689" s="11"/>
      <c r="UKK689" s="11"/>
      <c r="UKL689" s="11"/>
      <c r="UKM689" s="11"/>
      <c r="UKN689" s="11"/>
      <c r="UKO689" s="11"/>
      <c r="UKP689" s="11"/>
      <c r="UKQ689" s="11"/>
      <c r="UKR689" s="11"/>
      <c r="UKS689" s="11"/>
      <c r="UKT689" s="11"/>
      <c r="UKU689" s="11"/>
      <c r="UKV689" s="11"/>
      <c r="UKW689" s="11"/>
      <c r="UKX689" s="11"/>
      <c r="UKY689" s="11"/>
      <c r="UKZ689" s="11"/>
      <c r="ULA689" s="11"/>
      <c r="ULB689" s="11"/>
      <c r="ULC689" s="11"/>
      <c r="ULD689" s="11"/>
      <c r="ULE689" s="11"/>
      <c r="ULF689" s="11"/>
      <c r="ULG689" s="11"/>
      <c r="ULH689" s="11"/>
      <c r="ULI689" s="11"/>
      <c r="ULJ689" s="11"/>
      <c r="ULK689" s="11"/>
      <c r="ULL689" s="11"/>
      <c r="ULM689" s="11"/>
      <c r="ULN689" s="11"/>
      <c r="ULO689" s="11"/>
      <c r="ULP689" s="11"/>
      <c r="ULQ689" s="11"/>
      <c r="ULR689" s="11"/>
      <c r="ULS689" s="11"/>
      <c r="ULT689" s="11"/>
      <c r="ULU689" s="11"/>
      <c r="ULV689" s="11"/>
      <c r="ULW689" s="11"/>
      <c r="ULX689" s="11"/>
      <c r="ULY689" s="11"/>
      <c r="ULZ689" s="11"/>
      <c r="UMA689" s="11"/>
      <c r="UMB689" s="11"/>
      <c r="UMC689" s="11"/>
      <c r="UMD689" s="11"/>
      <c r="UME689" s="11"/>
      <c r="UMF689" s="11"/>
      <c r="UMG689" s="11"/>
      <c r="UMH689" s="11"/>
      <c r="UMI689" s="11"/>
      <c r="UMJ689" s="11"/>
      <c r="UMK689" s="11"/>
      <c r="UML689" s="11"/>
      <c r="UMM689" s="11"/>
      <c r="UMN689" s="11"/>
      <c r="UMO689" s="11"/>
      <c r="UMP689" s="11"/>
      <c r="UMQ689" s="11"/>
      <c r="UMR689" s="11"/>
      <c r="UMS689" s="11"/>
      <c r="UMT689" s="11"/>
      <c r="UMU689" s="11"/>
      <c r="UMV689" s="11"/>
      <c r="UMW689" s="11"/>
      <c r="UMX689" s="11"/>
      <c r="UMY689" s="11"/>
      <c r="UMZ689" s="11"/>
      <c r="UNA689" s="11"/>
      <c r="UNB689" s="11"/>
      <c r="UNC689" s="11"/>
      <c r="UND689" s="11"/>
      <c r="UNE689" s="11"/>
      <c r="UNF689" s="11"/>
      <c r="UNG689" s="11"/>
      <c r="UNH689" s="11"/>
      <c r="UNI689" s="11"/>
      <c r="UNJ689" s="11"/>
      <c r="UNK689" s="11"/>
      <c r="UNL689" s="11"/>
      <c r="UNM689" s="11"/>
      <c r="UNN689" s="11"/>
      <c r="UNO689" s="11"/>
      <c r="UNP689" s="11"/>
      <c r="UNQ689" s="11"/>
      <c r="UNR689" s="11"/>
      <c r="UNS689" s="11"/>
      <c r="UNT689" s="11"/>
      <c r="UNU689" s="11"/>
      <c r="UNV689" s="11"/>
      <c r="UNW689" s="11"/>
      <c r="UNX689" s="11"/>
      <c r="UNY689" s="11"/>
      <c r="UNZ689" s="11"/>
      <c r="UOA689" s="11"/>
      <c r="UOB689" s="11"/>
      <c r="UOC689" s="11"/>
      <c r="UOD689" s="11"/>
      <c r="UOE689" s="11"/>
      <c r="UOF689" s="11"/>
      <c r="UOG689" s="11"/>
      <c r="UOH689" s="11"/>
      <c r="UOI689" s="11"/>
      <c r="UOJ689" s="11"/>
      <c r="UOK689" s="11"/>
      <c r="UOL689" s="11"/>
      <c r="UOM689" s="11"/>
      <c r="UON689" s="11"/>
      <c r="UOO689" s="11"/>
      <c r="UOP689" s="11"/>
      <c r="UOQ689" s="11"/>
      <c r="UOR689" s="11"/>
      <c r="UOS689" s="11"/>
      <c r="UOT689" s="11"/>
      <c r="UOU689" s="11"/>
      <c r="UOV689" s="11"/>
      <c r="UOW689" s="11"/>
      <c r="UOX689" s="11"/>
      <c r="UOY689" s="11"/>
      <c r="UOZ689" s="11"/>
      <c r="UPA689" s="11"/>
      <c r="UPB689" s="11"/>
      <c r="UPC689" s="11"/>
      <c r="UPD689" s="11"/>
      <c r="UPE689" s="11"/>
      <c r="UPF689" s="11"/>
      <c r="UPG689" s="11"/>
      <c r="UPH689" s="11"/>
      <c r="UPI689" s="11"/>
      <c r="UPJ689" s="11"/>
      <c r="UPK689" s="11"/>
      <c r="UPL689" s="11"/>
      <c r="UPM689" s="11"/>
      <c r="UPN689" s="11"/>
      <c r="UPO689" s="11"/>
      <c r="UPP689" s="11"/>
      <c r="UPQ689" s="11"/>
      <c r="UPR689" s="11"/>
      <c r="UPS689" s="11"/>
      <c r="UPT689" s="11"/>
      <c r="UPU689" s="11"/>
      <c r="UPV689" s="11"/>
      <c r="UPW689" s="11"/>
      <c r="UPX689" s="11"/>
      <c r="UPY689" s="11"/>
      <c r="UPZ689" s="11"/>
      <c r="UQA689" s="11"/>
      <c r="UQB689" s="11"/>
      <c r="UQC689" s="11"/>
      <c r="UQD689" s="11"/>
      <c r="UQE689" s="11"/>
      <c r="UQF689" s="11"/>
      <c r="UQG689" s="11"/>
      <c r="UQH689" s="11"/>
      <c r="UQI689" s="11"/>
      <c r="UQJ689" s="11"/>
      <c r="UQK689" s="11"/>
      <c r="UQL689" s="11"/>
      <c r="UQM689" s="11"/>
      <c r="UQN689" s="11"/>
      <c r="UQO689" s="11"/>
      <c r="UQP689" s="11"/>
      <c r="UQQ689" s="11"/>
      <c r="UQR689" s="11"/>
      <c r="UQS689" s="11"/>
      <c r="UQT689" s="11"/>
      <c r="UQU689" s="11"/>
      <c r="UQV689" s="11"/>
      <c r="UQW689" s="11"/>
      <c r="UQX689" s="11"/>
      <c r="UQY689" s="11"/>
      <c r="UQZ689" s="11"/>
      <c r="URA689" s="11"/>
      <c r="URB689" s="11"/>
      <c r="URC689" s="11"/>
      <c r="URD689" s="11"/>
      <c r="URE689" s="11"/>
      <c r="URF689" s="11"/>
      <c r="URG689" s="11"/>
      <c r="URH689" s="11"/>
      <c r="URI689" s="11"/>
      <c r="URJ689" s="11"/>
      <c r="URK689" s="11"/>
      <c r="URL689" s="11"/>
      <c r="URM689" s="11"/>
      <c r="URN689" s="11"/>
      <c r="URO689" s="11"/>
      <c r="URP689" s="11"/>
      <c r="URQ689" s="11"/>
      <c r="URR689" s="11"/>
      <c r="URS689" s="11"/>
      <c r="URT689" s="11"/>
      <c r="URU689" s="11"/>
      <c r="URV689" s="11"/>
      <c r="URW689" s="11"/>
      <c r="URX689" s="11"/>
      <c r="URY689" s="11"/>
      <c r="URZ689" s="11"/>
      <c r="USA689" s="11"/>
      <c r="USB689" s="11"/>
      <c r="USC689" s="11"/>
      <c r="USD689" s="11"/>
      <c r="USE689" s="11"/>
      <c r="USF689" s="11"/>
      <c r="USG689" s="11"/>
      <c r="USH689" s="11"/>
      <c r="USI689" s="11"/>
      <c r="USJ689" s="11"/>
      <c r="USK689" s="11"/>
      <c r="USL689" s="11"/>
      <c r="USM689" s="11"/>
      <c r="USN689" s="11"/>
      <c r="USO689" s="11"/>
      <c r="USP689" s="11"/>
      <c r="USQ689" s="11"/>
      <c r="USR689" s="11"/>
      <c r="USS689" s="11"/>
      <c r="UST689" s="11"/>
      <c r="USU689" s="11"/>
      <c r="USV689" s="11"/>
      <c r="USW689" s="11"/>
      <c r="USX689" s="11"/>
      <c r="USY689" s="11"/>
      <c r="USZ689" s="11"/>
      <c r="UTA689" s="11"/>
      <c r="UTB689" s="11"/>
      <c r="UTC689" s="11"/>
      <c r="UTD689" s="11"/>
      <c r="UTE689" s="11"/>
      <c r="UTF689" s="11"/>
      <c r="UTG689" s="11"/>
      <c r="UTH689" s="11"/>
      <c r="UTI689" s="11"/>
      <c r="UTJ689" s="11"/>
      <c r="UTK689" s="11"/>
      <c r="UTL689" s="11"/>
      <c r="UTM689" s="11"/>
      <c r="UTN689" s="11"/>
      <c r="UTO689" s="11"/>
      <c r="UTP689" s="11"/>
      <c r="UTQ689" s="11"/>
      <c r="UTR689" s="11"/>
      <c r="UTS689" s="11"/>
      <c r="UTT689" s="11"/>
      <c r="UTU689" s="11"/>
      <c r="UTV689" s="11"/>
      <c r="UTW689" s="11"/>
      <c r="UTX689" s="11"/>
      <c r="UTY689" s="11"/>
      <c r="UTZ689" s="11"/>
      <c r="UUA689" s="11"/>
      <c r="UUB689" s="11"/>
      <c r="UUC689" s="11"/>
      <c r="UUD689" s="11"/>
      <c r="UUE689" s="11"/>
      <c r="UUF689" s="11"/>
      <c r="UUG689" s="11"/>
      <c r="UUH689" s="11"/>
      <c r="UUI689" s="11"/>
      <c r="UUJ689" s="11"/>
      <c r="UUK689" s="11"/>
      <c r="UUL689" s="11"/>
      <c r="UUM689" s="11"/>
      <c r="UUN689" s="11"/>
      <c r="UUO689" s="11"/>
      <c r="UUP689" s="11"/>
      <c r="UUQ689" s="11"/>
      <c r="UUR689" s="11"/>
      <c r="UUS689" s="11"/>
      <c r="UUT689" s="11"/>
      <c r="UUU689" s="11"/>
      <c r="UUV689" s="11"/>
      <c r="UUW689" s="11"/>
      <c r="UUX689" s="11"/>
      <c r="UUY689" s="11"/>
      <c r="UUZ689" s="11"/>
      <c r="UVA689" s="11"/>
      <c r="UVB689" s="11"/>
      <c r="UVC689" s="11"/>
      <c r="UVD689" s="11"/>
      <c r="UVE689" s="11"/>
      <c r="UVF689" s="11"/>
      <c r="UVG689" s="11"/>
      <c r="UVH689" s="11"/>
      <c r="UVI689" s="11"/>
      <c r="UVJ689" s="11"/>
      <c r="UVK689" s="11"/>
      <c r="UVL689" s="11"/>
      <c r="UVM689" s="11"/>
      <c r="UVN689" s="11"/>
      <c r="UVO689" s="11"/>
      <c r="UVP689" s="11"/>
      <c r="UVQ689" s="11"/>
      <c r="UVR689" s="11"/>
      <c r="UVS689" s="11"/>
      <c r="UVT689" s="11"/>
      <c r="UVU689" s="11"/>
      <c r="UVV689" s="11"/>
      <c r="UVW689" s="11"/>
      <c r="UVX689" s="11"/>
      <c r="UVY689" s="11"/>
      <c r="UVZ689" s="11"/>
      <c r="UWA689" s="11"/>
      <c r="UWB689" s="11"/>
      <c r="UWC689" s="11"/>
      <c r="UWD689" s="11"/>
      <c r="UWE689" s="11"/>
      <c r="UWF689" s="11"/>
      <c r="UWG689" s="11"/>
      <c r="UWH689" s="11"/>
      <c r="UWI689" s="11"/>
      <c r="UWJ689" s="11"/>
      <c r="UWK689" s="11"/>
      <c r="UWL689" s="11"/>
      <c r="UWM689" s="11"/>
      <c r="UWN689" s="11"/>
      <c r="UWO689" s="11"/>
      <c r="UWP689" s="11"/>
      <c r="UWQ689" s="11"/>
      <c r="UWR689" s="11"/>
      <c r="UWS689" s="11"/>
      <c r="UWT689" s="11"/>
      <c r="UWU689" s="11"/>
      <c r="UWV689" s="11"/>
      <c r="UWW689" s="11"/>
      <c r="UWX689" s="11"/>
      <c r="UWY689" s="11"/>
      <c r="UWZ689" s="11"/>
      <c r="UXA689" s="11"/>
      <c r="UXB689" s="11"/>
      <c r="UXC689" s="11"/>
      <c r="UXD689" s="11"/>
      <c r="UXE689" s="11"/>
      <c r="UXF689" s="11"/>
      <c r="UXG689" s="11"/>
      <c r="UXH689" s="11"/>
      <c r="UXI689" s="11"/>
      <c r="UXJ689" s="11"/>
      <c r="UXK689" s="11"/>
      <c r="UXL689" s="11"/>
      <c r="UXM689" s="11"/>
      <c r="UXN689" s="11"/>
      <c r="UXO689" s="11"/>
      <c r="UXP689" s="11"/>
      <c r="UXQ689" s="11"/>
      <c r="UXR689" s="11"/>
      <c r="UXS689" s="11"/>
      <c r="UXT689" s="11"/>
      <c r="UXU689" s="11"/>
      <c r="UXV689" s="11"/>
      <c r="UXW689" s="11"/>
      <c r="UXX689" s="11"/>
      <c r="UXY689" s="11"/>
      <c r="UXZ689" s="11"/>
      <c r="UYA689" s="11"/>
      <c r="UYB689" s="11"/>
      <c r="UYC689" s="11"/>
      <c r="UYD689" s="11"/>
      <c r="UYE689" s="11"/>
      <c r="UYF689" s="11"/>
      <c r="UYG689" s="11"/>
      <c r="UYH689" s="11"/>
      <c r="UYI689" s="11"/>
      <c r="UYJ689" s="11"/>
      <c r="UYK689" s="11"/>
      <c r="UYL689" s="11"/>
      <c r="UYM689" s="11"/>
      <c r="UYN689" s="11"/>
      <c r="UYO689" s="11"/>
      <c r="UYP689" s="11"/>
      <c r="UYQ689" s="11"/>
      <c r="UYR689" s="11"/>
      <c r="UYS689" s="11"/>
      <c r="UYT689" s="11"/>
      <c r="UYU689" s="11"/>
      <c r="UYV689" s="11"/>
      <c r="UYW689" s="11"/>
      <c r="UYX689" s="11"/>
      <c r="UYY689" s="11"/>
      <c r="UYZ689" s="11"/>
      <c r="UZA689" s="11"/>
      <c r="UZB689" s="11"/>
      <c r="UZC689" s="11"/>
      <c r="UZD689" s="11"/>
      <c r="UZE689" s="11"/>
      <c r="UZF689" s="11"/>
      <c r="UZG689" s="11"/>
      <c r="UZH689" s="11"/>
      <c r="UZI689" s="11"/>
      <c r="UZJ689" s="11"/>
      <c r="UZK689" s="11"/>
      <c r="UZL689" s="11"/>
      <c r="UZM689" s="11"/>
      <c r="UZN689" s="11"/>
      <c r="UZO689" s="11"/>
      <c r="UZP689" s="11"/>
      <c r="UZQ689" s="11"/>
      <c r="UZR689" s="11"/>
      <c r="UZS689" s="11"/>
      <c r="UZT689" s="11"/>
      <c r="UZU689" s="11"/>
      <c r="UZV689" s="11"/>
      <c r="UZW689" s="11"/>
      <c r="UZX689" s="11"/>
      <c r="UZY689" s="11"/>
      <c r="UZZ689" s="11"/>
      <c r="VAA689" s="11"/>
      <c r="VAB689" s="11"/>
      <c r="VAC689" s="11"/>
      <c r="VAD689" s="11"/>
      <c r="VAE689" s="11"/>
      <c r="VAF689" s="11"/>
      <c r="VAG689" s="11"/>
      <c r="VAH689" s="11"/>
      <c r="VAI689" s="11"/>
      <c r="VAJ689" s="11"/>
      <c r="VAK689" s="11"/>
      <c r="VAL689" s="11"/>
      <c r="VAM689" s="11"/>
      <c r="VAN689" s="11"/>
      <c r="VAO689" s="11"/>
      <c r="VAP689" s="11"/>
      <c r="VAQ689" s="11"/>
      <c r="VAR689" s="11"/>
      <c r="VAS689" s="11"/>
      <c r="VAT689" s="11"/>
      <c r="VAU689" s="11"/>
      <c r="VAV689" s="11"/>
      <c r="VAW689" s="11"/>
      <c r="VAX689" s="11"/>
      <c r="VAY689" s="11"/>
      <c r="VAZ689" s="11"/>
      <c r="VBA689" s="11"/>
      <c r="VBB689" s="11"/>
      <c r="VBC689" s="11"/>
      <c r="VBD689" s="11"/>
      <c r="VBE689" s="11"/>
      <c r="VBF689" s="11"/>
      <c r="VBG689" s="11"/>
      <c r="VBH689" s="11"/>
      <c r="VBI689" s="11"/>
      <c r="VBJ689" s="11"/>
      <c r="VBK689" s="11"/>
      <c r="VBL689" s="11"/>
      <c r="VBM689" s="11"/>
      <c r="VBN689" s="11"/>
      <c r="VBO689" s="11"/>
      <c r="VBP689" s="11"/>
      <c r="VBQ689" s="11"/>
      <c r="VBR689" s="11"/>
      <c r="VBS689" s="11"/>
      <c r="VBT689" s="11"/>
      <c r="VBU689" s="11"/>
      <c r="VBV689" s="11"/>
      <c r="VBW689" s="11"/>
      <c r="VBX689" s="11"/>
      <c r="VBY689" s="11"/>
      <c r="VBZ689" s="11"/>
      <c r="VCA689" s="11"/>
      <c r="VCB689" s="11"/>
      <c r="VCC689" s="11"/>
      <c r="VCD689" s="11"/>
      <c r="VCE689" s="11"/>
      <c r="VCF689" s="11"/>
      <c r="VCG689" s="11"/>
      <c r="VCH689" s="11"/>
      <c r="VCI689" s="11"/>
      <c r="VCJ689" s="11"/>
      <c r="VCK689" s="11"/>
      <c r="VCL689" s="11"/>
      <c r="VCM689" s="11"/>
      <c r="VCN689" s="11"/>
      <c r="VCO689" s="11"/>
      <c r="VCP689" s="11"/>
      <c r="VCQ689" s="11"/>
      <c r="VCR689" s="11"/>
      <c r="VCS689" s="11"/>
      <c r="VCT689" s="11"/>
      <c r="VCU689" s="11"/>
      <c r="VCV689" s="11"/>
      <c r="VCW689" s="11"/>
      <c r="VCX689" s="11"/>
      <c r="VCY689" s="11"/>
      <c r="VCZ689" s="11"/>
      <c r="VDA689" s="11"/>
      <c r="VDB689" s="11"/>
      <c r="VDC689" s="11"/>
      <c r="VDD689" s="11"/>
      <c r="VDE689" s="11"/>
      <c r="VDF689" s="11"/>
      <c r="VDG689" s="11"/>
      <c r="VDH689" s="11"/>
      <c r="VDI689" s="11"/>
      <c r="VDJ689" s="11"/>
      <c r="VDK689" s="11"/>
      <c r="VDL689" s="11"/>
      <c r="VDM689" s="11"/>
      <c r="VDN689" s="11"/>
      <c r="VDO689" s="11"/>
      <c r="VDP689" s="11"/>
      <c r="VDQ689" s="11"/>
      <c r="VDR689" s="11"/>
      <c r="VDS689" s="11"/>
      <c r="VDT689" s="11"/>
      <c r="VDU689" s="11"/>
      <c r="VDV689" s="11"/>
      <c r="VDW689" s="11"/>
      <c r="VDX689" s="11"/>
      <c r="VDY689" s="11"/>
      <c r="VDZ689" s="11"/>
      <c r="VEA689" s="11"/>
      <c r="VEB689" s="11"/>
      <c r="VEC689" s="11"/>
      <c r="VED689" s="11"/>
      <c r="VEE689" s="11"/>
      <c r="VEF689" s="11"/>
      <c r="VEG689" s="11"/>
      <c r="VEH689" s="11"/>
      <c r="VEI689" s="11"/>
      <c r="VEJ689" s="11"/>
      <c r="VEK689" s="11"/>
      <c r="VEL689" s="11"/>
      <c r="VEM689" s="11"/>
      <c r="VEN689" s="11"/>
      <c r="VEO689" s="11"/>
      <c r="VEP689" s="11"/>
      <c r="VEQ689" s="11"/>
      <c r="VER689" s="11"/>
      <c r="VES689" s="11"/>
      <c r="VET689" s="11"/>
      <c r="VEU689" s="11"/>
      <c r="VEV689" s="11"/>
      <c r="VEW689" s="11"/>
      <c r="VEX689" s="11"/>
      <c r="VEY689" s="11"/>
      <c r="VEZ689" s="11"/>
      <c r="VFA689" s="11"/>
      <c r="VFB689" s="11"/>
      <c r="VFC689" s="11"/>
      <c r="VFD689" s="11"/>
      <c r="VFE689" s="11"/>
      <c r="VFF689" s="11"/>
      <c r="VFG689" s="11"/>
      <c r="VFH689" s="11"/>
      <c r="VFI689" s="11"/>
      <c r="VFJ689" s="11"/>
      <c r="VFK689" s="11"/>
      <c r="VFL689" s="11"/>
      <c r="VFM689" s="11"/>
      <c r="VFN689" s="11"/>
      <c r="VFO689" s="11"/>
      <c r="VFP689" s="11"/>
      <c r="VFQ689" s="11"/>
      <c r="VFR689" s="11"/>
      <c r="VFS689" s="11"/>
      <c r="VFT689" s="11"/>
      <c r="VFU689" s="11"/>
      <c r="VFV689" s="11"/>
      <c r="VFW689" s="11"/>
      <c r="VFX689" s="11"/>
      <c r="VFY689" s="11"/>
      <c r="VFZ689" s="11"/>
      <c r="VGA689" s="11"/>
      <c r="VGB689" s="11"/>
      <c r="VGC689" s="11"/>
      <c r="VGD689" s="11"/>
      <c r="VGE689" s="11"/>
      <c r="VGF689" s="11"/>
      <c r="VGG689" s="11"/>
      <c r="VGH689" s="11"/>
      <c r="VGI689" s="11"/>
      <c r="VGJ689" s="11"/>
      <c r="VGK689" s="11"/>
      <c r="VGL689" s="11"/>
      <c r="VGM689" s="11"/>
      <c r="VGN689" s="11"/>
      <c r="VGO689" s="11"/>
      <c r="VGP689" s="11"/>
      <c r="VGQ689" s="11"/>
      <c r="VGR689" s="11"/>
      <c r="VGS689" s="11"/>
      <c r="VGT689" s="11"/>
      <c r="VGU689" s="11"/>
      <c r="VGV689" s="11"/>
      <c r="VGW689" s="11"/>
      <c r="VGX689" s="11"/>
      <c r="VGY689" s="11"/>
      <c r="VGZ689" s="11"/>
      <c r="VHA689" s="11"/>
      <c r="VHB689" s="11"/>
      <c r="VHC689" s="11"/>
      <c r="VHD689" s="11"/>
      <c r="VHE689" s="11"/>
      <c r="VHF689" s="11"/>
      <c r="VHG689" s="11"/>
      <c r="VHH689" s="11"/>
      <c r="VHI689" s="11"/>
      <c r="VHJ689" s="11"/>
      <c r="VHK689" s="11"/>
      <c r="VHL689" s="11"/>
      <c r="VHM689" s="11"/>
      <c r="VHN689" s="11"/>
      <c r="VHO689" s="11"/>
      <c r="VHP689" s="11"/>
      <c r="VHQ689" s="11"/>
      <c r="VHR689" s="11"/>
      <c r="VHS689" s="11"/>
      <c r="VHT689" s="11"/>
      <c r="VHU689" s="11"/>
      <c r="VHV689" s="11"/>
      <c r="VHW689" s="11"/>
      <c r="VHX689" s="11"/>
      <c r="VHY689" s="11"/>
      <c r="VHZ689" s="11"/>
      <c r="VIA689" s="11"/>
      <c r="VIB689" s="11"/>
      <c r="VIC689" s="11"/>
      <c r="VID689" s="11"/>
      <c r="VIE689" s="11"/>
      <c r="VIF689" s="11"/>
      <c r="VIG689" s="11"/>
      <c r="VIH689" s="11"/>
      <c r="VII689" s="11"/>
      <c r="VIJ689" s="11"/>
      <c r="VIK689" s="11"/>
      <c r="VIL689" s="11"/>
      <c r="VIM689" s="11"/>
      <c r="VIN689" s="11"/>
      <c r="VIO689" s="11"/>
      <c r="VIP689" s="11"/>
      <c r="VIQ689" s="11"/>
      <c r="VIR689" s="11"/>
      <c r="VIS689" s="11"/>
      <c r="VIT689" s="11"/>
      <c r="VIU689" s="11"/>
      <c r="VIV689" s="11"/>
      <c r="VIW689" s="11"/>
      <c r="VIX689" s="11"/>
      <c r="VIY689" s="11"/>
      <c r="VIZ689" s="11"/>
      <c r="VJA689" s="11"/>
      <c r="VJB689" s="11"/>
      <c r="VJC689" s="11"/>
      <c r="VJD689" s="11"/>
      <c r="VJE689" s="11"/>
      <c r="VJF689" s="11"/>
      <c r="VJG689" s="11"/>
      <c r="VJH689" s="11"/>
      <c r="VJI689" s="11"/>
      <c r="VJJ689" s="11"/>
      <c r="VJK689" s="11"/>
      <c r="VJL689" s="11"/>
      <c r="VJM689" s="11"/>
      <c r="VJN689" s="11"/>
      <c r="VJO689" s="11"/>
      <c r="VJP689" s="11"/>
      <c r="VJQ689" s="11"/>
      <c r="VJR689" s="11"/>
      <c r="VJS689" s="11"/>
      <c r="VJT689" s="11"/>
      <c r="VJU689" s="11"/>
      <c r="VJV689" s="11"/>
      <c r="VJW689" s="11"/>
      <c r="VJX689" s="11"/>
      <c r="VJY689" s="11"/>
      <c r="VJZ689" s="11"/>
      <c r="VKA689" s="11"/>
      <c r="VKB689" s="11"/>
      <c r="VKC689" s="11"/>
      <c r="VKD689" s="11"/>
      <c r="VKE689" s="11"/>
      <c r="VKF689" s="11"/>
      <c r="VKG689" s="11"/>
      <c r="VKH689" s="11"/>
      <c r="VKI689" s="11"/>
      <c r="VKJ689" s="11"/>
      <c r="VKK689" s="11"/>
      <c r="VKL689" s="11"/>
      <c r="VKM689" s="11"/>
      <c r="VKN689" s="11"/>
      <c r="VKO689" s="11"/>
      <c r="VKP689" s="11"/>
      <c r="VKQ689" s="11"/>
      <c r="VKR689" s="11"/>
      <c r="VKS689" s="11"/>
      <c r="VKT689" s="11"/>
      <c r="VKU689" s="11"/>
      <c r="VKV689" s="11"/>
      <c r="VKW689" s="11"/>
      <c r="VKX689" s="11"/>
      <c r="VKY689" s="11"/>
      <c r="VKZ689" s="11"/>
      <c r="VLA689" s="11"/>
      <c r="VLB689" s="11"/>
      <c r="VLC689" s="11"/>
      <c r="VLD689" s="11"/>
      <c r="VLE689" s="11"/>
      <c r="VLF689" s="11"/>
      <c r="VLG689" s="11"/>
      <c r="VLH689" s="11"/>
      <c r="VLI689" s="11"/>
      <c r="VLJ689" s="11"/>
      <c r="VLK689" s="11"/>
      <c r="VLL689" s="11"/>
      <c r="VLM689" s="11"/>
      <c r="VLN689" s="11"/>
      <c r="VLO689" s="11"/>
      <c r="VLP689" s="11"/>
      <c r="VLQ689" s="11"/>
      <c r="VLR689" s="11"/>
      <c r="VLS689" s="11"/>
      <c r="VLT689" s="11"/>
      <c r="VLU689" s="11"/>
      <c r="VLV689" s="11"/>
      <c r="VLW689" s="11"/>
      <c r="VLX689" s="11"/>
      <c r="VLY689" s="11"/>
      <c r="VLZ689" s="11"/>
      <c r="VMA689" s="11"/>
      <c r="VMB689" s="11"/>
      <c r="VMC689" s="11"/>
      <c r="VMD689" s="11"/>
      <c r="VME689" s="11"/>
      <c r="VMF689" s="11"/>
      <c r="VMG689" s="11"/>
      <c r="VMH689" s="11"/>
      <c r="VMI689" s="11"/>
      <c r="VMJ689" s="11"/>
      <c r="VMK689" s="11"/>
      <c r="VML689" s="11"/>
      <c r="VMM689" s="11"/>
      <c r="VMN689" s="11"/>
      <c r="VMO689" s="11"/>
      <c r="VMP689" s="11"/>
      <c r="VMQ689" s="11"/>
      <c r="VMR689" s="11"/>
      <c r="VMS689" s="11"/>
      <c r="VMT689" s="11"/>
      <c r="VMU689" s="11"/>
      <c r="VMV689" s="11"/>
      <c r="VMW689" s="11"/>
      <c r="VMX689" s="11"/>
      <c r="VMY689" s="11"/>
      <c r="VMZ689" s="11"/>
      <c r="VNA689" s="11"/>
      <c r="VNB689" s="11"/>
      <c r="VNC689" s="11"/>
      <c r="VND689" s="11"/>
      <c r="VNE689" s="11"/>
      <c r="VNF689" s="11"/>
      <c r="VNG689" s="11"/>
      <c r="VNH689" s="11"/>
      <c r="VNI689" s="11"/>
      <c r="VNJ689" s="11"/>
      <c r="VNK689" s="11"/>
      <c r="VNL689" s="11"/>
      <c r="VNM689" s="11"/>
      <c r="VNN689" s="11"/>
      <c r="VNO689" s="11"/>
      <c r="VNP689" s="11"/>
      <c r="VNQ689" s="11"/>
      <c r="VNR689" s="11"/>
      <c r="VNS689" s="11"/>
      <c r="VNT689" s="11"/>
      <c r="VNU689" s="11"/>
      <c r="VNV689" s="11"/>
      <c r="VNW689" s="11"/>
      <c r="VNX689" s="11"/>
      <c r="VNY689" s="11"/>
      <c r="VNZ689" s="11"/>
      <c r="VOA689" s="11"/>
      <c r="VOB689" s="11"/>
      <c r="VOC689" s="11"/>
      <c r="VOD689" s="11"/>
      <c r="VOE689" s="11"/>
      <c r="VOF689" s="11"/>
      <c r="VOG689" s="11"/>
      <c r="VOH689" s="11"/>
      <c r="VOI689" s="11"/>
      <c r="VOJ689" s="11"/>
      <c r="VOK689" s="11"/>
      <c r="VOL689" s="11"/>
      <c r="VOM689" s="11"/>
      <c r="VON689" s="11"/>
      <c r="VOO689" s="11"/>
      <c r="VOP689" s="11"/>
      <c r="VOQ689" s="11"/>
      <c r="VOR689" s="11"/>
      <c r="VOS689" s="11"/>
      <c r="VOT689" s="11"/>
      <c r="VOU689" s="11"/>
      <c r="VOV689" s="11"/>
      <c r="VOW689" s="11"/>
      <c r="VOX689" s="11"/>
      <c r="VOY689" s="11"/>
      <c r="VOZ689" s="11"/>
      <c r="VPA689" s="11"/>
      <c r="VPB689" s="11"/>
      <c r="VPC689" s="11"/>
      <c r="VPD689" s="11"/>
      <c r="VPE689" s="11"/>
      <c r="VPF689" s="11"/>
      <c r="VPG689" s="11"/>
      <c r="VPH689" s="11"/>
      <c r="VPI689" s="11"/>
      <c r="VPJ689" s="11"/>
      <c r="VPK689" s="11"/>
      <c r="VPL689" s="11"/>
      <c r="VPM689" s="11"/>
      <c r="VPN689" s="11"/>
      <c r="VPO689" s="11"/>
      <c r="VPP689" s="11"/>
      <c r="VPQ689" s="11"/>
      <c r="VPR689" s="11"/>
      <c r="VPS689" s="11"/>
      <c r="VPT689" s="11"/>
      <c r="VPU689" s="11"/>
      <c r="VPV689" s="11"/>
      <c r="VPW689" s="11"/>
      <c r="VPX689" s="11"/>
      <c r="VPY689" s="11"/>
      <c r="VPZ689" s="11"/>
      <c r="VQA689" s="11"/>
      <c r="VQB689" s="11"/>
      <c r="VQC689" s="11"/>
      <c r="VQD689" s="11"/>
      <c r="VQE689" s="11"/>
      <c r="VQF689" s="11"/>
      <c r="VQG689" s="11"/>
      <c r="VQH689" s="11"/>
      <c r="VQI689" s="11"/>
      <c r="VQJ689" s="11"/>
      <c r="VQK689" s="11"/>
      <c r="VQL689" s="11"/>
      <c r="VQM689" s="11"/>
      <c r="VQN689" s="11"/>
      <c r="VQO689" s="11"/>
      <c r="VQP689" s="11"/>
      <c r="VQQ689" s="11"/>
      <c r="VQR689" s="11"/>
      <c r="VQS689" s="11"/>
      <c r="VQT689" s="11"/>
      <c r="VQU689" s="11"/>
      <c r="VQV689" s="11"/>
      <c r="VQW689" s="11"/>
      <c r="VQX689" s="11"/>
      <c r="VQY689" s="11"/>
      <c r="VQZ689" s="11"/>
      <c r="VRA689" s="11"/>
      <c r="VRB689" s="11"/>
      <c r="VRC689" s="11"/>
      <c r="VRD689" s="11"/>
      <c r="VRE689" s="11"/>
      <c r="VRF689" s="11"/>
      <c r="VRG689" s="11"/>
      <c r="VRH689" s="11"/>
      <c r="VRI689" s="11"/>
      <c r="VRJ689" s="11"/>
      <c r="VRK689" s="11"/>
      <c r="VRL689" s="11"/>
      <c r="VRM689" s="11"/>
      <c r="VRN689" s="11"/>
      <c r="VRO689" s="11"/>
      <c r="VRP689" s="11"/>
      <c r="VRQ689" s="11"/>
      <c r="VRR689" s="11"/>
      <c r="VRS689" s="11"/>
      <c r="VRT689" s="11"/>
      <c r="VRU689" s="11"/>
      <c r="VRV689" s="11"/>
      <c r="VRW689" s="11"/>
      <c r="VRX689" s="11"/>
      <c r="VRY689" s="11"/>
      <c r="VRZ689" s="11"/>
      <c r="VSA689" s="11"/>
      <c r="VSB689" s="11"/>
      <c r="VSC689" s="11"/>
      <c r="VSD689" s="11"/>
      <c r="VSE689" s="11"/>
      <c r="VSF689" s="11"/>
      <c r="VSG689" s="11"/>
      <c r="VSH689" s="11"/>
      <c r="VSI689" s="11"/>
      <c r="VSJ689" s="11"/>
      <c r="VSK689" s="11"/>
      <c r="VSL689" s="11"/>
      <c r="VSM689" s="11"/>
      <c r="VSN689" s="11"/>
      <c r="VSO689" s="11"/>
      <c r="VSP689" s="11"/>
      <c r="VSQ689" s="11"/>
      <c r="VSR689" s="11"/>
      <c r="VSS689" s="11"/>
      <c r="VST689" s="11"/>
      <c r="VSU689" s="11"/>
      <c r="VSV689" s="11"/>
      <c r="VSW689" s="11"/>
      <c r="VSX689" s="11"/>
      <c r="VSY689" s="11"/>
      <c r="VSZ689" s="11"/>
      <c r="VTA689" s="11"/>
      <c r="VTB689" s="11"/>
      <c r="VTC689" s="11"/>
      <c r="VTD689" s="11"/>
      <c r="VTE689" s="11"/>
      <c r="VTF689" s="11"/>
      <c r="VTG689" s="11"/>
      <c r="VTH689" s="11"/>
      <c r="VTI689" s="11"/>
      <c r="VTJ689" s="11"/>
      <c r="VTK689" s="11"/>
      <c r="VTL689" s="11"/>
      <c r="VTM689" s="11"/>
      <c r="VTN689" s="11"/>
      <c r="VTO689" s="11"/>
      <c r="VTP689" s="11"/>
      <c r="VTQ689" s="11"/>
      <c r="VTR689" s="11"/>
      <c r="VTS689" s="11"/>
      <c r="VTT689" s="11"/>
      <c r="VTU689" s="11"/>
      <c r="VTV689" s="11"/>
      <c r="VTW689" s="11"/>
      <c r="VTX689" s="11"/>
      <c r="VTY689" s="11"/>
      <c r="VTZ689" s="11"/>
      <c r="VUA689" s="11"/>
      <c r="VUB689" s="11"/>
      <c r="VUC689" s="11"/>
      <c r="VUD689" s="11"/>
      <c r="VUE689" s="11"/>
      <c r="VUF689" s="11"/>
      <c r="VUG689" s="11"/>
      <c r="VUH689" s="11"/>
      <c r="VUI689" s="11"/>
      <c r="VUJ689" s="11"/>
      <c r="VUK689" s="11"/>
      <c r="VUL689" s="11"/>
      <c r="VUM689" s="11"/>
      <c r="VUN689" s="11"/>
      <c r="VUO689" s="11"/>
      <c r="VUP689" s="11"/>
      <c r="VUQ689" s="11"/>
      <c r="VUR689" s="11"/>
      <c r="VUS689" s="11"/>
      <c r="VUT689" s="11"/>
      <c r="VUU689" s="11"/>
      <c r="VUV689" s="11"/>
      <c r="VUW689" s="11"/>
      <c r="VUX689" s="11"/>
      <c r="VUY689" s="11"/>
      <c r="VUZ689" s="11"/>
      <c r="VVA689" s="11"/>
      <c r="VVB689" s="11"/>
      <c r="VVC689" s="11"/>
      <c r="VVD689" s="11"/>
      <c r="VVE689" s="11"/>
      <c r="VVF689" s="11"/>
      <c r="VVG689" s="11"/>
      <c r="VVH689" s="11"/>
      <c r="VVI689" s="11"/>
      <c r="VVJ689" s="11"/>
      <c r="VVK689" s="11"/>
      <c r="VVL689" s="11"/>
      <c r="VVM689" s="11"/>
      <c r="VVN689" s="11"/>
      <c r="VVO689" s="11"/>
      <c r="VVP689" s="11"/>
      <c r="VVQ689" s="11"/>
      <c r="VVR689" s="11"/>
      <c r="VVS689" s="11"/>
      <c r="VVT689" s="11"/>
      <c r="VVU689" s="11"/>
      <c r="VVV689" s="11"/>
      <c r="VVW689" s="11"/>
      <c r="VVX689" s="11"/>
      <c r="VVY689" s="11"/>
      <c r="VVZ689" s="11"/>
      <c r="VWA689" s="11"/>
      <c r="VWB689" s="11"/>
      <c r="VWC689" s="11"/>
      <c r="VWD689" s="11"/>
      <c r="VWE689" s="11"/>
      <c r="VWF689" s="11"/>
      <c r="VWG689" s="11"/>
      <c r="VWH689" s="11"/>
      <c r="VWI689" s="11"/>
      <c r="VWJ689" s="11"/>
      <c r="VWK689" s="11"/>
      <c r="VWL689" s="11"/>
      <c r="VWM689" s="11"/>
      <c r="VWN689" s="11"/>
      <c r="VWO689" s="11"/>
      <c r="VWP689" s="11"/>
      <c r="VWQ689" s="11"/>
      <c r="VWR689" s="11"/>
      <c r="VWS689" s="11"/>
      <c r="VWT689" s="11"/>
      <c r="VWU689" s="11"/>
      <c r="VWV689" s="11"/>
      <c r="VWW689" s="11"/>
      <c r="VWX689" s="11"/>
      <c r="VWY689" s="11"/>
      <c r="VWZ689" s="11"/>
      <c r="VXA689" s="11"/>
      <c r="VXB689" s="11"/>
      <c r="VXC689" s="11"/>
      <c r="VXD689" s="11"/>
      <c r="VXE689" s="11"/>
      <c r="VXF689" s="11"/>
      <c r="VXG689" s="11"/>
      <c r="VXH689" s="11"/>
      <c r="VXI689" s="11"/>
      <c r="VXJ689" s="11"/>
      <c r="VXK689" s="11"/>
      <c r="VXL689" s="11"/>
      <c r="VXM689" s="11"/>
      <c r="VXN689" s="11"/>
      <c r="VXO689" s="11"/>
      <c r="VXP689" s="11"/>
      <c r="VXQ689" s="11"/>
      <c r="VXR689" s="11"/>
      <c r="VXS689" s="11"/>
      <c r="VXT689" s="11"/>
      <c r="VXU689" s="11"/>
      <c r="VXV689" s="11"/>
      <c r="VXW689" s="11"/>
      <c r="VXX689" s="11"/>
      <c r="VXY689" s="11"/>
      <c r="VXZ689" s="11"/>
      <c r="VYA689" s="11"/>
      <c r="VYB689" s="11"/>
      <c r="VYC689" s="11"/>
      <c r="VYD689" s="11"/>
      <c r="VYE689" s="11"/>
      <c r="VYF689" s="11"/>
      <c r="VYG689" s="11"/>
      <c r="VYH689" s="11"/>
      <c r="VYI689" s="11"/>
      <c r="VYJ689" s="11"/>
      <c r="VYK689" s="11"/>
      <c r="VYL689" s="11"/>
      <c r="VYM689" s="11"/>
      <c r="VYN689" s="11"/>
      <c r="VYO689" s="11"/>
      <c r="VYP689" s="11"/>
      <c r="VYQ689" s="11"/>
      <c r="VYR689" s="11"/>
      <c r="VYS689" s="11"/>
      <c r="VYT689" s="11"/>
      <c r="VYU689" s="11"/>
      <c r="VYV689" s="11"/>
      <c r="VYW689" s="11"/>
      <c r="VYX689" s="11"/>
      <c r="VYY689" s="11"/>
      <c r="VYZ689" s="11"/>
      <c r="VZA689" s="11"/>
      <c r="VZB689" s="11"/>
      <c r="VZC689" s="11"/>
      <c r="VZD689" s="11"/>
      <c r="VZE689" s="11"/>
      <c r="VZF689" s="11"/>
      <c r="VZG689" s="11"/>
      <c r="VZH689" s="11"/>
      <c r="VZI689" s="11"/>
      <c r="VZJ689" s="11"/>
      <c r="VZK689" s="11"/>
      <c r="VZL689" s="11"/>
      <c r="VZM689" s="11"/>
      <c r="VZN689" s="11"/>
      <c r="VZO689" s="11"/>
      <c r="VZP689" s="11"/>
      <c r="VZQ689" s="11"/>
      <c r="VZR689" s="11"/>
      <c r="VZS689" s="11"/>
      <c r="VZT689" s="11"/>
      <c r="VZU689" s="11"/>
      <c r="VZV689" s="11"/>
      <c r="VZW689" s="11"/>
      <c r="VZX689" s="11"/>
      <c r="VZY689" s="11"/>
      <c r="VZZ689" s="11"/>
      <c r="WAA689" s="11"/>
      <c r="WAB689" s="11"/>
      <c r="WAC689" s="11"/>
      <c r="WAD689" s="11"/>
      <c r="WAE689" s="11"/>
      <c r="WAF689" s="11"/>
      <c r="WAG689" s="11"/>
      <c r="WAH689" s="11"/>
      <c r="WAI689" s="11"/>
      <c r="WAJ689" s="11"/>
      <c r="WAK689" s="11"/>
      <c r="WAL689" s="11"/>
      <c r="WAM689" s="11"/>
      <c r="WAN689" s="11"/>
      <c r="WAO689" s="11"/>
      <c r="WAP689" s="11"/>
      <c r="WAQ689" s="11"/>
      <c r="WAR689" s="11"/>
      <c r="WAS689" s="11"/>
      <c r="WAT689" s="11"/>
      <c r="WAU689" s="11"/>
      <c r="WAV689" s="11"/>
      <c r="WAW689" s="11"/>
      <c r="WAX689" s="11"/>
      <c r="WAY689" s="11"/>
      <c r="WAZ689" s="11"/>
      <c r="WBA689" s="11"/>
      <c r="WBB689" s="11"/>
      <c r="WBC689" s="11"/>
      <c r="WBD689" s="11"/>
      <c r="WBE689" s="11"/>
      <c r="WBF689" s="11"/>
      <c r="WBG689" s="11"/>
      <c r="WBH689" s="11"/>
      <c r="WBI689" s="11"/>
      <c r="WBJ689" s="11"/>
      <c r="WBK689" s="11"/>
      <c r="WBL689" s="11"/>
      <c r="WBM689" s="11"/>
      <c r="WBN689" s="11"/>
      <c r="WBO689" s="11"/>
      <c r="WBP689" s="11"/>
      <c r="WBQ689" s="11"/>
      <c r="WBR689" s="11"/>
      <c r="WBS689" s="11"/>
      <c r="WBT689" s="11"/>
      <c r="WBU689" s="11"/>
      <c r="WBV689" s="11"/>
      <c r="WBW689" s="11"/>
      <c r="WBX689" s="11"/>
      <c r="WBY689" s="11"/>
      <c r="WBZ689" s="11"/>
      <c r="WCA689" s="11"/>
      <c r="WCB689" s="11"/>
      <c r="WCC689" s="11"/>
      <c r="WCD689" s="11"/>
      <c r="WCE689" s="11"/>
      <c r="WCF689" s="11"/>
      <c r="WCG689" s="11"/>
      <c r="WCH689" s="11"/>
      <c r="WCI689" s="11"/>
      <c r="WCJ689" s="11"/>
      <c r="WCK689" s="11"/>
      <c r="WCL689" s="11"/>
      <c r="WCM689" s="11"/>
      <c r="WCN689" s="11"/>
      <c r="WCO689" s="11"/>
      <c r="WCP689" s="11"/>
      <c r="WCQ689" s="11"/>
      <c r="WCR689" s="11"/>
      <c r="WCS689" s="11"/>
      <c r="WCT689" s="11"/>
      <c r="WCU689" s="11"/>
      <c r="WCV689" s="11"/>
      <c r="WCW689" s="11"/>
      <c r="WCX689" s="11"/>
      <c r="WCY689" s="11"/>
      <c r="WCZ689" s="11"/>
      <c r="WDA689" s="11"/>
      <c r="WDB689" s="11"/>
      <c r="WDC689" s="11"/>
      <c r="WDD689" s="11"/>
      <c r="WDE689" s="11"/>
      <c r="WDF689" s="11"/>
      <c r="WDG689" s="11"/>
      <c r="WDH689" s="11"/>
      <c r="WDI689" s="11"/>
      <c r="WDJ689" s="11"/>
      <c r="WDK689" s="11"/>
      <c r="WDL689" s="11"/>
      <c r="WDM689" s="11"/>
      <c r="WDN689" s="11"/>
      <c r="WDO689" s="11"/>
      <c r="WDP689" s="11"/>
      <c r="WDQ689" s="11"/>
      <c r="WDR689" s="11"/>
      <c r="WDS689" s="11"/>
      <c r="WDT689" s="11"/>
      <c r="WDU689" s="11"/>
      <c r="WDV689" s="11"/>
      <c r="WDW689" s="11"/>
      <c r="WDX689" s="11"/>
      <c r="WDY689" s="11"/>
      <c r="WDZ689" s="11"/>
      <c r="WEA689" s="11"/>
      <c r="WEB689" s="11"/>
      <c r="WEC689" s="11"/>
      <c r="WED689" s="11"/>
      <c r="WEE689" s="11"/>
      <c r="WEF689" s="11"/>
      <c r="WEG689" s="11"/>
      <c r="WEH689" s="11"/>
      <c r="WEI689" s="11"/>
      <c r="WEJ689" s="11"/>
      <c r="WEK689" s="11"/>
      <c r="WEL689" s="11"/>
      <c r="WEM689" s="11"/>
      <c r="WEN689" s="11"/>
      <c r="WEO689" s="11"/>
      <c r="WEP689" s="11"/>
      <c r="WEQ689" s="11"/>
      <c r="WER689" s="11"/>
      <c r="WES689" s="11"/>
      <c r="WET689" s="11"/>
      <c r="WEU689" s="11"/>
      <c r="WEV689" s="11"/>
      <c r="WEW689" s="11"/>
      <c r="WEX689" s="11"/>
      <c r="WEY689" s="11"/>
      <c r="WEZ689" s="11"/>
      <c r="WFA689" s="11"/>
      <c r="WFB689" s="11"/>
      <c r="WFC689" s="11"/>
      <c r="WFD689" s="11"/>
      <c r="WFE689" s="11"/>
      <c r="WFF689" s="11"/>
      <c r="WFG689" s="11"/>
      <c r="WFH689" s="11"/>
      <c r="WFI689" s="11"/>
      <c r="WFJ689" s="11"/>
      <c r="WFK689" s="11"/>
      <c r="WFL689" s="11"/>
      <c r="WFM689" s="11"/>
      <c r="WFN689" s="11"/>
      <c r="WFO689" s="11"/>
      <c r="WFP689" s="11"/>
      <c r="WFQ689" s="11"/>
      <c r="WFR689" s="11"/>
      <c r="WFS689" s="11"/>
      <c r="WFT689" s="11"/>
      <c r="WFU689" s="11"/>
      <c r="WFV689" s="11"/>
      <c r="WFW689" s="11"/>
      <c r="WFX689" s="11"/>
      <c r="WFY689" s="11"/>
      <c r="WFZ689" s="11"/>
      <c r="WGA689" s="11"/>
      <c r="WGB689" s="11"/>
      <c r="WGC689" s="11"/>
      <c r="WGD689" s="11"/>
      <c r="WGE689" s="11"/>
      <c r="WGF689" s="11"/>
      <c r="WGG689" s="11"/>
      <c r="WGH689" s="11"/>
      <c r="WGI689" s="11"/>
      <c r="WGJ689" s="11"/>
      <c r="WGK689" s="11"/>
      <c r="WGL689" s="11"/>
      <c r="WGM689" s="11"/>
      <c r="WGN689" s="11"/>
      <c r="WGO689" s="11"/>
      <c r="WGP689" s="11"/>
      <c r="WGQ689" s="11"/>
      <c r="WGR689" s="11"/>
      <c r="WGS689" s="11"/>
      <c r="WGT689" s="11"/>
      <c r="WGU689" s="11"/>
      <c r="WGV689" s="11"/>
      <c r="WGW689" s="11"/>
      <c r="WGX689" s="11"/>
      <c r="WGY689" s="11"/>
      <c r="WGZ689" s="11"/>
      <c r="WHA689" s="11"/>
      <c r="WHB689" s="11"/>
      <c r="WHC689" s="11"/>
      <c r="WHD689" s="11"/>
      <c r="WHE689" s="11"/>
      <c r="WHF689" s="11"/>
      <c r="WHG689" s="11"/>
      <c r="WHH689" s="11"/>
      <c r="WHI689" s="11"/>
      <c r="WHJ689" s="11"/>
      <c r="WHK689" s="11"/>
      <c r="WHL689" s="11"/>
      <c r="WHM689" s="11"/>
      <c r="WHN689" s="11"/>
      <c r="WHO689" s="11"/>
      <c r="WHP689" s="11"/>
      <c r="WHQ689" s="11"/>
      <c r="WHR689" s="11"/>
      <c r="WHS689" s="11"/>
      <c r="WHT689" s="11"/>
      <c r="WHU689" s="11"/>
      <c r="WHV689" s="11"/>
      <c r="WHW689" s="11"/>
      <c r="WHX689" s="11"/>
      <c r="WHY689" s="11"/>
      <c r="WHZ689" s="11"/>
      <c r="WIA689" s="11"/>
      <c r="WIB689" s="11"/>
      <c r="WIC689" s="11"/>
      <c r="WID689" s="11"/>
      <c r="WIE689" s="11"/>
      <c r="WIF689" s="11"/>
      <c r="WIG689" s="11"/>
      <c r="WIH689" s="11"/>
      <c r="WII689" s="11"/>
      <c r="WIJ689" s="11"/>
      <c r="WIK689" s="11"/>
      <c r="WIL689" s="11"/>
      <c r="WIM689" s="11"/>
      <c r="WIN689" s="11"/>
      <c r="WIO689" s="11"/>
      <c r="WIP689" s="11"/>
      <c r="WIQ689" s="11"/>
      <c r="WIR689" s="11"/>
      <c r="WIS689" s="11"/>
      <c r="WIT689" s="11"/>
      <c r="WIU689" s="11"/>
      <c r="WIV689" s="11"/>
      <c r="WIW689" s="11"/>
      <c r="WIX689" s="11"/>
      <c r="WIY689" s="11"/>
      <c r="WIZ689" s="11"/>
      <c r="WJA689" s="11"/>
      <c r="WJB689" s="11"/>
      <c r="WJC689" s="11"/>
      <c r="WJD689" s="11"/>
      <c r="WJE689" s="11"/>
      <c r="WJF689" s="11"/>
      <c r="WJG689" s="11"/>
      <c r="WJH689" s="11"/>
      <c r="WJI689" s="11"/>
      <c r="WJJ689" s="11"/>
      <c r="WJK689" s="11"/>
      <c r="WJL689" s="11"/>
      <c r="WJM689" s="11"/>
      <c r="WJN689" s="11"/>
      <c r="WJO689" s="11"/>
      <c r="WJP689" s="11"/>
      <c r="WJQ689" s="11"/>
      <c r="WJR689" s="11"/>
      <c r="WJS689" s="11"/>
      <c r="WJT689" s="11"/>
      <c r="WJU689" s="11"/>
      <c r="WJV689" s="11"/>
      <c r="WJW689" s="11"/>
      <c r="WJX689" s="11"/>
      <c r="WJY689" s="11"/>
      <c r="WJZ689" s="11"/>
      <c r="WKA689" s="11"/>
      <c r="WKB689" s="11"/>
      <c r="WKC689" s="11"/>
      <c r="WKD689" s="11"/>
      <c r="WKE689" s="11"/>
      <c r="WKF689" s="11"/>
      <c r="WKG689" s="11"/>
      <c r="WKH689" s="11"/>
      <c r="WKI689" s="11"/>
      <c r="WKJ689" s="11"/>
      <c r="WKK689" s="11"/>
      <c r="WKL689" s="11"/>
      <c r="WKM689" s="11"/>
      <c r="WKN689" s="11"/>
      <c r="WKO689" s="11"/>
      <c r="WKP689" s="11"/>
      <c r="WKQ689" s="11"/>
      <c r="WKR689" s="11"/>
      <c r="WKS689" s="11"/>
      <c r="WKT689" s="11"/>
      <c r="WKU689" s="11"/>
      <c r="WKV689" s="11"/>
      <c r="WKW689" s="11"/>
      <c r="WKX689" s="11"/>
      <c r="WKY689" s="11"/>
      <c r="WKZ689" s="11"/>
      <c r="WLA689" s="11"/>
      <c r="WLB689" s="11"/>
      <c r="WLC689" s="11"/>
      <c r="WLD689" s="11"/>
      <c r="WLE689" s="11"/>
      <c r="WLF689" s="11"/>
      <c r="WLG689" s="11"/>
      <c r="WLH689" s="11"/>
      <c r="WLI689" s="11"/>
      <c r="WLJ689" s="11"/>
      <c r="WLK689" s="11"/>
      <c r="WLL689" s="11"/>
      <c r="WLM689" s="11"/>
      <c r="WLN689" s="11"/>
      <c r="WLO689" s="11"/>
      <c r="WLP689" s="11"/>
      <c r="WLQ689" s="11"/>
      <c r="WLR689" s="11"/>
      <c r="WLS689" s="11"/>
      <c r="WLT689" s="11"/>
      <c r="WLU689" s="11"/>
      <c r="WLV689" s="11"/>
      <c r="WLW689" s="11"/>
      <c r="WLX689" s="11"/>
      <c r="WLY689" s="11"/>
      <c r="WLZ689" s="11"/>
      <c r="WMA689" s="11"/>
      <c r="WMB689" s="11"/>
      <c r="WMC689" s="11"/>
      <c r="WMD689" s="11"/>
      <c r="WME689" s="11"/>
      <c r="WMF689" s="11"/>
      <c r="WMG689" s="11"/>
      <c r="WMH689" s="11"/>
      <c r="WMI689" s="11"/>
      <c r="WMJ689" s="11"/>
      <c r="WMK689" s="11"/>
      <c r="WML689" s="11"/>
      <c r="WMM689" s="11"/>
      <c r="WMN689" s="11"/>
      <c r="WMO689" s="11"/>
      <c r="WMP689" s="11"/>
      <c r="WMQ689" s="11"/>
      <c r="WMR689" s="11"/>
      <c r="WMS689" s="11"/>
      <c r="WMT689" s="11"/>
      <c r="WMU689" s="11"/>
      <c r="WMV689" s="11"/>
      <c r="WMW689" s="11"/>
      <c r="WMX689" s="11"/>
      <c r="WMY689" s="11"/>
      <c r="WMZ689" s="11"/>
      <c r="WNA689" s="11"/>
      <c r="WNB689" s="11"/>
      <c r="WNC689" s="11"/>
      <c r="WND689" s="11"/>
      <c r="WNE689" s="11"/>
      <c r="WNF689" s="11"/>
      <c r="WNG689" s="11"/>
      <c r="WNH689" s="11"/>
      <c r="WNI689" s="11"/>
      <c r="WNJ689" s="11"/>
      <c r="WNK689" s="11"/>
      <c r="WNL689" s="11"/>
      <c r="WNM689" s="11"/>
      <c r="WNN689" s="11"/>
      <c r="WNO689" s="11"/>
      <c r="WNP689" s="11"/>
      <c r="WNQ689" s="11"/>
      <c r="WNR689" s="11"/>
      <c r="WNS689" s="11"/>
      <c r="WNT689" s="11"/>
      <c r="WNU689" s="11"/>
      <c r="WNV689" s="11"/>
      <c r="WNW689" s="11"/>
      <c r="WNX689" s="11"/>
      <c r="WNY689" s="11"/>
      <c r="WNZ689" s="11"/>
      <c r="WOA689" s="11"/>
      <c r="WOB689" s="11"/>
      <c r="WOC689" s="11"/>
      <c r="WOD689" s="11"/>
      <c r="WOE689" s="11"/>
      <c r="WOF689" s="11"/>
      <c r="WOG689" s="11"/>
      <c r="WOH689" s="11"/>
      <c r="WOI689" s="11"/>
      <c r="WOJ689" s="11"/>
      <c r="WOK689" s="11"/>
      <c r="WOL689" s="11"/>
      <c r="WOM689" s="11"/>
      <c r="WON689" s="11"/>
      <c r="WOO689" s="11"/>
      <c r="WOP689" s="11"/>
      <c r="WOQ689" s="11"/>
      <c r="WOR689" s="11"/>
      <c r="WOS689" s="11"/>
      <c r="WOT689" s="11"/>
      <c r="WOU689" s="11"/>
      <c r="WOV689" s="11"/>
      <c r="WOW689" s="11"/>
      <c r="WOX689" s="11"/>
      <c r="WOY689" s="11"/>
      <c r="WOZ689" s="11"/>
      <c r="WPA689" s="11"/>
      <c r="WPB689" s="11"/>
      <c r="WPC689" s="11"/>
      <c r="WPD689" s="11"/>
      <c r="WPE689" s="11"/>
      <c r="WPF689" s="11"/>
      <c r="WPG689" s="11"/>
      <c r="WPH689" s="11"/>
      <c r="WPI689" s="11"/>
      <c r="WPJ689" s="11"/>
      <c r="WPK689" s="11"/>
      <c r="WPL689" s="11"/>
      <c r="WPM689" s="11"/>
      <c r="WPN689" s="11"/>
      <c r="WPO689" s="11"/>
      <c r="WPP689" s="11"/>
      <c r="WPQ689" s="11"/>
      <c r="WPR689" s="11"/>
      <c r="WPS689" s="11"/>
      <c r="WPT689" s="11"/>
      <c r="WPU689" s="11"/>
      <c r="WPV689" s="11"/>
      <c r="WPW689" s="11"/>
      <c r="WPX689" s="11"/>
      <c r="WPY689" s="11"/>
      <c r="WPZ689" s="11"/>
      <c r="WQA689" s="11"/>
      <c r="WQB689" s="11"/>
      <c r="WQC689" s="11"/>
      <c r="WQD689" s="11"/>
      <c r="WQE689" s="11"/>
      <c r="WQF689" s="11"/>
      <c r="WQG689" s="11"/>
      <c r="WQH689" s="11"/>
      <c r="WQI689" s="11"/>
      <c r="WQJ689" s="11"/>
      <c r="WQK689" s="11"/>
      <c r="WQL689" s="11"/>
      <c r="WQM689" s="11"/>
      <c r="WQN689" s="11"/>
      <c r="WQO689" s="11"/>
      <c r="WQP689" s="11"/>
      <c r="WQQ689" s="11"/>
      <c r="WQR689" s="11"/>
      <c r="WQS689" s="11"/>
      <c r="WQT689" s="11"/>
      <c r="WQU689" s="11"/>
      <c r="WQV689" s="11"/>
      <c r="WQW689" s="11"/>
      <c r="WQX689" s="11"/>
      <c r="WQY689" s="11"/>
      <c r="WQZ689" s="11"/>
      <c r="WRA689" s="11"/>
      <c r="WRB689" s="11"/>
      <c r="WRC689" s="11"/>
      <c r="WRD689" s="11"/>
      <c r="WRE689" s="11"/>
      <c r="WRF689" s="11"/>
      <c r="WRG689" s="11"/>
      <c r="WRH689" s="11"/>
      <c r="WRI689" s="11"/>
      <c r="WRJ689" s="11"/>
      <c r="WRK689" s="11"/>
      <c r="WRL689" s="11"/>
      <c r="WRM689" s="11"/>
      <c r="WRN689" s="11"/>
      <c r="WRO689" s="11"/>
      <c r="WRP689" s="11"/>
      <c r="WRQ689" s="11"/>
      <c r="WRR689" s="11"/>
      <c r="WRS689" s="11"/>
      <c r="WRT689" s="11"/>
      <c r="WRU689" s="11"/>
      <c r="WRV689" s="11"/>
      <c r="WRW689" s="11"/>
      <c r="WRX689" s="11"/>
      <c r="WRY689" s="11"/>
      <c r="WRZ689" s="11"/>
      <c r="WSA689" s="11"/>
      <c r="WSB689" s="11"/>
      <c r="WSC689" s="11"/>
      <c r="WSD689" s="11"/>
      <c r="WSE689" s="11"/>
      <c r="WSF689" s="11"/>
      <c r="WSG689" s="11"/>
      <c r="WSH689" s="11"/>
      <c r="WSI689" s="11"/>
      <c r="WSJ689" s="11"/>
      <c r="WSK689" s="11"/>
      <c r="WSL689" s="11"/>
      <c r="WSM689" s="11"/>
      <c r="WSN689" s="11"/>
      <c r="WSO689" s="11"/>
      <c r="WSP689" s="11"/>
      <c r="WSQ689" s="11"/>
      <c r="WSR689" s="11"/>
      <c r="WSS689" s="11"/>
      <c r="WST689" s="11"/>
      <c r="WSU689" s="11"/>
      <c r="WSV689" s="11"/>
      <c r="WSW689" s="11"/>
      <c r="WSX689" s="11"/>
      <c r="WSY689" s="11"/>
      <c r="WSZ689" s="11"/>
      <c r="WTA689" s="11"/>
      <c r="WTB689" s="11"/>
      <c r="WTC689" s="11"/>
      <c r="WTD689" s="11"/>
      <c r="WTE689" s="11"/>
      <c r="WTF689" s="11"/>
      <c r="WTG689" s="11"/>
      <c r="WTH689" s="11"/>
      <c r="WTI689" s="11"/>
      <c r="WTJ689" s="11"/>
      <c r="WTK689" s="11"/>
      <c r="WTL689" s="11"/>
      <c r="WTM689" s="11"/>
      <c r="WTN689" s="11"/>
      <c r="WTO689" s="11"/>
      <c r="WTP689" s="11"/>
      <c r="WTQ689" s="11"/>
      <c r="WTR689" s="11"/>
      <c r="WTS689" s="11"/>
      <c r="WTT689" s="11"/>
      <c r="WTU689" s="11"/>
      <c r="WTV689" s="11"/>
      <c r="WTW689" s="11"/>
      <c r="WTX689" s="11"/>
      <c r="WTY689" s="11"/>
      <c r="WTZ689" s="11"/>
      <c r="WUA689" s="11"/>
      <c r="WUB689" s="11"/>
      <c r="WUC689" s="11"/>
      <c r="WUD689" s="11"/>
      <c r="WUE689" s="11"/>
      <c r="WUF689" s="11"/>
      <c r="WUG689" s="11"/>
      <c r="WUH689" s="11"/>
      <c r="WUI689" s="11"/>
      <c r="WUJ689" s="11"/>
      <c r="WUK689" s="11"/>
      <c r="WUL689" s="11"/>
      <c r="WUM689" s="11"/>
      <c r="WUN689" s="11"/>
      <c r="WUO689" s="11"/>
      <c r="WUP689" s="11"/>
      <c r="WUQ689" s="11"/>
      <c r="WUR689" s="11"/>
      <c r="WUS689" s="11"/>
      <c r="WUT689" s="11"/>
      <c r="WUU689" s="11"/>
      <c r="WUV689" s="11"/>
      <c r="WUW689" s="11"/>
      <c r="WUX689" s="11"/>
      <c r="WUY689" s="11"/>
      <c r="WUZ689" s="11"/>
      <c r="WVA689" s="11"/>
      <c r="WVB689" s="11"/>
      <c r="WVC689" s="11"/>
      <c r="WVD689" s="11"/>
      <c r="WVE689" s="11"/>
      <c r="WVF689" s="11"/>
      <c r="WVG689" s="11"/>
      <c r="WVH689" s="11"/>
      <c r="WVI689" s="11"/>
      <c r="WVJ689" s="11"/>
      <c r="WVK689" s="11"/>
      <c r="WVL689" s="11"/>
      <c r="WVM689" s="11"/>
      <c r="WVN689" s="11"/>
      <c r="WVO689" s="11"/>
      <c r="WVP689" s="11"/>
      <c r="WVQ689" s="11"/>
      <c r="WVR689" s="11"/>
      <c r="WVS689" s="11"/>
      <c r="WVT689" s="11"/>
      <c r="WVU689" s="11"/>
      <c r="WVV689" s="11"/>
      <c r="WVW689" s="11"/>
      <c r="WVX689" s="11"/>
      <c r="WVY689" s="11"/>
      <c r="WVZ689" s="11"/>
      <c r="WWA689" s="11"/>
      <c r="WWB689" s="11"/>
      <c r="WWC689" s="11"/>
      <c r="WWD689" s="11"/>
      <c r="WWE689" s="11"/>
      <c r="WWF689" s="11"/>
      <c r="WWG689" s="11"/>
      <c r="WWH689" s="11"/>
      <c r="WWI689" s="11"/>
      <c r="WWJ689" s="11"/>
      <c r="WWK689" s="11"/>
      <c r="WWL689" s="11"/>
      <c r="WWM689" s="11"/>
      <c r="WWN689" s="11"/>
      <c r="WWO689" s="11"/>
      <c r="WWP689" s="11"/>
      <c r="WWQ689" s="11"/>
      <c r="WWR689" s="11"/>
      <c r="WWS689" s="11"/>
      <c r="WWT689" s="11"/>
      <c r="WWU689" s="11"/>
      <c r="WWV689" s="11"/>
      <c r="WWW689" s="11"/>
      <c r="WWX689" s="11"/>
      <c r="WWY689" s="11"/>
      <c r="WWZ689" s="11"/>
      <c r="WXA689" s="11"/>
      <c r="WXB689" s="11"/>
      <c r="WXC689" s="11"/>
      <c r="WXD689" s="11"/>
      <c r="WXE689" s="11"/>
      <c r="WXF689" s="11"/>
      <c r="WXG689" s="11"/>
      <c r="WXH689" s="11"/>
      <c r="WXI689" s="11"/>
      <c r="WXJ689" s="11"/>
      <c r="WXK689" s="11"/>
      <c r="WXL689" s="11"/>
      <c r="WXM689" s="11"/>
      <c r="WXN689" s="11"/>
      <c r="WXO689" s="11"/>
      <c r="WXP689" s="11"/>
      <c r="WXQ689" s="11"/>
      <c r="WXR689" s="11"/>
      <c r="WXS689" s="11"/>
      <c r="WXT689" s="11"/>
      <c r="WXU689" s="11"/>
      <c r="WXV689" s="11"/>
      <c r="WXW689" s="11"/>
      <c r="WXX689" s="11"/>
      <c r="WXY689" s="11"/>
      <c r="WXZ689" s="11"/>
      <c r="WYA689" s="11"/>
      <c r="WYB689" s="11"/>
      <c r="WYC689" s="11"/>
      <c r="WYD689" s="11"/>
      <c r="WYE689" s="11"/>
      <c r="WYF689" s="11"/>
      <c r="WYG689" s="11"/>
      <c r="WYH689" s="11"/>
      <c r="WYI689" s="11"/>
      <c r="WYJ689" s="11"/>
      <c r="WYK689" s="11"/>
      <c r="WYL689" s="11"/>
      <c r="WYM689" s="11"/>
      <c r="WYN689" s="11"/>
      <c r="WYO689" s="11"/>
      <c r="WYP689" s="11"/>
      <c r="WYQ689" s="11"/>
      <c r="WYR689" s="11"/>
      <c r="WYS689" s="11"/>
      <c r="WYT689" s="11"/>
      <c r="WYU689" s="11"/>
      <c r="WYV689" s="11"/>
      <c r="WYW689" s="11"/>
      <c r="WYX689" s="11"/>
      <c r="WYY689" s="11"/>
      <c r="WYZ689" s="11"/>
      <c r="WZA689" s="11"/>
      <c r="WZB689" s="11"/>
      <c r="WZC689" s="11"/>
      <c r="WZD689" s="11"/>
      <c r="WZE689" s="11"/>
      <c r="WZF689" s="11"/>
      <c r="WZG689" s="11"/>
      <c r="WZH689" s="11"/>
      <c r="WZI689" s="11"/>
      <c r="WZJ689" s="11"/>
      <c r="WZK689" s="11"/>
      <c r="WZL689" s="11"/>
      <c r="WZM689" s="11"/>
      <c r="WZN689" s="11"/>
      <c r="WZO689" s="11"/>
      <c r="WZP689" s="11"/>
      <c r="WZQ689" s="11"/>
      <c r="WZR689" s="11"/>
      <c r="WZS689" s="11"/>
      <c r="WZT689" s="11"/>
      <c r="WZU689" s="11"/>
      <c r="WZV689" s="11"/>
      <c r="WZW689" s="11"/>
      <c r="WZX689" s="11"/>
      <c r="WZY689" s="11"/>
      <c r="WZZ689" s="11"/>
      <c r="XAA689" s="11"/>
      <c r="XAB689" s="11"/>
      <c r="XAC689" s="11"/>
      <c r="XAD689" s="11"/>
      <c r="XAE689" s="11"/>
      <c r="XAF689" s="11"/>
      <c r="XAG689" s="11"/>
      <c r="XAH689" s="11"/>
      <c r="XAI689" s="11"/>
      <c r="XAJ689" s="11"/>
      <c r="XAK689" s="11"/>
      <c r="XAL689" s="11"/>
      <c r="XAM689" s="11"/>
      <c r="XAN689" s="11"/>
      <c r="XAO689" s="11"/>
      <c r="XAP689" s="11"/>
      <c r="XAQ689" s="11"/>
      <c r="XAR689" s="11"/>
      <c r="XAS689" s="11"/>
      <c r="XAT689" s="11"/>
      <c r="XAU689" s="11"/>
      <c r="XAV689" s="11"/>
      <c r="XAW689" s="11"/>
      <c r="XAX689" s="11"/>
      <c r="XAY689" s="11"/>
      <c r="XAZ689" s="11"/>
      <c r="XBA689" s="11"/>
      <c r="XBB689" s="11"/>
      <c r="XBC689" s="11"/>
      <c r="XBD689" s="11"/>
      <c r="XBE689" s="11"/>
      <c r="XBF689" s="11"/>
      <c r="XBG689" s="11"/>
      <c r="XBH689" s="11"/>
      <c r="XBI689" s="11"/>
      <c r="XBJ689" s="11"/>
      <c r="XBK689" s="11"/>
      <c r="XBL689" s="11"/>
      <c r="XBM689" s="11"/>
      <c r="XBN689" s="11"/>
      <c r="XBO689" s="11"/>
      <c r="XBP689" s="11"/>
      <c r="XBQ689" s="11"/>
      <c r="XBR689" s="11"/>
      <c r="XBS689" s="11"/>
      <c r="XBT689" s="11"/>
      <c r="XBU689" s="11"/>
      <c r="XBV689" s="11"/>
      <c r="XBW689" s="11"/>
      <c r="XBX689" s="11"/>
      <c r="XBY689" s="11"/>
      <c r="XBZ689" s="11"/>
      <c r="XCA689" s="11"/>
      <c r="XCB689" s="11"/>
      <c r="XCC689" s="11"/>
      <c r="XCD689" s="11"/>
      <c r="XCE689" s="11"/>
      <c r="XCF689" s="11"/>
      <c r="XCG689" s="11"/>
      <c r="XCH689" s="11"/>
      <c r="XCI689" s="11"/>
      <c r="XCJ689" s="11"/>
      <c r="XCK689" s="11"/>
      <c r="XCL689" s="11"/>
      <c r="XCM689" s="11"/>
      <c r="XCN689" s="11"/>
      <c r="XCO689" s="11"/>
      <c r="XCP689" s="11"/>
      <c r="XCQ689" s="11"/>
      <c r="XCR689" s="11"/>
      <c r="XCS689" s="11"/>
      <c r="XCT689" s="11"/>
      <c r="XCU689" s="11"/>
      <c r="XCV689" s="11"/>
      <c r="XCW689" s="11"/>
      <c r="XCX689" s="11"/>
      <c r="XCY689" s="11"/>
      <c r="XCZ689" s="11"/>
      <c r="XDA689" s="11"/>
      <c r="XDB689" s="11"/>
      <c r="XDC689" s="11"/>
      <c r="XDD689" s="11"/>
      <c r="XDE689" s="11"/>
      <c r="XDF689" s="11"/>
      <c r="XDG689" s="11"/>
      <c r="XDH689" s="11"/>
      <c r="XDI689" s="11"/>
      <c r="XDJ689" s="11"/>
      <c r="XDK689" s="11"/>
      <c r="XDL689" s="11"/>
      <c r="XDM689" s="11"/>
      <c r="XDN689" s="11"/>
      <c r="XDO689" s="11"/>
      <c r="XDP689" s="11"/>
      <c r="XDQ689" s="11"/>
      <c r="XDR689" s="11"/>
      <c r="XDS689" s="11"/>
      <c r="XDT689" s="11"/>
      <c r="XDU689" s="11"/>
      <c r="XDV689" s="11"/>
      <c r="XDW689" s="11"/>
      <c r="XDX689" s="11"/>
      <c r="XDY689" s="11"/>
      <c r="XDZ689" s="11"/>
      <c r="XEA689" s="11"/>
      <c r="XEB689" s="11"/>
      <c r="XEC689" s="11"/>
      <c r="XED689" s="11"/>
      <c r="XEE689" s="11"/>
      <c r="XEF689" s="11"/>
      <c r="XEG689" s="11"/>
      <c r="XEH689" s="11"/>
      <c r="XEI689" s="11"/>
      <c r="XEJ689" s="11"/>
      <c r="XEK689" s="11"/>
      <c r="XEL689" s="11"/>
      <c r="XEM689" s="11"/>
      <c r="XEN689" s="11"/>
      <c r="XEO689" s="11"/>
      <c r="XEP689" s="11"/>
      <c r="XEQ689" s="11"/>
      <c r="XER689" s="11"/>
      <c r="XES689" s="11"/>
      <c r="XET689" s="11"/>
      <c r="XEU689" s="11"/>
      <c r="XEV689" s="11"/>
      <c r="XEW689" s="11"/>
      <c r="XEX689" s="11"/>
      <c r="XEY689" s="11"/>
      <c r="XEZ689" s="11"/>
      <c r="XFA689" s="11"/>
      <c r="XFB689" s="11"/>
      <c r="XFC689" s="11"/>
    </row>
    <row r="690" spans="1:16383" s="11" customFormat="1" ht="27" x14ac:dyDescent="0.25">
      <c r="A690" s="6" t="s">
        <v>2285</v>
      </c>
      <c r="B690" s="6" t="s">
        <v>2884</v>
      </c>
      <c r="C690" s="26" t="s">
        <v>2281</v>
      </c>
      <c r="D690" s="26" t="s">
        <v>2282</v>
      </c>
      <c r="E690" s="4" t="s">
        <v>134</v>
      </c>
      <c r="F690" s="6" t="s">
        <v>2283</v>
      </c>
      <c r="G690" s="42" t="s">
        <v>2284</v>
      </c>
      <c r="H690" s="8">
        <f t="shared" si="21"/>
        <v>18</v>
      </c>
      <c r="I690" s="8"/>
      <c r="J690" s="8"/>
      <c r="K690" s="8"/>
      <c r="L690" s="8"/>
      <c r="M690" s="8"/>
      <c r="N690" s="8"/>
      <c r="O690" s="8"/>
      <c r="P690" s="8"/>
      <c r="Q690" s="8"/>
      <c r="R690" s="8"/>
      <c r="S690" s="8"/>
      <c r="T690" s="8"/>
      <c r="U690" s="8"/>
      <c r="V690" s="8"/>
      <c r="W690" s="8"/>
      <c r="X690" s="8"/>
      <c r="Y690" s="8"/>
      <c r="Z690" s="8"/>
      <c r="AA690" s="8"/>
      <c r="AB690" s="8"/>
      <c r="AC690" s="8"/>
      <c r="AD690" s="8"/>
      <c r="AE690" s="8"/>
      <c r="AF690" s="8"/>
      <c r="AG690" s="8"/>
      <c r="AH690" s="8"/>
      <c r="AI690" s="8"/>
      <c r="AJ690" s="8"/>
      <c r="AK690" s="8"/>
      <c r="AL690" s="8"/>
      <c r="AM690" s="8"/>
      <c r="AN690" s="8"/>
      <c r="AO690" s="8"/>
      <c r="AP690" s="8"/>
      <c r="AQ690" s="8"/>
      <c r="AR690" s="8"/>
      <c r="AS690" s="8"/>
      <c r="AT690" s="8"/>
      <c r="AU690" s="8"/>
      <c r="AV690" s="8"/>
      <c r="AW690" s="8"/>
      <c r="AX690" s="8"/>
      <c r="AY690" s="8"/>
      <c r="AZ690" s="8"/>
      <c r="BA690" s="8"/>
      <c r="BB690" s="8"/>
      <c r="BC690" s="8"/>
      <c r="BD690" s="8"/>
      <c r="BE690" s="8"/>
      <c r="BF690" s="8"/>
      <c r="BG690" s="8"/>
      <c r="BH690" s="8"/>
      <c r="BI690" s="8"/>
      <c r="BJ690" s="8"/>
      <c r="BK690" s="8"/>
      <c r="BL690" s="8"/>
      <c r="BM690" s="8"/>
      <c r="BN690" s="8"/>
      <c r="BO690" s="8"/>
      <c r="BP690" s="8"/>
      <c r="BQ690" s="8"/>
      <c r="BR690" s="8"/>
      <c r="BS690" s="8"/>
      <c r="BT690" s="8"/>
      <c r="BU690" s="8"/>
      <c r="BV690" s="8"/>
      <c r="BW690" s="8"/>
      <c r="BX690" s="8"/>
      <c r="BY690" s="8"/>
      <c r="BZ690" s="8"/>
      <c r="CA690" s="8"/>
      <c r="CB690" s="8"/>
      <c r="CC690" s="8"/>
      <c r="CD690" s="8"/>
      <c r="CE690" s="8"/>
      <c r="CF690" s="8"/>
      <c r="CG690" s="8"/>
      <c r="CH690" s="8"/>
      <c r="CI690" s="8"/>
      <c r="CJ690" s="8"/>
      <c r="CK690" s="8"/>
      <c r="CL690" s="8"/>
      <c r="CM690" s="8"/>
      <c r="CN690" s="8"/>
      <c r="CO690" s="8"/>
      <c r="CP690" s="8"/>
      <c r="CQ690" s="8"/>
      <c r="CR690" s="8"/>
      <c r="CS690" s="8"/>
      <c r="CT690" s="8"/>
      <c r="CU690" s="8"/>
      <c r="CV690" s="8"/>
      <c r="CW690" s="8"/>
      <c r="CX690" s="8"/>
      <c r="CY690" s="8"/>
      <c r="CZ690" s="8"/>
      <c r="DA690" s="8"/>
      <c r="DB690" s="8"/>
      <c r="DC690" s="8"/>
      <c r="DD690" s="8"/>
      <c r="DE690" s="8"/>
      <c r="DF690" s="8"/>
      <c r="DG690" s="8"/>
      <c r="DH690" s="8"/>
      <c r="DI690" s="8"/>
      <c r="DJ690" s="8"/>
      <c r="DK690" s="8"/>
      <c r="DL690" s="8"/>
      <c r="DM690" s="8"/>
      <c r="DN690" s="8"/>
      <c r="DO690" s="8"/>
      <c r="DP690" s="8"/>
      <c r="DQ690" s="8"/>
      <c r="DR690" s="8"/>
      <c r="DS690" s="8"/>
      <c r="DT690" s="8"/>
      <c r="DU690" s="8"/>
      <c r="DV690" s="8"/>
      <c r="DW690" s="8"/>
      <c r="DX690" s="8"/>
      <c r="DY690" s="8"/>
      <c r="DZ690" s="8"/>
      <c r="EA690" s="8"/>
      <c r="EB690" s="8"/>
      <c r="EC690" s="8"/>
      <c r="ED690" s="8"/>
      <c r="EE690" s="8"/>
      <c r="EF690" s="8"/>
      <c r="EG690" s="8"/>
      <c r="EH690" s="8"/>
      <c r="EI690" s="8"/>
      <c r="EJ690" s="8"/>
      <c r="EK690" s="8"/>
      <c r="EL690" s="8"/>
      <c r="EM690" s="8"/>
      <c r="EN690" s="8"/>
      <c r="EO690" s="8"/>
      <c r="EP690" s="8"/>
      <c r="EQ690" s="8"/>
      <c r="ER690" s="8"/>
      <c r="ES690" s="8"/>
      <c r="ET690" s="8"/>
      <c r="EU690" s="8"/>
      <c r="EV690" s="8"/>
      <c r="EW690" s="8"/>
      <c r="EX690" s="8"/>
      <c r="EY690" s="8"/>
      <c r="EZ690" s="8"/>
      <c r="FA690" s="8"/>
      <c r="FB690" s="8"/>
      <c r="FC690" s="8"/>
      <c r="FD690" s="8"/>
      <c r="FE690" s="8"/>
      <c r="FF690" s="8"/>
      <c r="FG690" s="8"/>
      <c r="FH690" s="8"/>
      <c r="FI690" s="8"/>
      <c r="FJ690" s="8"/>
      <c r="FK690" s="8"/>
      <c r="FL690" s="8"/>
      <c r="FM690" s="8"/>
      <c r="FN690" s="8"/>
      <c r="FO690" s="8"/>
      <c r="FP690" s="8"/>
      <c r="FQ690" s="8"/>
      <c r="FR690" s="8"/>
      <c r="FS690" s="8"/>
      <c r="FT690" s="8"/>
      <c r="FU690" s="8"/>
      <c r="FV690" s="8"/>
      <c r="FW690" s="8"/>
      <c r="FX690" s="8"/>
      <c r="FY690" s="8"/>
      <c r="FZ690" s="8"/>
      <c r="GA690" s="8"/>
      <c r="GB690" s="8"/>
      <c r="GC690" s="8"/>
      <c r="GD690" s="8"/>
      <c r="GE690" s="8"/>
      <c r="GF690" s="8"/>
      <c r="GG690" s="8"/>
      <c r="GH690" s="8"/>
      <c r="GI690" s="8"/>
      <c r="GJ690" s="8"/>
      <c r="GK690" s="8"/>
      <c r="GL690" s="8"/>
      <c r="GM690" s="8"/>
      <c r="GN690" s="8"/>
      <c r="GO690" s="8"/>
      <c r="GP690" s="8"/>
      <c r="GQ690" s="8"/>
      <c r="GR690" s="8"/>
      <c r="GS690" s="8"/>
      <c r="GT690" s="8"/>
      <c r="GU690" s="8"/>
      <c r="GV690" s="8"/>
      <c r="GW690" s="8"/>
      <c r="GX690" s="8"/>
      <c r="GY690" s="8"/>
      <c r="GZ690" s="8"/>
      <c r="HA690" s="8"/>
      <c r="HB690" s="8"/>
      <c r="HC690" s="8"/>
      <c r="HD690" s="8"/>
      <c r="HE690" s="8"/>
      <c r="HF690" s="8"/>
      <c r="HG690" s="8"/>
      <c r="HH690" s="8"/>
      <c r="HI690" s="8"/>
      <c r="HJ690" s="8"/>
      <c r="HK690" s="8"/>
      <c r="HL690" s="8"/>
      <c r="HM690" s="8"/>
      <c r="HN690" s="8"/>
      <c r="HO690" s="8"/>
      <c r="HP690" s="8"/>
      <c r="HQ690" s="8"/>
      <c r="HR690" s="8"/>
      <c r="HS690" s="8"/>
      <c r="HT690" s="8"/>
      <c r="HU690" s="8"/>
      <c r="HV690" s="8"/>
      <c r="HW690" s="8"/>
      <c r="HX690" s="8"/>
      <c r="HY690" s="8"/>
      <c r="HZ690" s="8"/>
      <c r="IA690" s="8"/>
      <c r="IB690" s="8"/>
      <c r="IC690" s="8"/>
      <c r="ID690" s="8"/>
      <c r="IE690" s="8"/>
      <c r="IF690" s="8"/>
      <c r="IG690" s="8"/>
      <c r="IH690" s="8"/>
      <c r="II690" s="8"/>
      <c r="IJ690" s="8"/>
      <c r="IK690" s="8"/>
      <c r="IL690" s="8"/>
      <c r="IM690" s="8"/>
      <c r="IN690" s="8"/>
      <c r="IO690" s="8"/>
      <c r="IP690" s="8"/>
      <c r="IQ690" s="8"/>
      <c r="IR690" s="8"/>
      <c r="IS690" s="8"/>
      <c r="IT690" s="8"/>
      <c r="IU690" s="8"/>
      <c r="IV690" s="8"/>
      <c r="IW690" s="8"/>
      <c r="IX690" s="8"/>
      <c r="IY690" s="8"/>
      <c r="IZ690" s="8"/>
      <c r="JA690" s="8"/>
      <c r="JB690" s="8"/>
      <c r="JC690" s="8"/>
      <c r="JD690" s="8"/>
      <c r="JE690" s="8"/>
      <c r="JF690" s="8"/>
      <c r="JG690" s="8"/>
      <c r="JH690" s="8"/>
      <c r="JI690" s="8"/>
      <c r="JJ690" s="8"/>
      <c r="JK690" s="8"/>
      <c r="JL690" s="8"/>
      <c r="JM690" s="8"/>
      <c r="JN690" s="8"/>
      <c r="JO690" s="8"/>
      <c r="JP690" s="8"/>
      <c r="JQ690" s="8"/>
      <c r="JR690" s="8"/>
      <c r="JS690" s="8"/>
      <c r="JT690" s="8"/>
      <c r="JU690" s="8"/>
      <c r="JV690" s="8"/>
      <c r="JW690" s="8"/>
      <c r="JX690" s="8"/>
      <c r="JY690" s="8"/>
      <c r="JZ690" s="8"/>
      <c r="KA690" s="8"/>
      <c r="KB690" s="8"/>
      <c r="KC690" s="8"/>
      <c r="KD690" s="8"/>
      <c r="KE690" s="8"/>
      <c r="KF690" s="8"/>
      <c r="KG690" s="8"/>
      <c r="KH690" s="8"/>
      <c r="KI690" s="8"/>
      <c r="KJ690" s="8"/>
      <c r="KK690" s="8"/>
      <c r="KL690" s="8"/>
      <c r="KM690" s="8"/>
      <c r="KN690" s="8"/>
      <c r="KO690" s="8"/>
      <c r="KP690" s="8"/>
      <c r="KQ690" s="8"/>
      <c r="KR690" s="8"/>
      <c r="KS690" s="8"/>
      <c r="KT690" s="8"/>
      <c r="KU690" s="8"/>
      <c r="KV690" s="8"/>
      <c r="KW690" s="8"/>
      <c r="KX690" s="8"/>
      <c r="KY690" s="8"/>
      <c r="KZ690" s="8"/>
      <c r="LA690" s="8"/>
      <c r="LB690" s="8"/>
      <c r="LC690" s="8"/>
      <c r="LD690" s="8"/>
      <c r="LE690" s="8"/>
      <c r="LF690" s="8"/>
      <c r="LG690" s="8"/>
      <c r="LH690" s="8"/>
      <c r="LI690" s="8"/>
      <c r="LJ690" s="8"/>
      <c r="LK690" s="8"/>
      <c r="LL690" s="8"/>
      <c r="LM690" s="8"/>
      <c r="LN690" s="8"/>
      <c r="LO690" s="8"/>
      <c r="LP690" s="8"/>
      <c r="LQ690" s="8"/>
      <c r="LR690" s="8"/>
      <c r="LS690" s="8"/>
      <c r="LT690" s="8"/>
      <c r="LU690" s="8"/>
      <c r="LV690" s="8"/>
      <c r="LW690" s="8"/>
      <c r="LX690" s="8"/>
      <c r="LY690" s="8"/>
      <c r="LZ690" s="8"/>
      <c r="MA690" s="8"/>
      <c r="MB690" s="8"/>
      <c r="MC690" s="8"/>
      <c r="MD690" s="8"/>
      <c r="ME690" s="8"/>
      <c r="MF690" s="8"/>
      <c r="MG690" s="8"/>
      <c r="MH690" s="8"/>
      <c r="MI690" s="8"/>
      <c r="MJ690" s="8"/>
      <c r="MK690" s="8"/>
      <c r="ML690" s="8"/>
      <c r="MM690" s="8"/>
      <c r="MN690" s="8"/>
      <c r="MO690" s="8"/>
      <c r="MP690" s="8"/>
      <c r="MQ690" s="8"/>
      <c r="MR690" s="8"/>
      <c r="MS690" s="8"/>
      <c r="MT690" s="8"/>
      <c r="MU690" s="8"/>
      <c r="MV690" s="8"/>
      <c r="MW690" s="8"/>
      <c r="MX690" s="8"/>
      <c r="MY690" s="8"/>
      <c r="MZ690" s="8"/>
      <c r="NA690" s="8"/>
      <c r="NB690" s="8"/>
      <c r="NC690" s="8"/>
      <c r="ND690" s="8"/>
      <c r="NE690" s="8"/>
      <c r="NF690" s="8"/>
      <c r="NG690" s="8"/>
      <c r="NH690" s="8"/>
      <c r="NI690" s="8"/>
      <c r="NJ690" s="8"/>
      <c r="NK690" s="8"/>
      <c r="NL690" s="8"/>
      <c r="NM690" s="8"/>
      <c r="NN690" s="8"/>
      <c r="NO690" s="8"/>
      <c r="NP690" s="8"/>
      <c r="NQ690" s="8"/>
      <c r="NR690" s="8"/>
      <c r="NS690" s="8"/>
      <c r="NT690" s="8"/>
      <c r="NU690" s="8"/>
      <c r="NV690" s="8"/>
      <c r="NW690" s="8"/>
      <c r="NX690" s="8"/>
      <c r="NY690" s="8"/>
      <c r="NZ690" s="8"/>
      <c r="OA690" s="8"/>
      <c r="OB690" s="8"/>
      <c r="OC690" s="8"/>
      <c r="OD690" s="8"/>
      <c r="OE690" s="8"/>
      <c r="OF690" s="8"/>
      <c r="OG690" s="8"/>
      <c r="OH690" s="8"/>
      <c r="OI690" s="8"/>
      <c r="OJ690" s="8"/>
      <c r="OK690" s="8"/>
      <c r="OL690" s="8"/>
      <c r="OM690" s="8"/>
      <c r="ON690" s="8"/>
      <c r="OO690" s="8"/>
      <c r="OP690" s="8"/>
      <c r="OQ690" s="8"/>
      <c r="OR690" s="8"/>
      <c r="OS690" s="8"/>
      <c r="OT690" s="8"/>
      <c r="OU690" s="8"/>
      <c r="OV690" s="8"/>
      <c r="OW690" s="8"/>
      <c r="OX690" s="8"/>
      <c r="OY690" s="8"/>
      <c r="OZ690" s="8"/>
      <c r="PA690" s="8"/>
      <c r="PB690" s="8"/>
      <c r="PC690" s="8"/>
      <c r="PD690" s="8"/>
      <c r="PE690" s="8"/>
      <c r="PF690" s="8"/>
      <c r="PG690" s="8"/>
      <c r="PH690" s="8"/>
      <c r="PI690" s="8"/>
      <c r="PJ690" s="8"/>
      <c r="PK690" s="8"/>
      <c r="PL690" s="8"/>
      <c r="PM690" s="8"/>
      <c r="PN690" s="8"/>
      <c r="PO690" s="8"/>
      <c r="PP690" s="8"/>
      <c r="PQ690" s="8"/>
      <c r="PR690" s="8"/>
      <c r="PS690" s="8"/>
      <c r="PT690" s="8"/>
      <c r="PU690" s="8"/>
      <c r="PV690" s="8"/>
      <c r="PW690" s="8"/>
      <c r="PX690" s="8"/>
      <c r="PY690" s="8"/>
      <c r="PZ690" s="8"/>
      <c r="QA690" s="8"/>
      <c r="QB690" s="8"/>
      <c r="QC690" s="8"/>
      <c r="QD690" s="8"/>
      <c r="QE690" s="8"/>
      <c r="QF690" s="8"/>
      <c r="QG690" s="8"/>
      <c r="QH690" s="8"/>
      <c r="QI690" s="8"/>
      <c r="QJ690" s="8"/>
      <c r="QK690" s="8"/>
      <c r="QL690" s="8"/>
      <c r="QM690" s="8"/>
      <c r="QN690" s="8"/>
      <c r="QO690" s="8"/>
      <c r="QP690" s="8"/>
      <c r="QQ690" s="8"/>
      <c r="QR690" s="8"/>
      <c r="QS690" s="8"/>
      <c r="QT690" s="8"/>
      <c r="QU690" s="8"/>
      <c r="QV690" s="8"/>
      <c r="QW690" s="8"/>
      <c r="QX690" s="8"/>
      <c r="QY690" s="8"/>
      <c r="QZ690" s="8"/>
      <c r="RA690" s="8"/>
      <c r="RB690" s="8"/>
      <c r="RC690" s="8"/>
      <c r="RD690" s="8"/>
      <c r="RE690" s="8"/>
      <c r="RF690" s="8"/>
      <c r="RG690" s="8"/>
      <c r="RH690" s="8"/>
      <c r="RI690" s="8"/>
      <c r="RJ690" s="8"/>
      <c r="RK690" s="8"/>
      <c r="RL690" s="8"/>
      <c r="RM690" s="8"/>
      <c r="RN690" s="8"/>
      <c r="RO690" s="8"/>
      <c r="RP690" s="8"/>
      <c r="RQ690" s="8"/>
      <c r="RR690" s="8"/>
      <c r="RS690" s="8"/>
      <c r="RT690" s="8"/>
      <c r="RU690" s="8"/>
      <c r="RV690" s="8"/>
      <c r="RW690" s="8"/>
      <c r="RX690" s="8"/>
      <c r="RY690" s="8"/>
      <c r="RZ690" s="8"/>
      <c r="SA690" s="8"/>
      <c r="SB690" s="8"/>
      <c r="SC690" s="8"/>
      <c r="SD690" s="8"/>
      <c r="SE690" s="8"/>
      <c r="SF690" s="8"/>
      <c r="SG690" s="8"/>
      <c r="SH690" s="8"/>
      <c r="SI690" s="8"/>
      <c r="SJ690" s="8"/>
      <c r="SK690" s="8"/>
      <c r="SL690" s="8"/>
      <c r="SM690" s="8"/>
      <c r="SN690" s="8"/>
      <c r="SO690" s="8"/>
      <c r="SP690" s="8"/>
      <c r="SQ690" s="8"/>
      <c r="SR690" s="8"/>
      <c r="SS690" s="8"/>
      <c r="ST690" s="8"/>
      <c r="SU690" s="8"/>
      <c r="SV690" s="8"/>
      <c r="SW690" s="8"/>
      <c r="SX690" s="8"/>
      <c r="SY690" s="8"/>
      <c r="SZ690" s="8"/>
      <c r="TA690" s="8"/>
      <c r="TB690" s="8"/>
      <c r="TC690" s="8"/>
      <c r="TD690" s="8"/>
      <c r="TE690" s="8"/>
      <c r="TF690" s="8"/>
      <c r="TG690" s="8"/>
      <c r="TH690" s="8"/>
      <c r="TI690" s="8"/>
      <c r="TJ690" s="8"/>
      <c r="TK690" s="8"/>
      <c r="TL690" s="8"/>
      <c r="TM690" s="8"/>
      <c r="TN690" s="8"/>
      <c r="TO690" s="8"/>
      <c r="TP690" s="8"/>
      <c r="TQ690" s="8"/>
      <c r="TR690" s="8"/>
      <c r="TS690" s="8"/>
      <c r="TT690" s="8"/>
      <c r="TU690" s="8"/>
      <c r="TV690" s="8"/>
      <c r="TW690" s="8"/>
      <c r="TX690" s="8"/>
      <c r="TY690" s="8"/>
      <c r="TZ690" s="8"/>
      <c r="UA690" s="8"/>
      <c r="UB690" s="8"/>
      <c r="UC690" s="8"/>
      <c r="UD690" s="8"/>
      <c r="UE690" s="8"/>
      <c r="UF690" s="8"/>
      <c r="UG690" s="8"/>
      <c r="UH690" s="8"/>
      <c r="UI690" s="8"/>
      <c r="UJ690" s="8"/>
      <c r="UK690" s="8"/>
      <c r="UL690" s="8"/>
      <c r="UM690" s="8"/>
      <c r="UN690" s="8"/>
      <c r="UO690" s="8"/>
      <c r="UP690" s="8"/>
      <c r="UQ690" s="8"/>
      <c r="UR690" s="8"/>
      <c r="US690" s="8"/>
      <c r="UT690" s="8"/>
      <c r="UU690" s="8"/>
      <c r="UV690" s="8"/>
      <c r="UW690" s="8"/>
      <c r="UX690" s="8"/>
      <c r="UY690" s="8"/>
      <c r="UZ690" s="8"/>
      <c r="VA690" s="8"/>
      <c r="VB690" s="8"/>
      <c r="VC690" s="8"/>
      <c r="VD690" s="8"/>
      <c r="VE690" s="8"/>
      <c r="VF690" s="8"/>
      <c r="VG690" s="8"/>
      <c r="VH690" s="8"/>
      <c r="VI690" s="8"/>
      <c r="VJ690" s="8"/>
      <c r="VK690" s="8"/>
      <c r="VL690" s="8"/>
      <c r="VM690" s="8"/>
      <c r="VN690" s="8"/>
      <c r="VO690" s="8"/>
      <c r="VP690" s="8"/>
      <c r="VQ690" s="8"/>
      <c r="VR690" s="8"/>
      <c r="VS690" s="8"/>
      <c r="VT690" s="8"/>
      <c r="VU690" s="8"/>
      <c r="VV690" s="8"/>
      <c r="VW690" s="8"/>
      <c r="VX690" s="8"/>
      <c r="VY690" s="8"/>
      <c r="VZ690" s="8"/>
      <c r="WA690" s="8"/>
      <c r="WB690" s="8"/>
      <c r="WC690" s="8"/>
      <c r="WD690" s="8"/>
      <c r="WE690" s="8"/>
      <c r="WF690" s="8"/>
      <c r="WG690" s="8"/>
      <c r="WH690" s="8"/>
      <c r="WI690" s="8"/>
      <c r="WJ690" s="8"/>
      <c r="WK690" s="8"/>
      <c r="WL690" s="8"/>
      <c r="WM690" s="8"/>
      <c r="WN690" s="8"/>
      <c r="WO690" s="8"/>
      <c r="WP690" s="8"/>
      <c r="WQ690" s="8"/>
      <c r="WR690" s="8"/>
      <c r="WS690" s="8"/>
      <c r="WT690" s="8"/>
      <c r="WU690" s="8"/>
      <c r="WV690" s="8"/>
      <c r="WW690" s="8"/>
      <c r="WX690" s="8"/>
      <c r="WY690" s="8"/>
      <c r="WZ690" s="8"/>
      <c r="XA690" s="8"/>
      <c r="XB690" s="8"/>
      <c r="XC690" s="8"/>
      <c r="XD690" s="8"/>
      <c r="XE690" s="8"/>
      <c r="XF690" s="8"/>
      <c r="XG690" s="8"/>
      <c r="XH690" s="8"/>
      <c r="XI690" s="8"/>
      <c r="XJ690" s="8"/>
      <c r="XK690" s="8"/>
      <c r="XL690" s="8"/>
      <c r="XM690" s="8"/>
      <c r="XN690" s="8"/>
      <c r="XO690" s="8"/>
      <c r="XP690" s="8"/>
      <c r="XQ690" s="8"/>
      <c r="XR690" s="8"/>
      <c r="XS690" s="8"/>
      <c r="XT690" s="8"/>
      <c r="XU690" s="8"/>
      <c r="XV690" s="8"/>
      <c r="XW690" s="8"/>
      <c r="XX690" s="8"/>
      <c r="XY690" s="8"/>
      <c r="XZ690" s="8"/>
      <c r="YA690" s="8"/>
      <c r="YB690" s="8"/>
      <c r="YC690" s="8"/>
      <c r="YD690" s="8"/>
      <c r="YE690" s="8"/>
      <c r="YF690" s="8"/>
      <c r="YG690" s="8"/>
      <c r="YH690" s="8"/>
      <c r="YI690" s="8"/>
      <c r="YJ690" s="8"/>
      <c r="YK690" s="8"/>
      <c r="YL690" s="8"/>
      <c r="YM690" s="8"/>
      <c r="YN690" s="8"/>
      <c r="YO690" s="8"/>
      <c r="YP690" s="8"/>
      <c r="YQ690" s="8"/>
      <c r="YR690" s="8"/>
      <c r="YS690" s="8"/>
      <c r="YT690" s="8"/>
      <c r="YU690" s="8"/>
      <c r="YV690" s="8"/>
      <c r="YW690" s="8"/>
      <c r="YX690" s="8"/>
      <c r="YY690" s="8"/>
      <c r="YZ690" s="8"/>
      <c r="ZA690" s="8"/>
      <c r="ZB690" s="8"/>
      <c r="ZC690" s="8"/>
      <c r="ZD690" s="8"/>
      <c r="ZE690" s="8"/>
      <c r="ZF690" s="8"/>
      <c r="ZG690" s="8"/>
      <c r="ZH690" s="8"/>
      <c r="ZI690" s="8"/>
      <c r="ZJ690" s="8"/>
      <c r="ZK690" s="8"/>
      <c r="ZL690" s="8"/>
      <c r="ZM690" s="8"/>
      <c r="ZN690" s="8"/>
      <c r="ZO690" s="8"/>
      <c r="ZP690" s="8"/>
      <c r="ZQ690" s="8"/>
      <c r="ZR690" s="8"/>
      <c r="ZS690" s="8"/>
      <c r="ZT690" s="8"/>
      <c r="ZU690" s="8"/>
      <c r="ZV690" s="8"/>
      <c r="ZW690" s="8"/>
      <c r="ZX690" s="8"/>
      <c r="ZY690" s="8"/>
      <c r="ZZ690" s="8"/>
      <c r="AAA690" s="8"/>
      <c r="AAB690" s="8"/>
      <c r="AAC690" s="8"/>
      <c r="AAD690" s="8"/>
      <c r="AAE690" s="8"/>
      <c r="AAF690" s="8"/>
      <c r="AAG690" s="8"/>
      <c r="AAH690" s="8"/>
      <c r="AAI690" s="8"/>
      <c r="AAJ690" s="8"/>
      <c r="AAK690" s="8"/>
      <c r="AAL690" s="8"/>
      <c r="AAM690" s="8"/>
      <c r="AAN690" s="8"/>
      <c r="AAO690" s="8"/>
      <c r="AAP690" s="8"/>
      <c r="AAQ690" s="8"/>
      <c r="AAR690" s="8"/>
      <c r="AAS690" s="8"/>
      <c r="AAT690" s="8"/>
      <c r="AAU690" s="8"/>
      <c r="AAV690" s="8"/>
      <c r="AAW690" s="8"/>
      <c r="AAX690" s="8"/>
      <c r="AAY690" s="8"/>
      <c r="AAZ690" s="8"/>
      <c r="ABA690" s="8"/>
      <c r="ABB690" s="8"/>
      <c r="ABC690" s="8"/>
      <c r="ABD690" s="8"/>
      <c r="ABE690" s="8"/>
      <c r="ABF690" s="8"/>
      <c r="ABG690" s="8"/>
      <c r="ABH690" s="8"/>
      <c r="ABI690" s="8"/>
      <c r="ABJ690" s="8"/>
      <c r="ABK690" s="8"/>
      <c r="ABL690" s="8"/>
      <c r="ABM690" s="8"/>
      <c r="ABN690" s="8"/>
      <c r="ABO690" s="8"/>
      <c r="ABP690" s="8"/>
      <c r="ABQ690" s="8"/>
      <c r="ABR690" s="8"/>
      <c r="ABS690" s="8"/>
      <c r="ABT690" s="8"/>
      <c r="ABU690" s="8"/>
      <c r="ABV690" s="8"/>
      <c r="ABW690" s="8"/>
      <c r="ABX690" s="8"/>
      <c r="ABY690" s="8"/>
      <c r="ABZ690" s="8"/>
      <c r="ACA690" s="8"/>
      <c r="ACB690" s="8"/>
      <c r="ACC690" s="8"/>
      <c r="ACD690" s="8"/>
      <c r="ACE690" s="8"/>
      <c r="ACF690" s="8"/>
      <c r="ACG690" s="8"/>
      <c r="ACH690" s="8"/>
      <c r="ACI690" s="8"/>
      <c r="ACJ690" s="8"/>
      <c r="ACK690" s="8"/>
      <c r="ACL690" s="8"/>
      <c r="ACM690" s="8"/>
      <c r="ACN690" s="8"/>
      <c r="ACO690" s="8"/>
      <c r="ACP690" s="8"/>
      <c r="ACQ690" s="8"/>
      <c r="ACR690" s="8"/>
      <c r="ACS690" s="8"/>
      <c r="ACT690" s="8"/>
      <c r="ACU690" s="8"/>
      <c r="ACV690" s="8"/>
      <c r="ACW690" s="8"/>
      <c r="ACX690" s="8"/>
      <c r="ACY690" s="8"/>
      <c r="ACZ690" s="8"/>
      <c r="ADA690" s="8"/>
      <c r="ADB690" s="8"/>
      <c r="ADC690" s="8"/>
      <c r="ADD690" s="8"/>
      <c r="ADE690" s="8"/>
      <c r="ADF690" s="8"/>
      <c r="ADG690" s="8"/>
      <c r="ADH690" s="8"/>
      <c r="ADI690" s="8"/>
      <c r="ADJ690" s="8"/>
      <c r="ADK690" s="8"/>
      <c r="ADL690" s="8"/>
      <c r="ADM690" s="8"/>
      <c r="ADN690" s="8"/>
      <c r="ADO690" s="8"/>
      <c r="ADP690" s="8"/>
      <c r="ADQ690" s="8"/>
      <c r="ADR690" s="8"/>
      <c r="ADS690" s="8"/>
      <c r="ADT690" s="8"/>
      <c r="ADU690" s="8"/>
      <c r="ADV690" s="8"/>
      <c r="ADW690" s="8"/>
      <c r="ADX690" s="8"/>
      <c r="ADY690" s="8"/>
      <c r="ADZ690" s="8"/>
      <c r="AEA690" s="8"/>
      <c r="AEB690" s="8"/>
      <c r="AEC690" s="8"/>
      <c r="AED690" s="8"/>
      <c r="AEE690" s="8"/>
      <c r="AEF690" s="8"/>
      <c r="AEG690" s="8"/>
      <c r="AEH690" s="8"/>
      <c r="AEI690" s="8"/>
      <c r="AEJ690" s="8"/>
      <c r="AEK690" s="8"/>
      <c r="AEL690" s="8"/>
      <c r="AEM690" s="8"/>
      <c r="AEN690" s="8"/>
      <c r="AEO690" s="8"/>
      <c r="AEP690" s="8"/>
      <c r="AEQ690" s="8"/>
      <c r="AER690" s="8"/>
      <c r="AES690" s="8"/>
      <c r="AET690" s="8"/>
      <c r="AEU690" s="8"/>
      <c r="AEV690" s="8"/>
      <c r="AEW690" s="8"/>
      <c r="AEX690" s="8"/>
      <c r="AEY690" s="8"/>
      <c r="AEZ690" s="8"/>
      <c r="AFA690" s="8"/>
      <c r="AFB690" s="8"/>
      <c r="AFC690" s="8"/>
      <c r="AFD690" s="8"/>
      <c r="AFE690" s="8"/>
      <c r="AFF690" s="8"/>
      <c r="AFG690" s="8"/>
      <c r="AFH690" s="8"/>
      <c r="AFI690" s="8"/>
      <c r="AFJ690" s="8"/>
      <c r="AFK690" s="8"/>
      <c r="AFL690" s="8"/>
      <c r="AFM690" s="8"/>
      <c r="AFN690" s="8"/>
      <c r="AFO690" s="8"/>
      <c r="AFP690" s="8"/>
      <c r="AFQ690" s="8"/>
      <c r="AFR690" s="8"/>
      <c r="AFS690" s="8"/>
      <c r="AFT690" s="8"/>
      <c r="AFU690" s="8"/>
      <c r="AFV690" s="8"/>
      <c r="AFW690" s="8"/>
      <c r="AFX690" s="8"/>
      <c r="AFY690" s="8"/>
      <c r="AFZ690" s="8"/>
      <c r="AGA690" s="8"/>
      <c r="AGB690" s="8"/>
      <c r="AGC690" s="8"/>
      <c r="AGD690" s="8"/>
      <c r="AGE690" s="8"/>
      <c r="AGF690" s="8"/>
      <c r="AGG690" s="8"/>
      <c r="AGH690" s="8"/>
      <c r="AGI690" s="8"/>
      <c r="AGJ690" s="8"/>
      <c r="AGK690" s="8"/>
      <c r="AGL690" s="8"/>
      <c r="AGM690" s="8"/>
      <c r="AGN690" s="8"/>
      <c r="AGO690" s="8"/>
      <c r="AGP690" s="8"/>
      <c r="AGQ690" s="8"/>
      <c r="AGR690" s="8"/>
      <c r="AGS690" s="8"/>
      <c r="AGT690" s="8"/>
      <c r="AGU690" s="8"/>
      <c r="AGV690" s="8"/>
      <c r="AGW690" s="8"/>
      <c r="AGX690" s="8"/>
      <c r="AGY690" s="8"/>
      <c r="AGZ690" s="8"/>
      <c r="AHA690" s="8"/>
      <c r="AHB690" s="8"/>
      <c r="AHC690" s="8"/>
      <c r="AHD690" s="8"/>
      <c r="AHE690" s="8"/>
      <c r="AHF690" s="8"/>
      <c r="AHG690" s="8"/>
      <c r="AHH690" s="8"/>
      <c r="AHI690" s="8"/>
      <c r="AHJ690" s="8"/>
      <c r="AHK690" s="8"/>
      <c r="AHL690" s="8"/>
      <c r="AHM690" s="8"/>
      <c r="AHN690" s="8"/>
      <c r="AHO690" s="8"/>
      <c r="AHP690" s="8"/>
      <c r="AHQ690" s="8"/>
      <c r="AHR690" s="8"/>
      <c r="AHS690" s="8"/>
      <c r="AHT690" s="8"/>
      <c r="AHU690" s="8"/>
      <c r="AHV690" s="8"/>
      <c r="AHW690" s="8"/>
      <c r="AHX690" s="8"/>
      <c r="AHY690" s="8"/>
      <c r="AHZ690" s="8"/>
      <c r="AIA690" s="8"/>
      <c r="AIB690" s="8"/>
      <c r="AIC690" s="8"/>
      <c r="AID690" s="8"/>
      <c r="AIE690" s="8"/>
      <c r="AIF690" s="8"/>
      <c r="AIG690" s="8"/>
      <c r="AIH690" s="8"/>
      <c r="AII690" s="8"/>
      <c r="AIJ690" s="8"/>
      <c r="AIK690" s="8"/>
      <c r="AIL690" s="8"/>
      <c r="AIM690" s="8"/>
      <c r="AIN690" s="8"/>
      <c r="AIO690" s="8"/>
      <c r="AIP690" s="8"/>
      <c r="AIQ690" s="8"/>
      <c r="AIR690" s="8"/>
      <c r="AIS690" s="8"/>
      <c r="AIT690" s="8"/>
      <c r="AIU690" s="8"/>
      <c r="AIV690" s="8"/>
      <c r="AIW690" s="8"/>
      <c r="AIX690" s="8"/>
      <c r="AIY690" s="8"/>
      <c r="AIZ690" s="8"/>
      <c r="AJA690" s="8"/>
      <c r="AJB690" s="8"/>
      <c r="AJC690" s="8"/>
      <c r="AJD690" s="8"/>
      <c r="AJE690" s="8"/>
      <c r="AJF690" s="8"/>
      <c r="AJG690" s="8"/>
      <c r="AJH690" s="8"/>
      <c r="AJI690" s="8"/>
      <c r="AJJ690" s="8"/>
      <c r="AJK690" s="8"/>
      <c r="AJL690" s="8"/>
      <c r="AJM690" s="8"/>
      <c r="AJN690" s="8"/>
      <c r="AJO690" s="8"/>
      <c r="AJP690" s="8"/>
      <c r="AJQ690" s="8"/>
      <c r="AJR690" s="8"/>
      <c r="AJS690" s="8"/>
      <c r="AJT690" s="8"/>
      <c r="AJU690" s="8"/>
      <c r="AJV690" s="8"/>
      <c r="AJW690" s="8"/>
      <c r="AJX690" s="8"/>
      <c r="AJY690" s="8"/>
      <c r="AJZ690" s="8"/>
      <c r="AKA690" s="8"/>
      <c r="AKB690" s="8"/>
      <c r="AKC690" s="8"/>
      <c r="AKD690" s="8"/>
      <c r="AKE690" s="8"/>
      <c r="AKF690" s="8"/>
      <c r="AKG690" s="8"/>
      <c r="AKH690" s="8"/>
      <c r="AKI690" s="8"/>
      <c r="AKJ690" s="8"/>
      <c r="AKK690" s="8"/>
      <c r="AKL690" s="8"/>
      <c r="AKM690" s="8"/>
      <c r="AKN690" s="8"/>
      <c r="AKO690" s="8"/>
      <c r="AKP690" s="8"/>
      <c r="AKQ690" s="8"/>
      <c r="AKR690" s="8"/>
      <c r="AKS690" s="8"/>
      <c r="AKT690" s="8"/>
      <c r="AKU690" s="8"/>
      <c r="AKV690" s="8"/>
      <c r="AKW690" s="8"/>
      <c r="AKX690" s="8"/>
      <c r="AKY690" s="8"/>
      <c r="AKZ690" s="8"/>
      <c r="ALA690" s="8"/>
      <c r="ALB690" s="8"/>
      <c r="ALC690" s="8"/>
      <c r="ALD690" s="8"/>
      <c r="ALE690" s="8"/>
      <c r="ALF690" s="8"/>
      <c r="ALG690" s="8"/>
      <c r="ALH690" s="8"/>
      <c r="ALI690" s="8"/>
      <c r="ALJ690" s="8"/>
      <c r="ALK690" s="8"/>
      <c r="ALL690" s="8"/>
      <c r="ALM690" s="8"/>
      <c r="ALN690" s="8"/>
      <c r="ALO690" s="8"/>
      <c r="ALP690" s="8"/>
      <c r="ALQ690" s="8"/>
      <c r="ALR690" s="8"/>
      <c r="ALS690" s="8"/>
      <c r="ALT690" s="8"/>
      <c r="ALU690" s="8"/>
      <c r="ALV690" s="8"/>
      <c r="ALW690" s="8"/>
      <c r="ALX690" s="8"/>
      <c r="ALY690" s="8"/>
      <c r="ALZ690" s="8"/>
      <c r="AMA690" s="8"/>
      <c r="AMB690" s="8"/>
      <c r="AMC690" s="8"/>
      <c r="AMD690" s="8"/>
      <c r="AME690" s="8"/>
      <c r="AMF690" s="8"/>
      <c r="AMG690" s="8"/>
      <c r="AMH690" s="8"/>
      <c r="AMI690" s="8"/>
      <c r="AMJ690" s="8"/>
      <c r="AMK690" s="8"/>
      <c r="AML690" s="8"/>
      <c r="AMM690" s="8"/>
      <c r="AMN690" s="8"/>
      <c r="AMO690" s="8"/>
      <c r="AMP690" s="8"/>
      <c r="AMQ690" s="8"/>
      <c r="AMR690" s="8"/>
      <c r="AMS690" s="8"/>
      <c r="AMT690" s="8"/>
      <c r="AMU690" s="8"/>
      <c r="AMV690" s="8"/>
      <c r="AMW690" s="8"/>
      <c r="AMX690" s="8"/>
      <c r="AMY690" s="8"/>
      <c r="AMZ690" s="8"/>
      <c r="ANA690" s="8"/>
      <c r="ANB690" s="8"/>
      <c r="ANC690" s="8"/>
      <c r="AND690" s="8"/>
      <c r="ANE690" s="8"/>
      <c r="ANF690" s="8"/>
      <c r="ANG690" s="8"/>
      <c r="ANH690" s="8"/>
      <c r="ANI690" s="8"/>
      <c r="ANJ690" s="8"/>
      <c r="ANK690" s="8"/>
      <c r="ANL690" s="8"/>
      <c r="ANM690" s="8"/>
      <c r="ANN690" s="8"/>
      <c r="ANO690" s="8"/>
      <c r="ANP690" s="8"/>
      <c r="ANQ690" s="8"/>
      <c r="ANR690" s="8"/>
      <c r="ANS690" s="8"/>
      <c r="ANT690" s="8"/>
      <c r="ANU690" s="8"/>
      <c r="ANV690" s="8"/>
      <c r="ANW690" s="8"/>
      <c r="ANX690" s="8"/>
      <c r="ANY690" s="8"/>
      <c r="ANZ690" s="8"/>
      <c r="AOA690" s="8"/>
      <c r="AOB690" s="8"/>
      <c r="AOC690" s="8"/>
      <c r="AOD690" s="8"/>
      <c r="AOE690" s="8"/>
      <c r="AOF690" s="8"/>
      <c r="AOG690" s="8"/>
      <c r="AOH690" s="8"/>
      <c r="AOI690" s="8"/>
      <c r="AOJ690" s="8"/>
      <c r="AOK690" s="8"/>
      <c r="AOL690" s="8"/>
      <c r="AOM690" s="8"/>
      <c r="AON690" s="8"/>
      <c r="AOO690" s="8"/>
      <c r="AOP690" s="8"/>
      <c r="AOQ690" s="8"/>
      <c r="AOR690" s="8"/>
      <c r="AOS690" s="8"/>
      <c r="AOT690" s="8"/>
      <c r="AOU690" s="8"/>
      <c r="AOV690" s="8"/>
      <c r="AOW690" s="8"/>
      <c r="AOX690" s="8"/>
      <c r="AOY690" s="8"/>
      <c r="AOZ690" s="8"/>
      <c r="APA690" s="8"/>
      <c r="APB690" s="8"/>
      <c r="APC690" s="8"/>
      <c r="APD690" s="8"/>
      <c r="APE690" s="8"/>
      <c r="APF690" s="8"/>
      <c r="APG690" s="8"/>
      <c r="APH690" s="8"/>
      <c r="API690" s="8"/>
      <c r="APJ690" s="8"/>
      <c r="APK690" s="8"/>
      <c r="APL690" s="8"/>
      <c r="APM690" s="8"/>
      <c r="APN690" s="8"/>
      <c r="APO690" s="8"/>
      <c r="APP690" s="8"/>
      <c r="APQ690" s="8"/>
      <c r="APR690" s="8"/>
      <c r="APS690" s="8"/>
      <c r="APT690" s="8"/>
      <c r="APU690" s="8"/>
      <c r="APV690" s="8"/>
      <c r="APW690" s="8"/>
      <c r="APX690" s="8"/>
      <c r="APY690" s="8"/>
      <c r="APZ690" s="8"/>
      <c r="AQA690" s="8"/>
      <c r="AQB690" s="8"/>
      <c r="AQC690" s="8"/>
      <c r="AQD690" s="8"/>
      <c r="AQE690" s="8"/>
      <c r="AQF690" s="8"/>
      <c r="AQG690" s="8"/>
      <c r="AQH690" s="8"/>
      <c r="AQI690" s="8"/>
      <c r="AQJ690" s="8"/>
      <c r="AQK690" s="8"/>
      <c r="AQL690" s="8"/>
      <c r="AQM690" s="8"/>
      <c r="AQN690" s="8"/>
      <c r="AQO690" s="8"/>
      <c r="AQP690" s="8"/>
      <c r="AQQ690" s="8"/>
      <c r="AQR690" s="8"/>
      <c r="AQS690" s="8"/>
      <c r="AQT690" s="8"/>
      <c r="AQU690" s="8"/>
      <c r="AQV690" s="8"/>
      <c r="AQW690" s="8"/>
      <c r="AQX690" s="8"/>
      <c r="AQY690" s="8"/>
      <c r="AQZ690" s="8"/>
      <c r="ARA690" s="8"/>
      <c r="ARB690" s="8"/>
      <c r="ARC690" s="8"/>
      <c r="ARD690" s="8"/>
      <c r="ARE690" s="8"/>
      <c r="ARF690" s="8"/>
      <c r="ARG690" s="8"/>
      <c r="ARH690" s="8"/>
      <c r="ARI690" s="8"/>
      <c r="ARJ690" s="8"/>
      <c r="ARK690" s="8"/>
      <c r="ARL690" s="8"/>
      <c r="ARM690" s="8"/>
      <c r="ARN690" s="8"/>
      <c r="ARO690" s="8"/>
      <c r="ARP690" s="8"/>
      <c r="ARQ690" s="8"/>
      <c r="ARR690" s="8"/>
      <c r="ARS690" s="8"/>
      <c r="ART690" s="8"/>
      <c r="ARU690" s="8"/>
      <c r="ARV690" s="8"/>
      <c r="ARW690" s="8"/>
      <c r="ARX690" s="8"/>
      <c r="ARY690" s="8"/>
      <c r="ARZ690" s="8"/>
      <c r="ASA690" s="8"/>
      <c r="ASB690" s="8"/>
      <c r="ASC690" s="8"/>
      <c r="ASD690" s="8"/>
      <c r="ASE690" s="8"/>
      <c r="ASF690" s="8"/>
      <c r="ASG690" s="8"/>
      <c r="ASH690" s="8"/>
      <c r="ASI690" s="8"/>
      <c r="ASJ690" s="8"/>
      <c r="ASK690" s="8"/>
      <c r="ASL690" s="8"/>
      <c r="ASM690" s="8"/>
      <c r="ASN690" s="8"/>
      <c r="ASO690" s="8"/>
      <c r="ASP690" s="8"/>
      <c r="ASQ690" s="8"/>
      <c r="ASR690" s="8"/>
      <c r="ASS690" s="8"/>
      <c r="AST690" s="8"/>
      <c r="ASU690" s="8"/>
      <c r="ASV690" s="8"/>
      <c r="ASW690" s="8"/>
      <c r="ASX690" s="8"/>
      <c r="ASY690" s="8"/>
      <c r="ASZ690" s="8"/>
      <c r="ATA690" s="8"/>
      <c r="ATB690" s="8"/>
      <c r="ATC690" s="8"/>
      <c r="ATD690" s="8"/>
      <c r="ATE690" s="8"/>
      <c r="ATF690" s="8"/>
      <c r="ATG690" s="8"/>
      <c r="ATH690" s="8"/>
      <c r="ATI690" s="8"/>
      <c r="ATJ690" s="8"/>
      <c r="ATK690" s="8"/>
      <c r="ATL690" s="8"/>
      <c r="ATM690" s="8"/>
      <c r="ATN690" s="8"/>
      <c r="ATO690" s="8"/>
      <c r="ATP690" s="8"/>
      <c r="ATQ690" s="8"/>
      <c r="ATR690" s="8"/>
      <c r="ATS690" s="8"/>
      <c r="ATT690" s="8"/>
      <c r="ATU690" s="8"/>
      <c r="ATV690" s="8"/>
      <c r="ATW690" s="8"/>
      <c r="ATX690" s="8"/>
      <c r="ATY690" s="8"/>
      <c r="ATZ690" s="8"/>
      <c r="AUA690" s="8"/>
      <c r="AUB690" s="8"/>
      <c r="AUC690" s="8"/>
      <c r="AUD690" s="8"/>
      <c r="AUE690" s="8"/>
      <c r="AUF690" s="8"/>
      <c r="AUG690" s="8"/>
      <c r="AUH690" s="8"/>
      <c r="AUI690" s="8"/>
      <c r="AUJ690" s="8"/>
      <c r="AUK690" s="8"/>
      <c r="AUL690" s="8"/>
      <c r="AUM690" s="8"/>
      <c r="AUN690" s="8"/>
      <c r="AUO690" s="8"/>
      <c r="AUP690" s="8"/>
      <c r="AUQ690" s="8"/>
      <c r="AUR690" s="8"/>
      <c r="AUS690" s="8"/>
      <c r="AUT690" s="8"/>
      <c r="AUU690" s="8"/>
      <c r="AUV690" s="8"/>
      <c r="AUW690" s="8"/>
      <c r="AUX690" s="8"/>
      <c r="AUY690" s="8"/>
      <c r="AUZ690" s="8"/>
      <c r="AVA690" s="8"/>
      <c r="AVB690" s="8"/>
      <c r="AVC690" s="8"/>
      <c r="AVD690" s="8"/>
      <c r="AVE690" s="8"/>
      <c r="AVF690" s="8"/>
      <c r="AVG690" s="8"/>
      <c r="AVH690" s="8"/>
      <c r="AVI690" s="8"/>
      <c r="AVJ690" s="8"/>
      <c r="AVK690" s="8"/>
      <c r="AVL690" s="8"/>
      <c r="AVM690" s="8"/>
      <c r="AVN690" s="8"/>
      <c r="AVO690" s="8"/>
      <c r="AVP690" s="8"/>
      <c r="AVQ690" s="8"/>
      <c r="AVR690" s="8"/>
      <c r="AVS690" s="8"/>
      <c r="AVT690" s="8"/>
      <c r="AVU690" s="8"/>
      <c r="AVV690" s="8"/>
      <c r="AVW690" s="8"/>
      <c r="AVX690" s="8"/>
      <c r="AVY690" s="8"/>
      <c r="AVZ690" s="8"/>
      <c r="AWA690" s="8"/>
      <c r="AWB690" s="8"/>
      <c r="AWC690" s="8"/>
      <c r="AWD690" s="8"/>
      <c r="AWE690" s="8"/>
      <c r="AWF690" s="8"/>
      <c r="AWG690" s="8"/>
      <c r="AWH690" s="8"/>
      <c r="AWI690" s="8"/>
      <c r="AWJ690" s="8"/>
      <c r="AWK690" s="8"/>
      <c r="AWL690" s="8"/>
      <c r="AWM690" s="8"/>
      <c r="AWN690" s="8"/>
      <c r="AWO690" s="8"/>
      <c r="AWP690" s="8"/>
      <c r="AWQ690" s="8"/>
      <c r="AWR690" s="8"/>
      <c r="AWS690" s="8"/>
      <c r="AWT690" s="8"/>
      <c r="AWU690" s="8"/>
      <c r="AWV690" s="8"/>
      <c r="AWW690" s="8"/>
      <c r="AWX690" s="8"/>
      <c r="AWY690" s="8"/>
      <c r="AWZ690" s="8"/>
      <c r="AXA690" s="8"/>
      <c r="AXB690" s="8"/>
      <c r="AXC690" s="8"/>
      <c r="AXD690" s="8"/>
      <c r="AXE690" s="8"/>
      <c r="AXF690" s="8"/>
      <c r="AXG690" s="8"/>
      <c r="AXH690" s="8"/>
      <c r="AXI690" s="8"/>
      <c r="AXJ690" s="8"/>
      <c r="AXK690" s="8"/>
      <c r="AXL690" s="8"/>
      <c r="AXM690" s="8"/>
      <c r="AXN690" s="8"/>
      <c r="AXO690" s="8"/>
      <c r="AXP690" s="8"/>
      <c r="AXQ690" s="8"/>
      <c r="AXR690" s="8"/>
      <c r="AXS690" s="8"/>
      <c r="AXT690" s="8"/>
      <c r="AXU690" s="8"/>
      <c r="AXV690" s="8"/>
      <c r="AXW690" s="8"/>
      <c r="AXX690" s="8"/>
      <c r="AXY690" s="8"/>
      <c r="AXZ690" s="8"/>
      <c r="AYA690" s="8"/>
      <c r="AYB690" s="8"/>
      <c r="AYC690" s="8"/>
      <c r="AYD690" s="8"/>
      <c r="AYE690" s="8"/>
      <c r="AYF690" s="8"/>
      <c r="AYG690" s="8"/>
      <c r="AYH690" s="8"/>
      <c r="AYI690" s="8"/>
      <c r="AYJ690" s="8"/>
      <c r="AYK690" s="8"/>
      <c r="AYL690" s="8"/>
      <c r="AYM690" s="8"/>
      <c r="AYN690" s="8"/>
      <c r="AYO690" s="8"/>
      <c r="AYP690" s="8"/>
      <c r="AYQ690" s="8"/>
      <c r="AYR690" s="8"/>
      <c r="AYS690" s="8"/>
      <c r="AYT690" s="8"/>
      <c r="AYU690" s="8"/>
      <c r="AYV690" s="8"/>
      <c r="AYW690" s="8"/>
      <c r="AYX690" s="8"/>
      <c r="AYY690" s="8"/>
      <c r="AYZ690" s="8"/>
      <c r="AZA690" s="8"/>
      <c r="AZB690" s="8"/>
      <c r="AZC690" s="8"/>
      <c r="AZD690" s="8"/>
      <c r="AZE690" s="8"/>
      <c r="AZF690" s="8"/>
      <c r="AZG690" s="8"/>
      <c r="AZH690" s="8"/>
      <c r="AZI690" s="8"/>
      <c r="AZJ690" s="8"/>
      <c r="AZK690" s="8"/>
      <c r="AZL690" s="8"/>
      <c r="AZM690" s="8"/>
      <c r="AZN690" s="8"/>
      <c r="AZO690" s="8"/>
      <c r="AZP690" s="8"/>
      <c r="AZQ690" s="8"/>
      <c r="AZR690" s="8"/>
      <c r="AZS690" s="8"/>
      <c r="AZT690" s="8"/>
      <c r="AZU690" s="8"/>
      <c r="AZV690" s="8"/>
      <c r="AZW690" s="8"/>
      <c r="AZX690" s="8"/>
      <c r="AZY690" s="8"/>
      <c r="AZZ690" s="8"/>
      <c r="BAA690" s="8"/>
      <c r="BAB690" s="8"/>
      <c r="BAC690" s="8"/>
      <c r="BAD690" s="8"/>
      <c r="BAE690" s="8"/>
      <c r="BAF690" s="8"/>
      <c r="BAG690" s="8"/>
      <c r="BAH690" s="8"/>
      <c r="BAI690" s="8"/>
      <c r="BAJ690" s="8"/>
      <c r="BAK690" s="8"/>
      <c r="BAL690" s="8"/>
      <c r="BAM690" s="8"/>
      <c r="BAN690" s="8"/>
      <c r="BAO690" s="8"/>
      <c r="BAP690" s="8"/>
      <c r="BAQ690" s="8"/>
      <c r="BAR690" s="8"/>
      <c r="BAS690" s="8"/>
      <c r="BAT690" s="8"/>
      <c r="BAU690" s="8"/>
      <c r="BAV690" s="8"/>
      <c r="BAW690" s="8"/>
      <c r="BAX690" s="8"/>
      <c r="BAY690" s="8"/>
      <c r="BAZ690" s="8"/>
      <c r="BBA690" s="8"/>
      <c r="BBB690" s="8"/>
      <c r="BBC690" s="8"/>
      <c r="BBD690" s="8"/>
      <c r="BBE690" s="8"/>
      <c r="BBF690" s="8"/>
      <c r="BBG690" s="8"/>
      <c r="BBH690" s="8"/>
      <c r="BBI690" s="8"/>
      <c r="BBJ690" s="8"/>
      <c r="BBK690" s="8"/>
      <c r="BBL690" s="8"/>
      <c r="BBM690" s="8"/>
      <c r="BBN690" s="8"/>
      <c r="BBO690" s="8"/>
      <c r="BBP690" s="8"/>
      <c r="BBQ690" s="8"/>
      <c r="BBR690" s="8"/>
      <c r="BBS690" s="8"/>
      <c r="BBT690" s="8"/>
      <c r="BBU690" s="8"/>
      <c r="BBV690" s="8"/>
      <c r="BBW690" s="8"/>
      <c r="BBX690" s="8"/>
      <c r="BBY690" s="8"/>
      <c r="BBZ690" s="8"/>
      <c r="BCA690" s="8"/>
      <c r="BCB690" s="8"/>
      <c r="BCC690" s="8"/>
      <c r="BCD690" s="8"/>
      <c r="BCE690" s="8"/>
      <c r="BCF690" s="8"/>
      <c r="BCG690" s="8"/>
      <c r="BCH690" s="8"/>
      <c r="BCI690" s="8"/>
      <c r="BCJ690" s="8"/>
      <c r="BCK690" s="8"/>
      <c r="BCL690" s="8"/>
      <c r="BCM690" s="8"/>
      <c r="BCN690" s="8"/>
      <c r="BCO690" s="8"/>
      <c r="BCP690" s="8"/>
      <c r="BCQ690" s="8"/>
      <c r="BCR690" s="8"/>
      <c r="BCS690" s="8"/>
      <c r="BCT690" s="8"/>
      <c r="BCU690" s="8"/>
      <c r="BCV690" s="8"/>
      <c r="BCW690" s="8"/>
      <c r="BCX690" s="8"/>
      <c r="BCY690" s="8"/>
      <c r="BCZ690" s="8"/>
      <c r="BDA690" s="8"/>
      <c r="BDB690" s="8"/>
      <c r="BDC690" s="8"/>
      <c r="BDD690" s="8"/>
      <c r="BDE690" s="8"/>
      <c r="BDF690" s="8"/>
      <c r="BDG690" s="8"/>
      <c r="BDH690" s="8"/>
      <c r="BDI690" s="8"/>
      <c r="BDJ690" s="8"/>
      <c r="BDK690" s="8"/>
      <c r="BDL690" s="8"/>
      <c r="BDM690" s="8"/>
      <c r="BDN690" s="8"/>
      <c r="BDO690" s="8"/>
      <c r="BDP690" s="8"/>
      <c r="BDQ690" s="8"/>
      <c r="BDR690" s="8"/>
      <c r="BDS690" s="8"/>
      <c r="BDT690" s="8"/>
      <c r="BDU690" s="8"/>
      <c r="BDV690" s="8"/>
      <c r="BDW690" s="8"/>
      <c r="BDX690" s="8"/>
      <c r="BDY690" s="8"/>
      <c r="BDZ690" s="8"/>
      <c r="BEA690" s="8"/>
      <c r="BEB690" s="8"/>
      <c r="BEC690" s="8"/>
      <c r="BED690" s="8"/>
      <c r="BEE690" s="8"/>
      <c r="BEF690" s="8"/>
      <c r="BEG690" s="8"/>
      <c r="BEH690" s="8"/>
      <c r="BEI690" s="8"/>
      <c r="BEJ690" s="8"/>
      <c r="BEK690" s="8"/>
      <c r="BEL690" s="8"/>
      <c r="BEM690" s="8"/>
      <c r="BEN690" s="8"/>
      <c r="BEO690" s="8"/>
      <c r="BEP690" s="8"/>
      <c r="BEQ690" s="8"/>
      <c r="BER690" s="8"/>
      <c r="BES690" s="8"/>
      <c r="BET690" s="8"/>
      <c r="BEU690" s="8"/>
      <c r="BEV690" s="8"/>
      <c r="BEW690" s="8"/>
      <c r="BEX690" s="8"/>
      <c r="BEY690" s="8"/>
      <c r="BEZ690" s="8"/>
      <c r="BFA690" s="8"/>
      <c r="BFB690" s="8"/>
      <c r="BFC690" s="8"/>
      <c r="BFD690" s="8"/>
      <c r="BFE690" s="8"/>
      <c r="BFF690" s="8"/>
      <c r="BFG690" s="8"/>
      <c r="BFH690" s="8"/>
      <c r="BFI690" s="8"/>
      <c r="BFJ690" s="8"/>
      <c r="BFK690" s="8"/>
      <c r="BFL690" s="8"/>
      <c r="BFM690" s="8"/>
      <c r="BFN690" s="8"/>
      <c r="BFO690" s="8"/>
      <c r="BFP690" s="8"/>
      <c r="BFQ690" s="8"/>
      <c r="BFR690" s="8"/>
      <c r="BFS690" s="8"/>
      <c r="BFT690" s="8"/>
      <c r="BFU690" s="8"/>
      <c r="BFV690" s="8"/>
      <c r="BFW690" s="8"/>
      <c r="BFX690" s="8"/>
      <c r="BFY690" s="8"/>
      <c r="BFZ690" s="8"/>
      <c r="BGA690" s="8"/>
      <c r="BGB690" s="8"/>
      <c r="BGC690" s="8"/>
      <c r="BGD690" s="8"/>
      <c r="BGE690" s="8"/>
      <c r="BGF690" s="8"/>
      <c r="BGG690" s="8"/>
      <c r="BGH690" s="8"/>
      <c r="BGI690" s="8"/>
      <c r="BGJ690" s="8"/>
      <c r="BGK690" s="8"/>
      <c r="BGL690" s="8"/>
      <c r="BGM690" s="8"/>
      <c r="BGN690" s="8"/>
      <c r="BGO690" s="8"/>
      <c r="BGP690" s="8"/>
      <c r="BGQ690" s="8"/>
      <c r="BGR690" s="8"/>
      <c r="BGS690" s="8"/>
      <c r="BGT690" s="8"/>
      <c r="BGU690" s="8"/>
      <c r="BGV690" s="8"/>
      <c r="BGW690" s="8"/>
      <c r="BGX690" s="8"/>
      <c r="BGY690" s="8"/>
      <c r="BGZ690" s="8"/>
      <c r="BHA690" s="8"/>
      <c r="BHB690" s="8"/>
      <c r="BHC690" s="8"/>
      <c r="BHD690" s="8"/>
      <c r="BHE690" s="8"/>
      <c r="BHF690" s="8"/>
      <c r="BHG690" s="8"/>
      <c r="BHH690" s="8"/>
      <c r="BHI690" s="8"/>
      <c r="BHJ690" s="8"/>
      <c r="BHK690" s="8"/>
      <c r="BHL690" s="8"/>
      <c r="BHM690" s="8"/>
      <c r="BHN690" s="8"/>
      <c r="BHO690" s="8"/>
      <c r="BHP690" s="8"/>
      <c r="BHQ690" s="8"/>
      <c r="BHR690" s="8"/>
      <c r="BHS690" s="8"/>
      <c r="BHT690" s="8"/>
      <c r="BHU690" s="8"/>
      <c r="BHV690" s="8"/>
      <c r="BHW690" s="8"/>
      <c r="BHX690" s="8"/>
      <c r="BHY690" s="8"/>
      <c r="BHZ690" s="8"/>
      <c r="BIA690" s="8"/>
      <c r="BIB690" s="8"/>
      <c r="BIC690" s="8"/>
      <c r="BID690" s="8"/>
      <c r="BIE690" s="8"/>
      <c r="BIF690" s="8"/>
      <c r="BIG690" s="8"/>
      <c r="BIH690" s="8"/>
      <c r="BII690" s="8"/>
      <c r="BIJ690" s="8"/>
      <c r="BIK690" s="8"/>
      <c r="BIL690" s="8"/>
      <c r="BIM690" s="8"/>
      <c r="BIN690" s="8"/>
      <c r="BIO690" s="8"/>
      <c r="BIP690" s="8"/>
      <c r="BIQ690" s="8"/>
      <c r="BIR690" s="8"/>
      <c r="BIS690" s="8"/>
      <c r="BIT690" s="8"/>
      <c r="BIU690" s="8"/>
      <c r="BIV690" s="8"/>
      <c r="BIW690" s="8"/>
      <c r="BIX690" s="8"/>
      <c r="BIY690" s="8"/>
      <c r="BIZ690" s="8"/>
      <c r="BJA690" s="8"/>
      <c r="BJB690" s="8"/>
      <c r="BJC690" s="8"/>
      <c r="BJD690" s="8"/>
      <c r="BJE690" s="8"/>
      <c r="BJF690" s="8"/>
      <c r="BJG690" s="8"/>
      <c r="BJH690" s="8"/>
      <c r="BJI690" s="8"/>
      <c r="BJJ690" s="8"/>
      <c r="BJK690" s="8"/>
      <c r="BJL690" s="8"/>
      <c r="BJM690" s="8"/>
      <c r="BJN690" s="8"/>
      <c r="BJO690" s="8"/>
      <c r="BJP690" s="8"/>
      <c r="BJQ690" s="8"/>
      <c r="BJR690" s="8"/>
      <c r="BJS690" s="8"/>
      <c r="BJT690" s="8"/>
      <c r="BJU690" s="8"/>
      <c r="BJV690" s="8"/>
      <c r="BJW690" s="8"/>
      <c r="BJX690" s="8"/>
      <c r="BJY690" s="8"/>
      <c r="BJZ690" s="8"/>
      <c r="BKA690" s="8"/>
      <c r="BKB690" s="8"/>
      <c r="BKC690" s="8"/>
      <c r="BKD690" s="8"/>
      <c r="BKE690" s="8"/>
      <c r="BKF690" s="8"/>
      <c r="BKG690" s="8"/>
      <c r="BKH690" s="8"/>
      <c r="BKI690" s="8"/>
      <c r="BKJ690" s="8"/>
      <c r="BKK690" s="8"/>
      <c r="BKL690" s="8"/>
      <c r="BKM690" s="8"/>
      <c r="BKN690" s="8"/>
      <c r="BKO690" s="8"/>
      <c r="BKP690" s="8"/>
      <c r="BKQ690" s="8"/>
      <c r="BKR690" s="8"/>
      <c r="BKS690" s="8"/>
      <c r="BKT690" s="8"/>
      <c r="BKU690" s="8"/>
      <c r="BKV690" s="8"/>
      <c r="BKW690" s="8"/>
      <c r="BKX690" s="8"/>
      <c r="BKY690" s="8"/>
      <c r="BKZ690" s="8"/>
      <c r="BLA690" s="8"/>
      <c r="BLB690" s="8"/>
      <c r="BLC690" s="8"/>
      <c r="BLD690" s="8"/>
      <c r="BLE690" s="8"/>
      <c r="BLF690" s="8"/>
      <c r="BLG690" s="8"/>
      <c r="BLH690" s="8"/>
      <c r="BLI690" s="8"/>
      <c r="BLJ690" s="8"/>
      <c r="BLK690" s="8"/>
      <c r="BLL690" s="8"/>
      <c r="BLM690" s="8"/>
      <c r="BLN690" s="8"/>
      <c r="BLO690" s="8"/>
      <c r="BLP690" s="8"/>
      <c r="BLQ690" s="8"/>
      <c r="BLR690" s="8"/>
      <c r="BLS690" s="8"/>
      <c r="BLT690" s="8"/>
      <c r="BLU690" s="8"/>
      <c r="BLV690" s="8"/>
      <c r="BLW690" s="8"/>
      <c r="BLX690" s="8"/>
      <c r="BLY690" s="8"/>
      <c r="BLZ690" s="8"/>
      <c r="BMA690" s="8"/>
      <c r="BMB690" s="8"/>
      <c r="BMC690" s="8"/>
      <c r="BMD690" s="8"/>
      <c r="BME690" s="8"/>
      <c r="BMF690" s="8"/>
      <c r="BMG690" s="8"/>
      <c r="BMH690" s="8"/>
      <c r="BMI690" s="8"/>
      <c r="BMJ690" s="8"/>
      <c r="BMK690" s="8"/>
      <c r="BML690" s="8"/>
      <c r="BMM690" s="8"/>
      <c r="BMN690" s="8"/>
      <c r="BMO690" s="8"/>
      <c r="BMP690" s="8"/>
      <c r="BMQ690" s="8"/>
      <c r="BMR690" s="8"/>
      <c r="BMS690" s="8"/>
      <c r="BMT690" s="8"/>
      <c r="BMU690" s="8"/>
      <c r="BMV690" s="8"/>
      <c r="BMW690" s="8"/>
      <c r="BMX690" s="8"/>
      <c r="BMY690" s="8"/>
      <c r="BMZ690" s="8"/>
      <c r="BNA690" s="8"/>
      <c r="BNB690" s="8"/>
      <c r="BNC690" s="8"/>
      <c r="BND690" s="8"/>
      <c r="BNE690" s="8"/>
      <c r="BNF690" s="8"/>
      <c r="BNG690" s="8"/>
      <c r="BNH690" s="8"/>
      <c r="BNI690" s="8"/>
      <c r="BNJ690" s="8"/>
      <c r="BNK690" s="8"/>
      <c r="BNL690" s="8"/>
      <c r="BNM690" s="8"/>
      <c r="BNN690" s="8"/>
      <c r="BNO690" s="8"/>
      <c r="BNP690" s="8"/>
      <c r="BNQ690" s="8"/>
      <c r="BNR690" s="8"/>
      <c r="BNS690" s="8"/>
      <c r="BNT690" s="8"/>
      <c r="BNU690" s="8"/>
      <c r="BNV690" s="8"/>
      <c r="BNW690" s="8"/>
      <c r="BNX690" s="8"/>
      <c r="BNY690" s="8"/>
      <c r="BNZ690" s="8"/>
      <c r="BOA690" s="8"/>
      <c r="BOB690" s="8"/>
      <c r="BOC690" s="8"/>
      <c r="BOD690" s="8"/>
      <c r="BOE690" s="8"/>
      <c r="BOF690" s="8"/>
      <c r="BOG690" s="8"/>
      <c r="BOH690" s="8"/>
      <c r="BOI690" s="8"/>
      <c r="BOJ690" s="8"/>
      <c r="BOK690" s="8"/>
      <c r="BOL690" s="8"/>
      <c r="BOM690" s="8"/>
      <c r="BON690" s="8"/>
      <c r="BOO690" s="8"/>
      <c r="BOP690" s="8"/>
      <c r="BOQ690" s="8"/>
      <c r="BOR690" s="8"/>
      <c r="BOS690" s="8"/>
      <c r="BOT690" s="8"/>
      <c r="BOU690" s="8"/>
      <c r="BOV690" s="8"/>
      <c r="BOW690" s="8"/>
      <c r="BOX690" s="8"/>
      <c r="BOY690" s="8"/>
      <c r="BOZ690" s="8"/>
      <c r="BPA690" s="8"/>
      <c r="BPB690" s="8"/>
      <c r="BPC690" s="8"/>
      <c r="BPD690" s="8"/>
      <c r="BPE690" s="8"/>
      <c r="BPF690" s="8"/>
      <c r="BPG690" s="8"/>
      <c r="BPH690" s="8"/>
      <c r="BPI690" s="8"/>
      <c r="BPJ690" s="8"/>
      <c r="BPK690" s="8"/>
      <c r="BPL690" s="8"/>
      <c r="BPM690" s="8"/>
      <c r="BPN690" s="8"/>
      <c r="BPO690" s="8"/>
      <c r="BPP690" s="8"/>
      <c r="BPQ690" s="8"/>
      <c r="BPR690" s="8"/>
      <c r="BPS690" s="8"/>
      <c r="BPT690" s="8"/>
      <c r="BPU690" s="8"/>
      <c r="BPV690" s="8"/>
      <c r="BPW690" s="8"/>
      <c r="BPX690" s="8"/>
      <c r="BPY690" s="8"/>
      <c r="BPZ690" s="8"/>
      <c r="BQA690" s="8"/>
      <c r="BQB690" s="8"/>
      <c r="BQC690" s="8"/>
      <c r="BQD690" s="8"/>
      <c r="BQE690" s="8"/>
      <c r="BQF690" s="8"/>
      <c r="BQG690" s="8"/>
      <c r="BQH690" s="8"/>
      <c r="BQI690" s="8"/>
      <c r="BQJ690" s="8"/>
      <c r="BQK690" s="8"/>
      <c r="BQL690" s="8"/>
      <c r="BQM690" s="8"/>
      <c r="BQN690" s="8"/>
      <c r="BQO690" s="8"/>
      <c r="BQP690" s="8"/>
      <c r="BQQ690" s="8"/>
      <c r="BQR690" s="8"/>
      <c r="BQS690" s="8"/>
      <c r="BQT690" s="8"/>
      <c r="BQU690" s="8"/>
      <c r="BQV690" s="8"/>
      <c r="BQW690" s="8"/>
      <c r="BQX690" s="8"/>
      <c r="BQY690" s="8"/>
      <c r="BQZ690" s="8"/>
      <c r="BRA690" s="8"/>
      <c r="BRB690" s="8"/>
      <c r="BRC690" s="8"/>
      <c r="BRD690" s="8"/>
      <c r="BRE690" s="8"/>
      <c r="BRF690" s="8"/>
      <c r="BRG690" s="8"/>
      <c r="BRH690" s="8"/>
      <c r="BRI690" s="8"/>
      <c r="BRJ690" s="8"/>
      <c r="BRK690" s="8"/>
      <c r="BRL690" s="8"/>
      <c r="BRM690" s="8"/>
      <c r="BRN690" s="8"/>
      <c r="BRO690" s="8"/>
      <c r="BRP690" s="8"/>
      <c r="BRQ690" s="8"/>
      <c r="BRR690" s="8"/>
      <c r="BRS690" s="8"/>
      <c r="BRT690" s="8"/>
      <c r="BRU690" s="8"/>
      <c r="BRV690" s="8"/>
      <c r="BRW690" s="8"/>
      <c r="BRX690" s="8"/>
      <c r="BRY690" s="8"/>
      <c r="BRZ690" s="8"/>
      <c r="BSA690" s="8"/>
      <c r="BSB690" s="8"/>
      <c r="BSC690" s="8"/>
      <c r="BSD690" s="8"/>
      <c r="BSE690" s="8"/>
      <c r="BSF690" s="8"/>
      <c r="BSG690" s="8"/>
      <c r="BSH690" s="8"/>
      <c r="BSI690" s="8"/>
      <c r="BSJ690" s="8"/>
      <c r="BSK690" s="8"/>
      <c r="BSL690" s="8"/>
      <c r="BSM690" s="8"/>
      <c r="BSN690" s="8"/>
      <c r="BSO690" s="8"/>
      <c r="BSP690" s="8"/>
      <c r="BSQ690" s="8"/>
      <c r="BSR690" s="8"/>
      <c r="BSS690" s="8"/>
      <c r="BST690" s="8"/>
      <c r="BSU690" s="8"/>
      <c r="BSV690" s="8"/>
      <c r="BSW690" s="8"/>
      <c r="BSX690" s="8"/>
      <c r="BSY690" s="8"/>
      <c r="BSZ690" s="8"/>
      <c r="BTA690" s="8"/>
      <c r="BTB690" s="8"/>
      <c r="BTC690" s="8"/>
      <c r="BTD690" s="8"/>
      <c r="BTE690" s="8"/>
      <c r="BTF690" s="8"/>
      <c r="BTG690" s="8"/>
      <c r="BTH690" s="8"/>
      <c r="BTI690" s="8"/>
      <c r="BTJ690" s="8"/>
      <c r="BTK690" s="8"/>
      <c r="BTL690" s="8"/>
      <c r="BTM690" s="8"/>
      <c r="BTN690" s="8"/>
      <c r="BTO690" s="8"/>
      <c r="BTP690" s="8"/>
      <c r="BTQ690" s="8"/>
      <c r="BTR690" s="8"/>
      <c r="BTS690" s="8"/>
      <c r="BTT690" s="8"/>
      <c r="BTU690" s="8"/>
      <c r="BTV690" s="8"/>
      <c r="BTW690" s="8"/>
      <c r="BTX690" s="8"/>
      <c r="BTY690" s="8"/>
      <c r="BTZ690" s="8"/>
      <c r="BUA690" s="8"/>
      <c r="BUB690" s="8"/>
      <c r="BUC690" s="8"/>
      <c r="BUD690" s="8"/>
      <c r="BUE690" s="8"/>
      <c r="BUF690" s="8"/>
      <c r="BUG690" s="8"/>
      <c r="BUH690" s="8"/>
      <c r="BUI690" s="8"/>
      <c r="BUJ690" s="8"/>
      <c r="BUK690" s="8"/>
      <c r="BUL690" s="8"/>
      <c r="BUM690" s="8"/>
      <c r="BUN690" s="8"/>
      <c r="BUO690" s="8"/>
      <c r="BUP690" s="8"/>
      <c r="BUQ690" s="8"/>
      <c r="BUR690" s="8"/>
      <c r="BUS690" s="8"/>
      <c r="BUT690" s="8"/>
      <c r="BUU690" s="8"/>
      <c r="BUV690" s="8"/>
      <c r="BUW690" s="8"/>
      <c r="BUX690" s="8"/>
      <c r="BUY690" s="8"/>
      <c r="BUZ690" s="8"/>
      <c r="BVA690" s="8"/>
      <c r="BVB690" s="8"/>
      <c r="BVC690" s="8"/>
      <c r="BVD690" s="8"/>
      <c r="BVE690" s="8"/>
      <c r="BVF690" s="8"/>
      <c r="BVG690" s="8"/>
      <c r="BVH690" s="8"/>
      <c r="BVI690" s="8"/>
      <c r="BVJ690" s="8"/>
      <c r="BVK690" s="8"/>
      <c r="BVL690" s="8"/>
      <c r="BVM690" s="8"/>
      <c r="BVN690" s="8"/>
      <c r="BVO690" s="8"/>
      <c r="BVP690" s="8"/>
      <c r="BVQ690" s="8"/>
      <c r="BVR690" s="8"/>
      <c r="BVS690" s="8"/>
      <c r="BVT690" s="8"/>
      <c r="BVU690" s="8"/>
      <c r="BVV690" s="8"/>
      <c r="BVW690" s="8"/>
      <c r="BVX690" s="8"/>
      <c r="BVY690" s="8"/>
      <c r="BVZ690" s="8"/>
      <c r="BWA690" s="8"/>
      <c r="BWB690" s="8"/>
      <c r="BWC690" s="8"/>
      <c r="BWD690" s="8"/>
      <c r="BWE690" s="8"/>
      <c r="BWF690" s="8"/>
      <c r="BWG690" s="8"/>
      <c r="BWH690" s="8"/>
      <c r="BWI690" s="8"/>
      <c r="BWJ690" s="8"/>
      <c r="BWK690" s="8"/>
      <c r="BWL690" s="8"/>
      <c r="BWM690" s="8"/>
      <c r="BWN690" s="8"/>
      <c r="BWO690" s="8"/>
      <c r="BWP690" s="8"/>
      <c r="BWQ690" s="8"/>
      <c r="BWR690" s="8"/>
      <c r="BWS690" s="8"/>
      <c r="BWT690" s="8"/>
      <c r="BWU690" s="8"/>
      <c r="BWV690" s="8"/>
      <c r="BWW690" s="8"/>
      <c r="BWX690" s="8"/>
      <c r="BWY690" s="8"/>
      <c r="BWZ690" s="8"/>
      <c r="BXA690" s="8"/>
      <c r="BXB690" s="8"/>
      <c r="BXC690" s="8"/>
      <c r="BXD690" s="8"/>
      <c r="BXE690" s="8"/>
      <c r="BXF690" s="8"/>
      <c r="BXG690" s="8"/>
      <c r="BXH690" s="8"/>
      <c r="BXI690" s="8"/>
      <c r="BXJ690" s="8"/>
      <c r="BXK690" s="8"/>
      <c r="BXL690" s="8"/>
      <c r="BXM690" s="8"/>
      <c r="BXN690" s="8"/>
      <c r="BXO690" s="8"/>
      <c r="BXP690" s="8"/>
      <c r="BXQ690" s="8"/>
      <c r="BXR690" s="8"/>
      <c r="BXS690" s="8"/>
      <c r="BXT690" s="8"/>
      <c r="BXU690" s="8"/>
      <c r="BXV690" s="8"/>
      <c r="BXW690" s="8"/>
      <c r="BXX690" s="8"/>
      <c r="BXY690" s="8"/>
      <c r="BXZ690" s="8"/>
      <c r="BYA690" s="8"/>
      <c r="BYB690" s="8"/>
      <c r="BYC690" s="8"/>
      <c r="BYD690" s="8"/>
      <c r="BYE690" s="8"/>
      <c r="BYF690" s="8"/>
      <c r="BYG690" s="8"/>
      <c r="BYH690" s="8"/>
      <c r="BYI690" s="8"/>
      <c r="BYJ690" s="8"/>
      <c r="BYK690" s="8"/>
      <c r="BYL690" s="8"/>
      <c r="BYM690" s="8"/>
      <c r="BYN690" s="8"/>
      <c r="BYO690" s="8"/>
      <c r="BYP690" s="8"/>
      <c r="BYQ690" s="8"/>
      <c r="BYR690" s="8"/>
      <c r="BYS690" s="8"/>
      <c r="BYT690" s="8"/>
      <c r="BYU690" s="8"/>
      <c r="BYV690" s="8"/>
      <c r="BYW690" s="8"/>
      <c r="BYX690" s="8"/>
      <c r="BYY690" s="8"/>
      <c r="BYZ690" s="8"/>
      <c r="BZA690" s="8"/>
      <c r="BZB690" s="8"/>
      <c r="BZC690" s="8"/>
      <c r="BZD690" s="8"/>
      <c r="BZE690" s="8"/>
      <c r="BZF690" s="8"/>
      <c r="BZG690" s="8"/>
      <c r="BZH690" s="8"/>
      <c r="BZI690" s="8"/>
      <c r="BZJ690" s="8"/>
      <c r="BZK690" s="8"/>
      <c r="BZL690" s="8"/>
      <c r="BZM690" s="8"/>
      <c r="BZN690" s="8"/>
      <c r="BZO690" s="8"/>
      <c r="BZP690" s="8"/>
      <c r="BZQ690" s="8"/>
      <c r="BZR690" s="8"/>
      <c r="BZS690" s="8"/>
      <c r="BZT690" s="8"/>
      <c r="BZU690" s="8"/>
      <c r="BZV690" s="8"/>
      <c r="BZW690" s="8"/>
      <c r="BZX690" s="8"/>
      <c r="BZY690" s="8"/>
      <c r="BZZ690" s="8"/>
      <c r="CAA690" s="8"/>
      <c r="CAB690" s="8"/>
      <c r="CAC690" s="8"/>
      <c r="CAD690" s="8"/>
      <c r="CAE690" s="8"/>
      <c r="CAF690" s="8"/>
      <c r="CAG690" s="8"/>
      <c r="CAH690" s="8"/>
      <c r="CAI690" s="8"/>
      <c r="CAJ690" s="8"/>
      <c r="CAK690" s="8"/>
      <c r="CAL690" s="8"/>
      <c r="CAM690" s="8"/>
      <c r="CAN690" s="8"/>
      <c r="CAO690" s="8"/>
      <c r="CAP690" s="8"/>
      <c r="CAQ690" s="8"/>
      <c r="CAR690" s="8"/>
      <c r="CAS690" s="8"/>
      <c r="CAT690" s="8"/>
      <c r="CAU690" s="8"/>
      <c r="CAV690" s="8"/>
      <c r="CAW690" s="8"/>
      <c r="CAX690" s="8"/>
      <c r="CAY690" s="8"/>
      <c r="CAZ690" s="8"/>
      <c r="CBA690" s="8"/>
      <c r="CBB690" s="8"/>
      <c r="CBC690" s="8"/>
      <c r="CBD690" s="8"/>
      <c r="CBE690" s="8"/>
      <c r="CBF690" s="8"/>
      <c r="CBG690" s="8"/>
      <c r="CBH690" s="8"/>
      <c r="CBI690" s="8"/>
      <c r="CBJ690" s="8"/>
      <c r="CBK690" s="8"/>
      <c r="CBL690" s="8"/>
      <c r="CBM690" s="8"/>
      <c r="CBN690" s="8"/>
      <c r="CBO690" s="8"/>
      <c r="CBP690" s="8"/>
      <c r="CBQ690" s="8"/>
      <c r="CBR690" s="8"/>
      <c r="CBS690" s="8"/>
      <c r="CBT690" s="8"/>
      <c r="CBU690" s="8"/>
      <c r="CBV690" s="8"/>
      <c r="CBW690" s="8"/>
      <c r="CBX690" s="8"/>
      <c r="CBY690" s="8"/>
      <c r="CBZ690" s="8"/>
      <c r="CCA690" s="8"/>
      <c r="CCB690" s="8"/>
      <c r="CCC690" s="8"/>
      <c r="CCD690" s="8"/>
      <c r="CCE690" s="8"/>
      <c r="CCF690" s="8"/>
      <c r="CCG690" s="8"/>
      <c r="CCH690" s="8"/>
      <c r="CCI690" s="8"/>
      <c r="CCJ690" s="8"/>
      <c r="CCK690" s="8"/>
      <c r="CCL690" s="8"/>
      <c r="CCM690" s="8"/>
      <c r="CCN690" s="8"/>
      <c r="CCO690" s="8"/>
      <c r="CCP690" s="8"/>
      <c r="CCQ690" s="8"/>
      <c r="CCR690" s="8"/>
      <c r="CCS690" s="8"/>
      <c r="CCT690" s="8"/>
      <c r="CCU690" s="8"/>
      <c r="CCV690" s="8"/>
      <c r="CCW690" s="8"/>
      <c r="CCX690" s="8"/>
      <c r="CCY690" s="8"/>
      <c r="CCZ690" s="8"/>
      <c r="CDA690" s="8"/>
      <c r="CDB690" s="8"/>
      <c r="CDC690" s="8"/>
      <c r="CDD690" s="8"/>
      <c r="CDE690" s="8"/>
      <c r="CDF690" s="8"/>
      <c r="CDG690" s="8"/>
      <c r="CDH690" s="8"/>
      <c r="CDI690" s="8"/>
      <c r="CDJ690" s="8"/>
      <c r="CDK690" s="8"/>
      <c r="CDL690" s="8"/>
      <c r="CDM690" s="8"/>
      <c r="CDN690" s="8"/>
      <c r="CDO690" s="8"/>
      <c r="CDP690" s="8"/>
      <c r="CDQ690" s="8"/>
      <c r="CDR690" s="8"/>
      <c r="CDS690" s="8"/>
      <c r="CDT690" s="8"/>
      <c r="CDU690" s="8"/>
      <c r="CDV690" s="8"/>
      <c r="CDW690" s="8"/>
      <c r="CDX690" s="8"/>
      <c r="CDY690" s="8"/>
      <c r="CDZ690" s="8"/>
      <c r="CEA690" s="8"/>
      <c r="CEB690" s="8"/>
      <c r="CEC690" s="8"/>
      <c r="CED690" s="8"/>
      <c r="CEE690" s="8"/>
      <c r="CEF690" s="8"/>
      <c r="CEG690" s="8"/>
      <c r="CEH690" s="8"/>
      <c r="CEI690" s="8"/>
      <c r="CEJ690" s="8"/>
      <c r="CEK690" s="8"/>
      <c r="CEL690" s="8"/>
      <c r="CEM690" s="8"/>
      <c r="CEN690" s="8"/>
      <c r="CEO690" s="8"/>
      <c r="CEP690" s="8"/>
      <c r="CEQ690" s="8"/>
      <c r="CER690" s="8"/>
      <c r="CES690" s="8"/>
      <c r="CET690" s="8"/>
      <c r="CEU690" s="8"/>
      <c r="CEV690" s="8"/>
      <c r="CEW690" s="8"/>
      <c r="CEX690" s="8"/>
      <c r="CEY690" s="8"/>
      <c r="CEZ690" s="8"/>
      <c r="CFA690" s="8"/>
      <c r="CFB690" s="8"/>
      <c r="CFC690" s="8"/>
      <c r="CFD690" s="8"/>
      <c r="CFE690" s="8"/>
      <c r="CFF690" s="8"/>
      <c r="CFG690" s="8"/>
      <c r="CFH690" s="8"/>
      <c r="CFI690" s="8"/>
      <c r="CFJ690" s="8"/>
      <c r="CFK690" s="8"/>
      <c r="CFL690" s="8"/>
      <c r="CFM690" s="8"/>
      <c r="CFN690" s="8"/>
      <c r="CFO690" s="8"/>
      <c r="CFP690" s="8"/>
      <c r="CFQ690" s="8"/>
      <c r="CFR690" s="8"/>
      <c r="CFS690" s="8"/>
      <c r="CFT690" s="8"/>
      <c r="CFU690" s="8"/>
      <c r="CFV690" s="8"/>
      <c r="CFW690" s="8"/>
      <c r="CFX690" s="8"/>
      <c r="CFY690" s="8"/>
      <c r="CFZ690" s="8"/>
      <c r="CGA690" s="8"/>
      <c r="CGB690" s="8"/>
      <c r="CGC690" s="8"/>
      <c r="CGD690" s="8"/>
      <c r="CGE690" s="8"/>
      <c r="CGF690" s="8"/>
      <c r="CGG690" s="8"/>
      <c r="CGH690" s="8"/>
      <c r="CGI690" s="8"/>
      <c r="CGJ690" s="8"/>
      <c r="CGK690" s="8"/>
      <c r="CGL690" s="8"/>
      <c r="CGM690" s="8"/>
      <c r="CGN690" s="8"/>
      <c r="CGO690" s="8"/>
      <c r="CGP690" s="8"/>
      <c r="CGQ690" s="8"/>
      <c r="CGR690" s="8"/>
      <c r="CGS690" s="8"/>
      <c r="CGT690" s="8"/>
      <c r="CGU690" s="8"/>
      <c r="CGV690" s="8"/>
      <c r="CGW690" s="8"/>
      <c r="CGX690" s="8"/>
      <c r="CGY690" s="8"/>
      <c r="CGZ690" s="8"/>
      <c r="CHA690" s="8"/>
      <c r="CHB690" s="8"/>
      <c r="CHC690" s="8"/>
      <c r="CHD690" s="8"/>
      <c r="CHE690" s="8"/>
      <c r="CHF690" s="8"/>
      <c r="CHG690" s="8"/>
      <c r="CHH690" s="8"/>
      <c r="CHI690" s="8"/>
      <c r="CHJ690" s="8"/>
      <c r="CHK690" s="8"/>
      <c r="CHL690" s="8"/>
      <c r="CHM690" s="8"/>
      <c r="CHN690" s="8"/>
      <c r="CHO690" s="8"/>
      <c r="CHP690" s="8"/>
      <c r="CHQ690" s="8"/>
      <c r="CHR690" s="8"/>
      <c r="CHS690" s="8"/>
      <c r="CHT690" s="8"/>
      <c r="CHU690" s="8"/>
      <c r="CHV690" s="8"/>
      <c r="CHW690" s="8"/>
      <c r="CHX690" s="8"/>
      <c r="CHY690" s="8"/>
      <c r="CHZ690" s="8"/>
      <c r="CIA690" s="8"/>
      <c r="CIB690" s="8"/>
      <c r="CIC690" s="8"/>
      <c r="CID690" s="8"/>
      <c r="CIE690" s="8"/>
      <c r="CIF690" s="8"/>
      <c r="CIG690" s="8"/>
      <c r="CIH690" s="8"/>
      <c r="CII690" s="8"/>
      <c r="CIJ690" s="8"/>
      <c r="CIK690" s="8"/>
      <c r="CIL690" s="8"/>
      <c r="CIM690" s="8"/>
      <c r="CIN690" s="8"/>
      <c r="CIO690" s="8"/>
      <c r="CIP690" s="8"/>
      <c r="CIQ690" s="8"/>
      <c r="CIR690" s="8"/>
      <c r="CIS690" s="8"/>
      <c r="CIT690" s="8"/>
      <c r="CIU690" s="8"/>
      <c r="CIV690" s="8"/>
      <c r="CIW690" s="8"/>
      <c r="CIX690" s="8"/>
      <c r="CIY690" s="8"/>
      <c r="CIZ690" s="8"/>
      <c r="CJA690" s="8"/>
      <c r="CJB690" s="8"/>
      <c r="CJC690" s="8"/>
      <c r="CJD690" s="8"/>
      <c r="CJE690" s="8"/>
      <c r="CJF690" s="8"/>
      <c r="CJG690" s="8"/>
      <c r="CJH690" s="8"/>
      <c r="CJI690" s="8"/>
      <c r="CJJ690" s="8"/>
      <c r="CJK690" s="8"/>
      <c r="CJL690" s="8"/>
      <c r="CJM690" s="8"/>
      <c r="CJN690" s="8"/>
      <c r="CJO690" s="8"/>
      <c r="CJP690" s="8"/>
      <c r="CJQ690" s="8"/>
      <c r="CJR690" s="8"/>
      <c r="CJS690" s="8"/>
      <c r="CJT690" s="8"/>
      <c r="CJU690" s="8"/>
      <c r="CJV690" s="8"/>
      <c r="CJW690" s="8"/>
      <c r="CJX690" s="8"/>
      <c r="CJY690" s="8"/>
      <c r="CJZ690" s="8"/>
      <c r="CKA690" s="8"/>
      <c r="CKB690" s="8"/>
      <c r="CKC690" s="8"/>
      <c r="CKD690" s="8"/>
      <c r="CKE690" s="8"/>
      <c r="CKF690" s="8"/>
      <c r="CKG690" s="8"/>
      <c r="CKH690" s="8"/>
      <c r="CKI690" s="8"/>
      <c r="CKJ690" s="8"/>
      <c r="CKK690" s="8"/>
      <c r="CKL690" s="8"/>
      <c r="CKM690" s="8"/>
      <c r="CKN690" s="8"/>
      <c r="CKO690" s="8"/>
      <c r="CKP690" s="8"/>
      <c r="CKQ690" s="8"/>
      <c r="CKR690" s="8"/>
      <c r="CKS690" s="8"/>
      <c r="CKT690" s="8"/>
      <c r="CKU690" s="8"/>
      <c r="CKV690" s="8"/>
      <c r="CKW690" s="8"/>
      <c r="CKX690" s="8"/>
      <c r="CKY690" s="8"/>
      <c r="CKZ690" s="8"/>
      <c r="CLA690" s="8"/>
      <c r="CLB690" s="8"/>
      <c r="CLC690" s="8"/>
      <c r="CLD690" s="8"/>
      <c r="CLE690" s="8"/>
      <c r="CLF690" s="8"/>
      <c r="CLG690" s="8"/>
      <c r="CLH690" s="8"/>
      <c r="CLI690" s="8"/>
      <c r="CLJ690" s="8"/>
      <c r="CLK690" s="8"/>
      <c r="CLL690" s="8"/>
      <c r="CLM690" s="8"/>
      <c r="CLN690" s="8"/>
      <c r="CLO690" s="8"/>
      <c r="CLP690" s="8"/>
      <c r="CLQ690" s="8"/>
      <c r="CLR690" s="8"/>
      <c r="CLS690" s="8"/>
      <c r="CLT690" s="8"/>
      <c r="CLU690" s="8"/>
      <c r="CLV690" s="8"/>
      <c r="CLW690" s="8"/>
      <c r="CLX690" s="8"/>
      <c r="CLY690" s="8"/>
      <c r="CLZ690" s="8"/>
      <c r="CMA690" s="8"/>
      <c r="CMB690" s="8"/>
      <c r="CMC690" s="8"/>
      <c r="CMD690" s="8"/>
      <c r="CME690" s="8"/>
      <c r="CMF690" s="8"/>
      <c r="CMG690" s="8"/>
      <c r="CMH690" s="8"/>
      <c r="CMI690" s="8"/>
      <c r="CMJ690" s="8"/>
      <c r="CMK690" s="8"/>
      <c r="CML690" s="8"/>
      <c r="CMM690" s="8"/>
      <c r="CMN690" s="8"/>
      <c r="CMO690" s="8"/>
      <c r="CMP690" s="8"/>
      <c r="CMQ690" s="8"/>
      <c r="CMR690" s="8"/>
      <c r="CMS690" s="8"/>
      <c r="CMT690" s="8"/>
      <c r="CMU690" s="8"/>
      <c r="CMV690" s="8"/>
      <c r="CMW690" s="8"/>
      <c r="CMX690" s="8"/>
      <c r="CMY690" s="8"/>
      <c r="CMZ690" s="8"/>
      <c r="CNA690" s="8"/>
      <c r="CNB690" s="8"/>
      <c r="CNC690" s="8"/>
      <c r="CND690" s="8"/>
      <c r="CNE690" s="8"/>
      <c r="CNF690" s="8"/>
      <c r="CNG690" s="8"/>
      <c r="CNH690" s="8"/>
      <c r="CNI690" s="8"/>
      <c r="CNJ690" s="8"/>
      <c r="CNK690" s="8"/>
      <c r="CNL690" s="8"/>
      <c r="CNM690" s="8"/>
      <c r="CNN690" s="8"/>
      <c r="CNO690" s="8"/>
      <c r="CNP690" s="8"/>
      <c r="CNQ690" s="8"/>
      <c r="CNR690" s="8"/>
      <c r="CNS690" s="8"/>
      <c r="CNT690" s="8"/>
      <c r="CNU690" s="8"/>
      <c r="CNV690" s="8"/>
      <c r="CNW690" s="8"/>
      <c r="CNX690" s="8"/>
      <c r="CNY690" s="8"/>
      <c r="CNZ690" s="8"/>
      <c r="COA690" s="8"/>
      <c r="COB690" s="8"/>
      <c r="COC690" s="8"/>
      <c r="COD690" s="8"/>
      <c r="COE690" s="8"/>
      <c r="COF690" s="8"/>
      <c r="COG690" s="8"/>
      <c r="COH690" s="8"/>
      <c r="COI690" s="8"/>
      <c r="COJ690" s="8"/>
      <c r="COK690" s="8"/>
      <c r="COL690" s="8"/>
      <c r="COM690" s="8"/>
      <c r="CON690" s="8"/>
      <c r="COO690" s="8"/>
      <c r="COP690" s="8"/>
      <c r="COQ690" s="8"/>
      <c r="COR690" s="8"/>
      <c r="COS690" s="8"/>
      <c r="COT690" s="8"/>
      <c r="COU690" s="8"/>
      <c r="COV690" s="8"/>
      <c r="COW690" s="8"/>
      <c r="COX690" s="8"/>
      <c r="COY690" s="8"/>
      <c r="COZ690" s="8"/>
      <c r="CPA690" s="8"/>
      <c r="CPB690" s="8"/>
      <c r="CPC690" s="8"/>
      <c r="CPD690" s="8"/>
      <c r="CPE690" s="8"/>
      <c r="CPF690" s="8"/>
      <c r="CPG690" s="8"/>
      <c r="CPH690" s="8"/>
      <c r="CPI690" s="8"/>
      <c r="CPJ690" s="8"/>
      <c r="CPK690" s="8"/>
      <c r="CPL690" s="8"/>
      <c r="CPM690" s="8"/>
      <c r="CPN690" s="8"/>
      <c r="CPO690" s="8"/>
      <c r="CPP690" s="8"/>
      <c r="CPQ690" s="8"/>
      <c r="CPR690" s="8"/>
      <c r="CPS690" s="8"/>
      <c r="CPT690" s="8"/>
      <c r="CPU690" s="8"/>
      <c r="CPV690" s="8"/>
      <c r="CPW690" s="8"/>
      <c r="CPX690" s="8"/>
      <c r="CPY690" s="8"/>
      <c r="CPZ690" s="8"/>
      <c r="CQA690" s="8"/>
      <c r="CQB690" s="8"/>
      <c r="CQC690" s="8"/>
      <c r="CQD690" s="8"/>
      <c r="CQE690" s="8"/>
      <c r="CQF690" s="8"/>
      <c r="CQG690" s="8"/>
      <c r="CQH690" s="8"/>
      <c r="CQI690" s="8"/>
      <c r="CQJ690" s="8"/>
      <c r="CQK690" s="8"/>
      <c r="CQL690" s="8"/>
      <c r="CQM690" s="8"/>
      <c r="CQN690" s="8"/>
      <c r="CQO690" s="8"/>
      <c r="CQP690" s="8"/>
      <c r="CQQ690" s="8"/>
      <c r="CQR690" s="8"/>
      <c r="CQS690" s="8"/>
      <c r="CQT690" s="8"/>
      <c r="CQU690" s="8"/>
      <c r="CQV690" s="8"/>
      <c r="CQW690" s="8"/>
      <c r="CQX690" s="8"/>
      <c r="CQY690" s="8"/>
      <c r="CQZ690" s="8"/>
      <c r="CRA690" s="8"/>
      <c r="CRB690" s="8"/>
      <c r="CRC690" s="8"/>
      <c r="CRD690" s="8"/>
      <c r="CRE690" s="8"/>
      <c r="CRF690" s="8"/>
      <c r="CRG690" s="8"/>
      <c r="CRH690" s="8"/>
      <c r="CRI690" s="8"/>
      <c r="CRJ690" s="8"/>
      <c r="CRK690" s="8"/>
      <c r="CRL690" s="8"/>
      <c r="CRM690" s="8"/>
      <c r="CRN690" s="8"/>
      <c r="CRO690" s="8"/>
      <c r="CRP690" s="8"/>
      <c r="CRQ690" s="8"/>
      <c r="CRR690" s="8"/>
      <c r="CRS690" s="8"/>
      <c r="CRT690" s="8"/>
      <c r="CRU690" s="8"/>
      <c r="CRV690" s="8"/>
      <c r="CRW690" s="8"/>
      <c r="CRX690" s="8"/>
      <c r="CRY690" s="8"/>
      <c r="CRZ690" s="8"/>
      <c r="CSA690" s="8"/>
      <c r="CSB690" s="8"/>
      <c r="CSC690" s="8"/>
      <c r="CSD690" s="8"/>
      <c r="CSE690" s="8"/>
      <c r="CSF690" s="8"/>
      <c r="CSG690" s="8"/>
      <c r="CSH690" s="8"/>
      <c r="CSI690" s="8"/>
      <c r="CSJ690" s="8"/>
      <c r="CSK690" s="8"/>
      <c r="CSL690" s="8"/>
      <c r="CSM690" s="8"/>
      <c r="CSN690" s="8"/>
      <c r="CSO690" s="8"/>
      <c r="CSP690" s="8"/>
      <c r="CSQ690" s="8"/>
      <c r="CSR690" s="8"/>
      <c r="CSS690" s="8"/>
      <c r="CST690" s="8"/>
      <c r="CSU690" s="8"/>
      <c r="CSV690" s="8"/>
      <c r="CSW690" s="8"/>
      <c r="CSX690" s="8"/>
      <c r="CSY690" s="8"/>
      <c r="CSZ690" s="8"/>
      <c r="CTA690" s="8"/>
      <c r="CTB690" s="8"/>
      <c r="CTC690" s="8"/>
      <c r="CTD690" s="8"/>
      <c r="CTE690" s="8"/>
      <c r="CTF690" s="8"/>
      <c r="CTG690" s="8"/>
      <c r="CTH690" s="8"/>
      <c r="CTI690" s="8"/>
      <c r="CTJ690" s="8"/>
      <c r="CTK690" s="8"/>
      <c r="CTL690" s="8"/>
      <c r="CTM690" s="8"/>
      <c r="CTN690" s="8"/>
      <c r="CTO690" s="8"/>
      <c r="CTP690" s="8"/>
      <c r="CTQ690" s="8"/>
      <c r="CTR690" s="8"/>
      <c r="CTS690" s="8"/>
      <c r="CTT690" s="8"/>
      <c r="CTU690" s="8"/>
      <c r="CTV690" s="8"/>
      <c r="CTW690" s="8"/>
      <c r="CTX690" s="8"/>
      <c r="CTY690" s="8"/>
      <c r="CTZ690" s="8"/>
      <c r="CUA690" s="8"/>
      <c r="CUB690" s="8"/>
      <c r="CUC690" s="8"/>
      <c r="CUD690" s="8"/>
      <c r="CUE690" s="8"/>
      <c r="CUF690" s="8"/>
      <c r="CUG690" s="8"/>
      <c r="CUH690" s="8"/>
      <c r="CUI690" s="8"/>
      <c r="CUJ690" s="8"/>
      <c r="CUK690" s="8"/>
      <c r="CUL690" s="8"/>
      <c r="CUM690" s="8"/>
      <c r="CUN690" s="8"/>
      <c r="CUO690" s="8"/>
      <c r="CUP690" s="8"/>
      <c r="CUQ690" s="8"/>
      <c r="CUR690" s="8"/>
      <c r="CUS690" s="8"/>
      <c r="CUT690" s="8"/>
      <c r="CUU690" s="8"/>
      <c r="CUV690" s="8"/>
      <c r="CUW690" s="8"/>
      <c r="CUX690" s="8"/>
      <c r="CUY690" s="8"/>
      <c r="CUZ690" s="8"/>
      <c r="CVA690" s="8"/>
      <c r="CVB690" s="8"/>
      <c r="CVC690" s="8"/>
      <c r="CVD690" s="8"/>
      <c r="CVE690" s="8"/>
      <c r="CVF690" s="8"/>
      <c r="CVG690" s="8"/>
      <c r="CVH690" s="8"/>
      <c r="CVI690" s="8"/>
      <c r="CVJ690" s="8"/>
      <c r="CVK690" s="8"/>
      <c r="CVL690" s="8"/>
      <c r="CVM690" s="8"/>
      <c r="CVN690" s="8"/>
      <c r="CVO690" s="8"/>
      <c r="CVP690" s="8"/>
      <c r="CVQ690" s="8"/>
      <c r="CVR690" s="8"/>
      <c r="CVS690" s="8"/>
      <c r="CVT690" s="8"/>
      <c r="CVU690" s="8"/>
      <c r="CVV690" s="8"/>
      <c r="CVW690" s="8"/>
      <c r="CVX690" s="8"/>
      <c r="CVY690" s="8"/>
      <c r="CVZ690" s="8"/>
      <c r="CWA690" s="8"/>
      <c r="CWB690" s="8"/>
      <c r="CWC690" s="8"/>
      <c r="CWD690" s="8"/>
      <c r="CWE690" s="8"/>
      <c r="CWF690" s="8"/>
      <c r="CWG690" s="8"/>
      <c r="CWH690" s="8"/>
      <c r="CWI690" s="8"/>
      <c r="CWJ690" s="8"/>
      <c r="CWK690" s="8"/>
      <c r="CWL690" s="8"/>
      <c r="CWM690" s="8"/>
      <c r="CWN690" s="8"/>
      <c r="CWO690" s="8"/>
      <c r="CWP690" s="8"/>
      <c r="CWQ690" s="8"/>
      <c r="CWR690" s="8"/>
      <c r="CWS690" s="8"/>
      <c r="CWT690" s="8"/>
      <c r="CWU690" s="8"/>
      <c r="CWV690" s="8"/>
      <c r="CWW690" s="8"/>
      <c r="CWX690" s="8"/>
      <c r="CWY690" s="8"/>
      <c r="CWZ690" s="8"/>
      <c r="CXA690" s="8"/>
      <c r="CXB690" s="8"/>
      <c r="CXC690" s="8"/>
      <c r="CXD690" s="8"/>
      <c r="CXE690" s="8"/>
      <c r="CXF690" s="8"/>
      <c r="CXG690" s="8"/>
      <c r="CXH690" s="8"/>
      <c r="CXI690" s="8"/>
      <c r="CXJ690" s="8"/>
      <c r="CXK690" s="8"/>
      <c r="CXL690" s="8"/>
      <c r="CXM690" s="8"/>
      <c r="CXN690" s="8"/>
      <c r="CXO690" s="8"/>
      <c r="CXP690" s="8"/>
      <c r="CXQ690" s="8"/>
      <c r="CXR690" s="8"/>
      <c r="CXS690" s="8"/>
      <c r="CXT690" s="8"/>
      <c r="CXU690" s="8"/>
      <c r="CXV690" s="8"/>
      <c r="CXW690" s="8"/>
      <c r="CXX690" s="8"/>
      <c r="CXY690" s="8"/>
      <c r="CXZ690" s="8"/>
      <c r="CYA690" s="8"/>
      <c r="CYB690" s="8"/>
      <c r="CYC690" s="8"/>
      <c r="CYD690" s="8"/>
      <c r="CYE690" s="8"/>
      <c r="CYF690" s="8"/>
      <c r="CYG690" s="8"/>
      <c r="CYH690" s="8"/>
      <c r="CYI690" s="8"/>
      <c r="CYJ690" s="8"/>
      <c r="CYK690" s="8"/>
      <c r="CYL690" s="8"/>
      <c r="CYM690" s="8"/>
      <c r="CYN690" s="8"/>
      <c r="CYO690" s="8"/>
      <c r="CYP690" s="8"/>
      <c r="CYQ690" s="8"/>
      <c r="CYR690" s="8"/>
      <c r="CYS690" s="8"/>
      <c r="CYT690" s="8"/>
      <c r="CYU690" s="8"/>
      <c r="CYV690" s="8"/>
      <c r="CYW690" s="8"/>
      <c r="CYX690" s="8"/>
      <c r="CYY690" s="8"/>
      <c r="CYZ690" s="8"/>
      <c r="CZA690" s="8"/>
      <c r="CZB690" s="8"/>
      <c r="CZC690" s="8"/>
      <c r="CZD690" s="8"/>
      <c r="CZE690" s="8"/>
      <c r="CZF690" s="8"/>
      <c r="CZG690" s="8"/>
      <c r="CZH690" s="8"/>
      <c r="CZI690" s="8"/>
      <c r="CZJ690" s="8"/>
      <c r="CZK690" s="8"/>
      <c r="CZL690" s="8"/>
      <c r="CZM690" s="8"/>
      <c r="CZN690" s="8"/>
      <c r="CZO690" s="8"/>
      <c r="CZP690" s="8"/>
      <c r="CZQ690" s="8"/>
      <c r="CZR690" s="8"/>
      <c r="CZS690" s="8"/>
      <c r="CZT690" s="8"/>
      <c r="CZU690" s="8"/>
      <c r="CZV690" s="8"/>
      <c r="CZW690" s="8"/>
      <c r="CZX690" s="8"/>
      <c r="CZY690" s="8"/>
      <c r="CZZ690" s="8"/>
      <c r="DAA690" s="8"/>
      <c r="DAB690" s="8"/>
      <c r="DAC690" s="8"/>
      <c r="DAD690" s="8"/>
      <c r="DAE690" s="8"/>
      <c r="DAF690" s="8"/>
      <c r="DAG690" s="8"/>
      <c r="DAH690" s="8"/>
      <c r="DAI690" s="8"/>
      <c r="DAJ690" s="8"/>
      <c r="DAK690" s="8"/>
      <c r="DAL690" s="8"/>
      <c r="DAM690" s="8"/>
      <c r="DAN690" s="8"/>
      <c r="DAO690" s="8"/>
      <c r="DAP690" s="8"/>
      <c r="DAQ690" s="8"/>
      <c r="DAR690" s="8"/>
      <c r="DAS690" s="8"/>
      <c r="DAT690" s="8"/>
      <c r="DAU690" s="8"/>
      <c r="DAV690" s="8"/>
      <c r="DAW690" s="8"/>
      <c r="DAX690" s="8"/>
      <c r="DAY690" s="8"/>
      <c r="DAZ690" s="8"/>
      <c r="DBA690" s="8"/>
      <c r="DBB690" s="8"/>
      <c r="DBC690" s="8"/>
      <c r="DBD690" s="8"/>
      <c r="DBE690" s="8"/>
      <c r="DBF690" s="8"/>
      <c r="DBG690" s="8"/>
      <c r="DBH690" s="8"/>
      <c r="DBI690" s="8"/>
      <c r="DBJ690" s="8"/>
      <c r="DBK690" s="8"/>
      <c r="DBL690" s="8"/>
      <c r="DBM690" s="8"/>
      <c r="DBN690" s="8"/>
      <c r="DBO690" s="8"/>
      <c r="DBP690" s="8"/>
      <c r="DBQ690" s="8"/>
      <c r="DBR690" s="8"/>
      <c r="DBS690" s="8"/>
      <c r="DBT690" s="8"/>
      <c r="DBU690" s="8"/>
      <c r="DBV690" s="8"/>
      <c r="DBW690" s="8"/>
      <c r="DBX690" s="8"/>
      <c r="DBY690" s="8"/>
      <c r="DBZ690" s="8"/>
      <c r="DCA690" s="8"/>
      <c r="DCB690" s="8"/>
      <c r="DCC690" s="8"/>
      <c r="DCD690" s="8"/>
      <c r="DCE690" s="8"/>
      <c r="DCF690" s="8"/>
      <c r="DCG690" s="8"/>
      <c r="DCH690" s="8"/>
      <c r="DCI690" s="8"/>
      <c r="DCJ690" s="8"/>
      <c r="DCK690" s="8"/>
      <c r="DCL690" s="8"/>
      <c r="DCM690" s="8"/>
      <c r="DCN690" s="8"/>
      <c r="DCO690" s="8"/>
      <c r="DCP690" s="8"/>
      <c r="DCQ690" s="8"/>
      <c r="DCR690" s="8"/>
      <c r="DCS690" s="8"/>
      <c r="DCT690" s="8"/>
      <c r="DCU690" s="8"/>
      <c r="DCV690" s="8"/>
      <c r="DCW690" s="8"/>
      <c r="DCX690" s="8"/>
      <c r="DCY690" s="8"/>
      <c r="DCZ690" s="8"/>
      <c r="DDA690" s="8"/>
      <c r="DDB690" s="8"/>
      <c r="DDC690" s="8"/>
      <c r="DDD690" s="8"/>
      <c r="DDE690" s="8"/>
      <c r="DDF690" s="8"/>
      <c r="DDG690" s="8"/>
      <c r="DDH690" s="8"/>
      <c r="DDI690" s="8"/>
      <c r="DDJ690" s="8"/>
      <c r="DDK690" s="8"/>
      <c r="DDL690" s="8"/>
      <c r="DDM690" s="8"/>
      <c r="DDN690" s="8"/>
      <c r="DDO690" s="8"/>
      <c r="DDP690" s="8"/>
      <c r="DDQ690" s="8"/>
      <c r="DDR690" s="8"/>
      <c r="DDS690" s="8"/>
      <c r="DDT690" s="8"/>
      <c r="DDU690" s="8"/>
      <c r="DDV690" s="8"/>
      <c r="DDW690" s="8"/>
      <c r="DDX690" s="8"/>
      <c r="DDY690" s="8"/>
      <c r="DDZ690" s="8"/>
      <c r="DEA690" s="8"/>
      <c r="DEB690" s="8"/>
      <c r="DEC690" s="8"/>
      <c r="DED690" s="8"/>
      <c r="DEE690" s="8"/>
      <c r="DEF690" s="8"/>
      <c r="DEG690" s="8"/>
      <c r="DEH690" s="8"/>
      <c r="DEI690" s="8"/>
      <c r="DEJ690" s="8"/>
      <c r="DEK690" s="8"/>
      <c r="DEL690" s="8"/>
      <c r="DEM690" s="8"/>
      <c r="DEN690" s="8"/>
      <c r="DEO690" s="8"/>
      <c r="DEP690" s="8"/>
      <c r="DEQ690" s="8"/>
      <c r="DER690" s="8"/>
      <c r="DES690" s="8"/>
      <c r="DET690" s="8"/>
      <c r="DEU690" s="8"/>
      <c r="DEV690" s="8"/>
      <c r="DEW690" s="8"/>
      <c r="DEX690" s="8"/>
      <c r="DEY690" s="8"/>
      <c r="DEZ690" s="8"/>
      <c r="DFA690" s="8"/>
      <c r="DFB690" s="8"/>
      <c r="DFC690" s="8"/>
      <c r="DFD690" s="8"/>
      <c r="DFE690" s="8"/>
      <c r="DFF690" s="8"/>
      <c r="DFG690" s="8"/>
      <c r="DFH690" s="8"/>
      <c r="DFI690" s="8"/>
      <c r="DFJ690" s="8"/>
      <c r="DFK690" s="8"/>
      <c r="DFL690" s="8"/>
      <c r="DFM690" s="8"/>
      <c r="DFN690" s="8"/>
      <c r="DFO690" s="8"/>
      <c r="DFP690" s="8"/>
      <c r="DFQ690" s="8"/>
      <c r="DFR690" s="8"/>
      <c r="DFS690" s="8"/>
      <c r="DFT690" s="8"/>
      <c r="DFU690" s="8"/>
      <c r="DFV690" s="8"/>
      <c r="DFW690" s="8"/>
      <c r="DFX690" s="8"/>
      <c r="DFY690" s="8"/>
      <c r="DFZ690" s="8"/>
      <c r="DGA690" s="8"/>
      <c r="DGB690" s="8"/>
      <c r="DGC690" s="8"/>
      <c r="DGD690" s="8"/>
      <c r="DGE690" s="8"/>
      <c r="DGF690" s="8"/>
      <c r="DGG690" s="8"/>
      <c r="DGH690" s="8"/>
      <c r="DGI690" s="8"/>
      <c r="DGJ690" s="8"/>
      <c r="DGK690" s="8"/>
      <c r="DGL690" s="8"/>
      <c r="DGM690" s="8"/>
      <c r="DGN690" s="8"/>
      <c r="DGO690" s="8"/>
      <c r="DGP690" s="8"/>
      <c r="DGQ690" s="8"/>
      <c r="DGR690" s="8"/>
      <c r="DGS690" s="8"/>
      <c r="DGT690" s="8"/>
      <c r="DGU690" s="8"/>
      <c r="DGV690" s="8"/>
      <c r="DGW690" s="8"/>
      <c r="DGX690" s="8"/>
      <c r="DGY690" s="8"/>
      <c r="DGZ690" s="8"/>
      <c r="DHA690" s="8"/>
      <c r="DHB690" s="8"/>
      <c r="DHC690" s="8"/>
      <c r="DHD690" s="8"/>
      <c r="DHE690" s="8"/>
      <c r="DHF690" s="8"/>
      <c r="DHG690" s="8"/>
      <c r="DHH690" s="8"/>
      <c r="DHI690" s="8"/>
      <c r="DHJ690" s="8"/>
      <c r="DHK690" s="8"/>
      <c r="DHL690" s="8"/>
      <c r="DHM690" s="8"/>
      <c r="DHN690" s="8"/>
      <c r="DHO690" s="8"/>
      <c r="DHP690" s="8"/>
      <c r="DHQ690" s="8"/>
      <c r="DHR690" s="8"/>
      <c r="DHS690" s="8"/>
      <c r="DHT690" s="8"/>
      <c r="DHU690" s="8"/>
      <c r="DHV690" s="8"/>
      <c r="DHW690" s="8"/>
      <c r="DHX690" s="8"/>
      <c r="DHY690" s="8"/>
      <c r="DHZ690" s="8"/>
      <c r="DIA690" s="8"/>
      <c r="DIB690" s="8"/>
      <c r="DIC690" s="8"/>
      <c r="DID690" s="8"/>
      <c r="DIE690" s="8"/>
      <c r="DIF690" s="8"/>
      <c r="DIG690" s="8"/>
      <c r="DIH690" s="8"/>
      <c r="DII690" s="8"/>
      <c r="DIJ690" s="8"/>
      <c r="DIK690" s="8"/>
      <c r="DIL690" s="8"/>
      <c r="DIM690" s="8"/>
      <c r="DIN690" s="8"/>
      <c r="DIO690" s="8"/>
      <c r="DIP690" s="8"/>
      <c r="DIQ690" s="8"/>
      <c r="DIR690" s="8"/>
      <c r="DIS690" s="8"/>
      <c r="DIT690" s="8"/>
      <c r="DIU690" s="8"/>
      <c r="DIV690" s="8"/>
      <c r="DIW690" s="8"/>
      <c r="DIX690" s="8"/>
      <c r="DIY690" s="8"/>
      <c r="DIZ690" s="8"/>
      <c r="DJA690" s="8"/>
      <c r="DJB690" s="8"/>
      <c r="DJC690" s="8"/>
      <c r="DJD690" s="8"/>
      <c r="DJE690" s="8"/>
      <c r="DJF690" s="8"/>
      <c r="DJG690" s="8"/>
      <c r="DJH690" s="8"/>
      <c r="DJI690" s="8"/>
      <c r="DJJ690" s="8"/>
      <c r="DJK690" s="8"/>
      <c r="DJL690" s="8"/>
      <c r="DJM690" s="8"/>
      <c r="DJN690" s="8"/>
      <c r="DJO690" s="8"/>
      <c r="DJP690" s="8"/>
      <c r="DJQ690" s="8"/>
      <c r="DJR690" s="8"/>
      <c r="DJS690" s="8"/>
      <c r="DJT690" s="8"/>
      <c r="DJU690" s="8"/>
      <c r="DJV690" s="8"/>
      <c r="DJW690" s="8"/>
      <c r="DJX690" s="8"/>
      <c r="DJY690" s="8"/>
      <c r="DJZ690" s="8"/>
      <c r="DKA690" s="8"/>
      <c r="DKB690" s="8"/>
      <c r="DKC690" s="8"/>
      <c r="DKD690" s="8"/>
      <c r="DKE690" s="8"/>
      <c r="DKF690" s="8"/>
      <c r="DKG690" s="8"/>
      <c r="DKH690" s="8"/>
      <c r="DKI690" s="8"/>
      <c r="DKJ690" s="8"/>
      <c r="DKK690" s="8"/>
      <c r="DKL690" s="8"/>
      <c r="DKM690" s="8"/>
      <c r="DKN690" s="8"/>
      <c r="DKO690" s="8"/>
      <c r="DKP690" s="8"/>
      <c r="DKQ690" s="8"/>
      <c r="DKR690" s="8"/>
      <c r="DKS690" s="8"/>
      <c r="DKT690" s="8"/>
      <c r="DKU690" s="8"/>
      <c r="DKV690" s="8"/>
      <c r="DKW690" s="8"/>
      <c r="DKX690" s="8"/>
      <c r="DKY690" s="8"/>
      <c r="DKZ690" s="8"/>
      <c r="DLA690" s="8"/>
      <c r="DLB690" s="8"/>
      <c r="DLC690" s="8"/>
      <c r="DLD690" s="8"/>
      <c r="DLE690" s="8"/>
      <c r="DLF690" s="8"/>
      <c r="DLG690" s="8"/>
      <c r="DLH690" s="8"/>
      <c r="DLI690" s="8"/>
      <c r="DLJ690" s="8"/>
      <c r="DLK690" s="8"/>
      <c r="DLL690" s="8"/>
      <c r="DLM690" s="8"/>
      <c r="DLN690" s="8"/>
      <c r="DLO690" s="8"/>
      <c r="DLP690" s="8"/>
      <c r="DLQ690" s="8"/>
      <c r="DLR690" s="8"/>
      <c r="DLS690" s="8"/>
      <c r="DLT690" s="8"/>
      <c r="DLU690" s="8"/>
      <c r="DLV690" s="8"/>
      <c r="DLW690" s="8"/>
      <c r="DLX690" s="8"/>
      <c r="DLY690" s="8"/>
      <c r="DLZ690" s="8"/>
      <c r="DMA690" s="8"/>
      <c r="DMB690" s="8"/>
      <c r="DMC690" s="8"/>
      <c r="DMD690" s="8"/>
      <c r="DME690" s="8"/>
      <c r="DMF690" s="8"/>
      <c r="DMG690" s="8"/>
      <c r="DMH690" s="8"/>
      <c r="DMI690" s="8"/>
      <c r="DMJ690" s="8"/>
      <c r="DMK690" s="8"/>
      <c r="DML690" s="8"/>
      <c r="DMM690" s="8"/>
      <c r="DMN690" s="8"/>
      <c r="DMO690" s="8"/>
      <c r="DMP690" s="8"/>
      <c r="DMQ690" s="8"/>
      <c r="DMR690" s="8"/>
      <c r="DMS690" s="8"/>
      <c r="DMT690" s="8"/>
      <c r="DMU690" s="8"/>
      <c r="DMV690" s="8"/>
      <c r="DMW690" s="8"/>
      <c r="DMX690" s="8"/>
      <c r="DMY690" s="8"/>
      <c r="DMZ690" s="8"/>
      <c r="DNA690" s="8"/>
      <c r="DNB690" s="8"/>
      <c r="DNC690" s="8"/>
      <c r="DND690" s="8"/>
      <c r="DNE690" s="8"/>
      <c r="DNF690" s="8"/>
      <c r="DNG690" s="8"/>
      <c r="DNH690" s="8"/>
      <c r="DNI690" s="8"/>
      <c r="DNJ690" s="8"/>
      <c r="DNK690" s="8"/>
      <c r="DNL690" s="8"/>
      <c r="DNM690" s="8"/>
      <c r="DNN690" s="8"/>
      <c r="DNO690" s="8"/>
      <c r="DNP690" s="8"/>
      <c r="DNQ690" s="8"/>
      <c r="DNR690" s="8"/>
      <c r="DNS690" s="8"/>
      <c r="DNT690" s="8"/>
      <c r="DNU690" s="8"/>
      <c r="DNV690" s="8"/>
      <c r="DNW690" s="8"/>
      <c r="DNX690" s="8"/>
      <c r="DNY690" s="8"/>
      <c r="DNZ690" s="8"/>
      <c r="DOA690" s="8"/>
      <c r="DOB690" s="8"/>
      <c r="DOC690" s="8"/>
      <c r="DOD690" s="8"/>
      <c r="DOE690" s="8"/>
      <c r="DOF690" s="8"/>
      <c r="DOG690" s="8"/>
      <c r="DOH690" s="8"/>
      <c r="DOI690" s="8"/>
      <c r="DOJ690" s="8"/>
      <c r="DOK690" s="8"/>
      <c r="DOL690" s="8"/>
      <c r="DOM690" s="8"/>
      <c r="DON690" s="8"/>
      <c r="DOO690" s="8"/>
      <c r="DOP690" s="8"/>
      <c r="DOQ690" s="8"/>
      <c r="DOR690" s="8"/>
      <c r="DOS690" s="8"/>
      <c r="DOT690" s="8"/>
      <c r="DOU690" s="8"/>
      <c r="DOV690" s="8"/>
      <c r="DOW690" s="8"/>
      <c r="DOX690" s="8"/>
      <c r="DOY690" s="8"/>
      <c r="DOZ690" s="8"/>
      <c r="DPA690" s="8"/>
      <c r="DPB690" s="8"/>
      <c r="DPC690" s="8"/>
      <c r="DPD690" s="8"/>
      <c r="DPE690" s="8"/>
      <c r="DPF690" s="8"/>
      <c r="DPG690" s="8"/>
      <c r="DPH690" s="8"/>
      <c r="DPI690" s="8"/>
      <c r="DPJ690" s="8"/>
      <c r="DPK690" s="8"/>
      <c r="DPL690" s="8"/>
      <c r="DPM690" s="8"/>
      <c r="DPN690" s="8"/>
      <c r="DPO690" s="8"/>
      <c r="DPP690" s="8"/>
      <c r="DPQ690" s="8"/>
      <c r="DPR690" s="8"/>
      <c r="DPS690" s="8"/>
      <c r="DPT690" s="8"/>
      <c r="DPU690" s="8"/>
      <c r="DPV690" s="8"/>
      <c r="DPW690" s="8"/>
      <c r="DPX690" s="8"/>
      <c r="DPY690" s="8"/>
      <c r="DPZ690" s="8"/>
      <c r="DQA690" s="8"/>
      <c r="DQB690" s="8"/>
      <c r="DQC690" s="8"/>
      <c r="DQD690" s="8"/>
      <c r="DQE690" s="8"/>
      <c r="DQF690" s="8"/>
      <c r="DQG690" s="8"/>
      <c r="DQH690" s="8"/>
      <c r="DQI690" s="8"/>
      <c r="DQJ690" s="8"/>
      <c r="DQK690" s="8"/>
      <c r="DQL690" s="8"/>
      <c r="DQM690" s="8"/>
      <c r="DQN690" s="8"/>
      <c r="DQO690" s="8"/>
      <c r="DQP690" s="8"/>
      <c r="DQQ690" s="8"/>
      <c r="DQR690" s="8"/>
      <c r="DQS690" s="8"/>
      <c r="DQT690" s="8"/>
      <c r="DQU690" s="8"/>
      <c r="DQV690" s="8"/>
      <c r="DQW690" s="8"/>
      <c r="DQX690" s="8"/>
      <c r="DQY690" s="8"/>
      <c r="DQZ690" s="8"/>
      <c r="DRA690" s="8"/>
      <c r="DRB690" s="8"/>
      <c r="DRC690" s="8"/>
      <c r="DRD690" s="8"/>
      <c r="DRE690" s="8"/>
      <c r="DRF690" s="8"/>
      <c r="DRG690" s="8"/>
      <c r="DRH690" s="8"/>
      <c r="DRI690" s="8"/>
      <c r="DRJ690" s="8"/>
      <c r="DRK690" s="8"/>
      <c r="DRL690" s="8"/>
      <c r="DRM690" s="8"/>
      <c r="DRN690" s="8"/>
      <c r="DRO690" s="8"/>
      <c r="DRP690" s="8"/>
      <c r="DRQ690" s="8"/>
      <c r="DRR690" s="8"/>
      <c r="DRS690" s="8"/>
      <c r="DRT690" s="8"/>
      <c r="DRU690" s="8"/>
      <c r="DRV690" s="8"/>
      <c r="DRW690" s="8"/>
      <c r="DRX690" s="8"/>
      <c r="DRY690" s="8"/>
      <c r="DRZ690" s="8"/>
      <c r="DSA690" s="8"/>
      <c r="DSB690" s="8"/>
      <c r="DSC690" s="8"/>
      <c r="DSD690" s="8"/>
      <c r="DSE690" s="8"/>
      <c r="DSF690" s="8"/>
      <c r="DSG690" s="8"/>
      <c r="DSH690" s="8"/>
      <c r="DSI690" s="8"/>
      <c r="DSJ690" s="8"/>
      <c r="DSK690" s="8"/>
      <c r="DSL690" s="8"/>
      <c r="DSM690" s="8"/>
      <c r="DSN690" s="8"/>
      <c r="DSO690" s="8"/>
      <c r="DSP690" s="8"/>
      <c r="DSQ690" s="8"/>
      <c r="DSR690" s="8"/>
      <c r="DSS690" s="8"/>
      <c r="DST690" s="8"/>
      <c r="DSU690" s="8"/>
      <c r="DSV690" s="8"/>
      <c r="DSW690" s="8"/>
      <c r="DSX690" s="8"/>
      <c r="DSY690" s="8"/>
      <c r="DSZ690" s="8"/>
      <c r="DTA690" s="8"/>
      <c r="DTB690" s="8"/>
      <c r="DTC690" s="8"/>
      <c r="DTD690" s="8"/>
      <c r="DTE690" s="8"/>
      <c r="DTF690" s="8"/>
      <c r="DTG690" s="8"/>
      <c r="DTH690" s="8"/>
      <c r="DTI690" s="8"/>
      <c r="DTJ690" s="8"/>
      <c r="DTK690" s="8"/>
      <c r="DTL690" s="8"/>
      <c r="DTM690" s="8"/>
      <c r="DTN690" s="8"/>
      <c r="DTO690" s="8"/>
      <c r="DTP690" s="8"/>
      <c r="DTQ690" s="8"/>
      <c r="DTR690" s="8"/>
      <c r="DTS690" s="8"/>
      <c r="DTT690" s="8"/>
      <c r="DTU690" s="8"/>
      <c r="DTV690" s="8"/>
      <c r="DTW690" s="8"/>
      <c r="DTX690" s="8"/>
      <c r="DTY690" s="8"/>
      <c r="DTZ690" s="8"/>
      <c r="DUA690" s="8"/>
      <c r="DUB690" s="8"/>
      <c r="DUC690" s="8"/>
      <c r="DUD690" s="8"/>
      <c r="DUE690" s="8"/>
      <c r="DUF690" s="8"/>
      <c r="DUG690" s="8"/>
      <c r="DUH690" s="8"/>
      <c r="DUI690" s="8"/>
      <c r="DUJ690" s="8"/>
      <c r="DUK690" s="8"/>
      <c r="DUL690" s="8"/>
      <c r="DUM690" s="8"/>
      <c r="DUN690" s="8"/>
      <c r="DUO690" s="8"/>
      <c r="DUP690" s="8"/>
      <c r="DUQ690" s="8"/>
      <c r="DUR690" s="8"/>
      <c r="DUS690" s="8"/>
      <c r="DUT690" s="8"/>
      <c r="DUU690" s="8"/>
      <c r="DUV690" s="8"/>
      <c r="DUW690" s="8"/>
      <c r="DUX690" s="8"/>
      <c r="DUY690" s="8"/>
      <c r="DUZ690" s="8"/>
      <c r="DVA690" s="8"/>
      <c r="DVB690" s="8"/>
      <c r="DVC690" s="8"/>
      <c r="DVD690" s="8"/>
      <c r="DVE690" s="8"/>
      <c r="DVF690" s="8"/>
      <c r="DVG690" s="8"/>
      <c r="DVH690" s="8"/>
      <c r="DVI690" s="8"/>
      <c r="DVJ690" s="8"/>
      <c r="DVK690" s="8"/>
      <c r="DVL690" s="8"/>
      <c r="DVM690" s="8"/>
      <c r="DVN690" s="8"/>
      <c r="DVO690" s="8"/>
      <c r="DVP690" s="8"/>
      <c r="DVQ690" s="8"/>
      <c r="DVR690" s="8"/>
      <c r="DVS690" s="8"/>
      <c r="DVT690" s="8"/>
      <c r="DVU690" s="8"/>
      <c r="DVV690" s="8"/>
      <c r="DVW690" s="8"/>
      <c r="DVX690" s="8"/>
      <c r="DVY690" s="8"/>
      <c r="DVZ690" s="8"/>
      <c r="DWA690" s="8"/>
      <c r="DWB690" s="8"/>
      <c r="DWC690" s="8"/>
      <c r="DWD690" s="8"/>
      <c r="DWE690" s="8"/>
      <c r="DWF690" s="8"/>
      <c r="DWG690" s="8"/>
      <c r="DWH690" s="8"/>
      <c r="DWI690" s="8"/>
      <c r="DWJ690" s="8"/>
      <c r="DWK690" s="8"/>
      <c r="DWL690" s="8"/>
      <c r="DWM690" s="8"/>
      <c r="DWN690" s="8"/>
      <c r="DWO690" s="8"/>
      <c r="DWP690" s="8"/>
      <c r="DWQ690" s="8"/>
      <c r="DWR690" s="8"/>
      <c r="DWS690" s="8"/>
      <c r="DWT690" s="8"/>
      <c r="DWU690" s="8"/>
      <c r="DWV690" s="8"/>
      <c r="DWW690" s="8"/>
      <c r="DWX690" s="8"/>
      <c r="DWY690" s="8"/>
      <c r="DWZ690" s="8"/>
      <c r="DXA690" s="8"/>
      <c r="DXB690" s="8"/>
      <c r="DXC690" s="8"/>
      <c r="DXD690" s="8"/>
      <c r="DXE690" s="8"/>
      <c r="DXF690" s="8"/>
      <c r="DXG690" s="8"/>
      <c r="DXH690" s="8"/>
      <c r="DXI690" s="8"/>
      <c r="DXJ690" s="8"/>
      <c r="DXK690" s="8"/>
      <c r="DXL690" s="8"/>
      <c r="DXM690" s="8"/>
      <c r="DXN690" s="8"/>
      <c r="DXO690" s="8"/>
      <c r="DXP690" s="8"/>
      <c r="DXQ690" s="8"/>
      <c r="DXR690" s="8"/>
      <c r="DXS690" s="8"/>
      <c r="DXT690" s="8"/>
      <c r="DXU690" s="8"/>
      <c r="DXV690" s="8"/>
      <c r="DXW690" s="8"/>
      <c r="DXX690" s="8"/>
      <c r="DXY690" s="8"/>
      <c r="DXZ690" s="8"/>
      <c r="DYA690" s="8"/>
      <c r="DYB690" s="8"/>
      <c r="DYC690" s="8"/>
      <c r="DYD690" s="8"/>
      <c r="DYE690" s="8"/>
      <c r="DYF690" s="8"/>
      <c r="DYG690" s="8"/>
      <c r="DYH690" s="8"/>
      <c r="DYI690" s="8"/>
      <c r="DYJ690" s="8"/>
      <c r="DYK690" s="8"/>
      <c r="DYL690" s="8"/>
      <c r="DYM690" s="8"/>
      <c r="DYN690" s="8"/>
      <c r="DYO690" s="8"/>
      <c r="DYP690" s="8"/>
      <c r="DYQ690" s="8"/>
      <c r="DYR690" s="8"/>
      <c r="DYS690" s="8"/>
      <c r="DYT690" s="8"/>
      <c r="DYU690" s="8"/>
      <c r="DYV690" s="8"/>
      <c r="DYW690" s="8"/>
      <c r="DYX690" s="8"/>
      <c r="DYY690" s="8"/>
      <c r="DYZ690" s="8"/>
      <c r="DZA690" s="8"/>
      <c r="DZB690" s="8"/>
      <c r="DZC690" s="8"/>
      <c r="DZD690" s="8"/>
      <c r="DZE690" s="8"/>
      <c r="DZF690" s="8"/>
      <c r="DZG690" s="8"/>
      <c r="DZH690" s="8"/>
      <c r="DZI690" s="8"/>
      <c r="DZJ690" s="8"/>
      <c r="DZK690" s="8"/>
      <c r="DZL690" s="8"/>
      <c r="DZM690" s="8"/>
      <c r="DZN690" s="8"/>
      <c r="DZO690" s="8"/>
      <c r="DZP690" s="8"/>
      <c r="DZQ690" s="8"/>
      <c r="DZR690" s="8"/>
      <c r="DZS690" s="8"/>
      <c r="DZT690" s="8"/>
      <c r="DZU690" s="8"/>
      <c r="DZV690" s="8"/>
      <c r="DZW690" s="8"/>
      <c r="DZX690" s="8"/>
      <c r="DZY690" s="8"/>
      <c r="DZZ690" s="8"/>
      <c r="EAA690" s="8"/>
      <c r="EAB690" s="8"/>
      <c r="EAC690" s="8"/>
      <c r="EAD690" s="8"/>
      <c r="EAE690" s="8"/>
      <c r="EAF690" s="8"/>
      <c r="EAG690" s="8"/>
      <c r="EAH690" s="8"/>
      <c r="EAI690" s="8"/>
      <c r="EAJ690" s="8"/>
      <c r="EAK690" s="8"/>
      <c r="EAL690" s="8"/>
      <c r="EAM690" s="8"/>
      <c r="EAN690" s="8"/>
      <c r="EAO690" s="8"/>
      <c r="EAP690" s="8"/>
      <c r="EAQ690" s="8"/>
      <c r="EAR690" s="8"/>
      <c r="EAS690" s="8"/>
      <c r="EAT690" s="8"/>
      <c r="EAU690" s="8"/>
      <c r="EAV690" s="8"/>
      <c r="EAW690" s="8"/>
      <c r="EAX690" s="8"/>
      <c r="EAY690" s="8"/>
      <c r="EAZ690" s="8"/>
      <c r="EBA690" s="8"/>
      <c r="EBB690" s="8"/>
      <c r="EBC690" s="8"/>
      <c r="EBD690" s="8"/>
      <c r="EBE690" s="8"/>
      <c r="EBF690" s="8"/>
      <c r="EBG690" s="8"/>
      <c r="EBH690" s="8"/>
      <c r="EBI690" s="8"/>
      <c r="EBJ690" s="8"/>
      <c r="EBK690" s="8"/>
      <c r="EBL690" s="8"/>
      <c r="EBM690" s="8"/>
      <c r="EBN690" s="8"/>
      <c r="EBO690" s="8"/>
      <c r="EBP690" s="8"/>
      <c r="EBQ690" s="8"/>
      <c r="EBR690" s="8"/>
      <c r="EBS690" s="8"/>
      <c r="EBT690" s="8"/>
      <c r="EBU690" s="8"/>
      <c r="EBV690" s="8"/>
      <c r="EBW690" s="8"/>
      <c r="EBX690" s="8"/>
      <c r="EBY690" s="8"/>
      <c r="EBZ690" s="8"/>
      <c r="ECA690" s="8"/>
      <c r="ECB690" s="8"/>
      <c r="ECC690" s="8"/>
      <c r="ECD690" s="8"/>
      <c r="ECE690" s="8"/>
      <c r="ECF690" s="8"/>
      <c r="ECG690" s="8"/>
      <c r="ECH690" s="8"/>
      <c r="ECI690" s="8"/>
      <c r="ECJ690" s="8"/>
      <c r="ECK690" s="8"/>
      <c r="ECL690" s="8"/>
      <c r="ECM690" s="8"/>
      <c r="ECN690" s="8"/>
      <c r="ECO690" s="8"/>
      <c r="ECP690" s="8"/>
      <c r="ECQ690" s="8"/>
      <c r="ECR690" s="8"/>
      <c r="ECS690" s="8"/>
      <c r="ECT690" s="8"/>
      <c r="ECU690" s="8"/>
      <c r="ECV690" s="8"/>
      <c r="ECW690" s="8"/>
      <c r="ECX690" s="8"/>
      <c r="ECY690" s="8"/>
      <c r="ECZ690" s="8"/>
      <c r="EDA690" s="8"/>
      <c r="EDB690" s="8"/>
      <c r="EDC690" s="8"/>
      <c r="EDD690" s="8"/>
      <c r="EDE690" s="8"/>
      <c r="EDF690" s="8"/>
      <c r="EDG690" s="8"/>
      <c r="EDH690" s="8"/>
      <c r="EDI690" s="8"/>
      <c r="EDJ690" s="8"/>
      <c r="EDK690" s="8"/>
      <c r="EDL690" s="8"/>
      <c r="EDM690" s="8"/>
      <c r="EDN690" s="8"/>
      <c r="EDO690" s="8"/>
      <c r="EDP690" s="8"/>
      <c r="EDQ690" s="8"/>
      <c r="EDR690" s="8"/>
      <c r="EDS690" s="8"/>
      <c r="EDT690" s="8"/>
      <c r="EDU690" s="8"/>
      <c r="EDV690" s="8"/>
      <c r="EDW690" s="8"/>
      <c r="EDX690" s="8"/>
      <c r="EDY690" s="8"/>
      <c r="EDZ690" s="8"/>
      <c r="EEA690" s="8"/>
      <c r="EEB690" s="8"/>
      <c r="EEC690" s="8"/>
      <c r="EED690" s="8"/>
      <c r="EEE690" s="8"/>
      <c r="EEF690" s="8"/>
      <c r="EEG690" s="8"/>
      <c r="EEH690" s="8"/>
      <c r="EEI690" s="8"/>
      <c r="EEJ690" s="8"/>
      <c r="EEK690" s="8"/>
      <c r="EEL690" s="8"/>
      <c r="EEM690" s="8"/>
      <c r="EEN690" s="8"/>
      <c r="EEO690" s="8"/>
      <c r="EEP690" s="8"/>
      <c r="EEQ690" s="8"/>
      <c r="EER690" s="8"/>
      <c r="EES690" s="8"/>
      <c r="EET690" s="8"/>
      <c r="EEU690" s="8"/>
      <c r="EEV690" s="8"/>
      <c r="EEW690" s="8"/>
      <c r="EEX690" s="8"/>
      <c r="EEY690" s="8"/>
      <c r="EEZ690" s="8"/>
      <c r="EFA690" s="8"/>
      <c r="EFB690" s="8"/>
      <c r="EFC690" s="8"/>
      <c r="EFD690" s="8"/>
      <c r="EFE690" s="8"/>
      <c r="EFF690" s="8"/>
      <c r="EFG690" s="8"/>
      <c r="EFH690" s="8"/>
      <c r="EFI690" s="8"/>
      <c r="EFJ690" s="8"/>
      <c r="EFK690" s="8"/>
      <c r="EFL690" s="8"/>
      <c r="EFM690" s="8"/>
      <c r="EFN690" s="8"/>
      <c r="EFO690" s="8"/>
      <c r="EFP690" s="8"/>
      <c r="EFQ690" s="8"/>
      <c r="EFR690" s="8"/>
      <c r="EFS690" s="8"/>
      <c r="EFT690" s="8"/>
      <c r="EFU690" s="8"/>
      <c r="EFV690" s="8"/>
      <c r="EFW690" s="8"/>
      <c r="EFX690" s="8"/>
      <c r="EFY690" s="8"/>
      <c r="EFZ690" s="8"/>
      <c r="EGA690" s="8"/>
      <c r="EGB690" s="8"/>
      <c r="EGC690" s="8"/>
      <c r="EGD690" s="8"/>
      <c r="EGE690" s="8"/>
      <c r="EGF690" s="8"/>
      <c r="EGG690" s="8"/>
      <c r="EGH690" s="8"/>
      <c r="EGI690" s="8"/>
      <c r="EGJ690" s="8"/>
      <c r="EGK690" s="8"/>
      <c r="EGL690" s="8"/>
      <c r="EGM690" s="8"/>
      <c r="EGN690" s="8"/>
      <c r="EGO690" s="8"/>
      <c r="EGP690" s="8"/>
      <c r="EGQ690" s="8"/>
      <c r="EGR690" s="8"/>
      <c r="EGS690" s="8"/>
      <c r="EGT690" s="8"/>
      <c r="EGU690" s="8"/>
      <c r="EGV690" s="8"/>
      <c r="EGW690" s="8"/>
      <c r="EGX690" s="8"/>
      <c r="EGY690" s="8"/>
      <c r="EGZ690" s="8"/>
      <c r="EHA690" s="8"/>
      <c r="EHB690" s="8"/>
      <c r="EHC690" s="8"/>
      <c r="EHD690" s="8"/>
      <c r="EHE690" s="8"/>
      <c r="EHF690" s="8"/>
      <c r="EHG690" s="8"/>
      <c r="EHH690" s="8"/>
      <c r="EHI690" s="8"/>
      <c r="EHJ690" s="8"/>
      <c r="EHK690" s="8"/>
      <c r="EHL690" s="8"/>
      <c r="EHM690" s="8"/>
      <c r="EHN690" s="8"/>
      <c r="EHO690" s="8"/>
      <c r="EHP690" s="8"/>
      <c r="EHQ690" s="8"/>
      <c r="EHR690" s="8"/>
      <c r="EHS690" s="8"/>
      <c r="EHT690" s="8"/>
      <c r="EHU690" s="8"/>
      <c r="EHV690" s="8"/>
      <c r="EHW690" s="8"/>
      <c r="EHX690" s="8"/>
      <c r="EHY690" s="8"/>
      <c r="EHZ690" s="8"/>
      <c r="EIA690" s="8"/>
      <c r="EIB690" s="8"/>
      <c r="EIC690" s="8"/>
      <c r="EID690" s="8"/>
      <c r="EIE690" s="8"/>
      <c r="EIF690" s="8"/>
      <c r="EIG690" s="8"/>
      <c r="EIH690" s="8"/>
      <c r="EII690" s="8"/>
      <c r="EIJ690" s="8"/>
      <c r="EIK690" s="8"/>
      <c r="EIL690" s="8"/>
      <c r="EIM690" s="8"/>
      <c r="EIN690" s="8"/>
      <c r="EIO690" s="8"/>
      <c r="EIP690" s="8"/>
      <c r="EIQ690" s="8"/>
      <c r="EIR690" s="8"/>
      <c r="EIS690" s="8"/>
      <c r="EIT690" s="8"/>
      <c r="EIU690" s="8"/>
      <c r="EIV690" s="8"/>
      <c r="EIW690" s="8"/>
      <c r="EIX690" s="8"/>
      <c r="EIY690" s="8"/>
      <c r="EIZ690" s="8"/>
      <c r="EJA690" s="8"/>
      <c r="EJB690" s="8"/>
      <c r="EJC690" s="8"/>
      <c r="EJD690" s="8"/>
      <c r="EJE690" s="8"/>
      <c r="EJF690" s="8"/>
      <c r="EJG690" s="8"/>
      <c r="EJH690" s="8"/>
      <c r="EJI690" s="8"/>
      <c r="EJJ690" s="8"/>
      <c r="EJK690" s="8"/>
      <c r="EJL690" s="8"/>
      <c r="EJM690" s="8"/>
      <c r="EJN690" s="8"/>
      <c r="EJO690" s="8"/>
      <c r="EJP690" s="8"/>
      <c r="EJQ690" s="8"/>
      <c r="EJR690" s="8"/>
      <c r="EJS690" s="8"/>
      <c r="EJT690" s="8"/>
      <c r="EJU690" s="8"/>
      <c r="EJV690" s="8"/>
      <c r="EJW690" s="8"/>
      <c r="EJX690" s="8"/>
      <c r="EJY690" s="8"/>
      <c r="EJZ690" s="8"/>
      <c r="EKA690" s="8"/>
      <c r="EKB690" s="8"/>
      <c r="EKC690" s="8"/>
      <c r="EKD690" s="8"/>
      <c r="EKE690" s="8"/>
      <c r="EKF690" s="8"/>
      <c r="EKG690" s="8"/>
      <c r="EKH690" s="8"/>
      <c r="EKI690" s="8"/>
      <c r="EKJ690" s="8"/>
      <c r="EKK690" s="8"/>
      <c r="EKL690" s="8"/>
      <c r="EKM690" s="8"/>
      <c r="EKN690" s="8"/>
      <c r="EKO690" s="8"/>
      <c r="EKP690" s="8"/>
      <c r="EKQ690" s="8"/>
      <c r="EKR690" s="8"/>
      <c r="EKS690" s="8"/>
      <c r="EKT690" s="8"/>
      <c r="EKU690" s="8"/>
      <c r="EKV690" s="8"/>
      <c r="EKW690" s="8"/>
      <c r="EKX690" s="8"/>
      <c r="EKY690" s="8"/>
      <c r="EKZ690" s="8"/>
      <c r="ELA690" s="8"/>
      <c r="ELB690" s="8"/>
      <c r="ELC690" s="8"/>
      <c r="ELD690" s="8"/>
      <c r="ELE690" s="8"/>
      <c r="ELF690" s="8"/>
      <c r="ELG690" s="8"/>
      <c r="ELH690" s="8"/>
      <c r="ELI690" s="8"/>
      <c r="ELJ690" s="8"/>
      <c r="ELK690" s="8"/>
      <c r="ELL690" s="8"/>
      <c r="ELM690" s="8"/>
      <c r="ELN690" s="8"/>
      <c r="ELO690" s="8"/>
      <c r="ELP690" s="8"/>
      <c r="ELQ690" s="8"/>
      <c r="ELR690" s="8"/>
      <c r="ELS690" s="8"/>
      <c r="ELT690" s="8"/>
      <c r="ELU690" s="8"/>
      <c r="ELV690" s="8"/>
      <c r="ELW690" s="8"/>
      <c r="ELX690" s="8"/>
      <c r="ELY690" s="8"/>
      <c r="ELZ690" s="8"/>
      <c r="EMA690" s="8"/>
      <c r="EMB690" s="8"/>
      <c r="EMC690" s="8"/>
      <c r="EMD690" s="8"/>
      <c r="EME690" s="8"/>
      <c r="EMF690" s="8"/>
      <c r="EMG690" s="8"/>
      <c r="EMH690" s="8"/>
      <c r="EMI690" s="8"/>
      <c r="EMJ690" s="8"/>
      <c r="EMK690" s="8"/>
      <c r="EML690" s="8"/>
      <c r="EMM690" s="8"/>
      <c r="EMN690" s="8"/>
      <c r="EMO690" s="8"/>
      <c r="EMP690" s="8"/>
      <c r="EMQ690" s="8"/>
      <c r="EMR690" s="8"/>
      <c r="EMS690" s="8"/>
      <c r="EMT690" s="8"/>
      <c r="EMU690" s="8"/>
      <c r="EMV690" s="8"/>
      <c r="EMW690" s="8"/>
      <c r="EMX690" s="8"/>
      <c r="EMY690" s="8"/>
      <c r="EMZ690" s="8"/>
      <c r="ENA690" s="8"/>
      <c r="ENB690" s="8"/>
      <c r="ENC690" s="8"/>
      <c r="END690" s="8"/>
      <c r="ENE690" s="8"/>
      <c r="ENF690" s="8"/>
      <c r="ENG690" s="8"/>
      <c r="ENH690" s="8"/>
      <c r="ENI690" s="8"/>
      <c r="ENJ690" s="8"/>
      <c r="ENK690" s="8"/>
      <c r="ENL690" s="8"/>
      <c r="ENM690" s="8"/>
      <c r="ENN690" s="8"/>
      <c r="ENO690" s="8"/>
      <c r="ENP690" s="8"/>
      <c r="ENQ690" s="8"/>
      <c r="ENR690" s="8"/>
      <c r="ENS690" s="8"/>
      <c r="ENT690" s="8"/>
      <c r="ENU690" s="8"/>
      <c r="ENV690" s="8"/>
      <c r="ENW690" s="8"/>
      <c r="ENX690" s="8"/>
      <c r="ENY690" s="8"/>
      <c r="ENZ690" s="8"/>
      <c r="EOA690" s="8"/>
      <c r="EOB690" s="8"/>
      <c r="EOC690" s="8"/>
      <c r="EOD690" s="8"/>
      <c r="EOE690" s="8"/>
      <c r="EOF690" s="8"/>
      <c r="EOG690" s="8"/>
      <c r="EOH690" s="8"/>
      <c r="EOI690" s="8"/>
      <c r="EOJ690" s="8"/>
      <c r="EOK690" s="8"/>
      <c r="EOL690" s="8"/>
      <c r="EOM690" s="8"/>
      <c r="EON690" s="8"/>
      <c r="EOO690" s="8"/>
      <c r="EOP690" s="8"/>
      <c r="EOQ690" s="8"/>
      <c r="EOR690" s="8"/>
      <c r="EOS690" s="8"/>
      <c r="EOT690" s="8"/>
      <c r="EOU690" s="8"/>
      <c r="EOV690" s="8"/>
      <c r="EOW690" s="8"/>
      <c r="EOX690" s="8"/>
      <c r="EOY690" s="8"/>
      <c r="EOZ690" s="8"/>
      <c r="EPA690" s="8"/>
      <c r="EPB690" s="8"/>
      <c r="EPC690" s="8"/>
      <c r="EPD690" s="8"/>
      <c r="EPE690" s="8"/>
      <c r="EPF690" s="8"/>
      <c r="EPG690" s="8"/>
      <c r="EPH690" s="8"/>
      <c r="EPI690" s="8"/>
      <c r="EPJ690" s="8"/>
      <c r="EPK690" s="8"/>
      <c r="EPL690" s="8"/>
      <c r="EPM690" s="8"/>
      <c r="EPN690" s="8"/>
      <c r="EPO690" s="8"/>
      <c r="EPP690" s="8"/>
      <c r="EPQ690" s="8"/>
      <c r="EPR690" s="8"/>
      <c r="EPS690" s="8"/>
      <c r="EPT690" s="8"/>
      <c r="EPU690" s="8"/>
      <c r="EPV690" s="8"/>
      <c r="EPW690" s="8"/>
      <c r="EPX690" s="8"/>
      <c r="EPY690" s="8"/>
      <c r="EPZ690" s="8"/>
      <c r="EQA690" s="8"/>
      <c r="EQB690" s="8"/>
      <c r="EQC690" s="8"/>
      <c r="EQD690" s="8"/>
      <c r="EQE690" s="8"/>
      <c r="EQF690" s="8"/>
      <c r="EQG690" s="8"/>
      <c r="EQH690" s="8"/>
      <c r="EQI690" s="8"/>
      <c r="EQJ690" s="8"/>
      <c r="EQK690" s="8"/>
      <c r="EQL690" s="8"/>
      <c r="EQM690" s="8"/>
      <c r="EQN690" s="8"/>
      <c r="EQO690" s="8"/>
      <c r="EQP690" s="8"/>
      <c r="EQQ690" s="8"/>
      <c r="EQR690" s="8"/>
      <c r="EQS690" s="8"/>
      <c r="EQT690" s="8"/>
      <c r="EQU690" s="8"/>
      <c r="EQV690" s="8"/>
      <c r="EQW690" s="8"/>
      <c r="EQX690" s="8"/>
      <c r="EQY690" s="8"/>
      <c r="EQZ690" s="8"/>
      <c r="ERA690" s="8"/>
      <c r="ERB690" s="8"/>
      <c r="ERC690" s="8"/>
      <c r="ERD690" s="8"/>
      <c r="ERE690" s="8"/>
      <c r="ERF690" s="8"/>
      <c r="ERG690" s="8"/>
      <c r="ERH690" s="8"/>
      <c r="ERI690" s="8"/>
      <c r="ERJ690" s="8"/>
      <c r="ERK690" s="8"/>
      <c r="ERL690" s="8"/>
      <c r="ERM690" s="8"/>
      <c r="ERN690" s="8"/>
      <c r="ERO690" s="8"/>
      <c r="ERP690" s="8"/>
      <c r="ERQ690" s="8"/>
      <c r="ERR690" s="8"/>
      <c r="ERS690" s="8"/>
      <c r="ERT690" s="8"/>
      <c r="ERU690" s="8"/>
      <c r="ERV690" s="8"/>
      <c r="ERW690" s="8"/>
      <c r="ERX690" s="8"/>
      <c r="ERY690" s="8"/>
      <c r="ERZ690" s="8"/>
      <c r="ESA690" s="8"/>
      <c r="ESB690" s="8"/>
      <c r="ESC690" s="8"/>
      <c r="ESD690" s="8"/>
      <c r="ESE690" s="8"/>
      <c r="ESF690" s="8"/>
      <c r="ESG690" s="8"/>
      <c r="ESH690" s="8"/>
      <c r="ESI690" s="8"/>
      <c r="ESJ690" s="8"/>
      <c r="ESK690" s="8"/>
      <c r="ESL690" s="8"/>
      <c r="ESM690" s="8"/>
      <c r="ESN690" s="8"/>
      <c r="ESO690" s="8"/>
      <c r="ESP690" s="8"/>
      <c r="ESQ690" s="8"/>
      <c r="ESR690" s="8"/>
      <c r="ESS690" s="8"/>
      <c r="EST690" s="8"/>
      <c r="ESU690" s="8"/>
      <c r="ESV690" s="8"/>
      <c r="ESW690" s="8"/>
      <c r="ESX690" s="8"/>
      <c r="ESY690" s="8"/>
      <c r="ESZ690" s="8"/>
      <c r="ETA690" s="8"/>
      <c r="ETB690" s="8"/>
      <c r="ETC690" s="8"/>
      <c r="ETD690" s="8"/>
      <c r="ETE690" s="8"/>
      <c r="ETF690" s="8"/>
      <c r="ETG690" s="8"/>
      <c r="ETH690" s="8"/>
      <c r="ETI690" s="8"/>
      <c r="ETJ690" s="8"/>
      <c r="ETK690" s="8"/>
      <c r="ETL690" s="8"/>
      <c r="ETM690" s="8"/>
      <c r="ETN690" s="8"/>
      <c r="ETO690" s="8"/>
      <c r="ETP690" s="8"/>
      <c r="ETQ690" s="8"/>
      <c r="ETR690" s="8"/>
      <c r="ETS690" s="8"/>
      <c r="ETT690" s="8"/>
      <c r="ETU690" s="8"/>
      <c r="ETV690" s="8"/>
      <c r="ETW690" s="8"/>
      <c r="ETX690" s="8"/>
      <c r="ETY690" s="8"/>
      <c r="ETZ690" s="8"/>
      <c r="EUA690" s="8"/>
      <c r="EUB690" s="8"/>
      <c r="EUC690" s="8"/>
      <c r="EUD690" s="8"/>
      <c r="EUE690" s="8"/>
      <c r="EUF690" s="8"/>
      <c r="EUG690" s="8"/>
      <c r="EUH690" s="8"/>
      <c r="EUI690" s="8"/>
      <c r="EUJ690" s="8"/>
      <c r="EUK690" s="8"/>
      <c r="EUL690" s="8"/>
      <c r="EUM690" s="8"/>
      <c r="EUN690" s="8"/>
      <c r="EUO690" s="8"/>
      <c r="EUP690" s="8"/>
      <c r="EUQ690" s="8"/>
      <c r="EUR690" s="8"/>
      <c r="EUS690" s="8"/>
      <c r="EUT690" s="8"/>
      <c r="EUU690" s="8"/>
      <c r="EUV690" s="8"/>
      <c r="EUW690" s="8"/>
      <c r="EUX690" s="8"/>
      <c r="EUY690" s="8"/>
      <c r="EUZ690" s="8"/>
      <c r="EVA690" s="8"/>
      <c r="EVB690" s="8"/>
      <c r="EVC690" s="8"/>
      <c r="EVD690" s="8"/>
      <c r="EVE690" s="8"/>
      <c r="EVF690" s="8"/>
      <c r="EVG690" s="8"/>
      <c r="EVH690" s="8"/>
      <c r="EVI690" s="8"/>
      <c r="EVJ690" s="8"/>
      <c r="EVK690" s="8"/>
      <c r="EVL690" s="8"/>
      <c r="EVM690" s="8"/>
      <c r="EVN690" s="8"/>
      <c r="EVO690" s="8"/>
      <c r="EVP690" s="8"/>
      <c r="EVQ690" s="8"/>
      <c r="EVR690" s="8"/>
      <c r="EVS690" s="8"/>
      <c r="EVT690" s="8"/>
      <c r="EVU690" s="8"/>
      <c r="EVV690" s="8"/>
      <c r="EVW690" s="8"/>
      <c r="EVX690" s="8"/>
      <c r="EVY690" s="8"/>
      <c r="EVZ690" s="8"/>
      <c r="EWA690" s="8"/>
      <c r="EWB690" s="8"/>
      <c r="EWC690" s="8"/>
      <c r="EWD690" s="8"/>
      <c r="EWE690" s="8"/>
      <c r="EWF690" s="8"/>
      <c r="EWG690" s="8"/>
      <c r="EWH690" s="8"/>
      <c r="EWI690" s="8"/>
      <c r="EWJ690" s="8"/>
      <c r="EWK690" s="8"/>
      <c r="EWL690" s="8"/>
      <c r="EWM690" s="8"/>
      <c r="EWN690" s="8"/>
      <c r="EWO690" s="8"/>
      <c r="EWP690" s="8"/>
      <c r="EWQ690" s="8"/>
      <c r="EWR690" s="8"/>
      <c r="EWS690" s="8"/>
      <c r="EWT690" s="8"/>
      <c r="EWU690" s="8"/>
      <c r="EWV690" s="8"/>
      <c r="EWW690" s="8"/>
      <c r="EWX690" s="8"/>
      <c r="EWY690" s="8"/>
      <c r="EWZ690" s="8"/>
      <c r="EXA690" s="8"/>
      <c r="EXB690" s="8"/>
      <c r="EXC690" s="8"/>
      <c r="EXD690" s="8"/>
      <c r="EXE690" s="8"/>
      <c r="EXF690" s="8"/>
      <c r="EXG690" s="8"/>
      <c r="EXH690" s="8"/>
      <c r="EXI690" s="8"/>
      <c r="EXJ690" s="8"/>
      <c r="EXK690" s="8"/>
      <c r="EXL690" s="8"/>
      <c r="EXM690" s="8"/>
      <c r="EXN690" s="8"/>
      <c r="EXO690" s="8"/>
      <c r="EXP690" s="8"/>
      <c r="EXQ690" s="8"/>
      <c r="EXR690" s="8"/>
      <c r="EXS690" s="8"/>
      <c r="EXT690" s="8"/>
      <c r="EXU690" s="8"/>
      <c r="EXV690" s="8"/>
      <c r="EXW690" s="8"/>
      <c r="EXX690" s="8"/>
      <c r="EXY690" s="8"/>
      <c r="EXZ690" s="8"/>
      <c r="EYA690" s="8"/>
      <c r="EYB690" s="8"/>
      <c r="EYC690" s="8"/>
      <c r="EYD690" s="8"/>
      <c r="EYE690" s="8"/>
      <c r="EYF690" s="8"/>
      <c r="EYG690" s="8"/>
      <c r="EYH690" s="8"/>
      <c r="EYI690" s="8"/>
      <c r="EYJ690" s="8"/>
      <c r="EYK690" s="8"/>
      <c r="EYL690" s="8"/>
      <c r="EYM690" s="8"/>
      <c r="EYN690" s="8"/>
      <c r="EYO690" s="8"/>
      <c r="EYP690" s="8"/>
      <c r="EYQ690" s="8"/>
      <c r="EYR690" s="8"/>
      <c r="EYS690" s="8"/>
      <c r="EYT690" s="8"/>
      <c r="EYU690" s="8"/>
      <c r="EYV690" s="8"/>
      <c r="EYW690" s="8"/>
      <c r="EYX690" s="8"/>
      <c r="EYY690" s="8"/>
      <c r="EYZ690" s="8"/>
      <c r="EZA690" s="8"/>
      <c r="EZB690" s="8"/>
      <c r="EZC690" s="8"/>
      <c r="EZD690" s="8"/>
      <c r="EZE690" s="8"/>
      <c r="EZF690" s="8"/>
      <c r="EZG690" s="8"/>
      <c r="EZH690" s="8"/>
      <c r="EZI690" s="8"/>
      <c r="EZJ690" s="8"/>
      <c r="EZK690" s="8"/>
      <c r="EZL690" s="8"/>
      <c r="EZM690" s="8"/>
      <c r="EZN690" s="8"/>
      <c r="EZO690" s="8"/>
      <c r="EZP690" s="8"/>
      <c r="EZQ690" s="8"/>
      <c r="EZR690" s="8"/>
      <c r="EZS690" s="8"/>
      <c r="EZT690" s="8"/>
      <c r="EZU690" s="8"/>
      <c r="EZV690" s="8"/>
      <c r="EZW690" s="8"/>
      <c r="EZX690" s="8"/>
      <c r="EZY690" s="8"/>
      <c r="EZZ690" s="8"/>
      <c r="FAA690" s="8"/>
      <c r="FAB690" s="8"/>
      <c r="FAC690" s="8"/>
      <c r="FAD690" s="8"/>
      <c r="FAE690" s="8"/>
      <c r="FAF690" s="8"/>
      <c r="FAG690" s="8"/>
      <c r="FAH690" s="8"/>
      <c r="FAI690" s="8"/>
      <c r="FAJ690" s="8"/>
      <c r="FAK690" s="8"/>
      <c r="FAL690" s="8"/>
      <c r="FAM690" s="8"/>
      <c r="FAN690" s="8"/>
      <c r="FAO690" s="8"/>
      <c r="FAP690" s="8"/>
      <c r="FAQ690" s="8"/>
      <c r="FAR690" s="8"/>
      <c r="FAS690" s="8"/>
      <c r="FAT690" s="8"/>
      <c r="FAU690" s="8"/>
      <c r="FAV690" s="8"/>
      <c r="FAW690" s="8"/>
      <c r="FAX690" s="8"/>
      <c r="FAY690" s="8"/>
      <c r="FAZ690" s="8"/>
      <c r="FBA690" s="8"/>
      <c r="FBB690" s="8"/>
      <c r="FBC690" s="8"/>
      <c r="FBD690" s="8"/>
      <c r="FBE690" s="8"/>
      <c r="FBF690" s="8"/>
      <c r="FBG690" s="8"/>
      <c r="FBH690" s="8"/>
      <c r="FBI690" s="8"/>
      <c r="FBJ690" s="8"/>
      <c r="FBK690" s="8"/>
      <c r="FBL690" s="8"/>
      <c r="FBM690" s="8"/>
      <c r="FBN690" s="8"/>
      <c r="FBO690" s="8"/>
      <c r="FBP690" s="8"/>
      <c r="FBQ690" s="8"/>
      <c r="FBR690" s="8"/>
      <c r="FBS690" s="8"/>
      <c r="FBT690" s="8"/>
      <c r="FBU690" s="8"/>
      <c r="FBV690" s="8"/>
      <c r="FBW690" s="8"/>
      <c r="FBX690" s="8"/>
      <c r="FBY690" s="8"/>
      <c r="FBZ690" s="8"/>
      <c r="FCA690" s="8"/>
      <c r="FCB690" s="8"/>
      <c r="FCC690" s="8"/>
      <c r="FCD690" s="8"/>
      <c r="FCE690" s="8"/>
      <c r="FCF690" s="8"/>
      <c r="FCG690" s="8"/>
      <c r="FCH690" s="8"/>
      <c r="FCI690" s="8"/>
      <c r="FCJ690" s="8"/>
      <c r="FCK690" s="8"/>
      <c r="FCL690" s="8"/>
      <c r="FCM690" s="8"/>
      <c r="FCN690" s="8"/>
      <c r="FCO690" s="8"/>
      <c r="FCP690" s="8"/>
      <c r="FCQ690" s="8"/>
      <c r="FCR690" s="8"/>
      <c r="FCS690" s="8"/>
      <c r="FCT690" s="8"/>
      <c r="FCU690" s="8"/>
      <c r="FCV690" s="8"/>
      <c r="FCW690" s="8"/>
      <c r="FCX690" s="8"/>
      <c r="FCY690" s="8"/>
      <c r="FCZ690" s="8"/>
      <c r="FDA690" s="8"/>
      <c r="FDB690" s="8"/>
      <c r="FDC690" s="8"/>
      <c r="FDD690" s="8"/>
      <c r="FDE690" s="8"/>
      <c r="FDF690" s="8"/>
      <c r="FDG690" s="8"/>
      <c r="FDH690" s="8"/>
      <c r="FDI690" s="8"/>
      <c r="FDJ690" s="8"/>
      <c r="FDK690" s="8"/>
      <c r="FDL690" s="8"/>
      <c r="FDM690" s="8"/>
      <c r="FDN690" s="8"/>
      <c r="FDO690" s="8"/>
      <c r="FDP690" s="8"/>
      <c r="FDQ690" s="8"/>
      <c r="FDR690" s="8"/>
      <c r="FDS690" s="8"/>
      <c r="FDT690" s="8"/>
      <c r="FDU690" s="8"/>
      <c r="FDV690" s="8"/>
      <c r="FDW690" s="8"/>
      <c r="FDX690" s="8"/>
      <c r="FDY690" s="8"/>
      <c r="FDZ690" s="8"/>
      <c r="FEA690" s="8"/>
      <c r="FEB690" s="8"/>
      <c r="FEC690" s="8"/>
      <c r="FED690" s="8"/>
      <c r="FEE690" s="8"/>
      <c r="FEF690" s="8"/>
      <c r="FEG690" s="8"/>
      <c r="FEH690" s="8"/>
      <c r="FEI690" s="8"/>
      <c r="FEJ690" s="8"/>
      <c r="FEK690" s="8"/>
      <c r="FEL690" s="8"/>
      <c r="FEM690" s="8"/>
      <c r="FEN690" s="8"/>
      <c r="FEO690" s="8"/>
      <c r="FEP690" s="8"/>
      <c r="FEQ690" s="8"/>
      <c r="FER690" s="8"/>
      <c r="FES690" s="8"/>
      <c r="FET690" s="8"/>
      <c r="FEU690" s="8"/>
      <c r="FEV690" s="8"/>
      <c r="FEW690" s="8"/>
      <c r="FEX690" s="8"/>
      <c r="FEY690" s="8"/>
      <c r="FEZ690" s="8"/>
      <c r="FFA690" s="8"/>
      <c r="FFB690" s="8"/>
      <c r="FFC690" s="8"/>
      <c r="FFD690" s="8"/>
      <c r="FFE690" s="8"/>
      <c r="FFF690" s="8"/>
      <c r="FFG690" s="8"/>
      <c r="FFH690" s="8"/>
      <c r="FFI690" s="8"/>
      <c r="FFJ690" s="8"/>
      <c r="FFK690" s="8"/>
      <c r="FFL690" s="8"/>
      <c r="FFM690" s="8"/>
      <c r="FFN690" s="8"/>
      <c r="FFO690" s="8"/>
      <c r="FFP690" s="8"/>
      <c r="FFQ690" s="8"/>
      <c r="FFR690" s="8"/>
      <c r="FFS690" s="8"/>
      <c r="FFT690" s="8"/>
      <c r="FFU690" s="8"/>
      <c r="FFV690" s="8"/>
      <c r="FFW690" s="8"/>
      <c r="FFX690" s="8"/>
      <c r="FFY690" s="8"/>
      <c r="FFZ690" s="8"/>
      <c r="FGA690" s="8"/>
      <c r="FGB690" s="8"/>
      <c r="FGC690" s="8"/>
      <c r="FGD690" s="8"/>
      <c r="FGE690" s="8"/>
      <c r="FGF690" s="8"/>
      <c r="FGG690" s="8"/>
      <c r="FGH690" s="8"/>
      <c r="FGI690" s="8"/>
      <c r="FGJ690" s="8"/>
      <c r="FGK690" s="8"/>
      <c r="FGL690" s="8"/>
      <c r="FGM690" s="8"/>
      <c r="FGN690" s="8"/>
      <c r="FGO690" s="8"/>
      <c r="FGP690" s="8"/>
      <c r="FGQ690" s="8"/>
      <c r="FGR690" s="8"/>
      <c r="FGS690" s="8"/>
      <c r="FGT690" s="8"/>
      <c r="FGU690" s="8"/>
      <c r="FGV690" s="8"/>
      <c r="FGW690" s="8"/>
      <c r="FGX690" s="8"/>
      <c r="FGY690" s="8"/>
      <c r="FGZ690" s="8"/>
      <c r="FHA690" s="8"/>
      <c r="FHB690" s="8"/>
      <c r="FHC690" s="8"/>
      <c r="FHD690" s="8"/>
      <c r="FHE690" s="8"/>
      <c r="FHF690" s="8"/>
      <c r="FHG690" s="8"/>
      <c r="FHH690" s="8"/>
      <c r="FHI690" s="8"/>
      <c r="FHJ690" s="8"/>
      <c r="FHK690" s="8"/>
      <c r="FHL690" s="8"/>
      <c r="FHM690" s="8"/>
      <c r="FHN690" s="8"/>
      <c r="FHO690" s="8"/>
      <c r="FHP690" s="8"/>
      <c r="FHQ690" s="8"/>
      <c r="FHR690" s="8"/>
      <c r="FHS690" s="8"/>
      <c r="FHT690" s="8"/>
      <c r="FHU690" s="8"/>
      <c r="FHV690" s="8"/>
      <c r="FHW690" s="8"/>
      <c r="FHX690" s="8"/>
      <c r="FHY690" s="8"/>
      <c r="FHZ690" s="8"/>
      <c r="FIA690" s="8"/>
      <c r="FIB690" s="8"/>
      <c r="FIC690" s="8"/>
      <c r="FID690" s="8"/>
      <c r="FIE690" s="8"/>
      <c r="FIF690" s="8"/>
      <c r="FIG690" s="8"/>
      <c r="FIH690" s="8"/>
      <c r="FII690" s="8"/>
      <c r="FIJ690" s="8"/>
      <c r="FIK690" s="8"/>
      <c r="FIL690" s="8"/>
      <c r="FIM690" s="8"/>
      <c r="FIN690" s="8"/>
      <c r="FIO690" s="8"/>
      <c r="FIP690" s="8"/>
      <c r="FIQ690" s="8"/>
      <c r="FIR690" s="8"/>
      <c r="FIS690" s="8"/>
      <c r="FIT690" s="8"/>
      <c r="FIU690" s="8"/>
      <c r="FIV690" s="8"/>
      <c r="FIW690" s="8"/>
      <c r="FIX690" s="8"/>
      <c r="FIY690" s="8"/>
      <c r="FIZ690" s="8"/>
      <c r="FJA690" s="8"/>
      <c r="FJB690" s="8"/>
      <c r="FJC690" s="8"/>
      <c r="FJD690" s="8"/>
      <c r="FJE690" s="8"/>
      <c r="FJF690" s="8"/>
      <c r="FJG690" s="8"/>
      <c r="FJH690" s="8"/>
      <c r="FJI690" s="8"/>
      <c r="FJJ690" s="8"/>
      <c r="FJK690" s="8"/>
      <c r="FJL690" s="8"/>
      <c r="FJM690" s="8"/>
      <c r="FJN690" s="8"/>
      <c r="FJO690" s="8"/>
      <c r="FJP690" s="8"/>
      <c r="FJQ690" s="8"/>
      <c r="FJR690" s="8"/>
      <c r="FJS690" s="8"/>
      <c r="FJT690" s="8"/>
      <c r="FJU690" s="8"/>
      <c r="FJV690" s="8"/>
      <c r="FJW690" s="8"/>
      <c r="FJX690" s="8"/>
      <c r="FJY690" s="8"/>
      <c r="FJZ690" s="8"/>
      <c r="FKA690" s="8"/>
      <c r="FKB690" s="8"/>
      <c r="FKC690" s="8"/>
      <c r="FKD690" s="8"/>
      <c r="FKE690" s="8"/>
      <c r="FKF690" s="8"/>
      <c r="FKG690" s="8"/>
      <c r="FKH690" s="8"/>
      <c r="FKI690" s="8"/>
      <c r="FKJ690" s="8"/>
      <c r="FKK690" s="8"/>
      <c r="FKL690" s="8"/>
      <c r="FKM690" s="8"/>
      <c r="FKN690" s="8"/>
      <c r="FKO690" s="8"/>
      <c r="FKP690" s="8"/>
      <c r="FKQ690" s="8"/>
      <c r="FKR690" s="8"/>
      <c r="FKS690" s="8"/>
      <c r="FKT690" s="8"/>
      <c r="FKU690" s="8"/>
      <c r="FKV690" s="8"/>
      <c r="FKW690" s="8"/>
      <c r="FKX690" s="8"/>
      <c r="FKY690" s="8"/>
      <c r="FKZ690" s="8"/>
      <c r="FLA690" s="8"/>
      <c r="FLB690" s="8"/>
      <c r="FLC690" s="8"/>
      <c r="FLD690" s="8"/>
      <c r="FLE690" s="8"/>
      <c r="FLF690" s="8"/>
      <c r="FLG690" s="8"/>
      <c r="FLH690" s="8"/>
      <c r="FLI690" s="8"/>
      <c r="FLJ690" s="8"/>
      <c r="FLK690" s="8"/>
      <c r="FLL690" s="8"/>
      <c r="FLM690" s="8"/>
      <c r="FLN690" s="8"/>
      <c r="FLO690" s="8"/>
      <c r="FLP690" s="8"/>
      <c r="FLQ690" s="8"/>
      <c r="FLR690" s="8"/>
      <c r="FLS690" s="8"/>
      <c r="FLT690" s="8"/>
      <c r="FLU690" s="8"/>
      <c r="FLV690" s="8"/>
      <c r="FLW690" s="8"/>
      <c r="FLX690" s="8"/>
      <c r="FLY690" s="8"/>
      <c r="FLZ690" s="8"/>
      <c r="FMA690" s="8"/>
      <c r="FMB690" s="8"/>
      <c r="FMC690" s="8"/>
      <c r="FMD690" s="8"/>
      <c r="FME690" s="8"/>
      <c r="FMF690" s="8"/>
      <c r="FMG690" s="8"/>
      <c r="FMH690" s="8"/>
      <c r="FMI690" s="8"/>
      <c r="FMJ690" s="8"/>
      <c r="FMK690" s="8"/>
      <c r="FML690" s="8"/>
      <c r="FMM690" s="8"/>
      <c r="FMN690" s="8"/>
      <c r="FMO690" s="8"/>
      <c r="FMP690" s="8"/>
      <c r="FMQ690" s="8"/>
      <c r="FMR690" s="8"/>
      <c r="FMS690" s="8"/>
      <c r="FMT690" s="8"/>
      <c r="FMU690" s="8"/>
      <c r="FMV690" s="8"/>
      <c r="FMW690" s="8"/>
      <c r="FMX690" s="8"/>
      <c r="FMY690" s="8"/>
      <c r="FMZ690" s="8"/>
      <c r="FNA690" s="8"/>
      <c r="FNB690" s="8"/>
      <c r="FNC690" s="8"/>
      <c r="FND690" s="8"/>
      <c r="FNE690" s="8"/>
      <c r="FNF690" s="8"/>
      <c r="FNG690" s="8"/>
      <c r="FNH690" s="8"/>
      <c r="FNI690" s="8"/>
      <c r="FNJ690" s="8"/>
      <c r="FNK690" s="8"/>
      <c r="FNL690" s="8"/>
      <c r="FNM690" s="8"/>
      <c r="FNN690" s="8"/>
      <c r="FNO690" s="8"/>
      <c r="FNP690" s="8"/>
      <c r="FNQ690" s="8"/>
      <c r="FNR690" s="8"/>
      <c r="FNS690" s="8"/>
      <c r="FNT690" s="8"/>
      <c r="FNU690" s="8"/>
      <c r="FNV690" s="8"/>
      <c r="FNW690" s="8"/>
      <c r="FNX690" s="8"/>
      <c r="FNY690" s="8"/>
      <c r="FNZ690" s="8"/>
      <c r="FOA690" s="8"/>
      <c r="FOB690" s="8"/>
      <c r="FOC690" s="8"/>
      <c r="FOD690" s="8"/>
      <c r="FOE690" s="8"/>
      <c r="FOF690" s="8"/>
      <c r="FOG690" s="8"/>
      <c r="FOH690" s="8"/>
      <c r="FOI690" s="8"/>
      <c r="FOJ690" s="8"/>
      <c r="FOK690" s="8"/>
      <c r="FOL690" s="8"/>
      <c r="FOM690" s="8"/>
      <c r="FON690" s="8"/>
      <c r="FOO690" s="8"/>
      <c r="FOP690" s="8"/>
      <c r="FOQ690" s="8"/>
      <c r="FOR690" s="8"/>
      <c r="FOS690" s="8"/>
      <c r="FOT690" s="8"/>
      <c r="FOU690" s="8"/>
      <c r="FOV690" s="8"/>
      <c r="FOW690" s="8"/>
      <c r="FOX690" s="8"/>
      <c r="FOY690" s="8"/>
      <c r="FOZ690" s="8"/>
      <c r="FPA690" s="8"/>
      <c r="FPB690" s="8"/>
      <c r="FPC690" s="8"/>
      <c r="FPD690" s="8"/>
      <c r="FPE690" s="8"/>
      <c r="FPF690" s="8"/>
      <c r="FPG690" s="8"/>
      <c r="FPH690" s="8"/>
      <c r="FPI690" s="8"/>
      <c r="FPJ690" s="8"/>
      <c r="FPK690" s="8"/>
      <c r="FPL690" s="8"/>
      <c r="FPM690" s="8"/>
      <c r="FPN690" s="8"/>
      <c r="FPO690" s="8"/>
      <c r="FPP690" s="8"/>
      <c r="FPQ690" s="8"/>
      <c r="FPR690" s="8"/>
      <c r="FPS690" s="8"/>
      <c r="FPT690" s="8"/>
      <c r="FPU690" s="8"/>
      <c r="FPV690" s="8"/>
      <c r="FPW690" s="8"/>
      <c r="FPX690" s="8"/>
      <c r="FPY690" s="8"/>
      <c r="FPZ690" s="8"/>
      <c r="FQA690" s="8"/>
      <c r="FQB690" s="8"/>
      <c r="FQC690" s="8"/>
      <c r="FQD690" s="8"/>
      <c r="FQE690" s="8"/>
      <c r="FQF690" s="8"/>
      <c r="FQG690" s="8"/>
      <c r="FQH690" s="8"/>
      <c r="FQI690" s="8"/>
      <c r="FQJ690" s="8"/>
      <c r="FQK690" s="8"/>
      <c r="FQL690" s="8"/>
      <c r="FQM690" s="8"/>
      <c r="FQN690" s="8"/>
      <c r="FQO690" s="8"/>
      <c r="FQP690" s="8"/>
      <c r="FQQ690" s="8"/>
      <c r="FQR690" s="8"/>
      <c r="FQS690" s="8"/>
      <c r="FQT690" s="8"/>
      <c r="FQU690" s="8"/>
      <c r="FQV690" s="8"/>
      <c r="FQW690" s="8"/>
      <c r="FQX690" s="8"/>
      <c r="FQY690" s="8"/>
      <c r="FQZ690" s="8"/>
      <c r="FRA690" s="8"/>
      <c r="FRB690" s="8"/>
      <c r="FRC690" s="8"/>
      <c r="FRD690" s="8"/>
      <c r="FRE690" s="8"/>
      <c r="FRF690" s="8"/>
      <c r="FRG690" s="8"/>
      <c r="FRH690" s="8"/>
      <c r="FRI690" s="8"/>
      <c r="FRJ690" s="8"/>
      <c r="FRK690" s="8"/>
      <c r="FRL690" s="8"/>
      <c r="FRM690" s="8"/>
      <c r="FRN690" s="8"/>
      <c r="FRO690" s="8"/>
      <c r="FRP690" s="8"/>
      <c r="FRQ690" s="8"/>
      <c r="FRR690" s="8"/>
      <c r="FRS690" s="8"/>
      <c r="FRT690" s="8"/>
      <c r="FRU690" s="8"/>
      <c r="FRV690" s="8"/>
      <c r="FRW690" s="8"/>
      <c r="FRX690" s="8"/>
      <c r="FRY690" s="8"/>
      <c r="FRZ690" s="8"/>
      <c r="FSA690" s="8"/>
      <c r="FSB690" s="8"/>
      <c r="FSC690" s="8"/>
      <c r="FSD690" s="8"/>
      <c r="FSE690" s="8"/>
      <c r="FSF690" s="8"/>
      <c r="FSG690" s="8"/>
      <c r="FSH690" s="8"/>
      <c r="FSI690" s="8"/>
      <c r="FSJ690" s="8"/>
      <c r="FSK690" s="8"/>
      <c r="FSL690" s="8"/>
      <c r="FSM690" s="8"/>
      <c r="FSN690" s="8"/>
      <c r="FSO690" s="8"/>
      <c r="FSP690" s="8"/>
      <c r="FSQ690" s="8"/>
      <c r="FSR690" s="8"/>
      <c r="FSS690" s="8"/>
      <c r="FST690" s="8"/>
      <c r="FSU690" s="8"/>
      <c r="FSV690" s="8"/>
      <c r="FSW690" s="8"/>
      <c r="FSX690" s="8"/>
      <c r="FSY690" s="8"/>
      <c r="FSZ690" s="8"/>
      <c r="FTA690" s="8"/>
      <c r="FTB690" s="8"/>
      <c r="FTC690" s="8"/>
      <c r="FTD690" s="8"/>
      <c r="FTE690" s="8"/>
      <c r="FTF690" s="8"/>
      <c r="FTG690" s="8"/>
      <c r="FTH690" s="8"/>
      <c r="FTI690" s="8"/>
      <c r="FTJ690" s="8"/>
      <c r="FTK690" s="8"/>
      <c r="FTL690" s="8"/>
      <c r="FTM690" s="8"/>
      <c r="FTN690" s="8"/>
      <c r="FTO690" s="8"/>
      <c r="FTP690" s="8"/>
      <c r="FTQ690" s="8"/>
      <c r="FTR690" s="8"/>
      <c r="FTS690" s="8"/>
      <c r="FTT690" s="8"/>
      <c r="FTU690" s="8"/>
      <c r="FTV690" s="8"/>
      <c r="FTW690" s="8"/>
      <c r="FTX690" s="8"/>
      <c r="FTY690" s="8"/>
      <c r="FTZ690" s="8"/>
      <c r="FUA690" s="8"/>
      <c r="FUB690" s="8"/>
      <c r="FUC690" s="8"/>
      <c r="FUD690" s="8"/>
      <c r="FUE690" s="8"/>
      <c r="FUF690" s="8"/>
      <c r="FUG690" s="8"/>
      <c r="FUH690" s="8"/>
      <c r="FUI690" s="8"/>
      <c r="FUJ690" s="8"/>
      <c r="FUK690" s="8"/>
      <c r="FUL690" s="8"/>
      <c r="FUM690" s="8"/>
      <c r="FUN690" s="8"/>
      <c r="FUO690" s="8"/>
      <c r="FUP690" s="8"/>
      <c r="FUQ690" s="8"/>
      <c r="FUR690" s="8"/>
      <c r="FUS690" s="8"/>
      <c r="FUT690" s="8"/>
      <c r="FUU690" s="8"/>
      <c r="FUV690" s="8"/>
      <c r="FUW690" s="8"/>
      <c r="FUX690" s="8"/>
      <c r="FUY690" s="8"/>
      <c r="FUZ690" s="8"/>
      <c r="FVA690" s="8"/>
      <c r="FVB690" s="8"/>
      <c r="FVC690" s="8"/>
      <c r="FVD690" s="8"/>
      <c r="FVE690" s="8"/>
      <c r="FVF690" s="8"/>
      <c r="FVG690" s="8"/>
      <c r="FVH690" s="8"/>
      <c r="FVI690" s="8"/>
      <c r="FVJ690" s="8"/>
      <c r="FVK690" s="8"/>
      <c r="FVL690" s="8"/>
      <c r="FVM690" s="8"/>
      <c r="FVN690" s="8"/>
      <c r="FVO690" s="8"/>
      <c r="FVP690" s="8"/>
      <c r="FVQ690" s="8"/>
      <c r="FVR690" s="8"/>
      <c r="FVS690" s="8"/>
      <c r="FVT690" s="8"/>
      <c r="FVU690" s="8"/>
      <c r="FVV690" s="8"/>
      <c r="FVW690" s="8"/>
      <c r="FVX690" s="8"/>
      <c r="FVY690" s="8"/>
      <c r="FVZ690" s="8"/>
      <c r="FWA690" s="8"/>
      <c r="FWB690" s="8"/>
      <c r="FWC690" s="8"/>
      <c r="FWD690" s="8"/>
      <c r="FWE690" s="8"/>
      <c r="FWF690" s="8"/>
      <c r="FWG690" s="8"/>
      <c r="FWH690" s="8"/>
      <c r="FWI690" s="8"/>
      <c r="FWJ690" s="8"/>
      <c r="FWK690" s="8"/>
      <c r="FWL690" s="8"/>
      <c r="FWM690" s="8"/>
      <c r="FWN690" s="8"/>
      <c r="FWO690" s="8"/>
      <c r="FWP690" s="8"/>
      <c r="FWQ690" s="8"/>
      <c r="FWR690" s="8"/>
      <c r="FWS690" s="8"/>
      <c r="FWT690" s="8"/>
      <c r="FWU690" s="8"/>
      <c r="FWV690" s="8"/>
      <c r="FWW690" s="8"/>
      <c r="FWX690" s="8"/>
      <c r="FWY690" s="8"/>
      <c r="FWZ690" s="8"/>
      <c r="FXA690" s="8"/>
      <c r="FXB690" s="8"/>
      <c r="FXC690" s="8"/>
      <c r="FXD690" s="8"/>
      <c r="FXE690" s="8"/>
      <c r="FXF690" s="8"/>
      <c r="FXG690" s="8"/>
      <c r="FXH690" s="8"/>
      <c r="FXI690" s="8"/>
      <c r="FXJ690" s="8"/>
      <c r="FXK690" s="8"/>
      <c r="FXL690" s="8"/>
      <c r="FXM690" s="8"/>
      <c r="FXN690" s="8"/>
      <c r="FXO690" s="8"/>
      <c r="FXP690" s="8"/>
      <c r="FXQ690" s="8"/>
      <c r="FXR690" s="8"/>
      <c r="FXS690" s="8"/>
      <c r="FXT690" s="8"/>
      <c r="FXU690" s="8"/>
      <c r="FXV690" s="8"/>
      <c r="FXW690" s="8"/>
      <c r="FXX690" s="8"/>
      <c r="FXY690" s="8"/>
      <c r="FXZ690" s="8"/>
      <c r="FYA690" s="8"/>
      <c r="FYB690" s="8"/>
      <c r="FYC690" s="8"/>
      <c r="FYD690" s="8"/>
      <c r="FYE690" s="8"/>
      <c r="FYF690" s="8"/>
      <c r="FYG690" s="8"/>
      <c r="FYH690" s="8"/>
      <c r="FYI690" s="8"/>
      <c r="FYJ690" s="8"/>
      <c r="FYK690" s="8"/>
      <c r="FYL690" s="8"/>
      <c r="FYM690" s="8"/>
      <c r="FYN690" s="8"/>
      <c r="FYO690" s="8"/>
      <c r="FYP690" s="8"/>
      <c r="FYQ690" s="8"/>
      <c r="FYR690" s="8"/>
      <c r="FYS690" s="8"/>
      <c r="FYT690" s="8"/>
      <c r="FYU690" s="8"/>
      <c r="FYV690" s="8"/>
      <c r="FYW690" s="8"/>
      <c r="FYX690" s="8"/>
      <c r="FYY690" s="8"/>
      <c r="FYZ690" s="8"/>
      <c r="FZA690" s="8"/>
      <c r="FZB690" s="8"/>
      <c r="FZC690" s="8"/>
      <c r="FZD690" s="8"/>
      <c r="FZE690" s="8"/>
      <c r="FZF690" s="8"/>
      <c r="FZG690" s="8"/>
      <c r="FZH690" s="8"/>
      <c r="FZI690" s="8"/>
      <c r="FZJ690" s="8"/>
      <c r="FZK690" s="8"/>
      <c r="FZL690" s="8"/>
      <c r="FZM690" s="8"/>
      <c r="FZN690" s="8"/>
      <c r="FZO690" s="8"/>
      <c r="FZP690" s="8"/>
      <c r="FZQ690" s="8"/>
      <c r="FZR690" s="8"/>
      <c r="FZS690" s="8"/>
      <c r="FZT690" s="8"/>
      <c r="FZU690" s="8"/>
      <c r="FZV690" s="8"/>
      <c r="FZW690" s="8"/>
      <c r="FZX690" s="8"/>
      <c r="FZY690" s="8"/>
      <c r="FZZ690" s="8"/>
      <c r="GAA690" s="8"/>
      <c r="GAB690" s="8"/>
      <c r="GAC690" s="8"/>
      <c r="GAD690" s="8"/>
      <c r="GAE690" s="8"/>
      <c r="GAF690" s="8"/>
      <c r="GAG690" s="8"/>
      <c r="GAH690" s="8"/>
      <c r="GAI690" s="8"/>
      <c r="GAJ690" s="8"/>
      <c r="GAK690" s="8"/>
      <c r="GAL690" s="8"/>
      <c r="GAM690" s="8"/>
      <c r="GAN690" s="8"/>
      <c r="GAO690" s="8"/>
      <c r="GAP690" s="8"/>
      <c r="GAQ690" s="8"/>
      <c r="GAR690" s="8"/>
      <c r="GAS690" s="8"/>
      <c r="GAT690" s="8"/>
      <c r="GAU690" s="8"/>
      <c r="GAV690" s="8"/>
      <c r="GAW690" s="8"/>
      <c r="GAX690" s="8"/>
      <c r="GAY690" s="8"/>
      <c r="GAZ690" s="8"/>
      <c r="GBA690" s="8"/>
      <c r="GBB690" s="8"/>
      <c r="GBC690" s="8"/>
      <c r="GBD690" s="8"/>
      <c r="GBE690" s="8"/>
      <c r="GBF690" s="8"/>
      <c r="GBG690" s="8"/>
      <c r="GBH690" s="8"/>
      <c r="GBI690" s="8"/>
      <c r="GBJ690" s="8"/>
      <c r="GBK690" s="8"/>
      <c r="GBL690" s="8"/>
      <c r="GBM690" s="8"/>
      <c r="GBN690" s="8"/>
      <c r="GBO690" s="8"/>
      <c r="GBP690" s="8"/>
      <c r="GBQ690" s="8"/>
      <c r="GBR690" s="8"/>
      <c r="GBS690" s="8"/>
      <c r="GBT690" s="8"/>
      <c r="GBU690" s="8"/>
      <c r="GBV690" s="8"/>
      <c r="GBW690" s="8"/>
      <c r="GBX690" s="8"/>
      <c r="GBY690" s="8"/>
      <c r="GBZ690" s="8"/>
      <c r="GCA690" s="8"/>
      <c r="GCB690" s="8"/>
      <c r="GCC690" s="8"/>
      <c r="GCD690" s="8"/>
      <c r="GCE690" s="8"/>
      <c r="GCF690" s="8"/>
      <c r="GCG690" s="8"/>
      <c r="GCH690" s="8"/>
      <c r="GCI690" s="8"/>
      <c r="GCJ690" s="8"/>
      <c r="GCK690" s="8"/>
      <c r="GCL690" s="8"/>
      <c r="GCM690" s="8"/>
      <c r="GCN690" s="8"/>
      <c r="GCO690" s="8"/>
      <c r="GCP690" s="8"/>
      <c r="GCQ690" s="8"/>
      <c r="GCR690" s="8"/>
      <c r="GCS690" s="8"/>
      <c r="GCT690" s="8"/>
      <c r="GCU690" s="8"/>
      <c r="GCV690" s="8"/>
      <c r="GCW690" s="8"/>
      <c r="GCX690" s="8"/>
      <c r="GCY690" s="8"/>
      <c r="GCZ690" s="8"/>
      <c r="GDA690" s="8"/>
      <c r="GDB690" s="8"/>
      <c r="GDC690" s="8"/>
      <c r="GDD690" s="8"/>
      <c r="GDE690" s="8"/>
      <c r="GDF690" s="8"/>
      <c r="GDG690" s="8"/>
      <c r="GDH690" s="8"/>
      <c r="GDI690" s="8"/>
      <c r="GDJ690" s="8"/>
      <c r="GDK690" s="8"/>
      <c r="GDL690" s="8"/>
      <c r="GDM690" s="8"/>
      <c r="GDN690" s="8"/>
      <c r="GDO690" s="8"/>
      <c r="GDP690" s="8"/>
      <c r="GDQ690" s="8"/>
      <c r="GDR690" s="8"/>
      <c r="GDS690" s="8"/>
      <c r="GDT690" s="8"/>
      <c r="GDU690" s="8"/>
      <c r="GDV690" s="8"/>
      <c r="GDW690" s="8"/>
      <c r="GDX690" s="8"/>
      <c r="GDY690" s="8"/>
      <c r="GDZ690" s="8"/>
      <c r="GEA690" s="8"/>
      <c r="GEB690" s="8"/>
      <c r="GEC690" s="8"/>
      <c r="GED690" s="8"/>
      <c r="GEE690" s="8"/>
      <c r="GEF690" s="8"/>
      <c r="GEG690" s="8"/>
      <c r="GEH690" s="8"/>
      <c r="GEI690" s="8"/>
      <c r="GEJ690" s="8"/>
      <c r="GEK690" s="8"/>
      <c r="GEL690" s="8"/>
      <c r="GEM690" s="8"/>
      <c r="GEN690" s="8"/>
      <c r="GEO690" s="8"/>
      <c r="GEP690" s="8"/>
      <c r="GEQ690" s="8"/>
      <c r="GER690" s="8"/>
      <c r="GES690" s="8"/>
      <c r="GET690" s="8"/>
      <c r="GEU690" s="8"/>
      <c r="GEV690" s="8"/>
      <c r="GEW690" s="8"/>
      <c r="GEX690" s="8"/>
      <c r="GEY690" s="8"/>
      <c r="GEZ690" s="8"/>
      <c r="GFA690" s="8"/>
      <c r="GFB690" s="8"/>
      <c r="GFC690" s="8"/>
      <c r="GFD690" s="8"/>
      <c r="GFE690" s="8"/>
      <c r="GFF690" s="8"/>
      <c r="GFG690" s="8"/>
      <c r="GFH690" s="8"/>
      <c r="GFI690" s="8"/>
      <c r="GFJ690" s="8"/>
      <c r="GFK690" s="8"/>
      <c r="GFL690" s="8"/>
      <c r="GFM690" s="8"/>
      <c r="GFN690" s="8"/>
      <c r="GFO690" s="8"/>
      <c r="GFP690" s="8"/>
      <c r="GFQ690" s="8"/>
      <c r="GFR690" s="8"/>
      <c r="GFS690" s="8"/>
      <c r="GFT690" s="8"/>
      <c r="GFU690" s="8"/>
      <c r="GFV690" s="8"/>
      <c r="GFW690" s="8"/>
      <c r="GFX690" s="8"/>
      <c r="GFY690" s="8"/>
      <c r="GFZ690" s="8"/>
      <c r="GGA690" s="8"/>
      <c r="GGB690" s="8"/>
      <c r="GGC690" s="8"/>
      <c r="GGD690" s="8"/>
      <c r="GGE690" s="8"/>
      <c r="GGF690" s="8"/>
      <c r="GGG690" s="8"/>
      <c r="GGH690" s="8"/>
      <c r="GGI690" s="8"/>
      <c r="GGJ690" s="8"/>
      <c r="GGK690" s="8"/>
      <c r="GGL690" s="8"/>
      <c r="GGM690" s="8"/>
      <c r="GGN690" s="8"/>
      <c r="GGO690" s="8"/>
      <c r="GGP690" s="8"/>
      <c r="GGQ690" s="8"/>
      <c r="GGR690" s="8"/>
      <c r="GGS690" s="8"/>
      <c r="GGT690" s="8"/>
      <c r="GGU690" s="8"/>
      <c r="GGV690" s="8"/>
      <c r="GGW690" s="8"/>
      <c r="GGX690" s="8"/>
      <c r="GGY690" s="8"/>
      <c r="GGZ690" s="8"/>
      <c r="GHA690" s="8"/>
      <c r="GHB690" s="8"/>
      <c r="GHC690" s="8"/>
      <c r="GHD690" s="8"/>
      <c r="GHE690" s="8"/>
      <c r="GHF690" s="8"/>
      <c r="GHG690" s="8"/>
      <c r="GHH690" s="8"/>
      <c r="GHI690" s="8"/>
      <c r="GHJ690" s="8"/>
      <c r="GHK690" s="8"/>
      <c r="GHL690" s="8"/>
      <c r="GHM690" s="8"/>
      <c r="GHN690" s="8"/>
      <c r="GHO690" s="8"/>
      <c r="GHP690" s="8"/>
      <c r="GHQ690" s="8"/>
      <c r="GHR690" s="8"/>
      <c r="GHS690" s="8"/>
      <c r="GHT690" s="8"/>
      <c r="GHU690" s="8"/>
      <c r="GHV690" s="8"/>
      <c r="GHW690" s="8"/>
      <c r="GHX690" s="8"/>
      <c r="GHY690" s="8"/>
      <c r="GHZ690" s="8"/>
      <c r="GIA690" s="8"/>
      <c r="GIB690" s="8"/>
      <c r="GIC690" s="8"/>
      <c r="GID690" s="8"/>
      <c r="GIE690" s="8"/>
      <c r="GIF690" s="8"/>
      <c r="GIG690" s="8"/>
      <c r="GIH690" s="8"/>
      <c r="GII690" s="8"/>
      <c r="GIJ690" s="8"/>
      <c r="GIK690" s="8"/>
      <c r="GIL690" s="8"/>
      <c r="GIM690" s="8"/>
      <c r="GIN690" s="8"/>
      <c r="GIO690" s="8"/>
      <c r="GIP690" s="8"/>
      <c r="GIQ690" s="8"/>
      <c r="GIR690" s="8"/>
      <c r="GIS690" s="8"/>
      <c r="GIT690" s="8"/>
      <c r="GIU690" s="8"/>
      <c r="GIV690" s="8"/>
      <c r="GIW690" s="8"/>
      <c r="GIX690" s="8"/>
      <c r="GIY690" s="8"/>
      <c r="GIZ690" s="8"/>
      <c r="GJA690" s="8"/>
      <c r="GJB690" s="8"/>
      <c r="GJC690" s="8"/>
      <c r="GJD690" s="8"/>
      <c r="GJE690" s="8"/>
      <c r="GJF690" s="8"/>
      <c r="GJG690" s="8"/>
      <c r="GJH690" s="8"/>
      <c r="GJI690" s="8"/>
      <c r="GJJ690" s="8"/>
      <c r="GJK690" s="8"/>
      <c r="GJL690" s="8"/>
      <c r="GJM690" s="8"/>
      <c r="GJN690" s="8"/>
      <c r="GJO690" s="8"/>
      <c r="GJP690" s="8"/>
      <c r="GJQ690" s="8"/>
      <c r="GJR690" s="8"/>
      <c r="GJS690" s="8"/>
      <c r="GJT690" s="8"/>
      <c r="GJU690" s="8"/>
      <c r="GJV690" s="8"/>
      <c r="GJW690" s="8"/>
      <c r="GJX690" s="8"/>
      <c r="GJY690" s="8"/>
      <c r="GJZ690" s="8"/>
      <c r="GKA690" s="8"/>
      <c r="GKB690" s="8"/>
      <c r="GKC690" s="8"/>
      <c r="GKD690" s="8"/>
      <c r="GKE690" s="8"/>
      <c r="GKF690" s="8"/>
      <c r="GKG690" s="8"/>
      <c r="GKH690" s="8"/>
      <c r="GKI690" s="8"/>
      <c r="GKJ690" s="8"/>
      <c r="GKK690" s="8"/>
      <c r="GKL690" s="8"/>
      <c r="GKM690" s="8"/>
      <c r="GKN690" s="8"/>
      <c r="GKO690" s="8"/>
      <c r="GKP690" s="8"/>
      <c r="GKQ690" s="8"/>
      <c r="GKR690" s="8"/>
      <c r="GKS690" s="8"/>
      <c r="GKT690" s="8"/>
      <c r="GKU690" s="8"/>
      <c r="GKV690" s="8"/>
      <c r="GKW690" s="8"/>
      <c r="GKX690" s="8"/>
      <c r="GKY690" s="8"/>
      <c r="GKZ690" s="8"/>
      <c r="GLA690" s="8"/>
      <c r="GLB690" s="8"/>
      <c r="GLC690" s="8"/>
      <c r="GLD690" s="8"/>
      <c r="GLE690" s="8"/>
      <c r="GLF690" s="8"/>
      <c r="GLG690" s="8"/>
      <c r="GLH690" s="8"/>
      <c r="GLI690" s="8"/>
      <c r="GLJ690" s="8"/>
      <c r="GLK690" s="8"/>
      <c r="GLL690" s="8"/>
      <c r="GLM690" s="8"/>
      <c r="GLN690" s="8"/>
      <c r="GLO690" s="8"/>
      <c r="GLP690" s="8"/>
      <c r="GLQ690" s="8"/>
      <c r="GLR690" s="8"/>
      <c r="GLS690" s="8"/>
      <c r="GLT690" s="8"/>
      <c r="GLU690" s="8"/>
      <c r="GLV690" s="8"/>
      <c r="GLW690" s="8"/>
      <c r="GLX690" s="8"/>
      <c r="GLY690" s="8"/>
      <c r="GLZ690" s="8"/>
      <c r="GMA690" s="8"/>
      <c r="GMB690" s="8"/>
      <c r="GMC690" s="8"/>
      <c r="GMD690" s="8"/>
      <c r="GME690" s="8"/>
      <c r="GMF690" s="8"/>
      <c r="GMG690" s="8"/>
      <c r="GMH690" s="8"/>
      <c r="GMI690" s="8"/>
      <c r="GMJ690" s="8"/>
      <c r="GMK690" s="8"/>
      <c r="GML690" s="8"/>
      <c r="GMM690" s="8"/>
      <c r="GMN690" s="8"/>
      <c r="GMO690" s="8"/>
      <c r="GMP690" s="8"/>
      <c r="GMQ690" s="8"/>
      <c r="GMR690" s="8"/>
      <c r="GMS690" s="8"/>
      <c r="GMT690" s="8"/>
      <c r="GMU690" s="8"/>
      <c r="GMV690" s="8"/>
      <c r="GMW690" s="8"/>
      <c r="GMX690" s="8"/>
      <c r="GMY690" s="8"/>
      <c r="GMZ690" s="8"/>
      <c r="GNA690" s="8"/>
      <c r="GNB690" s="8"/>
      <c r="GNC690" s="8"/>
      <c r="GND690" s="8"/>
      <c r="GNE690" s="8"/>
      <c r="GNF690" s="8"/>
      <c r="GNG690" s="8"/>
      <c r="GNH690" s="8"/>
      <c r="GNI690" s="8"/>
      <c r="GNJ690" s="8"/>
      <c r="GNK690" s="8"/>
      <c r="GNL690" s="8"/>
      <c r="GNM690" s="8"/>
      <c r="GNN690" s="8"/>
      <c r="GNO690" s="8"/>
      <c r="GNP690" s="8"/>
      <c r="GNQ690" s="8"/>
      <c r="GNR690" s="8"/>
      <c r="GNS690" s="8"/>
      <c r="GNT690" s="8"/>
      <c r="GNU690" s="8"/>
      <c r="GNV690" s="8"/>
      <c r="GNW690" s="8"/>
      <c r="GNX690" s="8"/>
      <c r="GNY690" s="8"/>
      <c r="GNZ690" s="8"/>
      <c r="GOA690" s="8"/>
      <c r="GOB690" s="8"/>
      <c r="GOC690" s="8"/>
      <c r="GOD690" s="8"/>
      <c r="GOE690" s="8"/>
      <c r="GOF690" s="8"/>
      <c r="GOG690" s="8"/>
      <c r="GOH690" s="8"/>
      <c r="GOI690" s="8"/>
      <c r="GOJ690" s="8"/>
      <c r="GOK690" s="8"/>
      <c r="GOL690" s="8"/>
      <c r="GOM690" s="8"/>
      <c r="GON690" s="8"/>
      <c r="GOO690" s="8"/>
      <c r="GOP690" s="8"/>
      <c r="GOQ690" s="8"/>
      <c r="GOR690" s="8"/>
      <c r="GOS690" s="8"/>
      <c r="GOT690" s="8"/>
      <c r="GOU690" s="8"/>
      <c r="GOV690" s="8"/>
      <c r="GOW690" s="8"/>
      <c r="GOX690" s="8"/>
      <c r="GOY690" s="8"/>
      <c r="GOZ690" s="8"/>
      <c r="GPA690" s="8"/>
      <c r="GPB690" s="8"/>
      <c r="GPC690" s="8"/>
      <c r="GPD690" s="8"/>
      <c r="GPE690" s="8"/>
      <c r="GPF690" s="8"/>
      <c r="GPG690" s="8"/>
      <c r="GPH690" s="8"/>
      <c r="GPI690" s="8"/>
      <c r="GPJ690" s="8"/>
      <c r="GPK690" s="8"/>
      <c r="GPL690" s="8"/>
      <c r="GPM690" s="8"/>
      <c r="GPN690" s="8"/>
      <c r="GPO690" s="8"/>
      <c r="GPP690" s="8"/>
      <c r="GPQ690" s="8"/>
      <c r="GPR690" s="8"/>
      <c r="GPS690" s="8"/>
      <c r="GPT690" s="8"/>
      <c r="GPU690" s="8"/>
      <c r="GPV690" s="8"/>
      <c r="GPW690" s="8"/>
      <c r="GPX690" s="8"/>
      <c r="GPY690" s="8"/>
      <c r="GPZ690" s="8"/>
      <c r="GQA690" s="8"/>
      <c r="GQB690" s="8"/>
      <c r="GQC690" s="8"/>
      <c r="GQD690" s="8"/>
      <c r="GQE690" s="8"/>
      <c r="GQF690" s="8"/>
      <c r="GQG690" s="8"/>
      <c r="GQH690" s="8"/>
      <c r="GQI690" s="8"/>
      <c r="GQJ690" s="8"/>
      <c r="GQK690" s="8"/>
      <c r="GQL690" s="8"/>
      <c r="GQM690" s="8"/>
      <c r="GQN690" s="8"/>
      <c r="GQO690" s="8"/>
      <c r="GQP690" s="8"/>
      <c r="GQQ690" s="8"/>
      <c r="GQR690" s="8"/>
      <c r="GQS690" s="8"/>
      <c r="GQT690" s="8"/>
      <c r="GQU690" s="8"/>
      <c r="GQV690" s="8"/>
      <c r="GQW690" s="8"/>
      <c r="GQX690" s="8"/>
      <c r="GQY690" s="8"/>
      <c r="GQZ690" s="8"/>
      <c r="GRA690" s="8"/>
      <c r="GRB690" s="8"/>
      <c r="GRC690" s="8"/>
      <c r="GRD690" s="8"/>
      <c r="GRE690" s="8"/>
      <c r="GRF690" s="8"/>
      <c r="GRG690" s="8"/>
      <c r="GRH690" s="8"/>
      <c r="GRI690" s="8"/>
      <c r="GRJ690" s="8"/>
      <c r="GRK690" s="8"/>
      <c r="GRL690" s="8"/>
      <c r="GRM690" s="8"/>
      <c r="GRN690" s="8"/>
      <c r="GRO690" s="8"/>
      <c r="GRP690" s="8"/>
      <c r="GRQ690" s="8"/>
      <c r="GRR690" s="8"/>
      <c r="GRS690" s="8"/>
      <c r="GRT690" s="8"/>
      <c r="GRU690" s="8"/>
      <c r="GRV690" s="8"/>
      <c r="GRW690" s="8"/>
      <c r="GRX690" s="8"/>
      <c r="GRY690" s="8"/>
      <c r="GRZ690" s="8"/>
      <c r="GSA690" s="8"/>
      <c r="GSB690" s="8"/>
      <c r="GSC690" s="8"/>
      <c r="GSD690" s="8"/>
      <c r="GSE690" s="8"/>
      <c r="GSF690" s="8"/>
      <c r="GSG690" s="8"/>
      <c r="GSH690" s="8"/>
      <c r="GSI690" s="8"/>
      <c r="GSJ690" s="8"/>
      <c r="GSK690" s="8"/>
      <c r="GSL690" s="8"/>
      <c r="GSM690" s="8"/>
      <c r="GSN690" s="8"/>
      <c r="GSO690" s="8"/>
      <c r="GSP690" s="8"/>
      <c r="GSQ690" s="8"/>
      <c r="GSR690" s="8"/>
      <c r="GSS690" s="8"/>
      <c r="GST690" s="8"/>
      <c r="GSU690" s="8"/>
      <c r="GSV690" s="8"/>
      <c r="GSW690" s="8"/>
      <c r="GSX690" s="8"/>
      <c r="GSY690" s="8"/>
      <c r="GSZ690" s="8"/>
      <c r="GTA690" s="8"/>
      <c r="GTB690" s="8"/>
      <c r="GTC690" s="8"/>
      <c r="GTD690" s="8"/>
      <c r="GTE690" s="8"/>
      <c r="GTF690" s="8"/>
      <c r="GTG690" s="8"/>
      <c r="GTH690" s="8"/>
      <c r="GTI690" s="8"/>
      <c r="GTJ690" s="8"/>
      <c r="GTK690" s="8"/>
      <c r="GTL690" s="8"/>
      <c r="GTM690" s="8"/>
      <c r="GTN690" s="8"/>
      <c r="GTO690" s="8"/>
      <c r="GTP690" s="8"/>
      <c r="GTQ690" s="8"/>
      <c r="GTR690" s="8"/>
      <c r="GTS690" s="8"/>
      <c r="GTT690" s="8"/>
      <c r="GTU690" s="8"/>
      <c r="GTV690" s="8"/>
      <c r="GTW690" s="8"/>
      <c r="GTX690" s="8"/>
      <c r="GTY690" s="8"/>
      <c r="GTZ690" s="8"/>
      <c r="GUA690" s="8"/>
      <c r="GUB690" s="8"/>
      <c r="GUC690" s="8"/>
      <c r="GUD690" s="8"/>
      <c r="GUE690" s="8"/>
      <c r="GUF690" s="8"/>
      <c r="GUG690" s="8"/>
      <c r="GUH690" s="8"/>
      <c r="GUI690" s="8"/>
      <c r="GUJ690" s="8"/>
      <c r="GUK690" s="8"/>
      <c r="GUL690" s="8"/>
      <c r="GUM690" s="8"/>
      <c r="GUN690" s="8"/>
      <c r="GUO690" s="8"/>
      <c r="GUP690" s="8"/>
      <c r="GUQ690" s="8"/>
      <c r="GUR690" s="8"/>
      <c r="GUS690" s="8"/>
      <c r="GUT690" s="8"/>
      <c r="GUU690" s="8"/>
      <c r="GUV690" s="8"/>
      <c r="GUW690" s="8"/>
      <c r="GUX690" s="8"/>
      <c r="GUY690" s="8"/>
      <c r="GUZ690" s="8"/>
      <c r="GVA690" s="8"/>
      <c r="GVB690" s="8"/>
      <c r="GVC690" s="8"/>
      <c r="GVD690" s="8"/>
      <c r="GVE690" s="8"/>
      <c r="GVF690" s="8"/>
      <c r="GVG690" s="8"/>
      <c r="GVH690" s="8"/>
      <c r="GVI690" s="8"/>
      <c r="GVJ690" s="8"/>
      <c r="GVK690" s="8"/>
      <c r="GVL690" s="8"/>
      <c r="GVM690" s="8"/>
      <c r="GVN690" s="8"/>
      <c r="GVO690" s="8"/>
      <c r="GVP690" s="8"/>
      <c r="GVQ690" s="8"/>
      <c r="GVR690" s="8"/>
      <c r="GVS690" s="8"/>
      <c r="GVT690" s="8"/>
      <c r="GVU690" s="8"/>
      <c r="GVV690" s="8"/>
      <c r="GVW690" s="8"/>
      <c r="GVX690" s="8"/>
      <c r="GVY690" s="8"/>
      <c r="GVZ690" s="8"/>
      <c r="GWA690" s="8"/>
      <c r="GWB690" s="8"/>
      <c r="GWC690" s="8"/>
      <c r="GWD690" s="8"/>
      <c r="GWE690" s="8"/>
      <c r="GWF690" s="8"/>
      <c r="GWG690" s="8"/>
      <c r="GWH690" s="8"/>
      <c r="GWI690" s="8"/>
      <c r="GWJ690" s="8"/>
      <c r="GWK690" s="8"/>
      <c r="GWL690" s="8"/>
      <c r="GWM690" s="8"/>
      <c r="GWN690" s="8"/>
      <c r="GWO690" s="8"/>
      <c r="GWP690" s="8"/>
      <c r="GWQ690" s="8"/>
      <c r="GWR690" s="8"/>
      <c r="GWS690" s="8"/>
      <c r="GWT690" s="8"/>
      <c r="GWU690" s="8"/>
      <c r="GWV690" s="8"/>
      <c r="GWW690" s="8"/>
      <c r="GWX690" s="8"/>
      <c r="GWY690" s="8"/>
      <c r="GWZ690" s="8"/>
      <c r="GXA690" s="8"/>
      <c r="GXB690" s="8"/>
      <c r="GXC690" s="8"/>
      <c r="GXD690" s="8"/>
      <c r="GXE690" s="8"/>
      <c r="GXF690" s="8"/>
      <c r="GXG690" s="8"/>
      <c r="GXH690" s="8"/>
      <c r="GXI690" s="8"/>
      <c r="GXJ690" s="8"/>
      <c r="GXK690" s="8"/>
      <c r="GXL690" s="8"/>
      <c r="GXM690" s="8"/>
      <c r="GXN690" s="8"/>
      <c r="GXO690" s="8"/>
      <c r="GXP690" s="8"/>
      <c r="GXQ690" s="8"/>
      <c r="GXR690" s="8"/>
      <c r="GXS690" s="8"/>
      <c r="GXT690" s="8"/>
      <c r="GXU690" s="8"/>
      <c r="GXV690" s="8"/>
      <c r="GXW690" s="8"/>
      <c r="GXX690" s="8"/>
      <c r="GXY690" s="8"/>
      <c r="GXZ690" s="8"/>
      <c r="GYA690" s="8"/>
      <c r="GYB690" s="8"/>
      <c r="GYC690" s="8"/>
      <c r="GYD690" s="8"/>
      <c r="GYE690" s="8"/>
      <c r="GYF690" s="8"/>
      <c r="GYG690" s="8"/>
      <c r="GYH690" s="8"/>
      <c r="GYI690" s="8"/>
      <c r="GYJ690" s="8"/>
      <c r="GYK690" s="8"/>
      <c r="GYL690" s="8"/>
      <c r="GYM690" s="8"/>
      <c r="GYN690" s="8"/>
      <c r="GYO690" s="8"/>
      <c r="GYP690" s="8"/>
      <c r="GYQ690" s="8"/>
      <c r="GYR690" s="8"/>
      <c r="GYS690" s="8"/>
      <c r="GYT690" s="8"/>
      <c r="GYU690" s="8"/>
      <c r="GYV690" s="8"/>
      <c r="GYW690" s="8"/>
      <c r="GYX690" s="8"/>
      <c r="GYY690" s="8"/>
      <c r="GYZ690" s="8"/>
      <c r="GZA690" s="8"/>
      <c r="GZB690" s="8"/>
      <c r="GZC690" s="8"/>
      <c r="GZD690" s="8"/>
      <c r="GZE690" s="8"/>
      <c r="GZF690" s="8"/>
      <c r="GZG690" s="8"/>
      <c r="GZH690" s="8"/>
      <c r="GZI690" s="8"/>
      <c r="GZJ690" s="8"/>
      <c r="GZK690" s="8"/>
      <c r="GZL690" s="8"/>
      <c r="GZM690" s="8"/>
      <c r="GZN690" s="8"/>
      <c r="GZO690" s="8"/>
      <c r="GZP690" s="8"/>
      <c r="GZQ690" s="8"/>
      <c r="GZR690" s="8"/>
      <c r="GZS690" s="8"/>
      <c r="GZT690" s="8"/>
      <c r="GZU690" s="8"/>
      <c r="GZV690" s="8"/>
      <c r="GZW690" s="8"/>
      <c r="GZX690" s="8"/>
      <c r="GZY690" s="8"/>
      <c r="GZZ690" s="8"/>
      <c r="HAA690" s="8"/>
      <c r="HAB690" s="8"/>
      <c r="HAC690" s="8"/>
      <c r="HAD690" s="8"/>
      <c r="HAE690" s="8"/>
      <c r="HAF690" s="8"/>
      <c r="HAG690" s="8"/>
      <c r="HAH690" s="8"/>
      <c r="HAI690" s="8"/>
      <c r="HAJ690" s="8"/>
      <c r="HAK690" s="8"/>
      <c r="HAL690" s="8"/>
      <c r="HAM690" s="8"/>
      <c r="HAN690" s="8"/>
      <c r="HAO690" s="8"/>
      <c r="HAP690" s="8"/>
      <c r="HAQ690" s="8"/>
      <c r="HAR690" s="8"/>
      <c r="HAS690" s="8"/>
      <c r="HAT690" s="8"/>
      <c r="HAU690" s="8"/>
      <c r="HAV690" s="8"/>
      <c r="HAW690" s="8"/>
      <c r="HAX690" s="8"/>
      <c r="HAY690" s="8"/>
      <c r="HAZ690" s="8"/>
      <c r="HBA690" s="8"/>
      <c r="HBB690" s="8"/>
      <c r="HBC690" s="8"/>
      <c r="HBD690" s="8"/>
      <c r="HBE690" s="8"/>
      <c r="HBF690" s="8"/>
      <c r="HBG690" s="8"/>
      <c r="HBH690" s="8"/>
      <c r="HBI690" s="8"/>
      <c r="HBJ690" s="8"/>
      <c r="HBK690" s="8"/>
      <c r="HBL690" s="8"/>
      <c r="HBM690" s="8"/>
      <c r="HBN690" s="8"/>
      <c r="HBO690" s="8"/>
      <c r="HBP690" s="8"/>
      <c r="HBQ690" s="8"/>
      <c r="HBR690" s="8"/>
      <c r="HBS690" s="8"/>
      <c r="HBT690" s="8"/>
      <c r="HBU690" s="8"/>
      <c r="HBV690" s="8"/>
      <c r="HBW690" s="8"/>
      <c r="HBX690" s="8"/>
      <c r="HBY690" s="8"/>
      <c r="HBZ690" s="8"/>
      <c r="HCA690" s="8"/>
      <c r="HCB690" s="8"/>
      <c r="HCC690" s="8"/>
      <c r="HCD690" s="8"/>
      <c r="HCE690" s="8"/>
      <c r="HCF690" s="8"/>
      <c r="HCG690" s="8"/>
      <c r="HCH690" s="8"/>
      <c r="HCI690" s="8"/>
      <c r="HCJ690" s="8"/>
      <c r="HCK690" s="8"/>
      <c r="HCL690" s="8"/>
      <c r="HCM690" s="8"/>
      <c r="HCN690" s="8"/>
      <c r="HCO690" s="8"/>
      <c r="HCP690" s="8"/>
      <c r="HCQ690" s="8"/>
      <c r="HCR690" s="8"/>
      <c r="HCS690" s="8"/>
      <c r="HCT690" s="8"/>
      <c r="HCU690" s="8"/>
      <c r="HCV690" s="8"/>
      <c r="HCW690" s="8"/>
      <c r="HCX690" s="8"/>
      <c r="HCY690" s="8"/>
      <c r="HCZ690" s="8"/>
      <c r="HDA690" s="8"/>
      <c r="HDB690" s="8"/>
      <c r="HDC690" s="8"/>
      <c r="HDD690" s="8"/>
      <c r="HDE690" s="8"/>
      <c r="HDF690" s="8"/>
      <c r="HDG690" s="8"/>
      <c r="HDH690" s="8"/>
      <c r="HDI690" s="8"/>
      <c r="HDJ690" s="8"/>
      <c r="HDK690" s="8"/>
      <c r="HDL690" s="8"/>
      <c r="HDM690" s="8"/>
      <c r="HDN690" s="8"/>
      <c r="HDO690" s="8"/>
      <c r="HDP690" s="8"/>
      <c r="HDQ690" s="8"/>
      <c r="HDR690" s="8"/>
      <c r="HDS690" s="8"/>
      <c r="HDT690" s="8"/>
      <c r="HDU690" s="8"/>
      <c r="HDV690" s="8"/>
      <c r="HDW690" s="8"/>
      <c r="HDX690" s="8"/>
      <c r="HDY690" s="8"/>
      <c r="HDZ690" s="8"/>
      <c r="HEA690" s="8"/>
      <c r="HEB690" s="8"/>
      <c r="HEC690" s="8"/>
      <c r="HED690" s="8"/>
      <c r="HEE690" s="8"/>
      <c r="HEF690" s="8"/>
      <c r="HEG690" s="8"/>
      <c r="HEH690" s="8"/>
      <c r="HEI690" s="8"/>
      <c r="HEJ690" s="8"/>
      <c r="HEK690" s="8"/>
      <c r="HEL690" s="8"/>
      <c r="HEM690" s="8"/>
      <c r="HEN690" s="8"/>
      <c r="HEO690" s="8"/>
      <c r="HEP690" s="8"/>
      <c r="HEQ690" s="8"/>
      <c r="HER690" s="8"/>
      <c r="HES690" s="8"/>
      <c r="HET690" s="8"/>
      <c r="HEU690" s="8"/>
      <c r="HEV690" s="8"/>
      <c r="HEW690" s="8"/>
      <c r="HEX690" s="8"/>
      <c r="HEY690" s="8"/>
      <c r="HEZ690" s="8"/>
      <c r="HFA690" s="8"/>
      <c r="HFB690" s="8"/>
      <c r="HFC690" s="8"/>
      <c r="HFD690" s="8"/>
      <c r="HFE690" s="8"/>
      <c r="HFF690" s="8"/>
      <c r="HFG690" s="8"/>
      <c r="HFH690" s="8"/>
      <c r="HFI690" s="8"/>
      <c r="HFJ690" s="8"/>
      <c r="HFK690" s="8"/>
      <c r="HFL690" s="8"/>
      <c r="HFM690" s="8"/>
      <c r="HFN690" s="8"/>
      <c r="HFO690" s="8"/>
      <c r="HFP690" s="8"/>
      <c r="HFQ690" s="8"/>
      <c r="HFR690" s="8"/>
      <c r="HFS690" s="8"/>
      <c r="HFT690" s="8"/>
      <c r="HFU690" s="8"/>
      <c r="HFV690" s="8"/>
      <c r="HFW690" s="8"/>
      <c r="HFX690" s="8"/>
      <c r="HFY690" s="8"/>
      <c r="HFZ690" s="8"/>
      <c r="HGA690" s="8"/>
      <c r="HGB690" s="8"/>
      <c r="HGC690" s="8"/>
      <c r="HGD690" s="8"/>
      <c r="HGE690" s="8"/>
      <c r="HGF690" s="8"/>
      <c r="HGG690" s="8"/>
      <c r="HGH690" s="8"/>
      <c r="HGI690" s="8"/>
      <c r="HGJ690" s="8"/>
      <c r="HGK690" s="8"/>
      <c r="HGL690" s="8"/>
      <c r="HGM690" s="8"/>
      <c r="HGN690" s="8"/>
      <c r="HGO690" s="8"/>
      <c r="HGP690" s="8"/>
      <c r="HGQ690" s="8"/>
      <c r="HGR690" s="8"/>
      <c r="HGS690" s="8"/>
      <c r="HGT690" s="8"/>
      <c r="HGU690" s="8"/>
      <c r="HGV690" s="8"/>
      <c r="HGW690" s="8"/>
      <c r="HGX690" s="8"/>
      <c r="HGY690" s="8"/>
      <c r="HGZ690" s="8"/>
      <c r="HHA690" s="8"/>
      <c r="HHB690" s="8"/>
      <c r="HHC690" s="8"/>
      <c r="HHD690" s="8"/>
      <c r="HHE690" s="8"/>
      <c r="HHF690" s="8"/>
      <c r="HHG690" s="8"/>
      <c r="HHH690" s="8"/>
      <c r="HHI690" s="8"/>
      <c r="HHJ690" s="8"/>
      <c r="HHK690" s="8"/>
      <c r="HHL690" s="8"/>
      <c r="HHM690" s="8"/>
      <c r="HHN690" s="8"/>
      <c r="HHO690" s="8"/>
      <c r="HHP690" s="8"/>
      <c r="HHQ690" s="8"/>
      <c r="HHR690" s="8"/>
      <c r="HHS690" s="8"/>
      <c r="HHT690" s="8"/>
      <c r="HHU690" s="8"/>
      <c r="HHV690" s="8"/>
      <c r="HHW690" s="8"/>
      <c r="HHX690" s="8"/>
      <c r="HHY690" s="8"/>
      <c r="HHZ690" s="8"/>
      <c r="HIA690" s="8"/>
      <c r="HIB690" s="8"/>
      <c r="HIC690" s="8"/>
      <c r="HID690" s="8"/>
      <c r="HIE690" s="8"/>
      <c r="HIF690" s="8"/>
      <c r="HIG690" s="8"/>
      <c r="HIH690" s="8"/>
      <c r="HII690" s="8"/>
      <c r="HIJ690" s="8"/>
      <c r="HIK690" s="8"/>
      <c r="HIL690" s="8"/>
      <c r="HIM690" s="8"/>
      <c r="HIN690" s="8"/>
      <c r="HIO690" s="8"/>
      <c r="HIP690" s="8"/>
      <c r="HIQ690" s="8"/>
      <c r="HIR690" s="8"/>
      <c r="HIS690" s="8"/>
      <c r="HIT690" s="8"/>
      <c r="HIU690" s="8"/>
      <c r="HIV690" s="8"/>
      <c r="HIW690" s="8"/>
      <c r="HIX690" s="8"/>
      <c r="HIY690" s="8"/>
      <c r="HIZ690" s="8"/>
      <c r="HJA690" s="8"/>
      <c r="HJB690" s="8"/>
      <c r="HJC690" s="8"/>
      <c r="HJD690" s="8"/>
      <c r="HJE690" s="8"/>
      <c r="HJF690" s="8"/>
      <c r="HJG690" s="8"/>
      <c r="HJH690" s="8"/>
      <c r="HJI690" s="8"/>
      <c r="HJJ690" s="8"/>
      <c r="HJK690" s="8"/>
      <c r="HJL690" s="8"/>
      <c r="HJM690" s="8"/>
      <c r="HJN690" s="8"/>
      <c r="HJO690" s="8"/>
      <c r="HJP690" s="8"/>
      <c r="HJQ690" s="8"/>
      <c r="HJR690" s="8"/>
      <c r="HJS690" s="8"/>
      <c r="HJT690" s="8"/>
      <c r="HJU690" s="8"/>
      <c r="HJV690" s="8"/>
      <c r="HJW690" s="8"/>
      <c r="HJX690" s="8"/>
      <c r="HJY690" s="8"/>
      <c r="HJZ690" s="8"/>
      <c r="HKA690" s="8"/>
      <c r="HKB690" s="8"/>
      <c r="HKC690" s="8"/>
      <c r="HKD690" s="8"/>
      <c r="HKE690" s="8"/>
      <c r="HKF690" s="8"/>
      <c r="HKG690" s="8"/>
      <c r="HKH690" s="8"/>
      <c r="HKI690" s="8"/>
      <c r="HKJ690" s="8"/>
      <c r="HKK690" s="8"/>
      <c r="HKL690" s="8"/>
      <c r="HKM690" s="8"/>
      <c r="HKN690" s="8"/>
      <c r="HKO690" s="8"/>
      <c r="HKP690" s="8"/>
      <c r="HKQ690" s="8"/>
      <c r="HKR690" s="8"/>
      <c r="HKS690" s="8"/>
      <c r="HKT690" s="8"/>
      <c r="HKU690" s="8"/>
      <c r="HKV690" s="8"/>
      <c r="HKW690" s="8"/>
      <c r="HKX690" s="8"/>
      <c r="HKY690" s="8"/>
      <c r="HKZ690" s="8"/>
      <c r="HLA690" s="8"/>
      <c r="HLB690" s="8"/>
      <c r="HLC690" s="8"/>
      <c r="HLD690" s="8"/>
      <c r="HLE690" s="8"/>
      <c r="HLF690" s="8"/>
      <c r="HLG690" s="8"/>
      <c r="HLH690" s="8"/>
      <c r="HLI690" s="8"/>
      <c r="HLJ690" s="8"/>
      <c r="HLK690" s="8"/>
      <c r="HLL690" s="8"/>
      <c r="HLM690" s="8"/>
      <c r="HLN690" s="8"/>
      <c r="HLO690" s="8"/>
      <c r="HLP690" s="8"/>
      <c r="HLQ690" s="8"/>
      <c r="HLR690" s="8"/>
      <c r="HLS690" s="8"/>
      <c r="HLT690" s="8"/>
      <c r="HLU690" s="8"/>
      <c r="HLV690" s="8"/>
      <c r="HLW690" s="8"/>
      <c r="HLX690" s="8"/>
      <c r="HLY690" s="8"/>
      <c r="HLZ690" s="8"/>
      <c r="HMA690" s="8"/>
      <c r="HMB690" s="8"/>
      <c r="HMC690" s="8"/>
      <c r="HMD690" s="8"/>
      <c r="HME690" s="8"/>
      <c r="HMF690" s="8"/>
      <c r="HMG690" s="8"/>
      <c r="HMH690" s="8"/>
      <c r="HMI690" s="8"/>
      <c r="HMJ690" s="8"/>
      <c r="HMK690" s="8"/>
      <c r="HML690" s="8"/>
      <c r="HMM690" s="8"/>
      <c r="HMN690" s="8"/>
      <c r="HMO690" s="8"/>
      <c r="HMP690" s="8"/>
      <c r="HMQ690" s="8"/>
      <c r="HMR690" s="8"/>
      <c r="HMS690" s="8"/>
      <c r="HMT690" s="8"/>
      <c r="HMU690" s="8"/>
      <c r="HMV690" s="8"/>
      <c r="HMW690" s="8"/>
      <c r="HMX690" s="8"/>
      <c r="HMY690" s="8"/>
      <c r="HMZ690" s="8"/>
      <c r="HNA690" s="8"/>
      <c r="HNB690" s="8"/>
      <c r="HNC690" s="8"/>
      <c r="HND690" s="8"/>
      <c r="HNE690" s="8"/>
      <c r="HNF690" s="8"/>
      <c r="HNG690" s="8"/>
      <c r="HNH690" s="8"/>
      <c r="HNI690" s="8"/>
      <c r="HNJ690" s="8"/>
      <c r="HNK690" s="8"/>
      <c r="HNL690" s="8"/>
      <c r="HNM690" s="8"/>
      <c r="HNN690" s="8"/>
      <c r="HNO690" s="8"/>
      <c r="HNP690" s="8"/>
      <c r="HNQ690" s="8"/>
      <c r="HNR690" s="8"/>
      <c r="HNS690" s="8"/>
      <c r="HNT690" s="8"/>
      <c r="HNU690" s="8"/>
      <c r="HNV690" s="8"/>
      <c r="HNW690" s="8"/>
      <c r="HNX690" s="8"/>
      <c r="HNY690" s="8"/>
      <c r="HNZ690" s="8"/>
      <c r="HOA690" s="8"/>
      <c r="HOB690" s="8"/>
      <c r="HOC690" s="8"/>
      <c r="HOD690" s="8"/>
      <c r="HOE690" s="8"/>
      <c r="HOF690" s="8"/>
      <c r="HOG690" s="8"/>
      <c r="HOH690" s="8"/>
      <c r="HOI690" s="8"/>
      <c r="HOJ690" s="8"/>
      <c r="HOK690" s="8"/>
      <c r="HOL690" s="8"/>
      <c r="HOM690" s="8"/>
      <c r="HON690" s="8"/>
      <c r="HOO690" s="8"/>
      <c r="HOP690" s="8"/>
      <c r="HOQ690" s="8"/>
      <c r="HOR690" s="8"/>
      <c r="HOS690" s="8"/>
      <c r="HOT690" s="8"/>
      <c r="HOU690" s="8"/>
      <c r="HOV690" s="8"/>
      <c r="HOW690" s="8"/>
      <c r="HOX690" s="8"/>
      <c r="HOY690" s="8"/>
      <c r="HOZ690" s="8"/>
      <c r="HPA690" s="8"/>
      <c r="HPB690" s="8"/>
      <c r="HPC690" s="8"/>
      <c r="HPD690" s="8"/>
      <c r="HPE690" s="8"/>
      <c r="HPF690" s="8"/>
      <c r="HPG690" s="8"/>
      <c r="HPH690" s="8"/>
      <c r="HPI690" s="8"/>
      <c r="HPJ690" s="8"/>
      <c r="HPK690" s="8"/>
      <c r="HPL690" s="8"/>
      <c r="HPM690" s="8"/>
      <c r="HPN690" s="8"/>
      <c r="HPO690" s="8"/>
      <c r="HPP690" s="8"/>
      <c r="HPQ690" s="8"/>
      <c r="HPR690" s="8"/>
      <c r="HPS690" s="8"/>
      <c r="HPT690" s="8"/>
      <c r="HPU690" s="8"/>
      <c r="HPV690" s="8"/>
      <c r="HPW690" s="8"/>
      <c r="HPX690" s="8"/>
      <c r="HPY690" s="8"/>
      <c r="HPZ690" s="8"/>
      <c r="HQA690" s="8"/>
      <c r="HQB690" s="8"/>
      <c r="HQC690" s="8"/>
      <c r="HQD690" s="8"/>
      <c r="HQE690" s="8"/>
      <c r="HQF690" s="8"/>
      <c r="HQG690" s="8"/>
      <c r="HQH690" s="8"/>
      <c r="HQI690" s="8"/>
      <c r="HQJ690" s="8"/>
      <c r="HQK690" s="8"/>
      <c r="HQL690" s="8"/>
      <c r="HQM690" s="8"/>
      <c r="HQN690" s="8"/>
      <c r="HQO690" s="8"/>
      <c r="HQP690" s="8"/>
      <c r="HQQ690" s="8"/>
      <c r="HQR690" s="8"/>
      <c r="HQS690" s="8"/>
      <c r="HQT690" s="8"/>
      <c r="HQU690" s="8"/>
      <c r="HQV690" s="8"/>
      <c r="HQW690" s="8"/>
      <c r="HQX690" s="8"/>
      <c r="HQY690" s="8"/>
      <c r="HQZ690" s="8"/>
      <c r="HRA690" s="8"/>
      <c r="HRB690" s="8"/>
      <c r="HRC690" s="8"/>
      <c r="HRD690" s="8"/>
      <c r="HRE690" s="8"/>
      <c r="HRF690" s="8"/>
      <c r="HRG690" s="8"/>
      <c r="HRH690" s="8"/>
      <c r="HRI690" s="8"/>
      <c r="HRJ690" s="8"/>
      <c r="HRK690" s="8"/>
      <c r="HRL690" s="8"/>
      <c r="HRM690" s="8"/>
      <c r="HRN690" s="8"/>
      <c r="HRO690" s="8"/>
      <c r="HRP690" s="8"/>
      <c r="HRQ690" s="8"/>
      <c r="HRR690" s="8"/>
      <c r="HRS690" s="8"/>
      <c r="HRT690" s="8"/>
      <c r="HRU690" s="8"/>
      <c r="HRV690" s="8"/>
      <c r="HRW690" s="8"/>
      <c r="HRX690" s="8"/>
      <c r="HRY690" s="8"/>
      <c r="HRZ690" s="8"/>
      <c r="HSA690" s="8"/>
      <c r="HSB690" s="8"/>
      <c r="HSC690" s="8"/>
      <c r="HSD690" s="8"/>
      <c r="HSE690" s="8"/>
      <c r="HSF690" s="8"/>
      <c r="HSG690" s="8"/>
      <c r="HSH690" s="8"/>
      <c r="HSI690" s="8"/>
      <c r="HSJ690" s="8"/>
      <c r="HSK690" s="8"/>
      <c r="HSL690" s="8"/>
      <c r="HSM690" s="8"/>
      <c r="HSN690" s="8"/>
      <c r="HSO690" s="8"/>
      <c r="HSP690" s="8"/>
      <c r="HSQ690" s="8"/>
      <c r="HSR690" s="8"/>
      <c r="HSS690" s="8"/>
      <c r="HST690" s="8"/>
      <c r="HSU690" s="8"/>
      <c r="HSV690" s="8"/>
      <c r="HSW690" s="8"/>
      <c r="HSX690" s="8"/>
      <c r="HSY690" s="8"/>
      <c r="HSZ690" s="8"/>
      <c r="HTA690" s="8"/>
      <c r="HTB690" s="8"/>
      <c r="HTC690" s="8"/>
      <c r="HTD690" s="8"/>
      <c r="HTE690" s="8"/>
      <c r="HTF690" s="8"/>
      <c r="HTG690" s="8"/>
      <c r="HTH690" s="8"/>
      <c r="HTI690" s="8"/>
      <c r="HTJ690" s="8"/>
      <c r="HTK690" s="8"/>
      <c r="HTL690" s="8"/>
      <c r="HTM690" s="8"/>
      <c r="HTN690" s="8"/>
      <c r="HTO690" s="8"/>
      <c r="HTP690" s="8"/>
      <c r="HTQ690" s="8"/>
      <c r="HTR690" s="8"/>
      <c r="HTS690" s="8"/>
      <c r="HTT690" s="8"/>
      <c r="HTU690" s="8"/>
      <c r="HTV690" s="8"/>
      <c r="HTW690" s="8"/>
      <c r="HTX690" s="8"/>
      <c r="HTY690" s="8"/>
      <c r="HTZ690" s="8"/>
      <c r="HUA690" s="8"/>
      <c r="HUB690" s="8"/>
      <c r="HUC690" s="8"/>
      <c r="HUD690" s="8"/>
      <c r="HUE690" s="8"/>
      <c r="HUF690" s="8"/>
      <c r="HUG690" s="8"/>
      <c r="HUH690" s="8"/>
      <c r="HUI690" s="8"/>
      <c r="HUJ690" s="8"/>
      <c r="HUK690" s="8"/>
      <c r="HUL690" s="8"/>
      <c r="HUM690" s="8"/>
      <c r="HUN690" s="8"/>
      <c r="HUO690" s="8"/>
      <c r="HUP690" s="8"/>
      <c r="HUQ690" s="8"/>
      <c r="HUR690" s="8"/>
      <c r="HUS690" s="8"/>
      <c r="HUT690" s="8"/>
      <c r="HUU690" s="8"/>
      <c r="HUV690" s="8"/>
      <c r="HUW690" s="8"/>
      <c r="HUX690" s="8"/>
      <c r="HUY690" s="8"/>
      <c r="HUZ690" s="8"/>
      <c r="HVA690" s="8"/>
      <c r="HVB690" s="8"/>
      <c r="HVC690" s="8"/>
      <c r="HVD690" s="8"/>
      <c r="HVE690" s="8"/>
      <c r="HVF690" s="8"/>
      <c r="HVG690" s="8"/>
      <c r="HVH690" s="8"/>
      <c r="HVI690" s="8"/>
      <c r="HVJ690" s="8"/>
      <c r="HVK690" s="8"/>
      <c r="HVL690" s="8"/>
      <c r="HVM690" s="8"/>
      <c r="HVN690" s="8"/>
      <c r="HVO690" s="8"/>
      <c r="HVP690" s="8"/>
      <c r="HVQ690" s="8"/>
      <c r="HVR690" s="8"/>
      <c r="HVS690" s="8"/>
      <c r="HVT690" s="8"/>
      <c r="HVU690" s="8"/>
      <c r="HVV690" s="8"/>
      <c r="HVW690" s="8"/>
      <c r="HVX690" s="8"/>
      <c r="HVY690" s="8"/>
      <c r="HVZ690" s="8"/>
      <c r="HWA690" s="8"/>
      <c r="HWB690" s="8"/>
      <c r="HWC690" s="8"/>
      <c r="HWD690" s="8"/>
      <c r="HWE690" s="8"/>
      <c r="HWF690" s="8"/>
      <c r="HWG690" s="8"/>
      <c r="HWH690" s="8"/>
      <c r="HWI690" s="8"/>
      <c r="HWJ690" s="8"/>
      <c r="HWK690" s="8"/>
      <c r="HWL690" s="8"/>
      <c r="HWM690" s="8"/>
      <c r="HWN690" s="8"/>
      <c r="HWO690" s="8"/>
      <c r="HWP690" s="8"/>
      <c r="HWQ690" s="8"/>
      <c r="HWR690" s="8"/>
      <c r="HWS690" s="8"/>
      <c r="HWT690" s="8"/>
      <c r="HWU690" s="8"/>
      <c r="HWV690" s="8"/>
      <c r="HWW690" s="8"/>
      <c r="HWX690" s="8"/>
      <c r="HWY690" s="8"/>
      <c r="HWZ690" s="8"/>
      <c r="HXA690" s="8"/>
      <c r="HXB690" s="8"/>
      <c r="HXC690" s="8"/>
      <c r="HXD690" s="8"/>
      <c r="HXE690" s="8"/>
      <c r="HXF690" s="8"/>
      <c r="HXG690" s="8"/>
      <c r="HXH690" s="8"/>
      <c r="HXI690" s="8"/>
      <c r="HXJ690" s="8"/>
      <c r="HXK690" s="8"/>
      <c r="HXL690" s="8"/>
      <c r="HXM690" s="8"/>
      <c r="HXN690" s="8"/>
      <c r="HXO690" s="8"/>
      <c r="HXP690" s="8"/>
      <c r="HXQ690" s="8"/>
      <c r="HXR690" s="8"/>
      <c r="HXS690" s="8"/>
      <c r="HXT690" s="8"/>
      <c r="HXU690" s="8"/>
      <c r="HXV690" s="8"/>
      <c r="HXW690" s="8"/>
      <c r="HXX690" s="8"/>
      <c r="HXY690" s="8"/>
      <c r="HXZ690" s="8"/>
      <c r="HYA690" s="8"/>
      <c r="HYB690" s="8"/>
      <c r="HYC690" s="8"/>
      <c r="HYD690" s="8"/>
      <c r="HYE690" s="8"/>
      <c r="HYF690" s="8"/>
      <c r="HYG690" s="8"/>
      <c r="HYH690" s="8"/>
      <c r="HYI690" s="8"/>
      <c r="HYJ690" s="8"/>
      <c r="HYK690" s="8"/>
      <c r="HYL690" s="8"/>
      <c r="HYM690" s="8"/>
      <c r="HYN690" s="8"/>
      <c r="HYO690" s="8"/>
      <c r="HYP690" s="8"/>
      <c r="HYQ690" s="8"/>
      <c r="HYR690" s="8"/>
      <c r="HYS690" s="8"/>
      <c r="HYT690" s="8"/>
      <c r="HYU690" s="8"/>
      <c r="HYV690" s="8"/>
      <c r="HYW690" s="8"/>
      <c r="HYX690" s="8"/>
      <c r="HYY690" s="8"/>
      <c r="HYZ690" s="8"/>
      <c r="HZA690" s="8"/>
      <c r="HZB690" s="8"/>
      <c r="HZC690" s="8"/>
      <c r="HZD690" s="8"/>
      <c r="HZE690" s="8"/>
      <c r="HZF690" s="8"/>
      <c r="HZG690" s="8"/>
      <c r="HZH690" s="8"/>
      <c r="HZI690" s="8"/>
      <c r="HZJ690" s="8"/>
      <c r="HZK690" s="8"/>
      <c r="HZL690" s="8"/>
      <c r="HZM690" s="8"/>
      <c r="HZN690" s="8"/>
      <c r="HZO690" s="8"/>
      <c r="HZP690" s="8"/>
      <c r="HZQ690" s="8"/>
      <c r="HZR690" s="8"/>
      <c r="HZS690" s="8"/>
      <c r="HZT690" s="8"/>
      <c r="HZU690" s="8"/>
      <c r="HZV690" s="8"/>
      <c r="HZW690" s="8"/>
      <c r="HZX690" s="8"/>
      <c r="HZY690" s="8"/>
      <c r="HZZ690" s="8"/>
      <c r="IAA690" s="8"/>
      <c r="IAB690" s="8"/>
      <c r="IAC690" s="8"/>
      <c r="IAD690" s="8"/>
      <c r="IAE690" s="8"/>
      <c r="IAF690" s="8"/>
      <c r="IAG690" s="8"/>
      <c r="IAH690" s="8"/>
      <c r="IAI690" s="8"/>
      <c r="IAJ690" s="8"/>
      <c r="IAK690" s="8"/>
      <c r="IAL690" s="8"/>
      <c r="IAM690" s="8"/>
      <c r="IAN690" s="8"/>
      <c r="IAO690" s="8"/>
      <c r="IAP690" s="8"/>
      <c r="IAQ690" s="8"/>
      <c r="IAR690" s="8"/>
      <c r="IAS690" s="8"/>
      <c r="IAT690" s="8"/>
      <c r="IAU690" s="8"/>
      <c r="IAV690" s="8"/>
      <c r="IAW690" s="8"/>
      <c r="IAX690" s="8"/>
      <c r="IAY690" s="8"/>
      <c r="IAZ690" s="8"/>
      <c r="IBA690" s="8"/>
      <c r="IBB690" s="8"/>
      <c r="IBC690" s="8"/>
      <c r="IBD690" s="8"/>
      <c r="IBE690" s="8"/>
      <c r="IBF690" s="8"/>
      <c r="IBG690" s="8"/>
      <c r="IBH690" s="8"/>
      <c r="IBI690" s="8"/>
      <c r="IBJ690" s="8"/>
      <c r="IBK690" s="8"/>
      <c r="IBL690" s="8"/>
      <c r="IBM690" s="8"/>
      <c r="IBN690" s="8"/>
      <c r="IBO690" s="8"/>
      <c r="IBP690" s="8"/>
      <c r="IBQ690" s="8"/>
      <c r="IBR690" s="8"/>
      <c r="IBS690" s="8"/>
      <c r="IBT690" s="8"/>
      <c r="IBU690" s="8"/>
      <c r="IBV690" s="8"/>
      <c r="IBW690" s="8"/>
      <c r="IBX690" s="8"/>
      <c r="IBY690" s="8"/>
      <c r="IBZ690" s="8"/>
      <c r="ICA690" s="8"/>
      <c r="ICB690" s="8"/>
      <c r="ICC690" s="8"/>
      <c r="ICD690" s="8"/>
      <c r="ICE690" s="8"/>
      <c r="ICF690" s="8"/>
      <c r="ICG690" s="8"/>
      <c r="ICH690" s="8"/>
      <c r="ICI690" s="8"/>
      <c r="ICJ690" s="8"/>
      <c r="ICK690" s="8"/>
      <c r="ICL690" s="8"/>
      <c r="ICM690" s="8"/>
      <c r="ICN690" s="8"/>
      <c r="ICO690" s="8"/>
      <c r="ICP690" s="8"/>
      <c r="ICQ690" s="8"/>
      <c r="ICR690" s="8"/>
      <c r="ICS690" s="8"/>
      <c r="ICT690" s="8"/>
      <c r="ICU690" s="8"/>
      <c r="ICV690" s="8"/>
      <c r="ICW690" s="8"/>
      <c r="ICX690" s="8"/>
      <c r="ICY690" s="8"/>
      <c r="ICZ690" s="8"/>
      <c r="IDA690" s="8"/>
      <c r="IDB690" s="8"/>
      <c r="IDC690" s="8"/>
      <c r="IDD690" s="8"/>
      <c r="IDE690" s="8"/>
      <c r="IDF690" s="8"/>
      <c r="IDG690" s="8"/>
      <c r="IDH690" s="8"/>
      <c r="IDI690" s="8"/>
      <c r="IDJ690" s="8"/>
      <c r="IDK690" s="8"/>
      <c r="IDL690" s="8"/>
      <c r="IDM690" s="8"/>
      <c r="IDN690" s="8"/>
      <c r="IDO690" s="8"/>
      <c r="IDP690" s="8"/>
      <c r="IDQ690" s="8"/>
      <c r="IDR690" s="8"/>
      <c r="IDS690" s="8"/>
      <c r="IDT690" s="8"/>
      <c r="IDU690" s="8"/>
      <c r="IDV690" s="8"/>
      <c r="IDW690" s="8"/>
      <c r="IDX690" s="8"/>
      <c r="IDY690" s="8"/>
      <c r="IDZ690" s="8"/>
      <c r="IEA690" s="8"/>
      <c r="IEB690" s="8"/>
      <c r="IEC690" s="8"/>
      <c r="IED690" s="8"/>
      <c r="IEE690" s="8"/>
      <c r="IEF690" s="8"/>
      <c r="IEG690" s="8"/>
      <c r="IEH690" s="8"/>
      <c r="IEI690" s="8"/>
      <c r="IEJ690" s="8"/>
      <c r="IEK690" s="8"/>
      <c r="IEL690" s="8"/>
      <c r="IEM690" s="8"/>
      <c r="IEN690" s="8"/>
      <c r="IEO690" s="8"/>
      <c r="IEP690" s="8"/>
      <c r="IEQ690" s="8"/>
      <c r="IER690" s="8"/>
      <c r="IES690" s="8"/>
      <c r="IET690" s="8"/>
      <c r="IEU690" s="8"/>
      <c r="IEV690" s="8"/>
      <c r="IEW690" s="8"/>
      <c r="IEX690" s="8"/>
      <c r="IEY690" s="8"/>
      <c r="IEZ690" s="8"/>
      <c r="IFA690" s="8"/>
      <c r="IFB690" s="8"/>
      <c r="IFC690" s="8"/>
      <c r="IFD690" s="8"/>
      <c r="IFE690" s="8"/>
      <c r="IFF690" s="8"/>
      <c r="IFG690" s="8"/>
      <c r="IFH690" s="8"/>
      <c r="IFI690" s="8"/>
      <c r="IFJ690" s="8"/>
      <c r="IFK690" s="8"/>
      <c r="IFL690" s="8"/>
      <c r="IFM690" s="8"/>
      <c r="IFN690" s="8"/>
      <c r="IFO690" s="8"/>
      <c r="IFP690" s="8"/>
      <c r="IFQ690" s="8"/>
      <c r="IFR690" s="8"/>
      <c r="IFS690" s="8"/>
      <c r="IFT690" s="8"/>
      <c r="IFU690" s="8"/>
      <c r="IFV690" s="8"/>
      <c r="IFW690" s="8"/>
      <c r="IFX690" s="8"/>
      <c r="IFY690" s="8"/>
      <c r="IFZ690" s="8"/>
      <c r="IGA690" s="8"/>
      <c r="IGB690" s="8"/>
      <c r="IGC690" s="8"/>
      <c r="IGD690" s="8"/>
      <c r="IGE690" s="8"/>
      <c r="IGF690" s="8"/>
      <c r="IGG690" s="8"/>
      <c r="IGH690" s="8"/>
      <c r="IGI690" s="8"/>
      <c r="IGJ690" s="8"/>
      <c r="IGK690" s="8"/>
      <c r="IGL690" s="8"/>
      <c r="IGM690" s="8"/>
      <c r="IGN690" s="8"/>
      <c r="IGO690" s="8"/>
      <c r="IGP690" s="8"/>
      <c r="IGQ690" s="8"/>
      <c r="IGR690" s="8"/>
      <c r="IGS690" s="8"/>
      <c r="IGT690" s="8"/>
      <c r="IGU690" s="8"/>
      <c r="IGV690" s="8"/>
      <c r="IGW690" s="8"/>
      <c r="IGX690" s="8"/>
      <c r="IGY690" s="8"/>
      <c r="IGZ690" s="8"/>
      <c r="IHA690" s="8"/>
      <c r="IHB690" s="8"/>
      <c r="IHC690" s="8"/>
      <c r="IHD690" s="8"/>
      <c r="IHE690" s="8"/>
      <c r="IHF690" s="8"/>
      <c r="IHG690" s="8"/>
      <c r="IHH690" s="8"/>
      <c r="IHI690" s="8"/>
      <c r="IHJ690" s="8"/>
      <c r="IHK690" s="8"/>
      <c r="IHL690" s="8"/>
      <c r="IHM690" s="8"/>
      <c r="IHN690" s="8"/>
      <c r="IHO690" s="8"/>
      <c r="IHP690" s="8"/>
      <c r="IHQ690" s="8"/>
      <c r="IHR690" s="8"/>
      <c r="IHS690" s="8"/>
      <c r="IHT690" s="8"/>
      <c r="IHU690" s="8"/>
      <c r="IHV690" s="8"/>
      <c r="IHW690" s="8"/>
      <c r="IHX690" s="8"/>
      <c r="IHY690" s="8"/>
      <c r="IHZ690" s="8"/>
      <c r="IIA690" s="8"/>
      <c r="IIB690" s="8"/>
      <c r="IIC690" s="8"/>
      <c r="IID690" s="8"/>
      <c r="IIE690" s="8"/>
      <c r="IIF690" s="8"/>
      <c r="IIG690" s="8"/>
      <c r="IIH690" s="8"/>
      <c r="III690" s="8"/>
      <c r="IIJ690" s="8"/>
      <c r="IIK690" s="8"/>
      <c r="IIL690" s="8"/>
      <c r="IIM690" s="8"/>
      <c r="IIN690" s="8"/>
      <c r="IIO690" s="8"/>
      <c r="IIP690" s="8"/>
      <c r="IIQ690" s="8"/>
      <c r="IIR690" s="8"/>
      <c r="IIS690" s="8"/>
      <c r="IIT690" s="8"/>
      <c r="IIU690" s="8"/>
      <c r="IIV690" s="8"/>
      <c r="IIW690" s="8"/>
      <c r="IIX690" s="8"/>
      <c r="IIY690" s="8"/>
      <c r="IIZ690" s="8"/>
      <c r="IJA690" s="8"/>
      <c r="IJB690" s="8"/>
      <c r="IJC690" s="8"/>
      <c r="IJD690" s="8"/>
      <c r="IJE690" s="8"/>
      <c r="IJF690" s="8"/>
      <c r="IJG690" s="8"/>
      <c r="IJH690" s="8"/>
      <c r="IJI690" s="8"/>
      <c r="IJJ690" s="8"/>
      <c r="IJK690" s="8"/>
      <c r="IJL690" s="8"/>
      <c r="IJM690" s="8"/>
      <c r="IJN690" s="8"/>
      <c r="IJO690" s="8"/>
      <c r="IJP690" s="8"/>
      <c r="IJQ690" s="8"/>
      <c r="IJR690" s="8"/>
      <c r="IJS690" s="8"/>
      <c r="IJT690" s="8"/>
      <c r="IJU690" s="8"/>
      <c r="IJV690" s="8"/>
      <c r="IJW690" s="8"/>
      <c r="IJX690" s="8"/>
      <c r="IJY690" s="8"/>
      <c r="IJZ690" s="8"/>
      <c r="IKA690" s="8"/>
      <c r="IKB690" s="8"/>
      <c r="IKC690" s="8"/>
      <c r="IKD690" s="8"/>
      <c r="IKE690" s="8"/>
      <c r="IKF690" s="8"/>
      <c r="IKG690" s="8"/>
      <c r="IKH690" s="8"/>
      <c r="IKI690" s="8"/>
      <c r="IKJ690" s="8"/>
      <c r="IKK690" s="8"/>
      <c r="IKL690" s="8"/>
      <c r="IKM690" s="8"/>
      <c r="IKN690" s="8"/>
      <c r="IKO690" s="8"/>
      <c r="IKP690" s="8"/>
      <c r="IKQ690" s="8"/>
      <c r="IKR690" s="8"/>
      <c r="IKS690" s="8"/>
      <c r="IKT690" s="8"/>
      <c r="IKU690" s="8"/>
      <c r="IKV690" s="8"/>
      <c r="IKW690" s="8"/>
      <c r="IKX690" s="8"/>
      <c r="IKY690" s="8"/>
      <c r="IKZ690" s="8"/>
      <c r="ILA690" s="8"/>
      <c r="ILB690" s="8"/>
      <c r="ILC690" s="8"/>
      <c r="ILD690" s="8"/>
      <c r="ILE690" s="8"/>
      <c r="ILF690" s="8"/>
      <c r="ILG690" s="8"/>
      <c r="ILH690" s="8"/>
      <c r="ILI690" s="8"/>
      <c r="ILJ690" s="8"/>
      <c r="ILK690" s="8"/>
      <c r="ILL690" s="8"/>
      <c r="ILM690" s="8"/>
      <c r="ILN690" s="8"/>
      <c r="ILO690" s="8"/>
      <c r="ILP690" s="8"/>
      <c r="ILQ690" s="8"/>
      <c r="ILR690" s="8"/>
      <c r="ILS690" s="8"/>
      <c r="ILT690" s="8"/>
      <c r="ILU690" s="8"/>
      <c r="ILV690" s="8"/>
      <c r="ILW690" s="8"/>
      <c r="ILX690" s="8"/>
      <c r="ILY690" s="8"/>
      <c r="ILZ690" s="8"/>
      <c r="IMA690" s="8"/>
      <c r="IMB690" s="8"/>
      <c r="IMC690" s="8"/>
      <c r="IMD690" s="8"/>
      <c r="IME690" s="8"/>
      <c r="IMF690" s="8"/>
      <c r="IMG690" s="8"/>
      <c r="IMH690" s="8"/>
      <c r="IMI690" s="8"/>
      <c r="IMJ690" s="8"/>
      <c r="IMK690" s="8"/>
      <c r="IML690" s="8"/>
      <c r="IMM690" s="8"/>
      <c r="IMN690" s="8"/>
      <c r="IMO690" s="8"/>
      <c r="IMP690" s="8"/>
      <c r="IMQ690" s="8"/>
      <c r="IMR690" s="8"/>
      <c r="IMS690" s="8"/>
      <c r="IMT690" s="8"/>
      <c r="IMU690" s="8"/>
      <c r="IMV690" s="8"/>
      <c r="IMW690" s="8"/>
      <c r="IMX690" s="8"/>
      <c r="IMY690" s="8"/>
      <c r="IMZ690" s="8"/>
      <c r="INA690" s="8"/>
      <c r="INB690" s="8"/>
      <c r="INC690" s="8"/>
      <c r="IND690" s="8"/>
      <c r="INE690" s="8"/>
      <c r="INF690" s="8"/>
      <c r="ING690" s="8"/>
      <c r="INH690" s="8"/>
      <c r="INI690" s="8"/>
      <c r="INJ690" s="8"/>
      <c r="INK690" s="8"/>
      <c r="INL690" s="8"/>
      <c r="INM690" s="8"/>
      <c r="INN690" s="8"/>
      <c r="INO690" s="8"/>
      <c r="INP690" s="8"/>
      <c r="INQ690" s="8"/>
      <c r="INR690" s="8"/>
      <c r="INS690" s="8"/>
      <c r="INT690" s="8"/>
      <c r="INU690" s="8"/>
      <c r="INV690" s="8"/>
      <c r="INW690" s="8"/>
      <c r="INX690" s="8"/>
      <c r="INY690" s="8"/>
      <c r="INZ690" s="8"/>
      <c r="IOA690" s="8"/>
      <c r="IOB690" s="8"/>
      <c r="IOC690" s="8"/>
      <c r="IOD690" s="8"/>
      <c r="IOE690" s="8"/>
      <c r="IOF690" s="8"/>
      <c r="IOG690" s="8"/>
      <c r="IOH690" s="8"/>
      <c r="IOI690" s="8"/>
      <c r="IOJ690" s="8"/>
      <c r="IOK690" s="8"/>
      <c r="IOL690" s="8"/>
      <c r="IOM690" s="8"/>
      <c r="ION690" s="8"/>
      <c r="IOO690" s="8"/>
      <c r="IOP690" s="8"/>
      <c r="IOQ690" s="8"/>
      <c r="IOR690" s="8"/>
      <c r="IOS690" s="8"/>
      <c r="IOT690" s="8"/>
      <c r="IOU690" s="8"/>
      <c r="IOV690" s="8"/>
      <c r="IOW690" s="8"/>
      <c r="IOX690" s="8"/>
      <c r="IOY690" s="8"/>
      <c r="IOZ690" s="8"/>
      <c r="IPA690" s="8"/>
      <c r="IPB690" s="8"/>
      <c r="IPC690" s="8"/>
      <c r="IPD690" s="8"/>
      <c r="IPE690" s="8"/>
      <c r="IPF690" s="8"/>
      <c r="IPG690" s="8"/>
      <c r="IPH690" s="8"/>
      <c r="IPI690" s="8"/>
      <c r="IPJ690" s="8"/>
      <c r="IPK690" s="8"/>
      <c r="IPL690" s="8"/>
      <c r="IPM690" s="8"/>
      <c r="IPN690" s="8"/>
      <c r="IPO690" s="8"/>
      <c r="IPP690" s="8"/>
      <c r="IPQ690" s="8"/>
      <c r="IPR690" s="8"/>
      <c r="IPS690" s="8"/>
      <c r="IPT690" s="8"/>
      <c r="IPU690" s="8"/>
      <c r="IPV690" s="8"/>
      <c r="IPW690" s="8"/>
      <c r="IPX690" s="8"/>
      <c r="IPY690" s="8"/>
      <c r="IPZ690" s="8"/>
      <c r="IQA690" s="8"/>
      <c r="IQB690" s="8"/>
      <c r="IQC690" s="8"/>
      <c r="IQD690" s="8"/>
      <c r="IQE690" s="8"/>
      <c r="IQF690" s="8"/>
      <c r="IQG690" s="8"/>
      <c r="IQH690" s="8"/>
      <c r="IQI690" s="8"/>
      <c r="IQJ690" s="8"/>
      <c r="IQK690" s="8"/>
      <c r="IQL690" s="8"/>
      <c r="IQM690" s="8"/>
      <c r="IQN690" s="8"/>
      <c r="IQO690" s="8"/>
      <c r="IQP690" s="8"/>
      <c r="IQQ690" s="8"/>
      <c r="IQR690" s="8"/>
      <c r="IQS690" s="8"/>
      <c r="IQT690" s="8"/>
      <c r="IQU690" s="8"/>
      <c r="IQV690" s="8"/>
      <c r="IQW690" s="8"/>
      <c r="IQX690" s="8"/>
      <c r="IQY690" s="8"/>
      <c r="IQZ690" s="8"/>
      <c r="IRA690" s="8"/>
      <c r="IRB690" s="8"/>
      <c r="IRC690" s="8"/>
      <c r="IRD690" s="8"/>
      <c r="IRE690" s="8"/>
      <c r="IRF690" s="8"/>
      <c r="IRG690" s="8"/>
      <c r="IRH690" s="8"/>
      <c r="IRI690" s="8"/>
      <c r="IRJ690" s="8"/>
      <c r="IRK690" s="8"/>
      <c r="IRL690" s="8"/>
      <c r="IRM690" s="8"/>
      <c r="IRN690" s="8"/>
      <c r="IRO690" s="8"/>
      <c r="IRP690" s="8"/>
      <c r="IRQ690" s="8"/>
      <c r="IRR690" s="8"/>
      <c r="IRS690" s="8"/>
      <c r="IRT690" s="8"/>
      <c r="IRU690" s="8"/>
      <c r="IRV690" s="8"/>
      <c r="IRW690" s="8"/>
      <c r="IRX690" s="8"/>
      <c r="IRY690" s="8"/>
      <c r="IRZ690" s="8"/>
      <c r="ISA690" s="8"/>
      <c r="ISB690" s="8"/>
      <c r="ISC690" s="8"/>
      <c r="ISD690" s="8"/>
      <c r="ISE690" s="8"/>
      <c r="ISF690" s="8"/>
      <c r="ISG690" s="8"/>
      <c r="ISH690" s="8"/>
      <c r="ISI690" s="8"/>
      <c r="ISJ690" s="8"/>
      <c r="ISK690" s="8"/>
      <c r="ISL690" s="8"/>
      <c r="ISM690" s="8"/>
      <c r="ISN690" s="8"/>
      <c r="ISO690" s="8"/>
      <c r="ISP690" s="8"/>
      <c r="ISQ690" s="8"/>
      <c r="ISR690" s="8"/>
      <c r="ISS690" s="8"/>
      <c r="IST690" s="8"/>
      <c r="ISU690" s="8"/>
      <c r="ISV690" s="8"/>
      <c r="ISW690" s="8"/>
      <c r="ISX690" s="8"/>
      <c r="ISY690" s="8"/>
      <c r="ISZ690" s="8"/>
      <c r="ITA690" s="8"/>
      <c r="ITB690" s="8"/>
      <c r="ITC690" s="8"/>
      <c r="ITD690" s="8"/>
      <c r="ITE690" s="8"/>
      <c r="ITF690" s="8"/>
      <c r="ITG690" s="8"/>
      <c r="ITH690" s="8"/>
      <c r="ITI690" s="8"/>
      <c r="ITJ690" s="8"/>
      <c r="ITK690" s="8"/>
      <c r="ITL690" s="8"/>
      <c r="ITM690" s="8"/>
      <c r="ITN690" s="8"/>
      <c r="ITO690" s="8"/>
      <c r="ITP690" s="8"/>
      <c r="ITQ690" s="8"/>
      <c r="ITR690" s="8"/>
      <c r="ITS690" s="8"/>
      <c r="ITT690" s="8"/>
      <c r="ITU690" s="8"/>
      <c r="ITV690" s="8"/>
      <c r="ITW690" s="8"/>
      <c r="ITX690" s="8"/>
      <c r="ITY690" s="8"/>
      <c r="ITZ690" s="8"/>
      <c r="IUA690" s="8"/>
      <c r="IUB690" s="8"/>
      <c r="IUC690" s="8"/>
      <c r="IUD690" s="8"/>
      <c r="IUE690" s="8"/>
      <c r="IUF690" s="8"/>
      <c r="IUG690" s="8"/>
      <c r="IUH690" s="8"/>
      <c r="IUI690" s="8"/>
      <c r="IUJ690" s="8"/>
      <c r="IUK690" s="8"/>
      <c r="IUL690" s="8"/>
      <c r="IUM690" s="8"/>
      <c r="IUN690" s="8"/>
      <c r="IUO690" s="8"/>
      <c r="IUP690" s="8"/>
      <c r="IUQ690" s="8"/>
      <c r="IUR690" s="8"/>
      <c r="IUS690" s="8"/>
      <c r="IUT690" s="8"/>
      <c r="IUU690" s="8"/>
      <c r="IUV690" s="8"/>
      <c r="IUW690" s="8"/>
      <c r="IUX690" s="8"/>
      <c r="IUY690" s="8"/>
      <c r="IUZ690" s="8"/>
      <c r="IVA690" s="8"/>
      <c r="IVB690" s="8"/>
      <c r="IVC690" s="8"/>
      <c r="IVD690" s="8"/>
      <c r="IVE690" s="8"/>
      <c r="IVF690" s="8"/>
      <c r="IVG690" s="8"/>
      <c r="IVH690" s="8"/>
      <c r="IVI690" s="8"/>
      <c r="IVJ690" s="8"/>
      <c r="IVK690" s="8"/>
      <c r="IVL690" s="8"/>
      <c r="IVM690" s="8"/>
      <c r="IVN690" s="8"/>
      <c r="IVO690" s="8"/>
      <c r="IVP690" s="8"/>
      <c r="IVQ690" s="8"/>
      <c r="IVR690" s="8"/>
      <c r="IVS690" s="8"/>
      <c r="IVT690" s="8"/>
      <c r="IVU690" s="8"/>
      <c r="IVV690" s="8"/>
      <c r="IVW690" s="8"/>
      <c r="IVX690" s="8"/>
      <c r="IVY690" s="8"/>
      <c r="IVZ690" s="8"/>
      <c r="IWA690" s="8"/>
      <c r="IWB690" s="8"/>
      <c r="IWC690" s="8"/>
      <c r="IWD690" s="8"/>
      <c r="IWE690" s="8"/>
      <c r="IWF690" s="8"/>
      <c r="IWG690" s="8"/>
      <c r="IWH690" s="8"/>
      <c r="IWI690" s="8"/>
      <c r="IWJ690" s="8"/>
      <c r="IWK690" s="8"/>
      <c r="IWL690" s="8"/>
      <c r="IWM690" s="8"/>
      <c r="IWN690" s="8"/>
      <c r="IWO690" s="8"/>
      <c r="IWP690" s="8"/>
      <c r="IWQ690" s="8"/>
      <c r="IWR690" s="8"/>
      <c r="IWS690" s="8"/>
      <c r="IWT690" s="8"/>
      <c r="IWU690" s="8"/>
      <c r="IWV690" s="8"/>
      <c r="IWW690" s="8"/>
      <c r="IWX690" s="8"/>
      <c r="IWY690" s="8"/>
      <c r="IWZ690" s="8"/>
      <c r="IXA690" s="8"/>
      <c r="IXB690" s="8"/>
      <c r="IXC690" s="8"/>
      <c r="IXD690" s="8"/>
      <c r="IXE690" s="8"/>
      <c r="IXF690" s="8"/>
      <c r="IXG690" s="8"/>
      <c r="IXH690" s="8"/>
      <c r="IXI690" s="8"/>
      <c r="IXJ690" s="8"/>
      <c r="IXK690" s="8"/>
      <c r="IXL690" s="8"/>
      <c r="IXM690" s="8"/>
      <c r="IXN690" s="8"/>
      <c r="IXO690" s="8"/>
      <c r="IXP690" s="8"/>
      <c r="IXQ690" s="8"/>
      <c r="IXR690" s="8"/>
      <c r="IXS690" s="8"/>
      <c r="IXT690" s="8"/>
      <c r="IXU690" s="8"/>
      <c r="IXV690" s="8"/>
      <c r="IXW690" s="8"/>
      <c r="IXX690" s="8"/>
      <c r="IXY690" s="8"/>
      <c r="IXZ690" s="8"/>
      <c r="IYA690" s="8"/>
      <c r="IYB690" s="8"/>
      <c r="IYC690" s="8"/>
      <c r="IYD690" s="8"/>
      <c r="IYE690" s="8"/>
      <c r="IYF690" s="8"/>
      <c r="IYG690" s="8"/>
      <c r="IYH690" s="8"/>
      <c r="IYI690" s="8"/>
      <c r="IYJ690" s="8"/>
      <c r="IYK690" s="8"/>
      <c r="IYL690" s="8"/>
      <c r="IYM690" s="8"/>
      <c r="IYN690" s="8"/>
      <c r="IYO690" s="8"/>
      <c r="IYP690" s="8"/>
      <c r="IYQ690" s="8"/>
      <c r="IYR690" s="8"/>
      <c r="IYS690" s="8"/>
      <c r="IYT690" s="8"/>
      <c r="IYU690" s="8"/>
      <c r="IYV690" s="8"/>
      <c r="IYW690" s="8"/>
      <c r="IYX690" s="8"/>
      <c r="IYY690" s="8"/>
      <c r="IYZ690" s="8"/>
      <c r="IZA690" s="8"/>
      <c r="IZB690" s="8"/>
      <c r="IZC690" s="8"/>
      <c r="IZD690" s="8"/>
      <c r="IZE690" s="8"/>
      <c r="IZF690" s="8"/>
      <c r="IZG690" s="8"/>
      <c r="IZH690" s="8"/>
      <c r="IZI690" s="8"/>
      <c r="IZJ690" s="8"/>
      <c r="IZK690" s="8"/>
      <c r="IZL690" s="8"/>
      <c r="IZM690" s="8"/>
      <c r="IZN690" s="8"/>
      <c r="IZO690" s="8"/>
      <c r="IZP690" s="8"/>
      <c r="IZQ690" s="8"/>
      <c r="IZR690" s="8"/>
      <c r="IZS690" s="8"/>
      <c r="IZT690" s="8"/>
      <c r="IZU690" s="8"/>
      <c r="IZV690" s="8"/>
      <c r="IZW690" s="8"/>
      <c r="IZX690" s="8"/>
      <c r="IZY690" s="8"/>
      <c r="IZZ690" s="8"/>
      <c r="JAA690" s="8"/>
      <c r="JAB690" s="8"/>
      <c r="JAC690" s="8"/>
      <c r="JAD690" s="8"/>
      <c r="JAE690" s="8"/>
      <c r="JAF690" s="8"/>
      <c r="JAG690" s="8"/>
      <c r="JAH690" s="8"/>
      <c r="JAI690" s="8"/>
      <c r="JAJ690" s="8"/>
      <c r="JAK690" s="8"/>
      <c r="JAL690" s="8"/>
      <c r="JAM690" s="8"/>
      <c r="JAN690" s="8"/>
      <c r="JAO690" s="8"/>
      <c r="JAP690" s="8"/>
      <c r="JAQ690" s="8"/>
      <c r="JAR690" s="8"/>
      <c r="JAS690" s="8"/>
      <c r="JAT690" s="8"/>
      <c r="JAU690" s="8"/>
      <c r="JAV690" s="8"/>
      <c r="JAW690" s="8"/>
      <c r="JAX690" s="8"/>
      <c r="JAY690" s="8"/>
      <c r="JAZ690" s="8"/>
      <c r="JBA690" s="8"/>
      <c r="JBB690" s="8"/>
      <c r="JBC690" s="8"/>
      <c r="JBD690" s="8"/>
      <c r="JBE690" s="8"/>
      <c r="JBF690" s="8"/>
      <c r="JBG690" s="8"/>
      <c r="JBH690" s="8"/>
      <c r="JBI690" s="8"/>
      <c r="JBJ690" s="8"/>
      <c r="JBK690" s="8"/>
      <c r="JBL690" s="8"/>
      <c r="JBM690" s="8"/>
      <c r="JBN690" s="8"/>
      <c r="JBO690" s="8"/>
      <c r="JBP690" s="8"/>
      <c r="JBQ690" s="8"/>
      <c r="JBR690" s="8"/>
      <c r="JBS690" s="8"/>
      <c r="JBT690" s="8"/>
      <c r="JBU690" s="8"/>
      <c r="JBV690" s="8"/>
      <c r="JBW690" s="8"/>
      <c r="JBX690" s="8"/>
      <c r="JBY690" s="8"/>
      <c r="JBZ690" s="8"/>
      <c r="JCA690" s="8"/>
      <c r="JCB690" s="8"/>
      <c r="JCC690" s="8"/>
      <c r="JCD690" s="8"/>
      <c r="JCE690" s="8"/>
      <c r="JCF690" s="8"/>
      <c r="JCG690" s="8"/>
      <c r="JCH690" s="8"/>
      <c r="JCI690" s="8"/>
      <c r="JCJ690" s="8"/>
      <c r="JCK690" s="8"/>
      <c r="JCL690" s="8"/>
      <c r="JCM690" s="8"/>
      <c r="JCN690" s="8"/>
      <c r="JCO690" s="8"/>
      <c r="JCP690" s="8"/>
      <c r="JCQ690" s="8"/>
      <c r="JCR690" s="8"/>
      <c r="JCS690" s="8"/>
      <c r="JCT690" s="8"/>
      <c r="JCU690" s="8"/>
      <c r="JCV690" s="8"/>
      <c r="JCW690" s="8"/>
      <c r="JCX690" s="8"/>
      <c r="JCY690" s="8"/>
      <c r="JCZ690" s="8"/>
      <c r="JDA690" s="8"/>
      <c r="JDB690" s="8"/>
      <c r="JDC690" s="8"/>
      <c r="JDD690" s="8"/>
      <c r="JDE690" s="8"/>
      <c r="JDF690" s="8"/>
      <c r="JDG690" s="8"/>
      <c r="JDH690" s="8"/>
      <c r="JDI690" s="8"/>
      <c r="JDJ690" s="8"/>
      <c r="JDK690" s="8"/>
      <c r="JDL690" s="8"/>
      <c r="JDM690" s="8"/>
      <c r="JDN690" s="8"/>
      <c r="JDO690" s="8"/>
      <c r="JDP690" s="8"/>
      <c r="JDQ690" s="8"/>
      <c r="JDR690" s="8"/>
      <c r="JDS690" s="8"/>
      <c r="JDT690" s="8"/>
      <c r="JDU690" s="8"/>
      <c r="JDV690" s="8"/>
      <c r="JDW690" s="8"/>
      <c r="JDX690" s="8"/>
      <c r="JDY690" s="8"/>
      <c r="JDZ690" s="8"/>
      <c r="JEA690" s="8"/>
      <c r="JEB690" s="8"/>
      <c r="JEC690" s="8"/>
      <c r="JED690" s="8"/>
      <c r="JEE690" s="8"/>
      <c r="JEF690" s="8"/>
      <c r="JEG690" s="8"/>
      <c r="JEH690" s="8"/>
      <c r="JEI690" s="8"/>
      <c r="JEJ690" s="8"/>
      <c r="JEK690" s="8"/>
      <c r="JEL690" s="8"/>
      <c r="JEM690" s="8"/>
      <c r="JEN690" s="8"/>
      <c r="JEO690" s="8"/>
      <c r="JEP690" s="8"/>
      <c r="JEQ690" s="8"/>
      <c r="JER690" s="8"/>
      <c r="JES690" s="8"/>
      <c r="JET690" s="8"/>
      <c r="JEU690" s="8"/>
      <c r="JEV690" s="8"/>
      <c r="JEW690" s="8"/>
      <c r="JEX690" s="8"/>
      <c r="JEY690" s="8"/>
      <c r="JEZ690" s="8"/>
      <c r="JFA690" s="8"/>
      <c r="JFB690" s="8"/>
      <c r="JFC690" s="8"/>
      <c r="JFD690" s="8"/>
      <c r="JFE690" s="8"/>
      <c r="JFF690" s="8"/>
      <c r="JFG690" s="8"/>
      <c r="JFH690" s="8"/>
      <c r="JFI690" s="8"/>
      <c r="JFJ690" s="8"/>
      <c r="JFK690" s="8"/>
      <c r="JFL690" s="8"/>
      <c r="JFM690" s="8"/>
      <c r="JFN690" s="8"/>
      <c r="JFO690" s="8"/>
      <c r="JFP690" s="8"/>
      <c r="JFQ690" s="8"/>
      <c r="JFR690" s="8"/>
      <c r="JFS690" s="8"/>
      <c r="JFT690" s="8"/>
      <c r="JFU690" s="8"/>
      <c r="JFV690" s="8"/>
      <c r="JFW690" s="8"/>
      <c r="JFX690" s="8"/>
      <c r="JFY690" s="8"/>
      <c r="JFZ690" s="8"/>
      <c r="JGA690" s="8"/>
      <c r="JGB690" s="8"/>
      <c r="JGC690" s="8"/>
      <c r="JGD690" s="8"/>
      <c r="JGE690" s="8"/>
      <c r="JGF690" s="8"/>
      <c r="JGG690" s="8"/>
      <c r="JGH690" s="8"/>
      <c r="JGI690" s="8"/>
      <c r="JGJ690" s="8"/>
      <c r="JGK690" s="8"/>
      <c r="JGL690" s="8"/>
      <c r="JGM690" s="8"/>
      <c r="JGN690" s="8"/>
      <c r="JGO690" s="8"/>
      <c r="JGP690" s="8"/>
      <c r="JGQ690" s="8"/>
      <c r="JGR690" s="8"/>
      <c r="JGS690" s="8"/>
      <c r="JGT690" s="8"/>
      <c r="JGU690" s="8"/>
      <c r="JGV690" s="8"/>
      <c r="JGW690" s="8"/>
      <c r="JGX690" s="8"/>
      <c r="JGY690" s="8"/>
      <c r="JGZ690" s="8"/>
      <c r="JHA690" s="8"/>
      <c r="JHB690" s="8"/>
      <c r="JHC690" s="8"/>
      <c r="JHD690" s="8"/>
      <c r="JHE690" s="8"/>
      <c r="JHF690" s="8"/>
      <c r="JHG690" s="8"/>
      <c r="JHH690" s="8"/>
      <c r="JHI690" s="8"/>
      <c r="JHJ690" s="8"/>
      <c r="JHK690" s="8"/>
      <c r="JHL690" s="8"/>
      <c r="JHM690" s="8"/>
      <c r="JHN690" s="8"/>
      <c r="JHO690" s="8"/>
      <c r="JHP690" s="8"/>
      <c r="JHQ690" s="8"/>
      <c r="JHR690" s="8"/>
      <c r="JHS690" s="8"/>
      <c r="JHT690" s="8"/>
      <c r="JHU690" s="8"/>
      <c r="JHV690" s="8"/>
      <c r="JHW690" s="8"/>
      <c r="JHX690" s="8"/>
      <c r="JHY690" s="8"/>
      <c r="JHZ690" s="8"/>
      <c r="JIA690" s="8"/>
      <c r="JIB690" s="8"/>
      <c r="JIC690" s="8"/>
      <c r="JID690" s="8"/>
      <c r="JIE690" s="8"/>
      <c r="JIF690" s="8"/>
      <c r="JIG690" s="8"/>
      <c r="JIH690" s="8"/>
      <c r="JII690" s="8"/>
      <c r="JIJ690" s="8"/>
      <c r="JIK690" s="8"/>
      <c r="JIL690" s="8"/>
      <c r="JIM690" s="8"/>
      <c r="JIN690" s="8"/>
      <c r="JIO690" s="8"/>
      <c r="JIP690" s="8"/>
      <c r="JIQ690" s="8"/>
      <c r="JIR690" s="8"/>
      <c r="JIS690" s="8"/>
      <c r="JIT690" s="8"/>
      <c r="JIU690" s="8"/>
      <c r="JIV690" s="8"/>
      <c r="JIW690" s="8"/>
      <c r="JIX690" s="8"/>
      <c r="JIY690" s="8"/>
      <c r="JIZ690" s="8"/>
      <c r="JJA690" s="8"/>
      <c r="JJB690" s="8"/>
      <c r="JJC690" s="8"/>
      <c r="JJD690" s="8"/>
      <c r="JJE690" s="8"/>
      <c r="JJF690" s="8"/>
      <c r="JJG690" s="8"/>
      <c r="JJH690" s="8"/>
      <c r="JJI690" s="8"/>
      <c r="JJJ690" s="8"/>
      <c r="JJK690" s="8"/>
      <c r="JJL690" s="8"/>
      <c r="JJM690" s="8"/>
      <c r="JJN690" s="8"/>
      <c r="JJO690" s="8"/>
      <c r="JJP690" s="8"/>
      <c r="JJQ690" s="8"/>
      <c r="JJR690" s="8"/>
      <c r="JJS690" s="8"/>
      <c r="JJT690" s="8"/>
      <c r="JJU690" s="8"/>
      <c r="JJV690" s="8"/>
      <c r="JJW690" s="8"/>
      <c r="JJX690" s="8"/>
      <c r="JJY690" s="8"/>
      <c r="JJZ690" s="8"/>
      <c r="JKA690" s="8"/>
      <c r="JKB690" s="8"/>
      <c r="JKC690" s="8"/>
      <c r="JKD690" s="8"/>
      <c r="JKE690" s="8"/>
      <c r="JKF690" s="8"/>
      <c r="JKG690" s="8"/>
      <c r="JKH690" s="8"/>
      <c r="JKI690" s="8"/>
      <c r="JKJ690" s="8"/>
      <c r="JKK690" s="8"/>
      <c r="JKL690" s="8"/>
      <c r="JKM690" s="8"/>
      <c r="JKN690" s="8"/>
      <c r="JKO690" s="8"/>
      <c r="JKP690" s="8"/>
      <c r="JKQ690" s="8"/>
      <c r="JKR690" s="8"/>
      <c r="JKS690" s="8"/>
      <c r="JKT690" s="8"/>
      <c r="JKU690" s="8"/>
      <c r="JKV690" s="8"/>
      <c r="JKW690" s="8"/>
      <c r="JKX690" s="8"/>
      <c r="JKY690" s="8"/>
      <c r="JKZ690" s="8"/>
      <c r="JLA690" s="8"/>
      <c r="JLB690" s="8"/>
      <c r="JLC690" s="8"/>
      <c r="JLD690" s="8"/>
      <c r="JLE690" s="8"/>
      <c r="JLF690" s="8"/>
      <c r="JLG690" s="8"/>
      <c r="JLH690" s="8"/>
      <c r="JLI690" s="8"/>
      <c r="JLJ690" s="8"/>
      <c r="JLK690" s="8"/>
      <c r="JLL690" s="8"/>
      <c r="JLM690" s="8"/>
      <c r="JLN690" s="8"/>
      <c r="JLO690" s="8"/>
      <c r="JLP690" s="8"/>
      <c r="JLQ690" s="8"/>
      <c r="JLR690" s="8"/>
      <c r="JLS690" s="8"/>
      <c r="JLT690" s="8"/>
      <c r="JLU690" s="8"/>
      <c r="JLV690" s="8"/>
      <c r="JLW690" s="8"/>
      <c r="JLX690" s="8"/>
      <c r="JLY690" s="8"/>
      <c r="JLZ690" s="8"/>
      <c r="JMA690" s="8"/>
      <c r="JMB690" s="8"/>
      <c r="JMC690" s="8"/>
      <c r="JMD690" s="8"/>
      <c r="JME690" s="8"/>
      <c r="JMF690" s="8"/>
      <c r="JMG690" s="8"/>
      <c r="JMH690" s="8"/>
      <c r="JMI690" s="8"/>
      <c r="JMJ690" s="8"/>
      <c r="JMK690" s="8"/>
      <c r="JML690" s="8"/>
      <c r="JMM690" s="8"/>
      <c r="JMN690" s="8"/>
      <c r="JMO690" s="8"/>
      <c r="JMP690" s="8"/>
      <c r="JMQ690" s="8"/>
      <c r="JMR690" s="8"/>
      <c r="JMS690" s="8"/>
      <c r="JMT690" s="8"/>
      <c r="JMU690" s="8"/>
      <c r="JMV690" s="8"/>
      <c r="JMW690" s="8"/>
      <c r="JMX690" s="8"/>
      <c r="JMY690" s="8"/>
      <c r="JMZ690" s="8"/>
      <c r="JNA690" s="8"/>
      <c r="JNB690" s="8"/>
      <c r="JNC690" s="8"/>
      <c r="JND690" s="8"/>
      <c r="JNE690" s="8"/>
      <c r="JNF690" s="8"/>
      <c r="JNG690" s="8"/>
      <c r="JNH690" s="8"/>
      <c r="JNI690" s="8"/>
      <c r="JNJ690" s="8"/>
      <c r="JNK690" s="8"/>
      <c r="JNL690" s="8"/>
      <c r="JNM690" s="8"/>
      <c r="JNN690" s="8"/>
      <c r="JNO690" s="8"/>
      <c r="JNP690" s="8"/>
      <c r="JNQ690" s="8"/>
      <c r="JNR690" s="8"/>
      <c r="JNS690" s="8"/>
      <c r="JNT690" s="8"/>
      <c r="JNU690" s="8"/>
      <c r="JNV690" s="8"/>
      <c r="JNW690" s="8"/>
      <c r="JNX690" s="8"/>
      <c r="JNY690" s="8"/>
      <c r="JNZ690" s="8"/>
      <c r="JOA690" s="8"/>
      <c r="JOB690" s="8"/>
      <c r="JOC690" s="8"/>
      <c r="JOD690" s="8"/>
      <c r="JOE690" s="8"/>
      <c r="JOF690" s="8"/>
      <c r="JOG690" s="8"/>
      <c r="JOH690" s="8"/>
      <c r="JOI690" s="8"/>
      <c r="JOJ690" s="8"/>
      <c r="JOK690" s="8"/>
      <c r="JOL690" s="8"/>
      <c r="JOM690" s="8"/>
      <c r="JON690" s="8"/>
      <c r="JOO690" s="8"/>
      <c r="JOP690" s="8"/>
      <c r="JOQ690" s="8"/>
      <c r="JOR690" s="8"/>
      <c r="JOS690" s="8"/>
      <c r="JOT690" s="8"/>
      <c r="JOU690" s="8"/>
      <c r="JOV690" s="8"/>
      <c r="JOW690" s="8"/>
      <c r="JOX690" s="8"/>
      <c r="JOY690" s="8"/>
      <c r="JOZ690" s="8"/>
      <c r="JPA690" s="8"/>
      <c r="JPB690" s="8"/>
      <c r="JPC690" s="8"/>
      <c r="JPD690" s="8"/>
      <c r="JPE690" s="8"/>
      <c r="JPF690" s="8"/>
      <c r="JPG690" s="8"/>
      <c r="JPH690" s="8"/>
      <c r="JPI690" s="8"/>
      <c r="JPJ690" s="8"/>
      <c r="JPK690" s="8"/>
      <c r="JPL690" s="8"/>
      <c r="JPM690" s="8"/>
      <c r="JPN690" s="8"/>
      <c r="JPO690" s="8"/>
      <c r="JPP690" s="8"/>
      <c r="JPQ690" s="8"/>
      <c r="JPR690" s="8"/>
      <c r="JPS690" s="8"/>
      <c r="JPT690" s="8"/>
      <c r="JPU690" s="8"/>
      <c r="JPV690" s="8"/>
      <c r="JPW690" s="8"/>
      <c r="JPX690" s="8"/>
      <c r="JPY690" s="8"/>
      <c r="JPZ690" s="8"/>
      <c r="JQA690" s="8"/>
      <c r="JQB690" s="8"/>
      <c r="JQC690" s="8"/>
      <c r="JQD690" s="8"/>
      <c r="JQE690" s="8"/>
      <c r="JQF690" s="8"/>
      <c r="JQG690" s="8"/>
      <c r="JQH690" s="8"/>
      <c r="JQI690" s="8"/>
      <c r="JQJ690" s="8"/>
      <c r="JQK690" s="8"/>
      <c r="JQL690" s="8"/>
      <c r="JQM690" s="8"/>
      <c r="JQN690" s="8"/>
      <c r="JQO690" s="8"/>
      <c r="JQP690" s="8"/>
      <c r="JQQ690" s="8"/>
      <c r="JQR690" s="8"/>
      <c r="JQS690" s="8"/>
      <c r="JQT690" s="8"/>
      <c r="JQU690" s="8"/>
      <c r="JQV690" s="8"/>
      <c r="JQW690" s="8"/>
      <c r="JQX690" s="8"/>
      <c r="JQY690" s="8"/>
      <c r="JQZ690" s="8"/>
      <c r="JRA690" s="8"/>
      <c r="JRB690" s="8"/>
      <c r="JRC690" s="8"/>
      <c r="JRD690" s="8"/>
      <c r="JRE690" s="8"/>
      <c r="JRF690" s="8"/>
      <c r="JRG690" s="8"/>
      <c r="JRH690" s="8"/>
      <c r="JRI690" s="8"/>
      <c r="JRJ690" s="8"/>
      <c r="JRK690" s="8"/>
      <c r="JRL690" s="8"/>
      <c r="JRM690" s="8"/>
      <c r="JRN690" s="8"/>
      <c r="JRO690" s="8"/>
      <c r="JRP690" s="8"/>
      <c r="JRQ690" s="8"/>
      <c r="JRR690" s="8"/>
      <c r="JRS690" s="8"/>
      <c r="JRT690" s="8"/>
      <c r="JRU690" s="8"/>
      <c r="JRV690" s="8"/>
      <c r="JRW690" s="8"/>
      <c r="JRX690" s="8"/>
      <c r="JRY690" s="8"/>
      <c r="JRZ690" s="8"/>
      <c r="JSA690" s="8"/>
      <c r="JSB690" s="8"/>
      <c r="JSC690" s="8"/>
      <c r="JSD690" s="8"/>
      <c r="JSE690" s="8"/>
      <c r="JSF690" s="8"/>
      <c r="JSG690" s="8"/>
      <c r="JSH690" s="8"/>
      <c r="JSI690" s="8"/>
      <c r="JSJ690" s="8"/>
      <c r="JSK690" s="8"/>
      <c r="JSL690" s="8"/>
      <c r="JSM690" s="8"/>
      <c r="JSN690" s="8"/>
      <c r="JSO690" s="8"/>
      <c r="JSP690" s="8"/>
      <c r="JSQ690" s="8"/>
      <c r="JSR690" s="8"/>
      <c r="JSS690" s="8"/>
      <c r="JST690" s="8"/>
      <c r="JSU690" s="8"/>
      <c r="JSV690" s="8"/>
      <c r="JSW690" s="8"/>
      <c r="JSX690" s="8"/>
      <c r="JSY690" s="8"/>
      <c r="JSZ690" s="8"/>
      <c r="JTA690" s="8"/>
      <c r="JTB690" s="8"/>
      <c r="JTC690" s="8"/>
      <c r="JTD690" s="8"/>
      <c r="JTE690" s="8"/>
      <c r="JTF690" s="8"/>
      <c r="JTG690" s="8"/>
      <c r="JTH690" s="8"/>
      <c r="JTI690" s="8"/>
      <c r="JTJ690" s="8"/>
      <c r="JTK690" s="8"/>
      <c r="JTL690" s="8"/>
      <c r="JTM690" s="8"/>
      <c r="JTN690" s="8"/>
      <c r="JTO690" s="8"/>
      <c r="JTP690" s="8"/>
      <c r="JTQ690" s="8"/>
      <c r="JTR690" s="8"/>
      <c r="JTS690" s="8"/>
      <c r="JTT690" s="8"/>
      <c r="JTU690" s="8"/>
      <c r="JTV690" s="8"/>
      <c r="JTW690" s="8"/>
      <c r="JTX690" s="8"/>
      <c r="JTY690" s="8"/>
      <c r="JTZ690" s="8"/>
      <c r="JUA690" s="8"/>
      <c r="JUB690" s="8"/>
      <c r="JUC690" s="8"/>
      <c r="JUD690" s="8"/>
      <c r="JUE690" s="8"/>
      <c r="JUF690" s="8"/>
      <c r="JUG690" s="8"/>
      <c r="JUH690" s="8"/>
      <c r="JUI690" s="8"/>
      <c r="JUJ690" s="8"/>
      <c r="JUK690" s="8"/>
      <c r="JUL690" s="8"/>
      <c r="JUM690" s="8"/>
      <c r="JUN690" s="8"/>
      <c r="JUO690" s="8"/>
      <c r="JUP690" s="8"/>
      <c r="JUQ690" s="8"/>
      <c r="JUR690" s="8"/>
      <c r="JUS690" s="8"/>
      <c r="JUT690" s="8"/>
      <c r="JUU690" s="8"/>
      <c r="JUV690" s="8"/>
      <c r="JUW690" s="8"/>
      <c r="JUX690" s="8"/>
      <c r="JUY690" s="8"/>
      <c r="JUZ690" s="8"/>
      <c r="JVA690" s="8"/>
      <c r="JVB690" s="8"/>
      <c r="JVC690" s="8"/>
      <c r="JVD690" s="8"/>
      <c r="JVE690" s="8"/>
      <c r="JVF690" s="8"/>
      <c r="JVG690" s="8"/>
      <c r="JVH690" s="8"/>
      <c r="JVI690" s="8"/>
      <c r="JVJ690" s="8"/>
      <c r="JVK690" s="8"/>
      <c r="JVL690" s="8"/>
      <c r="JVM690" s="8"/>
      <c r="JVN690" s="8"/>
      <c r="JVO690" s="8"/>
      <c r="JVP690" s="8"/>
      <c r="JVQ690" s="8"/>
      <c r="JVR690" s="8"/>
      <c r="JVS690" s="8"/>
      <c r="JVT690" s="8"/>
      <c r="JVU690" s="8"/>
      <c r="JVV690" s="8"/>
      <c r="JVW690" s="8"/>
      <c r="JVX690" s="8"/>
      <c r="JVY690" s="8"/>
      <c r="JVZ690" s="8"/>
      <c r="JWA690" s="8"/>
      <c r="JWB690" s="8"/>
      <c r="JWC690" s="8"/>
      <c r="JWD690" s="8"/>
      <c r="JWE690" s="8"/>
      <c r="JWF690" s="8"/>
      <c r="JWG690" s="8"/>
      <c r="JWH690" s="8"/>
      <c r="JWI690" s="8"/>
      <c r="JWJ690" s="8"/>
      <c r="JWK690" s="8"/>
      <c r="JWL690" s="8"/>
      <c r="JWM690" s="8"/>
      <c r="JWN690" s="8"/>
      <c r="JWO690" s="8"/>
      <c r="JWP690" s="8"/>
      <c r="JWQ690" s="8"/>
      <c r="JWR690" s="8"/>
      <c r="JWS690" s="8"/>
      <c r="JWT690" s="8"/>
      <c r="JWU690" s="8"/>
      <c r="JWV690" s="8"/>
      <c r="JWW690" s="8"/>
      <c r="JWX690" s="8"/>
      <c r="JWY690" s="8"/>
      <c r="JWZ690" s="8"/>
      <c r="JXA690" s="8"/>
      <c r="JXB690" s="8"/>
      <c r="JXC690" s="8"/>
      <c r="JXD690" s="8"/>
      <c r="JXE690" s="8"/>
      <c r="JXF690" s="8"/>
      <c r="JXG690" s="8"/>
      <c r="JXH690" s="8"/>
      <c r="JXI690" s="8"/>
      <c r="JXJ690" s="8"/>
      <c r="JXK690" s="8"/>
      <c r="JXL690" s="8"/>
      <c r="JXM690" s="8"/>
      <c r="JXN690" s="8"/>
      <c r="JXO690" s="8"/>
      <c r="JXP690" s="8"/>
      <c r="JXQ690" s="8"/>
      <c r="JXR690" s="8"/>
      <c r="JXS690" s="8"/>
      <c r="JXT690" s="8"/>
      <c r="JXU690" s="8"/>
      <c r="JXV690" s="8"/>
      <c r="JXW690" s="8"/>
      <c r="JXX690" s="8"/>
      <c r="JXY690" s="8"/>
      <c r="JXZ690" s="8"/>
      <c r="JYA690" s="8"/>
      <c r="JYB690" s="8"/>
      <c r="JYC690" s="8"/>
      <c r="JYD690" s="8"/>
      <c r="JYE690" s="8"/>
      <c r="JYF690" s="8"/>
      <c r="JYG690" s="8"/>
      <c r="JYH690" s="8"/>
      <c r="JYI690" s="8"/>
      <c r="JYJ690" s="8"/>
      <c r="JYK690" s="8"/>
      <c r="JYL690" s="8"/>
      <c r="JYM690" s="8"/>
      <c r="JYN690" s="8"/>
      <c r="JYO690" s="8"/>
      <c r="JYP690" s="8"/>
      <c r="JYQ690" s="8"/>
      <c r="JYR690" s="8"/>
      <c r="JYS690" s="8"/>
      <c r="JYT690" s="8"/>
      <c r="JYU690" s="8"/>
      <c r="JYV690" s="8"/>
      <c r="JYW690" s="8"/>
      <c r="JYX690" s="8"/>
      <c r="JYY690" s="8"/>
      <c r="JYZ690" s="8"/>
      <c r="JZA690" s="8"/>
      <c r="JZB690" s="8"/>
      <c r="JZC690" s="8"/>
      <c r="JZD690" s="8"/>
      <c r="JZE690" s="8"/>
      <c r="JZF690" s="8"/>
      <c r="JZG690" s="8"/>
      <c r="JZH690" s="8"/>
      <c r="JZI690" s="8"/>
      <c r="JZJ690" s="8"/>
      <c r="JZK690" s="8"/>
      <c r="JZL690" s="8"/>
      <c r="JZM690" s="8"/>
      <c r="JZN690" s="8"/>
      <c r="JZO690" s="8"/>
      <c r="JZP690" s="8"/>
      <c r="JZQ690" s="8"/>
      <c r="JZR690" s="8"/>
      <c r="JZS690" s="8"/>
      <c r="JZT690" s="8"/>
      <c r="JZU690" s="8"/>
      <c r="JZV690" s="8"/>
      <c r="JZW690" s="8"/>
      <c r="JZX690" s="8"/>
      <c r="JZY690" s="8"/>
      <c r="JZZ690" s="8"/>
      <c r="KAA690" s="8"/>
      <c r="KAB690" s="8"/>
      <c r="KAC690" s="8"/>
      <c r="KAD690" s="8"/>
      <c r="KAE690" s="8"/>
      <c r="KAF690" s="8"/>
      <c r="KAG690" s="8"/>
      <c r="KAH690" s="8"/>
      <c r="KAI690" s="8"/>
      <c r="KAJ690" s="8"/>
      <c r="KAK690" s="8"/>
      <c r="KAL690" s="8"/>
      <c r="KAM690" s="8"/>
      <c r="KAN690" s="8"/>
      <c r="KAO690" s="8"/>
      <c r="KAP690" s="8"/>
      <c r="KAQ690" s="8"/>
      <c r="KAR690" s="8"/>
      <c r="KAS690" s="8"/>
      <c r="KAT690" s="8"/>
      <c r="KAU690" s="8"/>
      <c r="KAV690" s="8"/>
      <c r="KAW690" s="8"/>
      <c r="KAX690" s="8"/>
      <c r="KAY690" s="8"/>
      <c r="KAZ690" s="8"/>
      <c r="KBA690" s="8"/>
      <c r="KBB690" s="8"/>
      <c r="KBC690" s="8"/>
      <c r="KBD690" s="8"/>
      <c r="KBE690" s="8"/>
      <c r="KBF690" s="8"/>
      <c r="KBG690" s="8"/>
      <c r="KBH690" s="8"/>
      <c r="KBI690" s="8"/>
      <c r="KBJ690" s="8"/>
      <c r="KBK690" s="8"/>
      <c r="KBL690" s="8"/>
      <c r="KBM690" s="8"/>
      <c r="KBN690" s="8"/>
      <c r="KBO690" s="8"/>
      <c r="KBP690" s="8"/>
      <c r="KBQ690" s="8"/>
      <c r="KBR690" s="8"/>
      <c r="KBS690" s="8"/>
      <c r="KBT690" s="8"/>
      <c r="KBU690" s="8"/>
      <c r="KBV690" s="8"/>
      <c r="KBW690" s="8"/>
      <c r="KBX690" s="8"/>
      <c r="KBY690" s="8"/>
      <c r="KBZ690" s="8"/>
      <c r="KCA690" s="8"/>
      <c r="KCB690" s="8"/>
      <c r="KCC690" s="8"/>
      <c r="KCD690" s="8"/>
      <c r="KCE690" s="8"/>
      <c r="KCF690" s="8"/>
      <c r="KCG690" s="8"/>
      <c r="KCH690" s="8"/>
      <c r="KCI690" s="8"/>
      <c r="KCJ690" s="8"/>
      <c r="KCK690" s="8"/>
      <c r="KCL690" s="8"/>
      <c r="KCM690" s="8"/>
      <c r="KCN690" s="8"/>
      <c r="KCO690" s="8"/>
      <c r="KCP690" s="8"/>
      <c r="KCQ690" s="8"/>
      <c r="KCR690" s="8"/>
      <c r="KCS690" s="8"/>
      <c r="KCT690" s="8"/>
      <c r="KCU690" s="8"/>
      <c r="KCV690" s="8"/>
      <c r="KCW690" s="8"/>
      <c r="KCX690" s="8"/>
      <c r="KCY690" s="8"/>
      <c r="KCZ690" s="8"/>
      <c r="KDA690" s="8"/>
      <c r="KDB690" s="8"/>
      <c r="KDC690" s="8"/>
      <c r="KDD690" s="8"/>
      <c r="KDE690" s="8"/>
      <c r="KDF690" s="8"/>
      <c r="KDG690" s="8"/>
      <c r="KDH690" s="8"/>
      <c r="KDI690" s="8"/>
      <c r="KDJ690" s="8"/>
      <c r="KDK690" s="8"/>
      <c r="KDL690" s="8"/>
      <c r="KDM690" s="8"/>
      <c r="KDN690" s="8"/>
      <c r="KDO690" s="8"/>
      <c r="KDP690" s="8"/>
      <c r="KDQ690" s="8"/>
      <c r="KDR690" s="8"/>
      <c r="KDS690" s="8"/>
      <c r="KDT690" s="8"/>
      <c r="KDU690" s="8"/>
      <c r="KDV690" s="8"/>
      <c r="KDW690" s="8"/>
      <c r="KDX690" s="8"/>
      <c r="KDY690" s="8"/>
      <c r="KDZ690" s="8"/>
      <c r="KEA690" s="8"/>
      <c r="KEB690" s="8"/>
      <c r="KEC690" s="8"/>
      <c r="KED690" s="8"/>
      <c r="KEE690" s="8"/>
      <c r="KEF690" s="8"/>
      <c r="KEG690" s="8"/>
      <c r="KEH690" s="8"/>
      <c r="KEI690" s="8"/>
      <c r="KEJ690" s="8"/>
      <c r="KEK690" s="8"/>
      <c r="KEL690" s="8"/>
      <c r="KEM690" s="8"/>
      <c r="KEN690" s="8"/>
      <c r="KEO690" s="8"/>
      <c r="KEP690" s="8"/>
      <c r="KEQ690" s="8"/>
      <c r="KER690" s="8"/>
      <c r="KES690" s="8"/>
      <c r="KET690" s="8"/>
      <c r="KEU690" s="8"/>
      <c r="KEV690" s="8"/>
      <c r="KEW690" s="8"/>
      <c r="KEX690" s="8"/>
      <c r="KEY690" s="8"/>
      <c r="KEZ690" s="8"/>
      <c r="KFA690" s="8"/>
      <c r="KFB690" s="8"/>
      <c r="KFC690" s="8"/>
      <c r="KFD690" s="8"/>
      <c r="KFE690" s="8"/>
      <c r="KFF690" s="8"/>
      <c r="KFG690" s="8"/>
      <c r="KFH690" s="8"/>
      <c r="KFI690" s="8"/>
      <c r="KFJ690" s="8"/>
      <c r="KFK690" s="8"/>
      <c r="KFL690" s="8"/>
      <c r="KFM690" s="8"/>
      <c r="KFN690" s="8"/>
      <c r="KFO690" s="8"/>
      <c r="KFP690" s="8"/>
      <c r="KFQ690" s="8"/>
      <c r="KFR690" s="8"/>
      <c r="KFS690" s="8"/>
      <c r="KFT690" s="8"/>
      <c r="KFU690" s="8"/>
      <c r="KFV690" s="8"/>
      <c r="KFW690" s="8"/>
      <c r="KFX690" s="8"/>
      <c r="KFY690" s="8"/>
      <c r="KFZ690" s="8"/>
      <c r="KGA690" s="8"/>
      <c r="KGB690" s="8"/>
      <c r="KGC690" s="8"/>
      <c r="KGD690" s="8"/>
      <c r="KGE690" s="8"/>
      <c r="KGF690" s="8"/>
      <c r="KGG690" s="8"/>
      <c r="KGH690" s="8"/>
      <c r="KGI690" s="8"/>
      <c r="KGJ690" s="8"/>
      <c r="KGK690" s="8"/>
      <c r="KGL690" s="8"/>
      <c r="KGM690" s="8"/>
      <c r="KGN690" s="8"/>
      <c r="KGO690" s="8"/>
      <c r="KGP690" s="8"/>
      <c r="KGQ690" s="8"/>
      <c r="KGR690" s="8"/>
      <c r="KGS690" s="8"/>
      <c r="KGT690" s="8"/>
      <c r="KGU690" s="8"/>
      <c r="KGV690" s="8"/>
      <c r="KGW690" s="8"/>
      <c r="KGX690" s="8"/>
      <c r="KGY690" s="8"/>
      <c r="KGZ690" s="8"/>
      <c r="KHA690" s="8"/>
      <c r="KHB690" s="8"/>
      <c r="KHC690" s="8"/>
      <c r="KHD690" s="8"/>
      <c r="KHE690" s="8"/>
      <c r="KHF690" s="8"/>
      <c r="KHG690" s="8"/>
      <c r="KHH690" s="8"/>
      <c r="KHI690" s="8"/>
      <c r="KHJ690" s="8"/>
      <c r="KHK690" s="8"/>
      <c r="KHL690" s="8"/>
      <c r="KHM690" s="8"/>
      <c r="KHN690" s="8"/>
      <c r="KHO690" s="8"/>
      <c r="KHP690" s="8"/>
      <c r="KHQ690" s="8"/>
      <c r="KHR690" s="8"/>
      <c r="KHS690" s="8"/>
      <c r="KHT690" s="8"/>
      <c r="KHU690" s="8"/>
      <c r="KHV690" s="8"/>
      <c r="KHW690" s="8"/>
      <c r="KHX690" s="8"/>
      <c r="KHY690" s="8"/>
      <c r="KHZ690" s="8"/>
      <c r="KIA690" s="8"/>
      <c r="KIB690" s="8"/>
      <c r="KIC690" s="8"/>
      <c r="KID690" s="8"/>
      <c r="KIE690" s="8"/>
      <c r="KIF690" s="8"/>
      <c r="KIG690" s="8"/>
      <c r="KIH690" s="8"/>
      <c r="KII690" s="8"/>
      <c r="KIJ690" s="8"/>
      <c r="KIK690" s="8"/>
      <c r="KIL690" s="8"/>
      <c r="KIM690" s="8"/>
      <c r="KIN690" s="8"/>
      <c r="KIO690" s="8"/>
      <c r="KIP690" s="8"/>
      <c r="KIQ690" s="8"/>
      <c r="KIR690" s="8"/>
      <c r="KIS690" s="8"/>
      <c r="KIT690" s="8"/>
      <c r="KIU690" s="8"/>
      <c r="KIV690" s="8"/>
      <c r="KIW690" s="8"/>
      <c r="KIX690" s="8"/>
      <c r="KIY690" s="8"/>
      <c r="KIZ690" s="8"/>
      <c r="KJA690" s="8"/>
      <c r="KJB690" s="8"/>
      <c r="KJC690" s="8"/>
      <c r="KJD690" s="8"/>
      <c r="KJE690" s="8"/>
      <c r="KJF690" s="8"/>
      <c r="KJG690" s="8"/>
      <c r="KJH690" s="8"/>
      <c r="KJI690" s="8"/>
      <c r="KJJ690" s="8"/>
      <c r="KJK690" s="8"/>
      <c r="KJL690" s="8"/>
      <c r="KJM690" s="8"/>
      <c r="KJN690" s="8"/>
      <c r="KJO690" s="8"/>
      <c r="KJP690" s="8"/>
      <c r="KJQ690" s="8"/>
      <c r="KJR690" s="8"/>
      <c r="KJS690" s="8"/>
      <c r="KJT690" s="8"/>
      <c r="KJU690" s="8"/>
      <c r="KJV690" s="8"/>
      <c r="KJW690" s="8"/>
      <c r="KJX690" s="8"/>
      <c r="KJY690" s="8"/>
      <c r="KJZ690" s="8"/>
      <c r="KKA690" s="8"/>
      <c r="KKB690" s="8"/>
      <c r="KKC690" s="8"/>
      <c r="KKD690" s="8"/>
      <c r="KKE690" s="8"/>
      <c r="KKF690" s="8"/>
      <c r="KKG690" s="8"/>
      <c r="KKH690" s="8"/>
      <c r="KKI690" s="8"/>
      <c r="KKJ690" s="8"/>
      <c r="KKK690" s="8"/>
      <c r="KKL690" s="8"/>
      <c r="KKM690" s="8"/>
      <c r="KKN690" s="8"/>
      <c r="KKO690" s="8"/>
      <c r="KKP690" s="8"/>
      <c r="KKQ690" s="8"/>
      <c r="KKR690" s="8"/>
      <c r="KKS690" s="8"/>
      <c r="KKT690" s="8"/>
      <c r="KKU690" s="8"/>
      <c r="KKV690" s="8"/>
      <c r="KKW690" s="8"/>
      <c r="KKX690" s="8"/>
      <c r="KKY690" s="8"/>
      <c r="KKZ690" s="8"/>
      <c r="KLA690" s="8"/>
      <c r="KLB690" s="8"/>
      <c r="KLC690" s="8"/>
      <c r="KLD690" s="8"/>
      <c r="KLE690" s="8"/>
      <c r="KLF690" s="8"/>
      <c r="KLG690" s="8"/>
      <c r="KLH690" s="8"/>
      <c r="KLI690" s="8"/>
      <c r="KLJ690" s="8"/>
      <c r="KLK690" s="8"/>
      <c r="KLL690" s="8"/>
      <c r="KLM690" s="8"/>
      <c r="KLN690" s="8"/>
      <c r="KLO690" s="8"/>
      <c r="KLP690" s="8"/>
      <c r="KLQ690" s="8"/>
      <c r="KLR690" s="8"/>
      <c r="KLS690" s="8"/>
      <c r="KLT690" s="8"/>
      <c r="KLU690" s="8"/>
      <c r="KLV690" s="8"/>
      <c r="KLW690" s="8"/>
      <c r="KLX690" s="8"/>
      <c r="KLY690" s="8"/>
      <c r="KLZ690" s="8"/>
      <c r="KMA690" s="8"/>
      <c r="KMB690" s="8"/>
      <c r="KMC690" s="8"/>
      <c r="KMD690" s="8"/>
      <c r="KME690" s="8"/>
      <c r="KMF690" s="8"/>
      <c r="KMG690" s="8"/>
      <c r="KMH690" s="8"/>
      <c r="KMI690" s="8"/>
      <c r="KMJ690" s="8"/>
      <c r="KMK690" s="8"/>
      <c r="KML690" s="8"/>
      <c r="KMM690" s="8"/>
      <c r="KMN690" s="8"/>
      <c r="KMO690" s="8"/>
      <c r="KMP690" s="8"/>
      <c r="KMQ690" s="8"/>
      <c r="KMR690" s="8"/>
      <c r="KMS690" s="8"/>
      <c r="KMT690" s="8"/>
      <c r="KMU690" s="8"/>
      <c r="KMV690" s="8"/>
      <c r="KMW690" s="8"/>
      <c r="KMX690" s="8"/>
      <c r="KMY690" s="8"/>
      <c r="KMZ690" s="8"/>
      <c r="KNA690" s="8"/>
      <c r="KNB690" s="8"/>
      <c r="KNC690" s="8"/>
      <c r="KND690" s="8"/>
      <c r="KNE690" s="8"/>
      <c r="KNF690" s="8"/>
      <c r="KNG690" s="8"/>
      <c r="KNH690" s="8"/>
      <c r="KNI690" s="8"/>
      <c r="KNJ690" s="8"/>
      <c r="KNK690" s="8"/>
      <c r="KNL690" s="8"/>
      <c r="KNM690" s="8"/>
      <c r="KNN690" s="8"/>
      <c r="KNO690" s="8"/>
      <c r="KNP690" s="8"/>
      <c r="KNQ690" s="8"/>
      <c r="KNR690" s="8"/>
      <c r="KNS690" s="8"/>
      <c r="KNT690" s="8"/>
      <c r="KNU690" s="8"/>
      <c r="KNV690" s="8"/>
      <c r="KNW690" s="8"/>
      <c r="KNX690" s="8"/>
      <c r="KNY690" s="8"/>
      <c r="KNZ690" s="8"/>
      <c r="KOA690" s="8"/>
      <c r="KOB690" s="8"/>
      <c r="KOC690" s="8"/>
      <c r="KOD690" s="8"/>
      <c r="KOE690" s="8"/>
      <c r="KOF690" s="8"/>
      <c r="KOG690" s="8"/>
      <c r="KOH690" s="8"/>
      <c r="KOI690" s="8"/>
      <c r="KOJ690" s="8"/>
      <c r="KOK690" s="8"/>
      <c r="KOL690" s="8"/>
      <c r="KOM690" s="8"/>
      <c r="KON690" s="8"/>
      <c r="KOO690" s="8"/>
      <c r="KOP690" s="8"/>
      <c r="KOQ690" s="8"/>
      <c r="KOR690" s="8"/>
      <c r="KOS690" s="8"/>
      <c r="KOT690" s="8"/>
      <c r="KOU690" s="8"/>
      <c r="KOV690" s="8"/>
      <c r="KOW690" s="8"/>
      <c r="KOX690" s="8"/>
      <c r="KOY690" s="8"/>
      <c r="KOZ690" s="8"/>
      <c r="KPA690" s="8"/>
      <c r="KPB690" s="8"/>
      <c r="KPC690" s="8"/>
      <c r="KPD690" s="8"/>
      <c r="KPE690" s="8"/>
      <c r="KPF690" s="8"/>
      <c r="KPG690" s="8"/>
      <c r="KPH690" s="8"/>
      <c r="KPI690" s="8"/>
      <c r="KPJ690" s="8"/>
      <c r="KPK690" s="8"/>
      <c r="KPL690" s="8"/>
      <c r="KPM690" s="8"/>
      <c r="KPN690" s="8"/>
      <c r="KPO690" s="8"/>
      <c r="KPP690" s="8"/>
      <c r="KPQ690" s="8"/>
      <c r="KPR690" s="8"/>
      <c r="KPS690" s="8"/>
      <c r="KPT690" s="8"/>
      <c r="KPU690" s="8"/>
      <c r="KPV690" s="8"/>
      <c r="KPW690" s="8"/>
      <c r="KPX690" s="8"/>
      <c r="KPY690" s="8"/>
      <c r="KPZ690" s="8"/>
      <c r="KQA690" s="8"/>
      <c r="KQB690" s="8"/>
      <c r="KQC690" s="8"/>
      <c r="KQD690" s="8"/>
      <c r="KQE690" s="8"/>
      <c r="KQF690" s="8"/>
      <c r="KQG690" s="8"/>
      <c r="KQH690" s="8"/>
      <c r="KQI690" s="8"/>
      <c r="KQJ690" s="8"/>
      <c r="KQK690" s="8"/>
      <c r="KQL690" s="8"/>
      <c r="KQM690" s="8"/>
      <c r="KQN690" s="8"/>
      <c r="KQO690" s="8"/>
      <c r="KQP690" s="8"/>
      <c r="KQQ690" s="8"/>
      <c r="KQR690" s="8"/>
      <c r="KQS690" s="8"/>
      <c r="KQT690" s="8"/>
      <c r="KQU690" s="8"/>
      <c r="KQV690" s="8"/>
      <c r="KQW690" s="8"/>
      <c r="KQX690" s="8"/>
      <c r="KQY690" s="8"/>
      <c r="KQZ690" s="8"/>
      <c r="KRA690" s="8"/>
      <c r="KRB690" s="8"/>
      <c r="KRC690" s="8"/>
      <c r="KRD690" s="8"/>
      <c r="KRE690" s="8"/>
      <c r="KRF690" s="8"/>
      <c r="KRG690" s="8"/>
      <c r="KRH690" s="8"/>
      <c r="KRI690" s="8"/>
      <c r="KRJ690" s="8"/>
      <c r="KRK690" s="8"/>
      <c r="KRL690" s="8"/>
      <c r="KRM690" s="8"/>
      <c r="KRN690" s="8"/>
      <c r="KRO690" s="8"/>
      <c r="KRP690" s="8"/>
      <c r="KRQ690" s="8"/>
      <c r="KRR690" s="8"/>
      <c r="KRS690" s="8"/>
      <c r="KRT690" s="8"/>
      <c r="KRU690" s="8"/>
      <c r="KRV690" s="8"/>
      <c r="KRW690" s="8"/>
      <c r="KRX690" s="8"/>
      <c r="KRY690" s="8"/>
      <c r="KRZ690" s="8"/>
      <c r="KSA690" s="8"/>
      <c r="KSB690" s="8"/>
      <c r="KSC690" s="8"/>
      <c r="KSD690" s="8"/>
      <c r="KSE690" s="8"/>
      <c r="KSF690" s="8"/>
      <c r="KSG690" s="8"/>
      <c r="KSH690" s="8"/>
      <c r="KSI690" s="8"/>
      <c r="KSJ690" s="8"/>
      <c r="KSK690" s="8"/>
      <c r="KSL690" s="8"/>
      <c r="KSM690" s="8"/>
      <c r="KSN690" s="8"/>
      <c r="KSO690" s="8"/>
      <c r="KSP690" s="8"/>
      <c r="KSQ690" s="8"/>
      <c r="KSR690" s="8"/>
      <c r="KSS690" s="8"/>
      <c r="KST690" s="8"/>
      <c r="KSU690" s="8"/>
      <c r="KSV690" s="8"/>
      <c r="KSW690" s="8"/>
      <c r="KSX690" s="8"/>
      <c r="KSY690" s="8"/>
      <c r="KSZ690" s="8"/>
      <c r="KTA690" s="8"/>
      <c r="KTB690" s="8"/>
      <c r="KTC690" s="8"/>
      <c r="KTD690" s="8"/>
      <c r="KTE690" s="8"/>
      <c r="KTF690" s="8"/>
      <c r="KTG690" s="8"/>
      <c r="KTH690" s="8"/>
      <c r="KTI690" s="8"/>
      <c r="KTJ690" s="8"/>
      <c r="KTK690" s="8"/>
      <c r="KTL690" s="8"/>
      <c r="KTM690" s="8"/>
      <c r="KTN690" s="8"/>
      <c r="KTO690" s="8"/>
      <c r="KTP690" s="8"/>
      <c r="KTQ690" s="8"/>
      <c r="KTR690" s="8"/>
      <c r="KTS690" s="8"/>
      <c r="KTT690" s="8"/>
      <c r="KTU690" s="8"/>
      <c r="KTV690" s="8"/>
      <c r="KTW690" s="8"/>
      <c r="KTX690" s="8"/>
      <c r="KTY690" s="8"/>
      <c r="KTZ690" s="8"/>
      <c r="KUA690" s="8"/>
      <c r="KUB690" s="8"/>
      <c r="KUC690" s="8"/>
      <c r="KUD690" s="8"/>
      <c r="KUE690" s="8"/>
      <c r="KUF690" s="8"/>
      <c r="KUG690" s="8"/>
      <c r="KUH690" s="8"/>
      <c r="KUI690" s="8"/>
      <c r="KUJ690" s="8"/>
      <c r="KUK690" s="8"/>
      <c r="KUL690" s="8"/>
      <c r="KUM690" s="8"/>
      <c r="KUN690" s="8"/>
      <c r="KUO690" s="8"/>
      <c r="KUP690" s="8"/>
      <c r="KUQ690" s="8"/>
      <c r="KUR690" s="8"/>
      <c r="KUS690" s="8"/>
      <c r="KUT690" s="8"/>
      <c r="KUU690" s="8"/>
      <c r="KUV690" s="8"/>
      <c r="KUW690" s="8"/>
      <c r="KUX690" s="8"/>
      <c r="KUY690" s="8"/>
      <c r="KUZ690" s="8"/>
      <c r="KVA690" s="8"/>
      <c r="KVB690" s="8"/>
      <c r="KVC690" s="8"/>
      <c r="KVD690" s="8"/>
      <c r="KVE690" s="8"/>
      <c r="KVF690" s="8"/>
      <c r="KVG690" s="8"/>
      <c r="KVH690" s="8"/>
      <c r="KVI690" s="8"/>
      <c r="KVJ690" s="8"/>
      <c r="KVK690" s="8"/>
      <c r="KVL690" s="8"/>
      <c r="KVM690" s="8"/>
      <c r="KVN690" s="8"/>
      <c r="KVO690" s="8"/>
      <c r="KVP690" s="8"/>
      <c r="KVQ690" s="8"/>
      <c r="KVR690" s="8"/>
      <c r="KVS690" s="8"/>
      <c r="KVT690" s="8"/>
      <c r="KVU690" s="8"/>
      <c r="KVV690" s="8"/>
      <c r="KVW690" s="8"/>
      <c r="KVX690" s="8"/>
      <c r="KVY690" s="8"/>
      <c r="KVZ690" s="8"/>
      <c r="KWA690" s="8"/>
      <c r="KWB690" s="8"/>
      <c r="KWC690" s="8"/>
      <c r="KWD690" s="8"/>
      <c r="KWE690" s="8"/>
      <c r="KWF690" s="8"/>
      <c r="KWG690" s="8"/>
      <c r="KWH690" s="8"/>
      <c r="KWI690" s="8"/>
      <c r="KWJ690" s="8"/>
      <c r="KWK690" s="8"/>
      <c r="KWL690" s="8"/>
      <c r="KWM690" s="8"/>
      <c r="KWN690" s="8"/>
      <c r="KWO690" s="8"/>
      <c r="KWP690" s="8"/>
      <c r="KWQ690" s="8"/>
      <c r="KWR690" s="8"/>
      <c r="KWS690" s="8"/>
      <c r="KWT690" s="8"/>
      <c r="KWU690" s="8"/>
      <c r="KWV690" s="8"/>
      <c r="KWW690" s="8"/>
      <c r="KWX690" s="8"/>
      <c r="KWY690" s="8"/>
      <c r="KWZ690" s="8"/>
      <c r="KXA690" s="8"/>
      <c r="KXB690" s="8"/>
      <c r="KXC690" s="8"/>
      <c r="KXD690" s="8"/>
      <c r="KXE690" s="8"/>
      <c r="KXF690" s="8"/>
      <c r="KXG690" s="8"/>
      <c r="KXH690" s="8"/>
      <c r="KXI690" s="8"/>
      <c r="KXJ690" s="8"/>
      <c r="KXK690" s="8"/>
      <c r="KXL690" s="8"/>
      <c r="KXM690" s="8"/>
      <c r="KXN690" s="8"/>
      <c r="KXO690" s="8"/>
      <c r="KXP690" s="8"/>
      <c r="KXQ690" s="8"/>
      <c r="KXR690" s="8"/>
      <c r="KXS690" s="8"/>
      <c r="KXT690" s="8"/>
      <c r="KXU690" s="8"/>
      <c r="KXV690" s="8"/>
      <c r="KXW690" s="8"/>
      <c r="KXX690" s="8"/>
      <c r="KXY690" s="8"/>
      <c r="KXZ690" s="8"/>
      <c r="KYA690" s="8"/>
      <c r="KYB690" s="8"/>
      <c r="KYC690" s="8"/>
      <c r="KYD690" s="8"/>
      <c r="KYE690" s="8"/>
      <c r="KYF690" s="8"/>
      <c r="KYG690" s="8"/>
      <c r="KYH690" s="8"/>
      <c r="KYI690" s="8"/>
      <c r="KYJ690" s="8"/>
      <c r="KYK690" s="8"/>
      <c r="KYL690" s="8"/>
      <c r="KYM690" s="8"/>
      <c r="KYN690" s="8"/>
      <c r="KYO690" s="8"/>
      <c r="KYP690" s="8"/>
      <c r="KYQ690" s="8"/>
      <c r="KYR690" s="8"/>
      <c r="KYS690" s="8"/>
      <c r="KYT690" s="8"/>
      <c r="KYU690" s="8"/>
      <c r="KYV690" s="8"/>
      <c r="KYW690" s="8"/>
      <c r="KYX690" s="8"/>
      <c r="KYY690" s="8"/>
      <c r="KYZ690" s="8"/>
      <c r="KZA690" s="8"/>
      <c r="KZB690" s="8"/>
      <c r="KZC690" s="8"/>
      <c r="KZD690" s="8"/>
      <c r="KZE690" s="8"/>
      <c r="KZF690" s="8"/>
      <c r="KZG690" s="8"/>
      <c r="KZH690" s="8"/>
      <c r="KZI690" s="8"/>
      <c r="KZJ690" s="8"/>
      <c r="KZK690" s="8"/>
      <c r="KZL690" s="8"/>
      <c r="KZM690" s="8"/>
      <c r="KZN690" s="8"/>
      <c r="KZO690" s="8"/>
      <c r="KZP690" s="8"/>
      <c r="KZQ690" s="8"/>
      <c r="KZR690" s="8"/>
      <c r="KZS690" s="8"/>
      <c r="KZT690" s="8"/>
      <c r="KZU690" s="8"/>
      <c r="KZV690" s="8"/>
      <c r="KZW690" s="8"/>
      <c r="KZX690" s="8"/>
      <c r="KZY690" s="8"/>
      <c r="KZZ690" s="8"/>
      <c r="LAA690" s="8"/>
      <c r="LAB690" s="8"/>
      <c r="LAC690" s="8"/>
      <c r="LAD690" s="8"/>
      <c r="LAE690" s="8"/>
      <c r="LAF690" s="8"/>
      <c r="LAG690" s="8"/>
      <c r="LAH690" s="8"/>
      <c r="LAI690" s="8"/>
      <c r="LAJ690" s="8"/>
      <c r="LAK690" s="8"/>
      <c r="LAL690" s="8"/>
      <c r="LAM690" s="8"/>
      <c r="LAN690" s="8"/>
      <c r="LAO690" s="8"/>
      <c r="LAP690" s="8"/>
      <c r="LAQ690" s="8"/>
      <c r="LAR690" s="8"/>
      <c r="LAS690" s="8"/>
      <c r="LAT690" s="8"/>
      <c r="LAU690" s="8"/>
      <c r="LAV690" s="8"/>
      <c r="LAW690" s="8"/>
      <c r="LAX690" s="8"/>
      <c r="LAY690" s="8"/>
      <c r="LAZ690" s="8"/>
      <c r="LBA690" s="8"/>
      <c r="LBB690" s="8"/>
      <c r="LBC690" s="8"/>
      <c r="LBD690" s="8"/>
      <c r="LBE690" s="8"/>
      <c r="LBF690" s="8"/>
      <c r="LBG690" s="8"/>
      <c r="LBH690" s="8"/>
      <c r="LBI690" s="8"/>
      <c r="LBJ690" s="8"/>
      <c r="LBK690" s="8"/>
      <c r="LBL690" s="8"/>
      <c r="LBM690" s="8"/>
      <c r="LBN690" s="8"/>
      <c r="LBO690" s="8"/>
      <c r="LBP690" s="8"/>
      <c r="LBQ690" s="8"/>
      <c r="LBR690" s="8"/>
      <c r="LBS690" s="8"/>
      <c r="LBT690" s="8"/>
      <c r="LBU690" s="8"/>
      <c r="LBV690" s="8"/>
      <c r="LBW690" s="8"/>
      <c r="LBX690" s="8"/>
      <c r="LBY690" s="8"/>
      <c r="LBZ690" s="8"/>
      <c r="LCA690" s="8"/>
      <c r="LCB690" s="8"/>
      <c r="LCC690" s="8"/>
      <c r="LCD690" s="8"/>
      <c r="LCE690" s="8"/>
      <c r="LCF690" s="8"/>
      <c r="LCG690" s="8"/>
      <c r="LCH690" s="8"/>
      <c r="LCI690" s="8"/>
      <c r="LCJ690" s="8"/>
      <c r="LCK690" s="8"/>
      <c r="LCL690" s="8"/>
      <c r="LCM690" s="8"/>
      <c r="LCN690" s="8"/>
      <c r="LCO690" s="8"/>
      <c r="LCP690" s="8"/>
      <c r="LCQ690" s="8"/>
      <c r="LCR690" s="8"/>
      <c r="LCS690" s="8"/>
      <c r="LCT690" s="8"/>
      <c r="LCU690" s="8"/>
      <c r="LCV690" s="8"/>
      <c r="LCW690" s="8"/>
      <c r="LCX690" s="8"/>
      <c r="LCY690" s="8"/>
      <c r="LCZ690" s="8"/>
      <c r="LDA690" s="8"/>
      <c r="LDB690" s="8"/>
      <c r="LDC690" s="8"/>
      <c r="LDD690" s="8"/>
      <c r="LDE690" s="8"/>
      <c r="LDF690" s="8"/>
      <c r="LDG690" s="8"/>
      <c r="LDH690" s="8"/>
      <c r="LDI690" s="8"/>
      <c r="LDJ690" s="8"/>
      <c r="LDK690" s="8"/>
      <c r="LDL690" s="8"/>
      <c r="LDM690" s="8"/>
      <c r="LDN690" s="8"/>
      <c r="LDO690" s="8"/>
      <c r="LDP690" s="8"/>
      <c r="LDQ690" s="8"/>
      <c r="LDR690" s="8"/>
      <c r="LDS690" s="8"/>
      <c r="LDT690" s="8"/>
      <c r="LDU690" s="8"/>
      <c r="LDV690" s="8"/>
      <c r="LDW690" s="8"/>
      <c r="LDX690" s="8"/>
      <c r="LDY690" s="8"/>
      <c r="LDZ690" s="8"/>
      <c r="LEA690" s="8"/>
      <c r="LEB690" s="8"/>
      <c r="LEC690" s="8"/>
      <c r="LED690" s="8"/>
      <c r="LEE690" s="8"/>
      <c r="LEF690" s="8"/>
      <c r="LEG690" s="8"/>
      <c r="LEH690" s="8"/>
      <c r="LEI690" s="8"/>
      <c r="LEJ690" s="8"/>
      <c r="LEK690" s="8"/>
      <c r="LEL690" s="8"/>
      <c r="LEM690" s="8"/>
      <c r="LEN690" s="8"/>
      <c r="LEO690" s="8"/>
      <c r="LEP690" s="8"/>
      <c r="LEQ690" s="8"/>
      <c r="LER690" s="8"/>
      <c r="LES690" s="8"/>
      <c r="LET690" s="8"/>
      <c r="LEU690" s="8"/>
      <c r="LEV690" s="8"/>
      <c r="LEW690" s="8"/>
      <c r="LEX690" s="8"/>
      <c r="LEY690" s="8"/>
      <c r="LEZ690" s="8"/>
      <c r="LFA690" s="8"/>
      <c r="LFB690" s="8"/>
      <c r="LFC690" s="8"/>
      <c r="LFD690" s="8"/>
      <c r="LFE690" s="8"/>
      <c r="LFF690" s="8"/>
      <c r="LFG690" s="8"/>
      <c r="LFH690" s="8"/>
      <c r="LFI690" s="8"/>
      <c r="LFJ690" s="8"/>
      <c r="LFK690" s="8"/>
      <c r="LFL690" s="8"/>
      <c r="LFM690" s="8"/>
      <c r="LFN690" s="8"/>
      <c r="LFO690" s="8"/>
      <c r="LFP690" s="8"/>
      <c r="LFQ690" s="8"/>
      <c r="LFR690" s="8"/>
      <c r="LFS690" s="8"/>
      <c r="LFT690" s="8"/>
      <c r="LFU690" s="8"/>
      <c r="LFV690" s="8"/>
      <c r="LFW690" s="8"/>
      <c r="LFX690" s="8"/>
      <c r="LFY690" s="8"/>
      <c r="LFZ690" s="8"/>
      <c r="LGA690" s="8"/>
      <c r="LGB690" s="8"/>
      <c r="LGC690" s="8"/>
      <c r="LGD690" s="8"/>
      <c r="LGE690" s="8"/>
      <c r="LGF690" s="8"/>
      <c r="LGG690" s="8"/>
      <c r="LGH690" s="8"/>
      <c r="LGI690" s="8"/>
      <c r="LGJ690" s="8"/>
      <c r="LGK690" s="8"/>
      <c r="LGL690" s="8"/>
      <c r="LGM690" s="8"/>
      <c r="LGN690" s="8"/>
      <c r="LGO690" s="8"/>
      <c r="LGP690" s="8"/>
      <c r="LGQ690" s="8"/>
      <c r="LGR690" s="8"/>
      <c r="LGS690" s="8"/>
      <c r="LGT690" s="8"/>
      <c r="LGU690" s="8"/>
      <c r="LGV690" s="8"/>
      <c r="LGW690" s="8"/>
      <c r="LGX690" s="8"/>
      <c r="LGY690" s="8"/>
      <c r="LGZ690" s="8"/>
      <c r="LHA690" s="8"/>
      <c r="LHB690" s="8"/>
      <c r="LHC690" s="8"/>
      <c r="LHD690" s="8"/>
      <c r="LHE690" s="8"/>
      <c r="LHF690" s="8"/>
      <c r="LHG690" s="8"/>
      <c r="LHH690" s="8"/>
      <c r="LHI690" s="8"/>
      <c r="LHJ690" s="8"/>
      <c r="LHK690" s="8"/>
      <c r="LHL690" s="8"/>
      <c r="LHM690" s="8"/>
      <c r="LHN690" s="8"/>
      <c r="LHO690" s="8"/>
      <c r="LHP690" s="8"/>
      <c r="LHQ690" s="8"/>
      <c r="LHR690" s="8"/>
      <c r="LHS690" s="8"/>
      <c r="LHT690" s="8"/>
      <c r="LHU690" s="8"/>
      <c r="LHV690" s="8"/>
      <c r="LHW690" s="8"/>
      <c r="LHX690" s="8"/>
      <c r="LHY690" s="8"/>
      <c r="LHZ690" s="8"/>
      <c r="LIA690" s="8"/>
      <c r="LIB690" s="8"/>
      <c r="LIC690" s="8"/>
      <c r="LID690" s="8"/>
      <c r="LIE690" s="8"/>
      <c r="LIF690" s="8"/>
      <c r="LIG690" s="8"/>
      <c r="LIH690" s="8"/>
      <c r="LII690" s="8"/>
      <c r="LIJ690" s="8"/>
      <c r="LIK690" s="8"/>
      <c r="LIL690" s="8"/>
      <c r="LIM690" s="8"/>
      <c r="LIN690" s="8"/>
      <c r="LIO690" s="8"/>
      <c r="LIP690" s="8"/>
      <c r="LIQ690" s="8"/>
      <c r="LIR690" s="8"/>
      <c r="LIS690" s="8"/>
      <c r="LIT690" s="8"/>
      <c r="LIU690" s="8"/>
      <c r="LIV690" s="8"/>
      <c r="LIW690" s="8"/>
      <c r="LIX690" s="8"/>
      <c r="LIY690" s="8"/>
      <c r="LIZ690" s="8"/>
      <c r="LJA690" s="8"/>
      <c r="LJB690" s="8"/>
      <c r="LJC690" s="8"/>
      <c r="LJD690" s="8"/>
      <c r="LJE690" s="8"/>
      <c r="LJF690" s="8"/>
      <c r="LJG690" s="8"/>
      <c r="LJH690" s="8"/>
      <c r="LJI690" s="8"/>
      <c r="LJJ690" s="8"/>
      <c r="LJK690" s="8"/>
      <c r="LJL690" s="8"/>
      <c r="LJM690" s="8"/>
      <c r="LJN690" s="8"/>
      <c r="LJO690" s="8"/>
      <c r="LJP690" s="8"/>
      <c r="LJQ690" s="8"/>
      <c r="LJR690" s="8"/>
      <c r="LJS690" s="8"/>
      <c r="LJT690" s="8"/>
      <c r="LJU690" s="8"/>
      <c r="LJV690" s="8"/>
      <c r="LJW690" s="8"/>
      <c r="LJX690" s="8"/>
      <c r="LJY690" s="8"/>
      <c r="LJZ690" s="8"/>
      <c r="LKA690" s="8"/>
      <c r="LKB690" s="8"/>
      <c r="LKC690" s="8"/>
      <c r="LKD690" s="8"/>
      <c r="LKE690" s="8"/>
      <c r="LKF690" s="8"/>
      <c r="LKG690" s="8"/>
      <c r="LKH690" s="8"/>
      <c r="LKI690" s="8"/>
      <c r="LKJ690" s="8"/>
      <c r="LKK690" s="8"/>
      <c r="LKL690" s="8"/>
      <c r="LKM690" s="8"/>
      <c r="LKN690" s="8"/>
      <c r="LKO690" s="8"/>
      <c r="LKP690" s="8"/>
      <c r="LKQ690" s="8"/>
      <c r="LKR690" s="8"/>
      <c r="LKS690" s="8"/>
      <c r="LKT690" s="8"/>
      <c r="LKU690" s="8"/>
      <c r="LKV690" s="8"/>
      <c r="LKW690" s="8"/>
      <c r="LKX690" s="8"/>
      <c r="LKY690" s="8"/>
      <c r="LKZ690" s="8"/>
      <c r="LLA690" s="8"/>
      <c r="LLB690" s="8"/>
      <c r="LLC690" s="8"/>
      <c r="LLD690" s="8"/>
      <c r="LLE690" s="8"/>
      <c r="LLF690" s="8"/>
      <c r="LLG690" s="8"/>
      <c r="LLH690" s="8"/>
      <c r="LLI690" s="8"/>
      <c r="LLJ690" s="8"/>
      <c r="LLK690" s="8"/>
      <c r="LLL690" s="8"/>
      <c r="LLM690" s="8"/>
      <c r="LLN690" s="8"/>
      <c r="LLO690" s="8"/>
      <c r="LLP690" s="8"/>
      <c r="LLQ690" s="8"/>
      <c r="LLR690" s="8"/>
      <c r="LLS690" s="8"/>
      <c r="LLT690" s="8"/>
      <c r="LLU690" s="8"/>
      <c r="LLV690" s="8"/>
      <c r="LLW690" s="8"/>
      <c r="LLX690" s="8"/>
      <c r="LLY690" s="8"/>
      <c r="LLZ690" s="8"/>
      <c r="LMA690" s="8"/>
      <c r="LMB690" s="8"/>
      <c r="LMC690" s="8"/>
      <c r="LMD690" s="8"/>
      <c r="LME690" s="8"/>
      <c r="LMF690" s="8"/>
      <c r="LMG690" s="8"/>
      <c r="LMH690" s="8"/>
      <c r="LMI690" s="8"/>
      <c r="LMJ690" s="8"/>
      <c r="LMK690" s="8"/>
      <c r="LML690" s="8"/>
      <c r="LMM690" s="8"/>
      <c r="LMN690" s="8"/>
      <c r="LMO690" s="8"/>
      <c r="LMP690" s="8"/>
      <c r="LMQ690" s="8"/>
      <c r="LMR690" s="8"/>
      <c r="LMS690" s="8"/>
      <c r="LMT690" s="8"/>
      <c r="LMU690" s="8"/>
      <c r="LMV690" s="8"/>
      <c r="LMW690" s="8"/>
      <c r="LMX690" s="8"/>
      <c r="LMY690" s="8"/>
      <c r="LMZ690" s="8"/>
      <c r="LNA690" s="8"/>
      <c r="LNB690" s="8"/>
      <c r="LNC690" s="8"/>
      <c r="LND690" s="8"/>
      <c r="LNE690" s="8"/>
      <c r="LNF690" s="8"/>
      <c r="LNG690" s="8"/>
      <c r="LNH690" s="8"/>
      <c r="LNI690" s="8"/>
      <c r="LNJ690" s="8"/>
      <c r="LNK690" s="8"/>
      <c r="LNL690" s="8"/>
      <c r="LNM690" s="8"/>
      <c r="LNN690" s="8"/>
      <c r="LNO690" s="8"/>
      <c r="LNP690" s="8"/>
      <c r="LNQ690" s="8"/>
      <c r="LNR690" s="8"/>
      <c r="LNS690" s="8"/>
      <c r="LNT690" s="8"/>
      <c r="LNU690" s="8"/>
      <c r="LNV690" s="8"/>
      <c r="LNW690" s="8"/>
      <c r="LNX690" s="8"/>
      <c r="LNY690" s="8"/>
      <c r="LNZ690" s="8"/>
      <c r="LOA690" s="8"/>
      <c r="LOB690" s="8"/>
      <c r="LOC690" s="8"/>
      <c r="LOD690" s="8"/>
      <c r="LOE690" s="8"/>
      <c r="LOF690" s="8"/>
      <c r="LOG690" s="8"/>
      <c r="LOH690" s="8"/>
      <c r="LOI690" s="8"/>
      <c r="LOJ690" s="8"/>
      <c r="LOK690" s="8"/>
      <c r="LOL690" s="8"/>
      <c r="LOM690" s="8"/>
      <c r="LON690" s="8"/>
      <c r="LOO690" s="8"/>
      <c r="LOP690" s="8"/>
      <c r="LOQ690" s="8"/>
      <c r="LOR690" s="8"/>
      <c r="LOS690" s="8"/>
      <c r="LOT690" s="8"/>
      <c r="LOU690" s="8"/>
      <c r="LOV690" s="8"/>
      <c r="LOW690" s="8"/>
      <c r="LOX690" s="8"/>
      <c r="LOY690" s="8"/>
      <c r="LOZ690" s="8"/>
      <c r="LPA690" s="8"/>
      <c r="LPB690" s="8"/>
      <c r="LPC690" s="8"/>
      <c r="LPD690" s="8"/>
      <c r="LPE690" s="8"/>
      <c r="LPF690" s="8"/>
      <c r="LPG690" s="8"/>
      <c r="LPH690" s="8"/>
      <c r="LPI690" s="8"/>
      <c r="LPJ690" s="8"/>
      <c r="LPK690" s="8"/>
      <c r="LPL690" s="8"/>
      <c r="LPM690" s="8"/>
      <c r="LPN690" s="8"/>
      <c r="LPO690" s="8"/>
      <c r="LPP690" s="8"/>
      <c r="LPQ690" s="8"/>
      <c r="LPR690" s="8"/>
      <c r="LPS690" s="8"/>
      <c r="LPT690" s="8"/>
      <c r="LPU690" s="8"/>
      <c r="LPV690" s="8"/>
      <c r="LPW690" s="8"/>
      <c r="LPX690" s="8"/>
      <c r="LPY690" s="8"/>
      <c r="LPZ690" s="8"/>
      <c r="LQA690" s="8"/>
      <c r="LQB690" s="8"/>
      <c r="LQC690" s="8"/>
      <c r="LQD690" s="8"/>
      <c r="LQE690" s="8"/>
      <c r="LQF690" s="8"/>
      <c r="LQG690" s="8"/>
      <c r="LQH690" s="8"/>
      <c r="LQI690" s="8"/>
      <c r="LQJ690" s="8"/>
      <c r="LQK690" s="8"/>
      <c r="LQL690" s="8"/>
      <c r="LQM690" s="8"/>
      <c r="LQN690" s="8"/>
      <c r="LQO690" s="8"/>
      <c r="LQP690" s="8"/>
      <c r="LQQ690" s="8"/>
      <c r="LQR690" s="8"/>
      <c r="LQS690" s="8"/>
      <c r="LQT690" s="8"/>
      <c r="LQU690" s="8"/>
      <c r="LQV690" s="8"/>
      <c r="LQW690" s="8"/>
      <c r="LQX690" s="8"/>
      <c r="LQY690" s="8"/>
      <c r="LQZ690" s="8"/>
      <c r="LRA690" s="8"/>
      <c r="LRB690" s="8"/>
      <c r="LRC690" s="8"/>
      <c r="LRD690" s="8"/>
      <c r="LRE690" s="8"/>
      <c r="LRF690" s="8"/>
      <c r="LRG690" s="8"/>
      <c r="LRH690" s="8"/>
      <c r="LRI690" s="8"/>
      <c r="LRJ690" s="8"/>
      <c r="LRK690" s="8"/>
      <c r="LRL690" s="8"/>
      <c r="LRM690" s="8"/>
      <c r="LRN690" s="8"/>
      <c r="LRO690" s="8"/>
      <c r="LRP690" s="8"/>
      <c r="LRQ690" s="8"/>
      <c r="LRR690" s="8"/>
      <c r="LRS690" s="8"/>
      <c r="LRT690" s="8"/>
      <c r="LRU690" s="8"/>
      <c r="LRV690" s="8"/>
      <c r="LRW690" s="8"/>
      <c r="LRX690" s="8"/>
      <c r="LRY690" s="8"/>
      <c r="LRZ690" s="8"/>
      <c r="LSA690" s="8"/>
      <c r="LSB690" s="8"/>
      <c r="LSC690" s="8"/>
      <c r="LSD690" s="8"/>
      <c r="LSE690" s="8"/>
      <c r="LSF690" s="8"/>
      <c r="LSG690" s="8"/>
      <c r="LSH690" s="8"/>
      <c r="LSI690" s="8"/>
      <c r="LSJ690" s="8"/>
      <c r="LSK690" s="8"/>
      <c r="LSL690" s="8"/>
      <c r="LSM690" s="8"/>
      <c r="LSN690" s="8"/>
      <c r="LSO690" s="8"/>
      <c r="LSP690" s="8"/>
      <c r="LSQ690" s="8"/>
      <c r="LSR690" s="8"/>
      <c r="LSS690" s="8"/>
      <c r="LST690" s="8"/>
      <c r="LSU690" s="8"/>
      <c r="LSV690" s="8"/>
      <c r="LSW690" s="8"/>
      <c r="LSX690" s="8"/>
      <c r="LSY690" s="8"/>
      <c r="LSZ690" s="8"/>
      <c r="LTA690" s="8"/>
      <c r="LTB690" s="8"/>
      <c r="LTC690" s="8"/>
      <c r="LTD690" s="8"/>
      <c r="LTE690" s="8"/>
      <c r="LTF690" s="8"/>
      <c r="LTG690" s="8"/>
      <c r="LTH690" s="8"/>
      <c r="LTI690" s="8"/>
      <c r="LTJ690" s="8"/>
      <c r="LTK690" s="8"/>
      <c r="LTL690" s="8"/>
      <c r="LTM690" s="8"/>
      <c r="LTN690" s="8"/>
      <c r="LTO690" s="8"/>
      <c r="LTP690" s="8"/>
      <c r="LTQ690" s="8"/>
      <c r="LTR690" s="8"/>
      <c r="LTS690" s="8"/>
      <c r="LTT690" s="8"/>
      <c r="LTU690" s="8"/>
      <c r="LTV690" s="8"/>
      <c r="LTW690" s="8"/>
      <c r="LTX690" s="8"/>
      <c r="LTY690" s="8"/>
      <c r="LTZ690" s="8"/>
      <c r="LUA690" s="8"/>
      <c r="LUB690" s="8"/>
      <c r="LUC690" s="8"/>
      <c r="LUD690" s="8"/>
      <c r="LUE690" s="8"/>
      <c r="LUF690" s="8"/>
      <c r="LUG690" s="8"/>
      <c r="LUH690" s="8"/>
      <c r="LUI690" s="8"/>
      <c r="LUJ690" s="8"/>
      <c r="LUK690" s="8"/>
      <c r="LUL690" s="8"/>
      <c r="LUM690" s="8"/>
      <c r="LUN690" s="8"/>
      <c r="LUO690" s="8"/>
      <c r="LUP690" s="8"/>
      <c r="LUQ690" s="8"/>
      <c r="LUR690" s="8"/>
      <c r="LUS690" s="8"/>
      <c r="LUT690" s="8"/>
      <c r="LUU690" s="8"/>
      <c r="LUV690" s="8"/>
      <c r="LUW690" s="8"/>
      <c r="LUX690" s="8"/>
      <c r="LUY690" s="8"/>
      <c r="LUZ690" s="8"/>
      <c r="LVA690" s="8"/>
      <c r="LVB690" s="8"/>
      <c r="LVC690" s="8"/>
      <c r="LVD690" s="8"/>
      <c r="LVE690" s="8"/>
      <c r="LVF690" s="8"/>
      <c r="LVG690" s="8"/>
      <c r="LVH690" s="8"/>
      <c r="LVI690" s="8"/>
      <c r="LVJ690" s="8"/>
      <c r="LVK690" s="8"/>
      <c r="LVL690" s="8"/>
      <c r="LVM690" s="8"/>
      <c r="LVN690" s="8"/>
      <c r="LVO690" s="8"/>
      <c r="LVP690" s="8"/>
      <c r="LVQ690" s="8"/>
      <c r="LVR690" s="8"/>
      <c r="LVS690" s="8"/>
      <c r="LVT690" s="8"/>
      <c r="LVU690" s="8"/>
      <c r="LVV690" s="8"/>
      <c r="LVW690" s="8"/>
      <c r="LVX690" s="8"/>
      <c r="LVY690" s="8"/>
      <c r="LVZ690" s="8"/>
      <c r="LWA690" s="8"/>
      <c r="LWB690" s="8"/>
      <c r="LWC690" s="8"/>
      <c r="LWD690" s="8"/>
      <c r="LWE690" s="8"/>
      <c r="LWF690" s="8"/>
      <c r="LWG690" s="8"/>
      <c r="LWH690" s="8"/>
      <c r="LWI690" s="8"/>
      <c r="LWJ690" s="8"/>
      <c r="LWK690" s="8"/>
      <c r="LWL690" s="8"/>
      <c r="LWM690" s="8"/>
      <c r="LWN690" s="8"/>
      <c r="LWO690" s="8"/>
      <c r="LWP690" s="8"/>
      <c r="LWQ690" s="8"/>
      <c r="LWR690" s="8"/>
      <c r="LWS690" s="8"/>
      <c r="LWT690" s="8"/>
      <c r="LWU690" s="8"/>
      <c r="LWV690" s="8"/>
      <c r="LWW690" s="8"/>
      <c r="LWX690" s="8"/>
      <c r="LWY690" s="8"/>
      <c r="LWZ690" s="8"/>
      <c r="LXA690" s="8"/>
      <c r="LXB690" s="8"/>
      <c r="LXC690" s="8"/>
      <c r="LXD690" s="8"/>
      <c r="LXE690" s="8"/>
      <c r="LXF690" s="8"/>
      <c r="LXG690" s="8"/>
      <c r="LXH690" s="8"/>
      <c r="LXI690" s="8"/>
      <c r="LXJ690" s="8"/>
      <c r="LXK690" s="8"/>
      <c r="LXL690" s="8"/>
      <c r="LXM690" s="8"/>
      <c r="LXN690" s="8"/>
      <c r="LXO690" s="8"/>
      <c r="LXP690" s="8"/>
      <c r="LXQ690" s="8"/>
      <c r="LXR690" s="8"/>
      <c r="LXS690" s="8"/>
      <c r="LXT690" s="8"/>
      <c r="LXU690" s="8"/>
      <c r="LXV690" s="8"/>
      <c r="LXW690" s="8"/>
      <c r="LXX690" s="8"/>
      <c r="LXY690" s="8"/>
      <c r="LXZ690" s="8"/>
      <c r="LYA690" s="8"/>
      <c r="LYB690" s="8"/>
      <c r="LYC690" s="8"/>
      <c r="LYD690" s="8"/>
      <c r="LYE690" s="8"/>
      <c r="LYF690" s="8"/>
      <c r="LYG690" s="8"/>
      <c r="LYH690" s="8"/>
      <c r="LYI690" s="8"/>
      <c r="LYJ690" s="8"/>
      <c r="LYK690" s="8"/>
      <c r="LYL690" s="8"/>
      <c r="LYM690" s="8"/>
      <c r="LYN690" s="8"/>
      <c r="LYO690" s="8"/>
      <c r="LYP690" s="8"/>
      <c r="LYQ690" s="8"/>
      <c r="LYR690" s="8"/>
      <c r="LYS690" s="8"/>
      <c r="LYT690" s="8"/>
      <c r="LYU690" s="8"/>
      <c r="LYV690" s="8"/>
      <c r="LYW690" s="8"/>
      <c r="LYX690" s="8"/>
      <c r="LYY690" s="8"/>
      <c r="LYZ690" s="8"/>
      <c r="LZA690" s="8"/>
      <c r="LZB690" s="8"/>
      <c r="LZC690" s="8"/>
      <c r="LZD690" s="8"/>
      <c r="LZE690" s="8"/>
      <c r="LZF690" s="8"/>
      <c r="LZG690" s="8"/>
      <c r="LZH690" s="8"/>
      <c r="LZI690" s="8"/>
      <c r="LZJ690" s="8"/>
      <c r="LZK690" s="8"/>
      <c r="LZL690" s="8"/>
      <c r="LZM690" s="8"/>
      <c r="LZN690" s="8"/>
      <c r="LZO690" s="8"/>
      <c r="LZP690" s="8"/>
      <c r="LZQ690" s="8"/>
      <c r="LZR690" s="8"/>
      <c r="LZS690" s="8"/>
      <c r="LZT690" s="8"/>
      <c r="LZU690" s="8"/>
      <c r="LZV690" s="8"/>
      <c r="LZW690" s="8"/>
      <c r="LZX690" s="8"/>
      <c r="LZY690" s="8"/>
      <c r="LZZ690" s="8"/>
      <c r="MAA690" s="8"/>
      <c r="MAB690" s="8"/>
      <c r="MAC690" s="8"/>
      <c r="MAD690" s="8"/>
      <c r="MAE690" s="8"/>
      <c r="MAF690" s="8"/>
      <c r="MAG690" s="8"/>
      <c r="MAH690" s="8"/>
      <c r="MAI690" s="8"/>
      <c r="MAJ690" s="8"/>
      <c r="MAK690" s="8"/>
      <c r="MAL690" s="8"/>
      <c r="MAM690" s="8"/>
      <c r="MAN690" s="8"/>
      <c r="MAO690" s="8"/>
      <c r="MAP690" s="8"/>
      <c r="MAQ690" s="8"/>
      <c r="MAR690" s="8"/>
      <c r="MAS690" s="8"/>
      <c r="MAT690" s="8"/>
      <c r="MAU690" s="8"/>
      <c r="MAV690" s="8"/>
      <c r="MAW690" s="8"/>
      <c r="MAX690" s="8"/>
      <c r="MAY690" s="8"/>
      <c r="MAZ690" s="8"/>
      <c r="MBA690" s="8"/>
      <c r="MBB690" s="8"/>
      <c r="MBC690" s="8"/>
      <c r="MBD690" s="8"/>
      <c r="MBE690" s="8"/>
      <c r="MBF690" s="8"/>
      <c r="MBG690" s="8"/>
      <c r="MBH690" s="8"/>
      <c r="MBI690" s="8"/>
      <c r="MBJ690" s="8"/>
      <c r="MBK690" s="8"/>
      <c r="MBL690" s="8"/>
      <c r="MBM690" s="8"/>
      <c r="MBN690" s="8"/>
      <c r="MBO690" s="8"/>
      <c r="MBP690" s="8"/>
      <c r="MBQ690" s="8"/>
      <c r="MBR690" s="8"/>
      <c r="MBS690" s="8"/>
      <c r="MBT690" s="8"/>
      <c r="MBU690" s="8"/>
      <c r="MBV690" s="8"/>
      <c r="MBW690" s="8"/>
      <c r="MBX690" s="8"/>
      <c r="MBY690" s="8"/>
      <c r="MBZ690" s="8"/>
      <c r="MCA690" s="8"/>
      <c r="MCB690" s="8"/>
      <c r="MCC690" s="8"/>
      <c r="MCD690" s="8"/>
      <c r="MCE690" s="8"/>
      <c r="MCF690" s="8"/>
      <c r="MCG690" s="8"/>
      <c r="MCH690" s="8"/>
      <c r="MCI690" s="8"/>
      <c r="MCJ690" s="8"/>
      <c r="MCK690" s="8"/>
      <c r="MCL690" s="8"/>
      <c r="MCM690" s="8"/>
      <c r="MCN690" s="8"/>
      <c r="MCO690" s="8"/>
      <c r="MCP690" s="8"/>
      <c r="MCQ690" s="8"/>
      <c r="MCR690" s="8"/>
      <c r="MCS690" s="8"/>
      <c r="MCT690" s="8"/>
      <c r="MCU690" s="8"/>
      <c r="MCV690" s="8"/>
      <c r="MCW690" s="8"/>
      <c r="MCX690" s="8"/>
      <c r="MCY690" s="8"/>
      <c r="MCZ690" s="8"/>
      <c r="MDA690" s="8"/>
      <c r="MDB690" s="8"/>
      <c r="MDC690" s="8"/>
      <c r="MDD690" s="8"/>
      <c r="MDE690" s="8"/>
      <c r="MDF690" s="8"/>
      <c r="MDG690" s="8"/>
      <c r="MDH690" s="8"/>
      <c r="MDI690" s="8"/>
      <c r="MDJ690" s="8"/>
      <c r="MDK690" s="8"/>
      <c r="MDL690" s="8"/>
      <c r="MDM690" s="8"/>
      <c r="MDN690" s="8"/>
      <c r="MDO690" s="8"/>
      <c r="MDP690" s="8"/>
      <c r="MDQ690" s="8"/>
      <c r="MDR690" s="8"/>
      <c r="MDS690" s="8"/>
      <c r="MDT690" s="8"/>
      <c r="MDU690" s="8"/>
      <c r="MDV690" s="8"/>
      <c r="MDW690" s="8"/>
      <c r="MDX690" s="8"/>
      <c r="MDY690" s="8"/>
      <c r="MDZ690" s="8"/>
      <c r="MEA690" s="8"/>
      <c r="MEB690" s="8"/>
      <c r="MEC690" s="8"/>
      <c r="MED690" s="8"/>
      <c r="MEE690" s="8"/>
      <c r="MEF690" s="8"/>
      <c r="MEG690" s="8"/>
      <c r="MEH690" s="8"/>
      <c r="MEI690" s="8"/>
      <c r="MEJ690" s="8"/>
      <c r="MEK690" s="8"/>
      <c r="MEL690" s="8"/>
      <c r="MEM690" s="8"/>
      <c r="MEN690" s="8"/>
      <c r="MEO690" s="8"/>
      <c r="MEP690" s="8"/>
      <c r="MEQ690" s="8"/>
      <c r="MER690" s="8"/>
      <c r="MES690" s="8"/>
      <c r="MET690" s="8"/>
      <c r="MEU690" s="8"/>
      <c r="MEV690" s="8"/>
      <c r="MEW690" s="8"/>
      <c r="MEX690" s="8"/>
      <c r="MEY690" s="8"/>
      <c r="MEZ690" s="8"/>
      <c r="MFA690" s="8"/>
      <c r="MFB690" s="8"/>
      <c r="MFC690" s="8"/>
      <c r="MFD690" s="8"/>
      <c r="MFE690" s="8"/>
      <c r="MFF690" s="8"/>
      <c r="MFG690" s="8"/>
      <c r="MFH690" s="8"/>
      <c r="MFI690" s="8"/>
      <c r="MFJ690" s="8"/>
      <c r="MFK690" s="8"/>
      <c r="MFL690" s="8"/>
      <c r="MFM690" s="8"/>
      <c r="MFN690" s="8"/>
      <c r="MFO690" s="8"/>
      <c r="MFP690" s="8"/>
      <c r="MFQ690" s="8"/>
      <c r="MFR690" s="8"/>
      <c r="MFS690" s="8"/>
      <c r="MFT690" s="8"/>
      <c r="MFU690" s="8"/>
      <c r="MFV690" s="8"/>
      <c r="MFW690" s="8"/>
      <c r="MFX690" s="8"/>
      <c r="MFY690" s="8"/>
      <c r="MFZ690" s="8"/>
      <c r="MGA690" s="8"/>
      <c r="MGB690" s="8"/>
      <c r="MGC690" s="8"/>
      <c r="MGD690" s="8"/>
      <c r="MGE690" s="8"/>
      <c r="MGF690" s="8"/>
      <c r="MGG690" s="8"/>
      <c r="MGH690" s="8"/>
      <c r="MGI690" s="8"/>
      <c r="MGJ690" s="8"/>
      <c r="MGK690" s="8"/>
      <c r="MGL690" s="8"/>
      <c r="MGM690" s="8"/>
      <c r="MGN690" s="8"/>
      <c r="MGO690" s="8"/>
      <c r="MGP690" s="8"/>
      <c r="MGQ690" s="8"/>
      <c r="MGR690" s="8"/>
      <c r="MGS690" s="8"/>
      <c r="MGT690" s="8"/>
      <c r="MGU690" s="8"/>
      <c r="MGV690" s="8"/>
      <c r="MGW690" s="8"/>
      <c r="MGX690" s="8"/>
      <c r="MGY690" s="8"/>
      <c r="MGZ690" s="8"/>
      <c r="MHA690" s="8"/>
      <c r="MHB690" s="8"/>
      <c r="MHC690" s="8"/>
      <c r="MHD690" s="8"/>
      <c r="MHE690" s="8"/>
      <c r="MHF690" s="8"/>
      <c r="MHG690" s="8"/>
      <c r="MHH690" s="8"/>
      <c r="MHI690" s="8"/>
      <c r="MHJ690" s="8"/>
      <c r="MHK690" s="8"/>
      <c r="MHL690" s="8"/>
      <c r="MHM690" s="8"/>
      <c r="MHN690" s="8"/>
      <c r="MHO690" s="8"/>
      <c r="MHP690" s="8"/>
      <c r="MHQ690" s="8"/>
      <c r="MHR690" s="8"/>
      <c r="MHS690" s="8"/>
      <c r="MHT690" s="8"/>
      <c r="MHU690" s="8"/>
      <c r="MHV690" s="8"/>
      <c r="MHW690" s="8"/>
      <c r="MHX690" s="8"/>
      <c r="MHY690" s="8"/>
      <c r="MHZ690" s="8"/>
      <c r="MIA690" s="8"/>
      <c r="MIB690" s="8"/>
      <c r="MIC690" s="8"/>
      <c r="MID690" s="8"/>
      <c r="MIE690" s="8"/>
      <c r="MIF690" s="8"/>
      <c r="MIG690" s="8"/>
      <c r="MIH690" s="8"/>
      <c r="MII690" s="8"/>
      <c r="MIJ690" s="8"/>
      <c r="MIK690" s="8"/>
      <c r="MIL690" s="8"/>
      <c r="MIM690" s="8"/>
      <c r="MIN690" s="8"/>
      <c r="MIO690" s="8"/>
      <c r="MIP690" s="8"/>
      <c r="MIQ690" s="8"/>
      <c r="MIR690" s="8"/>
      <c r="MIS690" s="8"/>
      <c r="MIT690" s="8"/>
      <c r="MIU690" s="8"/>
      <c r="MIV690" s="8"/>
      <c r="MIW690" s="8"/>
      <c r="MIX690" s="8"/>
      <c r="MIY690" s="8"/>
      <c r="MIZ690" s="8"/>
      <c r="MJA690" s="8"/>
      <c r="MJB690" s="8"/>
      <c r="MJC690" s="8"/>
      <c r="MJD690" s="8"/>
      <c r="MJE690" s="8"/>
      <c r="MJF690" s="8"/>
      <c r="MJG690" s="8"/>
      <c r="MJH690" s="8"/>
      <c r="MJI690" s="8"/>
      <c r="MJJ690" s="8"/>
      <c r="MJK690" s="8"/>
      <c r="MJL690" s="8"/>
      <c r="MJM690" s="8"/>
      <c r="MJN690" s="8"/>
      <c r="MJO690" s="8"/>
      <c r="MJP690" s="8"/>
      <c r="MJQ690" s="8"/>
      <c r="MJR690" s="8"/>
      <c r="MJS690" s="8"/>
      <c r="MJT690" s="8"/>
      <c r="MJU690" s="8"/>
      <c r="MJV690" s="8"/>
      <c r="MJW690" s="8"/>
      <c r="MJX690" s="8"/>
      <c r="MJY690" s="8"/>
      <c r="MJZ690" s="8"/>
      <c r="MKA690" s="8"/>
      <c r="MKB690" s="8"/>
      <c r="MKC690" s="8"/>
      <c r="MKD690" s="8"/>
      <c r="MKE690" s="8"/>
      <c r="MKF690" s="8"/>
      <c r="MKG690" s="8"/>
      <c r="MKH690" s="8"/>
      <c r="MKI690" s="8"/>
      <c r="MKJ690" s="8"/>
      <c r="MKK690" s="8"/>
      <c r="MKL690" s="8"/>
      <c r="MKM690" s="8"/>
      <c r="MKN690" s="8"/>
      <c r="MKO690" s="8"/>
      <c r="MKP690" s="8"/>
      <c r="MKQ690" s="8"/>
      <c r="MKR690" s="8"/>
      <c r="MKS690" s="8"/>
      <c r="MKT690" s="8"/>
      <c r="MKU690" s="8"/>
      <c r="MKV690" s="8"/>
      <c r="MKW690" s="8"/>
      <c r="MKX690" s="8"/>
      <c r="MKY690" s="8"/>
      <c r="MKZ690" s="8"/>
      <c r="MLA690" s="8"/>
      <c r="MLB690" s="8"/>
      <c r="MLC690" s="8"/>
      <c r="MLD690" s="8"/>
      <c r="MLE690" s="8"/>
      <c r="MLF690" s="8"/>
      <c r="MLG690" s="8"/>
      <c r="MLH690" s="8"/>
      <c r="MLI690" s="8"/>
      <c r="MLJ690" s="8"/>
      <c r="MLK690" s="8"/>
      <c r="MLL690" s="8"/>
      <c r="MLM690" s="8"/>
      <c r="MLN690" s="8"/>
      <c r="MLO690" s="8"/>
      <c r="MLP690" s="8"/>
      <c r="MLQ690" s="8"/>
      <c r="MLR690" s="8"/>
      <c r="MLS690" s="8"/>
      <c r="MLT690" s="8"/>
      <c r="MLU690" s="8"/>
      <c r="MLV690" s="8"/>
      <c r="MLW690" s="8"/>
      <c r="MLX690" s="8"/>
      <c r="MLY690" s="8"/>
      <c r="MLZ690" s="8"/>
      <c r="MMA690" s="8"/>
      <c r="MMB690" s="8"/>
      <c r="MMC690" s="8"/>
      <c r="MMD690" s="8"/>
      <c r="MME690" s="8"/>
      <c r="MMF690" s="8"/>
      <c r="MMG690" s="8"/>
      <c r="MMH690" s="8"/>
      <c r="MMI690" s="8"/>
      <c r="MMJ690" s="8"/>
      <c r="MMK690" s="8"/>
      <c r="MML690" s="8"/>
      <c r="MMM690" s="8"/>
      <c r="MMN690" s="8"/>
      <c r="MMO690" s="8"/>
      <c r="MMP690" s="8"/>
      <c r="MMQ690" s="8"/>
      <c r="MMR690" s="8"/>
      <c r="MMS690" s="8"/>
      <c r="MMT690" s="8"/>
      <c r="MMU690" s="8"/>
      <c r="MMV690" s="8"/>
      <c r="MMW690" s="8"/>
      <c r="MMX690" s="8"/>
      <c r="MMY690" s="8"/>
      <c r="MMZ690" s="8"/>
      <c r="MNA690" s="8"/>
      <c r="MNB690" s="8"/>
      <c r="MNC690" s="8"/>
      <c r="MND690" s="8"/>
      <c r="MNE690" s="8"/>
      <c r="MNF690" s="8"/>
      <c r="MNG690" s="8"/>
      <c r="MNH690" s="8"/>
      <c r="MNI690" s="8"/>
      <c r="MNJ690" s="8"/>
      <c r="MNK690" s="8"/>
      <c r="MNL690" s="8"/>
      <c r="MNM690" s="8"/>
      <c r="MNN690" s="8"/>
      <c r="MNO690" s="8"/>
      <c r="MNP690" s="8"/>
      <c r="MNQ690" s="8"/>
      <c r="MNR690" s="8"/>
      <c r="MNS690" s="8"/>
      <c r="MNT690" s="8"/>
      <c r="MNU690" s="8"/>
      <c r="MNV690" s="8"/>
      <c r="MNW690" s="8"/>
      <c r="MNX690" s="8"/>
      <c r="MNY690" s="8"/>
      <c r="MNZ690" s="8"/>
      <c r="MOA690" s="8"/>
      <c r="MOB690" s="8"/>
      <c r="MOC690" s="8"/>
      <c r="MOD690" s="8"/>
      <c r="MOE690" s="8"/>
      <c r="MOF690" s="8"/>
      <c r="MOG690" s="8"/>
      <c r="MOH690" s="8"/>
      <c r="MOI690" s="8"/>
      <c r="MOJ690" s="8"/>
      <c r="MOK690" s="8"/>
      <c r="MOL690" s="8"/>
      <c r="MOM690" s="8"/>
      <c r="MON690" s="8"/>
      <c r="MOO690" s="8"/>
      <c r="MOP690" s="8"/>
      <c r="MOQ690" s="8"/>
      <c r="MOR690" s="8"/>
      <c r="MOS690" s="8"/>
      <c r="MOT690" s="8"/>
      <c r="MOU690" s="8"/>
      <c r="MOV690" s="8"/>
      <c r="MOW690" s="8"/>
      <c r="MOX690" s="8"/>
      <c r="MOY690" s="8"/>
      <c r="MOZ690" s="8"/>
      <c r="MPA690" s="8"/>
      <c r="MPB690" s="8"/>
      <c r="MPC690" s="8"/>
      <c r="MPD690" s="8"/>
      <c r="MPE690" s="8"/>
      <c r="MPF690" s="8"/>
      <c r="MPG690" s="8"/>
      <c r="MPH690" s="8"/>
      <c r="MPI690" s="8"/>
      <c r="MPJ690" s="8"/>
      <c r="MPK690" s="8"/>
      <c r="MPL690" s="8"/>
      <c r="MPM690" s="8"/>
      <c r="MPN690" s="8"/>
      <c r="MPO690" s="8"/>
      <c r="MPP690" s="8"/>
      <c r="MPQ690" s="8"/>
      <c r="MPR690" s="8"/>
      <c r="MPS690" s="8"/>
      <c r="MPT690" s="8"/>
      <c r="MPU690" s="8"/>
      <c r="MPV690" s="8"/>
      <c r="MPW690" s="8"/>
      <c r="MPX690" s="8"/>
      <c r="MPY690" s="8"/>
      <c r="MPZ690" s="8"/>
      <c r="MQA690" s="8"/>
      <c r="MQB690" s="8"/>
      <c r="MQC690" s="8"/>
      <c r="MQD690" s="8"/>
      <c r="MQE690" s="8"/>
      <c r="MQF690" s="8"/>
      <c r="MQG690" s="8"/>
      <c r="MQH690" s="8"/>
      <c r="MQI690" s="8"/>
      <c r="MQJ690" s="8"/>
      <c r="MQK690" s="8"/>
      <c r="MQL690" s="8"/>
      <c r="MQM690" s="8"/>
      <c r="MQN690" s="8"/>
      <c r="MQO690" s="8"/>
      <c r="MQP690" s="8"/>
      <c r="MQQ690" s="8"/>
      <c r="MQR690" s="8"/>
      <c r="MQS690" s="8"/>
      <c r="MQT690" s="8"/>
      <c r="MQU690" s="8"/>
      <c r="MQV690" s="8"/>
      <c r="MQW690" s="8"/>
      <c r="MQX690" s="8"/>
      <c r="MQY690" s="8"/>
      <c r="MQZ690" s="8"/>
      <c r="MRA690" s="8"/>
      <c r="MRB690" s="8"/>
      <c r="MRC690" s="8"/>
      <c r="MRD690" s="8"/>
      <c r="MRE690" s="8"/>
      <c r="MRF690" s="8"/>
      <c r="MRG690" s="8"/>
      <c r="MRH690" s="8"/>
      <c r="MRI690" s="8"/>
      <c r="MRJ690" s="8"/>
      <c r="MRK690" s="8"/>
      <c r="MRL690" s="8"/>
      <c r="MRM690" s="8"/>
      <c r="MRN690" s="8"/>
      <c r="MRO690" s="8"/>
      <c r="MRP690" s="8"/>
      <c r="MRQ690" s="8"/>
      <c r="MRR690" s="8"/>
      <c r="MRS690" s="8"/>
      <c r="MRT690" s="8"/>
      <c r="MRU690" s="8"/>
      <c r="MRV690" s="8"/>
      <c r="MRW690" s="8"/>
      <c r="MRX690" s="8"/>
      <c r="MRY690" s="8"/>
      <c r="MRZ690" s="8"/>
      <c r="MSA690" s="8"/>
      <c r="MSB690" s="8"/>
      <c r="MSC690" s="8"/>
      <c r="MSD690" s="8"/>
      <c r="MSE690" s="8"/>
      <c r="MSF690" s="8"/>
      <c r="MSG690" s="8"/>
      <c r="MSH690" s="8"/>
      <c r="MSI690" s="8"/>
      <c r="MSJ690" s="8"/>
      <c r="MSK690" s="8"/>
      <c r="MSL690" s="8"/>
      <c r="MSM690" s="8"/>
      <c r="MSN690" s="8"/>
      <c r="MSO690" s="8"/>
      <c r="MSP690" s="8"/>
      <c r="MSQ690" s="8"/>
      <c r="MSR690" s="8"/>
      <c r="MSS690" s="8"/>
      <c r="MST690" s="8"/>
      <c r="MSU690" s="8"/>
      <c r="MSV690" s="8"/>
      <c r="MSW690" s="8"/>
      <c r="MSX690" s="8"/>
      <c r="MSY690" s="8"/>
      <c r="MSZ690" s="8"/>
      <c r="MTA690" s="8"/>
      <c r="MTB690" s="8"/>
      <c r="MTC690" s="8"/>
      <c r="MTD690" s="8"/>
      <c r="MTE690" s="8"/>
      <c r="MTF690" s="8"/>
      <c r="MTG690" s="8"/>
      <c r="MTH690" s="8"/>
      <c r="MTI690" s="8"/>
      <c r="MTJ690" s="8"/>
      <c r="MTK690" s="8"/>
      <c r="MTL690" s="8"/>
      <c r="MTM690" s="8"/>
      <c r="MTN690" s="8"/>
      <c r="MTO690" s="8"/>
      <c r="MTP690" s="8"/>
      <c r="MTQ690" s="8"/>
      <c r="MTR690" s="8"/>
      <c r="MTS690" s="8"/>
      <c r="MTT690" s="8"/>
      <c r="MTU690" s="8"/>
      <c r="MTV690" s="8"/>
      <c r="MTW690" s="8"/>
      <c r="MTX690" s="8"/>
      <c r="MTY690" s="8"/>
      <c r="MTZ690" s="8"/>
      <c r="MUA690" s="8"/>
      <c r="MUB690" s="8"/>
      <c r="MUC690" s="8"/>
      <c r="MUD690" s="8"/>
      <c r="MUE690" s="8"/>
      <c r="MUF690" s="8"/>
      <c r="MUG690" s="8"/>
      <c r="MUH690" s="8"/>
      <c r="MUI690" s="8"/>
      <c r="MUJ690" s="8"/>
      <c r="MUK690" s="8"/>
      <c r="MUL690" s="8"/>
      <c r="MUM690" s="8"/>
      <c r="MUN690" s="8"/>
      <c r="MUO690" s="8"/>
      <c r="MUP690" s="8"/>
      <c r="MUQ690" s="8"/>
      <c r="MUR690" s="8"/>
      <c r="MUS690" s="8"/>
      <c r="MUT690" s="8"/>
      <c r="MUU690" s="8"/>
      <c r="MUV690" s="8"/>
      <c r="MUW690" s="8"/>
      <c r="MUX690" s="8"/>
      <c r="MUY690" s="8"/>
      <c r="MUZ690" s="8"/>
      <c r="MVA690" s="8"/>
      <c r="MVB690" s="8"/>
      <c r="MVC690" s="8"/>
      <c r="MVD690" s="8"/>
      <c r="MVE690" s="8"/>
      <c r="MVF690" s="8"/>
      <c r="MVG690" s="8"/>
      <c r="MVH690" s="8"/>
      <c r="MVI690" s="8"/>
      <c r="MVJ690" s="8"/>
      <c r="MVK690" s="8"/>
      <c r="MVL690" s="8"/>
      <c r="MVM690" s="8"/>
      <c r="MVN690" s="8"/>
      <c r="MVO690" s="8"/>
      <c r="MVP690" s="8"/>
      <c r="MVQ690" s="8"/>
      <c r="MVR690" s="8"/>
      <c r="MVS690" s="8"/>
      <c r="MVT690" s="8"/>
      <c r="MVU690" s="8"/>
      <c r="MVV690" s="8"/>
      <c r="MVW690" s="8"/>
      <c r="MVX690" s="8"/>
      <c r="MVY690" s="8"/>
      <c r="MVZ690" s="8"/>
      <c r="MWA690" s="8"/>
      <c r="MWB690" s="8"/>
      <c r="MWC690" s="8"/>
      <c r="MWD690" s="8"/>
      <c r="MWE690" s="8"/>
      <c r="MWF690" s="8"/>
      <c r="MWG690" s="8"/>
      <c r="MWH690" s="8"/>
      <c r="MWI690" s="8"/>
      <c r="MWJ690" s="8"/>
      <c r="MWK690" s="8"/>
      <c r="MWL690" s="8"/>
      <c r="MWM690" s="8"/>
      <c r="MWN690" s="8"/>
      <c r="MWO690" s="8"/>
      <c r="MWP690" s="8"/>
      <c r="MWQ690" s="8"/>
      <c r="MWR690" s="8"/>
      <c r="MWS690" s="8"/>
      <c r="MWT690" s="8"/>
      <c r="MWU690" s="8"/>
      <c r="MWV690" s="8"/>
      <c r="MWW690" s="8"/>
      <c r="MWX690" s="8"/>
      <c r="MWY690" s="8"/>
      <c r="MWZ690" s="8"/>
      <c r="MXA690" s="8"/>
      <c r="MXB690" s="8"/>
      <c r="MXC690" s="8"/>
      <c r="MXD690" s="8"/>
      <c r="MXE690" s="8"/>
      <c r="MXF690" s="8"/>
      <c r="MXG690" s="8"/>
      <c r="MXH690" s="8"/>
      <c r="MXI690" s="8"/>
      <c r="MXJ690" s="8"/>
      <c r="MXK690" s="8"/>
      <c r="MXL690" s="8"/>
      <c r="MXM690" s="8"/>
      <c r="MXN690" s="8"/>
      <c r="MXO690" s="8"/>
      <c r="MXP690" s="8"/>
      <c r="MXQ690" s="8"/>
      <c r="MXR690" s="8"/>
      <c r="MXS690" s="8"/>
      <c r="MXT690" s="8"/>
      <c r="MXU690" s="8"/>
      <c r="MXV690" s="8"/>
      <c r="MXW690" s="8"/>
      <c r="MXX690" s="8"/>
      <c r="MXY690" s="8"/>
      <c r="MXZ690" s="8"/>
      <c r="MYA690" s="8"/>
      <c r="MYB690" s="8"/>
      <c r="MYC690" s="8"/>
      <c r="MYD690" s="8"/>
      <c r="MYE690" s="8"/>
      <c r="MYF690" s="8"/>
      <c r="MYG690" s="8"/>
      <c r="MYH690" s="8"/>
      <c r="MYI690" s="8"/>
      <c r="MYJ690" s="8"/>
      <c r="MYK690" s="8"/>
      <c r="MYL690" s="8"/>
      <c r="MYM690" s="8"/>
      <c r="MYN690" s="8"/>
      <c r="MYO690" s="8"/>
      <c r="MYP690" s="8"/>
      <c r="MYQ690" s="8"/>
      <c r="MYR690" s="8"/>
      <c r="MYS690" s="8"/>
      <c r="MYT690" s="8"/>
      <c r="MYU690" s="8"/>
      <c r="MYV690" s="8"/>
      <c r="MYW690" s="8"/>
      <c r="MYX690" s="8"/>
      <c r="MYY690" s="8"/>
      <c r="MYZ690" s="8"/>
      <c r="MZA690" s="8"/>
      <c r="MZB690" s="8"/>
      <c r="MZC690" s="8"/>
      <c r="MZD690" s="8"/>
      <c r="MZE690" s="8"/>
      <c r="MZF690" s="8"/>
      <c r="MZG690" s="8"/>
      <c r="MZH690" s="8"/>
      <c r="MZI690" s="8"/>
      <c r="MZJ690" s="8"/>
      <c r="MZK690" s="8"/>
      <c r="MZL690" s="8"/>
      <c r="MZM690" s="8"/>
      <c r="MZN690" s="8"/>
      <c r="MZO690" s="8"/>
      <c r="MZP690" s="8"/>
      <c r="MZQ690" s="8"/>
      <c r="MZR690" s="8"/>
      <c r="MZS690" s="8"/>
      <c r="MZT690" s="8"/>
      <c r="MZU690" s="8"/>
      <c r="MZV690" s="8"/>
      <c r="MZW690" s="8"/>
      <c r="MZX690" s="8"/>
      <c r="MZY690" s="8"/>
      <c r="MZZ690" s="8"/>
      <c r="NAA690" s="8"/>
      <c r="NAB690" s="8"/>
      <c r="NAC690" s="8"/>
      <c r="NAD690" s="8"/>
      <c r="NAE690" s="8"/>
      <c r="NAF690" s="8"/>
      <c r="NAG690" s="8"/>
      <c r="NAH690" s="8"/>
      <c r="NAI690" s="8"/>
      <c r="NAJ690" s="8"/>
      <c r="NAK690" s="8"/>
      <c r="NAL690" s="8"/>
      <c r="NAM690" s="8"/>
      <c r="NAN690" s="8"/>
      <c r="NAO690" s="8"/>
      <c r="NAP690" s="8"/>
      <c r="NAQ690" s="8"/>
      <c r="NAR690" s="8"/>
      <c r="NAS690" s="8"/>
      <c r="NAT690" s="8"/>
      <c r="NAU690" s="8"/>
      <c r="NAV690" s="8"/>
      <c r="NAW690" s="8"/>
      <c r="NAX690" s="8"/>
      <c r="NAY690" s="8"/>
      <c r="NAZ690" s="8"/>
      <c r="NBA690" s="8"/>
      <c r="NBB690" s="8"/>
      <c r="NBC690" s="8"/>
      <c r="NBD690" s="8"/>
      <c r="NBE690" s="8"/>
      <c r="NBF690" s="8"/>
      <c r="NBG690" s="8"/>
      <c r="NBH690" s="8"/>
      <c r="NBI690" s="8"/>
      <c r="NBJ690" s="8"/>
      <c r="NBK690" s="8"/>
      <c r="NBL690" s="8"/>
      <c r="NBM690" s="8"/>
      <c r="NBN690" s="8"/>
      <c r="NBO690" s="8"/>
      <c r="NBP690" s="8"/>
      <c r="NBQ690" s="8"/>
      <c r="NBR690" s="8"/>
      <c r="NBS690" s="8"/>
      <c r="NBT690" s="8"/>
      <c r="NBU690" s="8"/>
      <c r="NBV690" s="8"/>
      <c r="NBW690" s="8"/>
      <c r="NBX690" s="8"/>
      <c r="NBY690" s="8"/>
      <c r="NBZ690" s="8"/>
      <c r="NCA690" s="8"/>
      <c r="NCB690" s="8"/>
      <c r="NCC690" s="8"/>
      <c r="NCD690" s="8"/>
      <c r="NCE690" s="8"/>
      <c r="NCF690" s="8"/>
      <c r="NCG690" s="8"/>
      <c r="NCH690" s="8"/>
      <c r="NCI690" s="8"/>
      <c r="NCJ690" s="8"/>
      <c r="NCK690" s="8"/>
      <c r="NCL690" s="8"/>
      <c r="NCM690" s="8"/>
      <c r="NCN690" s="8"/>
      <c r="NCO690" s="8"/>
      <c r="NCP690" s="8"/>
      <c r="NCQ690" s="8"/>
      <c r="NCR690" s="8"/>
      <c r="NCS690" s="8"/>
      <c r="NCT690" s="8"/>
      <c r="NCU690" s="8"/>
      <c r="NCV690" s="8"/>
      <c r="NCW690" s="8"/>
      <c r="NCX690" s="8"/>
      <c r="NCY690" s="8"/>
      <c r="NCZ690" s="8"/>
      <c r="NDA690" s="8"/>
      <c r="NDB690" s="8"/>
      <c r="NDC690" s="8"/>
      <c r="NDD690" s="8"/>
      <c r="NDE690" s="8"/>
      <c r="NDF690" s="8"/>
      <c r="NDG690" s="8"/>
      <c r="NDH690" s="8"/>
      <c r="NDI690" s="8"/>
      <c r="NDJ690" s="8"/>
      <c r="NDK690" s="8"/>
      <c r="NDL690" s="8"/>
      <c r="NDM690" s="8"/>
      <c r="NDN690" s="8"/>
      <c r="NDO690" s="8"/>
      <c r="NDP690" s="8"/>
      <c r="NDQ690" s="8"/>
      <c r="NDR690" s="8"/>
      <c r="NDS690" s="8"/>
      <c r="NDT690" s="8"/>
      <c r="NDU690" s="8"/>
      <c r="NDV690" s="8"/>
      <c r="NDW690" s="8"/>
      <c r="NDX690" s="8"/>
      <c r="NDY690" s="8"/>
      <c r="NDZ690" s="8"/>
      <c r="NEA690" s="8"/>
      <c r="NEB690" s="8"/>
      <c r="NEC690" s="8"/>
      <c r="NED690" s="8"/>
      <c r="NEE690" s="8"/>
      <c r="NEF690" s="8"/>
      <c r="NEG690" s="8"/>
      <c r="NEH690" s="8"/>
      <c r="NEI690" s="8"/>
      <c r="NEJ690" s="8"/>
      <c r="NEK690" s="8"/>
      <c r="NEL690" s="8"/>
      <c r="NEM690" s="8"/>
      <c r="NEN690" s="8"/>
      <c r="NEO690" s="8"/>
      <c r="NEP690" s="8"/>
      <c r="NEQ690" s="8"/>
      <c r="NER690" s="8"/>
      <c r="NES690" s="8"/>
      <c r="NET690" s="8"/>
      <c r="NEU690" s="8"/>
      <c r="NEV690" s="8"/>
      <c r="NEW690" s="8"/>
      <c r="NEX690" s="8"/>
      <c r="NEY690" s="8"/>
      <c r="NEZ690" s="8"/>
      <c r="NFA690" s="8"/>
      <c r="NFB690" s="8"/>
      <c r="NFC690" s="8"/>
      <c r="NFD690" s="8"/>
      <c r="NFE690" s="8"/>
      <c r="NFF690" s="8"/>
      <c r="NFG690" s="8"/>
      <c r="NFH690" s="8"/>
      <c r="NFI690" s="8"/>
      <c r="NFJ690" s="8"/>
      <c r="NFK690" s="8"/>
      <c r="NFL690" s="8"/>
      <c r="NFM690" s="8"/>
      <c r="NFN690" s="8"/>
      <c r="NFO690" s="8"/>
      <c r="NFP690" s="8"/>
      <c r="NFQ690" s="8"/>
      <c r="NFR690" s="8"/>
      <c r="NFS690" s="8"/>
      <c r="NFT690" s="8"/>
      <c r="NFU690" s="8"/>
      <c r="NFV690" s="8"/>
      <c r="NFW690" s="8"/>
      <c r="NFX690" s="8"/>
      <c r="NFY690" s="8"/>
      <c r="NFZ690" s="8"/>
      <c r="NGA690" s="8"/>
      <c r="NGB690" s="8"/>
      <c r="NGC690" s="8"/>
      <c r="NGD690" s="8"/>
      <c r="NGE690" s="8"/>
      <c r="NGF690" s="8"/>
      <c r="NGG690" s="8"/>
      <c r="NGH690" s="8"/>
      <c r="NGI690" s="8"/>
      <c r="NGJ690" s="8"/>
      <c r="NGK690" s="8"/>
      <c r="NGL690" s="8"/>
      <c r="NGM690" s="8"/>
      <c r="NGN690" s="8"/>
      <c r="NGO690" s="8"/>
      <c r="NGP690" s="8"/>
      <c r="NGQ690" s="8"/>
      <c r="NGR690" s="8"/>
      <c r="NGS690" s="8"/>
      <c r="NGT690" s="8"/>
      <c r="NGU690" s="8"/>
      <c r="NGV690" s="8"/>
      <c r="NGW690" s="8"/>
      <c r="NGX690" s="8"/>
      <c r="NGY690" s="8"/>
      <c r="NGZ690" s="8"/>
      <c r="NHA690" s="8"/>
      <c r="NHB690" s="8"/>
      <c r="NHC690" s="8"/>
      <c r="NHD690" s="8"/>
      <c r="NHE690" s="8"/>
      <c r="NHF690" s="8"/>
      <c r="NHG690" s="8"/>
      <c r="NHH690" s="8"/>
      <c r="NHI690" s="8"/>
      <c r="NHJ690" s="8"/>
      <c r="NHK690" s="8"/>
      <c r="NHL690" s="8"/>
      <c r="NHM690" s="8"/>
      <c r="NHN690" s="8"/>
      <c r="NHO690" s="8"/>
      <c r="NHP690" s="8"/>
      <c r="NHQ690" s="8"/>
      <c r="NHR690" s="8"/>
      <c r="NHS690" s="8"/>
      <c r="NHT690" s="8"/>
      <c r="NHU690" s="8"/>
      <c r="NHV690" s="8"/>
      <c r="NHW690" s="8"/>
      <c r="NHX690" s="8"/>
      <c r="NHY690" s="8"/>
      <c r="NHZ690" s="8"/>
      <c r="NIA690" s="8"/>
      <c r="NIB690" s="8"/>
      <c r="NIC690" s="8"/>
      <c r="NID690" s="8"/>
      <c r="NIE690" s="8"/>
      <c r="NIF690" s="8"/>
      <c r="NIG690" s="8"/>
      <c r="NIH690" s="8"/>
      <c r="NII690" s="8"/>
      <c r="NIJ690" s="8"/>
      <c r="NIK690" s="8"/>
      <c r="NIL690" s="8"/>
      <c r="NIM690" s="8"/>
      <c r="NIN690" s="8"/>
      <c r="NIO690" s="8"/>
      <c r="NIP690" s="8"/>
      <c r="NIQ690" s="8"/>
      <c r="NIR690" s="8"/>
      <c r="NIS690" s="8"/>
      <c r="NIT690" s="8"/>
      <c r="NIU690" s="8"/>
      <c r="NIV690" s="8"/>
      <c r="NIW690" s="8"/>
      <c r="NIX690" s="8"/>
      <c r="NIY690" s="8"/>
      <c r="NIZ690" s="8"/>
      <c r="NJA690" s="8"/>
      <c r="NJB690" s="8"/>
      <c r="NJC690" s="8"/>
      <c r="NJD690" s="8"/>
      <c r="NJE690" s="8"/>
      <c r="NJF690" s="8"/>
      <c r="NJG690" s="8"/>
      <c r="NJH690" s="8"/>
      <c r="NJI690" s="8"/>
      <c r="NJJ690" s="8"/>
      <c r="NJK690" s="8"/>
      <c r="NJL690" s="8"/>
      <c r="NJM690" s="8"/>
      <c r="NJN690" s="8"/>
      <c r="NJO690" s="8"/>
      <c r="NJP690" s="8"/>
      <c r="NJQ690" s="8"/>
      <c r="NJR690" s="8"/>
      <c r="NJS690" s="8"/>
      <c r="NJT690" s="8"/>
      <c r="NJU690" s="8"/>
      <c r="NJV690" s="8"/>
      <c r="NJW690" s="8"/>
      <c r="NJX690" s="8"/>
      <c r="NJY690" s="8"/>
      <c r="NJZ690" s="8"/>
      <c r="NKA690" s="8"/>
      <c r="NKB690" s="8"/>
      <c r="NKC690" s="8"/>
      <c r="NKD690" s="8"/>
      <c r="NKE690" s="8"/>
      <c r="NKF690" s="8"/>
      <c r="NKG690" s="8"/>
      <c r="NKH690" s="8"/>
      <c r="NKI690" s="8"/>
      <c r="NKJ690" s="8"/>
      <c r="NKK690" s="8"/>
      <c r="NKL690" s="8"/>
      <c r="NKM690" s="8"/>
      <c r="NKN690" s="8"/>
      <c r="NKO690" s="8"/>
      <c r="NKP690" s="8"/>
      <c r="NKQ690" s="8"/>
      <c r="NKR690" s="8"/>
      <c r="NKS690" s="8"/>
      <c r="NKT690" s="8"/>
      <c r="NKU690" s="8"/>
      <c r="NKV690" s="8"/>
      <c r="NKW690" s="8"/>
      <c r="NKX690" s="8"/>
      <c r="NKY690" s="8"/>
      <c r="NKZ690" s="8"/>
      <c r="NLA690" s="8"/>
      <c r="NLB690" s="8"/>
      <c r="NLC690" s="8"/>
      <c r="NLD690" s="8"/>
      <c r="NLE690" s="8"/>
      <c r="NLF690" s="8"/>
      <c r="NLG690" s="8"/>
      <c r="NLH690" s="8"/>
      <c r="NLI690" s="8"/>
      <c r="NLJ690" s="8"/>
      <c r="NLK690" s="8"/>
      <c r="NLL690" s="8"/>
      <c r="NLM690" s="8"/>
      <c r="NLN690" s="8"/>
      <c r="NLO690" s="8"/>
      <c r="NLP690" s="8"/>
      <c r="NLQ690" s="8"/>
      <c r="NLR690" s="8"/>
      <c r="NLS690" s="8"/>
      <c r="NLT690" s="8"/>
      <c r="NLU690" s="8"/>
      <c r="NLV690" s="8"/>
      <c r="NLW690" s="8"/>
      <c r="NLX690" s="8"/>
      <c r="NLY690" s="8"/>
      <c r="NLZ690" s="8"/>
      <c r="NMA690" s="8"/>
      <c r="NMB690" s="8"/>
      <c r="NMC690" s="8"/>
      <c r="NMD690" s="8"/>
      <c r="NME690" s="8"/>
      <c r="NMF690" s="8"/>
      <c r="NMG690" s="8"/>
      <c r="NMH690" s="8"/>
      <c r="NMI690" s="8"/>
      <c r="NMJ690" s="8"/>
      <c r="NMK690" s="8"/>
      <c r="NML690" s="8"/>
      <c r="NMM690" s="8"/>
      <c r="NMN690" s="8"/>
      <c r="NMO690" s="8"/>
      <c r="NMP690" s="8"/>
      <c r="NMQ690" s="8"/>
      <c r="NMR690" s="8"/>
      <c r="NMS690" s="8"/>
      <c r="NMT690" s="8"/>
      <c r="NMU690" s="8"/>
      <c r="NMV690" s="8"/>
      <c r="NMW690" s="8"/>
      <c r="NMX690" s="8"/>
      <c r="NMY690" s="8"/>
      <c r="NMZ690" s="8"/>
      <c r="NNA690" s="8"/>
      <c r="NNB690" s="8"/>
      <c r="NNC690" s="8"/>
      <c r="NND690" s="8"/>
      <c r="NNE690" s="8"/>
      <c r="NNF690" s="8"/>
      <c r="NNG690" s="8"/>
      <c r="NNH690" s="8"/>
      <c r="NNI690" s="8"/>
      <c r="NNJ690" s="8"/>
      <c r="NNK690" s="8"/>
      <c r="NNL690" s="8"/>
      <c r="NNM690" s="8"/>
      <c r="NNN690" s="8"/>
      <c r="NNO690" s="8"/>
      <c r="NNP690" s="8"/>
      <c r="NNQ690" s="8"/>
      <c r="NNR690" s="8"/>
      <c r="NNS690" s="8"/>
      <c r="NNT690" s="8"/>
      <c r="NNU690" s="8"/>
      <c r="NNV690" s="8"/>
      <c r="NNW690" s="8"/>
      <c r="NNX690" s="8"/>
      <c r="NNY690" s="8"/>
      <c r="NNZ690" s="8"/>
      <c r="NOA690" s="8"/>
      <c r="NOB690" s="8"/>
      <c r="NOC690" s="8"/>
      <c r="NOD690" s="8"/>
      <c r="NOE690" s="8"/>
      <c r="NOF690" s="8"/>
      <c r="NOG690" s="8"/>
      <c r="NOH690" s="8"/>
      <c r="NOI690" s="8"/>
      <c r="NOJ690" s="8"/>
      <c r="NOK690" s="8"/>
      <c r="NOL690" s="8"/>
      <c r="NOM690" s="8"/>
      <c r="NON690" s="8"/>
      <c r="NOO690" s="8"/>
      <c r="NOP690" s="8"/>
      <c r="NOQ690" s="8"/>
      <c r="NOR690" s="8"/>
      <c r="NOS690" s="8"/>
      <c r="NOT690" s="8"/>
      <c r="NOU690" s="8"/>
      <c r="NOV690" s="8"/>
      <c r="NOW690" s="8"/>
      <c r="NOX690" s="8"/>
      <c r="NOY690" s="8"/>
      <c r="NOZ690" s="8"/>
      <c r="NPA690" s="8"/>
      <c r="NPB690" s="8"/>
      <c r="NPC690" s="8"/>
      <c r="NPD690" s="8"/>
      <c r="NPE690" s="8"/>
      <c r="NPF690" s="8"/>
      <c r="NPG690" s="8"/>
      <c r="NPH690" s="8"/>
      <c r="NPI690" s="8"/>
      <c r="NPJ690" s="8"/>
      <c r="NPK690" s="8"/>
      <c r="NPL690" s="8"/>
      <c r="NPM690" s="8"/>
      <c r="NPN690" s="8"/>
      <c r="NPO690" s="8"/>
      <c r="NPP690" s="8"/>
      <c r="NPQ690" s="8"/>
      <c r="NPR690" s="8"/>
      <c r="NPS690" s="8"/>
      <c r="NPT690" s="8"/>
      <c r="NPU690" s="8"/>
      <c r="NPV690" s="8"/>
      <c r="NPW690" s="8"/>
      <c r="NPX690" s="8"/>
      <c r="NPY690" s="8"/>
      <c r="NPZ690" s="8"/>
      <c r="NQA690" s="8"/>
      <c r="NQB690" s="8"/>
      <c r="NQC690" s="8"/>
      <c r="NQD690" s="8"/>
      <c r="NQE690" s="8"/>
      <c r="NQF690" s="8"/>
      <c r="NQG690" s="8"/>
      <c r="NQH690" s="8"/>
      <c r="NQI690" s="8"/>
      <c r="NQJ690" s="8"/>
      <c r="NQK690" s="8"/>
      <c r="NQL690" s="8"/>
      <c r="NQM690" s="8"/>
      <c r="NQN690" s="8"/>
      <c r="NQO690" s="8"/>
      <c r="NQP690" s="8"/>
      <c r="NQQ690" s="8"/>
      <c r="NQR690" s="8"/>
      <c r="NQS690" s="8"/>
      <c r="NQT690" s="8"/>
      <c r="NQU690" s="8"/>
      <c r="NQV690" s="8"/>
      <c r="NQW690" s="8"/>
      <c r="NQX690" s="8"/>
      <c r="NQY690" s="8"/>
      <c r="NQZ690" s="8"/>
      <c r="NRA690" s="8"/>
      <c r="NRB690" s="8"/>
      <c r="NRC690" s="8"/>
      <c r="NRD690" s="8"/>
      <c r="NRE690" s="8"/>
      <c r="NRF690" s="8"/>
      <c r="NRG690" s="8"/>
      <c r="NRH690" s="8"/>
      <c r="NRI690" s="8"/>
      <c r="NRJ690" s="8"/>
      <c r="NRK690" s="8"/>
      <c r="NRL690" s="8"/>
      <c r="NRM690" s="8"/>
      <c r="NRN690" s="8"/>
      <c r="NRO690" s="8"/>
      <c r="NRP690" s="8"/>
      <c r="NRQ690" s="8"/>
      <c r="NRR690" s="8"/>
      <c r="NRS690" s="8"/>
      <c r="NRT690" s="8"/>
      <c r="NRU690" s="8"/>
      <c r="NRV690" s="8"/>
      <c r="NRW690" s="8"/>
      <c r="NRX690" s="8"/>
      <c r="NRY690" s="8"/>
      <c r="NRZ690" s="8"/>
      <c r="NSA690" s="8"/>
      <c r="NSB690" s="8"/>
      <c r="NSC690" s="8"/>
      <c r="NSD690" s="8"/>
      <c r="NSE690" s="8"/>
      <c r="NSF690" s="8"/>
      <c r="NSG690" s="8"/>
      <c r="NSH690" s="8"/>
      <c r="NSI690" s="8"/>
      <c r="NSJ690" s="8"/>
      <c r="NSK690" s="8"/>
      <c r="NSL690" s="8"/>
      <c r="NSM690" s="8"/>
      <c r="NSN690" s="8"/>
      <c r="NSO690" s="8"/>
      <c r="NSP690" s="8"/>
      <c r="NSQ690" s="8"/>
      <c r="NSR690" s="8"/>
      <c r="NSS690" s="8"/>
      <c r="NST690" s="8"/>
      <c r="NSU690" s="8"/>
      <c r="NSV690" s="8"/>
      <c r="NSW690" s="8"/>
      <c r="NSX690" s="8"/>
      <c r="NSY690" s="8"/>
      <c r="NSZ690" s="8"/>
      <c r="NTA690" s="8"/>
      <c r="NTB690" s="8"/>
      <c r="NTC690" s="8"/>
      <c r="NTD690" s="8"/>
      <c r="NTE690" s="8"/>
      <c r="NTF690" s="8"/>
      <c r="NTG690" s="8"/>
      <c r="NTH690" s="8"/>
      <c r="NTI690" s="8"/>
      <c r="NTJ690" s="8"/>
      <c r="NTK690" s="8"/>
      <c r="NTL690" s="8"/>
      <c r="NTM690" s="8"/>
      <c r="NTN690" s="8"/>
      <c r="NTO690" s="8"/>
      <c r="NTP690" s="8"/>
      <c r="NTQ690" s="8"/>
      <c r="NTR690" s="8"/>
      <c r="NTS690" s="8"/>
      <c r="NTT690" s="8"/>
      <c r="NTU690" s="8"/>
      <c r="NTV690" s="8"/>
      <c r="NTW690" s="8"/>
      <c r="NTX690" s="8"/>
      <c r="NTY690" s="8"/>
      <c r="NTZ690" s="8"/>
      <c r="NUA690" s="8"/>
      <c r="NUB690" s="8"/>
      <c r="NUC690" s="8"/>
      <c r="NUD690" s="8"/>
      <c r="NUE690" s="8"/>
      <c r="NUF690" s="8"/>
      <c r="NUG690" s="8"/>
      <c r="NUH690" s="8"/>
      <c r="NUI690" s="8"/>
      <c r="NUJ690" s="8"/>
      <c r="NUK690" s="8"/>
      <c r="NUL690" s="8"/>
      <c r="NUM690" s="8"/>
      <c r="NUN690" s="8"/>
      <c r="NUO690" s="8"/>
      <c r="NUP690" s="8"/>
      <c r="NUQ690" s="8"/>
      <c r="NUR690" s="8"/>
      <c r="NUS690" s="8"/>
      <c r="NUT690" s="8"/>
      <c r="NUU690" s="8"/>
      <c r="NUV690" s="8"/>
      <c r="NUW690" s="8"/>
      <c r="NUX690" s="8"/>
      <c r="NUY690" s="8"/>
      <c r="NUZ690" s="8"/>
      <c r="NVA690" s="8"/>
      <c r="NVB690" s="8"/>
      <c r="NVC690" s="8"/>
      <c r="NVD690" s="8"/>
      <c r="NVE690" s="8"/>
      <c r="NVF690" s="8"/>
      <c r="NVG690" s="8"/>
      <c r="NVH690" s="8"/>
      <c r="NVI690" s="8"/>
      <c r="NVJ690" s="8"/>
      <c r="NVK690" s="8"/>
      <c r="NVL690" s="8"/>
      <c r="NVM690" s="8"/>
      <c r="NVN690" s="8"/>
      <c r="NVO690" s="8"/>
      <c r="NVP690" s="8"/>
      <c r="NVQ690" s="8"/>
      <c r="NVR690" s="8"/>
      <c r="NVS690" s="8"/>
      <c r="NVT690" s="8"/>
      <c r="NVU690" s="8"/>
      <c r="NVV690" s="8"/>
      <c r="NVW690" s="8"/>
      <c r="NVX690" s="8"/>
      <c r="NVY690" s="8"/>
      <c r="NVZ690" s="8"/>
      <c r="NWA690" s="8"/>
      <c r="NWB690" s="8"/>
      <c r="NWC690" s="8"/>
      <c r="NWD690" s="8"/>
      <c r="NWE690" s="8"/>
      <c r="NWF690" s="8"/>
      <c r="NWG690" s="8"/>
      <c r="NWH690" s="8"/>
      <c r="NWI690" s="8"/>
      <c r="NWJ690" s="8"/>
      <c r="NWK690" s="8"/>
      <c r="NWL690" s="8"/>
      <c r="NWM690" s="8"/>
      <c r="NWN690" s="8"/>
      <c r="NWO690" s="8"/>
      <c r="NWP690" s="8"/>
      <c r="NWQ690" s="8"/>
      <c r="NWR690" s="8"/>
      <c r="NWS690" s="8"/>
      <c r="NWT690" s="8"/>
      <c r="NWU690" s="8"/>
      <c r="NWV690" s="8"/>
      <c r="NWW690" s="8"/>
      <c r="NWX690" s="8"/>
      <c r="NWY690" s="8"/>
      <c r="NWZ690" s="8"/>
      <c r="NXA690" s="8"/>
      <c r="NXB690" s="8"/>
      <c r="NXC690" s="8"/>
      <c r="NXD690" s="8"/>
      <c r="NXE690" s="8"/>
      <c r="NXF690" s="8"/>
      <c r="NXG690" s="8"/>
      <c r="NXH690" s="8"/>
      <c r="NXI690" s="8"/>
      <c r="NXJ690" s="8"/>
      <c r="NXK690" s="8"/>
      <c r="NXL690" s="8"/>
      <c r="NXM690" s="8"/>
      <c r="NXN690" s="8"/>
      <c r="NXO690" s="8"/>
      <c r="NXP690" s="8"/>
      <c r="NXQ690" s="8"/>
      <c r="NXR690" s="8"/>
      <c r="NXS690" s="8"/>
      <c r="NXT690" s="8"/>
      <c r="NXU690" s="8"/>
      <c r="NXV690" s="8"/>
      <c r="NXW690" s="8"/>
      <c r="NXX690" s="8"/>
      <c r="NXY690" s="8"/>
      <c r="NXZ690" s="8"/>
      <c r="NYA690" s="8"/>
      <c r="NYB690" s="8"/>
      <c r="NYC690" s="8"/>
      <c r="NYD690" s="8"/>
      <c r="NYE690" s="8"/>
      <c r="NYF690" s="8"/>
      <c r="NYG690" s="8"/>
      <c r="NYH690" s="8"/>
      <c r="NYI690" s="8"/>
      <c r="NYJ690" s="8"/>
      <c r="NYK690" s="8"/>
      <c r="NYL690" s="8"/>
      <c r="NYM690" s="8"/>
      <c r="NYN690" s="8"/>
      <c r="NYO690" s="8"/>
      <c r="NYP690" s="8"/>
      <c r="NYQ690" s="8"/>
      <c r="NYR690" s="8"/>
      <c r="NYS690" s="8"/>
      <c r="NYT690" s="8"/>
      <c r="NYU690" s="8"/>
      <c r="NYV690" s="8"/>
      <c r="NYW690" s="8"/>
      <c r="NYX690" s="8"/>
      <c r="NYY690" s="8"/>
      <c r="NYZ690" s="8"/>
      <c r="NZA690" s="8"/>
      <c r="NZB690" s="8"/>
      <c r="NZC690" s="8"/>
      <c r="NZD690" s="8"/>
      <c r="NZE690" s="8"/>
      <c r="NZF690" s="8"/>
      <c r="NZG690" s="8"/>
      <c r="NZH690" s="8"/>
      <c r="NZI690" s="8"/>
      <c r="NZJ690" s="8"/>
      <c r="NZK690" s="8"/>
      <c r="NZL690" s="8"/>
      <c r="NZM690" s="8"/>
      <c r="NZN690" s="8"/>
      <c r="NZO690" s="8"/>
      <c r="NZP690" s="8"/>
      <c r="NZQ690" s="8"/>
      <c r="NZR690" s="8"/>
      <c r="NZS690" s="8"/>
      <c r="NZT690" s="8"/>
      <c r="NZU690" s="8"/>
      <c r="NZV690" s="8"/>
      <c r="NZW690" s="8"/>
      <c r="NZX690" s="8"/>
      <c r="NZY690" s="8"/>
      <c r="NZZ690" s="8"/>
      <c r="OAA690" s="8"/>
      <c r="OAB690" s="8"/>
      <c r="OAC690" s="8"/>
      <c r="OAD690" s="8"/>
      <c r="OAE690" s="8"/>
      <c r="OAF690" s="8"/>
      <c r="OAG690" s="8"/>
      <c r="OAH690" s="8"/>
      <c r="OAI690" s="8"/>
      <c r="OAJ690" s="8"/>
      <c r="OAK690" s="8"/>
      <c r="OAL690" s="8"/>
      <c r="OAM690" s="8"/>
      <c r="OAN690" s="8"/>
      <c r="OAO690" s="8"/>
      <c r="OAP690" s="8"/>
      <c r="OAQ690" s="8"/>
      <c r="OAR690" s="8"/>
      <c r="OAS690" s="8"/>
      <c r="OAT690" s="8"/>
      <c r="OAU690" s="8"/>
      <c r="OAV690" s="8"/>
      <c r="OAW690" s="8"/>
      <c r="OAX690" s="8"/>
      <c r="OAY690" s="8"/>
      <c r="OAZ690" s="8"/>
      <c r="OBA690" s="8"/>
      <c r="OBB690" s="8"/>
      <c r="OBC690" s="8"/>
      <c r="OBD690" s="8"/>
      <c r="OBE690" s="8"/>
      <c r="OBF690" s="8"/>
      <c r="OBG690" s="8"/>
      <c r="OBH690" s="8"/>
      <c r="OBI690" s="8"/>
      <c r="OBJ690" s="8"/>
      <c r="OBK690" s="8"/>
      <c r="OBL690" s="8"/>
      <c r="OBM690" s="8"/>
      <c r="OBN690" s="8"/>
      <c r="OBO690" s="8"/>
      <c r="OBP690" s="8"/>
      <c r="OBQ690" s="8"/>
      <c r="OBR690" s="8"/>
      <c r="OBS690" s="8"/>
      <c r="OBT690" s="8"/>
      <c r="OBU690" s="8"/>
      <c r="OBV690" s="8"/>
      <c r="OBW690" s="8"/>
      <c r="OBX690" s="8"/>
      <c r="OBY690" s="8"/>
      <c r="OBZ690" s="8"/>
      <c r="OCA690" s="8"/>
      <c r="OCB690" s="8"/>
      <c r="OCC690" s="8"/>
      <c r="OCD690" s="8"/>
      <c r="OCE690" s="8"/>
      <c r="OCF690" s="8"/>
      <c r="OCG690" s="8"/>
      <c r="OCH690" s="8"/>
      <c r="OCI690" s="8"/>
      <c r="OCJ690" s="8"/>
      <c r="OCK690" s="8"/>
      <c r="OCL690" s="8"/>
      <c r="OCM690" s="8"/>
      <c r="OCN690" s="8"/>
      <c r="OCO690" s="8"/>
      <c r="OCP690" s="8"/>
      <c r="OCQ690" s="8"/>
      <c r="OCR690" s="8"/>
      <c r="OCS690" s="8"/>
      <c r="OCT690" s="8"/>
      <c r="OCU690" s="8"/>
      <c r="OCV690" s="8"/>
      <c r="OCW690" s="8"/>
      <c r="OCX690" s="8"/>
      <c r="OCY690" s="8"/>
      <c r="OCZ690" s="8"/>
      <c r="ODA690" s="8"/>
      <c r="ODB690" s="8"/>
      <c r="ODC690" s="8"/>
      <c r="ODD690" s="8"/>
      <c r="ODE690" s="8"/>
      <c r="ODF690" s="8"/>
      <c r="ODG690" s="8"/>
      <c r="ODH690" s="8"/>
      <c r="ODI690" s="8"/>
      <c r="ODJ690" s="8"/>
      <c r="ODK690" s="8"/>
      <c r="ODL690" s="8"/>
      <c r="ODM690" s="8"/>
      <c r="ODN690" s="8"/>
      <c r="ODO690" s="8"/>
      <c r="ODP690" s="8"/>
      <c r="ODQ690" s="8"/>
      <c r="ODR690" s="8"/>
      <c r="ODS690" s="8"/>
      <c r="ODT690" s="8"/>
      <c r="ODU690" s="8"/>
      <c r="ODV690" s="8"/>
      <c r="ODW690" s="8"/>
      <c r="ODX690" s="8"/>
      <c r="ODY690" s="8"/>
      <c r="ODZ690" s="8"/>
      <c r="OEA690" s="8"/>
      <c r="OEB690" s="8"/>
      <c r="OEC690" s="8"/>
      <c r="OED690" s="8"/>
      <c r="OEE690" s="8"/>
      <c r="OEF690" s="8"/>
      <c r="OEG690" s="8"/>
      <c r="OEH690" s="8"/>
      <c r="OEI690" s="8"/>
      <c r="OEJ690" s="8"/>
      <c r="OEK690" s="8"/>
      <c r="OEL690" s="8"/>
      <c r="OEM690" s="8"/>
      <c r="OEN690" s="8"/>
      <c r="OEO690" s="8"/>
      <c r="OEP690" s="8"/>
      <c r="OEQ690" s="8"/>
      <c r="OER690" s="8"/>
      <c r="OES690" s="8"/>
      <c r="OET690" s="8"/>
      <c r="OEU690" s="8"/>
      <c r="OEV690" s="8"/>
      <c r="OEW690" s="8"/>
      <c r="OEX690" s="8"/>
      <c r="OEY690" s="8"/>
      <c r="OEZ690" s="8"/>
      <c r="OFA690" s="8"/>
      <c r="OFB690" s="8"/>
      <c r="OFC690" s="8"/>
      <c r="OFD690" s="8"/>
      <c r="OFE690" s="8"/>
      <c r="OFF690" s="8"/>
      <c r="OFG690" s="8"/>
      <c r="OFH690" s="8"/>
      <c r="OFI690" s="8"/>
      <c r="OFJ690" s="8"/>
      <c r="OFK690" s="8"/>
      <c r="OFL690" s="8"/>
      <c r="OFM690" s="8"/>
      <c r="OFN690" s="8"/>
      <c r="OFO690" s="8"/>
      <c r="OFP690" s="8"/>
      <c r="OFQ690" s="8"/>
      <c r="OFR690" s="8"/>
      <c r="OFS690" s="8"/>
      <c r="OFT690" s="8"/>
      <c r="OFU690" s="8"/>
      <c r="OFV690" s="8"/>
      <c r="OFW690" s="8"/>
      <c r="OFX690" s="8"/>
      <c r="OFY690" s="8"/>
      <c r="OFZ690" s="8"/>
      <c r="OGA690" s="8"/>
      <c r="OGB690" s="8"/>
      <c r="OGC690" s="8"/>
      <c r="OGD690" s="8"/>
      <c r="OGE690" s="8"/>
      <c r="OGF690" s="8"/>
      <c r="OGG690" s="8"/>
      <c r="OGH690" s="8"/>
      <c r="OGI690" s="8"/>
      <c r="OGJ690" s="8"/>
      <c r="OGK690" s="8"/>
      <c r="OGL690" s="8"/>
      <c r="OGM690" s="8"/>
      <c r="OGN690" s="8"/>
      <c r="OGO690" s="8"/>
      <c r="OGP690" s="8"/>
      <c r="OGQ690" s="8"/>
      <c r="OGR690" s="8"/>
      <c r="OGS690" s="8"/>
      <c r="OGT690" s="8"/>
      <c r="OGU690" s="8"/>
      <c r="OGV690" s="8"/>
      <c r="OGW690" s="8"/>
      <c r="OGX690" s="8"/>
      <c r="OGY690" s="8"/>
      <c r="OGZ690" s="8"/>
      <c r="OHA690" s="8"/>
      <c r="OHB690" s="8"/>
      <c r="OHC690" s="8"/>
      <c r="OHD690" s="8"/>
      <c r="OHE690" s="8"/>
      <c r="OHF690" s="8"/>
      <c r="OHG690" s="8"/>
      <c r="OHH690" s="8"/>
      <c r="OHI690" s="8"/>
      <c r="OHJ690" s="8"/>
      <c r="OHK690" s="8"/>
      <c r="OHL690" s="8"/>
      <c r="OHM690" s="8"/>
      <c r="OHN690" s="8"/>
      <c r="OHO690" s="8"/>
      <c r="OHP690" s="8"/>
      <c r="OHQ690" s="8"/>
      <c r="OHR690" s="8"/>
      <c r="OHS690" s="8"/>
      <c r="OHT690" s="8"/>
      <c r="OHU690" s="8"/>
      <c r="OHV690" s="8"/>
      <c r="OHW690" s="8"/>
      <c r="OHX690" s="8"/>
      <c r="OHY690" s="8"/>
      <c r="OHZ690" s="8"/>
      <c r="OIA690" s="8"/>
      <c r="OIB690" s="8"/>
      <c r="OIC690" s="8"/>
      <c r="OID690" s="8"/>
      <c r="OIE690" s="8"/>
      <c r="OIF690" s="8"/>
      <c r="OIG690" s="8"/>
      <c r="OIH690" s="8"/>
      <c r="OII690" s="8"/>
      <c r="OIJ690" s="8"/>
      <c r="OIK690" s="8"/>
      <c r="OIL690" s="8"/>
      <c r="OIM690" s="8"/>
      <c r="OIN690" s="8"/>
      <c r="OIO690" s="8"/>
      <c r="OIP690" s="8"/>
      <c r="OIQ690" s="8"/>
      <c r="OIR690" s="8"/>
      <c r="OIS690" s="8"/>
      <c r="OIT690" s="8"/>
      <c r="OIU690" s="8"/>
      <c r="OIV690" s="8"/>
      <c r="OIW690" s="8"/>
      <c r="OIX690" s="8"/>
      <c r="OIY690" s="8"/>
      <c r="OIZ690" s="8"/>
      <c r="OJA690" s="8"/>
      <c r="OJB690" s="8"/>
      <c r="OJC690" s="8"/>
      <c r="OJD690" s="8"/>
      <c r="OJE690" s="8"/>
      <c r="OJF690" s="8"/>
      <c r="OJG690" s="8"/>
      <c r="OJH690" s="8"/>
      <c r="OJI690" s="8"/>
      <c r="OJJ690" s="8"/>
      <c r="OJK690" s="8"/>
      <c r="OJL690" s="8"/>
      <c r="OJM690" s="8"/>
      <c r="OJN690" s="8"/>
      <c r="OJO690" s="8"/>
      <c r="OJP690" s="8"/>
      <c r="OJQ690" s="8"/>
      <c r="OJR690" s="8"/>
      <c r="OJS690" s="8"/>
      <c r="OJT690" s="8"/>
      <c r="OJU690" s="8"/>
      <c r="OJV690" s="8"/>
      <c r="OJW690" s="8"/>
      <c r="OJX690" s="8"/>
      <c r="OJY690" s="8"/>
      <c r="OJZ690" s="8"/>
      <c r="OKA690" s="8"/>
      <c r="OKB690" s="8"/>
      <c r="OKC690" s="8"/>
      <c r="OKD690" s="8"/>
      <c r="OKE690" s="8"/>
      <c r="OKF690" s="8"/>
      <c r="OKG690" s="8"/>
      <c r="OKH690" s="8"/>
      <c r="OKI690" s="8"/>
      <c r="OKJ690" s="8"/>
      <c r="OKK690" s="8"/>
      <c r="OKL690" s="8"/>
      <c r="OKM690" s="8"/>
      <c r="OKN690" s="8"/>
      <c r="OKO690" s="8"/>
      <c r="OKP690" s="8"/>
      <c r="OKQ690" s="8"/>
      <c r="OKR690" s="8"/>
      <c r="OKS690" s="8"/>
      <c r="OKT690" s="8"/>
      <c r="OKU690" s="8"/>
      <c r="OKV690" s="8"/>
      <c r="OKW690" s="8"/>
      <c r="OKX690" s="8"/>
      <c r="OKY690" s="8"/>
      <c r="OKZ690" s="8"/>
      <c r="OLA690" s="8"/>
      <c r="OLB690" s="8"/>
      <c r="OLC690" s="8"/>
      <c r="OLD690" s="8"/>
      <c r="OLE690" s="8"/>
      <c r="OLF690" s="8"/>
      <c r="OLG690" s="8"/>
      <c r="OLH690" s="8"/>
      <c r="OLI690" s="8"/>
      <c r="OLJ690" s="8"/>
      <c r="OLK690" s="8"/>
      <c r="OLL690" s="8"/>
      <c r="OLM690" s="8"/>
      <c r="OLN690" s="8"/>
      <c r="OLO690" s="8"/>
      <c r="OLP690" s="8"/>
      <c r="OLQ690" s="8"/>
      <c r="OLR690" s="8"/>
      <c r="OLS690" s="8"/>
      <c r="OLT690" s="8"/>
      <c r="OLU690" s="8"/>
      <c r="OLV690" s="8"/>
      <c r="OLW690" s="8"/>
      <c r="OLX690" s="8"/>
      <c r="OLY690" s="8"/>
      <c r="OLZ690" s="8"/>
      <c r="OMA690" s="8"/>
      <c r="OMB690" s="8"/>
      <c r="OMC690" s="8"/>
      <c r="OMD690" s="8"/>
      <c r="OME690" s="8"/>
      <c r="OMF690" s="8"/>
      <c r="OMG690" s="8"/>
      <c r="OMH690" s="8"/>
      <c r="OMI690" s="8"/>
      <c r="OMJ690" s="8"/>
      <c r="OMK690" s="8"/>
      <c r="OML690" s="8"/>
      <c r="OMM690" s="8"/>
      <c r="OMN690" s="8"/>
      <c r="OMO690" s="8"/>
      <c r="OMP690" s="8"/>
      <c r="OMQ690" s="8"/>
      <c r="OMR690" s="8"/>
      <c r="OMS690" s="8"/>
      <c r="OMT690" s="8"/>
      <c r="OMU690" s="8"/>
      <c r="OMV690" s="8"/>
      <c r="OMW690" s="8"/>
      <c r="OMX690" s="8"/>
      <c r="OMY690" s="8"/>
      <c r="OMZ690" s="8"/>
      <c r="ONA690" s="8"/>
      <c r="ONB690" s="8"/>
      <c r="ONC690" s="8"/>
      <c r="OND690" s="8"/>
      <c r="ONE690" s="8"/>
      <c r="ONF690" s="8"/>
      <c r="ONG690" s="8"/>
      <c r="ONH690" s="8"/>
      <c r="ONI690" s="8"/>
      <c r="ONJ690" s="8"/>
      <c r="ONK690" s="8"/>
      <c r="ONL690" s="8"/>
      <c r="ONM690" s="8"/>
      <c r="ONN690" s="8"/>
      <c r="ONO690" s="8"/>
      <c r="ONP690" s="8"/>
      <c r="ONQ690" s="8"/>
      <c r="ONR690" s="8"/>
      <c r="ONS690" s="8"/>
      <c r="ONT690" s="8"/>
      <c r="ONU690" s="8"/>
      <c r="ONV690" s="8"/>
      <c r="ONW690" s="8"/>
      <c r="ONX690" s="8"/>
      <c r="ONY690" s="8"/>
      <c r="ONZ690" s="8"/>
      <c r="OOA690" s="8"/>
      <c r="OOB690" s="8"/>
      <c r="OOC690" s="8"/>
      <c r="OOD690" s="8"/>
      <c r="OOE690" s="8"/>
      <c r="OOF690" s="8"/>
      <c r="OOG690" s="8"/>
      <c r="OOH690" s="8"/>
      <c r="OOI690" s="8"/>
      <c r="OOJ690" s="8"/>
      <c r="OOK690" s="8"/>
      <c r="OOL690" s="8"/>
      <c r="OOM690" s="8"/>
      <c r="OON690" s="8"/>
      <c r="OOO690" s="8"/>
      <c r="OOP690" s="8"/>
      <c r="OOQ690" s="8"/>
      <c r="OOR690" s="8"/>
      <c r="OOS690" s="8"/>
      <c r="OOT690" s="8"/>
      <c r="OOU690" s="8"/>
      <c r="OOV690" s="8"/>
      <c r="OOW690" s="8"/>
      <c r="OOX690" s="8"/>
      <c r="OOY690" s="8"/>
      <c r="OOZ690" s="8"/>
      <c r="OPA690" s="8"/>
      <c r="OPB690" s="8"/>
      <c r="OPC690" s="8"/>
      <c r="OPD690" s="8"/>
      <c r="OPE690" s="8"/>
      <c r="OPF690" s="8"/>
      <c r="OPG690" s="8"/>
      <c r="OPH690" s="8"/>
      <c r="OPI690" s="8"/>
      <c r="OPJ690" s="8"/>
      <c r="OPK690" s="8"/>
      <c r="OPL690" s="8"/>
      <c r="OPM690" s="8"/>
      <c r="OPN690" s="8"/>
      <c r="OPO690" s="8"/>
      <c r="OPP690" s="8"/>
      <c r="OPQ690" s="8"/>
      <c r="OPR690" s="8"/>
      <c r="OPS690" s="8"/>
      <c r="OPT690" s="8"/>
      <c r="OPU690" s="8"/>
      <c r="OPV690" s="8"/>
      <c r="OPW690" s="8"/>
      <c r="OPX690" s="8"/>
      <c r="OPY690" s="8"/>
      <c r="OPZ690" s="8"/>
      <c r="OQA690" s="8"/>
      <c r="OQB690" s="8"/>
      <c r="OQC690" s="8"/>
      <c r="OQD690" s="8"/>
      <c r="OQE690" s="8"/>
      <c r="OQF690" s="8"/>
      <c r="OQG690" s="8"/>
      <c r="OQH690" s="8"/>
      <c r="OQI690" s="8"/>
      <c r="OQJ690" s="8"/>
      <c r="OQK690" s="8"/>
      <c r="OQL690" s="8"/>
      <c r="OQM690" s="8"/>
      <c r="OQN690" s="8"/>
      <c r="OQO690" s="8"/>
      <c r="OQP690" s="8"/>
      <c r="OQQ690" s="8"/>
      <c r="OQR690" s="8"/>
      <c r="OQS690" s="8"/>
      <c r="OQT690" s="8"/>
      <c r="OQU690" s="8"/>
      <c r="OQV690" s="8"/>
      <c r="OQW690" s="8"/>
      <c r="OQX690" s="8"/>
      <c r="OQY690" s="8"/>
      <c r="OQZ690" s="8"/>
      <c r="ORA690" s="8"/>
      <c r="ORB690" s="8"/>
      <c r="ORC690" s="8"/>
      <c r="ORD690" s="8"/>
      <c r="ORE690" s="8"/>
      <c r="ORF690" s="8"/>
      <c r="ORG690" s="8"/>
      <c r="ORH690" s="8"/>
      <c r="ORI690" s="8"/>
      <c r="ORJ690" s="8"/>
      <c r="ORK690" s="8"/>
      <c r="ORL690" s="8"/>
      <c r="ORM690" s="8"/>
      <c r="ORN690" s="8"/>
      <c r="ORO690" s="8"/>
      <c r="ORP690" s="8"/>
      <c r="ORQ690" s="8"/>
      <c r="ORR690" s="8"/>
      <c r="ORS690" s="8"/>
      <c r="ORT690" s="8"/>
      <c r="ORU690" s="8"/>
      <c r="ORV690" s="8"/>
      <c r="ORW690" s="8"/>
      <c r="ORX690" s="8"/>
      <c r="ORY690" s="8"/>
      <c r="ORZ690" s="8"/>
      <c r="OSA690" s="8"/>
      <c r="OSB690" s="8"/>
      <c r="OSC690" s="8"/>
      <c r="OSD690" s="8"/>
      <c r="OSE690" s="8"/>
      <c r="OSF690" s="8"/>
      <c r="OSG690" s="8"/>
      <c r="OSH690" s="8"/>
      <c r="OSI690" s="8"/>
      <c r="OSJ690" s="8"/>
      <c r="OSK690" s="8"/>
      <c r="OSL690" s="8"/>
      <c r="OSM690" s="8"/>
      <c r="OSN690" s="8"/>
      <c r="OSO690" s="8"/>
      <c r="OSP690" s="8"/>
      <c r="OSQ690" s="8"/>
      <c r="OSR690" s="8"/>
      <c r="OSS690" s="8"/>
      <c r="OST690" s="8"/>
      <c r="OSU690" s="8"/>
      <c r="OSV690" s="8"/>
      <c r="OSW690" s="8"/>
      <c r="OSX690" s="8"/>
      <c r="OSY690" s="8"/>
      <c r="OSZ690" s="8"/>
      <c r="OTA690" s="8"/>
      <c r="OTB690" s="8"/>
      <c r="OTC690" s="8"/>
      <c r="OTD690" s="8"/>
      <c r="OTE690" s="8"/>
      <c r="OTF690" s="8"/>
      <c r="OTG690" s="8"/>
      <c r="OTH690" s="8"/>
      <c r="OTI690" s="8"/>
      <c r="OTJ690" s="8"/>
      <c r="OTK690" s="8"/>
      <c r="OTL690" s="8"/>
      <c r="OTM690" s="8"/>
      <c r="OTN690" s="8"/>
      <c r="OTO690" s="8"/>
      <c r="OTP690" s="8"/>
      <c r="OTQ690" s="8"/>
      <c r="OTR690" s="8"/>
      <c r="OTS690" s="8"/>
      <c r="OTT690" s="8"/>
      <c r="OTU690" s="8"/>
      <c r="OTV690" s="8"/>
      <c r="OTW690" s="8"/>
      <c r="OTX690" s="8"/>
      <c r="OTY690" s="8"/>
      <c r="OTZ690" s="8"/>
      <c r="OUA690" s="8"/>
      <c r="OUB690" s="8"/>
      <c r="OUC690" s="8"/>
      <c r="OUD690" s="8"/>
      <c r="OUE690" s="8"/>
      <c r="OUF690" s="8"/>
      <c r="OUG690" s="8"/>
      <c r="OUH690" s="8"/>
      <c r="OUI690" s="8"/>
      <c r="OUJ690" s="8"/>
      <c r="OUK690" s="8"/>
      <c r="OUL690" s="8"/>
      <c r="OUM690" s="8"/>
      <c r="OUN690" s="8"/>
      <c r="OUO690" s="8"/>
      <c r="OUP690" s="8"/>
      <c r="OUQ690" s="8"/>
      <c r="OUR690" s="8"/>
      <c r="OUS690" s="8"/>
      <c r="OUT690" s="8"/>
      <c r="OUU690" s="8"/>
      <c r="OUV690" s="8"/>
      <c r="OUW690" s="8"/>
      <c r="OUX690" s="8"/>
      <c r="OUY690" s="8"/>
      <c r="OUZ690" s="8"/>
      <c r="OVA690" s="8"/>
      <c r="OVB690" s="8"/>
      <c r="OVC690" s="8"/>
      <c r="OVD690" s="8"/>
      <c r="OVE690" s="8"/>
      <c r="OVF690" s="8"/>
      <c r="OVG690" s="8"/>
      <c r="OVH690" s="8"/>
      <c r="OVI690" s="8"/>
      <c r="OVJ690" s="8"/>
      <c r="OVK690" s="8"/>
      <c r="OVL690" s="8"/>
      <c r="OVM690" s="8"/>
      <c r="OVN690" s="8"/>
      <c r="OVO690" s="8"/>
      <c r="OVP690" s="8"/>
      <c r="OVQ690" s="8"/>
      <c r="OVR690" s="8"/>
      <c r="OVS690" s="8"/>
      <c r="OVT690" s="8"/>
      <c r="OVU690" s="8"/>
      <c r="OVV690" s="8"/>
      <c r="OVW690" s="8"/>
      <c r="OVX690" s="8"/>
      <c r="OVY690" s="8"/>
      <c r="OVZ690" s="8"/>
      <c r="OWA690" s="8"/>
      <c r="OWB690" s="8"/>
      <c r="OWC690" s="8"/>
      <c r="OWD690" s="8"/>
      <c r="OWE690" s="8"/>
      <c r="OWF690" s="8"/>
      <c r="OWG690" s="8"/>
      <c r="OWH690" s="8"/>
      <c r="OWI690" s="8"/>
      <c r="OWJ690" s="8"/>
      <c r="OWK690" s="8"/>
      <c r="OWL690" s="8"/>
      <c r="OWM690" s="8"/>
      <c r="OWN690" s="8"/>
      <c r="OWO690" s="8"/>
      <c r="OWP690" s="8"/>
      <c r="OWQ690" s="8"/>
      <c r="OWR690" s="8"/>
      <c r="OWS690" s="8"/>
      <c r="OWT690" s="8"/>
      <c r="OWU690" s="8"/>
      <c r="OWV690" s="8"/>
      <c r="OWW690" s="8"/>
      <c r="OWX690" s="8"/>
      <c r="OWY690" s="8"/>
      <c r="OWZ690" s="8"/>
      <c r="OXA690" s="8"/>
      <c r="OXB690" s="8"/>
      <c r="OXC690" s="8"/>
      <c r="OXD690" s="8"/>
      <c r="OXE690" s="8"/>
      <c r="OXF690" s="8"/>
      <c r="OXG690" s="8"/>
      <c r="OXH690" s="8"/>
      <c r="OXI690" s="8"/>
      <c r="OXJ690" s="8"/>
      <c r="OXK690" s="8"/>
      <c r="OXL690" s="8"/>
      <c r="OXM690" s="8"/>
      <c r="OXN690" s="8"/>
      <c r="OXO690" s="8"/>
      <c r="OXP690" s="8"/>
      <c r="OXQ690" s="8"/>
      <c r="OXR690" s="8"/>
      <c r="OXS690" s="8"/>
      <c r="OXT690" s="8"/>
      <c r="OXU690" s="8"/>
      <c r="OXV690" s="8"/>
      <c r="OXW690" s="8"/>
      <c r="OXX690" s="8"/>
      <c r="OXY690" s="8"/>
      <c r="OXZ690" s="8"/>
      <c r="OYA690" s="8"/>
      <c r="OYB690" s="8"/>
      <c r="OYC690" s="8"/>
      <c r="OYD690" s="8"/>
      <c r="OYE690" s="8"/>
      <c r="OYF690" s="8"/>
      <c r="OYG690" s="8"/>
      <c r="OYH690" s="8"/>
      <c r="OYI690" s="8"/>
      <c r="OYJ690" s="8"/>
      <c r="OYK690" s="8"/>
      <c r="OYL690" s="8"/>
      <c r="OYM690" s="8"/>
      <c r="OYN690" s="8"/>
      <c r="OYO690" s="8"/>
      <c r="OYP690" s="8"/>
      <c r="OYQ690" s="8"/>
      <c r="OYR690" s="8"/>
      <c r="OYS690" s="8"/>
      <c r="OYT690" s="8"/>
      <c r="OYU690" s="8"/>
      <c r="OYV690" s="8"/>
      <c r="OYW690" s="8"/>
      <c r="OYX690" s="8"/>
      <c r="OYY690" s="8"/>
      <c r="OYZ690" s="8"/>
      <c r="OZA690" s="8"/>
      <c r="OZB690" s="8"/>
      <c r="OZC690" s="8"/>
      <c r="OZD690" s="8"/>
      <c r="OZE690" s="8"/>
      <c r="OZF690" s="8"/>
      <c r="OZG690" s="8"/>
      <c r="OZH690" s="8"/>
      <c r="OZI690" s="8"/>
      <c r="OZJ690" s="8"/>
      <c r="OZK690" s="8"/>
      <c r="OZL690" s="8"/>
      <c r="OZM690" s="8"/>
      <c r="OZN690" s="8"/>
      <c r="OZO690" s="8"/>
      <c r="OZP690" s="8"/>
      <c r="OZQ690" s="8"/>
      <c r="OZR690" s="8"/>
      <c r="OZS690" s="8"/>
      <c r="OZT690" s="8"/>
      <c r="OZU690" s="8"/>
      <c r="OZV690" s="8"/>
      <c r="OZW690" s="8"/>
      <c r="OZX690" s="8"/>
      <c r="OZY690" s="8"/>
      <c r="OZZ690" s="8"/>
      <c r="PAA690" s="8"/>
      <c r="PAB690" s="8"/>
      <c r="PAC690" s="8"/>
      <c r="PAD690" s="8"/>
      <c r="PAE690" s="8"/>
      <c r="PAF690" s="8"/>
      <c r="PAG690" s="8"/>
      <c r="PAH690" s="8"/>
      <c r="PAI690" s="8"/>
      <c r="PAJ690" s="8"/>
      <c r="PAK690" s="8"/>
      <c r="PAL690" s="8"/>
      <c r="PAM690" s="8"/>
      <c r="PAN690" s="8"/>
      <c r="PAO690" s="8"/>
      <c r="PAP690" s="8"/>
      <c r="PAQ690" s="8"/>
      <c r="PAR690" s="8"/>
      <c r="PAS690" s="8"/>
      <c r="PAT690" s="8"/>
      <c r="PAU690" s="8"/>
      <c r="PAV690" s="8"/>
      <c r="PAW690" s="8"/>
      <c r="PAX690" s="8"/>
      <c r="PAY690" s="8"/>
      <c r="PAZ690" s="8"/>
      <c r="PBA690" s="8"/>
      <c r="PBB690" s="8"/>
      <c r="PBC690" s="8"/>
      <c r="PBD690" s="8"/>
      <c r="PBE690" s="8"/>
      <c r="PBF690" s="8"/>
      <c r="PBG690" s="8"/>
      <c r="PBH690" s="8"/>
      <c r="PBI690" s="8"/>
      <c r="PBJ690" s="8"/>
      <c r="PBK690" s="8"/>
      <c r="PBL690" s="8"/>
      <c r="PBM690" s="8"/>
      <c r="PBN690" s="8"/>
      <c r="PBO690" s="8"/>
      <c r="PBP690" s="8"/>
      <c r="PBQ690" s="8"/>
      <c r="PBR690" s="8"/>
      <c r="PBS690" s="8"/>
      <c r="PBT690" s="8"/>
      <c r="PBU690" s="8"/>
      <c r="PBV690" s="8"/>
      <c r="PBW690" s="8"/>
      <c r="PBX690" s="8"/>
      <c r="PBY690" s="8"/>
      <c r="PBZ690" s="8"/>
      <c r="PCA690" s="8"/>
      <c r="PCB690" s="8"/>
      <c r="PCC690" s="8"/>
      <c r="PCD690" s="8"/>
      <c r="PCE690" s="8"/>
      <c r="PCF690" s="8"/>
      <c r="PCG690" s="8"/>
      <c r="PCH690" s="8"/>
      <c r="PCI690" s="8"/>
      <c r="PCJ690" s="8"/>
      <c r="PCK690" s="8"/>
      <c r="PCL690" s="8"/>
      <c r="PCM690" s="8"/>
      <c r="PCN690" s="8"/>
      <c r="PCO690" s="8"/>
      <c r="PCP690" s="8"/>
      <c r="PCQ690" s="8"/>
      <c r="PCR690" s="8"/>
      <c r="PCS690" s="8"/>
      <c r="PCT690" s="8"/>
      <c r="PCU690" s="8"/>
      <c r="PCV690" s="8"/>
      <c r="PCW690" s="8"/>
      <c r="PCX690" s="8"/>
      <c r="PCY690" s="8"/>
      <c r="PCZ690" s="8"/>
      <c r="PDA690" s="8"/>
      <c r="PDB690" s="8"/>
      <c r="PDC690" s="8"/>
      <c r="PDD690" s="8"/>
      <c r="PDE690" s="8"/>
      <c r="PDF690" s="8"/>
      <c r="PDG690" s="8"/>
      <c r="PDH690" s="8"/>
      <c r="PDI690" s="8"/>
      <c r="PDJ690" s="8"/>
      <c r="PDK690" s="8"/>
      <c r="PDL690" s="8"/>
      <c r="PDM690" s="8"/>
      <c r="PDN690" s="8"/>
      <c r="PDO690" s="8"/>
      <c r="PDP690" s="8"/>
      <c r="PDQ690" s="8"/>
      <c r="PDR690" s="8"/>
      <c r="PDS690" s="8"/>
      <c r="PDT690" s="8"/>
      <c r="PDU690" s="8"/>
      <c r="PDV690" s="8"/>
      <c r="PDW690" s="8"/>
      <c r="PDX690" s="8"/>
      <c r="PDY690" s="8"/>
      <c r="PDZ690" s="8"/>
      <c r="PEA690" s="8"/>
      <c r="PEB690" s="8"/>
      <c r="PEC690" s="8"/>
      <c r="PED690" s="8"/>
      <c r="PEE690" s="8"/>
      <c r="PEF690" s="8"/>
      <c r="PEG690" s="8"/>
      <c r="PEH690" s="8"/>
      <c r="PEI690" s="8"/>
      <c r="PEJ690" s="8"/>
      <c r="PEK690" s="8"/>
      <c r="PEL690" s="8"/>
      <c r="PEM690" s="8"/>
      <c r="PEN690" s="8"/>
      <c r="PEO690" s="8"/>
      <c r="PEP690" s="8"/>
      <c r="PEQ690" s="8"/>
      <c r="PER690" s="8"/>
      <c r="PES690" s="8"/>
      <c r="PET690" s="8"/>
      <c r="PEU690" s="8"/>
      <c r="PEV690" s="8"/>
      <c r="PEW690" s="8"/>
      <c r="PEX690" s="8"/>
      <c r="PEY690" s="8"/>
      <c r="PEZ690" s="8"/>
      <c r="PFA690" s="8"/>
      <c r="PFB690" s="8"/>
      <c r="PFC690" s="8"/>
      <c r="PFD690" s="8"/>
      <c r="PFE690" s="8"/>
      <c r="PFF690" s="8"/>
      <c r="PFG690" s="8"/>
      <c r="PFH690" s="8"/>
      <c r="PFI690" s="8"/>
      <c r="PFJ690" s="8"/>
      <c r="PFK690" s="8"/>
      <c r="PFL690" s="8"/>
      <c r="PFM690" s="8"/>
      <c r="PFN690" s="8"/>
      <c r="PFO690" s="8"/>
      <c r="PFP690" s="8"/>
      <c r="PFQ690" s="8"/>
      <c r="PFR690" s="8"/>
      <c r="PFS690" s="8"/>
      <c r="PFT690" s="8"/>
      <c r="PFU690" s="8"/>
      <c r="PFV690" s="8"/>
      <c r="PFW690" s="8"/>
      <c r="PFX690" s="8"/>
      <c r="PFY690" s="8"/>
      <c r="PFZ690" s="8"/>
      <c r="PGA690" s="8"/>
      <c r="PGB690" s="8"/>
      <c r="PGC690" s="8"/>
      <c r="PGD690" s="8"/>
      <c r="PGE690" s="8"/>
      <c r="PGF690" s="8"/>
      <c r="PGG690" s="8"/>
      <c r="PGH690" s="8"/>
      <c r="PGI690" s="8"/>
      <c r="PGJ690" s="8"/>
      <c r="PGK690" s="8"/>
      <c r="PGL690" s="8"/>
      <c r="PGM690" s="8"/>
      <c r="PGN690" s="8"/>
      <c r="PGO690" s="8"/>
      <c r="PGP690" s="8"/>
      <c r="PGQ690" s="8"/>
      <c r="PGR690" s="8"/>
      <c r="PGS690" s="8"/>
      <c r="PGT690" s="8"/>
      <c r="PGU690" s="8"/>
      <c r="PGV690" s="8"/>
      <c r="PGW690" s="8"/>
      <c r="PGX690" s="8"/>
      <c r="PGY690" s="8"/>
      <c r="PGZ690" s="8"/>
      <c r="PHA690" s="8"/>
      <c r="PHB690" s="8"/>
      <c r="PHC690" s="8"/>
      <c r="PHD690" s="8"/>
      <c r="PHE690" s="8"/>
      <c r="PHF690" s="8"/>
      <c r="PHG690" s="8"/>
      <c r="PHH690" s="8"/>
      <c r="PHI690" s="8"/>
      <c r="PHJ690" s="8"/>
      <c r="PHK690" s="8"/>
      <c r="PHL690" s="8"/>
      <c r="PHM690" s="8"/>
      <c r="PHN690" s="8"/>
      <c r="PHO690" s="8"/>
      <c r="PHP690" s="8"/>
      <c r="PHQ690" s="8"/>
      <c r="PHR690" s="8"/>
      <c r="PHS690" s="8"/>
      <c r="PHT690" s="8"/>
      <c r="PHU690" s="8"/>
      <c r="PHV690" s="8"/>
      <c r="PHW690" s="8"/>
      <c r="PHX690" s="8"/>
      <c r="PHY690" s="8"/>
      <c r="PHZ690" s="8"/>
      <c r="PIA690" s="8"/>
      <c r="PIB690" s="8"/>
      <c r="PIC690" s="8"/>
      <c r="PID690" s="8"/>
      <c r="PIE690" s="8"/>
      <c r="PIF690" s="8"/>
      <c r="PIG690" s="8"/>
      <c r="PIH690" s="8"/>
      <c r="PII690" s="8"/>
      <c r="PIJ690" s="8"/>
      <c r="PIK690" s="8"/>
      <c r="PIL690" s="8"/>
      <c r="PIM690" s="8"/>
      <c r="PIN690" s="8"/>
      <c r="PIO690" s="8"/>
      <c r="PIP690" s="8"/>
      <c r="PIQ690" s="8"/>
      <c r="PIR690" s="8"/>
      <c r="PIS690" s="8"/>
      <c r="PIT690" s="8"/>
      <c r="PIU690" s="8"/>
      <c r="PIV690" s="8"/>
      <c r="PIW690" s="8"/>
      <c r="PIX690" s="8"/>
      <c r="PIY690" s="8"/>
      <c r="PIZ690" s="8"/>
      <c r="PJA690" s="8"/>
      <c r="PJB690" s="8"/>
      <c r="PJC690" s="8"/>
      <c r="PJD690" s="8"/>
      <c r="PJE690" s="8"/>
      <c r="PJF690" s="8"/>
      <c r="PJG690" s="8"/>
      <c r="PJH690" s="8"/>
      <c r="PJI690" s="8"/>
      <c r="PJJ690" s="8"/>
      <c r="PJK690" s="8"/>
      <c r="PJL690" s="8"/>
      <c r="PJM690" s="8"/>
      <c r="PJN690" s="8"/>
      <c r="PJO690" s="8"/>
      <c r="PJP690" s="8"/>
      <c r="PJQ690" s="8"/>
      <c r="PJR690" s="8"/>
      <c r="PJS690" s="8"/>
      <c r="PJT690" s="8"/>
      <c r="PJU690" s="8"/>
      <c r="PJV690" s="8"/>
      <c r="PJW690" s="8"/>
      <c r="PJX690" s="8"/>
      <c r="PJY690" s="8"/>
      <c r="PJZ690" s="8"/>
      <c r="PKA690" s="8"/>
      <c r="PKB690" s="8"/>
      <c r="PKC690" s="8"/>
      <c r="PKD690" s="8"/>
      <c r="PKE690" s="8"/>
      <c r="PKF690" s="8"/>
      <c r="PKG690" s="8"/>
      <c r="PKH690" s="8"/>
      <c r="PKI690" s="8"/>
      <c r="PKJ690" s="8"/>
      <c r="PKK690" s="8"/>
      <c r="PKL690" s="8"/>
      <c r="PKM690" s="8"/>
      <c r="PKN690" s="8"/>
      <c r="PKO690" s="8"/>
      <c r="PKP690" s="8"/>
      <c r="PKQ690" s="8"/>
      <c r="PKR690" s="8"/>
      <c r="PKS690" s="8"/>
      <c r="PKT690" s="8"/>
      <c r="PKU690" s="8"/>
      <c r="PKV690" s="8"/>
      <c r="PKW690" s="8"/>
      <c r="PKX690" s="8"/>
      <c r="PKY690" s="8"/>
      <c r="PKZ690" s="8"/>
      <c r="PLA690" s="8"/>
      <c r="PLB690" s="8"/>
      <c r="PLC690" s="8"/>
      <c r="PLD690" s="8"/>
      <c r="PLE690" s="8"/>
      <c r="PLF690" s="8"/>
      <c r="PLG690" s="8"/>
      <c r="PLH690" s="8"/>
      <c r="PLI690" s="8"/>
      <c r="PLJ690" s="8"/>
      <c r="PLK690" s="8"/>
      <c r="PLL690" s="8"/>
      <c r="PLM690" s="8"/>
      <c r="PLN690" s="8"/>
      <c r="PLO690" s="8"/>
      <c r="PLP690" s="8"/>
      <c r="PLQ690" s="8"/>
      <c r="PLR690" s="8"/>
      <c r="PLS690" s="8"/>
      <c r="PLT690" s="8"/>
      <c r="PLU690" s="8"/>
      <c r="PLV690" s="8"/>
      <c r="PLW690" s="8"/>
      <c r="PLX690" s="8"/>
      <c r="PLY690" s="8"/>
      <c r="PLZ690" s="8"/>
      <c r="PMA690" s="8"/>
      <c r="PMB690" s="8"/>
      <c r="PMC690" s="8"/>
      <c r="PMD690" s="8"/>
      <c r="PME690" s="8"/>
      <c r="PMF690" s="8"/>
      <c r="PMG690" s="8"/>
      <c r="PMH690" s="8"/>
      <c r="PMI690" s="8"/>
      <c r="PMJ690" s="8"/>
      <c r="PMK690" s="8"/>
      <c r="PML690" s="8"/>
      <c r="PMM690" s="8"/>
      <c r="PMN690" s="8"/>
      <c r="PMO690" s="8"/>
      <c r="PMP690" s="8"/>
      <c r="PMQ690" s="8"/>
      <c r="PMR690" s="8"/>
      <c r="PMS690" s="8"/>
      <c r="PMT690" s="8"/>
      <c r="PMU690" s="8"/>
      <c r="PMV690" s="8"/>
      <c r="PMW690" s="8"/>
      <c r="PMX690" s="8"/>
      <c r="PMY690" s="8"/>
      <c r="PMZ690" s="8"/>
      <c r="PNA690" s="8"/>
      <c r="PNB690" s="8"/>
      <c r="PNC690" s="8"/>
      <c r="PND690" s="8"/>
      <c r="PNE690" s="8"/>
      <c r="PNF690" s="8"/>
      <c r="PNG690" s="8"/>
      <c r="PNH690" s="8"/>
      <c r="PNI690" s="8"/>
      <c r="PNJ690" s="8"/>
      <c r="PNK690" s="8"/>
      <c r="PNL690" s="8"/>
      <c r="PNM690" s="8"/>
      <c r="PNN690" s="8"/>
      <c r="PNO690" s="8"/>
      <c r="PNP690" s="8"/>
      <c r="PNQ690" s="8"/>
      <c r="PNR690" s="8"/>
      <c r="PNS690" s="8"/>
      <c r="PNT690" s="8"/>
      <c r="PNU690" s="8"/>
      <c r="PNV690" s="8"/>
      <c r="PNW690" s="8"/>
      <c r="PNX690" s="8"/>
      <c r="PNY690" s="8"/>
      <c r="PNZ690" s="8"/>
      <c r="POA690" s="8"/>
      <c r="POB690" s="8"/>
      <c r="POC690" s="8"/>
      <c r="POD690" s="8"/>
      <c r="POE690" s="8"/>
      <c r="POF690" s="8"/>
      <c r="POG690" s="8"/>
      <c r="POH690" s="8"/>
      <c r="POI690" s="8"/>
      <c r="POJ690" s="8"/>
      <c r="POK690" s="8"/>
      <c r="POL690" s="8"/>
      <c r="POM690" s="8"/>
      <c r="PON690" s="8"/>
      <c r="POO690" s="8"/>
      <c r="POP690" s="8"/>
      <c r="POQ690" s="8"/>
      <c r="POR690" s="8"/>
      <c r="POS690" s="8"/>
      <c r="POT690" s="8"/>
      <c r="POU690" s="8"/>
      <c r="POV690" s="8"/>
      <c r="POW690" s="8"/>
      <c r="POX690" s="8"/>
      <c r="POY690" s="8"/>
      <c r="POZ690" s="8"/>
      <c r="PPA690" s="8"/>
      <c r="PPB690" s="8"/>
      <c r="PPC690" s="8"/>
      <c r="PPD690" s="8"/>
      <c r="PPE690" s="8"/>
      <c r="PPF690" s="8"/>
      <c r="PPG690" s="8"/>
      <c r="PPH690" s="8"/>
      <c r="PPI690" s="8"/>
      <c r="PPJ690" s="8"/>
      <c r="PPK690" s="8"/>
      <c r="PPL690" s="8"/>
      <c r="PPM690" s="8"/>
      <c r="PPN690" s="8"/>
      <c r="PPO690" s="8"/>
      <c r="PPP690" s="8"/>
      <c r="PPQ690" s="8"/>
      <c r="PPR690" s="8"/>
      <c r="PPS690" s="8"/>
      <c r="PPT690" s="8"/>
      <c r="PPU690" s="8"/>
      <c r="PPV690" s="8"/>
      <c r="PPW690" s="8"/>
      <c r="PPX690" s="8"/>
      <c r="PPY690" s="8"/>
      <c r="PPZ690" s="8"/>
      <c r="PQA690" s="8"/>
      <c r="PQB690" s="8"/>
      <c r="PQC690" s="8"/>
      <c r="PQD690" s="8"/>
      <c r="PQE690" s="8"/>
      <c r="PQF690" s="8"/>
      <c r="PQG690" s="8"/>
      <c r="PQH690" s="8"/>
      <c r="PQI690" s="8"/>
      <c r="PQJ690" s="8"/>
      <c r="PQK690" s="8"/>
      <c r="PQL690" s="8"/>
      <c r="PQM690" s="8"/>
      <c r="PQN690" s="8"/>
      <c r="PQO690" s="8"/>
      <c r="PQP690" s="8"/>
      <c r="PQQ690" s="8"/>
      <c r="PQR690" s="8"/>
      <c r="PQS690" s="8"/>
      <c r="PQT690" s="8"/>
      <c r="PQU690" s="8"/>
      <c r="PQV690" s="8"/>
      <c r="PQW690" s="8"/>
      <c r="PQX690" s="8"/>
      <c r="PQY690" s="8"/>
      <c r="PQZ690" s="8"/>
      <c r="PRA690" s="8"/>
      <c r="PRB690" s="8"/>
      <c r="PRC690" s="8"/>
      <c r="PRD690" s="8"/>
      <c r="PRE690" s="8"/>
      <c r="PRF690" s="8"/>
      <c r="PRG690" s="8"/>
      <c r="PRH690" s="8"/>
      <c r="PRI690" s="8"/>
      <c r="PRJ690" s="8"/>
      <c r="PRK690" s="8"/>
      <c r="PRL690" s="8"/>
      <c r="PRM690" s="8"/>
      <c r="PRN690" s="8"/>
      <c r="PRO690" s="8"/>
      <c r="PRP690" s="8"/>
      <c r="PRQ690" s="8"/>
      <c r="PRR690" s="8"/>
      <c r="PRS690" s="8"/>
      <c r="PRT690" s="8"/>
      <c r="PRU690" s="8"/>
      <c r="PRV690" s="8"/>
      <c r="PRW690" s="8"/>
      <c r="PRX690" s="8"/>
      <c r="PRY690" s="8"/>
      <c r="PRZ690" s="8"/>
      <c r="PSA690" s="8"/>
      <c r="PSB690" s="8"/>
      <c r="PSC690" s="8"/>
      <c r="PSD690" s="8"/>
      <c r="PSE690" s="8"/>
      <c r="PSF690" s="8"/>
      <c r="PSG690" s="8"/>
      <c r="PSH690" s="8"/>
      <c r="PSI690" s="8"/>
      <c r="PSJ690" s="8"/>
      <c r="PSK690" s="8"/>
      <c r="PSL690" s="8"/>
      <c r="PSM690" s="8"/>
      <c r="PSN690" s="8"/>
      <c r="PSO690" s="8"/>
      <c r="PSP690" s="8"/>
      <c r="PSQ690" s="8"/>
      <c r="PSR690" s="8"/>
      <c r="PSS690" s="8"/>
      <c r="PST690" s="8"/>
      <c r="PSU690" s="8"/>
      <c r="PSV690" s="8"/>
      <c r="PSW690" s="8"/>
      <c r="PSX690" s="8"/>
      <c r="PSY690" s="8"/>
      <c r="PSZ690" s="8"/>
      <c r="PTA690" s="8"/>
      <c r="PTB690" s="8"/>
      <c r="PTC690" s="8"/>
      <c r="PTD690" s="8"/>
      <c r="PTE690" s="8"/>
      <c r="PTF690" s="8"/>
      <c r="PTG690" s="8"/>
      <c r="PTH690" s="8"/>
      <c r="PTI690" s="8"/>
      <c r="PTJ690" s="8"/>
      <c r="PTK690" s="8"/>
      <c r="PTL690" s="8"/>
      <c r="PTM690" s="8"/>
      <c r="PTN690" s="8"/>
      <c r="PTO690" s="8"/>
      <c r="PTP690" s="8"/>
      <c r="PTQ690" s="8"/>
      <c r="PTR690" s="8"/>
      <c r="PTS690" s="8"/>
      <c r="PTT690" s="8"/>
      <c r="PTU690" s="8"/>
      <c r="PTV690" s="8"/>
      <c r="PTW690" s="8"/>
      <c r="PTX690" s="8"/>
      <c r="PTY690" s="8"/>
      <c r="PTZ690" s="8"/>
      <c r="PUA690" s="8"/>
      <c r="PUB690" s="8"/>
      <c r="PUC690" s="8"/>
      <c r="PUD690" s="8"/>
      <c r="PUE690" s="8"/>
      <c r="PUF690" s="8"/>
      <c r="PUG690" s="8"/>
      <c r="PUH690" s="8"/>
      <c r="PUI690" s="8"/>
      <c r="PUJ690" s="8"/>
      <c r="PUK690" s="8"/>
      <c r="PUL690" s="8"/>
      <c r="PUM690" s="8"/>
      <c r="PUN690" s="8"/>
      <c r="PUO690" s="8"/>
      <c r="PUP690" s="8"/>
      <c r="PUQ690" s="8"/>
      <c r="PUR690" s="8"/>
      <c r="PUS690" s="8"/>
      <c r="PUT690" s="8"/>
      <c r="PUU690" s="8"/>
      <c r="PUV690" s="8"/>
      <c r="PUW690" s="8"/>
      <c r="PUX690" s="8"/>
      <c r="PUY690" s="8"/>
      <c r="PUZ690" s="8"/>
      <c r="PVA690" s="8"/>
      <c r="PVB690" s="8"/>
      <c r="PVC690" s="8"/>
      <c r="PVD690" s="8"/>
      <c r="PVE690" s="8"/>
      <c r="PVF690" s="8"/>
      <c r="PVG690" s="8"/>
      <c r="PVH690" s="8"/>
      <c r="PVI690" s="8"/>
      <c r="PVJ690" s="8"/>
      <c r="PVK690" s="8"/>
      <c r="PVL690" s="8"/>
      <c r="PVM690" s="8"/>
      <c r="PVN690" s="8"/>
      <c r="PVO690" s="8"/>
      <c r="PVP690" s="8"/>
      <c r="PVQ690" s="8"/>
      <c r="PVR690" s="8"/>
      <c r="PVS690" s="8"/>
      <c r="PVT690" s="8"/>
      <c r="PVU690" s="8"/>
      <c r="PVV690" s="8"/>
      <c r="PVW690" s="8"/>
      <c r="PVX690" s="8"/>
      <c r="PVY690" s="8"/>
      <c r="PVZ690" s="8"/>
      <c r="PWA690" s="8"/>
      <c r="PWB690" s="8"/>
      <c r="PWC690" s="8"/>
      <c r="PWD690" s="8"/>
      <c r="PWE690" s="8"/>
      <c r="PWF690" s="8"/>
      <c r="PWG690" s="8"/>
      <c r="PWH690" s="8"/>
      <c r="PWI690" s="8"/>
      <c r="PWJ690" s="8"/>
      <c r="PWK690" s="8"/>
      <c r="PWL690" s="8"/>
      <c r="PWM690" s="8"/>
      <c r="PWN690" s="8"/>
      <c r="PWO690" s="8"/>
      <c r="PWP690" s="8"/>
      <c r="PWQ690" s="8"/>
      <c r="PWR690" s="8"/>
      <c r="PWS690" s="8"/>
      <c r="PWT690" s="8"/>
      <c r="PWU690" s="8"/>
      <c r="PWV690" s="8"/>
      <c r="PWW690" s="8"/>
      <c r="PWX690" s="8"/>
      <c r="PWY690" s="8"/>
      <c r="PWZ690" s="8"/>
      <c r="PXA690" s="8"/>
      <c r="PXB690" s="8"/>
      <c r="PXC690" s="8"/>
      <c r="PXD690" s="8"/>
      <c r="PXE690" s="8"/>
      <c r="PXF690" s="8"/>
      <c r="PXG690" s="8"/>
      <c r="PXH690" s="8"/>
      <c r="PXI690" s="8"/>
      <c r="PXJ690" s="8"/>
      <c r="PXK690" s="8"/>
      <c r="PXL690" s="8"/>
      <c r="PXM690" s="8"/>
      <c r="PXN690" s="8"/>
      <c r="PXO690" s="8"/>
      <c r="PXP690" s="8"/>
      <c r="PXQ690" s="8"/>
      <c r="PXR690" s="8"/>
      <c r="PXS690" s="8"/>
      <c r="PXT690" s="8"/>
      <c r="PXU690" s="8"/>
      <c r="PXV690" s="8"/>
      <c r="PXW690" s="8"/>
      <c r="PXX690" s="8"/>
      <c r="PXY690" s="8"/>
      <c r="PXZ690" s="8"/>
      <c r="PYA690" s="8"/>
      <c r="PYB690" s="8"/>
      <c r="PYC690" s="8"/>
      <c r="PYD690" s="8"/>
      <c r="PYE690" s="8"/>
      <c r="PYF690" s="8"/>
      <c r="PYG690" s="8"/>
      <c r="PYH690" s="8"/>
      <c r="PYI690" s="8"/>
      <c r="PYJ690" s="8"/>
      <c r="PYK690" s="8"/>
      <c r="PYL690" s="8"/>
      <c r="PYM690" s="8"/>
      <c r="PYN690" s="8"/>
      <c r="PYO690" s="8"/>
      <c r="PYP690" s="8"/>
      <c r="PYQ690" s="8"/>
      <c r="PYR690" s="8"/>
      <c r="PYS690" s="8"/>
      <c r="PYT690" s="8"/>
      <c r="PYU690" s="8"/>
      <c r="PYV690" s="8"/>
      <c r="PYW690" s="8"/>
      <c r="PYX690" s="8"/>
      <c r="PYY690" s="8"/>
      <c r="PYZ690" s="8"/>
      <c r="PZA690" s="8"/>
      <c r="PZB690" s="8"/>
      <c r="PZC690" s="8"/>
      <c r="PZD690" s="8"/>
      <c r="PZE690" s="8"/>
      <c r="PZF690" s="8"/>
      <c r="PZG690" s="8"/>
      <c r="PZH690" s="8"/>
      <c r="PZI690" s="8"/>
      <c r="PZJ690" s="8"/>
      <c r="PZK690" s="8"/>
      <c r="PZL690" s="8"/>
      <c r="PZM690" s="8"/>
      <c r="PZN690" s="8"/>
      <c r="PZO690" s="8"/>
      <c r="PZP690" s="8"/>
      <c r="PZQ690" s="8"/>
      <c r="PZR690" s="8"/>
      <c r="PZS690" s="8"/>
      <c r="PZT690" s="8"/>
      <c r="PZU690" s="8"/>
      <c r="PZV690" s="8"/>
      <c r="PZW690" s="8"/>
      <c r="PZX690" s="8"/>
      <c r="PZY690" s="8"/>
      <c r="PZZ690" s="8"/>
      <c r="QAA690" s="8"/>
      <c r="QAB690" s="8"/>
      <c r="QAC690" s="8"/>
      <c r="QAD690" s="8"/>
      <c r="QAE690" s="8"/>
      <c r="QAF690" s="8"/>
      <c r="QAG690" s="8"/>
      <c r="QAH690" s="8"/>
      <c r="QAI690" s="8"/>
      <c r="QAJ690" s="8"/>
      <c r="QAK690" s="8"/>
      <c r="QAL690" s="8"/>
      <c r="QAM690" s="8"/>
      <c r="QAN690" s="8"/>
      <c r="QAO690" s="8"/>
      <c r="QAP690" s="8"/>
      <c r="QAQ690" s="8"/>
      <c r="QAR690" s="8"/>
      <c r="QAS690" s="8"/>
      <c r="QAT690" s="8"/>
      <c r="QAU690" s="8"/>
      <c r="QAV690" s="8"/>
      <c r="QAW690" s="8"/>
      <c r="QAX690" s="8"/>
      <c r="QAY690" s="8"/>
      <c r="QAZ690" s="8"/>
      <c r="QBA690" s="8"/>
      <c r="QBB690" s="8"/>
      <c r="QBC690" s="8"/>
      <c r="QBD690" s="8"/>
      <c r="QBE690" s="8"/>
      <c r="QBF690" s="8"/>
      <c r="QBG690" s="8"/>
      <c r="QBH690" s="8"/>
      <c r="QBI690" s="8"/>
      <c r="QBJ690" s="8"/>
      <c r="QBK690" s="8"/>
      <c r="QBL690" s="8"/>
      <c r="QBM690" s="8"/>
      <c r="QBN690" s="8"/>
      <c r="QBO690" s="8"/>
      <c r="QBP690" s="8"/>
      <c r="QBQ690" s="8"/>
      <c r="QBR690" s="8"/>
      <c r="QBS690" s="8"/>
      <c r="QBT690" s="8"/>
      <c r="QBU690" s="8"/>
      <c r="QBV690" s="8"/>
      <c r="QBW690" s="8"/>
      <c r="QBX690" s="8"/>
      <c r="QBY690" s="8"/>
      <c r="QBZ690" s="8"/>
      <c r="QCA690" s="8"/>
      <c r="QCB690" s="8"/>
      <c r="QCC690" s="8"/>
      <c r="QCD690" s="8"/>
      <c r="QCE690" s="8"/>
      <c r="QCF690" s="8"/>
      <c r="QCG690" s="8"/>
      <c r="QCH690" s="8"/>
      <c r="QCI690" s="8"/>
      <c r="QCJ690" s="8"/>
      <c r="QCK690" s="8"/>
      <c r="QCL690" s="8"/>
      <c r="QCM690" s="8"/>
      <c r="QCN690" s="8"/>
      <c r="QCO690" s="8"/>
      <c r="QCP690" s="8"/>
      <c r="QCQ690" s="8"/>
      <c r="QCR690" s="8"/>
      <c r="QCS690" s="8"/>
      <c r="QCT690" s="8"/>
      <c r="QCU690" s="8"/>
      <c r="QCV690" s="8"/>
      <c r="QCW690" s="8"/>
      <c r="QCX690" s="8"/>
      <c r="QCY690" s="8"/>
      <c r="QCZ690" s="8"/>
      <c r="QDA690" s="8"/>
      <c r="QDB690" s="8"/>
      <c r="QDC690" s="8"/>
      <c r="QDD690" s="8"/>
      <c r="QDE690" s="8"/>
      <c r="QDF690" s="8"/>
      <c r="QDG690" s="8"/>
      <c r="QDH690" s="8"/>
      <c r="QDI690" s="8"/>
      <c r="QDJ690" s="8"/>
      <c r="QDK690" s="8"/>
      <c r="QDL690" s="8"/>
      <c r="QDM690" s="8"/>
      <c r="QDN690" s="8"/>
      <c r="QDO690" s="8"/>
      <c r="QDP690" s="8"/>
      <c r="QDQ690" s="8"/>
      <c r="QDR690" s="8"/>
      <c r="QDS690" s="8"/>
      <c r="QDT690" s="8"/>
      <c r="QDU690" s="8"/>
      <c r="QDV690" s="8"/>
      <c r="QDW690" s="8"/>
      <c r="QDX690" s="8"/>
      <c r="QDY690" s="8"/>
      <c r="QDZ690" s="8"/>
      <c r="QEA690" s="8"/>
      <c r="QEB690" s="8"/>
      <c r="QEC690" s="8"/>
      <c r="QED690" s="8"/>
      <c r="QEE690" s="8"/>
      <c r="QEF690" s="8"/>
      <c r="QEG690" s="8"/>
      <c r="QEH690" s="8"/>
      <c r="QEI690" s="8"/>
      <c r="QEJ690" s="8"/>
      <c r="QEK690" s="8"/>
      <c r="QEL690" s="8"/>
      <c r="QEM690" s="8"/>
      <c r="QEN690" s="8"/>
      <c r="QEO690" s="8"/>
      <c r="QEP690" s="8"/>
      <c r="QEQ690" s="8"/>
      <c r="QER690" s="8"/>
      <c r="QES690" s="8"/>
      <c r="QET690" s="8"/>
      <c r="QEU690" s="8"/>
      <c r="QEV690" s="8"/>
      <c r="QEW690" s="8"/>
      <c r="QEX690" s="8"/>
      <c r="QEY690" s="8"/>
      <c r="QEZ690" s="8"/>
      <c r="QFA690" s="8"/>
      <c r="QFB690" s="8"/>
      <c r="QFC690" s="8"/>
      <c r="QFD690" s="8"/>
      <c r="QFE690" s="8"/>
      <c r="QFF690" s="8"/>
      <c r="QFG690" s="8"/>
      <c r="QFH690" s="8"/>
      <c r="QFI690" s="8"/>
      <c r="QFJ690" s="8"/>
      <c r="QFK690" s="8"/>
      <c r="QFL690" s="8"/>
      <c r="QFM690" s="8"/>
      <c r="QFN690" s="8"/>
      <c r="QFO690" s="8"/>
      <c r="QFP690" s="8"/>
      <c r="QFQ690" s="8"/>
      <c r="QFR690" s="8"/>
      <c r="QFS690" s="8"/>
      <c r="QFT690" s="8"/>
      <c r="QFU690" s="8"/>
      <c r="QFV690" s="8"/>
      <c r="QFW690" s="8"/>
      <c r="QFX690" s="8"/>
      <c r="QFY690" s="8"/>
      <c r="QFZ690" s="8"/>
      <c r="QGA690" s="8"/>
      <c r="QGB690" s="8"/>
      <c r="QGC690" s="8"/>
      <c r="QGD690" s="8"/>
      <c r="QGE690" s="8"/>
      <c r="QGF690" s="8"/>
      <c r="QGG690" s="8"/>
      <c r="QGH690" s="8"/>
      <c r="QGI690" s="8"/>
      <c r="QGJ690" s="8"/>
      <c r="QGK690" s="8"/>
      <c r="QGL690" s="8"/>
      <c r="QGM690" s="8"/>
      <c r="QGN690" s="8"/>
      <c r="QGO690" s="8"/>
      <c r="QGP690" s="8"/>
      <c r="QGQ690" s="8"/>
      <c r="QGR690" s="8"/>
      <c r="QGS690" s="8"/>
      <c r="QGT690" s="8"/>
      <c r="QGU690" s="8"/>
      <c r="QGV690" s="8"/>
      <c r="QGW690" s="8"/>
      <c r="QGX690" s="8"/>
      <c r="QGY690" s="8"/>
      <c r="QGZ690" s="8"/>
      <c r="QHA690" s="8"/>
      <c r="QHB690" s="8"/>
      <c r="QHC690" s="8"/>
      <c r="QHD690" s="8"/>
      <c r="QHE690" s="8"/>
      <c r="QHF690" s="8"/>
      <c r="QHG690" s="8"/>
      <c r="QHH690" s="8"/>
      <c r="QHI690" s="8"/>
      <c r="QHJ690" s="8"/>
      <c r="QHK690" s="8"/>
      <c r="QHL690" s="8"/>
      <c r="QHM690" s="8"/>
      <c r="QHN690" s="8"/>
      <c r="QHO690" s="8"/>
      <c r="QHP690" s="8"/>
      <c r="QHQ690" s="8"/>
      <c r="QHR690" s="8"/>
      <c r="QHS690" s="8"/>
      <c r="QHT690" s="8"/>
      <c r="QHU690" s="8"/>
      <c r="QHV690" s="8"/>
      <c r="QHW690" s="8"/>
      <c r="QHX690" s="8"/>
      <c r="QHY690" s="8"/>
      <c r="QHZ690" s="8"/>
      <c r="QIA690" s="8"/>
      <c r="QIB690" s="8"/>
      <c r="QIC690" s="8"/>
      <c r="QID690" s="8"/>
      <c r="QIE690" s="8"/>
      <c r="QIF690" s="8"/>
      <c r="QIG690" s="8"/>
      <c r="QIH690" s="8"/>
      <c r="QII690" s="8"/>
      <c r="QIJ690" s="8"/>
      <c r="QIK690" s="8"/>
      <c r="QIL690" s="8"/>
      <c r="QIM690" s="8"/>
      <c r="QIN690" s="8"/>
      <c r="QIO690" s="8"/>
      <c r="QIP690" s="8"/>
      <c r="QIQ690" s="8"/>
      <c r="QIR690" s="8"/>
      <c r="QIS690" s="8"/>
      <c r="QIT690" s="8"/>
      <c r="QIU690" s="8"/>
      <c r="QIV690" s="8"/>
      <c r="QIW690" s="8"/>
      <c r="QIX690" s="8"/>
      <c r="QIY690" s="8"/>
      <c r="QIZ690" s="8"/>
      <c r="QJA690" s="8"/>
      <c r="QJB690" s="8"/>
      <c r="QJC690" s="8"/>
      <c r="QJD690" s="8"/>
      <c r="QJE690" s="8"/>
      <c r="QJF690" s="8"/>
      <c r="QJG690" s="8"/>
      <c r="QJH690" s="8"/>
      <c r="QJI690" s="8"/>
      <c r="QJJ690" s="8"/>
      <c r="QJK690" s="8"/>
      <c r="QJL690" s="8"/>
      <c r="QJM690" s="8"/>
      <c r="QJN690" s="8"/>
      <c r="QJO690" s="8"/>
      <c r="QJP690" s="8"/>
      <c r="QJQ690" s="8"/>
      <c r="QJR690" s="8"/>
      <c r="QJS690" s="8"/>
      <c r="QJT690" s="8"/>
      <c r="QJU690" s="8"/>
      <c r="QJV690" s="8"/>
      <c r="QJW690" s="8"/>
      <c r="QJX690" s="8"/>
      <c r="QJY690" s="8"/>
      <c r="QJZ690" s="8"/>
      <c r="QKA690" s="8"/>
      <c r="QKB690" s="8"/>
      <c r="QKC690" s="8"/>
      <c r="QKD690" s="8"/>
      <c r="QKE690" s="8"/>
      <c r="QKF690" s="8"/>
      <c r="QKG690" s="8"/>
      <c r="QKH690" s="8"/>
      <c r="QKI690" s="8"/>
      <c r="QKJ690" s="8"/>
      <c r="QKK690" s="8"/>
      <c r="QKL690" s="8"/>
      <c r="QKM690" s="8"/>
      <c r="QKN690" s="8"/>
      <c r="QKO690" s="8"/>
      <c r="QKP690" s="8"/>
      <c r="QKQ690" s="8"/>
      <c r="QKR690" s="8"/>
      <c r="QKS690" s="8"/>
      <c r="QKT690" s="8"/>
      <c r="QKU690" s="8"/>
      <c r="QKV690" s="8"/>
      <c r="QKW690" s="8"/>
      <c r="QKX690" s="8"/>
      <c r="QKY690" s="8"/>
      <c r="QKZ690" s="8"/>
      <c r="QLA690" s="8"/>
      <c r="QLB690" s="8"/>
      <c r="QLC690" s="8"/>
      <c r="QLD690" s="8"/>
      <c r="QLE690" s="8"/>
      <c r="QLF690" s="8"/>
      <c r="QLG690" s="8"/>
      <c r="QLH690" s="8"/>
      <c r="QLI690" s="8"/>
      <c r="QLJ690" s="8"/>
      <c r="QLK690" s="8"/>
      <c r="QLL690" s="8"/>
      <c r="QLM690" s="8"/>
      <c r="QLN690" s="8"/>
      <c r="QLO690" s="8"/>
      <c r="QLP690" s="8"/>
      <c r="QLQ690" s="8"/>
      <c r="QLR690" s="8"/>
      <c r="QLS690" s="8"/>
      <c r="QLT690" s="8"/>
      <c r="QLU690" s="8"/>
      <c r="QLV690" s="8"/>
      <c r="QLW690" s="8"/>
      <c r="QLX690" s="8"/>
      <c r="QLY690" s="8"/>
      <c r="QLZ690" s="8"/>
      <c r="QMA690" s="8"/>
      <c r="QMB690" s="8"/>
      <c r="QMC690" s="8"/>
      <c r="QMD690" s="8"/>
      <c r="QME690" s="8"/>
      <c r="QMF690" s="8"/>
      <c r="QMG690" s="8"/>
      <c r="QMH690" s="8"/>
      <c r="QMI690" s="8"/>
      <c r="QMJ690" s="8"/>
      <c r="QMK690" s="8"/>
      <c r="QML690" s="8"/>
      <c r="QMM690" s="8"/>
      <c r="QMN690" s="8"/>
      <c r="QMO690" s="8"/>
      <c r="QMP690" s="8"/>
      <c r="QMQ690" s="8"/>
      <c r="QMR690" s="8"/>
      <c r="QMS690" s="8"/>
      <c r="QMT690" s="8"/>
      <c r="QMU690" s="8"/>
      <c r="QMV690" s="8"/>
      <c r="QMW690" s="8"/>
      <c r="QMX690" s="8"/>
      <c r="QMY690" s="8"/>
      <c r="QMZ690" s="8"/>
      <c r="QNA690" s="8"/>
      <c r="QNB690" s="8"/>
      <c r="QNC690" s="8"/>
      <c r="QND690" s="8"/>
      <c r="QNE690" s="8"/>
      <c r="QNF690" s="8"/>
      <c r="QNG690" s="8"/>
      <c r="QNH690" s="8"/>
      <c r="QNI690" s="8"/>
      <c r="QNJ690" s="8"/>
      <c r="QNK690" s="8"/>
      <c r="QNL690" s="8"/>
      <c r="QNM690" s="8"/>
      <c r="QNN690" s="8"/>
      <c r="QNO690" s="8"/>
      <c r="QNP690" s="8"/>
      <c r="QNQ690" s="8"/>
      <c r="QNR690" s="8"/>
      <c r="QNS690" s="8"/>
      <c r="QNT690" s="8"/>
      <c r="QNU690" s="8"/>
      <c r="QNV690" s="8"/>
      <c r="QNW690" s="8"/>
      <c r="QNX690" s="8"/>
      <c r="QNY690" s="8"/>
      <c r="QNZ690" s="8"/>
      <c r="QOA690" s="8"/>
      <c r="QOB690" s="8"/>
      <c r="QOC690" s="8"/>
      <c r="QOD690" s="8"/>
      <c r="QOE690" s="8"/>
      <c r="QOF690" s="8"/>
      <c r="QOG690" s="8"/>
      <c r="QOH690" s="8"/>
      <c r="QOI690" s="8"/>
      <c r="QOJ690" s="8"/>
      <c r="QOK690" s="8"/>
      <c r="QOL690" s="8"/>
      <c r="QOM690" s="8"/>
      <c r="QON690" s="8"/>
      <c r="QOO690" s="8"/>
      <c r="QOP690" s="8"/>
      <c r="QOQ690" s="8"/>
      <c r="QOR690" s="8"/>
      <c r="QOS690" s="8"/>
      <c r="QOT690" s="8"/>
      <c r="QOU690" s="8"/>
      <c r="QOV690" s="8"/>
      <c r="QOW690" s="8"/>
      <c r="QOX690" s="8"/>
      <c r="QOY690" s="8"/>
      <c r="QOZ690" s="8"/>
      <c r="QPA690" s="8"/>
      <c r="QPB690" s="8"/>
      <c r="QPC690" s="8"/>
      <c r="QPD690" s="8"/>
      <c r="QPE690" s="8"/>
      <c r="QPF690" s="8"/>
      <c r="QPG690" s="8"/>
      <c r="QPH690" s="8"/>
      <c r="QPI690" s="8"/>
      <c r="QPJ690" s="8"/>
      <c r="QPK690" s="8"/>
      <c r="QPL690" s="8"/>
      <c r="QPM690" s="8"/>
      <c r="QPN690" s="8"/>
      <c r="QPO690" s="8"/>
      <c r="QPP690" s="8"/>
      <c r="QPQ690" s="8"/>
      <c r="QPR690" s="8"/>
      <c r="QPS690" s="8"/>
      <c r="QPT690" s="8"/>
      <c r="QPU690" s="8"/>
      <c r="QPV690" s="8"/>
      <c r="QPW690" s="8"/>
      <c r="QPX690" s="8"/>
      <c r="QPY690" s="8"/>
      <c r="QPZ690" s="8"/>
      <c r="QQA690" s="8"/>
      <c r="QQB690" s="8"/>
      <c r="QQC690" s="8"/>
      <c r="QQD690" s="8"/>
      <c r="QQE690" s="8"/>
      <c r="QQF690" s="8"/>
      <c r="QQG690" s="8"/>
      <c r="QQH690" s="8"/>
      <c r="QQI690" s="8"/>
      <c r="QQJ690" s="8"/>
      <c r="QQK690" s="8"/>
      <c r="QQL690" s="8"/>
      <c r="QQM690" s="8"/>
      <c r="QQN690" s="8"/>
      <c r="QQO690" s="8"/>
      <c r="QQP690" s="8"/>
      <c r="QQQ690" s="8"/>
      <c r="QQR690" s="8"/>
      <c r="QQS690" s="8"/>
      <c r="QQT690" s="8"/>
      <c r="QQU690" s="8"/>
      <c r="QQV690" s="8"/>
      <c r="QQW690" s="8"/>
      <c r="QQX690" s="8"/>
      <c r="QQY690" s="8"/>
      <c r="QQZ690" s="8"/>
      <c r="QRA690" s="8"/>
      <c r="QRB690" s="8"/>
      <c r="QRC690" s="8"/>
      <c r="QRD690" s="8"/>
      <c r="QRE690" s="8"/>
      <c r="QRF690" s="8"/>
      <c r="QRG690" s="8"/>
      <c r="QRH690" s="8"/>
      <c r="QRI690" s="8"/>
      <c r="QRJ690" s="8"/>
      <c r="QRK690" s="8"/>
      <c r="QRL690" s="8"/>
      <c r="QRM690" s="8"/>
      <c r="QRN690" s="8"/>
      <c r="QRO690" s="8"/>
      <c r="QRP690" s="8"/>
      <c r="QRQ690" s="8"/>
      <c r="QRR690" s="8"/>
      <c r="QRS690" s="8"/>
      <c r="QRT690" s="8"/>
      <c r="QRU690" s="8"/>
      <c r="QRV690" s="8"/>
      <c r="QRW690" s="8"/>
      <c r="QRX690" s="8"/>
      <c r="QRY690" s="8"/>
      <c r="QRZ690" s="8"/>
      <c r="QSA690" s="8"/>
      <c r="QSB690" s="8"/>
      <c r="QSC690" s="8"/>
      <c r="QSD690" s="8"/>
      <c r="QSE690" s="8"/>
      <c r="QSF690" s="8"/>
      <c r="QSG690" s="8"/>
      <c r="QSH690" s="8"/>
      <c r="QSI690" s="8"/>
      <c r="QSJ690" s="8"/>
      <c r="QSK690" s="8"/>
      <c r="QSL690" s="8"/>
      <c r="QSM690" s="8"/>
      <c r="QSN690" s="8"/>
      <c r="QSO690" s="8"/>
      <c r="QSP690" s="8"/>
      <c r="QSQ690" s="8"/>
      <c r="QSR690" s="8"/>
      <c r="QSS690" s="8"/>
      <c r="QST690" s="8"/>
      <c r="QSU690" s="8"/>
      <c r="QSV690" s="8"/>
      <c r="QSW690" s="8"/>
      <c r="QSX690" s="8"/>
      <c r="QSY690" s="8"/>
      <c r="QSZ690" s="8"/>
      <c r="QTA690" s="8"/>
      <c r="QTB690" s="8"/>
      <c r="QTC690" s="8"/>
      <c r="QTD690" s="8"/>
      <c r="QTE690" s="8"/>
      <c r="QTF690" s="8"/>
      <c r="QTG690" s="8"/>
      <c r="QTH690" s="8"/>
      <c r="QTI690" s="8"/>
      <c r="QTJ690" s="8"/>
      <c r="QTK690" s="8"/>
      <c r="QTL690" s="8"/>
      <c r="QTM690" s="8"/>
      <c r="QTN690" s="8"/>
      <c r="QTO690" s="8"/>
      <c r="QTP690" s="8"/>
      <c r="QTQ690" s="8"/>
      <c r="QTR690" s="8"/>
      <c r="QTS690" s="8"/>
      <c r="QTT690" s="8"/>
      <c r="QTU690" s="8"/>
      <c r="QTV690" s="8"/>
      <c r="QTW690" s="8"/>
      <c r="QTX690" s="8"/>
      <c r="QTY690" s="8"/>
      <c r="QTZ690" s="8"/>
      <c r="QUA690" s="8"/>
      <c r="QUB690" s="8"/>
      <c r="QUC690" s="8"/>
      <c r="QUD690" s="8"/>
      <c r="QUE690" s="8"/>
      <c r="QUF690" s="8"/>
      <c r="QUG690" s="8"/>
      <c r="QUH690" s="8"/>
      <c r="QUI690" s="8"/>
      <c r="QUJ690" s="8"/>
      <c r="QUK690" s="8"/>
      <c r="QUL690" s="8"/>
      <c r="QUM690" s="8"/>
      <c r="QUN690" s="8"/>
      <c r="QUO690" s="8"/>
      <c r="QUP690" s="8"/>
      <c r="QUQ690" s="8"/>
      <c r="QUR690" s="8"/>
      <c r="QUS690" s="8"/>
      <c r="QUT690" s="8"/>
      <c r="QUU690" s="8"/>
      <c r="QUV690" s="8"/>
      <c r="QUW690" s="8"/>
      <c r="QUX690" s="8"/>
      <c r="QUY690" s="8"/>
      <c r="QUZ690" s="8"/>
      <c r="QVA690" s="8"/>
      <c r="QVB690" s="8"/>
      <c r="QVC690" s="8"/>
      <c r="QVD690" s="8"/>
      <c r="QVE690" s="8"/>
      <c r="QVF690" s="8"/>
      <c r="QVG690" s="8"/>
      <c r="QVH690" s="8"/>
      <c r="QVI690" s="8"/>
      <c r="QVJ690" s="8"/>
      <c r="QVK690" s="8"/>
      <c r="QVL690" s="8"/>
      <c r="QVM690" s="8"/>
      <c r="QVN690" s="8"/>
      <c r="QVO690" s="8"/>
      <c r="QVP690" s="8"/>
      <c r="QVQ690" s="8"/>
      <c r="QVR690" s="8"/>
      <c r="QVS690" s="8"/>
      <c r="QVT690" s="8"/>
      <c r="QVU690" s="8"/>
      <c r="QVV690" s="8"/>
      <c r="QVW690" s="8"/>
      <c r="QVX690" s="8"/>
      <c r="QVY690" s="8"/>
      <c r="QVZ690" s="8"/>
      <c r="QWA690" s="8"/>
      <c r="QWB690" s="8"/>
      <c r="QWC690" s="8"/>
      <c r="QWD690" s="8"/>
      <c r="QWE690" s="8"/>
      <c r="QWF690" s="8"/>
      <c r="QWG690" s="8"/>
      <c r="QWH690" s="8"/>
      <c r="QWI690" s="8"/>
      <c r="QWJ690" s="8"/>
      <c r="QWK690" s="8"/>
      <c r="QWL690" s="8"/>
      <c r="QWM690" s="8"/>
      <c r="QWN690" s="8"/>
      <c r="QWO690" s="8"/>
      <c r="QWP690" s="8"/>
      <c r="QWQ690" s="8"/>
      <c r="QWR690" s="8"/>
      <c r="QWS690" s="8"/>
      <c r="QWT690" s="8"/>
      <c r="QWU690" s="8"/>
      <c r="QWV690" s="8"/>
      <c r="QWW690" s="8"/>
      <c r="QWX690" s="8"/>
      <c r="QWY690" s="8"/>
      <c r="QWZ690" s="8"/>
      <c r="QXA690" s="8"/>
      <c r="QXB690" s="8"/>
      <c r="QXC690" s="8"/>
      <c r="QXD690" s="8"/>
      <c r="QXE690" s="8"/>
      <c r="QXF690" s="8"/>
      <c r="QXG690" s="8"/>
      <c r="QXH690" s="8"/>
      <c r="QXI690" s="8"/>
      <c r="QXJ690" s="8"/>
      <c r="QXK690" s="8"/>
      <c r="QXL690" s="8"/>
      <c r="QXM690" s="8"/>
      <c r="QXN690" s="8"/>
      <c r="QXO690" s="8"/>
      <c r="QXP690" s="8"/>
      <c r="QXQ690" s="8"/>
      <c r="QXR690" s="8"/>
      <c r="QXS690" s="8"/>
      <c r="QXT690" s="8"/>
      <c r="QXU690" s="8"/>
      <c r="QXV690" s="8"/>
      <c r="QXW690" s="8"/>
      <c r="QXX690" s="8"/>
      <c r="QXY690" s="8"/>
      <c r="QXZ690" s="8"/>
      <c r="QYA690" s="8"/>
      <c r="QYB690" s="8"/>
      <c r="QYC690" s="8"/>
      <c r="QYD690" s="8"/>
      <c r="QYE690" s="8"/>
      <c r="QYF690" s="8"/>
      <c r="QYG690" s="8"/>
      <c r="QYH690" s="8"/>
      <c r="QYI690" s="8"/>
      <c r="QYJ690" s="8"/>
      <c r="QYK690" s="8"/>
      <c r="QYL690" s="8"/>
      <c r="QYM690" s="8"/>
      <c r="QYN690" s="8"/>
      <c r="QYO690" s="8"/>
      <c r="QYP690" s="8"/>
      <c r="QYQ690" s="8"/>
      <c r="QYR690" s="8"/>
      <c r="QYS690" s="8"/>
      <c r="QYT690" s="8"/>
      <c r="QYU690" s="8"/>
      <c r="QYV690" s="8"/>
      <c r="QYW690" s="8"/>
      <c r="QYX690" s="8"/>
      <c r="QYY690" s="8"/>
      <c r="QYZ690" s="8"/>
      <c r="QZA690" s="8"/>
      <c r="QZB690" s="8"/>
      <c r="QZC690" s="8"/>
      <c r="QZD690" s="8"/>
      <c r="QZE690" s="8"/>
      <c r="QZF690" s="8"/>
      <c r="QZG690" s="8"/>
      <c r="QZH690" s="8"/>
      <c r="QZI690" s="8"/>
      <c r="QZJ690" s="8"/>
      <c r="QZK690" s="8"/>
      <c r="QZL690" s="8"/>
      <c r="QZM690" s="8"/>
      <c r="QZN690" s="8"/>
      <c r="QZO690" s="8"/>
      <c r="QZP690" s="8"/>
      <c r="QZQ690" s="8"/>
      <c r="QZR690" s="8"/>
      <c r="QZS690" s="8"/>
      <c r="QZT690" s="8"/>
      <c r="QZU690" s="8"/>
      <c r="QZV690" s="8"/>
      <c r="QZW690" s="8"/>
      <c r="QZX690" s="8"/>
      <c r="QZY690" s="8"/>
      <c r="QZZ690" s="8"/>
      <c r="RAA690" s="8"/>
      <c r="RAB690" s="8"/>
      <c r="RAC690" s="8"/>
      <c r="RAD690" s="8"/>
      <c r="RAE690" s="8"/>
      <c r="RAF690" s="8"/>
      <c r="RAG690" s="8"/>
      <c r="RAH690" s="8"/>
      <c r="RAI690" s="8"/>
      <c r="RAJ690" s="8"/>
      <c r="RAK690" s="8"/>
      <c r="RAL690" s="8"/>
      <c r="RAM690" s="8"/>
      <c r="RAN690" s="8"/>
      <c r="RAO690" s="8"/>
      <c r="RAP690" s="8"/>
      <c r="RAQ690" s="8"/>
      <c r="RAR690" s="8"/>
      <c r="RAS690" s="8"/>
      <c r="RAT690" s="8"/>
      <c r="RAU690" s="8"/>
      <c r="RAV690" s="8"/>
      <c r="RAW690" s="8"/>
      <c r="RAX690" s="8"/>
      <c r="RAY690" s="8"/>
      <c r="RAZ690" s="8"/>
      <c r="RBA690" s="8"/>
      <c r="RBB690" s="8"/>
      <c r="RBC690" s="8"/>
      <c r="RBD690" s="8"/>
      <c r="RBE690" s="8"/>
      <c r="RBF690" s="8"/>
      <c r="RBG690" s="8"/>
      <c r="RBH690" s="8"/>
      <c r="RBI690" s="8"/>
      <c r="RBJ690" s="8"/>
      <c r="RBK690" s="8"/>
      <c r="RBL690" s="8"/>
      <c r="RBM690" s="8"/>
      <c r="RBN690" s="8"/>
      <c r="RBO690" s="8"/>
      <c r="RBP690" s="8"/>
      <c r="RBQ690" s="8"/>
      <c r="RBR690" s="8"/>
      <c r="RBS690" s="8"/>
      <c r="RBT690" s="8"/>
      <c r="RBU690" s="8"/>
      <c r="RBV690" s="8"/>
      <c r="RBW690" s="8"/>
      <c r="RBX690" s="8"/>
      <c r="RBY690" s="8"/>
      <c r="RBZ690" s="8"/>
      <c r="RCA690" s="8"/>
      <c r="RCB690" s="8"/>
      <c r="RCC690" s="8"/>
      <c r="RCD690" s="8"/>
      <c r="RCE690" s="8"/>
      <c r="RCF690" s="8"/>
      <c r="RCG690" s="8"/>
      <c r="RCH690" s="8"/>
      <c r="RCI690" s="8"/>
      <c r="RCJ690" s="8"/>
      <c r="RCK690" s="8"/>
      <c r="RCL690" s="8"/>
      <c r="RCM690" s="8"/>
      <c r="RCN690" s="8"/>
      <c r="RCO690" s="8"/>
      <c r="RCP690" s="8"/>
      <c r="RCQ690" s="8"/>
      <c r="RCR690" s="8"/>
      <c r="RCS690" s="8"/>
      <c r="RCT690" s="8"/>
      <c r="RCU690" s="8"/>
      <c r="RCV690" s="8"/>
      <c r="RCW690" s="8"/>
      <c r="RCX690" s="8"/>
      <c r="RCY690" s="8"/>
      <c r="RCZ690" s="8"/>
      <c r="RDA690" s="8"/>
      <c r="RDB690" s="8"/>
      <c r="RDC690" s="8"/>
      <c r="RDD690" s="8"/>
      <c r="RDE690" s="8"/>
      <c r="RDF690" s="8"/>
      <c r="RDG690" s="8"/>
      <c r="RDH690" s="8"/>
      <c r="RDI690" s="8"/>
      <c r="RDJ690" s="8"/>
      <c r="RDK690" s="8"/>
      <c r="RDL690" s="8"/>
      <c r="RDM690" s="8"/>
      <c r="RDN690" s="8"/>
      <c r="RDO690" s="8"/>
      <c r="RDP690" s="8"/>
      <c r="RDQ690" s="8"/>
      <c r="RDR690" s="8"/>
      <c r="RDS690" s="8"/>
      <c r="RDT690" s="8"/>
      <c r="RDU690" s="8"/>
      <c r="RDV690" s="8"/>
      <c r="RDW690" s="8"/>
      <c r="RDX690" s="8"/>
      <c r="RDY690" s="8"/>
      <c r="RDZ690" s="8"/>
      <c r="REA690" s="8"/>
      <c r="REB690" s="8"/>
      <c r="REC690" s="8"/>
      <c r="RED690" s="8"/>
      <c r="REE690" s="8"/>
      <c r="REF690" s="8"/>
      <c r="REG690" s="8"/>
      <c r="REH690" s="8"/>
      <c r="REI690" s="8"/>
      <c r="REJ690" s="8"/>
      <c r="REK690" s="8"/>
      <c r="REL690" s="8"/>
      <c r="REM690" s="8"/>
      <c r="REN690" s="8"/>
      <c r="REO690" s="8"/>
      <c r="REP690" s="8"/>
      <c r="REQ690" s="8"/>
      <c r="RER690" s="8"/>
      <c r="RES690" s="8"/>
      <c r="RET690" s="8"/>
      <c r="REU690" s="8"/>
      <c r="REV690" s="8"/>
      <c r="REW690" s="8"/>
      <c r="REX690" s="8"/>
      <c r="REY690" s="8"/>
      <c r="REZ690" s="8"/>
      <c r="RFA690" s="8"/>
      <c r="RFB690" s="8"/>
      <c r="RFC690" s="8"/>
      <c r="RFD690" s="8"/>
      <c r="RFE690" s="8"/>
      <c r="RFF690" s="8"/>
      <c r="RFG690" s="8"/>
      <c r="RFH690" s="8"/>
      <c r="RFI690" s="8"/>
      <c r="RFJ690" s="8"/>
      <c r="RFK690" s="8"/>
      <c r="RFL690" s="8"/>
      <c r="RFM690" s="8"/>
      <c r="RFN690" s="8"/>
      <c r="RFO690" s="8"/>
      <c r="RFP690" s="8"/>
      <c r="RFQ690" s="8"/>
      <c r="RFR690" s="8"/>
      <c r="RFS690" s="8"/>
      <c r="RFT690" s="8"/>
      <c r="RFU690" s="8"/>
      <c r="RFV690" s="8"/>
      <c r="RFW690" s="8"/>
      <c r="RFX690" s="8"/>
      <c r="RFY690" s="8"/>
      <c r="RFZ690" s="8"/>
      <c r="RGA690" s="8"/>
      <c r="RGB690" s="8"/>
      <c r="RGC690" s="8"/>
      <c r="RGD690" s="8"/>
      <c r="RGE690" s="8"/>
      <c r="RGF690" s="8"/>
      <c r="RGG690" s="8"/>
      <c r="RGH690" s="8"/>
      <c r="RGI690" s="8"/>
      <c r="RGJ690" s="8"/>
      <c r="RGK690" s="8"/>
      <c r="RGL690" s="8"/>
      <c r="RGM690" s="8"/>
      <c r="RGN690" s="8"/>
      <c r="RGO690" s="8"/>
      <c r="RGP690" s="8"/>
      <c r="RGQ690" s="8"/>
      <c r="RGR690" s="8"/>
      <c r="RGS690" s="8"/>
      <c r="RGT690" s="8"/>
      <c r="RGU690" s="8"/>
      <c r="RGV690" s="8"/>
      <c r="RGW690" s="8"/>
      <c r="RGX690" s="8"/>
      <c r="RGY690" s="8"/>
      <c r="RGZ690" s="8"/>
      <c r="RHA690" s="8"/>
      <c r="RHB690" s="8"/>
      <c r="RHC690" s="8"/>
      <c r="RHD690" s="8"/>
      <c r="RHE690" s="8"/>
      <c r="RHF690" s="8"/>
      <c r="RHG690" s="8"/>
      <c r="RHH690" s="8"/>
      <c r="RHI690" s="8"/>
      <c r="RHJ690" s="8"/>
      <c r="RHK690" s="8"/>
      <c r="RHL690" s="8"/>
      <c r="RHM690" s="8"/>
      <c r="RHN690" s="8"/>
      <c r="RHO690" s="8"/>
      <c r="RHP690" s="8"/>
      <c r="RHQ690" s="8"/>
      <c r="RHR690" s="8"/>
      <c r="RHS690" s="8"/>
      <c r="RHT690" s="8"/>
      <c r="RHU690" s="8"/>
      <c r="RHV690" s="8"/>
      <c r="RHW690" s="8"/>
      <c r="RHX690" s="8"/>
      <c r="RHY690" s="8"/>
      <c r="RHZ690" s="8"/>
      <c r="RIA690" s="8"/>
      <c r="RIB690" s="8"/>
      <c r="RIC690" s="8"/>
      <c r="RID690" s="8"/>
      <c r="RIE690" s="8"/>
      <c r="RIF690" s="8"/>
      <c r="RIG690" s="8"/>
      <c r="RIH690" s="8"/>
      <c r="RII690" s="8"/>
      <c r="RIJ690" s="8"/>
      <c r="RIK690" s="8"/>
      <c r="RIL690" s="8"/>
      <c r="RIM690" s="8"/>
      <c r="RIN690" s="8"/>
      <c r="RIO690" s="8"/>
      <c r="RIP690" s="8"/>
      <c r="RIQ690" s="8"/>
      <c r="RIR690" s="8"/>
      <c r="RIS690" s="8"/>
      <c r="RIT690" s="8"/>
      <c r="RIU690" s="8"/>
      <c r="RIV690" s="8"/>
      <c r="RIW690" s="8"/>
      <c r="RIX690" s="8"/>
      <c r="RIY690" s="8"/>
      <c r="RIZ690" s="8"/>
      <c r="RJA690" s="8"/>
      <c r="RJB690" s="8"/>
      <c r="RJC690" s="8"/>
      <c r="RJD690" s="8"/>
      <c r="RJE690" s="8"/>
      <c r="RJF690" s="8"/>
      <c r="RJG690" s="8"/>
      <c r="RJH690" s="8"/>
      <c r="RJI690" s="8"/>
      <c r="RJJ690" s="8"/>
      <c r="RJK690" s="8"/>
      <c r="RJL690" s="8"/>
      <c r="RJM690" s="8"/>
      <c r="RJN690" s="8"/>
      <c r="RJO690" s="8"/>
      <c r="RJP690" s="8"/>
      <c r="RJQ690" s="8"/>
      <c r="RJR690" s="8"/>
      <c r="RJS690" s="8"/>
      <c r="RJT690" s="8"/>
      <c r="RJU690" s="8"/>
      <c r="RJV690" s="8"/>
      <c r="RJW690" s="8"/>
      <c r="RJX690" s="8"/>
      <c r="RJY690" s="8"/>
      <c r="RJZ690" s="8"/>
      <c r="RKA690" s="8"/>
      <c r="RKB690" s="8"/>
      <c r="RKC690" s="8"/>
      <c r="RKD690" s="8"/>
      <c r="RKE690" s="8"/>
      <c r="RKF690" s="8"/>
      <c r="RKG690" s="8"/>
      <c r="RKH690" s="8"/>
      <c r="RKI690" s="8"/>
      <c r="RKJ690" s="8"/>
      <c r="RKK690" s="8"/>
      <c r="RKL690" s="8"/>
      <c r="RKM690" s="8"/>
      <c r="RKN690" s="8"/>
      <c r="RKO690" s="8"/>
      <c r="RKP690" s="8"/>
      <c r="RKQ690" s="8"/>
      <c r="RKR690" s="8"/>
      <c r="RKS690" s="8"/>
      <c r="RKT690" s="8"/>
      <c r="RKU690" s="8"/>
      <c r="RKV690" s="8"/>
      <c r="RKW690" s="8"/>
      <c r="RKX690" s="8"/>
      <c r="RKY690" s="8"/>
      <c r="RKZ690" s="8"/>
      <c r="RLA690" s="8"/>
      <c r="RLB690" s="8"/>
      <c r="RLC690" s="8"/>
      <c r="RLD690" s="8"/>
      <c r="RLE690" s="8"/>
      <c r="RLF690" s="8"/>
      <c r="RLG690" s="8"/>
      <c r="RLH690" s="8"/>
      <c r="RLI690" s="8"/>
      <c r="RLJ690" s="8"/>
      <c r="RLK690" s="8"/>
      <c r="RLL690" s="8"/>
      <c r="RLM690" s="8"/>
      <c r="RLN690" s="8"/>
      <c r="RLO690" s="8"/>
      <c r="RLP690" s="8"/>
      <c r="RLQ690" s="8"/>
      <c r="RLR690" s="8"/>
      <c r="RLS690" s="8"/>
      <c r="RLT690" s="8"/>
      <c r="RLU690" s="8"/>
      <c r="RLV690" s="8"/>
      <c r="RLW690" s="8"/>
      <c r="RLX690" s="8"/>
      <c r="RLY690" s="8"/>
      <c r="RLZ690" s="8"/>
      <c r="RMA690" s="8"/>
      <c r="RMB690" s="8"/>
      <c r="RMC690" s="8"/>
      <c r="RMD690" s="8"/>
      <c r="RME690" s="8"/>
      <c r="RMF690" s="8"/>
      <c r="RMG690" s="8"/>
      <c r="RMH690" s="8"/>
      <c r="RMI690" s="8"/>
      <c r="RMJ690" s="8"/>
      <c r="RMK690" s="8"/>
      <c r="RML690" s="8"/>
      <c r="RMM690" s="8"/>
      <c r="RMN690" s="8"/>
      <c r="RMO690" s="8"/>
      <c r="RMP690" s="8"/>
      <c r="RMQ690" s="8"/>
      <c r="RMR690" s="8"/>
      <c r="RMS690" s="8"/>
      <c r="RMT690" s="8"/>
      <c r="RMU690" s="8"/>
      <c r="RMV690" s="8"/>
      <c r="RMW690" s="8"/>
      <c r="RMX690" s="8"/>
      <c r="RMY690" s="8"/>
      <c r="RMZ690" s="8"/>
      <c r="RNA690" s="8"/>
      <c r="RNB690" s="8"/>
      <c r="RNC690" s="8"/>
      <c r="RND690" s="8"/>
      <c r="RNE690" s="8"/>
      <c r="RNF690" s="8"/>
      <c r="RNG690" s="8"/>
      <c r="RNH690" s="8"/>
      <c r="RNI690" s="8"/>
      <c r="RNJ690" s="8"/>
      <c r="RNK690" s="8"/>
      <c r="RNL690" s="8"/>
      <c r="RNM690" s="8"/>
      <c r="RNN690" s="8"/>
      <c r="RNO690" s="8"/>
      <c r="RNP690" s="8"/>
      <c r="RNQ690" s="8"/>
      <c r="RNR690" s="8"/>
      <c r="RNS690" s="8"/>
      <c r="RNT690" s="8"/>
      <c r="RNU690" s="8"/>
      <c r="RNV690" s="8"/>
      <c r="RNW690" s="8"/>
      <c r="RNX690" s="8"/>
      <c r="RNY690" s="8"/>
      <c r="RNZ690" s="8"/>
      <c r="ROA690" s="8"/>
      <c r="ROB690" s="8"/>
      <c r="ROC690" s="8"/>
      <c r="ROD690" s="8"/>
      <c r="ROE690" s="8"/>
      <c r="ROF690" s="8"/>
      <c r="ROG690" s="8"/>
      <c r="ROH690" s="8"/>
      <c r="ROI690" s="8"/>
      <c r="ROJ690" s="8"/>
      <c r="ROK690" s="8"/>
      <c r="ROL690" s="8"/>
      <c r="ROM690" s="8"/>
      <c r="RON690" s="8"/>
      <c r="ROO690" s="8"/>
      <c r="ROP690" s="8"/>
      <c r="ROQ690" s="8"/>
      <c r="ROR690" s="8"/>
      <c r="ROS690" s="8"/>
      <c r="ROT690" s="8"/>
      <c r="ROU690" s="8"/>
      <c r="ROV690" s="8"/>
      <c r="ROW690" s="8"/>
      <c r="ROX690" s="8"/>
      <c r="ROY690" s="8"/>
      <c r="ROZ690" s="8"/>
      <c r="RPA690" s="8"/>
      <c r="RPB690" s="8"/>
      <c r="RPC690" s="8"/>
      <c r="RPD690" s="8"/>
      <c r="RPE690" s="8"/>
      <c r="RPF690" s="8"/>
      <c r="RPG690" s="8"/>
      <c r="RPH690" s="8"/>
      <c r="RPI690" s="8"/>
      <c r="RPJ690" s="8"/>
      <c r="RPK690" s="8"/>
      <c r="RPL690" s="8"/>
      <c r="RPM690" s="8"/>
      <c r="RPN690" s="8"/>
      <c r="RPO690" s="8"/>
      <c r="RPP690" s="8"/>
      <c r="RPQ690" s="8"/>
      <c r="RPR690" s="8"/>
      <c r="RPS690" s="8"/>
      <c r="RPT690" s="8"/>
      <c r="RPU690" s="8"/>
      <c r="RPV690" s="8"/>
      <c r="RPW690" s="8"/>
      <c r="RPX690" s="8"/>
      <c r="RPY690" s="8"/>
      <c r="RPZ690" s="8"/>
      <c r="RQA690" s="8"/>
      <c r="RQB690" s="8"/>
      <c r="RQC690" s="8"/>
      <c r="RQD690" s="8"/>
      <c r="RQE690" s="8"/>
      <c r="RQF690" s="8"/>
      <c r="RQG690" s="8"/>
      <c r="RQH690" s="8"/>
      <c r="RQI690" s="8"/>
      <c r="RQJ690" s="8"/>
      <c r="RQK690" s="8"/>
      <c r="RQL690" s="8"/>
      <c r="RQM690" s="8"/>
      <c r="RQN690" s="8"/>
      <c r="RQO690" s="8"/>
      <c r="RQP690" s="8"/>
      <c r="RQQ690" s="8"/>
      <c r="RQR690" s="8"/>
      <c r="RQS690" s="8"/>
      <c r="RQT690" s="8"/>
      <c r="RQU690" s="8"/>
      <c r="RQV690" s="8"/>
      <c r="RQW690" s="8"/>
      <c r="RQX690" s="8"/>
      <c r="RQY690" s="8"/>
      <c r="RQZ690" s="8"/>
      <c r="RRA690" s="8"/>
      <c r="RRB690" s="8"/>
      <c r="RRC690" s="8"/>
      <c r="RRD690" s="8"/>
      <c r="RRE690" s="8"/>
      <c r="RRF690" s="8"/>
      <c r="RRG690" s="8"/>
      <c r="RRH690" s="8"/>
      <c r="RRI690" s="8"/>
      <c r="RRJ690" s="8"/>
      <c r="RRK690" s="8"/>
      <c r="RRL690" s="8"/>
      <c r="RRM690" s="8"/>
      <c r="RRN690" s="8"/>
      <c r="RRO690" s="8"/>
      <c r="RRP690" s="8"/>
      <c r="RRQ690" s="8"/>
      <c r="RRR690" s="8"/>
      <c r="RRS690" s="8"/>
      <c r="RRT690" s="8"/>
      <c r="RRU690" s="8"/>
      <c r="RRV690" s="8"/>
      <c r="RRW690" s="8"/>
      <c r="RRX690" s="8"/>
      <c r="RRY690" s="8"/>
      <c r="RRZ690" s="8"/>
      <c r="RSA690" s="8"/>
      <c r="RSB690" s="8"/>
      <c r="RSC690" s="8"/>
      <c r="RSD690" s="8"/>
      <c r="RSE690" s="8"/>
      <c r="RSF690" s="8"/>
      <c r="RSG690" s="8"/>
      <c r="RSH690" s="8"/>
      <c r="RSI690" s="8"/>
      <c r="RSJ690" s="8"/>
      <c r="RSK690" s="8"/>
      <c r="RSL690" s="8"/>
      <c r="RSM690" s="8"/>
      <c r="RSN690" s="8"/>
      <c r="RSO690" s="8"/>
      <c r="RSP690" s="8"/>
      <c r="RSQ690" s="8"/>
      <c r="RSR690" s="8"/>
      <c r="RSS690" s="8"/>
      <c r="RST690" s="8"/>
      <c r="RSU690" s="8"/>
      <c r="RSV690" s="8"/>
      <c r="RSW690" s="8"/>
      <c r="RSX690" s="8"/>
      <c r="RSY690" s="8"/>
      <c r="RSZ690" s="8"/>
      <c r="RTA690" s="8"/>
      <c r="RTB690" s="8"/>
      <c r="RTC690" s="8"/>
      <c r="RTD690" s="8"/>
      <c r="RTE690" s="8"/>
      <c r="RTF690" s="8"/>
      <c r="RTG690" s="8"/>
      <c r="RTH690" s="8"/>
      <c r="RTI690" s="8"/>
      <c r="RTJ690" s="8"/>
      <c r="RTK690" s="8"/>
      <c r="RTL690" s="8"/>
      <c r="RTM690" s="8"/>
      <c r="RTN690" s="8"/>
      <c r="RTO690" s="8"/>
      <c r="RTP690" s="8"/>
      <c r="RTQ690" s="8"/>
      <c r="RTR690" s="8"/>
      <c r="RTS690" s="8"/>
      <c r="RTT690" s="8"/>
      <c r="RTU690" s="8"/>
      <c r="RTV690" s="8"/>
      <c r="RTW690" s="8"/>
      <c r="RTX690" s="8"/>
      <c r="RTY690" s="8"/>
      <c r="RTZ690" s="8"/>
      <c r="RUA690" s="8"/>
      <c r="RUB690" s="8"/>
      <c r="RUC690" s="8"/>
      <c r="RUD690" s="8"/>
      <c r="RUE690" s="8"/>
      <c r="RUF690" s="8"/>
      <c r="RUG690" s="8"/>
      <c r="RUH690" s="8"/>
      <c r="RUI690" s="8"/>
      <c r="RUJ690" s="8"/>
      <c r="RUK690" s="8"/>
      <c r="RUL690" s="8"/>
      <c r="RUM690" s="8"/>
      <c r="RUN690" s="8"/>
      <c r="RUO690" s="8"/>
      <c r="RUP690" s="8"/>
      <c r="RUQ690" s="8"/>
      <c r="RUR690" s="8"/>
      <c r="RUS690" s="8"/>
      <c r="RUT690" s="8"/>
      <c r="RUU690" s="8"/>
      <c r="RUV690" s="8"/>
      <c r="RUW690" s="8"/>
      <c r="RUX690" s="8"/>
      <c r="RUY690" s="8"/>
      <c r="RUZ690" s="8"/>
      <c r="RVA690" s="8"/>
      <c r="RVB690" s="8"/>
      <c r="RVC690" s="8"/>
      <c r="RVD690" s="8"/>
      <c r="RVE690" s="8"/>
      <c r="RVF690" s="8"/>
      <c r="RVG690" s="8"/>
      <c r="RVH690" s="8"/>
      <c r="RVI690" s="8"/>
      <c r="RVJ690" s="8"/>
      <c r="RVK690" s="8"/>
      <c r="RVL690" s="8"/>
      <c r="RVM690" s="8"/>
      <c r="RVN690" s="8"/>
      <c r="RVO690" s="8"/>
      <c r="RVP690" s="8"/>
      <c r="RVQ690" s="8"/>
      <c r="RVR690" s="8"/>
      <c r="RVS690" s="8"/>
      <c r="RVT690" s="8"/>
      <c r="RVU690" s="8"/>
      <c r="RVV690" s="8"/>
      <c r="RVW690" s="8"/>
      <c r="RVX690" s="8"/>
      <c r="RVY690" s="8"/>
      <c r="RVZ690" s="8"/>
      <c r="RWA690" s="8"/>
      <c r="RWB690" s="8"/>
      <c r="RWC690" s="8"/>
      <c r="RWD690" s="8"/>
      <c r="RWE690" s="8"/>
      <c r="RWF690" s="8"/>
      <c r="RWG690" s="8"/>
      <c r="RWH690" s="8"/>
      <c r="RWI690" s="8"/>
      <c r="RWJ690" s="8"/>
      <c r="RWK690" s="8"/>
      <c r="RWL690" s="8"/>
      <c r="RWM690" s="8"/>
      <c r="RWN690" s="8"/>
      <c r="RWO690" s="8"/>
      <c r="RWP690" s="8"/>
      <c r="RWQ690" s="8"/>
      <c r="RWR690" s="8"/>
      <c r="RWS690" s="8"/>
      <c r="RWT690" s="8"/>
      <c r="RWU690" s="8"/>
      <c r="RWV690" s="8"/>
      <c r="RWW690" s="8"/>
      <c r="RWX690" s="8"/>
      <c r="RWY690" s="8"/>
      <c r="RWZ690" s="8"/>
      <c r="RXA690" s="8"/>
      <c r="RXB690" s="8"/>
      <c r="RXC690" s="8"/>
      <c r="RXD690" s="8"/>
      <c r="RXE690" s="8"/>
      <c r="RXF690" s="8"/>
      <c r="RXG690" s="8"/>
      <c r="RXH690" s="8"/>
      <c r="RXI690" s="8"/>
      <c r="RXJ690" s="8"/>
      <c r="RXK690" s="8"/>
      <c r="RXL690" s="8"/>
      <c r="RXM690" s="8"/>
      <c r="RXN690" s="8"/>
      <c r="RXO690" s="8"/>
      <c r="RXP690" s="8"/>
      <c r="RXQ690" s="8"/>
      <c r="RXR690" s="8"/>
      <c r="RXS690" s="8"/>
      <c r="RXT690" s="8"/>
      <c r="RXU690" s="8"/>
      <c r="RXV690" s="8"/>
      <c r="RXW690" s="8"/>
      <c r="RXX690" s="8"/>
      <c r="RXY690" s="8"/>
      <c r="RXZ690" s="8"/>
      <c r="RYA690" s="8"/>
      <c r="RYB690" s="8"/>
      <c r="RYC690" s="8"/>
      <c r="RYD690" s="8"/>
      <c r="RYE690" s="8"/>
      <c r="RYF690" s="8"/>
      <c r="RYG690" s="8"/>
      <c r="RYH690" s="8"/>
      <c r="RYI690" s="8"/>
      <c r="RYJ690" s="8"/>
      <c r="RYK690" s="8"/>
      <c r="RYL690" s="8"/>
      <c r="RYM690" s="8"/>
      <c r="RYN690" s="8"/>
      <c r="RYO690" s="8"/>
      <c r="RYP690" s="8"/>
      <c r="RYQ690" s="8"/>
      <c r="RYR690" s="8"/>
      <c r="RYS690" s="8"/>
      <c r="RYT690" s="8"/>
      <c r="RYU690" s="8"/>
      <c r="RYV690" s="8"/>
      <c r="RYW690" s="8"/>
      <c r="RYX690" s="8"/>
      <c r="RYY690" s="8"/>
      <c r="RYZ690" s="8"/>
      <c r="RZA690" s="8"/>
      <c r="RZB690" s="8"/>
      <c r="RZC690" s="8"/>
      <c r="RZD690" s="8"/>
      <c r="RZE690" s="8"/>
      <c r="RZF690" s="8"/>
      <c r="RZG690" s="8"/>
      <c r="RZH690" s="8"/>
      <c r="RZI690" s="8"/>
      <c r="RZJ690" s="8"/>
      <c r="RZK690" s="8"/>
      <c r="RZL690" s="8"/>
      <c r="RZM690" s="8"/>
      <c r="RZN690" s="8"/>
      <c r="RZO690" s="8"/>
      <c r="RZP690" s="8"/>
      <c r="RZQ690" s="8"/>
      <c r="RZR690" s="8"/>
      <c r="RZS690" s="8"/>
      <c r="RZT690" s="8"/>
      <c r="RZU690" s="8"/>
      <c r="RZV690" s="8"/>
      <c r="RZW690" s="8"/>
      <c r="RZX690" s="8"/>
      <c r="RZY690" s="8"/>
      <c r="RZZ690" s="8"/>
      <c r="SAA690" s="8"/>
      <c r="SAB690" s="8"/>
      <c r="SAC690" s="8"/>
      <c r="SAD690" s="8"/>
      <c r="SAE690" s="8"/>
      <c r="SAF690" s="8"/>
      <c r="SAG690" s="8"/>
      <c r="SAH690" s="8"/>
      <c r="SAI690" s="8"/>
      <c r="SAJ690" s="8"/>
      <c r="SAK690" s="8"/>
      <c r="SAL690" s="8"/>
      <c r="SAM690" s="8"/>
      <c r="SAN690" s="8"/>
      <c r="SAO690" s="8"/>
      <c r="SAP690" s="8"/>
      <c r="SAQ690" s="8"/>
      <c r="SAR690" s="8"/>
      <c r="SAS690" s="8"/>
      <c r="SAT690" s="8"/>
      <c r="SAU690" s="8"/>
      <c r="SAV690" s="8"/>
      <c r="SAW690" s="8"/>
      <c r="SAX690" s="8"/>
      <c r="SAY690" s="8"/>
      <c r="SAZ690" s="8"/>
      <c r="SBA690" s="8"/>
      <c r="SBB690" s="8"/>
      <c r="SBC690" s="8"/>
      <c r="SBD690" s="8"/>
      <c r="SBE690" s="8"/>
      <c r="SBF690" s="8"/>
      <c r="SBG690" s="8"/>
      <c r="SBH690" s="8"/>
      <c r="SBI690" s="8"/>
      <c r="SBJ690" s="8"/>
      <c r="SBK690" s="8"/>
      <c r="SBL690" s="8"/>
      <c r="SBM690" s="8"/>
      <c r="SBN690" s="8"/>
      <c r="SBO690" s="8"/>
      <c r="SBP690" s="8"/>
      <c r="SBQ690" s="8"/>
      <c r="SBR690" s="8"/>
      <c r="SBS690" s="8"/>
      <c r="SBT690" s="8"/>
      <c r="SBU690" s="8"/>
      <c r="SBV690" s="8"/>
      <c r="SBW690" s="8"/>
      <c r="SBX690" s="8"/>
      <c r="SBY690" s="8"/>
      <c r="SBZ690" s="8"/>
      <c r="SCA690" s="8"/>
      <c r="SCB690" s="8"/>
      <c r="SCC690" s="8"/>
      <c r="SCD690" s="8"/>
      <c r="SCE690" s="8"/>
      <c r="SCF690" s="8"/>
      <c r="SCG690" s="8"/>
      <c r="SCH690" s="8"/>
      <c r="SCI690" s="8"/>
      <c r="SCJ690" s="8"/>
      <c r="SCK690" s="8"/>
      <c r="SCL690" s="8"/>
      <c r="SCM690" s="8"/>
      <c r="SCN690" s="8"/>
      <c r="SCO690" s="8"/>
      <c r="SCP690" s="8"/>
      <c r="SCQ690" s="8"/>
      <c r="SCR690" s="8"/>
      <c r="SCS690" s="8"/>
      <c r="SCT690" s="8"/>
      <c r="SCU690" s="8"/>
      <c r="SCV690" s="8"/>
      <c r="SCW690" s="8"/>
      <c r="SCX690" s="8"/>
      <c r="SCY690" s="8"/>
      <c r="SCZ690" s="8"/>
      <c r="SDA690" s="8"/>
      <c r="SDB690" s="8"/>
      <c r="SDC690" s="8"/>
      <c r="SDD690" s="8"/>
      <c r="SDE690" s="8"/>
      <c r="SDF690" s="8"/>
      <c r="SDG690" s="8"/>
      <c r="SDH690" s="8"/>
      <c r="SDI690" s="8"/>
      <c r="SDJ690" s="8"/>
      <c r="SDK690" s="8"/>
      <c r="SDL690" s="8"/>
      <c r="SDM690" s="8"/>
      <c r="SDN690" s="8"/>
      <c r="SDO690" s="8"/>
      <c r="SDP690" s="8"/>
      <c r="SDQ690" s="8"/>
      <c r="SDR690" s="8"/>
      <c r="SDS690" s="8"/>
      <c r="SDT690" s="8"/>
      <c r="SDU690" s="8"/>
      <c r="SDV690" s="8"/>
      <c r="SDW690" s="8"/>
      <c r="SDX690" s="8"/>
      <c r="SDY690" s="8"/>
      <c r="SDZ690" s="8"/>
      <c r="SEA690" s="8"/>
      <c r="SEB690" s="8"/>
      <c r="SEC690" s="8"/>
      <c r="SED690" s="8"/>
      <c r="SEE690" s="8"/>
      <c r="SEF690" s="8"/>
      <c r="SEG690" s="8"/>
      <c r="SEH690" s="8"/>
      <c r="SEI690" s="8"/>
      <c r="SEJ690" s="8"/>
      <c r="SEK690" s="8"/>
      <c r="SEL690" s="8"/>
      <c r="SEM690" s="8"/>
      <c r="SEN690" s="8"/>
      <c r="SEO690" s="8"/>
      <c r="SEP690" s="8"/>
      <c r="SEQ690" s="8"/>
      <c r="SER690" s="8"/>
      <c r="SES690" s="8"/>
      <c r="SET690" s="8"/>
      <c r="SEU690" s="8"/>
      <c r="SEV690" s="8"/>
      <c r="SEW690" s="8"/>
      <c r="SEX690" s="8"/>
      <c r="SEY690" s="8"/>
      <c r="SEZ690" s="8"/>
      <c r="SFA690" s="8"/>
      <c r="SFB690" s="8"/>
      <c r="SFC690" s="8"/>
      <c r="SFD690" s="8"/>
      <c r="SFE690" s="8"/>
      <c r="SFF690" s="8"/>
      <c r="SFG690" s="8"/>
      <c r="SFH690" s="8"/>
      <c r="SFI690" s="8"/>
      <c r="SFJ690" s="8"/>
      <c r="SFK690" s="8"/>
      <c r="SFL690" s="8"/>
      <c r="SFM690" s="8"/>
      <c r="SFN690" s="8"/>
      <c r="SFO690" s="8"/>
      <c r="SFP690" s="8"/>
      <c r="SFQ690" s="8"/>
      <c r="SFR690" s="8"/>
      <c r="SFS690" s="8"/>
      <c r="SFT690" s="8"/>
      <c r="SFU690" s="8"/>
      <c r="SFV690" s="8"/>
      <c r="SFW690" s="8"/>
      <c r="SFX690" s="8"/>
      <c r="SFY690" s="8"/>
      <c r="SFZ690" s="8"/>
      <c r="SGA690" s="8"/>
      <c r="SGB690" s="8"/>
      <c r="SGC690" s="8"/>
      <c r="SGD690" s="8"/>
      <c r="SGE690" s="8"/>
      <c r="SGF690" s="8"/>
      <c r="SGG690" s="8"/>
      <c r="SGH690" s="8"/>
      <c r="SGI690" s="8"/>
      <c r="SGJ690" s="8"/>
      <c r="SGK690" s="8"/>
      <c r="SGL690" s="8"/>
      <c r="SGM690" s="8"/>
      <c r="SGN690" s="8"/>
      <c r="SGO690" s="8"/>
      <c r="SGP690" s="8"/>
      <c r="SGQ690" s="8"/>
      <c r="SGR690" s="8"/>
      <c r="SGS690" s="8"/>
      <c r="SGT690" s="8"/>
      <c r="SGU690" s="8"/>
      <c r="SGV690" s="8"/>
      <c r="SGW690" s="8"/>
      <c r="SGX690" s="8"/>
      <c r="SGY690" s="8"/>
      <c r="SGZ690" s="8"/>
      <c r="SHA690" s="8"/>
      <c r="SHB690" s="8"/>
      <c r="SHC690" s="8"/>
      <c r="SHD690" s="8"/>
      <c r="SHE690" s="8"/>
      <c r="SHF690" s="8"/>
      <c r="SHG690" s="8"/>
      <c r="SHH690" s="8"/>
      <c r="SHI690" s="8"/>
      <c r="SHJ690" s="8"/>
      <c r="SHK690" s="8"/>
      <c r="SHL690" s="8"/>
      <c r="SHM690" s="8"/>
      <c r="SHN690" s="8"/>
      <c r="SHO690" s="8"/>
      <c r="SHP690" s="8"/>
      <c r="SHQ690" s="8"/>
      <c r="SHR690" s="8"/>
      <c r="SHS690" s="8"/>
      <c r="SHT690" s="8"/>
      <c r="SHU690" s="8"/>
      <c r="SHV690" s="8"/>
      <c r="SHW690" s="8"/>
      <c r="SHX690" s="8"/>
      <c r="SHY690" s="8"/>
      <c r="SHZ690" s="8"/>
      <c r="SIA690" s="8"/>
      <c r="SIB690" s="8"/>
      <c r="SIC690" s="8"/>
      <c r="SID690" s="8"/>
      <c r="SIE690" s="8"/>
      <c r="SIF690" s="8"/>
      <c r="SIG690" s="8"/>
      <c r="SIH690" s="8"/>
      <c r="SII690" s="8"/>
      <c r="SIJ690" s="8"/>
      <c r="SIK690" s="8"/>
      <c r="SIL690" s="8"/>
      <c r="SIM690" s="8"/>
      <c r="SIN690" s="8"/>
      <c r="SIO690" s="8"/>
      <c r="SIP690" s="8"/>
      <c r="SIQ690" s="8"/>
      <c r="SIR690" s="8"/>
      <c r="SIS690" s="8"/>
      <c r="SIT690" s="8"/>
      <c r="SIU690" s="8"/>
      <c r="SIV690" s="8"/>
      <c r="SIW690" s="8"/>
      <c r="SIX690" s="8"/>
      <c r="SIY690" s="8"/>
      <c r="SIZ690" s="8"/>
      <c r="SJA690" s="8"/>
      <c r="SJB690" s="8"/>
      <c r="SJC690" s="8"/>
      <c r="SJD690" s="8"/>
      <c r="SJE690" s="8"/>
      <c r="SJF690" s="8"/>
      <c r="SJG690" s="8"/>
      <c r="SJH690" s="8"/>
      <c r="SJI690" s="8"/>
      <c r="SJJ690" s="8"/>
      <c r="SJK690" s="8"/>
      <c r="SJL690" s="8"/>
      <c r="SJM690" s="8"/>
      <c r="SJN690" s="8"/>
      <c r="SJO690" s="8"/>
      <c r="SJP690" s="8"/>
      <c r="SJQ690" s="8"/>
      <c r="SJR690" s="8"/>
      <c r="SJS690" s="8"/>
      <c r="SJT690" s="8"/>
      <c r="SJU690" s="8"/>
      <c r="SJV690" s="8"/>
      <c r="SJW690" s="8"/>
      <c r="SJX690" s="8"/>
      <c r="SJY690" s="8"/>
      <c r="SJZ690" s="8"/>
      <c r="SKA690" s="8"/>
      <c r="SKB690" s="8"/>
      <c r="SKC690" s="8"/>
      <c r="SKD690" s="8"/>
      <c r="SKE690" s="8"/>
      <c r="SKF690" s="8"/>
      <c r="SKG690" s="8"/>
      <c r="SKH690" s="8"/>
      <c r="SKI690" s="8"/>
      <c r="SKJ690" s="8"/>
      <c r="SKK690" s="8"/>
      <c r="SKL690" s="8"/>
      <c r="SKM690" s="8"/>
      <c r="SKN690" s="8"/>
      <c r="SKO690" s="8"/>
      <c r="SKP690" s="8"/>
      <c r="SKQ690" s="8"/>
      <c r="SKR690" s="8"/>
      <c r="SKS690" s="8"/>
      <c r="SKT690" s="8"/>
      <c r="SKU690" s="8"/>
      <c r="SKV690" s="8"/>
      <c r="SKW690" s="8"/>
      <c r="SKX690" s="8"/>
      <c r="SKY690" s="8"/>
      <c r="SKZ690" s="8"/>
      <c r="SLA690" s="8"/>
      <c r="SLB690" s="8"/>
      <c r="SLC690" s="8"/>
      <c r="SLD690" s="8"/>
      <c r="SLE690" s="8"/>
      <c r="SLF690" s="8"/>
      <c r="SLG690" s="8"/>
      <c r="SLH690" s="8"/>
      <c r="SLI690" s="8"/>
      <c r="SLJ690" s="8"/>
      <c r="SLK690" s="8"/>
      <c r="SLL690" s="8"/>
      <c r="SLM690" s="8"/>
      <c r="SLN690" s="8"/>
      <c r="SLO690" s="8"/>
      <c r="SLP690" s="8"/>
      <c r="SLQ690" s="8"/>
      <c r="SLR690" s="8"/>
      <c r="SLS690" s="8"/>
      <c r="SLT690" s="8"/>
      <c r="SLU690" s="8"/>
      <c r="SLV690" s="8"/>
      <c r="SLW690" s="8"/>
      <c r="SLX690" s="8"/>
      <c r="SLY690" s="8"/>
      <c r="SLZ690" s="8"/>
      <c r="SMA690" s="8"/>
      <c r="SMB690" s="8"/>
      <c r="SMC690" s="8"/>
      <c r="SMD690" s="8"/>
      <c r="SME690" s="8"/>
      <c r="SMF690" s="8"/>
      <c r="SMG690" s="8"/>
      <c r="SMH690" s="8"/>
      <c r="SMI690" s="8"/>
      <c r="SMJ690" s="8"/>
      <c r="SMK690" s="8"/>
      <c r="SML690" s="8"/>
      <c r="SMM690" s="8"/>
      <c r="SMN690" s="8"/>
      <c r="SMO690" s="8"/>
      <c r="SMP690" s="8"/>
      <c r="SMQ690" s="8"/>
      <c r="SMR690" s="8"/>
      <c r="SMS690" s="8"/>
      <c r="SMT690" s="8"/>
      <c r="SMU690" s="8"/>
      <c r="SMV690" s="8"/>
      <c r="SMW690" s="8"/>
      <c r="SMX690" s="8"/>
      <c r="SMY690" s="8"/>
      <c r="SMZ690" s="8"/>
      <c r="SNA690" s="8"/>
      <c r="SNB690" s="8"/>
      <c r="SNC690" s="8"/>
      <c r="SND690" s="8"/>
      <c r="SNE690" s="8"/>
      <c r="SNF690" s="8"/>
      <c r="SNG690" s="8"/>
      <c r="SNH690" s="8"/>
      <c r="SNI690" s="8"/>
      <c r="SNJ690" s="8"/>
      <c r="SNK690" s="8"/>
      <c r="SNL690" s="8"/>
      <c r="SNM690" s="8"/>
      <c r="SNN690" s="8"/>
      <c r="SNO690" s="8"/>
      <c r="SNP690" s="8"/>
      <c r="SNQ690" s="8"/>
      <c r="SNR690" s="8"/>
      <c r="SNS690" s="8"/>
      <c r="SNT690" s="8"/>
      <c r="SNU690" s="8"/>
      <c r="SNV690" s="8"/>
      <c r="SNW690" s="8"/>
      <c r="SNX690" s="8"/>
      <c r="SNY690" s="8"/>
      <c r="SNZ690" s="8"/>
      <c r="SOA690" s="8"/>
      <c r="SOB690" s="8"/>
      <c r="SOC690" s="8"/>
      <c r="SOD690" s="8"/>
      <c r="SOE690" s="8"/>
      <c r="SOF690" s="8"/>
      <c r="SOG690" s="8"/>
      <c r="SOH690" s="8"/>
      <c r="SOI690" s="8"/>
      <c r="SOJ690" s="8"/>
      <c r="SOK690" s="8"/>
      <c r="SOL690" s="8"/>
      <c r="SOM690" s="8"/>
      <c r="SON690" s="8"/>
      <c r="SOO690" s="8"/>
      <c r="SOP690" s="8"/>
      <c r="SOQ690" s="8"/>
      <c r="SOR690" s="8"/>
      <c r="SOS690" s="8"/>
      <c r="SOT690" s="8"/>
      <c r="SOU690" s="8"/>
      <c r="SOV690" s="8"/>
      <c r="SOW690" s="8"/>
      <c r="SOX690" s="8"/>
      <c r="SOY690" s="8"/>
      <c r="SOZ690" s="8"/>
      <c r="SPA690" s="8"/>
      <c r="SPB690" s="8"/>
      <c r="SPC690" s="8"/>
      <c r="SPD690" s="8"/>
      <c r="SPE690" s="8"/>
      <c r="SPF690" s="8"/>
      <c r="SPG690" s="8"/>
      <c r="SPH690" s="8"/>
      <c r="SPI690" s="8"/>
      <c r="SPJ690" s="8"/>
      <c r="SPK690" s="8"/>
      <c r="SPL690" s="8"/>
      <c r="SPM690" s="8"/>
      <c r="SPN690" s="8"/>
      <c r="SPO690" s="8"/>
      <c r="SPP690" s="8"/>
      <c r="SPQ690" s="8"/>
      <c r="SPR690" s="8"/>
      <c r="SPS690" s="8"/>
      <c r="SPT690" s="8"/>
      <c r="SPU690" s="8"/>
      <c r="SPV690" s="8"/>
      <c r="SPW690" s="8"/>
      <c r="SPX690" s="8"/>
      <c r="SPY690" s="8"/>
      <c r="SPZ690" s="8"/>
      <c r="SQA690" s="8"/>
      <c r="SQB690" s="8"/>
      <c r="SQC690" s="8"/>
      <c r="SQD690" s="8"/>
      <c r="SQE690" s="8"/>
      <c r="SQF690" s="8"/>
      <c r="SQG690" s="8"/>
      <c r="SQH690" s="8"/>
      <c r="SQI690" s="8"/>
      <c r="SQJ690" s="8"/>
      <c r="SQK690" s="8"/>
      <c r="SQL690" s="8"/>
      <c r="SQM690" s="8"/>
      <c r="SQN690" s="8"/>
      <c r="SQO690" s="8"/>
      <c r="SQP690" s="8"/>
      <c r="SQQ690" s="8"/>
      <c r="SQR690" s="8"/>
      <c r="SQS690" s="8"/>
      <c r="SQT690" s="8"/>
      <c r="SQU690" s="8"/>
      <c r="SQV690" s="8"/>
      <c r="SQW690" s="8"/>
      <c r="SQX690" s="8"/>
      <c r="SQY690" s="8"/>
      <c r="SQZ690" s="8"/>
      <c r="SRA690" s="8"/>
      <c r="SRB690" s="8"/>
      <c r="SRC690" s="8"/>
      <c r="SRD690" s="8"/>
      <c r="SRE690" s="8"/>
      <c r="SRF690" s="8"/>
      <c r="SRG690" s="8"/>
      <c r="SRH690" s="8"/>
      <c r="SRI690" s="8"/>
      <c r="SRJ690" s="8"/>
      <c r="SRK690" s="8"/>
      <c r="SRL690" s="8"/>
      <c r="SRM690" s="8"/>
      <c r="SRN690" s="8"/>
      <c r="SRO690" s="8"/>
      <c r="SRP690" s="8"/>
      <c r="SRQ690" s="8"/>
      <c r="SRR690" s="8"/>
      <c r="SRS690" s="8"/>
      <c r="SRT690" s="8"/>
      <c r="SRU690" s="8"/>
      <c r="SRV690" s="8"/>
      <c r="SRW690" s="8"/>
      <c r="SRX690" s="8"/>
      <c r="SRY690" s="8"/>
      <c r="SRZ690" s="8"/>
      <c r="SSA690" s="8"/>
      <c r="SSB690" s="8"/>
      <c r="SSC690" s="8"/>
      <c r="SSD690" s="8"/>
      <c r="SSE690" s="8"/>
      <c r="SSF690" s="8"/>
      <c r="SSG690" s="8"/>
      <c r="SSH690" s="8"/>
      <c r="SSI690" s="8"/>
      <c r="SSJ690" s="8"/>
      <c r="SSK690" s="8"/>
      <c r="SSL690" s="8"/>
      <c r="SSM690" s="8"/>
      <c r="SSN690" s="8"/>
      <c r="SSO690" s="8"/>
      <c r="SSP690" s="8"/>
      <c r="SSQ690" s="8"/>
      <c r="SSR690" s="8"/>
      <c r="SSS690" s="8"/>
      <c r="SST690" s="8"/>
      <c r="SSU690" s="8"/>
      <c r="SSV690" s="8"/>
      <c r="SSW690" s="8"/>
      <c r="SSX690" s="8"/>
      <c r="SSY690" s="8"/>
      <c r="SSZ690" s="8"/>
      <c r="STA690" s="8"/>
      <c r="STB690" s="8"/>
      <c r="STC690" s="8"/>
      <c r="STD690" s="8"/>
      <c r="STE690" s="8"/>
      <c r="STF690" s="8"/>
      <c r="STG690" s="8"/>
      <c r="STH690" s="8"/>
      <c r="STI690" s="8"/>
      <c r="STJ690" s="8"/>
      <c r="STK690" s="8"/>
      <c r="STL690" s="8"/>
      <c r="STM690" s="8"/>
      <c r="STN690" s="8"/>
      <c r="STO690" s="8"/>
      <c r="STP690" s="8"/>
      <c r="STQ690" s="8"/>
      <c r="STR690" s="8"/>
      <c r="STS690" s="8"/>
      <c r="STT690" s="8"/>
      <c r="STU690" s="8"/>
      <c r="STV690" s="8"/>
      <c r="STW690" s="8"/>
      <c r="STX690" s="8"/>
      <c r="STY690" s="8"/>
      <c r="STZ690" s="8"/>
      <c r="SUA690" s="8"/>
      <c r="SUB690" s="8"/>
      <c r="SUC690" s="8"/>
      <c r="SUD690" s="8"/>
      <c r="SUE690" s="8"/>
      <c r="SUF690" s="8"/>
      <c r="SUG690" s="8"/>
      <c r="SUH690" s="8"/>
      <c r="SUI690" s="8"/>
      <c r="SUJ690" s="8"/>
      <c r="SUK690" s="8"/>
      <c r="SUL690" s="8"/>
      <c r="SUM690" s="8"/>
      <c r="SUN690" s="8"/>
      <c r="SUO690" s="8"/>
      <c r="SUP690" s="8"/>
      <c r="SUQ690" s="8"/>
      <c r="SUR690" s="8"/>
      <c r="SUS690" s="8"/>
      <c r="SUT690" s="8"/>
      <c r="SUU690" s="8"/>
      <c r="SUV690" s="8"/>
      <c r="SUW690" s="8"/>
      <c r="SUX690" s="8"/>
      <c r="SUY690" s="8"/>
      <c r="SUZ690" s="8"/>
      <c r="SVA690" s="8"/>
      <c r="SVB690" s="8"/>
      <c r="SVC690" s="8"/>
      <c r="SVD690" s="8"/>
      <c r="SVE690" s="8"/>
      <c r="SVF690" s="8"/>
      <c r="SVG690" s="8"/>
      <c r="SVH690" s="8"/>
      <c r="SVI690" s="8"/>
      <c r="SVJ690" s="8"/>
      <c r="SVK690" s="8"/>
      <c r="SVL690" s="8"/>
      <c r="SVM690" s="8"/>
      <c r="SVN690" s="8"/>
      <c r="SVO690" s="8"/>
      <c r="SVP690" s="8"/>
      <c r="SVQ690" s="8"/>
      <c r="SVR690" s="8"/>
      <c r="SVS690" s="8"/>
      <c r="SVT690" s="8"/>
      <c r="SVU690" s="8"/>
      <c r="SVV690" s="8"/>
      <c r="SVW690" s="8"/>
      <c r="SVX690" s="8"/>
      <c r="SVY690" s="8"/>
      <c r="SVZ690" s="8"/>
      <c r="SWA690" s="8"/>
      <c r="SWB690" s="8"/>
      <c r="SWC690" s="8"/>
      <c r="SWD690" s="8"/>
      <c r="SWE690" s="8"/>
      <c r="SWF690" s="8"/>
      <c r="SWG690" s="8"/>
      <c r="SWH690" s="8"/>
      <c r="SWI690" s="8"/>
      <c r="SWJ690" s="8"/>
      <c r="SWK690" s="8"/>
      <c r="SWL690" s="8"/>
      <c r="SWM690" s="8"/>
      <c r="SWN690" s="8"/>
      <c r="SWO690" s="8"/>
      <c r="SWP690" s="8"/>
      <c r="SWQ690" s="8"/>
      <c r="SWR690" s="8"/>
      <c r="SWS690" s="8"/>
      <c r="SWT690" s="8"/>
      <c r="SWU690" s="8"/>
      <c r="SWV690" s="8"/>
      <c r="SWW690" s="8"/>
      <c r="SWX690" s="8"/>
      <c r="SWY690" s="8"/>
      <c r="SWZ690" s="8"/>
      <c r="SXA690" s="8"/>
      <c r="SXB690" s="8"/>
      <c r="SXC690" s="8"/>
      <c r="SXD690" s="8"/>
      <c r="SXE690" s="8"/>
      <c r="SXF690" s="8"/>
      <c r="SXG690" s="8"/>
      <c r="SXH690" s="8"/>
      <c r="SXI690" s="8"/>
      <c r="SXJ690" s="8"/>
      <c r="SXK690" s="8"/>
      <c r="SXL690" s="8"/>
      <c r="SXM690" s="8"/>
      <c r="SXN690" s="8"/>
      <c r="SXO690" s="8"/>
      <c r="SXP690" s="8"/>
      <c r="SXQ690" s="8"/>
      <c r="SXR690" s="8"/>
      <c r="SXS690" s="8"/>
      <c r="SXT690" s="8"/>
      <c r="SXU690" s="8"/>
      <c r="SXV690" s="8"/>
      <c r="SXW690" s="8"/>
      <c r="SXX690" s="8"/>
      <c r="SXY690" s="8"/>
      <c r="SXZ690" s="8"/>
      <c r="SYA690" s="8"/>
      <c r="SYB690" s="8"/>
      <c r="SYC690" s="8"/>
      <c r="SYD690" s="8"/>
      <c r="SYE690" s="8"/>
      <c r="SYF690" s="8"/>
      <c r="SYG690" s="8"/>
      <c r="SYH690" s="8"/>
      <c r="SYI690" s="8"/>
      <c r="SYJ690" s="8"/>
      <c r="SYK690" s="8"/>
      <c r="SYL690" s="8"/>
      <c r="SYM690" s="8"/>
      <c r="SYN690" s="8"/>
      <c r="SYO690" s="8"/>
      <c r="SYP690" s="8"/>
      <c r="SYQ690" s="8"/>
      <c r="SYR690" s="8"/>
      <c r="SYS690" s="8"/>
      <c r="SYT690" s="8"/>
      <c r="SYU690" s="8"/>
      <c r="SYV690" s="8"/>
      <c r="SYW690" s="8"/>
      <c r="SYX690" s="8"/>
      <c r="SYY690" s="8"/>
      <c r="SYZ690" s="8"/>
      <c r="SZA690" s="8"/>
      <c r="SZB690" s="8"/>
      <c r="SZC690" s="8"/>
      <c r="SZD690" s="8"/>
      <c r="SZE690" s="8"/>
      <c r="SZF690" s="8"/>
      <c r="SZG690" s="8"/>
      <c r="SZH690" s="8"/>
      <c r="SZI690" s="8"/>
      <c r="SZJ690" s="8"/>
      <c r="SZK690" s="8"/>
      <c r="SZL690" s="8"/>
      <c r="SZM690" s="8"/>
      <c r="SZN690" s="8"/>
      <c r="SZO690" s="8"/>
      <c r="SZP690" s="8"/>
      <c r="SZQ690" s="8"/>
      <c r="SZR690" s="8"/>
      <c r="SZS690" s="8"/>
      <c r="SZT690" s="8"/>
      <c r="SZU690" s="8"/>
      <c r="SZV690" s="8"/>
      <c r="SZW690" s="8"/>
      <c r="SZX690" s="8"/>
      <c r="SZY690" s="8"/>
      <c r="SZZ690" s="8"/>
      <c r="TAA690" s="8"/>
      <c r="TAB690" s="8"/>
      <c r="TAC690" s="8"/>
      <c r="TAD690" s="8"/>
      <c r="TAE690" s="8"/>
      <c r="TAF690" s="8"/>
      <c r="TAG690" s="8"/>
      <c r="TAH690" s="8"/>
      <c r="TAI690" s="8"/>
      <c r="TAJ690" s="8"/>
      <c r="TAK690" s="8"/>
      <c r="TAL690" s="8"/>
      <c r="TAM690" s="8"/>
      <c r="TAN690" s="8"/>
      <c r="TAO690" s="8"/>
      <c r="TAP690" s="8"/>
      <c r="TAQ690" s="8"/>
      <c r="TAR690" s="8"/>
      <c r="TAS690" s="8"/>
      <c r="TAT690" s="8"/>
      <c r="TAU690" s="8"/>
      <c r="TAV690" s="8"/>
      <c r="TAW690" s="8"/>
      <c r="TAX690" s="8"/>
      <c r="TAY690" s="8"/>
      <c r="TAZ690" s="8"/>
      <c r="TBA690" s="8"/>
      <c r="TBB690" s="8"/>
      <c r="TBC690" s="8"/>
      <c r="TBD690" s="8"/>
      <c r="TBE690" s="8"/>
      <c r="TBF690" s="8"/>
      <c r="TBG690" s="8"/>
      <c r="TBH690" s="8"/>
      <c r="TBI690" s="8"/>
      <c r="TBJ690" s="8"/>
      <c r="TBK690" s="8"/>
      <c r="TBL690" s="8"/>
      <c r="TBM690" s="8"/>
      <c r="TBN690" s="8"/>
      <c r="TBO690" s="8"/>
      <c r="TBP690" s="8"/>
      <c r="TBQ690" s="8"/>
      <c r="TBR690" s="8"/>
      <c r="TBS690" s="8"/>
      <c r="TBT690" s="8"/>
      <c r="TBU690" s="8"/>
      <c r="TBV690" s="8"/>
      <c r="TBW690" s="8"/>
      <c r="TBX690" s="8"/>
      <c r="TBY690" s="8"/>
      <c r="TBZ690" s="8"/>
      <c r="TCA690" s="8"/>
      <c r="TCB690" s="8"/>
      <c r="TCC690" s="8"/>
      <c r="TCD690" s="8"/>
      <c r="TCE690" s="8"/>
      <c r="TCF690" s="8"/>
      <c r="TCG690" s="8"/>
      <c r="TCH690" s="8"/>
      <c r="TCI690" s="8"/>
      <c r="TCJ690" s="8"/>
      <c r="TCK690" s="8"/>
      <c r="TCL690" s="8"/>
      <c r="TCM690" s="8"/>
      <c r="TCN690" s="8"/>
      <c r="TCO690" s="8"/>
      <c r="TCP690" s="8"/>
      <c r="TCQ690" s="8"/>
      <c r="TCR690" s="8"/>
      <c r="TCS690" s="8"/>
      <c r="TCT690" s="8"/>
      <c r="TCU690" s="8"/>
      <c r="TCV690" s="8"/>
      <c r="TCW690" s="8"/>
      <c r="TCX690" s="8"/>
      <c r="TCY690" s="8"/>
      <c r="TCZ690" s="8"/>
      <c r="TDA690" s="8"/>
      <c r="TDB690" s="8"/>
      <c r="TDC690" s="8"/>
      <c r="TDD690" s="8"/>
      <c r="TDE690" s="8"/>
      <c r="TDF690" s="8"/>
      <c r="TDG690" s="8"/>
      <c r="TDH690" s="8"/>
      <c r="TDI690" s="8"/>
      <c r="TDJ690" s="8"/>
      <c r="TDK690" s="8"/>
      <c r="TDL690" s="8"/>
      <c r="TDM690" s="8"/>
      <c r="TDN690" s="8"/>
      <c r="TDO690" s="8"/>
      <c r="TDP690" s="8"/>
      <c r="TDQ690" s="8"/>
      <c r="TDR690" s="8"/>
      <c r="TDS690" s="8"/>
      <c r="TDT690" s="8"/>
      <c r="TDU690" s="8"/>
      <c r="TDV690" s="8"/>
      <c r="TDW690" s="8"/>
      <c r="TDX690" s="8"/>
      <c r="TDY690" s="8"/>
      <c r="TDZ690" s="8"/>
      <c r="TEA690" s="8"/>
      <c r="TEB690" s="8"/>
      <c r="TEC690" s="8"/>
      <c r="TED690" s="8"/>
      <c r="TEE690" s="8"/>
      <c r="TEF690" s="8"/>
      <c r="TEG690" s="8"/>
      <c r="TEH690" s="8"/>
      <c r="TEI690" s="8"/>
      <c r="TEJ690" s="8"/>
      <c r="TEK690" s="8"/>
      <c r="TEL690" s="8"/>
      <c r="TEM690" s="8"/>
      <c r="TEN690" s="8"/>
      <c r="TEO690" s="8"/>
      <c r="TEP690" s="8"/>
      <c r="TEQ690" s="8"/>
      <c r="TER690" s="8"/>
      <c r="TES690" s="8"/>
      <c r="TET690" s="8"/>
      <c r="TEU690" s="8"/>
      <c r="TEV690" s="8"/>
      <c r="TEW690" s="8"/>
      <c r="TEX690" s="8"/>
      <c r="TEY690" s="8"/>
      <c r="TEZ690" s="8"/>
      <c r="TFA690" s="8"/>
      <c r="TFB690" s="8"/>
      <c r="TFC690" s="8"/>
      <c r="TFD690" s="8"/>
      <c r="TFE690" s="8"/>
      <c r="TFF690" s="8"/>
      <c r="TFG690" s="8"/>
      <c r="TFH690" s="8"/>
      <c r="TFI690" s="8"/>
      <c r="TFJ690" s="8"/>
      <c r="TFK690" s="8"/>
      <c r="TFL690" s="8"/>
      <c r="TFM690" s="8"/>
      <c r="TFN690" s="8"/>
      <c r="TFO690" s="8"/>
      <c r="TFP690" s="8"/>
      <c r="TFQ690" s="8"/>
      <c r="TFR690" s="8"/>
      <c r="TFS690" s="8"/>
      <c r="TFT690" s="8"/>
      <c r="TFU690" s="8"/>
      <c r="TFV690" s="8"/>
      <c r="TFW690" s="8"/>
      <c r="TFX690" s="8"/>
      <c r="TFY690" s="8"/>
      <c r="TFZ690" s="8"/>
      <c r="TGA690" s="8"/>
      <c r="TGB690" s="8"/>
      <c r="TGC690" s="8"/>
      <c r="TGD690" s="8"/>
      <c r="TGE690" s="8"/>
      <c r="TGF690" s="8"/>
      <c r="TGG690" s="8"/>
      <c r="TGH690" s="8"/>
      <c r="TGI690" s="8"/>
      <c r="TGJ690" s="8"/>
      <c r="TGK690" s="8"/>
      <c r="TGL690" s="8"/>
      <c r="TGM690" s="8"/>
      <c r="TGN690" s="8"/>
      <c r="TGO690" s="8"/>
      <c r="TGP690" s="8"/>
      <c r="TGQ690" s="8"/>
      <c r="TGR690" s="8"/>
      <c r="TGS690" s="8"/>
      <c r="TGT690" s="8"/>
      <c r="TGU690" s="8"/>
      <c r="TGV690" s="8"/>
      <c r="TGW690" s="8"/>
      <c r="TGX690" s="8"/>
      <c r="TGY690" s="8"/>
      <c r="TGZ690" s="8"/>
      <c r="THA690" s="8"/>
      <c r="THB690" s="8"/>
      <c r="THC690" s="8"/>
      <c r="THD690" s="8"/>
      <c r="THE690" s="8"/>
      <c r="THF690" s="8"/>
      <c r="THG690" s="8"/>
      <c r="THH690" s="8"/>
      <c r="THI690" s="8"/>
      <c r="THJ690" s="8"/>
      <c r="THK690" s="8"/>
      <c r="THL690" s="8"/>
      <c r="THM690" s="8"/>
      <c r="THN690" s="8"/>
      <c r="THO690" s="8"/>
      <c r="THP690" s="8"/>
      <c r="THQ690" s="8"/>
      <c r="THR690" s="8"/>
      <c r="THS690" s="8"/>
      <c r="THT690" s="8"/>
      <c r="THU690" s="8"/>
      <c r="THV690" s="8"/>
      <c r="THW690" s="8"/>
      <c r="THX690" s="8"/>
      <c r="THY690" s="8"/>
      <c r="THZ690" s="8"/>
      <c r="TIA690" s="8"/>
      <c r="TIB690" s="8"/>
      <c r="TIC690" s="8"/>
      <c r="TID690" s="8"/>
      <c r="TIE690" s="8"/>
      <c r="TIF690" s="8"/>
      <c r="TIG690" s="8"/>
      <c r="TIH690" s="8"/>
      <c r="TII690" s="8"/>
      <c r="TIJ690" s="8"/>
      <c r="TIK690" s="8"/>
      <c r="TIL690" s="8"/>
      <c r="TIM690" s="8"/>
      <c r="TIN690" s="8"/>
      <c r="TIO690" s="8"/>
      <c r="TIP690" s="8"/>
      <c r="TIQ690" s="8"/>
      <c r="TIR690" s="8"/>
      <c r="TIS690" s="8"/>
      <c r="TIT690" s="8"/>
      <c r="TIU690" s="8"/>
      <c r="TIV690" s="8"/>
      <c r="TIW690" s="8"/>
      <c r="TIX690" s="8"/>
      <c r="TIY690" s="8"/>
      <c r="TIZ690" s="8"/>
      <c r="TJA690" s="8"/>
      <c r="TJB690" s="8"/>
      <c r="TJC690" s="8"/>
      <c r="TJD690" s="8"/>
      <c r="TJE690" s="8"/>
      <c r="TJF690" s="8"/>
      <c r="TJG690" s="8"/>
      <c r="TJH690" s="8"/>
      <c r="TJI690" s="8"/>
      <c r="TJJ690" s="8"/>
      <c r="TJK690" s="8"/>
      <c r="TJL690" s="8"/>
      <c r="TJM690" s="8"/>
      <c r="TJN690" s="8"/>
      <c r="TJO690" s="8"/>
      <c r="TJP690" s="8"/>
      <c r="TJQ690" s="8"/>
      <c r="TJR690" s="8"/>
      <c r="TJS690" s="8"/>
      <c r="TJT690" s="8"/>
      <c r="TJU690" s="8"/>
      <c r="TJV690" s="8"/>
      <c r="TJW690" s="8"/>
      <c r="TJX690" s="8"/>
      <c r="TJY690" s="8"/>
      <c r="TJZ690" s="8"/>
      <c r="TKA690" s="8"/>
      <c r="TKB690" s="8"/>
      <c r="TKC690" s="8"/>
      <c r="TKD690" s="8"/>
      <c r="TKE690" s="8"/>
      <c r="TKF690" s="8"/>
      <c r="TKG690" s="8"/>
      <c r="TKH690" s="8"/>
      <c r="TKI690" s="8"/>
      <c r="TKJ690" s="8"/>
      <c r="TKK690" s="8"/>
      <c r="TKL690" s="8"/>
      <c r="TKM690" s="8"/>
      <c r="TKN690" s="8"/>
      <c r="TKO690" s="8"/>
      <c r="TKP690" s="8"/>
      <c r="TKQ690" s="8"/>
      <c r="TKR690" s="8"/>
      <c r="TKS690" s="8"/>
      <c r="TKT690" s="8"/>
      <c r="TKU690" s="8"/>
      <c r="TKV690" s="8"/>
      <c r="TKW690" s="8"/>
      <c r="TKX690" s="8"/>
      <c r="TKY690" s="8"/>
      <c r="TKZ690" s="8"/>
      <c r="TLA690" s="8"/>
      <c r="TLB690" s="8"/>
      <c r="TLC690" s="8"/>
      <c r="TLD690" s="8"/>
      <c r="TLE690" s="8"/>
      <c r="TLF690" s="8"/>
      <c r="TLG690" s="8"/>
      <c r="TLH690" s="8"/>
      <c r="TLI690" s="8"/>
      <c r="TLJ690" s="8"/>
      <c r="TLK690" s="8"/>
      <c r="TLL690" s="8"/>
      <c r="TLM690" s="8"/>
      <c r="TLN690" s="8"/>
      <c r="TLO690" s="8"/>
      <c r="TLP690" s="8"/>
      <c r="TLQ690" s="8"/>
      <c r="TLR690" s="8"/>
      <c r="TLS690" s="8"/>
      <c r="TLT690" s="8"/>
      <c r="TLU690" s="8"/>
      <c r="TLV690" s="8"/>
      <c r="TLW690" s="8"/>
      <c r="TLX690" s="8"/>
      <c r="TLY690" s="8"/>
      <c r="TLZ690" s="8"/>
      <c r="TMA690" s="8"/>
      <c r="TMB690" s="8"/>
      <c r="TMC690" s="8"/>
      <c r="TMD690" s="8"/>
      <c r="TME690" s="8"/>
      <c r="TMF690" s="8"/>
      <c r="TMG690" s="8"/>
      <c r="TMH690" s="8"/>
      <c r="TMI690" s="8"/>
      <c r="TMJ690" s="8"/>
      <c r="TMK690" s="8"/>
      <c r="TML690" s="8"/>
      <c r="TMM690" s="8"/>
      <c r="TMN690" s="8"/>
      <c r="TMO690" s="8"/>
      <c r="TMP690" s="8"/>
      <c r="TMQ690" s="8"/>
      <c r="TMR690" s="8"/>
      <c r="TMS690" s="8"/>
      <c r="TMT690" s="8"/>
      <c r="TMU690" s="8"/>
      <c r="TMV690" s="8"/>
      <c r="TMW690" s="8"/>
      <c r="TMX690" s="8"/>
      <c r="TMY690" s="8"/>
      <c r="TMZ690" s="8"/>
      <c r="TNA690" s="8"/>
      <c r="TNB690" s="8"/>
      <c r="TNC690" s="8"/>
      <c r="TND690" s="8"/>
      <c r="TNE690" s="8"/>
      <c r="TNF690" s="8"/>
      <c r="TNG690" s="8"/>
      <c r="TNH690" s="8"/>
      <c r="TNI690" s="8"/>
      <c r="TNJ690" s="8"/>
      <c r="TNK690" s="8"/>
      <c r="TNL690" s="8"/>
      <c r="TNM690" s="8"/>
      <c r="TNN690" s="8"/>
      <c r="TNO690" s="8"/>
      <c r="TNP690" s="8"/>
      <c r="TNQ690" s="8"/>
      <c r="TNR690" s="8"/>
      <c r="TNS690" s="8"/>
      <c r="TNT690" s="8"/>
      <c r="TNU690" s="8"/>
      <c r="TNV690" s="8"/>
      <c r="TNW690" s="8"/>
      <c r="TNX690" s="8"/>
      <c r="TNY690" s="8"/>
      <c r="TNZ690" s="8"/>
      <c r="TOA690" s="8"/>
      <c r="TOB690" s="8"/>
      <c r="TOC690" s="8"/>
      <c r="TOD690" s="8"/>
      <c r="TOE690" s="8"/>
      <c r="TOF690" s="8"/>
      <c r="TOG690" s="8"/>
      <c r="TOH690" s="8"/>
      <c r="TOI690" s="8"/>
      <c r="TOJ690" s="8"/>
      <c r="TOK690" s="8"/>
      <c r="TOL690" s="8"/>
      <c r="TOM690" s="8"/>
      <c r="TON690" s="8"/>
      <c r="TOO690" s="8"/>
      <c r="TOP690" s="8"/>
      <c r="TOQ690" s="8"/>
      <c r="TOR690" s="8"/>
      <c r="TOS690" s="8"/>
      <c r="TOT690" s="8"/>
      <c r="TOU690" s="8"/>
      <c r="TOV690" s="8"/>
      <c r="TOW690" s="8"/>
      <c r="TOX690" s="8"/>
      <c r="TOY690" s="8"/>
      <c r="TOZ690" s="8"/>
      <c r="TPA690" s="8"/>
      <c r="TPB690" s="8"/>
      <c r="TPC690" s="8"/>
      <c r="TPD690" s="8"/>
      <c r="TPE690" s="8"/>
      <c r="TPF690" s="8"/>
      <c r="TPG690" s="8"/>
      <c r="TPH690" s="8"/>
      <c r="TPI690" s="8"/>
      <c r="TPJ690" s="8"/>
      <c r="TPK690" s="8"/>
      <c r="TPL690" s="8"/>
      <c r="TPM690" s="8"/>
      <c r="TPN690" s="8"/>
      <c r="TPO690" s="8"/>
      <c r="TPP690" s="8"/>
      <c r="TPQ690" s="8"/>
      <c r="TPR690" s="8"/>
      <c r="TPS690" s="8"/>
      <c r="TPT690" s="8"/>
      <c r="TPU690" s="8"/>
      <c r="TPV690" s="8"/>
      <c r="TPW690" s="8"/>
      <c r="TPX690" s="8"/>
      <c r="TPY690" s="8"/>
      <c r="TPZ690" s="8"/>
      <c r="TQA690" s="8"/>
      <c r="TQB690" s="8"/>
      <c r="TQC690" s="8"/>
      <c r="TQD690" s="8"/>
      <c r="TQE690" s="8"/>
      <c r="TQF690" s="8"/>
      <c r="TQG690" s="8"/>
      <c r="TQH690" s="8"/>
      <c r="TQI690" s="8"/>
      <c r="TQJ690" s="8"/>
      <c r="TQK690" s="8"/>
      <c r="TQL690" s="8"/>
      <c r="TQM690" s="8"/>
      <c r="TQN690" s="8"/>
      <c r="TQO690" s="8"/>
      <c r="TQP690" s="8"/>
      <c r="TQQ690" s="8"/>
      <c r="TQR690" s="8"/>
      <c r="TQS690" s="8"/>
      <c r="TQT690" s="8"/>
      <c r="TQU690" s="8"/>
      <c r="TQV690" s="8"/>
      <c r="TQW690" s="8"/>
      <c r="TQX690" s="8"/>
      <c r="TQY690" s="8"/>
      <c r="TQZ690" s="8"/>
      <c r="TRA690" s="8"/>
      <c r="TRB690" s="8"/>
      <c r="TRC690" s="8"/>
      <c r="TRD690" s="8"/>
      <c r="TRE690" s="8"/>
      <c r="TRF690" s="8"/>
      <c r="TRG690" s="8"/>
      <c r="TRH690" s="8"/>
      <c r="TRI690" s="8"/>
      <c r="TRJ690" s="8"/>
      <c r="TRK690" s="8"/>
      <c r="TRL690" s="8"/>
      <c r="TRM690" s="8"/>
      <c r="TRN690" s="8"/>
      <c r="TRO690" s="8"/>
      <c r="TRP690" s="8"/>
      <c r="TRQ690" s="8"/>
      <c r="TRR690" s="8"/>
      <c r="TRS690" s="8"/>
      <c r="TRT690" s="8"/>
      <c r="TRU690" s="8"/>
      <c r="TRV690" s="8"/>
      <c r="TRW690" s="8"/>
      <c r="TRX690" s="8"/>
      <c r="TRY690" s="8"/>
      <c r="TRZ690" s="8"/>
      <c r="TSA690" s="8"/>
      <c r="TSB690" s="8"/>
      <c r="TSC690" s="8"/>
      <c r="TSD690" s="8"/>
      <c r="TSE690" s="8"/>
      <c r="TSF690" s="8"/>
      <c r="TSG690" s="8"/>
      <c r="TSH690" s="8"/>
      <c r="TSI690" s="8"/>
      <c r="TSJ690" s="8"/>
      <c r="TSK690" s="8"/>
      <c r="TSL690" s="8"/>
      <c r="TSM690" s="8"/>
      <c r="TSN690" s="8"/>
      <c r="TSO690" s="8"/>
      <c r="TSP690" s="8"/>
      <c r="TSQ690" s="8"/>
      <c r="TSR690" s="8"/>
      <c r="TSS690" s="8"/>
      <c r="TST690" s="8"/>
      <c r="TSU690" s="8"/>
      <c r="TSV690" s="8"/>
      <c r="TSW690" s="8"/>
      <c r="TSX690" s="8"/>
      <c r="TSY690" s="8"/>
      <c r="TSZ690" s="8"/>
      <c r="TTA690" s="8"/>
      <c r="TTB690" s="8"/>
      <c r="TTC690" s="8"/>
      <c r="TTD690" s="8"/>
      <c r="TTE690" s="8"/>
      <c r="TTF690" s="8"/>
      <c r="TTG690" s="8"/>
      <c r="TTH690" s="8"/>
      <c r="TTI690" s="8"/>
      <c r="TTJ690" s="8"/>
      <c r="TTK690" s="8"/>
      <c r="TTL690" s="8"/>
      <c r="TTM690" s="8"/>
      <c r="TTN690" s="8"/>
      <c r="TTO690" s="8"/>
      <c r="TTP690" s="8"/>
      <c r="TTQ690" s="8"/>
      <c r="TTR690" s="8"/>
      <c r="TTS690" s="8"/>
      <c r="TTT690" s="8"/>
      <c r="TTU690" s="8"/>
      <c r="TTV690" s="8"/>
      <c r="TTW690" s="8"/>
      <c r="TTX690" s="8"/>
      <c r="TTY690" s="8"/>
      <c r="TTZ690" s="8"/>
      <c r="TUA690" s="8"/>
      <c r="TUB690" s="8"/>
      <c r="TUC690" s="8"/>
      <c r="TUD690" s="8"/>
      <c r="TUE690" s="8"/>
      <c r="TUF690" s="8"/>
      <c r="TUG690" s="8"/>
      <c r="TUH690" s="8"/>
      <c r="TUI690" s="8"/>
      <c r="TUJ690" s="8"/>
      <c r="TUK690" s="8"/>
      <c r="TUL690" s="8"/>
      <c r="TUM690" s="8"/>
      <c r="TUN690" s="8"/>
      <c r="TUO690" s="8"/>
      <c r="TUP690" s="8"/>
      <c r="TUQ690" s="8"/>
      <c r="TUR690" s="8"/>
      <c r="TUS690" s="8"/>
      <c r="TUT690" s="8"/>
      <c r="TUU690" s="8"/>
      <c r="TUV690" s="8"/>
      <c r="TUW690" s="8"/>
      <c r="TUX690" s="8"/>
      <c r="TUY690" s="8"/>
      <c r="TUZ690" s="8"/>
      <c r="TVA690" s="8"/>
      <c r="TVB690" s="8"/>
      <c r="TVC690" s="8"/>
      <c r="TVD690" s="8"/>
      <c r="TVE690" s="8"/>
      <c r="TVF690" s="8"/>
      <c r="TVG690" s="8"/>
      <c r="TVH690" s="8"/>
      <c r="TVI690" s="8"/>
      <c r="TVJ690" s="8"/>
      <c r="TVK690" s="8"/>
      <c r="TVL690" s="8"/>
      <c r="TVM690" s="8"/>
      <c r="TVN690" s="8"/>
      <c r="TVO690" s="8"/>
      <c r="TVP690" s="8"/>
      <c r="TVQ690" s="8"/>
      <c r="TVR690" s="8"/>
      <c r="TVS690" s="8"/>
      <c r="TVT690" s="8"/>
      <c r="TVU690" s="8"/>
      <c r="TVV690" s="8"/>
      <c r="TVW690" s="8"/>
      <c r="TVX690" s="8"/>
      <c r="TVY690" s="8"/>
      <c r="TVZ690" s="8"/>
      <c r="TWA690" s="8"/>
      <c r="TWB690" s="8"/>
      <c r="TWC690" s="8"/>
      <c r="TWD690" s="8"/>
      <c r="TWE690" s="8"/>
      <c r="TWF690" s="8"/>
      <c r="TWG690" s="8"/>
      <c r="TWH690" s="8"/>
      <c r="TWI690" s="8"/>
      <c r="TWJ690" s="8"/>
      <c r="TWK690" s="8"/>
      <c r="TWL690" s="8"/>
      <c r="TWM690" s="8"/>
      <c r="TWN690" s="8"/>
      <c r="TWO690" s="8"/>
      <c r="TWP690" s="8"/>
      <c r="TWQ690" s="8"/>
      <c r="TWR690" s="8"/>
      <c r="TWS690" s="8"/>
      <c r="TWT690" s="8"/>
      <c r="TWU690" s="8"/>
      <c r="TWV690" s="8"/>
      <c r="TWW690" s="8"/>
      <c r="TWX690" s="8"/>
      <c r="TWY690" s="8"/>
      <c r="TWZ690" s="8"/>
      <c r="TXA690" s="8"/>
      <c r="TXB690" s="8"/>
      <c r="TXC690" s="8"/>
      <c r="TXD690" s="8"/>
      <c r="TXE690" s="8"/>
      <c r="TXF690" s="8"/>
      <c r="TXG690" s="8"/>
      <c r="TXH690" s="8"/>
      <c r="TXI690" s="8"/>
      <c r="TXJ690" s="8"/>
      <c r="TXK690" s="8"/>
      <c r="TXL690" s="8"/>
      <c r="TXM690" s="8"/>
      <c r="TXN690" s="8"/>
      <c r="TXO690" s="8"/>
      <c r="TXP690" s="8"/>
      <c r="TXQ690" s="8"/>
      <c r="TXR690" s="8"/>
      <c r="TXS690" s="8"/>
      <c r="TXT690" s="8"/>
      <c r="TXU690" s="8"/>
      <c r="TXV690" s="8"/>
      <c r="TXW690" s="8"/>
      <c r="TXX690" s="8"/>
      <c r="TXY690" s="8"/>
      <c r="TXZ690" s="8"/>
      <c r="TYA690" s="8"/>
      <c r="TYB690" s="8"/>
      <c r="TYC690" s="8"/>
      <c r="TYD690" s="8"/>
      <c r="TYE690" s="8"/>
      <c r="TYF690" s="8"/>
      <c r="TYG690" s="8"/>
      <c r="TYH690" s="8"/>
      <c r="TYI690" s="8"/>
      <c r="TYJ690" s="8"/>
      <c r="TYK690" s="8"/>
      <c r="TYL690" s="8"/>
      <c r="TYM690" s="8"/>
      <c r="TYN690" s="8"/>
      <c r="TYO690" s="8"/>
      <c r="TYP690" s="8"/>
      <c r="TYQ690" s="8"/>
      <c r="TYR690" s="8"/>
      <c r="TYS690" s="8"/>
      <c r="TYT690" s="8"/>
      <c r="TYU690" s="8"/>
      <c r="TYV690" s="8"/>
      <c r="TYW690" s="8"/>
      <c r="TYX690" s="8"/>
      <c r="TYY690" s="8"/>
      <c r="TYZ690" s="8"/>
      <c r="TZA690" s="8"/>
      <c r="TZB690" s="8"/>
      <c r="TZC690" s="8"/>
      <c r="TZD690" s="8"/>
      <c r="TZE690" s="8"/>
      <c r="TZF690" s="8"/>
      <c r="TZG690" s="8"/>
      <c r="TZH690" s="8"/>
      <c r="TZI690" s="8"/>
      <c r="TZJ690" s="8"/>
      <c r="TZK690" s="8"/>
      <c r="TZL690" s="8"/>
      <c r="TZM690" s="8"/>
      <c r="TZN690" s="8"/>
      <c r="TZO690" s="8"/>
      <c r="TZP690" s="8"/>
      <c r="TZQ690" s="8"/>
      <c r="TZR690" s="8"/>
      <c r="TZS690" s="8"/>
      <c r="TZT690" s="8"/>
      <c r="TZU690" s="8"/>
      <c r="TZV690" s="8"/>
      <c r="TZW690" s="8"/>
      <c r="TZX690" s="8"/>
      <c r="TZY690" s="8"/>
      <c r="TZZ690" s="8"/>
      <c r="UAA690" s="8"/>
      <c r="UAB690" s="8"/>
      <c r="UAC690" s="8"/>
      <c r="UAD690" s="8"/>
      <c r="UAE690" s="8"/>
      <c r="UAF690" s="8"/>
      <c r="UAG690" s="8"/>
      <c r="UAH690" s="8"/>
      <c r="UAI690" s="8"/>
      <c r="UAJ690" s="8"/>
      <c r="UAK690" s="8"/>
      <c r="UAL690" s="8"/>
      <c r="UAM690" s="8"/>
      <c r="UAN690" s="8"/>
      <c r="UAO690" s="8"/>
      <c r="UAP690" s="8"/>
      <c r="UAQ690" s="8"/>
      <c r="UAR690" s="8"/>
      <c r="UAS690" s="8"/>
      <c r="UAT690" s="8"/>
      <c r="UAU690" s="8"/>
      <c r="UAV690" s="8"/>
      <c r="UAW690" s="8"/>
      <c r="UAX690" s="8"/>
      <c r="UAY690" s="8"/>
      <c r="UAZ690" s="8"/>
      <c r="UBA690" s="8"/>
      <c r="UBB690" s="8"/>
      <c r="UBC690" s="8"/>
      <c r="UBD690" s="8"/>
      <c r="UBE690" s="8"/>
      <c r="UBF690" s="8"/>
      <c r="UBG690" s="8"/>
      <c r="UBH690" s="8"/>
      <c r="UBI690" s="8"/>
      <c r="UBJ690" s="8"/>
      <c r="UBK690" s="8"/>
      <c r="UBL690" s="8"/>
      <c r="UBM690" s="8"/>
      <c r="UBN690" s="8"/>
      <c r="UBO690" s="8"/>
      <c r="UBP690" s="8"/>
      <c r="UBQ690" s="8"/>
      <c r="UBR690" s="8"/>
      <c r="UBS690" s="8"/>
      <c r="UBT690" s="8"/>
      <c r="UBU690" s="8"/>
      <c r="UBV690" s="8"/>
      <c r="UBW690" s="8"/>
      <c r="UBX690" s="8"/>
      <c r="UBY690" s="8"/>
      <c r="UBZ690" s="8"/>
      <c r="UCA690" s="8"/>
      <c r="UCB690" s="8"/>
      <c r="UCC690" s="8"/>
      <c r="UCD690" s="8"/>
      <c r="UCE690" s="8"/>
      <c r="UCF690" s="8"/>
      <c r="UCG690" s="8"/>
      <c r="UCH690" s="8"/>
      <c r="UCI690" s="8"/>
      <c r="UCJ690" s="8"/>
      <c r="UCK690" s="8"/>
      <c r="UCL690" s="8"/>
      <c r="UCM690" s="8"/>
      <c r="UCN690" s="8"/>
      <c r="UCO690" s="8"/>
      <c r="UCP690" s="8"/>
      <c r="UCQ690" s="8"/>
      <c r="UCR690" s="8"/>
      <c r="UCS690" s="8"/>
      <c r="UCT690" s="8"/>
      <c r="UCU690" s="8"/>
      <c r="UCV690" s="8"/>
      <c r="UCW690" s="8"/>
      <c r="UCX690" s="8"/>
      <c r="UCY690" s="8"/>
      <c r="UCZ690" s="8"/>
      <c r="UDA690" s="8"/>
      <c r="UDB690" s="8"/>
      <c r="UDC690" s="8"/>
      <c r="UDD690" s="8"/>
      <c r="UDE690" s="8"/>
      <c r="UDF690" s="8"/>
      <c r="UDG690" s="8"/>
      <c r="UDH690" s="8"/>
      <c r="UDI690" s="8"/>
      <c r="UDJ690" s="8"/>
      <c r="UDK690" s="8"/>
      <c r="UDL690" s="8"/>
      <c r="UDM690" s="8"/>
      <c r="UDN690" s="8"/>
      <c r="UDO690" s="8"/>
      <c r="UDP690" s="8"/>
      <c r="UDQ690" s="8"/>
      <c r="UDR690" s="8"/>
      <c r="UDS690" s="8"/>
      <c r="UDT690" s="8"/>
      <c r="UDU690" s="8"/>
      <c r="UDV690" s="8"/>
      <c r="UDW690" s="8"/>
      <c r="UDX690" s="8"/>
      <c r="UDY690" s="8"/>
      <c r="UDZ690" s="8"/>
      <c r="UEA690" s="8"/>
      <c r="UEB690" s="8"/>
      <c r="UEC690" s="8"/>
      <c r="UED690" s="8"/>
      <c r="UEE690" s="8"/>
      <c r="UEF690" s="8"/>
      <c r="UEG690" s="8"/>
      <c r="UEH690" s="8"/>
      <c r="UEI690" s="8"/>
      <c r="UEJ690" s="8"/>
      <c r="UEK690" s="8"/>
      <c r="UEL690" s="8"/>
      <c r="UEM690" s="8"/>
      <c r="UEN690" s="8"/>
      <c r="UEO690" s="8"/>
      <c r="UEP690" s="8"/>
      <c r="UEQ690" s="8"/>
      <c r="UER690" s="8"/>
      <c r="UES690" s="8"/>
      <c r="UET690" s="8"/>
      <c r="UEU690" s="8"/>
      <c r="UEV690" s="8"/>
      <c r="UEW690" s="8"/>
      <c r="UEX690" s="8"/>
      <c r="UEY690" s="8"/>
      <c r="UEZ690" s="8"/>
      <c r="UFA690" s="8"/>
      <c r="UFB690" s="8"/>
      <c r="UFC690" s="8"/>
      <c r="UFD690" s="8"/>
      <c r="UFE690" s="8"/>
      <c r="UFF690" s="8"/>
      <c r="UFG690" s="8"/>
      <c r="UFH690" s="8"/>
      <c r="UFI690" s="8"/>
      <c r="UFJ690" s="8"/>
      <c r="UFK690" s="8"/>
      <c r="UFL690" s="8"/>
      <c r="UFM690" s="8"/>
      <c r="UFN690" s="8"/>
      <c r="UFO690" s="8"/>
      <c r="UFP690" s="8"/>
      <c r="UFQ690" s="8"/>
      <c r="UFR690" s="8"/>
      <c r="UFS690" s="8"/>
      <c r="UFT690" s="8"/>
      <c r="UFU690" s="8"/>
      <c r="UFV690" s="8"/>
      <c r="UFW690" s="8"/>
      <c r="UFX690" s="8"/>
      <c r="UFY690" s="8"/>
      <c r="UFZ690" s="8"/>
      <c r="UGA690" s="8"/>
      <c r="UGB690" s="8"/>
      <c r="UGC690" s="8"/>
      <c r="UGD690" s="8"/>
      <c r="UGE690" s="8"/>
      <c r="UGF690" s="8"/>
      <c r="UGG690" s="8"/>
      <c r="UGH690" s="8"/>
      <c r="UGI690" s="8"/>
      <c r="UGJ690" s="8"/>
      <c r="UGK690" s="8"/>
      <c r="UGL690" s="8"/>
      <c r="UGM690" s="8"/>
      <c r="UGN690" s="8"/>
      <c r="UGO690" s="8"/>
      <c r="UGP690" s="8"/>
      <c r="UGQ690" s="8"/>
      <c r="UGR690" s="8"/>
      <c r="UGS690" s="8"/>
      <c r="UGT690" s="8"/>
      <c r="UGU690" s="8"/>
      <c r="UGV690" s="8"/>
      <c r="UGW690" s="8"/>
      <c r="UGX690" s="8"/>
      <c r="UGY690" s="8"/>
      <c r="UGZ690" s="8"/>
      <c r="UHA690" s="8"/>
      <c r="UHB690" s="8"/>
      <c r="UHC690" s="8"/>
      <c r="UHD690" s="8"/>
      <c r="UHE690" s="8"/>
      <c r="UHF690" s="8"/>
      <c r="UHG690" s="8"/>
      <c r="UHH690" s="8"/>
      <c r="UHI690" s="8"/>
      <c r="UHJ690" s="8"/>
      <c r="UHK690" s="8"/>
      <c r="UHL690" s="8"/>
      <c r="UHM690" s="8"/>
      <c r="UHN690" s="8"/>
      <c r="UHO690" s="8"/>
      <c r="UHP690" s="8"/>
      <c r="UHQ690" s="8"/>
      <c r="UHR690" s="8"/>
      <c r="UHS690" s="8"/>
      <c r="UHT690" s="8"/>
      <c r="UHU690" s="8"/>
      <c r="UHV690" s="8"/>
      <c r="UHW690" s="8"/>
      <c r="UHX690" s="8"/>
      <c r="UHY690" s="8"/>
      <c r="UHZ690" s="8"/>
      <c r="UIA690" s="8"/>
      <c r="UIB690" s="8"/>
      <c r="UIC690" s="8"/>
      <c r="UID690" s="8"/>
      <c r="UIE690" s="8"/>
      <c r="UIF690" s="8"/>
      <c r="UIG690" s="8"/>
      <c r="UIH690" s="8"/>
      <c r="UII690" s="8"/>
      <c r="UIJ690" s="8"/>
      <c r="UIK690" s="8"/>
      <c r="UIL690" s="8"/>
      <c r="UIM690" s="8"/>
      <c r="UIN690" s="8"/>
      <c r="UIO690" s="8"/>
      <c r="UIP690" s="8"/>
      <c r="UIQ690" s="8"/>
      <c r="UIR690" s="8"/>
      <c r="UIS690" s="8"/>
      <c r="UIT690" s="8"/>
      <c r="UIU690" s="8"/>
      <c r="UIV690" s="8"/>
      <c r="UIW690" s="8"/>
      <c r="UIX690" s="8"/>
      <c r="UIY690" s="8"/>
      <c r="UIZ690" s="8"/>
      <c r="UJA690" s="8"/>
      <c r="UJB690" s="8"/>
      <c r="UJC690" s="8"/>
      <c r="UJD690" s="8"/>
      <c r="UJE690" s="8"/>
      <c r="UJF690" s="8"/>
      <c r="UJG690" s="8"/>
      <c r="UJH690" s="8"/>
      <c r="UJI690" s="8"/>
      <c r="UJJ690" s="8"/>
      <c r="UJK690" s="8"/>
      <c r="UJL690" s="8"/>
      <c r="UJM690" s="8"/>
      <c r="UJN690" s="8"/>
      <c r="UJO690" s="8"/>
      <c r="UJP690" s="8"/>
      <c r="UJQ690" s="8"/>
      <c r="UJR690" s="8"/>
      <c r="UJS690" s="8"/>
      <c r="UJT690" s="8"/>
      <c r="UJU690" s="8"/>
      <c r="UJV690" s="8"/>
      <c r="UJW690" s="8"/>
      <c r="UJX690" s="8"/>
      <c r="UJY690" s="8"/>
      <c r="UJZ690" s="8"/>
      <c r="UKA690" s="8"/>
      <c r="UKB690" s="8"/>
      <c r="UKC690" s="8"/>
      <c r="UKD690" s="8"/>
      <c r="UKE690" s="8"/>
      <c r="UKF690" s="8"/>
      <c r="UKG690" s="8"/>
      <c r="UKH690" s="8"/>
      <c r="UKI690" s="8"/>
      <c r="UKJ690" s="8"/>
      <c r="UKK690" s="8"/>
      <c r="UKL690" s="8"/>
      <c r="UKM690" s="8"/>
      <c r="UKN690" s="8"/>
      <c r="UKO690" s="8"/>
      <c r="UKP690" s="8"/>
      <c r="UKQ690" s="8"/>
      <c r="UKR690" s="8"/>
      <c r="UKS690" s="8"/>
      <c r="UKT690" s="8"/>
      <c r="UKU690" s="8"/>
      <c r="UKV690" s="8"/>
      <c r="UKW690" s="8"/>
      <c r="UKX690" s="8"/>
      <c r="UKY690" s="8"/>
      <c r="UKZ690" s="8"/>
      <c r="ULA690" s="8"/>
      <c r="ULB690" s="8"/>
      <c r="ULC690" s="8"/>
      <c r="ULD690" s="8"/>
      <c r="ULE690" s="8"/>
      <c r="ULF690" s="8"/>
      <c r="ULG690" s="8"/>
      <c r="ULH690" s="8"/>
      <c r="ULI690" s="8"/>
      <c r="ULJ690" s="8"/>
      <c r="ULK690" s="8"/>
      <c r="ULL690" s="8"/>
      <c r="ULM690" s="8"/>
      <c r="ULN690" s="8"/>
      <c r="ULO690" s="8"/>
      <c r="ULP690" s="8"/>
      <c r="ULQ690" s="8"/>
      <c r="ULR690" s="8"/>
      <c r="ULS690" s="8"/>
      <c r="ULT690" s="8"/>
      <c r="ULU690" s="8"/>
      <c r="ULV690" s="8"/>
      <c r="ULW690" s="8"/>
      <c r="ULX690" s="8"/>
      <c r="ULY690" s="8"/>
      <c r="ULZ690" s="8"/>
      <c r="UMA690" s="8"/>
      <c r="UMB690" s="8"/>
      <c r="UMC690" s="8"/>
      <c r="UMD690" s="8"/>
      <c r="UME690" s="8"/>
      <c r="UMF690" s="8"/>
      <c r="UMG690" s="8"/>
      <c r="UMH690" s="8"/>
      <c r="UMI690" s="8"/>
      <c r="UMJ690" s="8"/>
      <c r="UMK690" s="8"/>
      <c r="UML690" s="8"/>
      <c r="UMM690" s="8"/>
      <c r="UMN690" s="8"/>
      <c r="UMO690" s="8"/>
      <c r="UMP690" s="8"/>
      <c r="UMQ690" s="8"/>
      <c r="UMR690" s="8"/>
      <c r="UMS690" s="8"/>
      <c r="UMT690" s="8"/>
      <c r="UMU690" s="8"/>
      <c r="UMV690" s="8"/>
      <c r="UMW690" s="8"/>
      <c r="UMX690" s="8"/>
      <c r="UMY690" s="8"/>
      <c r="UMZ690" s="8"/>
      <c r="UNA690" s="8"/>
      <c r="UNB690" s="8"/>
      <c r="UNC690" s="8"/>
      <c r="UND690" s="8"/>
      <c r="UNE690" s="8"/>
      <c r="UNF690" s="8"/>
      <c r="UNG690" s="8"/>
      <c r="UNH690" s="8"/>
      <c r="UNI690" s="8"/>
      <c r="UNJ690" s="8"/>
      <c r="UNK690" s="8"/>
      <c r="UNL690" s="8"/>
      <c r="UNM690" s="8"/>
      <c r="UNN690" s="8"/>
      <c r="UNO690" s="8"/>
      <c r="UNP690" s="8"/>
      <c r="UNQ690" s="8"/>
      <c r="UNR690" s="8"/>
      <c r="UNS690" s="8"/>
      <c r="UNT690" s="8"/>
      <c r="UNU690" s="8"/>
      <c r="UNV690" s="8"/>
      <c r="UNW690" s="8"/>
      <c r="UNX690" s="8"/>
      <c r="UNY690" s="8"/>
      <c r="UNZ690" s="8"/>
      <c r="UOA690" s="8"/>
      <c r="UOB690" s="8"/>
      <c r="UOC690" s="8"/>
      <c r="UOD690" s="8"/>
      <c r="UOE690" s="8"/>
      <c r="UOF690" s="8"/>
      <c r="UOG690" s="8"/>
      <c r="UOH690" s="8"/>
      <c r="UOI690" s="8"/>
      <c r="UOJ690" s="8"/>
      <c r="UOK690" s="8"/>
      <c r="UOL690" s="8"/>
      <c r="UOM690" s="8"/>
      <c r="UON690" s="8"/>
      <c r="UOO690" s="8"/>
      <c r="UOP690" s="8"/>
      <c r="UOQ690" s="8"/>
      <c r="UOR690" s="8"/>
      <c r="UOS690" s="8"/>
      <c r="UOT690" s="8"/>
      <c r="UOU690" s="8"/>
      <c r="UOV690" s="8"/>
      <c r="UOW690" s="8"/>
      <c r="UOX690" s="8"/>
      <c r="UOY690" s="8"/>
      <c r="UOZ690" s="8"/>
      <c r="UPA690" s="8"/>
      <c r="UPB690" s="8"/>
      <c r="UPC690" s="8"/>
      <c r="UPD690" s="8"/>
      <c r="UPE690" s="8"/>
      <c r="UPF690" s="8"/>
      <c r="UPG690" s="8"/>
      <c r="UPH690" s="8"/>
      <c r="UPI690" s="8"/>
      <c r="UPJ690" s="8"/>
      <c r="UPK690" s="8"/>
      <c r="UPL690" s="8"/>
      <c r="UPM690" s="8"/>
      <c r="UPN690" s="8"/>
      <c r="UPO690" s="8"/>
      <c r="UPP690" s="8"/>
      <c r="UPQ690" s="8"/>
      <c r="UPR690" s="8"/>
      <c r="UPS690" s="8"/>
      <c r="UPT690" s="8"/>
      <c r="UPU690" s="8"/>
      <c r="UPV690" s="8"/>
      <c r="UPW690" s="8"/>
      <c r="UPX690" s="8"/>
      <c r="UPY690" s="8"/>
      <c r="UPZ690" s="8"/>
      <c r="UQA690" s="8"/>
      <c r="UQB690" s="8"/>
      <c r="UQC690" s="8"/>
      <c r="UQD690" s="8"/>
      <c r="UQE690" s="8"/>
      <c r="UQF690" s="8"/>
      <c r="UQG690" s="8"/>
      <c r="UQH690" s="8"/>
      <c r="UQI690" s="8"/>
      <c r="UQJ690" s="8"/>
      <c r="UQK690" s="8"/>
      <c r="UQL690" s="8"/>
      <c r="UQM690" s="8"/>
      <c r="UQN690" s="8"/>
      <c r="UQO690" s="8"/>
      <c r="UQP690" s="8"/>
      <c r="UQQ690" s="8"/>
      <c r="UQR690" s="8"/>
      <c r="UQS690" s="8"/>
      <c r="UQT690" s="8"/>
      <c r="UQU690" s="8"/>
      <c r="UQV690" s="8"/>
      <c r="UQW690" s="8"/>
      <c r="UQX690" s="8"/>
      <c r="UQY690" s="8"/>
      <c r="UQZ690" s="8"/>
      <c r="URA690" s="8"/>
      <c r="URB690" s="8"/>
      <c r="URC690" s="8"/>
      <c r="URD690" s="8"/>
      <c r="URE690" s="8"/>
      <c r="URF690" s="8"/>
      <c r="URG690" s="8"/>
      <c r="URH690" s="8"/>
      <c r="URI690" s="8"/>
      <c r="URJ690" s="8"/>
      <c r="URK690" s="8"/>
      <c r="URL690" s="8"/>
      <c r="URM690" s="8"/>
      <c r="URN690" s="8"/>
      <c r="URO690" s="8"/>
      <c r="URP690" s="8"/>
      <c r="URQ690" s="8"/>
      <c r="URR690" s="8"/>
      <c r="URS690" s="8"/>
      <c r="URT690" s="8"/>
      <c r="URU690" s="8"/>
      <c r="URV690" s="8"/>
      <c r="URW690" s="8"/>
      <c r="URX690" s="8"/>
      <c r="URY690" s="8"/>
      <c r="URZ690" s="8"/>
      <c r="USA690" s="8"/>
      <c r="USB690" s="8"/>
      <c r="USC690" s="8"/>
      <c r="USD690" s="8"/>
      <c r="USE690" s="8"/>
      <c r="USF690" s="8"/>
      <c r="USG690" s="8"/>
      <c r="USH690" s="8"/>
      <c r="USI690" s="8"/>
      <c r="USJ690" s="8"/>
      <c r="USK690" s="8"/>
      <c r="USL690" s="8"/>
      <c r="USM690" s="8"/>
      <c r="USN690" s="8"/>
      <c r="USO690" s="8"/>
      <c r="USP690" s="8"/>
      <c r="USQ690" s="8"/>
      <c r="USR690" s="8"/>
      <c r="USS690" s="8"/>
      <c r="UST690" s="8"/>
      <c r="USU690" s="8"/>
      <c r="USV690" s="8"/>
      <c r="USW690" s="8"/>
      <c r="USX690" s="8"/>
      <c r="USY690" s="8"/>
      <c r="USZ690" s="8"/>
      <c r="UTA690" s="8"/>
      <c r="UTB690" s="8"/>
      <c r="UTC690" s="8"/>
      <c r="UTD690" s="8"/>
      <c r="UTE690" s="8"/>
      <c r="UTF690" s="8"/>
      <c r="UTG690" s="8"/>
      <c r="UTH690" s="8"/>
      <c r="UTI690" s="8"/>
      <c r="UTJ690" s="8"/>
      <c r="UTK690" s="8"/>
      <c r="UTL690" s="8"/>
      <c r="UTM690" s="8"/>
      <c r="UTN690" s="8"/>
      <c r="UTO690" s="8"/>
      <c r="UTP690" s="8"/>
      <c r="UTQ690" s="8"/>
      <c r="UTR690" s="8"/>
      <c r="UTS690" s="8"/>
      <c r="UTT690" s="8"/>
      <c r="UTU690" s="8"/>
      <c r="UTV690" s="8"/>
      <c r="UTW690" s="8"/>
      <c r="UTX690" s="8"/>
      <c r="UTY690" s="8"/>
      <c r="UTZ690" s="8"/>
      <c r="UUA690" s="8"/>
      <c r="UUB690" s="8"/>
      <c r="UUC690" s="8"/>
      <c r="UUD690" s="8"/>
      <c r="UUE690" s="8"/>
      <c r="UUF690" s="8"/>
      <c r="UUG690" s="8"/>
      <c r="UUH690" s="8"/>
      <c r="UUI690" s="8"/>
      <c r="UUJ690" s="8"/>
      <c r="UUK690" s="8"/>
      <c r="UUL690" s="8"/>
      <c r="UUM690" s="8"/>
      <c r="UUN690" s="8"/>
      <c r="UUO690" s="8"/>
      <c r="UUP690" s="8"/>
      <c r="UUQ690" s="8"/>
      <c r="UUR690" s="8"/>
      <c r="UUS690" s="8"/>
      <c r="UUT690" s="8"/>
      <c r="UUU690" s="8"/>
      <c r="UUV690" s="8"/>
      <c r="UUW690" s="8"/>
      <c r="UUX690" s="8"/>
      <c r="UUY690" s="8"/>
      <c r="UUZ690" s="8"/>
      <c r="UVA690" s="8"/>
      <c r="UVB690" s="8"/>
      <c r="UVC690" s="8"/>
      <c r="UVD690" s="8"/>
      <c r="UVE690" s="8"/>
      <c r="UVF690" s="8"/>
      <c r="UVG690" s="8"/>
      <c r="UVH690" s="8"/>
      <c r="UVI690" s="8"/>
      <c r="UVJ690" s="8"/>
      <c r="UVK690" s="8"/>
      <c r="UVL690" s="8"/>
      <c r="UVM690" s="8"/>
      <c r="UVN690" s="8"/>
      <c r="UVO690" s="8"/>
      <c r="UVP690" s="8"/>
      <c r="UVQ690" s="8"/>
      <c r="UVR690" s="8"/>
      <c r="UVS690" s="8"/>
      <c r="UVT690" s="8"/>
      <c r="UVU690" s="8"/>
      <c r="UVV690" s="8"/>
      <c r="UVW690" s="8"/>
      <c r="UVX690" s="8"/>
      <c r="UVY690" s="8"/>
      <c r="UVZ690" s="8"/>
      <c r="UWA690" s="8"/>
      <c r="UWB690" s="8"/>
      <c r="UWC690" s="8"/>
      <c r="UWD690" s="8"/>
      <c r="UWE690" s="8"/>
      <c r="UWF690" s="8"/>
      <c r="UWG690" s="8"/>
      <c r="UWH690" s="8"/>
      <c r="UWI690" s="8"/>
      <c r="UWJ690" s="8"/>
      <c r="UWK690" s="8"/>
      <c r="UWL690" s="8"/>
      <c r="UWM690" s="8"/>
      <c r="UWN690" s="8"/>
      <c r="UWO690" s="8"/>
      <c r="UWP690" s="8"/>
      <c r="UWQ690" s="8"/>
      <c r="UWR690" s="8"/>
      <c r="UWS690" s="8"/>
      <c r="UWT690" s="8"/>
      <c r="UWU690" s="8"/>
      <c r="UWV690" s="8"/>
      <c r="UWW690" s="8"/>
      <c r="UWX690" s="8"/>
      <c r="UWY690" s="8"/>
      <c r="UWZ690" s="8"/>
      <c r="UXA690" s="8"/>
      <c r="UXB690" s="8"/>
      <c r="UXC690" s="8"/>
      <c r="UXD690" s="8"/>
      <c r="UXE690" s="8"/>
      <c r="UXF690" s="8"/>
      <c r="UXG690" s="8"/>
      <c r="UXH690" s="8"/>
      <c r="UXI690" s="8"/>
      <c r="UXJ690" s="8"/>
      <c r="UXK690" s="8"/>
      <c r="UXL690" s="8"/>
      <c r="UXM690" s="8"/>
      <c r="UXN690" s="8"/>
      <c r="UXO690" s="8"/>
      <c r="UXP690" s="8"/>
      <c r="UXQ690" s="8"/>
      <c r="UXR690" s="8"/>
      <c r="UXS690" s="8"/>
      <c r="UXT690" s="8"/>
      <c r="UXU690" s="8"/>
      <c r="UXV690" s="8"/>
      <c r="UXW690" s="8"/>
      <c r="UXX690" s="8"/>
      <c r="UXY690" s="8"/>
      <c r="UXZ690" s="8"/>
      <c r="UYA690" s="8"/>
      <c r="UYB690" s="8"/>
      <c r="UYC690" s="8"/>
      <c r="UYD690" s="8"/>
      <c r="UYE690" s="8"/>
      <c r="UYF690" s="8"/>
      <c r="UYG690" s="8"/>
      <c r="UYH690" s="8"/>
      <c r="UYI690" s="8"/>
      <c r="UYJ690" s="8"/>
      <c r="UYK690" s="8"/>
      <c r="UYL690" s="8"/>
      <c r="UYM690" s="8"/>
      <c r="UYN690" s="8"/>
      <c r="UYO690" s="8"/>
      <c r="UYP690" s="8"/>
      <c r="UYQ690" s="8"/>
      <c r="UYR690" s="8"/>
      <c r="UYS690" s="8"/>
      <c r="UYT690" s="8"/>
      <c r="UYU690" s="8"/>
      <c r="UYV690" s="8"/>
      <c r="UYW690" s="8"/>
      <c r="UYX690" s="8"/>
      <c r="UYY690" s="8"/>
      <c r="UYZ690" s="8"/>
      <c r="UZA690" s="8"/>
      <c r="UZB690" s="8"/>
      <c r="UZC690" s="8"/>
      <c r="UZD690" s="8"/>
      <c r="UZE690" s="8"/>
      <c r="UZF690" s="8"/>
      <c r="UZG690" s="8"/>
      <c r="UZH690" s="8"/>
      <c r="UZI690" s="8"/>
      <c r="UZJ690" s="8"/>
      <c r="UZK690" s="8"/>
      <c r="UZL690" s="8"/>
      <c r="UZM690" s="8"/>
      <c r="UZN690" s="8"/>
      <c r="UZO690" s="8"/>
      <c r="UZP690" s="8"/>
      <c r="UZQ690" s="8"/>
      <c r="UZR690" s="8"/>
      <c r="UZS690" s="8"/>
      <c r="UZT690" s="8"/>
      <c r="UZU690" s="8"/>
      <c r="UZV690" s="8"/>
      <c r="UZW690" s="8"/>
      <c r="UZX690" s="8"/>
      <c r="UZY690" s="8"/>
      <c r="UZZ690" s="8"/>
      <c r="VAA690" s="8"/>
      <c r="VAB690" s="8"/>
      <c r="VAC690" s="8"/>
      <c r="VAD690" s="8"/>
      <c r="VAE690" s="8"/>
      <c r="VAF690" s="8"/>
      <c r="VAG690" s="8"/>
      <c r="VAH690" s="8"/>
      <c r="VAI690" s="8"/>
      <c r="VAJ690" s="8"/>
      <c r="VAK690" s="8"/>
      <c r="VAL690" s="8"/>
      <c r="VAM690" s="8"/>
      <c r="VAN690" s="8"/>
      <c r="VAO690" s="8"/>
      <c r="VAP690" s="8"/>
      <c r="VAQ690" s="8"/>
      <c r="VAR690" s="8"/>
      <c r="VAS690" s="8"/>
      <c r="VAT690" s="8"/>
      <c r="VAU690" s="8"/>
      <c r="VAV690" s="8"/>
      <c r="VAW690" s="8"/>
      <c r="VAX690" s="8"/>
      <c r="VAY690" s="8"/>
      <c r="VAZ690" s="8"/>
      <c r="VBA690" s="8"/>
      <c r="VBB690" s="8"/>
      <c r="VBC690" s="8"/>
      <c r="VBD690" s="8"/>
      <c r="VBE690" s="8"/>
      <c r="VBF690" s="8"/>
      <c r="VBG690" s="8"/>
      <c r="VBH690" s="8"/>
      <c r="VBI690" s="8"/>
      <c r="VBJ690" s="8"/>
      <c r="VBK690" s="8"/>
      <c r="VBL690" s="8"/>
      <c r="VBM690" s="8"/>
      <c r="VBN690" s="8"/>
      <c r="VBO690" s="8"/>
      <c r="VBP690" s="8"/>
      <c r="VBQ690" s="8"/>
      <c r="VBR690" s="8"/>
      <c r="VBS690" s="8"/>
      <c r="VBT690" s="8"/>
      <c r="VBU690" s="8"/>
      <c r="VBV690" s="8"/>
      <c r="VBW690" s="8"/>
      <c r="VBX690" s="8"/>
      <c r="VBY690" s="8"/>
      <c r="VBZ690" s="8"/>
      <c r="VCA690" s="8"/>
      <c r="VCB690" s="8"/>
      <c r="VCC690" s="8"/>
      <c r="VCD690" s="8"/>
      <c r="VCE690" s="8"/>
      <c r="VCF690" s="8"/>
      <c r="VCG690" s="8"/>
      <c r="VCH690" s="8"/>
      <c r="VCI690" s="8"/>
      <c r="VCJ690" s="8"/>
      <c r="VCK690" s="8"/>
      <c r="VCL690" s="8"/>
      <c r="VCM690" s="8"/>
      <c r="VCN690" s="8"/>
      <c r="VCO690" s="8"/>
      <c r="VCP690" s="8"/>
      <c r="VCQ690" s="8"/>
      <c r="VCR690" s="8"/>
      <c r="VCS690" s="8"/>
      <c r="VCT690" s="8"/>
      <c r="VCU690" s="8"/>
      <c r="VCV690" s="8"/>
      <c r="VCW690" s="8"/>
      <c r="VCX690" s="8"/>
      <c r="VCY690" s="8"/>
      <c r="VCZ690" s="8"/>
      <c r="VDA690" s="8"/>
      <c r="VDB690" s="8"/>
      <c r="VDC690" s="8"/>
      <c r="VDD690" s="8"/>
      <c r="VDE690" s="8"/>
      <c r="VDF690" s="8"/>
      <c r="VDG690" s="8"/>
      <c r="VDH690" s="8"/>
      <c r="VDI690" s="8"/>
      <c r="VDJ690" s="8"/>
      <c r="VDK690" s="8"/>
      <c r="VDL690" s="8"/>
      <c r="VDM690" s="8"/>
      <c r="VDN690" s="8"/>
      <c r="VDO690" s="8"/>
      <c r="VDP690" s="8"/>
      <c r="VDQ690" s="8"/>
      <c r="VDR690" s="8"/>
      <c r="VDS690" s="8"/>
      <c r="VDT690" s="8"/>
      <c r="VDU690" s="8"/>
      <c r="VDV690" s="8"/>
      <c r="VDW690" s="8"/>
      <c r="VDX690" s="8"/>
      <c r="VDY690" s="8"/>
      <c r="VDZ690" s="8"/>
      <c r="VEA690" s="8"/>
      <c r="VEB690" s="8"/>
      <c r="VEC690" s="8"/>
      <c r="VED690" s="8"/>
      <c r="VEE690" s="8"/>
      <c r="VEF690" s="8"/>
      <c r="VEG690" s="8"/>
      <c r="VEH690" s="8"/>
      <c r="VEI690" s="8"/>
      <c r="VEJ690" s="8"/>
      <c r="VEK690" s="8"/>
      <c r="VEL690" s="8"/>
      <c r="VEM690" s="8"/>
      <c r="VEN690" s="8"/>
      <c r="VEO690" s="8"/>
      <c r="VEP690" s="8"/>
      <c r="VEQ690" s="8"/>
      <c r="VER690" s="8"/>
      <c r="VES690" s="8"/>
      <c r="VET690" s="8"/>
      <c r="VEU690" s="8"/>
      <c r="VEV690" s="8"/>
      <c r="VEW690" s="8"/>
      <c r="VEX690" s="8"/>
      <c r="VEY690" s="8"/>
      <c r="VEZ690" s="8"/>
      <c r="VFA690" s="8"/>
      <c r="VFB690" s="8"/>
      <c r="VFC690" s="8"/>
      <c r="VFD690" s="8"/>
      <c r="VFE690" s="8"/>
      <c r="VFF690" s="8"/>
      <c r="VFG690" s="8"/>
      <c r="VFH690" s="8"/>
      <c r="VFI690" s="8"/>
      <c r="VFJ690" s="8"/>
      <c r="VFK690" s="8"/>
      <c r="VFL690" s="8"/>
      <c r="VFM690" s="8"/>
      <c r="VFN690" s="8"/>
      <c r="VFO690" s="8"/>
      <c r="VFP690" s="8"/>
      <c r="VFQ690" s="8"/>
      <c r="VFR690" s="8"/>
      <c r="VFS690" s="8"/>
      <c r="VFT690" s="8"/>
      <c r="VFU690" s="8"/>
      <c r="VFV690" s="8"/>
      <c r="VFW690" s="8"/>
      <c r="VFX690" s="8"/>
      <c r="VFY690" s="8"/>
      <c r="VFZ690" s="8"/>
      <c r="VGA690" s="8"/>
      <c r="VGB690" s="8"/>
      <c r="VGC690" s="8"/>
      <c r="VGD690" s="8"/>
      <c r="VGE690" s="8"/>
      <c r="VGF690" s="8"/>
      <c r="VGG690" s="8"/>
      <c r="VGH690" s="8"/>
      <c r="VGI690" s="8"/>
      <c r="VGJ690" s="8"/>
      <c r="VGK690" s="8"/>
      <c r="VGL690" s="8"/>
      <c r="VGM690" s="8"/>
      <c r="VGN690" s="8"/>
      <c r="VGO690" s="8"/>
      <c r="VGP690" s="8"/>
      <c r="VGQ690" s="8"/>
      <c r="VGR690" s="8"/>
      <c r="VGS690" s="8"/>
      <c r="VGT690" s="8"/>
      <c r="VGU690" s="8"/>
      <c r="VGV690" s="8"/>
      <c r="VGW690" s="8"/>
      <c r="VGX690" s="8"/>
      <c r="VGY690" s="8"/>
      <c r="VGZ690" s="8"/>
      <c r="VHA690" s="8"/>
      <c r="VHB690" s="8"/>
      <c r="VHC690" s="8"/>
      <c r="VHD690" s="8"/>
      <c r="VHE690" s="8"/>
      <c r="VHF690" s="8"/>
      <c r="VHG690" s="8"/>
      <c r="VHH690" s="8"/>
      <c r="VHI690" s="8"/>
      <c r="VHJ690" s="8"/>
      <c r="VHK690" s="8"/>
      <c r="VHL690" s="8"/>
      <c r="VHM690" s="8"/>
      <c r="VHN690" s="8"/>
      <c r="VHO690" s="8"/>
      <c r="VHP690" s="8"/>
      <c r="VHQ690" s="8"/>
      <c r="VHR690" s="8"/>
      <c r="VHS690" s="8"/>
      <c r="VHT690" s="8"/>
      <c r="VHU690" s="8"/>
      <c r="VHV690" s="8"/>
      <c r="VHW690" s="8"/>
      <c r="VHX690" s="8"/>
      <c r="VHY690" s="8"/>
      <c r="VHZ690" s="8"/>
      <c r="VIA690" s="8"/>
      <c r="VIB690" s="8"/>
      <c r="VIC690" s="8"/>
      <c r="VID690" s="8"/>
      <c r="VIE690" s="8"/>
      <c r="VIF690" s="8"/>
      <c r="VIG690" s="8"/>
      <c r="VIH690" s="8"/>
      <c r="VII690" s="8"/>
      <c r="VIJ690" s="8"/>
      <c r="VIK690" s="8"/>
      <c r="VIL690" s="8"/>
      <c r="VIM690" s="8"/>
      <c r="VIN690" s="8"/>
      <c r="VIO690" s="8"/>
      <c r="VIP690" s="8"/>
      <c r="VIQ690" s="8"/>
      <c r="VIR690" s="8"/>
      <c r="VIS690" s="8"/>
      <c r="VIT690" s="8"/>
      <c r="VIU690" s="8"/>
      <c r="VIV690" s="8"/>
      <c r="VIW690" s="8"/>
      <c r="VIX690" s="8"/>
      <c r="VIY690" s="8"/>
      <c r="VIZ690" s="8"/>
      <c r="VJA690" s="8"/>
      <c r="VJB690" s="8"/>
      <c r="VJC690" s="8"/>
      <c r="VJD690" s="8"/>
      <c r="VJE690" s="8"/>
      <c r="VJF690" s="8"/>
      <c r="VJG690" s="8"/>
      <c r="VJH690" s="8"/>
      <c r="VJI690" s="8"/>
      <c r="VJJ690" s="8"/>
      <c r="VJK690" s="8"/>
      <c r="VJL690" s="8"/>
      <c r="VJM690" s="8"/>
      <c r="VJN690" s="8"/>
      <c r="VJO690" s="8"/>
      <c r="VJP690" s="8"/>
      <c r="VJQ690" s="8"/>
      <c r="VJR690" s="8"/>
      <c r="VJS690" s="8"/>
      <c r="VJT690" s="8"/>
      <c r="VJU690" s="8"/>
      <c r="VJV690" s="8"/>
      <c r="VJW690" s="8"/>
      <c r="VJX690" s="8"/>
      <c r="VJY690" s="8"/>
      <c r="VJZ690" s="8"/>
      <c r="VKA690" s="8"/>
      <c r="VKB690" s="8"/>
      <c r="VKC690" s="8"/>
      <c r="VKD690" s="8"/>
      <c r="VKE690" s="8"/>
      <c r="VKF690" s="8"/>
      <c r="VKG690" s="8"/>
      <c r="VKH690" s="8"/>
      <c r="VKI690" s="8"/>
      <c r="VKJ690" s="8"/>
      <c r="VKK690" s="8"/>
      <c r="VKL690" s="8"/>
      <c r="VKM690" s="8"/>
      <c r="VKN690" s="8"/>
      <c r="VKO690" s="8"/>
      <c r="VKP690" s="8"/>
      <c r="VKQ690" s="8"/>
      <c r="VKR690" s="8"/>
      <c r="VKS690" s="8"/>
      <c r="VKT690" s="8"/>
      <c r="VKU690" s="8"/>
      <c r="VKV690" s="8"/>
      <c r="VKW690" s="8"/>
      <c r="VKX690" s="8"/>
      <c r="VKY690" s="8"/>
      <c r="VKZ690" s="8"/>
      <c r="VLA690" s="8"/>
      <c r="VLB690" s="8"/>
      <c r="VLC690" s="8"/>
      <c r="VLD690" s="8"/>
      <c r="VLE690" s="8"/>
      <c r="VLF690" s="8"/>
      <c r="VLG690" s="8"/>
      <c r="VLH690" s="8"/>
      <c r="VLI690" s="8"/>
      <c r="VLJ690" s="8"/>
      <c r="VLK690" s="8"/>
      <c r="VLL690" s="8"/>
      <c r="VLM690" s="8"/>
      <c r="VLN690" s="8"/>
      <c r="VLO690" s="8"/>
      <c r="VLP690" s="8"/>
      <c r="VLQ690" s="8"/>
      <c r="VLR690" s="8"/>
      <c r="VLS690" s="8"/>
      <c r="VLT690" s="8"/>
      <c r="VLU690" s="8"/>
      <c r="VLV690" s="8"/>
      <c r="VLW690" s="8"/>
      <c r="VLX690" s="8"/>
      <c r="VLY690" s="8"/>
      <c r="VLZ690" s="8"/>
      <c r="VMA690" s="8"/>
      <c r="VMB690" s="8"/>
      <c r="VMC690" s="8"/>
      <c r="VMD690" s="8"/>
      <c r="VME690" s="8"/>
      <c r="VMF690" s="8"/>
      <c r="VMG690" s="8"/>
      <c r="VMH690" s="8"/>
      <c r="VMI690" s="8"/>
      <c r="VMJ690" s="8"/>
      <c r="VMK690" s="8"/>
      <c r="VML690" s="8"/>
      <c r="VMM690" s="8"/>
      <c r="VMN690" s="8"/>
      <c r="VMO690" s="8"/>
      <c r="VMP690" s="8"/>
      <c r="VMQ690" s="8"/>
      <c r="VMR690" s="8"/>
      <c r="VMS690" s="8"/>
      <c r="VMT690" s="8"/>
      <c r="VMU690" s="8"/>
      <c r="VMV690" s="8"/>
      <c r="VMW690" s="8"/>
      <c r="VMX690" s="8"/>
      <c r="VMY690" s="8"/>
      <c r="VMZ690" s="8"/>
      <c r="VNA690" s="8"/>
      <c r="VNB690" s="8"/>
      <c r="VNC690" s="8"/>
      <c r="VND690" s="8"/>
      <c r="VNE690" s="8"/>
      <c r="VNF690" s="8"/>
      <c r="VNG690" s="8"/>
      <c r="VNH690" s="8"/>
      <c r="VNI690" s="8"/>
      <c r="VNJ690" s="8"/>
      <c r="VNK690" s="8"/>
      <c r="VNL690" s="8"/>
      <c r="VNM690" s="8"/>
      <c r="VNN690" s="8"/>
      <c r="VNO690" s="8"/>
      <c r="VNP690" s="8"/>
      <c r="VNQ690" s="8"/>
      <c r="VNR690" s="8"/>
      <c r="VNS690" s="8"/>
      <c r="VNT690" s="8"/>
      <c r="VNU690" s="8"/>
      <c r="VNV690" s="8"/>
      <c r="VNW690" s="8"/>
      <c r="VNX690" s="8"/>
      <c r="VNY690" s="8"/>
      <c r="VNZ690" s="8"/>
      <c r="VOA690" s="8"/>
      <c r="VOB690" s="8"/>
      <c r="VOC690" s="8"/>
      <c r="VOD690" s="8"/>
      <c r="VOE690" s="8"/>
      <c r="VOF690" s="8"/>
      <c r="VOG690" s="8"/>
      <c r="VOH690" s="8"/>
      <c r="VOI690" s="8"/>
      <c r="VOJ690" s="8"/>
      <c r="VOK690" s="8"/>
      <c r="VOL690" s="8"/>
      <c r="VOM690" s="8"/>
      <c r="VON690" s="8"/>
      <c r="VOO690" s="8"/>
      <c r="VOP690" s="8"/>
      <c r="VOQ690" s="8"/>
      <c r="VOR690" s="8"/>
      <c r="VOS690" s="8"/>
      <c r="VOT690" s="8"/>
      <c r="VOU690" s="8"/>
      <c r="VOV690" s="8"/>
      <c r="VOW690" s="8"/>
      <c r="VOX690" s="8"/>
      <c r="VOY690" s="8"/>
      <c r="VOZ690" s="8"/>
      <c r="VPA690" s="8"/>
      <c r="VPB690" s="8"/>
      <c r="VPC690" s="8"/>
      <c r="VPD690" s="8"/>
      <c r="VPE690" s="8"/>
      <c r="VPF690" s="8"/>
      <c r="VPG690" s="8"/>
      <c r="VPH690" s="8"/>
      <c r="VPI690" s="8"/>
      <c r="VPJ690" s="8"/>
      <c r="VPK690" s="8"/>
      <c r="VPL690" s="8"/>
      <c r="VPM690" s="8"/>
      <c r="VPN690" s="8"/>
      <c r="VPO690" s="8"/>
      <c r="VPP690" s="8"/>
      <c r="VPQ690" s="8"/>
      <c r="VPR690" s="8"/>
      <c r="VPS690" s="8"/>
      <c r="VPT690" s="8"/>
      <c r="VPU690" s="8"/>
      <c r="VPV690" s="8"/>
      <c r="VPW690" s="8"/>
      <c r="VPX690" s="8"/>
      <c r="VPY690" s="8"/>
      <c r="VPZ690" s="8"/>
      <c r="VQA690" s="8"/>
      <c r="VQB690" s="8"/>
      <c r="VQC690" s="8"/>
      <c r="VQD690" s="8"/>
      <c r="VQE690" s="8"/>
      <c r="VQF690" s="8"/>
      <c r="VQG690" s="8"/>
      <c r="VQH690" s="8"/>
      <c r="VQI690" s="8"/>
      <c r="VQJ690" s="8"/>
      <c r="VQK690" s="8"/>
      <c r="VQL690" s="8"/>
      <c r="VQM690" s="8"/>
      <c r="VQN690" s="8"/>
      <c r="VQO690" s="8"/>
      <c r="VQP690" s="8"/>
      <c r="VQQ690" s="8"/>
      <c r="VQR690" s="8"/>
      <c r="VQS690" s="8"/>
      <c r="VQT690" s="8"/>
      <c r="VQU690" s="8"/>
      <c r="VQV690" s="8"/>
      <c r="VQW690" s="8"/>
      <c r="VQX690" s="8"/>
      <c r="VQY690" s="8"/>
      <c r="VQZ690" s="8"/>
      <c r="VRA690" s="8"/>
      <c r="VRB690" s="8"/>
      <c r="VRC690" s="8"/>
      <c r="VRD690" s="8"/>
      <c r="VRE690" s="8"/>
      <c r="VRF690" s="8"/>
      <c r="VRG690" s="8"/>
      <c r="VRH690" s="8"/>
      <c r="VRI690" s="8"/>
      <c r="VRJ690" s="8"/>
      <c r="VRK690" s="8"/>
      <c r="VRL690" s="8"/>
      <c r="VRM690" s="8"/>
      <c r="VRN690" s="8"/>
      <c r="VRO690" s="8"/>
      <c r="VRP690" s="8"/>
      <c r="VRQ690" s="8"/>
      <c r="VRR690" s="8"/>
      <c r="VRS690" s="8"/>
      <c r="VRT690" s="8"/>
      <c r="VRU690" s="8"/>
      <c r="VRV690" s="8"/>
      <c r="VRW690" s="8"/>
      <c r="VRX690" s="8"/>
      <c r="VRY690" s="8"/>
      <c r="VRZ690" s="8"/>
      <c r="VSA690" s="8"/>
      <c r="VSB690" s="8"/>
      <c r="VSC690" s="8"/>
      <c r="VSD690" s="8"/>
      <c r="VSE690" s="8"/>
      <c r="VSF690" s="8"/>
      <c r="VSG690" s="8"/>
      <c r="VSH690" s="8"/>
      <c r="VSI690" s="8"/>
      <c r="VSJ690" s="8"/>
      <c r="VSK690" s="8"/>
      <c r="VSL690" s="8"/>
      <c r="VSM690" s="8"/>
      <c r="VSN690" s="8"/>
      <c r="VSO690" s="8"/>
      <c r="VSP690" s="8"/>
      <c r="VSQ690" s="8"/>
      <c r="VSR690" s="8"/>
      <c r="VSS690" s="8"/>
      <c r="VST690" s="8"/>
      <c r="VSU690" s="8"/>
      <c r="VSV690" s="8"/>
      <c r="VSW690" s="8"/>
      <c r="VSX690" s="8"/>
      <c r="VSY690" s="8"/>
      <c r="VSZ690" s="8"/>
      <c r="VTA690" s="8"/>
      <c r="VTB690" s="8"/>
      <c r="VTC690" s="8"/>
      <c r="VTD690" s="8"/>
      <c r="VTE690" s="8"/>
      <c r="VTF690" s="8"/>
      <c r="VTG690" s="8"/>
      <c r="VTH690" s="8"/>
      <c r="VTI690" s="8"/>
      <c r="VTJ690" s="8"/>
      <c r="VTK690" s="8"/>
      <c r="VTL690" s="8"/>
      <c r="VTM690" s="8"/>
      <c r="VTN690" s="8"/>
      <c r="VTO690" s="8"/>
      <c r="VTP690" s="8"/>
      <c r="VTQ690" s="8"/>
      <c r="VTR690" s="8"/>
      <c r="VTS690" s="8"/>
      <c r="VTT690" s="8"/>
      <c r="VTU690" s="8"/>
      <c r="VTV690" s="8"/>
      <c r="VTW690" s="8"/>
      <c r="VTX690" s="8"/>
      <c r="VTY690" s="8"/>
      <c r="VTZ690" s="8"/>
      <c r="VUA690" s="8"/>
      <c r="VUB690" s="8"/>
      <c r="VUC690" s="8"/>
      <c r="VUD690" s="8"/>
      <c r="VUE690" s="8"/>
      <c r="VUF690" s="8"/>
      <c r="VUG690" s="8"/>
      <c r="VUH690" s="8"/>
      <c r="VUI690" s="8"/>
      <c r="VUJ690" s="8"/>
      <c r="VUK690" s="8"/>
      <c r="VUL690" s="8"/>
      <c r="VUM690" s="8"/>
      <c r="VUN690" s="8"/>
      <c r="VUO690" s="8"/>
      <c r="VUP690" s="8"/>
      <c r="VUQ690" s="8"/>
      <c r="VUR690" s="8"/>
      <c r="VUS690" s="8"/>
      <c r="VUT690" s="8"/>
      <c r="VUU690" s="8"/>
      <c r="VUV690" s="8"/>
      <c r="VUW690" s="8"/>
      <c r="VUX690" s="8"/>
      <c r="VUY690" s="8"/>
      <c r="VUZ690" s="8"/>
      <c r="VVA690" s="8"/>
      <c r="VVB690" s="8"/>
      <c r="VVC690" s="8"/>
      <c r="VVD690" s="8"/>
      <c r="VVE690" s="8"/>
      <c r="VVF690" s="8"/>
      <c r="VVG690" s="8"/>
      <c r="VVH690" s="8"/>
      <c r="VVI690" s="8"/>
      <c r="VVJ690" s="8"/>
      <c r="VVK690" s="8"/>
      <c r="VVL690" s="8"/>
      <c r="VVM690" s="8"/>
      <c r="VVN690" s="8"/>
      <c r="VVO690" s="8"/>
      <c r="VVP690" s="8"/>
      <c r="VVQ690" s="8"/>
      <c r="VVR690" s="8"/>
      <c r="VVS690" s="8"/>
      <c r="VVT690" s="8"/>
      <c r="VVU690" s="8"/>
      <c r="VVV690" s="8"/>
      <c r="VVW690" s="8"/>
      <c r="VVX690" s="8"/>
      <c r="VVY690" s="8"/>
      <c r="VVZ690" s="8"/>
      <c r="VWA690" s="8"/>
      <c r="VWB690" s="8"/>
      <c r="VWC690" s="8"/>
      <c r="VWD690" s="8"/>
      <c r="VWE690" s="8"/>
      <c r="VWF690" s="8"/>
      <c r="VWG690" s="8"/>
      <c r="VWH690" s="8"/>
      <c r="VWI690" s="8"/>
      <c r="VWJ690" s="8"/>
      <c r="VWK690" s="8"/>
      <c r="VWL690" s="8"/>
      <c r="VWM690" s="8"/>
      <c r="VWN690" s="8"/>
      <c r="VWO690" s="8"/>
      <c r="VWP690" s="8"/>
      <c r="VWQ690" s="8"/>
      <c r="VWR690" s="8"/>
      <c r="VWS690" s="8"/>
      <c r="VWT690" s="8"/>
      <c r="VWU690" s="8"/>
      <c r="VWV690" s="8"/>
      <c r="VWW690" s="8"/>
      <c r="VWX690" s="8"/>
      <c r="VWY690" s="8"/>
      <c r="VWZ690" s="8"/>
      <c r="VXA690" s="8"/>
      <c r="VXB690" s="8"/>
      <c r="VXC690" s="8"/>
      <c r="VXD690" s="8"/>
      <c r="VXE690" s="8"/>
      <c r="VXF690" s="8"/>
      <c r="VXG690" s="8"/>
      <c r="VXH690" s="8"/>
      <c r="VXI690" s="8"/>
      <c r="VXJ690" s="8"/>
      <c r="VXK690" s="8"/>
      <c r="VXL690" s="8"/>
      <c r="VXM690" s="8"/>
      <c r="VXN690" s="8"/>
      <c r="VXO690" s="8"/>
      <c r="VXP690" s="8"/>
      <c r="VXQ690" s="8"/>
      <c r="VXR690" s="8"/>
      <c r="VXS690" s="8"/>
      <c r="VXT690" s="8"/>
      <c r="VXU690" s="8"/>
      <c r="VXV690" s="8"/>
      <c r="VXW690" s="8"/>
      <c r="VXX690" s="8"/>
      <c r="VXY690" s="8"/>
      <c r="VXZ690" s="8"/>
      <c r="VYA690" s="8"/>
      <c r="VYB690" s="8"/>
      <c r="VYC690" s="8"/>
      <c r="VYD690" s="8"/>
      <c r="VYE690" s="8"/>
      <c r="VYF690" s="8"/>
      <c r="VYG690" s="8"/>
      <c r="VYH690" s="8"/>
      <c r="VYI690" s="8"/>
      <c r="VYJ690" s="8"/>
      <c r="VYK690" s="8"/>
      <c r="VYL690" s="8"/>
      <c r="VYM690" s="8"/>
      <c r="VYN690" s="8"/>
      <c r="VYO690" s="8"/>
      <c r="VYP690" s="8"/>
      <c r="VYQ690" s="8"/>
      <c r="VYR690" s="8"/>
      <c r="VYS690" s="8"/>
      <c r="VYT690" s="8"/>
      <c r="VYU690" s="8"/>
      <c r="VYV690" s="8"/>
      <c r="VYW690" s="8"/>
      <c r="VYX690" s="8"/>
      <c r="VYY690" s="8"/>
      <c r="VYZ690" s="8"/>
      <c r="VZA690" s="8"/>
      <c r="VZB690" s="8"/>
      <c r="VZC690" s="8"/>
      <c r="VZD690" s="8"/>
      <c r="VZE690" s="8"/>
      <c r="VZF690" s="8"/>
      <c r="VZG690" s="8"/>
      <c r="VZH690" s="8"/>
      <c r="VZI690" s="8"/>
      <c r="VZJ690" s="8"/>
      <c r="VZK690" s="8"/>
      <c r="VZL690" s="8"/>
      <c r="VZM690" s="8"/>
      <c r="VZN690" s="8"/>
      <c r="VZO690" s="8"/>
      <c r="VZP690" s="8"/>
      <c r="VZQ690" s="8"/>
      <c r="VZR690" s="8"/>
      <c r="VZS690" s="8"/>
      <c r="VZT690" s="8"/>
      <c r="VZU690" s="8"/>
      <c r="VZV690" s="8"/>
      <c r="VZW690" s="8"/>
      <c r="VZX690" s="8"/>
      <c r="VZY690" s="8"/>
      <c r="VZZ690" s="8"/>
      <c r="WAA690" s="8"/>
      <c r="WAB690" s="8"/>
      <c r="WAC690" s="8"/>
      <c r="WAD690" s="8"/>
      <c r="WAE690" s="8"/>
      <c r="WAF690" s="8"/>
      <c r="WAG690" s="8"/>
      <c r="WAH690" s="8"/>
      <c r="WAI690" s="8"/>
      <c r="WAJ690" s="8"/>
      <c r="WAK690" s="8"/>
      <c r="WAL690" s="8"/>
      <c r="WAM690" s="8"/>
      <c r="WAN690" s="8"/>
      <c r="WAO690" s="8"/>
      <c r="WAP690" s="8"/>
      <c r="WAQ690" s="8"/>
      <c r="WAR690" s="8"/>
      <c r="WAS690" s="8"/>
      <c r="WAT690" s="8"/>
      <c r="WAU690" s="8"/>
      <c r="WAV690" s="8"/>
      <c r="WAW690" s="8"/>
      <c r="WAX690" s="8"/>
      <c r="WAY690" s="8"/>
      <c r="WAZ690" s="8"/>
      <c r="WBA690" s="8"/>
      <c r="WBB690" s="8"/>
      <c r="WBC690" s="8"/>
      <c r="WBD690" s="8"/>
      <c r="WBE690" s="8"/>
      <c r="WBF690" s="8"/>
      <c r="WBG690" s="8"/>
      <c r="WBH690" s="8"/>
      <c r="WBI690" s="8"/>
      <c r="WBJ690" s="8"/>
      <c r="WBK690" s="8"/>
      <c r="WBL690" s="8"/>
      <c r="WBM690" s="8"/>
      <c r="WBN690" s="8"/>
      <c r="WBO690" s="8"/>
      <c r="WBP690" s="8"/>
      <c r="WBQ690" s="8"/>
      <c r="WBR690" s="8"/>
      <c r="WBS690" s="8"/>
      <c r="WBT690" s="8"/>
      <c r="WBU690" s="8"/>
      <c r="WBV690" s="8"/>
      <c r="WBW690" s="8"/>
      <c r="WBX690" s="8"/>
      <c r="WBY690" s="8"/>
      <c r="WBZ690" s="8"/>
      <c r="WCA690" s="8"/>
      <c r="WCB690" s="8"/>
      <c r="WCC690" s="8"/>
      <c r="WCD690" s="8"/>
      <c r="WCE690" s="8"/>
      <c r="WCF690" s="8"/>
      <c r="WCG690" s="8"/>
      <c r="WCH690" s="8"/>
      <c r="WCI690" s="8"/>
      <c r="WCJ690" s="8"/>
      <c r="WCK690" s="8"/>
      <c r="WCL690" s="8"/>
      <c r="WCM690" s="8"/>
      <c r="WCN690" s="8"/>
      <c r="WCO690" s="8"/>
      <c r="WCP690" s="8"/>
      <c r="WCQ690" s="8"/>
      <c r="WCR690" s="8"/>
      <c r="WCS690" s="8"/>
      <c r="WCT690" s="8"/>
      <c r="WCU690" s="8"/>
      <c r="WCV690" s="8"/>
      <c r="WCW690" s="8"/>
      <c r="WCX690" s="8"/>
      <c r="WCY690" s="8"/>
      <c r="WCZ690" s="8"/>
      <c r="WDA690" s="8"/>
      <c r="WDB690" s="8"/>
      <c r="WDC690" s="8"/>
      <c r="WDD690" s="8"/>
      <c r="WDE690" s="8"/>
      <c r="WDF690" s="8"/>
      <c r="WDG690" s="8"/>
      <c r="WDH690" s="8"/>
      <c r="WDI690" s="8"/>
      <c r="WDJ690" s="8"/>
      <c r="WDK690" s="8"/>
      <c r="WDL690" s="8"/>
      <c r="WDM690" s="8"/>
      <c r="WDN690" s="8"/>
      <c r="WDO690" s="8"/>
      <c r="WDP690" s="8"/>
      <c r="WDQ690" s="8"/>
      <c r="WDR690" s="8"/>
      <c r="WDS690" s="8"/>
      <c r="WDT690" s="8"/>
      <c r="WDU690" s="8"/>
      <c r="WDV690" s="8"/>
      <c r="WDW690" s="8"/>
      <c r="WDX690" s="8"/>
      <c r="WDY690" s="8"/>
      <c r="WDZ690" s="8"/>
      <c r="WEA690" s="8"/>
      <c r="WEB690" s="8"/>
      <c r="WEC690" s="8"/>
      <c r="WED690" s="8"/>
      <c r="WEE690" s="8"/>
      <c r="WEF690" s="8"/>
      <c r="WEG690" s="8"/>
      <c r="WEH690" s="8"/>
      <c r="WEI690" s="8"/>
      <c r="WEJ690" s="8"/>
      <c r="WEK690" s="8"/>
      <c r="WEL690" s="8"/>
      <c r="WEM690" s="8"/>
      <c r="WEN690" s="8"/>
      <c r="WEO690" s="8"/>
      <c r="WEP690" s="8"/>
      <c r="WEQ690" s="8"/>
      <c r="WER690" s="8"/>
      <c r="WES690" s="8"/>
      <c r="WET690" s="8"/>
      <c r="WEU690" s="8"/>
      <c r="WEV690" s="8"/>
      <c r="WEW690" s="8"/>
      <c r="WEX690" s="8"/>
      <c r="WEY690" s="8"/>
      <c r="WEZ690" s="8"/>
      <c r="WFA690" s="8"/>
      <c r="WFB690" s="8"/>
      <c r="WFC690" s="8"/>
      <c r="WFD690" s="8"/>
      <c r="WFE690" s="8"/>
      <c r="WFF690" s="8"/>
      <c r="WFG690" s="8"/>
      <c r="WFH690" s="8"/>
      <c r="WFI690" s="8"/>
      <c r="WFJ690" s="8"/>
      <c r="WFK690" s="8"/>
      <c r="WFL690" s="8"/>
      <c r="WFM690" s="8"/>
      <c r="WFN690" s="8"/>
      <c r="WFO690" s="8"/>
      <c r="WFP690" s="8"/>
      <c r="WFQ690" s="8"/>
      <c r="WFR690" s="8"/>
      <c r="WFS690" s="8"/>
      <c r="WFT690" s="8"/>
      <c r="WFU690" s="8"/>
      <c r="WFV690" s="8"/>
      <c r="WFW690" s="8"/>
      <c r="WFX690" s="8"/>
      <c r="WFY690" s="8"/>
      <c r="WFZ690" s="8"/>
      <c r="WGA690" s="8"/>
      <c r="WGB690" s="8"/>
      <c r="WGC690" s="8"/>
      <c r="WGD690" s="8"/>
      <c r="WGE690" s="8"/>
      <c r="WGF690" s="8"/>
      <c r="WGG690" s="8"/>
      <c r="WGH690" s="8"/>
      <c r="WGI690" s="8"/>
      <c r="WGJ690" s="8"/>
      <c r="WGK690" s="8"/>
      <c r="WGL690" s="8"/>
      <c r="WGM690" s="8"/>
      <c r="WGN690" s="8"/>
      <c r="WGO690" s="8"/>
      <c r="WGP690" s="8"/>
      <c r="WGQ690" s="8"/>
      <c r="WGR690" s="8"/>
      <c r="WGS690" s="8"/>
      <c r="WGT690" s="8"/>
      <c r="WGU690" s="8"/>
      <c r="WGV690" s="8"/>
      <c r="WGW690" s="8"/>
      <c r="WGX690" s="8"/>
      <c r="WGY690" s="8"/>
      <c r="WGZ690" s="8"/>
      <c r="WHA690" s="8"/>
      <c r="WHB690" s="8"/>
      <c r="WHC690" s="8"/>
      <c r="WHD690" s="8"/>
      <c r="WHE690" s="8"/>
      <c r="WHF690" s="8"/>
      <c r="WHG690" s="8"/>
      <c r="WHH690" s="8"/>
      <c r="WHI690" s="8"/>
      <c r="WHJ690" s="8"/>
      <c r="WHK690" s="8"/>
      <c r="WHL690" s="8"/>
      <c r="WHM690" s="8"/>
      <c r="WHN690" s="8"/>
      <c r="WHO690" s="8"/>
      <c r="WHP690" s="8"/>
      <c r="WHQ690" s="8"/>
      <c r="WHR690" s="8"/>
      <c r="WHS690" s="8"/>
      <c r="WHT690" s="8"/>
      <c r="WHU690" s="8"/>
      <c r="WHV690" s="8"/>
      <c r="WHW690" s="8"/>
      <c r="WHX690" s="8"/>
      <c r="WHY690" s="8"/>
      <c r="WHZ690" s="8"/>
      <c r="WIA690" s="8"/>
      <c r="WIB690" s="8"/>
      <c r="WIC690" s="8"/>
      <c r="WID690" s="8"/>
      <c r="WIE690" s="8"/>
      <c r="WIF690" s="8"/>
      <c r="WIG690" s="8"/>
      <c r="WIH690" s="8"/>
      <c r="WII690" s="8"/>
      <c r="WIJ690" s="8"/>
      <c r="WIK690" s="8"/>
      <c r="WIL690" s="8"/>
      <c r="WIM690" s="8"/>
      <c r="WIN690" s="8"/>
      <c r="WIO690" s="8"/>
      <c r="WIP690" s="8"/>
      <c r="WIQ690" s="8"/>
      <c r="WIR690" s="8"/>
      <c r="WIS690" s="8"/>
      <c r="WIT690" s="8"/>
      <c r="WIU690" s="8"/>
      <c r="WIV690" s="8"/>
      <c r="WIW690" s="8"/>
      <c r="WIX690" s="8"/>
      <c r="WIY690" s="8"/>
      <c r="WIZ690" s="8"/>
      <c r="WJA690" s="8"/>
      <c r="WJB690" s="8"/>
      <c r="WJC690" s="8"/>
      <c r="WJD690" s="8"/>
      <c r="WJE690" s="8"/>
      <c r="WJF690" s="8"/>
      <c r="WJG690" s="8"/>
      <c r="WJH690" s="8"/>
      <c r="WJI690" s="8"/>
      <c r="WJJ690" s="8"/>
      <c r="WJK690" s="8"/>
      <c r="WJL690" s="8"/>
      <c r="WJM690" s="8"/>
      <c r="WJN690" s="8"/>
      <c r="WJO690" s="8"/>
      <c r="WJP690" s="8"/>
      <c r="WJQ690" s="8"/>
      <c r="WJR690" s="8"/>
      <c r="WJS690" s="8"/>
      <c r="WJT690" s="8"/>
      <c r="WJU690" s="8"/>
      <c r="WJV690" s="8"/>
      <c r="WJW690" s="8"/>
      <c r="WJX690" s="8"/>
      <c r="WJY690" s="8"/>
      <c r="WJZ690" s="8"/>
      <c r="WKA690" s="8"/>
      <c r="WKB690" s="8"/>
      <c r="WKC690" s="8"/>
      <c r="WKD690" s="8"/>
      <c r="WKE690" s="8"/>
      <c r="WKF690" s="8"/>
      <c r="WKG690" s="8"/>
      <c r="WKH690" s="8"/>
      <c r="WKI690" s="8"/>
      <c r="WKJ690" s="8"/>
      <c r="WKK690" s="8"/>
      <c r="WKL690" s="8"/>
      <c r="WKM690" s="8"/>
      <c r="WKN690" s="8"/>
      <c r="WKO690" s="8"/>
      <c r="WKP690" s="8"/>
      <c r="WKQ690" s="8"/>
      <c r="WKR690" s="8"/>
      <c r="WKS690" s="8"/>
      <c r="WKT690" s="8"/>
      <c r="WKU690" s="8"/>
      <c r="WKV690" s="8"/>
      <c r="WKW690" s="8"/>
      <c r="WKX690" s="8"/>
      <c r="WKY690" s="8"/>
      <c r="WKZ690" s="8"/>
      <c r="WLA690" s="8"/>
      <c r="WLB690" s="8"/>
      <c r="WLC690" s="8"/>
      <c r="WLD690" s="8"/>
      <c r="WLE690" s="8"/>
      <c r="WLF690" s="8"/>
      <c r="WLG690" s="8"/>
      <c r="WLH690" s="8"/>
      <c r="WLI690" s="8"/>
      <c r="WLJ690" s="8"/>
      <c r="WLK690" s="8"/>
      <c r="WLL690" s="8"/>
      <c r="WLM690" s="8"/>
      <c r="WLN690" s="8"/>
      <c r="WLO690" s="8"/>
      <c r="WLP690" s="8"/>
      <c r="WLQ690" s="8"/>
      <c r="WLR690" s="8"/>
      <c r="WLS690" s="8"/>
      <c r="WLT690" s="8"/>
      <c r="WLU690" s="8"/>
      <c r="WLV690" s="8"/>
      <c r="WLW690" s="8"/>
      <c r="WLX690" s="8"/>
      <c r="WLY690" s="8"/>
      <c r="WLZ690" s="8"/>
      <c r="WMA690" s="8"/>
      <c r="WMB690" s="8"/>
      <c r="WMC690" s="8"/>
      <c r="WMD690" s="8"/>
      <c r="WME690" s="8"/>
      <c r="WMF690" s="8"/>
      <c r="WMG690" s="8"/>
      <c r="WMH690" s="8"/>
      <c r="WMI690" s="8"/>
      <c r="WMJ690" s="8"/>
      <c r="WMK690" s="8"/>
      <c r="WML690" s="8"/>
      <c r="WMM690" s="8"/>
      <c r="WMN690" s="8"/>
      <c r="WMO690" s="8"/>
      <c r="WMP690" s="8"/>
      <c r="WMQ690" s="8"/>
      <c r="WMR690" s="8"/>
      <c r="WMS690" s="8"/>
      <c r="WMT690" s="8"/>
      <c r="WMU690" s="8"/>
      <c r="WMV690" s="8"/>
      <c r="WMW690" s="8"/>
      <c r="WMX690" s="8"/>
      <c r="WMY690" s="8"/>
      <c r="WMZ690" s="8"/>
      <c r="WNA690" s="8"/>
      <c r="WNB690" s="8"/>
      <c r="WNC690" s="8"/>
      <c r="WND690" s="8"/>
      <c r="WNE690" s="8"/>
      <c r="WNF690" s="8"/>
      <c r="WNG690" s="8"/>
      <c r="WNH690" s="8"/>
      <c r="WNI690" s="8"/>
      <c r="WNJ690" s="8"/>
      <c r="WNK690" s="8"/>
      <c r="WNL690" s="8"/>
      <c r="WNM690" s="8"/>
      <c r="WNN690" s="8"/>
      <c r="WNO690" s="8"/>
      <c r="WNP690" s="8"/>
      <c r="WNQ690" s="8"/>
      <c r="WNR690" s="8"/>
      <c r="WNS690" s="8"/>
      <c r="WNT690" s="8"/>
      <c r="WNU690" s="8"/>
      <c r="WNV690" s="8"/>
      <c r="WNW690" s="8"/>
      <c r="WNX690" s="8"/>
      <c r="WNY690" s="8"/>
      <c r="WNZ690" s="8"/>
      <c r="WOA690" s="8"/>
      <c r="WOB690" s="8"/>
      <c r="WOC690" s="8"/>
      <c r="WOD690" s="8"/>
      <c r="WOE690" s="8"/>
      <c r="WOF690" s="8"/>
      <c r="WOG690" s="8"/>
      <c r="WOH690" s="8"/>
      <c r="WOI690" s="8"/>
      <c r="WOJ690" s="8"/>
      <c r="WOK690" s="8"/>
      <c r="WOL690" s="8"/>
      <c r="WOM690" s="8"/>
      <c r="WON690" s="8"/>
      <c r="WOO690" s="8"/>
      <c r="WOP690" s="8"/>
      <c r="WOQ690" s="8"/>
      <c r="WOR690" s="8"/>
      <c r="WOS690" s="8"/>
      <c r="WOT690" s="8"/>
      <c r="WOU690" s="8"/>
      <c r="WOV690" s="8"/>
      <c r="WOW690" s="8"/>
      <c r="WOX690" s="8"/>
      <c r="WOY690" s="8"/>
      <c r="WOZ690" s="8"/>
      <c r="WPA690" s="8"/>
      <c r="WPB690" s="8"/>
      <c r="WPC690" s="8"/>
      <c r="WPD690" s="8"/>
      <c r="WPE690" s="8"/>
      <c r="WPF690" s="8"/>
      <c r="WPG690" s="8"/>
      <c r="WPH690" s="8"/>
      <c r="WPI690" s="8"/>
      <c r="WPJ690" s="8"/>
      <c r="WPK690" s="8"/>
      <c r="WPL690" s="8"/>
      <c r="WPM690" s="8"/>
      <c r="WPN690" s="8"/>
      <c r="WPO690" s="8"/>
      <c r="WPP690" s="8"/>
      <c r="WPQ690" s="8"/>
      <c r="WPR690" s="8"/>
      <c r="WPS690" s="8"/>
      <c r="WPT690" s="8"/>
      <c r="WPU690" s="8"/>
      <c r="WPV690" s="8"/>
      <c r="WPW690" s="8"/>
      <c r="WPX690" s="8"/>
      <c r="WPY690" s="8"/>
      <c r="WPZ690" s="8"/>
      <c r="WQA690" s="8"/>
      <c r="WQB690" s="8"/>
      <c r="WQC690" s="8"/>
      <c r="WQD690" s="8"/>
      <c r="WQE690" s="8"/>
      <c r="WQF690" s="8"/>
      <c r="WQG690" s="8"/>
      <c r="WQH690" s="8"/>
      <c r="WQI690" s="8"/>
      <c r="WQJ690" s="8"/>
      <c r="WQK690" s="8"/>
      <c r="WQL690" s="8"/>
      <c r="WQM690" s="8"/>
      <c r="WQN690" s="8"/>
      <c r="WQO690" s="8"/>
      <c r="WQP690" s="8"/>
      <c r="WQQ690" s="8"/>
      <c r="WQR690" s="8"/>
      <c r="WQS690" s="8"/>
      <c r="WQT690" s="8"/>
      <c r="WQU690" s="8"/>
      <c r="WQV690" s="8"/>
      <c r="WQW690" s="8"/>
      <c r="WQX690" s="8"/>
      <c r="WQY690" s="8"/>
      <c r="WQZ690" s="8"/>
      <c r="WRA690" s="8"/>
      <c r="WRB690" s="8"/>
      <c r="WRC690" s="8"/>
      <c r="WRD690" s="8"/>
      <c r="WRE690" s="8"/>
      <c r="WRF690" s="8"/>
      <c r="WRG690" s="8"/>
      <c r="WRH690" s="8"/>
      <c r="WRI690" s="8"/>
      <c r="WRJ690" s="8"/>
      <c r="WRK690" s="8"/>
      <c r="WRL690" s="8"/>
      <c r="WRM690" s="8"/>
      <c r="WRN690" s="8"/>
      <c r="WRO690" s="8"/>
      <c r="WRP690" s="8"/>
      <c r="WRQ690" s="8"/>
      <c r="WRR690" s="8"/>
      <c r="WRS690" s="8"/>
      <c r="WRT690" s="8"/>
      <c r="WRU690" s="8"/>
      <c r="WRV690" s="8"/>
      <c r="WRW690" s="8"/>
      <c r="WRX690" s="8"/>
      <c r="WRY690" s="8"/>
      <c r="WRZ690" s="8"/>
      <c r="WSA690" s="8"/>
      <c r="WSB690" s="8"/>
      <c r="WSC690" s="8"/>
      <c r="WSD690" s="8"/>
      <c r="WSE690" s="8"/>
      <c r="WSF690" s="8"/>
      <c r="WSG690" s="8"/>
      <c r="WSH690" s="8"/>
      <c r="WSI690" s="8"/>
      <c r="WSJ690" s="8"/>
      <c r="WSK690" s="8"/>
      <c r="WSL690" s="8"/>
      <c r="WSM690" s="8"/>
      <c r="WSN690" s="8"/>
      <c r="WSO690" s="8"/>
      <c r="WSP690" s="8"/>
      <c r="WSQ690" s="8"/>
      <c r="WSR690" s="8"/>
      <c r="WSS690" s="8"/>
      <c r="WST690" s="8"/>
      <c r="WSU690" s="8"/>
      <c r="WSV690" s="8"/>
      <c r="WSW690" s="8"/>
      <c r="WSX690" s="8"/>
      <c r="WSY690" s="8"/>
      <c r="WSZ690" s="8"/>
      <c r="WTA690" s="8"/>
      <c r="WTB690" s="8"/>
      <c r="WTC690" s="8"/>
      <c r="WTD690" s="8"/>
      <c r="WTE690" s="8"/>
      <c r="WTF690" s="8"/>
      <c r="WTG690" s="8"/>
      <c r="WTH690" s="8"/>
      <c r="WTI690" s="8"/>
      <c r="WTJ690" s="8"/>
      <c r="WTK690" s="8"/>
      <c r="WTL690" s="8"/>
      <c r="WTM690" s="8"/>
      <c r="WTN690" s="8"/>
      <c r="WTO690" s="8"/>
      <c r="WTP690" s="8"/>
      <c r="WTQ690" s="8"/>
      <c r="WTR690" s="8"/>
      <c r="WTS690" s="8"/>
      <c r="WTT690" s="8"/>
      <c r="WTU690" s="8"/>
      <c r="WTV690" s="8"/>
      <c r="WTW690" s="8"/>
      <c r="WTX690" s="8"/>
      <c r="WTY690" s="8"/>
      <c r="WTZ690" s="8"/>
      <c r="WUA690" s="8"/>
      <c r="WUB690" s="8"/>
      <c r="WUC690" s="8"/>
      <c r="WUD690" s="8"/>
      <c r="WUE690" s="8"/>
      <c r="WUF690" s="8"/>
      <c r="WUG690" s="8"/>
      <c r="WUH690" s="8"/>
      <c r="WUI690" s="8"/>
      <c r="WUJ690" s="8"/>
      <c r="WUK690" s="8"/>
      <c r="WUL690" s="8"/>
      <c r="WUM690" s="8"/>
      <c r="WUN690" s="8"/>
      <c r="WUO690" s="8"/>
      <c r="WUP690" s="8"/>
      <c r="WUQ690" s="8"/>
      <c r="WUR690" s="8"/>
      <c r="WUS690" s="8"/>
      <c r="WUT690" s="8"/>
      <c r="WUU690" s="8"/>
      <c r="WUV690" s="8"/>
      <c r="WUW690" s="8"/>
      <c r="WUX690" s="8"/>
      <c r="WUY690" s="8"/>
      <c r="WUZ690" s="8"/>
      <c r="WVA690" s="8"/>
      <c r="WVB690" s="8"/>
      <c r="WVC690" s="8"/>
      <c r="WVD690" s="8"/>
      <c r="WVE690" s="8"/>
      <c r="WVF690" s="8"/>
      <c r="WVG690" s="8"/>
      <c r="WVH690" s="8"/>
      <c r="WVI690" s="8"/>
      <c r="WVJ690" s="8"/>
      <c r="WVK690" s="8"/>
      <c r="WVL690" s="8"/>
      <c r="WVM690" s="8"/>
      <c r="WVN690" s="8"/>
      <c r="WVO690" s="8"/>
      <c r="WVP690" s="8"/>
      <c r="WVQ690" s="8"/>
      <c r="WVR690" s="8"/>
      <c r="WVS690" s="8"/>
      <c r="WVT690" s="8"/>
      <c r="WVU690" s="8"/>
      <c r="WVV690" s="8"/>
      <c r="WVW690" s="8"/>
      <c r="WVX690" s="8"/>
      <c r="WVY690" s="8"/>
      <c r="WVZ690" s="8"/>
      <c r="WWA690" s="8"/>
      <c r="WWB690" s="8"/>
      <c r="WWC690" s="8"/>
      <c r="WWD690" s="8"/>
      <c r="WWE690" s="8"/>
      <c r="WWF690" s="8"/>
      <c r="WWG690" s="8"/>
      <c r="WWH690" s="8"/>
      <c r="WWI690" s="8"/>
      <c r="WWJ690" s="8"/>
      <c r="WWK690" s="8"/>
      <c r="WWL690" s="8"/>
      <c r="WWM690" s="8"/>
      <c r="WWN690" s="8"/>
      <c r="WWO690" s="8"/>
      <c r="WWP690" s="8"/>
      <c r="WWQ690" s="8"/>
      <c r="WWR690" s="8"/>
      <c r="WWS690" s="8"/>
      <c r="WWT690" s="8"/>
      <c r="WWU690" s="8"/>
      <c r="WWV690" s="8"/>
      <c r="WWW690" s="8"/>
      <c r="WWX690" s="8"/>
      <c r="WWY690" s="8"/>
      <c r="WWZ690" s="8"/>
      <c r="WXA690" s="8"/>
      <c r="WXB690" s="8"/>
      <c r="WXC690" s="8"/>
      <c r="WXD690" s="8"/>
      <c r="WXE690" s="8"/>
      <c r="WXF690" s="8"/>
      <c r="WXG690" s="8"/>
      <c r="WXH690" s="8"/>
      <c r="WXI690" s="8"/>
      <c r="WXJ690" s="8"/>
      <c r="WXK690" s="8"/>
      <c r="WXL690" s="8"/>
      <c r="WXM690" s="8"/>
      <c r="WXN690" s="8"/>
      <c r="WXO690" s="8"/>
      <c r="WXP690" s="8"/>
      <c r="WXQ690" s="8"/>
      <c r="WXR690" s="8"/>
      <c r="WXS690" s="8"/>
      <c r="WXT690" s="8"/>
      <c r="WXU690" s="8"/>
      <c r="WXV690" s="8"/>
      <c r="WXW690" s="8"/>
      <c r="WXX690" s="8"/>
      <c r="WXY690" s="8"/>
      <c r="WXZ690" s="8"/>
      <c r="WYA690" s="8"/>
      <c r="WYB690" s="8"/>
      <c r="WYC690" s="8"/>
      <c r="WYD690" s="8"/>
      <c r="WYE690" s="8"/>
      <c r="WYF690" s="8"/>
      <c r="WYG690" s="8"/>
      <c r="WYH690" s="8"/>
      <c r="WYI690" s="8"/>
      <c r="WYJ690" s="8"/>
      <c r="WYK690" s="8"/>
      <c r="WYL690" s="8"/>
      <c r="WYM690" s="8"/>
      <c r="WYN690" s="8"/>
      <c r="WYO690" s="8"/>
      <c r="WYP690" s="8"/>
      <c r="WYQ690" s="8"/>
      <c r="WYR690" s="8"/>
      <c r="WYS690" s="8"/>
      <c r="WYT690" s="8"/>
      <c r="WYU690" s="8"/>
      <c r="WYV690" s="8"/>
      <c r="WYW690" s="8"/>
      <c r="WYX690" s="8"/>
      <c r="WYY690" s="8"/>
      <c r="WYZ690" s="8"/>
      <c r="WZA690" s="8"/>
      <c r="WZB690" s="8"/>
      <c r="WZC690" s="8"/>
      <c r="WZD690" s="8"/>
      <c r="WZE690" s="8"/>
      <c r="WZF690" s="8"/>
      <c r="WZG690" s="8"/>
      <c r="WZH690" s="8"/>
      <c r="WZI690" s="8"/>
      <c r="WZJ690" s="8"/>
      <c r="WZK690" s="8"/>
      <c r="WZL690" s="8"/>
      <c r="WZM690" s="8"/>
      <c r="WZN690" s="8"/>
      <c r="WZO690" s="8"/>
      <c r="WZP690" s="8"/>
      <c r="WZQ690" s="8"/>
      <c r="WZR690" s="8"/>
      <c r="WZS690" s="8"/>
      <c r="WZT690" s="8"/>
      <c r="WZU690" s="8"/>
      <c r="WZV690" s="8"/>
      <c r="WZW690" s="8"/>
      <c r="WZX690" s="8"/>
      <c r="WZY690" s="8"/>
      <c r="WZZ690" s="8"/>
      <c r="XAA690" s="8"/>
      <c r="XAB690" s="8"/>
      <c r="XAC690" s="8"/>
      <c r="XAD690" s="8"/>
      <c r="XAE690" s="8"/>
      <c r="XAF690" s="8"/>
      <c r="XAG690" s="8"/>
      <c r="XAH690" s="8"/>
      <c r="XAI690" s="8"/>
      <c r="XAJ690" s="8"/>
      <c r="XAK690" s="8"/>
      <c r="XAL690" s="8"/>
      <c r="XAM690" s="8"/>
      <c r="XAN690" s="8"/>
      <c r="XAO690" s="8"/>
      <c r="XAP690" s="8"/>
      <c r="XAQ690" s="8"/>
      <c r="XAR690" s="8"/>
      <c r="XAS690" s="8"/>
      <c r="XAT690" s="8"/>
      <c r="XAU690" s="8"/>
      <c r="XAV690" s="8"/>
      <c r="XAW690" s="8"/>
      <c r="XAX690" s="8"/>
      <c r="XAY690" s="8"/>
      <c r="XAZ690" s="8"/>
      <c r="XBA690" s="8"/>
      <c r="XBB690" s="8"/>
      <c r="XBC690" s="8"/>
      <c r="XBD690" s="8"/>
      <c r="XBE690" s="8"/>
      <c r="XBF690" s="8"/>
      <c r="XBG690" s="8"/>
      <c r="XBH690" s="8"/>
      <c r="XBI690" s="8"/>
      <c r="XBJ690" s="8"/>
      <c r="XBK690" s="8"/>
      <c r="XBL690" s="8"/>
      <c r="XBM690" s="8"/>
      <c r="XBN690" s="8"/>
      <c r="XBO690" s="8"/>
      <c r="XBP690" s="8"/>
      <c r="XBQ690" s="8"/>
      <c r="XBR690" s="8"/>
      <c r="XBS690" s="8"/>
      <c r="XBT690" s="8"/>
      <c r="XBU690" s="8"/>
      <c r="XBV690" s="8"/>
      <c r="XBW690" s="8"/>
      <c r="XBX690" s="8"/>
      <c r="XBY690" s="8"/>
      <c r="XBZ690" s="8"/>
      <c r="XCA690" s="8"/>
      <c r="XCB690" s="8"/>
      <c r="XCC690" s="8"/>
      <c r="XCD690" s="8"/>
      <c r="XCE690" s="8"/>
      <c r="XCF690" s="8"/>
      <c r="XCG690" s="8"/>
      <c r="XCH690" s="8"/>
      <c r="XCI690" s="8"/>
      <c r="XCJ690" s="8"/>
      <c r="XCK690" s="8"/>
      <c r="XCL690" s="8"/>
      <c r="XCM690" s="8"/>
      <c r="XCN690" s="8"/>
      <c r="XCO690" s="8"/>
      <c r="XCP690" s="8"/>
      <c r="XCQ690" s="8"/>
      <c r="XCR690" s="8"/>
      <c r="XCS690" s="8"/>
      <c r="XCT690" s="8"/>
      <c r="XCU690" s="8"/>
      <c r="XCV690" s="8"/>
      <c r="XCW690" s="8"/>
      <c r="XCX690" s="8"/>
      <c r="XCY690" s="8"/>
      <c r="XCZ690" s="8"/>
      <c r="XDA690" s="8"/>
      <c r="XDB690" s="8"/>
      <c r="XDC690" s="8"/>
      <c r="XDD690" s="8"/>
      <c r="XDE690" s="8"/>
      <c r="XDF690" s="8"/>
      <c r="XDG690" s="8"/>
      <c r="XDH690" s="8"/>
      <c r="XDI690" s="8"/>
      <c r="XDJ690" s="8"/>
      <c r="XDK690" s="8"/>
      <c r="XDL690" s="8"/>
      <c r="XDM690" s="8"/>
      <c r="XDN690" s="8"/>
      <c r="XDO690" s="8"/>
      <c r="XDP690" s="8"/>
      <c r="XDQ690" s="8"/>
      <c r="XDR690" s="8"/>
      <c r="XDS690" s="8"/>
      <c r="XDT690" s="8"/>
      <c r="XDU690" s="8"/>
      <c r="XDV690" s="8"/>
      <c r="XDW690" s="8"/>
      <c r="XDX690" s="8"/>
      <c r="XDY690" s="8"/>
      <c r="XDZ690" s="8"/>
      <c r="XEA690" s="8"/>
      <c r="XEB690" s="8"/>
      <c r="XEC690" s="8"/>
      <c r="XED690" s="8"/>
      <c r="XEE690" s="8"/>
      <c r="XEF690" s="8"/>
      <c r="XEG690" s="8"/>
      <c r="XEH690" s="8"/>
      <c r="XEI690" s="8"/>
      <c r="XEJ690" s="8"/>
      <c r="XEK690" s="8"/>
      <c r="XEL690" s="8"/>
      <c r="XEM690" s="8"/>
      <c r="XEN690" s="8"/>
      <c r="XEO690" s="8"/>
      <c r="XEP690" s="8"/>
      <c r="XEQ690" s="8"/>
      <c r="XER690" s="8"/>
      <c r="XES690" s="8"/>
      <c r="XET690" s="8"/>
      <c r="XEU690" s="8"/>
      <c r="XEV690" s="8"/>
      <c r="XEW690" s="8"/>
      <c r="XEX690" s="8"/>
      <c r="XEY690" s="8"/>
      <c r="XEZ690" s="8"/>
      <c r="XFA690" s="8"/>
      <c r="XFB690" s="8"/>
      <c r="XFC690" s="8"/>
    </row>
    <row r="691" spans="1:16383" ht="27" x14ac:dyDescent="0.25">
      <c r="A691" s="6" t="s">
        <v>2289</v>
      </c>
      <c r="B691" s="6" t="s">
        <v>2883</v>
      </c>
      <c r="C691" s="26" t="s">
        <v>2286</v>
      </c>
      <c r="D691" s="26" t="s">
        <v>2287</v>
      </c>
      <c r="E691" s="4" t="s">
        <v>130</v>
      </c>
      <c r="F691" s="6" t="s">
        <v>2288</v>
      </c>
      <c r="G691" s="29" t="s">
        <v>177</v>
      </c>
      <c r="H691" s="8">
        <f t="shared" si="21"/>
        <v>30</v>
      </c>
    </row>
    <row r="692" spans="1:16383" ht="27" x14ac:dyDescent="0.25">
      <c r="A692" s="6" t="s">
        <v>2293</v>
      </c>
      <c r="B692" s="6" t="s">
        <v>2885</v>
      </c>
      <c r="C692" s="26" t="s">
        <v>4072</v>
      </c>
      <c r="D692" s="26" t="s">
        <v>2290</v>
      </c>
      <c r="E692" s="4" t="s">
        <v>130</v>
      </c>
      <c r="F692" s="6" t="s">
        <v>2291</v>
      </c>
      <c r="G692" s="29" t="s">
        <v>2292</v>
      </c>
      <c r="H692" s="8">
        <f t="shared" si="21"/>
        <v>25</v>
      </c>
    </row>
    <row r="693" spans="1:16383" ht="27" x14ac:dyDescent="0.25">
      <c r="A693" s="6" t="s">
        <v>2297</v>
      </c>
      <c r="B693" s="6" t="s">
        <v>2885</v>
      </c>
      <c r="C693" s="26" t="s">
        <v>2294</v>
      </c>
      <c r="D693" s="26" t="s">
        <v>4073</v>
      </c>
      <c r="E693" s="4" t="s">
        <v>126</v>
      </c>
      <c r="F693" s="6" t="s">
        <v>2295</v>
      </c>
      <c r="G693" s="29" t="s">
        <v>2296</v>
      </c>
      <c r="H693" s="8">
        <f t="shared" si="21"/>
        <v>23</v>
      </c>
    </row>
    <row r="694" spans="1:16383" ht="27" x14ac:dyDescent="0.25">
      <c r="A694" s="6" t="s">
        <v>2302</v>
      </c>
      <c r="B694" s="6" t="s">
        <v>2884</v>
      </c>
      <c r="C694" s="26" t="s">
        <v>2298</v>
      </c>
      <c r="D694" s="26" t="s">
        <v>2299</v>
      </c>
      <c r="E694" s="4" t="s">
        <v>132</v>
      </c>
      <c r="F694" s="6" t="s">
        <v>2300</v>
      </c>
      <c r="G694" s="29" t="s">
        <v>2301</v>
      </c>
      <c r="H694" s="8">
        <f t="shared" si="21"/>
        <v>29</v>
      </c>
    </row>
    <row r="695" spans="1:16383" ht="27" x14ac:dyDescent="0.25">
      <c r="A695" s="6" t="s">
        <v>2307</v>
      </c>
      <c r="B695" s="6" t="s">
        <v>2887</v>
      </c>
      <c r="C695" s="26" t="s">
        <v>2303</v>
      </c>
      <c r="D695" s="26" t="s">
        <v>2304</v>
      </c>
      <c r="E695" s="4">
        <v>901510106</v>
      </c>
      <c r="F695" s="6" t="s">
        <v>2305</v>
      </c>
      <c r="G695" s="29" t="s">
        <v>2306</v>
      </c>
      <c r="H695" s="8">
        <f t="shared" si="21"/>
        <v>22</v>
      </c>
    </row>
    <row r="696" spans="1:16383" ht="27" x14ac:dyDescent="0.25">
      <c r="A696" s="6" t="s">
        <v>2311</v>
      </c>
      <c r="B696" s="6" t="s">
        <v>2884</v>
      </c>
      <c r="C696" s="26" t="s">
        <v>2308</v>
      </c>
      <c r="D696" s="26" t="s">
        <v>2282</v>
      </c>
      <c r="E696" s="4" t="s">
        <v>134</v>
      </c>
      <c r="F696" s="6" t="s">
        <v>2309</v>
      </c>
      <c r="G696" s="29" t="s">
        <v>2310</v>
      </c>
      <c r="H696" s="8">
        <f t="shared" si="21"/>
        <v>18</v>
      </c>
    </row>
    <row r="697" spans="1:16383" ht="27" x14ac:dyDescent="0.25">
      <c r="A697" s="6" t="s">
        <v>2316</v>
      </c>
      <c r="B697" s="6" t="s">
        <v>2884</v>
      </c>
      <c r="C697" s="26" t="s">
        <v>2312</v>
      </c>
      <c r="D697" s="26" t="s">
        <v>2313</v>
      </c>
      <c r="E697" s="4">
        <v>901510107</v>
      </c>
      <c r="F697" s="6" t="s">
        <v>2314</v>
      </c>
      <c r="G697" s="29" t="s">
        <v>2315</v>
      </c>
      <c r="H697" s="8">
        <f t="shared" si="21"/>
        <v>21</v>
      </c>
    </row>
    <row r="698" spans="1:16383" ht="27" x14ac:dyDescent="0.25">
      <c r="A698" s="6" t="s">
        <v>2320</v>
      </c>
      <c r="B698" s="6" t="s">
        <v>2884</v>
      </c>
      <c r="C698" s="26" t="s">
        <v>2317</v>
      </c>
      <c r="D698" s="26" t="s">
        <v>2282</v>
      </c>
      <c r="E698" s="4" t="s">
        <v>134</v>
      </c>
      <c r="F698" s="6" t="s">
        <v>2318</v>
      </c>
      <c r="G698" s="29" t="s">
        <v>2319</v>
      </c>
      <c r="H698" s="8">
        <f t="shared" si="21"/>
        <v>20</v>
      </c>
    </row>
    <row r="699" spans="1:16383" ht="27" x14ac:dyDescent="0.25">
      <c r="A699" s="6" t="s">
        <v>2324</v>
      </c>
      <c r="B699" s="6" t="s">
        <v>2883</v>
      </c>
      <c r="C699" s="26" t="s">
        <v>2321</v>
      </c>
      <c r="D699" s="26" t="s">
        <v>2322</v>
      </c>
      <c r="E699" s="6">
        <v>901510000</v>
      </c>
      <c r="F699" s="6" t="s">
        <v>2323</v>
      </c>
      <c r="G699" s="29" t="s">
        <v>177</v>
      </c>
      <c r="H699" s="8">
        <f t="shared" si="21"/>
        <v>17</v>
      </c>
    </row>
    <row r="700" spans="1:16383" x14ac:dyDescent="0.25">
      <c r="A700" s="8" t="s">
        <v>4685</v>
      </c>
      <c r="B700" s="74" t="s">
        <v>5410</v>
      </c>
      <c r="C700" s="8" t="s">
        <v>5409</v>
      </c>
      <c r="D700" s="8" t="s">
        <v>5411</v>
      </c>
      <c r="E700" s="8" t="s">
        <v>5412</v>
      </c>
      <c r="F700" s="8" t="s">
        <v>5413</v>
      </c>
      <c r="G700" s="8" t="s">
        <v>5414</v>
      </c>
      <c r="H700" s="8">
        <f t="shared" si="21"/>
        <v>23</v>
      </c>
    </row>
    <row r="701" spans="1:16383" ht="40.5" x14ac:dyDescent="0.25">
      <c r="A701" s="6" t="s">
        <v>4740</v>
      </c>
      <c r="B701" s="6" t="s">
        <v>2886</v>
      </c>
      <c r="C701" s="7" t="s">
        <v>2329</v>
      </c>
      <c r="D701" s="68" t="s">
        <v>5420</v>
      </c>
      <c r="E701" s="69">
        <v>2300508103</v>
      </c>
      <c r="F701" s="5">
        <v>9981930433</v>
      </c>
      <c r="G701" s="5" t="s">
        <v>1666</v>
      </c>
      <c r="H701" s="8">
        <f t="shared" si="21"/>
        <v>30</v>
      </c>
    </row>
    <row r="702" spans="1:16383" ht="27" x14ac:dyDescent="0.25">
      <c r="A702" s="6" t="s">
        <v>2330</v>
      </c>
      <c r="B702" s="6" t="s">
        <v>2886</v>
      </c>
      <c r="C702" s="7" t="s">
        <v>2331</v>
      </c>
      <c r="D702" s="68" t="s">
        <v>5421</v>
      </c>
      <c r="E702" s="69">
        <v>2402801000</v>
      </c>
      <c r="F702" s="5" t="s">
        <v>5422</v>
      </c>
      <c r="G702" s="5" t="s">
        <v>716</v>
      </c>
      <c r="H702" s="8">
        <f t="shared" si="21"/>
        <v>20</v>
      </c>
    </row>
    <row r="703" spans="1:16383" ht="27" x14ac:dyDescent="0.25">
      <c r="A703" s="6" t="s">
        <v>2332</v>
      </c>
      <c r="B703" s="6" t="s">
        <v>2886</v>
      </c>
      <c r="C703" s="7" t="s">
        <v>5423</v>
      </c>
      <c r="D703" s="7" t="s">
        <v>5424</v>
      </c>
      <c r="E703" s="69">
        <v>2111901000</v>
      </c>
      <c r="F703" s="5" t="s">
        <v>5425</v>
      </c>
      <c r="G703" s="5" t="s">
        <v>5426</v>
      </c>
      <c r="H703" s="8">
        <f t="shared" si="21"/>
        <v>23</v>
      </c>
    </row>
    <row r="704" spans="1:16383" ht="27" x14ac:dyDescent="0.25">
      <c r="A704" s="6" t="s">
        <v>2333</v>
      </c>
      <c r="B704" s="6" t="s">
        <v>2886</v>
      </c>
      <c r="C704" s="7" t="s">
        <v>2334</v>
      </c>
      <c r="D704" s="7" t="s">
        <v>5427</v>
      </c>
      <c r="E704" s="69">
        <v>3003901000</v>
      </c>
      <c r="F704" s="5" t="s">
        <v>5428</v>
      </c>
      <c r="G704" s="5" t="s">
        <v>716</v>
      </c>
      <c r="H704" s="8">
        <f t="shared" si="21"/>
        <v>17</v>
      </c>
    </row>
    <row r="705" spans="1:8" ht="27" x14ac:dyDescent="0.25">
      <c r="A705" s="6" t="s">
        <v>2335</v>
      </c>
      <c r="B705" s="6" t="s">
        <v>2884</v>
      </c>
      <c r="C705" s="7" t="s">
        <v>2336</v>
      </c>
      <c r="D705" s="7" t="s">
        <v>5429</v>
      </c>
      <c r="E705" s="69">
        <v>300306000</v>
      </c>
      <c r="F705" s="5" t="s">
        <v>5430</v>
      </c>
      <c r="G705" s="5" t="s">
        <v>5431</v>
      </c>
      <c r="H705" s="8">
        <f t="shared" si="21"/>
        <v>28</v>
      </c>
    </row>
    <row r="706" spans="1:8" ht="27" x14ac:dyDescent="0.25">
      <c r="A706" s="6" t="s">
        <v>2337</v>
      </c>
      <c r="B706" s="6" t="s">
        <v>2886</v>
      </c>
      <c r="C706" s="7" t="s">
        <v>2338</v>
      </c>
      <c r="D706" s="7" t="s">
        <v>5432</v>
      </c>
      <c r="E706" s="4">
        <v>1101707000</v>
      </c>
      <c r="F706" s="5" t="s">
        <v>5433</v>
      </c>
      <c r="G706" s="5" t="s">
        <v>5434</v>
      </c>
      <c r="H706" s="8">
        <f t="shared" si="21"/>
        <v>23</v>
      </c>
    </row>
    <row r="707" spans="1:8" ht="27" x14ac:dyDescent="0.25">
      <c r="A707" s="6" t="s">
        <v>2340</v>
      </c>
      <c r="B707" s="6" t="s">
        <v>2886</v>
      </c>
      <c r="C707" s="7" t="s">
        <v>2341</v>
      </c>
      <c r="D707" s="7" t="s">
        <v>5435</v>
      </c>
      <c r="E707" s="69">
        <v>2603006000</v>
      </c>
      <c r="F707" s="5" t="s">
        <v>5436</v>
      </c>
      <c r="G707" s="5" t="s">
        <v>5437</v>
      </c>
      <c r="H707" s="8">
        <f t="shared" si="21"/>
        <v>23</v>
      </c>
    </row>
    <row r="708" spans="1:8" ht="27" x14ac:dyDescent="0.25">
      <c r="A708" s="6" t="s">
        <v>4741</v>
      </c>
      <c r="B708" s="6" t="s">
        <v>2884</v>
      </c>
      <c r="C708" s="7" t="s">
        <v>2342</v>
      </c>
      <c r="D708" s="7" t="s">
        <v>5438</v>
      </c>
      <c r="E708" s="69">
        <v>400256000</v>
      </c>
      <c r="F708" s="5" t="s">
        <v>5439</v>
      </c>
      <c r="G708" s="5" t="s">
        <v>1562</v>
      </c>
      <c r="H708" s="8">
        <f t="shared" si="21"/>
        <v>25</v>
      </c>
    </row>
    <row r="709" spans="1:8" ht="27" x14ac:dyDescent="0.25">
      <c r="A709" s="6" t="s">
        <v>1687</v>
      </c>
      <c r="B709" s="6" t="s">
        <v>2886</v>
      </c>
      <c r="C709" s="7" t="s">
        <v>5440</v>
      </c>
      <c r="D709" s="7" t="s">
        <v>5441</v>
      </c>
      <c r="E709" s="69">
        <v>2601801000</v>
      </c>
      <c r="F709" s="5" t="s">
        <v>5442</v>
      </c>
      <c r="G709" s="5" t="s">
        <v>5443</v>
      </c>
      <c r="H709" s="8">
        <f t="shared" si="21"/>
        <v>29</v>
      </c>
    </row>
    <row r="710" spans="1:8" ht="27" x14ac:dyDescent="0.25">
      <c r="A710" s="6" t="s">
        <v>2343</v>
      </c>
      <c r="B710" s="6" t="s">
        <v>2886</v>
      </c>
      <c r="C710" s="7" t="s">
        <v>2344</v>
      </c>
      <c r="D710" s="7" t="s">
        <v>5444</v>
      </c>
      <c r="E710" s="69">
        <v>1203508000</v>
      </c>
      <c r="F710" s="5">
        <v>7333339096</v>
      </c>
      <c r="G710" s="5" t="s">
        <v>2345</v>
      </c>
      <c r="H710" s="8">
        <f t="shared" si="21"/>
        <v>19</v>
      </c>
    </row>
    <row r="711" spans="1:8" ht="27" x14ac:dyDescent="0.25">
      <c r="A711" s="6" t="s">
        <v>2346</v>
      </c>
      <c r="B711" s="6" t="s">
        <v>2886</v>
      </c>
      <c r="C711" s="7" t="s">
        <v>4730</v>
      </c>
      <c r="D711" s="7" t="s">
        <v>5445</v>
      </c>
      <c r="E711" s="69">
        <v>1902101000</v>
      </c>
      <c r="F711" s="5" t="s">
        <v>5446</v>
      </c>
      <c r="G711" s="5" t="s">
        <v>716</v>
      </c>
      <c r="H711" s="8">
        <f t="shared" si="21"/>
        <v>27</v>
      </c>
    </row>
    <row r="712" spans="1:8" ht="27" x14ac:dyDescent="0.25">
      <c r="A712" s="6" t="s">
        <v>1719</v>
      </c>
      <c r="B712" s="6" t="s">
        <v>2886</v>
      </c>
      <c r="C712" s="7" t="s">
        <v>2347</v>
      </c>
      <c r="D712" s="7" t="s">
        <v>5447</v>
      </c>
      <c r="E712" s="69">
        <v>3008701000</v>
      </c>
      <c r="F712" s="5">
        <v>228111731</v>
      </c>
      <c r="G712" s="5" t="s">
        <v>716</v>
      </c>
      <c r="H712" s="8">
        <f t="shared" si="21"/>
        <v>20</v>
      </c>
    </row>
    <row r="713" spans="1:8" x14ac:dyDescent="0.25">
      <c r="A713" s="6" t="s">
        <v>1599</v>
      </c>
      <c r="B713" s="6" t="s">
        <v>2886</v>
      </c>
      <c r="C713" s="26" t="s">
        <v>4693</v>
      </c>
      <c r="D713" s="26" t="s">
        <v>5448</v>
      </c>
      <c r="E713" s="4">
        <v>8677113200</v>
      </c>
      <c r="F713" s="6" t="s">
        <v>5449</v>
      </c>
      <c r="G713" s="6" t="s">
        <v>716</v>
      </c>
      <c r="H713" s="8">
        <f t="shared" si="21"/>
        <v>30</v>
      </c>
    </row>
    <row r="714" spans="1:8" ht="27" x14ac:dyDescent="0.25">
      <c r="A714" s="6" t="s">
        <v>2348</v>
      </c>
      <c r="B714" s="6" t="s">
        <v>2886</v>
      </c>
      <c r="C714" s="7" t="s">
        <v>2349</v>
      </c>
      <c r="D714" s="7" t="s">
        <v>5450</v>
      </c>
      <c r="E714" s="69" t="s">
        <v>139</v>
      </c>
      <c r="F714" s="5" t="s">
        <v>5451</v>
      </c>
      <c r="G714" s="5" t="s">
        <v>716</v>
      </c>
      <c r="H714" s="8">
        <f t="shared" ref="H714:H760" si="22">LEN(A714)</f>
        <v>33</v>
      </c>
    </row>
    <row r="715" spans="1:8" ht="27" x14ac:dyDescent="0.25">
      <c r="A715" s="6" t="s">
        <v>1691</v>
      </c>
      <c r="B715" s="6" t="s">
        <v>2884</v>
      </c>
      <c r="C715" s="7" t="s">
        <v>5452</v>
      </c>
      <c r="D715" s="7" t="s">
        <v>5453</v>
      </c>
      <c r="E715" s="69">
        <v>2604314000</v>
      </c>
      <c r="F715" s="5">
        <v>6313110143</v>
      </c>
      <c r="G715" s="5" t="s">
        <v>1690</v>
      </c>
      <c r="H715" s="8">
        <f t="shared" si="22"/>
        <v>29</v>
      </c>
    </row>
    <row r="716" spans="1:8" ht="27" x14ac:dyDescent="0.25">
      <c r="A716" s="6" t="s">
        <v>2350</v>
      </c>
      <c r="B716" s="6" t="s">
        <v>2886</v>
      </c>
      <c r="C716" s="7" t="s">
        <v>2351</v>
      </c>
      <c r="D716" s="7" t="s">
        <v>5454</v>
      </c>
      <c r="E716" s="69">
        <v>1200101000</v>
      </c>
      <c r="F716" s="5">
        <v>7442565350</v>
      </c>
      <c r="G716" s="5" t="s">
        <v>5455</v>
      </c>
      <c r="H716" s="8">
        <f t="shared" si="22"/>
        <v>27</v>
      </c>
    </row>
    <row r="717" spans="1:8" x14ac:dyDescent="0.25">
      <c r="A717" s="6" t="s">
        <v>2352</v>
      </c>
      <c r="B717" s="6" t="s">
        <v>2886</v>
      </c>
      <c r="C717" s="7" t="s">
        <v>2353</v>
      </c>
      <c r="D717" s="7" t="s">
        <v>5456</v>
      </c>
      <c r="E717" s="69">
        <v>1406702000</v>
      </c>
      <c r="F717" s="5" t="s">
        <v>2354</v>
      </c>
      <c r="G717" s="5" t="s">
        <v>2355</v>
      </c>
      <c r="H717" s="8">
        <f t="shared" si="22"/>
        <v>25</v>
      </c>
    </row>
    <row r="718" spans="1:8" x14ac:dyDescent="0.25">
      <c r="A718" s="6" t="s">
        <v>1675</v>
      </c>
      <c r="B718" s="6" t="s">
        <v>2884</v>
      </c>
      <c r="C718" s="7" t="s">
        <v>2356</v>
      </c>
      <c r="D718" s="7" t="s">
        <v>5457</v>
      </c>
      <c r="E718" s="4">
        <v>2501204000</v>
      </c>
      <c r="F718" s="5">
        <v>6699156517</v>
      </c>
      <c r="G718" s="5" t="s">
        <v>5458</v>
      </c>
      <c r="H718" s="8">
        <f t="shared" si="22"/>
        <v>32</v>
      </c>
    </row>
    <row r="719" spans="1:8" ht="27" x14ac:dyDescent="0.25">
      <c r="A719" s="6" t="s">
        <v>2357</v>
      </c>
      <c r="B719" s="6" t="s">
        <v>2883</v>
      </c>
      <c r="C719" s="7" t="s">
        <v>2358</v>
      </c>
      <c r="D719" s="7" t="s">
        <v>5459</v>
      </c>
      <c r="E719" s="69">
        <v>1701101000</v>
      </c>
      <c r="F719" s="5" t="s">
        <v>5460</v>
      </c>
      <c r="G719" s="5" t="s">
        <v>716</v>
      </c>
      <c r="H719" s="8">
        <f t="shared" si="22"/>
        <v>19</v>
      </c>
    </row>
    <row r="720" spans="1:8" ht="27" x14ac:dyDescent="0.25">
      <c r="A720" s="6" t="s">
        <v>2359</v>
      </c>
      <c r="B720" s="6" t="s">
        <v>2883</v>
      </c>
      <c r="C720" s="7" t="s">
        <v>5461</v>
      </c>
      <c r="D720" s="7" t="s">
        <v>5462</v>
      </c>
      <c r="E720" s="4">
        <v>1505403000</v>
      </c>
      <c r="F720" s="5" t="s">
        <v>5463</v>
      </c>
      <c r="G720" s="5" t="s">
        <v>716</v>
      </c>
      <c r="H720" s="8">
        <f t="shared" si="22"/>
        <v>23</v>
      </c>
    </row>
    <row r="721" spans="1:8" ht="27" x14ac:dyDescent="0.25">
      <c r="A721" s="6" t="s">
        <v>2360</v>
      </c>
      <c r="B721" s="6" t="s">
        <v>2886</v>
      </c>
      <c r="C721" s="7" t="s">
        <v>2361</v>
      </c>
      <c r="D721" s="7" t="s">
        <v>5464</v>
      </c>
      <c r="E721" s="69">
        <v>2201101000</v>
      </c>
      <c r="F721" s="5" t="s">
        <v>5465</v>
      </c>
      <c r="G721" s="5" t="s">
        <v>5466</v>
      </c>
      <c r="H721" s="8">
        <f t="shared" si="22"/>
        <v>20</v>
      </c>
    </row>
    <row r="722" spans="1:8" x14ac:dyDescent="0.25">
      <c r="A722" s="6" t="s">
        <v>2362</v>
      </c>
      <c r="B722" s="6" t="s">
        <v>2884</v>
      </c>
      <c r="C722" s="7" t="s">
        <v>2363</v>
      </c>
      <c r="D722" s="7" t="s">
        <v>5467</v>
      </c>
      <c r="E722" s="69">
        <v>2701801104</v>
      </c>
      <c r="F722" s="5" t="s">
        <v>5468</v>
      </c>
      <c r="G722" s="5" t="s">
        <v>5469</v>
      </c>
      <c r="H722" s="8">
        <f t="shared" si="22"/>
        <v>28</v>
      </c>
    </row>
    <row r="723" spans="1:8" ht="27" x14ac:dyDescent="0.25">
      <c r="A723" s="6" t="s">
        <v>2364</v>
      </c>
      <c r="B723" s="6" t="s">
        <v>2886</v>
      </c>
      <c r="C723" s="7" t="s">
        <v>2365</v>
      </c>
      <c r="D723" s="7" t="s">
        <v>5470</v>
      </c>
      <c r="E723" s="69">
        <v>2300402000</v>
      </c>
      <c r="F723" s="5" t="s">
        <v>2366</v>
      </c>
      <c r="G723" s="5" t="s">
        <v>2367</v>
      </c>
      <c r="H723" s="8">
        <f t="shared" si="22"/>
        <v>34</v>
      </c>
    </row>
    <row r="724" spans="1:8" x14ac:dyDescent="0.25">
      <c r="A724" s="6" t="s">
        <v>2368</v>
      </c>
      <c r="B724" s="6" t="s">
        <v>2886</v>
      </c>
      <c r="C724" s="7" t="s">
        <v>2369</v>
      </c>
      <c r="D724" s="7" t="s">
        <v>5471</v>
      </c>
      <c r="E724" s="69">
        <v>1102008000</v>
      </c>
      <c r="F724" s="5" t="s">
        <v>5472</v>
      </c>
      <c r="G724" s="5" t="s">
        <v>716</v>
      </c>
      <c r="H724" s="8">
        <f t="shared" si="22"/>
        <v>20</v>
      </c>
    </row>
    <row r="725" spans="1:8" ht="27" x14ac:dyDescent="0.25">
      <c r="A725" s="6" t="s">
        <v>1660</v>
      </c>
      <c r="B725" s="6" t="s">
        <v>2886</v>
      </c>
      <c r="C725" s="7" t="s">
        <v>2370</v>
      </c>
      <c r="D725" s="7" t="s">
        <v>5473</v>
      </c>
      <c r="E725" s="69">
        <v>2111401000</v>
      </c>
      <c r="F725" s="5" t="s">
        <v>5474</v>
      </c>
      <c r="G725" s="5" t="s">
        <v>716</v>
      </c>
      <c r="H725" s="8">
        <f t="shared" si="22"/>
        <v>30</v>
      </c>
    </row>
    <row r="726" spans="1:8" x14ac:dyDescent="0.25">
      <c r="A726" s="6" t="s">
        <v>2371</v>
      </c>
      <c r="B726" s="6" t="s">
        <v>2883</v>
      </c>
      <c r="C726" s="7" t="s">
        <v>2372</v>
      </c>
      <c r="D726" s="7" t="s">
        <v>5475</v>
      </c>
      <c r="E726" s="69">
        <v>3018901000</v>
      </c>
      <c r="F726" s="5" t="s">
        <v>1540</v>
      </c>
      <c r="G726" s="5" t="s">
        <v>716</v>
      </c>
      <c r="H726" s="8">
        <f t="shared" si="22"/>
        <v>21</v>
      </c>
    </row>
    <row r="727" spans="1:8" ht="27" x14ac:dyDescent="0.25">
      <c r="A727" s="6" t="s">
        <v>1587</v>
      </c>
      <c r="B727" s="6" t="s">
        <v>2886</v>
      </c>
      <c r="C727" s="7" t="s">
        <v>2373</v>
      </c>
      <c r="D727" s="7" t="s">
        <v>5476</v>
      </c>
      <c r="E727" s="69">
        <v>803718000</v>
      </c>
      <c r="F727" s="5">
        <v>6562275395</v>
      </c>
      <c r="G727" s="5" t="s">
        <v>1586</v>
      </c>
      <c r="H727" s="8">
        <f t="shared" si="22"/>
        <v>28</v>
      </c>
    </row>
    <row r="728" spans="1:8" ht="27" x14ac:dyDescent="0.25">
      <c r="A728" s="6" t="s">
        <v>2374</v>
      </c>
      <c r="B728" s="6" t="s">
        <v>2886</v>
      </c>
      <c r="C728" s="7" t="s">
        <v>2375</v>
      </c>
      <c r="D728" s="7" t="s">
        <v>5477</v>
      </c>
      <c r="E728" s="69">
        <v>300802000</v>
      </c>
      <c r="F728" s="5" t="s">
        <v>5478</v>
      </c>
      <c r="G728" s="5" t="s">
        <v>2376</v>
      </c>
      <c r="H728" s="8">
        <f t="shared" si="22"/>
        <v>27</v>
      </c>
    </row>
    <row r="729" spans="1:8" ht="40.5" x14ac:dyDescent="0.25">
      <c r="A729" s="6" t="s">
        <v>2377</v>
      </c>
      <c r="B729" s="6" t="s">
        <v>2886</v>
      </c>
      <c r="C729" s="7" t="s">
        <v>2378</v>
      </c>
      <c r="D729" s="7" t="s">
        <v>5479</v>
      </c>
      <c r="E729" s="69">
        <v>1510401000</v>
      </c>
      <c r="F729" s="5" t="s">
        <v>5480</v>
      </c>
      <c r="G729" s="5" t="s">
        <v>716</v>
      </c>
      <c r="H729" s="8">
        <f t="shared" si="22"/>
        <v>25</v>
      </c>
    </row>
    <row r="730" spans="1:8" ht="27" x14ac:dyDescent="0.25">
      <c r="A730" s="6" t="s">
        <v>1733</v>
      </c>
      <c r="B730" s="6" t="s">
        <v>2884</v>
      </c>
      <c r="C730" s="7" t="s">
        <v>2379</v>
      </c>
      <c r="D730" s="7" t="s">
        <v>5481</v>
      </c>
      <c r="E730" s="69">
        <v>3105001000</v>
      </c>
      <c r="F730" s="5" t="s">
        <v>5482</v>
      </c>
      <c r="G730" s="5" t="s">
        <v>1732</v>
      </c>
      <c r="H730" s="8">
        <f t="shared" si="22"/>
        <v>28</v>
      </c>
    </row>
    <row r="731" spans="1:8" ht="27" x14ac:dyDescent="0.25">
      <c r="A731" s="6" t="s">
        <v>2380</v>
      </c>
      <c r="B731" s="6" t="s">
        <v>2886</v>
      </c>
      <c r="C731" s="7" t="s">
        <v>2381</v>
      </c>
      <c r="D731" s="7" t="s">
        <v>5483</v>
      </c>
      <c r="E731" s="69">
        <v>1402301000</v>
      </c>
      <c r="F731" s="5" t="s">
        <v>2382</v>
      </c>
      <c r="G731" s="5" t="s">
        <v>2383</v>
      </c>
      <c r="H731" s="8">
        <f t="shared" si="22"/>
        <v>26</v>
      </c>
    </row>
    <row r="732" spans="1:8" ht="27" x14ac:dyDescent="0.25">
      <c r="A732" s="6" t="s">
        <v>2384</v>
      </c>
      <c r="B732" s="6" t="s">
        <v>2886</v>
      </c>
      <c r="C732" s="7" t="s">
        <v>2385</v>
      </c>
      <c r="D732" s="7" t="s">
        <v>5484</v>
      </c>
      <c r="E732" s="69">
        <v>1605301000</v>
      </c>
      <c r="F732" s="5" t="s">
        <v>5485</v>
      </c>
      <c r="G732" s="5" t="s">
        <v>716</v>
      </c>
      <c r="H732" s="8">
        <f t="shared" si="22"/>
        <v>28</v>
      </c>
    </row>
    <row r="733" spans="1:8" x14ac:dyDescent="0.25">
      <c r="A733" s="6" t="s">
        <v>1726</v>
      </c>
      <c r="B733" s="6" t="s">
        <v>2886</v>
      </c>
      <c r="C733" s="7" t="s">
        <v>2386</v>
      </c>
      <c r="D733" s="7" t="s">
        <v>5486</v>
      </c>
      <c r="E733" s="69">
        <v>3019309000</v>
      </c>
      <c r="F733" s="5" t="s">
        <v>5487</v>
      </c>
      <c r="G733" s="5" t="s">
        <v>716</v>
      </c>
      <c r="H733" s="8">
        <f t="shared" si="22"/>
        <v>31</v>
      </c>
    </row>
    <row r="734" spans="1:8" x14ac:dyDescent="0.25">
      <c r="A734" s="6" t="s">
        <v>2387</v>
      </c>
      <c r="B734" s="6" t="s">
        <v>2886</v>
      </c>
      <c r="C734" s="7" t="s">
        <v>2388</v>
      </c>
      <c r="D734" s="7" t="s">
        <v>5488</v>
      </c>
      <c r="E734" s="69">
        <v>801901000</v>
      </c>
      <c r="F734" s="5" t="s">
        <v>5489</v>
      </c>
      <c r="G734" s="5" t="s">
        <v>5490</v>
      </c>
      <c r="H734" s="8">
        <f t="shared" si="22"/>
        <v>25</v>
      </c>
    </row>
    <row r="735" spans="1:8" x14ac:dyDescent="0.25">
      <c r="A735" s="6" t="s">
        <v>1545</v>
      </c>
      <c r="B735" s="6" t="s">
        <v>2886</v>
      </c>
      <c r="C735" s="7" t="s">
        <v>2389</v>
      </c>
      <c r="D735" s="7" t="s">
        <v>5491</v>
      </c>
      <c r="E735" s="69">
        <v>100101000</v>
      </c>
      <c r="F735" s="5" t="s">
        <v>5492</v>
      </c>
      <c r="G735" s="5" t="s">
        <v>1544</v>
      </c>
      <c r="H735" s="8">
        <f t="shared" si="22"/>
        <v>16</v>
      </c>
    </row>
    <row r="736" spans="1:8" ht="27" x14ac:dyDescent="0.25">
      <c r="A736" s="6" t="s">
        <v>2390</v>
      </c>
      <c r="B736" s="6" t="s">
        <v>2886</v>
      </c>
      <c r="C736" s="7" t="s">
        <v>2391</v>
      </c>
      <c r="D736" s="7" t="s">
        <v>5493</v>
      </c>
      <c r="E736" s="69">
        <v>1102008000</v>
      </c>
      <c r="F736" s="5">
        <v>4616185117</v>
      </c>
      <c r="G736" s="5" t="s">
        <v>716</v>
      </c>
      <c r="H736" s="8">
        <f t="shared" si="22"/>
        <v>23</v>
      </c>
    </row>
    <row r="737" spans="1:8" x14ac:dyDescent="0.25">
      <c r="A737" s="6" t="s">
        <v>1671</v>
      </c>
      <c r="B737" s="6" t="s">
        <v>2884</v>
      </c>
      <c r="C737" s="7" t="s">
        <v>2393</v>
      </c>
      <c r="D737" s="7" t="s">
        <v>5494</v>
      </c>
      <c r="E737" s="69">
        <v>2500620000</v>
      </c>
      <c r="F737" s="5" t="s">
        <v>5495</v>
      </c>
      <c r="G737" s="5" t="s">
        <v>1670</v>
      </c>
      <c r="H737" s="8">
        <f t="shared" si="22"/>
        <v>35</v>
      </c>
    </row>
    <row r="738" spans="1:8" ht="27" x14ac:dyDescent="0.25">
      <c r="A738" s="6" t="s">
        <v>1663</v>
      </c>
      <c r="B738" s="6" t="s">
        <v>2886</v>
      </c>
      <c r="C738" s="7" t="s">
        <v>2394</v>
      </c>
      <c r="D738" s="7" t="s">
        <v>5496</v>
      </c>
      <c r="E738" s="69" t="s">
        <v>3920</v>
      </c>
      <c r="F738" s="5">
        <v>4421704157</v>
      </c>
      <c r="G738" s="5" t="s">
        <v>716</v>
      </c>
      <c r="H738" s="8">
        <f t="shared" si="22"/>
        <v>28</v>
      </c>
    </row>
    <row r="739" spans="1:8" ht="27" x14ac:dyDescent="0.25">
      <c r="A739" s="6" t="s">
        <v>2395</v>
      </c>
      <c r="B739" s="6" t="s">
        <v>2884</v>
      </c>
      <c r="C739" s="7" t="s">
        <v>5497</v>
      </c>
      <c r="D739" s="7" t="s">
        <v>5498</v>
      </c>
      <c r="E739" s="4" t="s">
        <v>123</v>
      </c>
      <c r="F739" s="5" t="s">
        <v>5499</v>
      </c>
      <c r="G739" s="5" t="s">
        <v>5500</v>
      </c>
      <c r="H739" s="8">
        <f t="shared" si="22"/>
        <v>30</v>
      </c>
    </row>
    <row r="740" spans="1:8" ht="27" x14ac:dyDescent="0.25">
      <c r="A740" s="6" t="s">
        <v>1596</v>
      </c>
      <c r="B740" s="6" t="s">
        <v>2884</v>
      </c>
      <c r="C740" s="7" t="s">
        <v>2396</v>
      </c>
      <c r="D740" s="7" t="s">
        <v>5501</v>
      </c>
      <c r="E740" s="69">
        <v>503501000</v>
      </c>
      <c r="F740" s="5" t="s">
        <v>5502</v>
      </c>
      <c r="G740" s="5" t="s">
        <v>1595</v>
      </c>
      <c r="H740" s="8">
        <f t="shared" si="22"/>
        <v>31</v>
      </c>
    </row>
    <row r="741" spans="1:8" ht="27" x14ac:dyDescent="0.25">
      <c r="A741" s="6" t="s">
        <v>1680</v>
      </c>
      <c r="B741" s="6" t="s">
        <v>2886</v>
      </c>
      <c r="C741" s="7" t="s">
        <v>2397</v>
      </c>
      <c r="D741" s="7" t="s">
        <v>5503</v>
      </c>
      <c r="E741" s="69">
        <v>2500101000</v>
      </c>
      <c r="F741" s="5" t="s">
        <v>5504</v>
      </c>
      <c r="G741" s="5" t="s">
        <v>1679</v>
      </c>
      <c r="H741" s="8">
        <f t="shared" si="22"/>
        <v>27</v>
      </c>
    </row>
    <row r="742" spans="1:8" ht="27" x14ac:dyDescent="0.25">
      <c r="A742" s="6" t="s">
        <v>2398</v>
      </c>
      <c r="B742" s="6" t="s">
        <v>2884</v>
      </c>
      <c r="C742" s="7" t="s">
        <v>5505</v>
      </c>
      <c r="D742" s="7" t="s">
        <v>5506</v>
      </c>
      <c r="E742" s="69">
        <v>900700000</v>
      </c>
      <c r="F742" s="5" t="s">
        <v>5507</v>
      </c>
      <c r="G742" s="5" t="s">
        <v>5508</v>
      </c>
      <c r="H742" s="8">
        <f t="shared" si="22"/>
        <v>33</v>
      </c>
    </row>
    <row r="743" spans="1:8" x14ac:dyDescent="0.25">
      <c r="A743" s="6" t="s">
        <v>2399</v>
      </c>
      <c r="B743" s="6" t="s">
        <v>2886</v>
      </c>
      <c r="C743" s="7" t="s">
        <v>2400</v>
      </c>
      <c r="D743" s="7" t="s">
        <v>5509</v>
      </c>
      <c r="E743" s="69">
        <v>600208000</v>
      </c>
      <c r="F743" s="5">
        <v>3123161617</v>
      </c>
      <c r="G743" s="5" t="s">
        <v>1602</v>
      </c>
      <c r="H743" s="8">
        <f t="shared" si="22"/>
        <v>27</v>
      </c>
    </row>
    <row r="744" spans="1:8" ht="27" x14ac:dyDescent="0.25">
      <c r="A744" s="6" t="s">
        <v>2401</v>
      </c>
      <c r="B744" s="6" t="s">
        <v>2886</v>
      </c>
      <c r="C744" s="7" t="s">
        <v>2402</v>
      </c>
      <c r="D744" s="7" t="s">
        <v>5510</v>
      </c>
      <c r="E744" s="69">
        <v>1610201000</v>
      </c>
      <c r="F744" s="5" t="s">
        <v>5511</v>
      </c>
      <c r="G744" s="5" t="s">
        <v>5512</v>
      </c>
      <c r="H744" s="8">
        <f t="shared" si="22"/>
        <v>27</v>
      </c>
    </row>
    <row r="745" spans="1:8" ht="27" x14ac:dyDescent="0.25">
      <c r="A745" s="6" t="s">
        <v>1657</v>
      </c>
      <c r="B745" s="6" t="s">
        <v>2886</v>
      </c>
      <c r="C745" s="7" t="s">
        <v>2403</v>
      </c>
      <c r="D745" s="7" t="s">
        <v>5513</v>
      </c>
      <c r="E745" s="69">
        <v>2006706000</v>
      </c>
      <c r="F745" s="5" t="s">
        <v>5514</v>
      </c>
      <c r="G745" s="5" t="s">
        <v>5515</v>
      </c>
      <c r="H745" s="8">
        <f t="shared" si="22"/>
        <v>23</v>
      </c>
    </row>
    <row r="746" spans="1:8" x14ac:dyDescent="0.25">
      <c r="A746" s="6" t="s">
        <v>2404</v>
      </c>
      <c r="B746" s="6" t="s">
        <v>2886</v>
      </c>
      <c r="C746" s="7" t="s">
        <v>2405</v>
      </c>
      <c r="D746" s="7" t="s">
        <v>5516</v>
      </c>
      <c r="E746" s="69">
        <v>1801705000</v>
      </c>
      <c r="F746" s="5" t="s">
        <v>5517</v>
      </c>
      <c r="G746" s="5" t="s">
        <v>1652</v>
      </c>
      <c r="H746" s="8">
        <f t="shared" si="22"/>
        <v>24</v>
      </c>
    </row>
    <row r="747" spans="1:8" ht="27" x14ac:dyDescent="0.25">
      <c r="A747" s="6" t="s">
        <v>1613</v>
      </c>
      <c r="B747" s="6" t="s">
        <v>2884</v>
      </c>
      <c r="C747" s="7" t="s">
        <v>2406</v>
      </c>
      <c r="D747" s="7" t="s">
        <v>5518</v>
      </c>
      <c r="E747" s="69">
        <v>1000501000</v>
      </c>
      <c r="F747" s="5" t="s">
        <v>5519</v>
      </c>
      <c r="G747" s="5" t="s">
        <v>1612</v>
      </c>
      <c r="H747" s="8">
        <f t="shared" si="22"/>
        <v>28</v>
      </c>
    </row>
    <row r="748" spans="1:8" ht="27" x14ac:dyDescent="0.25">
      <c r="A748" s="6" t="s">
        <v>2407</v>
      </c>
      <c r="B748" s="6" t="s">
        <v>2884</v>
      </c>
      <c r="C748" s="7" t="s">
        <v>4737</v>
      </c>
      <c r="D748" s="7" t="s">
        <v>5520</v>
      </c>
      <c r="E748" s="69">
        <v>200410000</v>
      </c>
      <c r="F748" s="5" t="s">
        <v>5521</v>
      </c>
      <c r="G748" s="5" t="s">
        <v>5522</v>
      </c>
      <c r="H748" s="8">
        <f t="shared" si="22"/>
        <v>31</v>
      </c>
    </row>
    <row r="749" spans="1:8" ht="27" x14ac:dyDescent="0.25">
      <c r="A749" s="6" t="s">
        <v>2408</v>
      </c>
      <c r="B749" s="6" t="s">
        <v>2884</v>
      </c>
      <c r="C749" s="7" t="s">
        <v>4738</v>
      </c>
      <c r="D749" s="7" t="s">
        <v>5523</v>
      </c>
      <c r="E749" s="69">
        <v>2803810103</v>
      </c>
      <c r="F749" s="5" t="s">
        <v>5524</v>
      </c>
      <c r="G749" s="5" t="s">
        <v>5525</v>
      </c>
      <c r="H749" s="8">
        <f t="shared" si="22"/>
        <v>30</v>
      </c>
    </row>
    <row r="750" spans="1:8" ht="27" x14ac:dyDescent="0.25">
      <c r="A750" s="6" t="s">
        <v>2409</v>
      </c>
      <c r="B750" s="6" t="s">
        <v>2886</v>
      </c>
      <c r="C750" s="7" t="s">
        <v>5526</v>
      </c>
      <c r="D750" s="7" t="s">
        <v>5527</v>
      </c>
      <c r="E750" s="69">
        <v>1304801000</v>
      </c>
      <c r="F750" s="5" t="s">
        <v>5528</v>
      </c>
      <c r="G750" s="5" t="s">
        <v>1620</v>
      </c>
      <c r="H750" s="8">
        <f t="shared" si="22"/>
        <v>28</v>
      </c>
    </row>
    <row r="751" spans="1:8" ht="27" x14ac:dyDescent="0.25">
      <c r="A751" s="6" t="s">
        <v>2410</v>
      </c>
      <c r="B751" s="6" t="s">
        <v>2884</v>
      </c>
      <c r="C751" s="7" t="s">
        <v>2411</v>
      </c>
      <c r="D751" s="7" t="s">
        <v>5529</v>
      </c>
      <c r="E751" s="69" t="s">
        <v>5530</v>
      </c>
      <c r="F751" s="5" t="s">
        <v>5531</v>
      </c>
      <c r="G751" s="5" t="s">
        <v>1715</v>
      </c>
      <c r="H751" s="8">
        <f t="shared" si="22"/>
        <v>23</v>
      </c>
    </row>
    <row r="752" spans="1:8" x14ac:dyDescent="0.25">
      <c r="A752" s="6" t="s">
        <v>2412</v>
      </c>
      <c r="B752" s="6" t="s">
        <v>2886</v>
      </c>
      <c r="C752" s="7" t="s">
        <v>2413</v>
      </c>
      <c r="D752" s="7" t="s">
        <v>5532</v>
      </c>
      <c r="E752" s="69" t="s">
        <v>123</v>
      </c>
      <c r="F752" s="5" t="s">
        <v>5533</v>
      </c>
      <c r="G752" s="5" t="s">
        <v>716</v>
      </c>
      <c r="H752" s="8">
        <f t="shared" si="22"/>
        <v>23</v>
      </c>
    </row>
    <row r="753" spans="1:8" x14ac:dyDescent="0.25">
      <c r="A753" s="6" t="s">
        <v>2414</v>
      </c>
      <c r="B753" s="6" t="s">
        <v>2886</v>
      </c>
      <c r="C753" s="7" t="s">
        <v>5534</v>
      </c>
      <c r="D753" s="7" t="s">
        <v>5535</v>
      </c>
      <c r="E753" s="69">
        <v>1412004000</v>
      </c>
      <c r="F753" s="5" t="s">
        <v>5536</v>
      </c>
      <c r="G753" s="5" t="s">
        <v>716</v>
      </c>
      <c r="H753" s="8">
        <f t="shared" si="22"/>
        <v>21</v>
      </c>
    </row>
    <row r="754" spans="1:8" x14ac:dyDescent="0.25">
      <c r="A754" s="6" t="s">
        <v>1608</v>
      </c>
      <c r="B754" s="6" t="s">
        <v>2886</v>
      </c>
      <c r="C754" s="7" t="s">
        <v>2415</v>
      </c>
      <c r="D754" s="7" t="s">
        <v>5537</v>
      </c>
      <c r="E754" s="69">
        <v>600707000</v>
      </c>
      <c r="F754" s="5">
        <v>3143311550</v>
      </c>
      <c r="G754" s="5" t="s">
        <v>5538</v>
      </c>
      <c r="H754" s="8">
        <f t="shared" si="22"/>
        <v>30</v>
      </c>
    </row>
    <row r="755" spans="1:8" ht="27" x14ac:dyDescent="0.25">
      <c r="A755" s="6" t="s">
        <v>1697</v>
      </c>
      <c r="B755" s="6" t="s">
        <v>2886</v>
      </c>
      <c r="C755" s="7" t="s">
        <v>5539</v>
      </c>
      <c r="D755" s="7" t="s">
        <v>5540</v>
      </c>
      <c r="E755" s="69">
        <v>2804101000</v>
      </c>
      <c r="F755" s="5" t="s">
        <v>5541</v>
      </c>
      <c r="G755" s="5" t="s">
        <v>5542</v>
      </c>
      <c r="H755" s="8">
        <f t="shared" si="22"/>
        <v>28</v>
      </c>
    </row>
    <row r="756" spans="1:8" ht="27" x14ac:dyDescent="0.25">
      <c r="A756" s="6" t="s">
        <v>2416</v>
      </c>
      <c r="B756" s="6" t="s">
        <v>2886</v>
      </c>
      <c r="C756" s="7" t="s">
        <v>2417</v>
      </c>
      <c r="D756" s="7" t="s">
        <v>5543</v>
      </c>
      <c r="E756" s="69">
        <v>2802201000</v>
      </c>
      <c r="F756" s="5" t="s">
        <v>5544</v>
      </c>
      <c r="G756" s="5" t="s">
        <v>716</v>
      </c>
      <c r="H756" s="8">
        <f t="shared" si="22"/>
        <v>25</v>
      </c>
    </row>
    <row r="757" spans="1:8" ht="27" x14ac:dyDescent="0.25">
      <c r="A757" s="6" t="s">
        <v>2418</v>
      </c>
      <c r="B757" s="6" t="s">
        <v>2884</v>
      </c>
      <c r="C757" s="7" t="s">
        <v>2419</v>
      </c>
      <c r="D757" s="7" t="s">
        <v>5545</v>
      </c>
      <c r="E757" s="69">
        <v>710101000</v>
      </c>
      <c r="F757" s="5" t="s">
        <v>5546</v>
      </c>
      <c r="G757" s="5" t="s">
        <v>5547</v>
      </c>
      <c r="H757" s="8">
        <f t="shared" si="22"/>
        <v>35</v>
      </c>
    </row>
    <row r="758" spans="1:8" ht="27" x14ac:dyDescent="0.25">
      <c r="A758" s="6" t="s">
        <v>2420</v>
      </c>
      <c r="B758" s="6" t="s">
        <v>2886</v>
      </c>
      <c r="C758" s="7" t="s">
        <v>2421</v>
      </c>
      <c r="D758" s="7" t="s">
        <v>5548</v>
      </c>
      <c r="E758" s="69" t="s">
        <v>142</v>
      </c>
      <c r="F758" s="5" t="s">
        <v>5549</v>
      </c>
      <c r="G758" s="5" t="s">
        <v>716</v>
      </c>
      <c r="H758" s="8">
        <f t="shared" si="22"/>
        <v>18</v>
      </c>
    </row>
    <row r="759" spans="1:8" ht="27" x14ac:dyDescent="0.25">
      <c r="A759" s="6" t="s">
        <v>2422</v>
      </c>
      <c r="B759" s="6" t="s">
        <v>2884</v>
      </c>
      <c r="C759" s="7" t="s">
        <v>2423</v>
      </c>
      <c r="D759" s="7" t="s">
        <v>5550</v>
      </c>
      <c r="E759" s="69">
        <v>2802701000</v>
      </c>
      <c r="F759" s="5" t="s">
        <v>5551</v>
      </c>
      <c r="G759" s="5" t="s">
        <v>5552</v>
      </c>
      <c r="H759" s="8">
        <f t="shared" si="22"/>
        <v>27</v>
      </c>
    </row>
    <row r="760" spans="1:8" ht="27" x14ac:dyDescent="0.25">
      <c r="A760" s="6" t="s">
        <v>2424</v>
      </c>
      <c r="B760" s="6" t="s">
        <v>2884</v>
      </c>
      <c r="C760" s="7" t="s">
        <v>2425</v>
      </c>
      <c r="D760" s="7" t="s">
        <v>5553</v>
      </c>
      <c r="E760" s="69">
        <v>708901101</v>
      </c>
      <c r="F760" s="5" t="s">
        <v>5554</v>
      </c>
      <c r="G760" s="5" t="s">
        <v>1579</v>
      </c>
      <c r="H760" s="8">
        <f t="shared" si="22"/>
        <v>22</v>
      </c>
    </row>
  </sheetData>
  <autoFilter ref="A7:H760" xr:uid="{00000000-0009-0000-0000-000003000000}"/>
  <mergeCells count="5">
    <mergeCell ref="C1:G1"/>
    <mergeCell ref="C2:G2"/>
    <mergeCell ref="C3:G3"/>
    <mergeCell ref="C4:G4"/>
    <mergeCell ref="C5:G5"/>
  </mergeCells>
  <hyperlinks>
    <hyperlink ref="G9" r:id="rId1" xr:uid="{00000000-0004-0000-0300-000000000000}"/>
    <hyperlink ref="G10" r:id="rId2" xr:uid="{00000000-0004-0000-0300-000001000000}"/>
    <hyperlink ref="G11" r:id="rId3" xr:uid="{00000000-0004-0000-0300-000002000000}"/>
    <hyperlink ref="G12" r:id="rId4" xr:uid="{00000000-0004-0000-0300-000003000000}"/>
    <hyperlink ref="G16" r:id="rId5" xr:uid="{00000000-0004-0000-0300-000004000000}"/>
    <hyperlink ref="G17" r:id="rId6" xr:uid="{00000000-0004-0000-0300-000005000000}"/>
    <hyperlink ref="G19" r:id="rId7" xr:uid="{00000000-0004-0000-0300-000006000000}"/>
    <hyperlink ref="G22" r:id="rId8" xr:uid="{00000000-0004-0000-0300-000007000000}"/>
    <hyperlink ref="G28" r:id="rId9" xr:uid="{00000000-0004-0000-0300-000008000000}"/>
    <hyperlink ref="G18" r:id="rId10" display="gerardo.lopez@sat.gob.mx" xr:uid="{00000000-0004-0000-0300-000009000000}"/>
    <hyperlink ref="G38" r:id="rId11" xr:uid="{00000000-0004-0000-0300-00000A000000}"/>
    <hyperlink ref="G43" r:id="rId12" xr:uid="{00000000-0004-0000-0300-00000B000000}"/>
    <hyperlink ref="G44" r:id="rId13" xr:uid="{00000000-0004-0000-0300-00000C000000}"/>
    <hyperlink ref="G45" r:id="rId14" xr:uid="{00000000-0004-0000-0300-00000D000000}"/>
    <hyperlink ref="G50" r:id="rId15" xr:uid="{00000000-0004-0000-0300-00000E000000}"/>
    <hyperlink ref="G53" r:id="rId16" xr:uid="{00000000-0004-0000-0300-00000F000000}"/>
    <hyperlink ref="G55" r:id="rId17" xr:uid="{00000000-0004-0000-0300-000010000000}"/>
    <hyperlink ref="G57" r:id="rId18" xr:uid="{00000000-0004-0000-0300-000011000000}"/>
    <hyperlink ref="G59" r:id="rId19" xr:uid="{00000000-0004-0000-0300-000012000000}"/>
    <hyperlink ref="G75" r:id="rId20" xr:uid="{00000000-0004-0000-0300-000013000000}"/>
    <hyperlink ref="G61" r:id="rId21" xr:uid="{00000000-0004-0000-0300-000014000000}"/>
    <hyperlink ref="G60" r:id="rId22" xr:uid="{00000000-0004-0000-0300-000015000000}"/>
    <hyperlink ref="G64" r:id="rId23" xr:uid="{00000000-0004-0000-0300-000016000000}"/>
    <hyperlink ref="G65" r:id="rId24" xr:uid="{00000000-0004-0000-0300-000017000000}"/>
    <hyperlink ref="G68" r:id="rId25" xr:uid="{00000000-0004-0000-0300-000018000000}"/>
    <hyperlink ref="G69" r:id="rId26" xr:uid="{00000000-0004-0000-0300-000019000000}"/>
    <hyperlink ref="G70" r:id="rId27" xr:uid="{00000000-0004-0000-0300-00001A000000}"/>
    <hyperlink ref="G71" r:id="rId28" xr:uid="{00000000-0004-0000-0300-00001B000000}"/>
    <hyperlink ref="G72" r:id="rId29" xr:uid="{00000000-0004-0000-0300-00001C000000}"/>
    <hyperlink ref="G73" r:id="rId30" xr:uid="{00000000-0004-0000-0300-00001D000000}"/>
    <hyperlink ref="G74" r:id="rId31" xr:uid="{00000000-0004-0000-0300-00001E000000}"/>
    <hyperlink ref="G36" r:id="rId32" xr:uid="{00000000-0004-0000-0300-00001F000000}"/>
    <hyperlink ref="G78" r:id="rId33" xr:uid="{00000000-0004-0000-0300-000020000000}"/>
    <hyperlink ref="G132" r:id="rId34" xr:uid="{00000000-0004-0000-0300-000021000000}"/>
    <hyperlink ref="G133" r:id="rId35" xr:uid="{00000000-0004-0000-0300-000022000000}"/>
    <hyperlink ref="G135" r:id="rId36" xr:uid="{00000000-0004-0000-0300-000023000000}"/>
    <hyperlink ref="G140" r:id="rId37" xr:uid="{00000000-0004-0000-0300-000024000000}"/>
    <hyperlink ref="G141" r:id="rId38" xr:uid="{00000000-0004-0000-0300-000025000000}"/>
    <hyperlink ref="G146" r:id="rId39" xr:uid="{00000000-0004-0000-0300-000026000000}"/>
    <hyperlink ref="G147" r:id="rId40" xr:uid="{00000000-0004-0000-0300-000027000000}"/>
    <hyperlink ref="G148" r:id="rId41" xr:uid="{00000000-0004-0000-0300-000028000000}"/>
    <hyperlink ref="G149" r:id="rId42" xr:uid="{00000000-0004-0000-0300-000029000000}"/>
    <hyperlink ref="G150" r:id="rId43" xr:uid="{00000000-0004-0000-0300-00002A000000}"/>
    <hyperlink ref="G152" r:id="rId44" xr:uid="{00000000-0004-0000-0300-00002B000000}"/>
    <hyperlink ref="G153" r:id="rId45" xr:uid="{00000000-0004-0000-0300-00002C000000}"/>
    <hyperlink ref="G154" r:id="rId46" xr:uid="{00000000-0004-0000-0300-00002D000000}"/>
    <hyperlink ref="G160" r:id="rId47" xr:uid="{00000000-0004-0000-0300-00002E000000}"/>
    <hyperlink ref="G163" r:id="rId48" xr:uid="{00000000-0004-0000-0300-00002F000000}"/>
    <hyperlink ref="G170" r:id="rId49" xr:uid="{00000000-0004-0000-0300-000030000000}"/>
    <hyperlink ref="G176" r:id="rId50" xr:uid="{00000000-0004-0000-0300-000031000000}"/>
    <hyperlink ref="G177" r:id="rId51" xr:uid="{00000000-0004-0000-0300-000032000000}"/>
    <hyperlink ref="G178" r:id="rId52" xr:uid="{00000000-0004-0000-0300-000033000000}"/>
    <hyperlink ref="G181" r:id="rId53" xr:uid="{00000000-0004-0000-0300-000034000000}"/>
    <hyperlink ref="G183" r:id="rId54" xr:uid="{00000000-0004-0000-0300-000035000000}"/>
    <hyperlink ref="G186" r:id="rId55" xr:uid="{00000000-0004-0000-0300-000036000000}"/>
    <hyperlink ref="G187" r:id="rId56" xr:uid="{00000000-0004-0000-0300-000037000000}"/>
    <hyperlink ref="G188" r:id="rId57" xr:uid="{00000000-0004-0000-0300-000038000000}"/>
    <hyperlink ref="G190" r:id="rId58" xr:uid="{00000000-0004-0000-0300-000039000000}"/>
    <hyperlink ref="G164" r:id="rId59" xr:uid="{00000000-0004-0000-0300-00003A000000}"/>
    <hyperlink ref="G80" r:id="rId60" xr:uid="{00000000-0004-0000-0300-00003B000000}"/>
    <hyperlink ref="G81" r:id="rId61" xr:uid="{00000000-0004-0000-0300-00003C000000}"/>
    <hyperlink ref="G82" r:id="rId62" xr:uid="{00000000-0004-0000-0300-00003D000000}"/>
    <hyperlink ref="G83" r:id="rId63" xr:uid="{00000000-0004-0000-0300-00003E000000}"/>
    <hyperlink ref="G84" r:id="rId64" xr:uid="{00000000-0004-0000-0300-00003F000000}"/>
    <hyperlink ref="G85" r:id="rId65" xr:uid="{00000000-0004-0000-0300-000040000000}"/>
    <hyperlink ref="G86" r:id="rId66" xr:uid="{00000000-0004-0000-0300-000041000000}"/>
    <hyperlink ref="G87" r:id="rId67" xr:uid="{00000000-0004-0000-0300-000042000000}"/>
    <hyperlink ref="G88" r:id="rId68" xr:uid="{00000000-0004-0000-0300-000043000000}"/>
    <hyperlink ref="G89" r:id="rId69" xr:uid="{00000000-0004-0000-0300-000044000000}"/>
    <hyperlink ref="G90" r:id="rId70" xr:uid="{00000000-0004-0000-0300-000045000000}"/>
    <hyperlink ref="G91" r:id="rId71" xr:uid="{00000000-0004-0000-0300-000046000000}"/>
    <hyperlink ref="G92" r:id="rId72" xr:uid="{00000000-0004-0000-0300-000047000000}"/>
    <hyperlink ref="G93" r:id="rId73" xr:uid="{00000000-0004-0000-0300-000048000000}"/>
    <hyperlink ref="G95" r:id="rId74" xr:uid="{00000000-0004-0000-0300-000049000000}"/>
    <hyperlink ref="G96" r:id="rId75" xr:uid="{00000000-0004-0000-0300-00004A000000}"/>
    <hyperlink ref="G99" r:id="rId76" xr:uid="{00000000-0004-0000-0300-00004B000000}"/>
    <hyperlink ref="G100" r:id="rId77" xr:uid="{00000000-0004-0000-0300-00004C000000}"/>
    <hyperlink ref="G101" r:id="rId78" xr:uid="{00000000-0004-0000-0300-00004D000000}"/>
    <hyperlink ref="G102" r:id="rId79" xr:uid="{00000000-0004-0000-0300-00004E000000}"/>
    <hyperlink ref="G103" r:id="rId80" xr:uid="{00000000-0004-0000-0300-00004F000000}"/>
    <hyperlink ref="G104" r:id="rId81" xr:uid="{00000000-0004-0000-0300-000050000000}"/>
    <hyperlink ref="G105" r:id="rId82" xr:uid="{00000000-0004-0000-0300-000051000000}"/>
    <hyperlink ref="G106" r:id="rId83" xr:uid="{00000000-0004-0000-0300-000052000000}"/>
    <hyperlink ref="G107" r:id="rId84" xr:uid="{00000000-0004-0000-0300-000053000000}"/>
    <hyperlink ref="G110" r:id="rId85" xr:uid="{00000000-0004-0000-0300-000054000000}"/>
    <hyperlink ref="G112" r:id="rId86" xr:uid="{00000000-0004-0000-0300-000055000000}"/>
    <hyperlink ref="G113" r:id="rId87" xr:uid="{00000000-0004-0000-0300-000056000000}"/>
    <hyperlink ref="G114" r:id="rId88" xr:uid="{00000000-0004-0000-0300-000057000000}"/>
    <hyperlink ref="G115" r:id="rId89" xr:uid="{00000000-0004-0000-0300-000058000000}"/>
    <hyperlink ref="G116" r:id="rId90" xr:uid="{00000000-0004-0000-0300-000059000000}"/>
    <hyperlink ref="G118" r:id="rId91" xr:uid="{00000000-0004-0000-0300-00005A000000}"/>
    <hyperlink ref="G119" r:id="rId92" xr:uid="{00000000-0004-0000-0300-00005B000000}"/>
    <hyperlink ref="G120" r:id="rId93" xr:uid="{00000000-0004-0000-0300-00005C000000}"/>
    <hyperlink ref="G121" r:id="rId94" xr:uid="{00000000-0004-0000-0300-00005D000000}"/>
    <hyperlink ref="G122" r:id="rId95" xr:uid="{00000000-0004-0000-0300-00005E000000}"/>
    <hyperlink ref="G123" r:id="rId96" xr:uid="{00000000-0004-0000-0300-00005F000000}"/>
    <hyperlink ref="G124" r:id="rId97" xr:uid="{00000000-0004-0000-0300-000060000000}"/>
    <hyperlink ref="G125" r:id="rId98" xr:uid="{00000000-0004-0000-0300-000061000000}"/>
    <hyperlink ref="G127" r:id="rId99" xr:uid="{00000000-0004-0000-0300-000062000000}"/>
    <hyperlink ref="G128" r:id="rId100" xr:uid="{00000000-0004-0000-0300-000063000000}"/>
    <hyperlink ref="G131" r:id="rId101" xr:uid="{00000000-0004-0000-0300-000064000000}"/>
    <hyperlink ref="G261" r:id="rId102" xr:uid="{00000000-0004-0000-0300-000065000000}"/>
    <hyperlink ref="G273" r:id="rId103" xr:uid="{00000000-0004-0000-0300-000066000000}"/>
    <hyperlink ref="G192" r:id="rId104" xr:uid="{00000000-0004-0000-0300-000067000000}"/>
    <hyperlink ref="G209" r:id="rId105" xr:uid="{00000000-0004-0000-0300-000068000000}"/>
    <hyperlink ref="G233" r:id="rId106" xr:uid="{00000000-0004-0000-0300-000069000000}"/>
    <hyperlink ref="G230" r:id="rId107" xr:uid="{00000000-0004-0000-0300-00006A000000}"/>
    <hyperlink ref="G282" r:id="rId108" xr:uid="{00000000-0004-0000-0300-00006B000000}"/>
    <hyperlink ref="G278" r:id="rId109" xr:uid="{00000000-0004-0000-0300-00006C000000}"/>
    <hyperlink ref="G291" r:id="rId110" xr:uid="{00000000-0004-0000-0300-00006D000000}"/>
    <hyperlink ref="G292" r:id="rId111" xr:uid="{00000000-0004-0000-0300-00006E000000}"/>
    <hyperlink ref="G301" r:id="rId112" display="janeth.cabrera.g@sat.gob.mx" xr:uid="{00000000-0004-0000-0300-00006F000000}"/>
    <hyperlink ref="G303" r:id="rId113" xr:uid="{00000000-0004-0000-0300-000070000000}"/>
    <hyperlink ref="G304" r:id="rId114" xr:uid="{00000000-0004-0000-0300-000071000000}"/>
    <hyperlink ref="G306" r:id="rId115" xr:uid="{00000000-0004-0000-0300-000072000000}"/>
    <hyperlink ref="G307" r:id="rId116" xr:uid="{00000000-0004-0000-0300-000073000000}"/>
    <hyperlink ref="G309" r:id="rId117" xr:uid="{00000000-0004-0000-0300-000074000000}"/>
    <hyperlink ref="G314" r:id="rId118" xr:uid="{00000000-0004-0000-0300-000075000000}"/>
    <hyperlink ref="G316" r:id="rId119" xr:uid="{00000000-0004-0000-0300-000076000000}"/>
    <hyperlink ref="G324" r:id="rId120" xr:uid="{00000000-0004-0000-0300-000078000000}"/>
    <hyperlink ref="G323" r:id="rId121" xr:uid="{00000000-0004-0000-0300-000079000000}"/>
    <hyperlink ref="G327" r:id="rId122" xr:uid="{00000000-0004-0000-0300-00007A000000}"/>
    <hyperlink ref="G336" r:id="rId123" xr:uid="{00000000-0004-0000-0300-00007B000000}"/>
    <hyperlink ref="G337" r:id="rId124" xr:uid="{00000000-0004-0000-0300-00007C000000}"/>
    <hyperlink ref="G339" r:id="rId125" xr:uid="{00000000-0004-0000-0300-00007D000000}"/>
    <hyperlink ref="G340" r:id="rId126" xr:uid="{00000000-0004-0000-0300-00007E000000}"/>
    <hyperlink ref="G341" r:id="rId127" xr:uid="{00000000-0004-0000-0300-00007F000000}"/>
    <hyperlink ref="G344" r:id="rId128" xr:uid="{00000000-0004-0000-0300-000080000000}"/>
    <hyperlink ref="G345" r:id="rId129" xr:uid="{00000000-0004-0000-0300-000081000000}"/>
    <hyperlink ref="G346" r:id="rId130" xr:uid="{00000000-0004-0000-0300-000082000000}"/>
    <hyperlink ref="G347" r:id="rId131" xr:uid="{00000000-0004-0000-0300-000083000000}"/>
    <hyperlink ref="G348" r:id="rId132" xr:uid="{00000000-0004-0000-0300-000084000000}"/>
    <hyperlink ref="G350" r:id="rId133" xr:uid="{00000000-0004-0000-0300-000085000000}"/>
    <hyperlink ref="G351" r:id="rId134" xr:uid="{00000000-0004-0000-0300-000086000000}"/>
    <hyperlink ref="G352" r:id="rId135" xr:uid="{00000000-0004-0000-0300-000087000000}"/>
    <hyperlink ref="G353" r:id="rId136" xr:uid="{00000000-0004-0000-0300-000088000000}"/>
    <hyperlink ref="G355" r:id="rId137" xr:uid="{00000000-0004-0000-0300-000089000000}"/>
    <hyperlink ref="G357" r:id="rId138" xr:uid="{00000000-0004-0000-0300-00008A000000}"/>
    <hyperlink ref="G293" r:id="rId139" xr:uid="{00000000-0004-0000-0300-00008B000000}"/>
    <hyperlink ref="G295" r:id="rId140" xr:uid="{00000000-0004-0000-0300-00008C000000}"/>
    <hyperlink ref="G296" r:id="rId141" xr:uid="{00000000-0004-0000-0300-00008D000000}"/>
    <hyperlink ref="G297" r:id="rId142" xr:uid="{00000000-0004-0000-0300-00008E000000}"/>
    <hyperlink ref="G298" r:id="rId143" xr:uid="{00000000-0004-0000-0300-00008F000000}"/>
    <hyperlink ref="G299" r:id="rId144" xr:uid="{00000000-0004-0000-0300-000090000000}"/>
    <hyperlink ref="G359" r:id="rId145" xr:uid="{00000000-0004-0000-0300-000091000000}"/>
    <hyperlink ref="G360" r:id="rId146" xr:uid="{00000000-0004-0000-0300-000092000000}"/>
    <hyperlink ref="G361" r:id="rId147" xr:uid="{00000000-0004-0000-0300-000093000000}"/>
    <hyperlink ref="G363" r:id="rId148" xr:uid="{00000000-0004-0000-0300-000094000000}"/>
    <hyperlink ref="G366" r:id="rId149" xr:uid="{00000000-0004-0000-0300-000095000000}"/>
    <hyperlink ref="G368" r:id="rId150" xr:uid="{00000000-0004-0000-0300-000096000000}"/>
    <hyperlink ref="G369" r:id="rId151" xr:uid="{00000000-0004-0000-0300-000097000000}"/>
    <hyperlink ref="G370" r:id="rId152" xr:uid="{00000000-0004-0000-0300-000098000000}"/>
    <hyperlink ref="G371" r:id="rId153" xr:uid="{00000000-0004-0000-0300-000099000000}"/>
    <hyperlink ref="G372" r:id="rId154" xr:uid="{00000000-0004-0000-0300-00009A000000}"/>
    <hyperlink ref="G373" r:id="rId155" xr:uid="{00000000-0004-0000-0300-00009B000000}"/>
    <hyperlink ref="G374" r:id="rId156" xr:uid="{00000000-0004-0000-0300-00009C000000}"/>
    <hyperlink ref="G375" r:id="rId157" xr:uid="{00000000-0004-0000-0300-00009D000000}"/>
    <hyperlink ref="G377" r:id="rId158" xr:uid="{00000000-0004-0000-0300-00009E000000}"/>
    <hyperlink ref="G378" r:id="rId159" xr:uid="{00000000-0004-0000-0300-00009F000000}"/>
    <hyperlink ref="G385" r:id="rId160" display="mailto:jesus.melendez@sat.gob.mx" xr:uid="{00000000-0004-0000-0300-0000A0000000}"/>
    <hyperlink ref="G387" r:id="rId161" xr:uid="{00000000-0004-0000-0300-0000A1000000}"/>
    <hyperlink ref="G388" r:id="rId162" xr:uid="{00000000-0004-0000-0300-0000A2000000}"/>
    <hyperlink ref="G393" r:id="rId163" xr:uid="{00000000-0004-0000-0300-0000A3000000}"/>
    <hyperlink ref="G394" r:id="rId164" xr:uid="{00000000-0004-0000-0300-0000A4000000}"/>
    <hyperlink ref="G396" r:id="rId165" xr:uid="{00000000-0004-0000-0300-0000A5000000}"/>
    <hyperlink ref="G406" r:id="rId166" xr:uid="{00000000-0004-0000-0300-0000A6000000}"/>
    <hyperlink ref="G408" r:id="rId167" xr:uid="{00000000-0004-0000-0300-0000A7000000}"/>
    <hyperlink ref="G410" r:id="rId168" xr:uid="{00000000-0004-0000-0300-0000A8000000}"/>
    <hyperlink ref="G412" r:id="rId169" xr:uid="{00000000-0004-0000-0300-0000A9000000}"/>
    <hyperlink ref="G404" r:id="rId170" xr:uid="{00000000-0004-0000-0300-0000AA000000}"/>
    <hyperlink ref="G416" r:id="rId171" xr:uid="{00000000-0004-0000-0300-0000AB000000}"/>
    <hyperlink ref="G418" r:id="rId172" xr:uid="{00000000-0004-0000-0300-0000AC000000}"/>
    <hyperlink ref="G421" r:id="rId173" xr:uid="{00000000-0004-0000-0300-0000AD000000}"/>
    <hyperlink ref="G427" r:id="rId174" xr:uid="{00000000-0004-0000-0300-0000AE000000}"/>
    <hyperlink ref="G430" r:id="rId175" xr:uid="{00000000-0004-0000-0300-0000AF000000}"/>
    <hyperlink ref="G434" r:id="rId176" xr:uid="{00000000-0004-0000-0300-0000B0000000}"/>
    <hyperlink ref="G435" r:id="rId177" xr:uid="{00000000-0004-0000-0300-0000B1000000}"/>
    <hyperlink ref="G436" r:id="rId178" xr:uid="{00000000-0004-0000-0300-0000B2000000}"/>
    <hyperlink ref="G437" r:id="rId179" xr:uid="{00000000-0004-0000-0300-0000B3000000}"/>
    <hyperlink ref="G438" r:id="rId180" xr:uid="{00000000-0004-0000-0300-0000B4000000}"/>
    <hyperlink ref="G433" r:id="rId181" xr:uid="{00000000-0004-0000-0300-0000B5000000}"/>
    <hyperlink ref="G439" r:id="rId182" xr:uid="{00000000-0004-0000-0300-0000B6000000}"/>
    <hyperlink ref="G440" r:id="rId183" xr:uid="{00000000-0004-0000-0300-0000B7000000}"/>
    <hyperlink ref="G441" r:id="rId184" xr:uid="{00000000-0004-0000-0300-0000B8000000}"/>
    <hyperlink ref="G442" r:id="rId185" xr:uid="{00000000-0004-0000-0300-0000B9000000}"/>
    <hyperlink ref="G443" r:id="rId186" xr:uid="{00000000-0004-0000-0300-0000BA000000}"/>
    <hyperlink ref="G444" r:id="rId187" xr:uid="{00000000-0004-0000-0300-0000BB000000}"/>
    <hyperlink ref="G445" r:id="rId188" xr:uid="{00000000-0004-0000-0300-0000BC000000}"/>
    <hyperlink ref="G446" r:id="rId189" xr:uid="{00000000-0004-0000-0300-0000BD000000}"/>
    <hyperlink ref="G447" r:id="rId190" xr:uid="{00000000-0004-0000-0300-0000BE000000}"/>
    <hyperlink ref="G448" r:id="rId191" xr:uid="{00000000-0004-0000-0300-0000BF000000}"/>
    <hyperlink ref="G450" r:id="rId192" xr:uid="{00000000-0004-0000-0300-0000C0000000}"/>
    <hyperlink ref="G451" r:id="rId193" xr:uid="{00000000-0004-0000-0300-0000C1000000}"/>
    <hyperlink ref="G452" r:id="rId194" xr:uid="{00000000-0004-0000-0300-0000C2000000}"/>
    <hyperlink ref="G453" r:id="rId195" xr:uid="{00000000-0004-0000-0300-0000C3000000}"/>
    <hyperlink ref="G454" r:id="rId196" xr:uid="{00000000-0004-0000-0300-0000C4000000}"/>
    <hyperlink ref="G455" r:id="rId197" xr:uid="{00000000-0004-0000-0300-0000C5000000}"/>
    <hyperlink ref="G456" r:id="rId198" xr:uid="{00000000-0004-0000-0300-0000C6000000}"/>
    <hyperlink ref="G457" r:id="rId199" xr:uid="{00000000-0004-0000-0300-0000C7000000}"/>
    <hyperlink ref="G458" r:id="rId200" xr:uid="{00000000-0004-0000-0300-0000C8000000}"/>
    <hyperlink ref="G459" r:id="rId201" xr:uid="{00000000-0004-0000-0300-0000C9000000}"/>
    <hyperlink ref="G462" r:id="rId202" xr:uid="{00000000-0004-0000-0300-0000CA000000}"/>
    <hyperlink ref="G463" r:id="rId203" xr:uid="{00000000-0004-0000-0300-0000CB000000}"/>
    <hyperlink ref="G464" r:id="rId204" xr:uid="{00000000-0004-0000-0300-0000CC000000}"/>
    <hyperlink ref="G465" r:id="rId205" xr:uid="{00000000-0004-0000-0300-0000CD000000}"/>
    <hyperlink ref="G466" r:id="rId206" xr:uid="{00000000-0004-0000-0300-0000CE000000}"/>
    <hyperlink ref="G467" r:id="rId207" xr:uid="{00000000-0004-0000-0300-0000CF000000}"/>
    <hyperlink ref="G468" r:id="rId208" xr:uid="{00000000-0004-0000-0300-0000D0000000}"/>
    <hyperlink ref="G469" r:id="rId209" xr:uid="{00000000-0004-0000-0300-0000D1000000}"/>
    <hyperlink ref="G470" r:id="rId210" xr:uid="{00000000-0004-0000-0300-0000D2000000}"/>
    <hyperlink ref="G471" r:id="rId211" xr:uid="{00000000-0004-0000-0300-0000D3000000}"/>
    <hyperlink ref="G472" r:id="rId212" xr:uid="{00000000-0004-0000-0300-0000D4000000}"/>
    <hyperlink ref="G473" r:id="rId213" xr:uid="{00000000-0004-0000-0300-0000D5000000}"/>
    <hyperlink ref="G477" r:id="rId214" xr:uid="{00000000-0004-0000-0300-0000D6000000}"/>
    <hyperlink ref="G478" r:id="rId215" xr:uid="{00000000-0004-0000-0300-0000D7000000}"/>
    <hyperlink ref="G479" r:id="rId216" xr:uid="{00000000-0004-0000-0300-0000D8000000}"/>
    <hyperlink ref="G482" r:id="rId217" xr:uid="{00000000-0004-0000-0300-0000D9000000}"/>
    <hyperlink ref="G480" r:id="rId218" xr:uid="{00000000-0004-0000-0300-0000DA000000}"/>
    <hyperlink ref="G481" r:id="rId219" xr:uid="{00000000-0004-0000-0300-0000DB000000}"/>
    <hyperlink ref="G483" r:id="rId220" xr:uid="{00000000-0004-0000-0300-0000DC000000}"/>
    <hyperlink ref="G484" r:id="rId221" xr:uid="{00000000-0004-0000-0300-0000DD000000}"/>
    <hyperlink ref="G485" r:id="rId222" xr:uid="{00000000-0004-0000-0300-0000DE000000}"/>
    <hyperlink ref="G486" r:id="rId223" xr:uid="{00000000-0004-0000-0300-0000DF000000}"/>
    <hyperlink ref="G488" r:id="rId224" xr:uid="{00000000-0004-0000-0300-0000E0000000}"/>
    <hyperlink ref="G490" r:id="rId225" xr:uid="{00000000-0004-0000-0300-0000E1000000}"/>
    <hyperlink ref="G492" r:id="rId226" xr:uid="{00000000-0004-0000-0300-0000E2000000}"/>
    <hyperlink ref="G493" r:id="rId227" xr:uid="{00000000-0004-0000-0300-0000E3000000}"/>
    <hyperlink ref="G494" r:id="rId228" xr:uid="{00000000-0004-0000-0300-0000E4000000}"/>
    <hyperlink ref="G495" r:id="rId229" xr:uid="{00000000-0004-0000-0300-0000E5000000}"/>
    <hyperlink ref="G496" r:id="rId230" xr:uid="{00000000-0004-0000-0300-0000E6000000}"/>
    <hyperlink ref="G499" r:id="rId231" xr:uid="{00000000-0004-0000-0300-0000E7000000}"/>
    <hyperlink ref="G507" r:id="rId232" xr:uid="{00000000-0004-0000-0300-0000E8000000}"/>
    <hyperlink ref="G508" r:id="rId233" xr:uid="{00000000-0004-0000-0300-0000E9000000}"/>
    <hyperlink ref="G511" r:id="rId234" xr:uid="{00000000-0004-0000-0300-0000EA000000}"/>
    <hyperlink ref="G512" r:id="rId235" xr:uid="{00000000-0004-0000-0300-0000EB000000}"/>
    <hyperlink ref="G513" r:id="rId236" xr:uid="{00000000-0004-0000-0300-0000EC000000}"/>
    <hyperlink ref="G514" r:id="rId237" xr:uid="{00000000-0004-0000-0300-0000ED000000}"/>
    <hyperlink ref="G516" r:id="rId238" xr:uid="{00000000-0004-0000-0300-0000EE000000}"/>
    <hyperlink ref="G517" r:id="rId239" xr:uid="{00000000-0004-0000-0300-0000EF000000}"/>
    <hyperlink ref="G519" r:id="rId240" xr:uid="{00000000-0004-0000-0300-0000F0000000}"/>
    <hyperlink ref="G520" r:id="rId241" xr:uid="{00000000-0004-0000-0300-0000F1000000}"/>
    <hyperlink ref="G521" r:id="rId242" xr:uid="{00000000-0004-0000-0300-0000F2000000}"/>
    <hyperlink ref="G522" r:id="rId243" xr:uid="{00000000-0004-0000-0300-0000F3000000}"/>
    <hyperlink ref="G524" r:id="rId244" xr:uid="{00000000-0004-0000-0300-0000F4000000}"/>
    <hyperlink ref="G525" r:id="rId245" xr:uid="{00000000-0004-0000-0300-0000F5000000}"/>
    <hyperlink ref="G530" r:id="rId246" xr:uid="{00000000-0004-0000-0300-0000F6000000}"/>
    <hyperlink ref="G542" r:id="rId247" xr:uid="{00000000-0004-0000-0300-0000F7000000}"/>
    <hyperlink ref="G543" r:id="rId248" xr:uid="{00000000-0004-0000-0300-0000F8000000}"/>
    <hyperlink ref="G557" r:id="rId249" xr:uid="{00000000-0004-0000-0300-0000F9000000}"/>
    <hyperlink ref="G570" r:id="rId250" xr:uid="{00000000-0004-0000-0300-0000FA000000}"/>
    <hyperlink ref="G644" r:id="rId251" xr:uid="{00000000-0004-0000-0300-0000FB000000}"/>
    <hyperlink ref="G582" r:id="rId252" xr:uid="{00000000-0004-0000-0300-0000FC000000}"/>
    <hyperlink ref="G583" r:id="rId253" xr:uid="{00000000-0004-0000-0300-0000FD000000}"/>
    <hyperlink ref="G584" r:id="rId254" xr:uid="{00000000-0004-0000-0300-0000FE000000}"/>
    <hyperlink ref="G585" r:id="rId255" xr:uid="{00000000-0004-0000-0300-0000FF000000}"/>
    <hyperlink ref="G586" r:id="rId256" xr:uid="{00000000-0004-0000-0300-000000010000}"/>
    <hyperlink ref="G588" r:id="rId257" xr:uid="{00000000-0004-0000-0300-000001010000}"/>
    <hyperlink ref="G589" r:id="rId258" xr:uid="{00000000-0004-0000-0300-000002010000}"/>
    <hyperlink ref="G590" r:id="rId259" xr:uid="{00000000-0004-0000-0300-000003010000}"/>
    <hyperlink ref="G591" r:id="rId260" xr:uid="{00000000-0004-0000-0300-000004010000}"/>
    <hyperlink ref="G592" r:id="rId261" xr:uid="{00000000-0004-0000-0300-000005010000}"/>
    <hyperlink ref="G593" r:id="rId262" xr:uid="{00000000-0004-0000-0300-000006010000}"/>
    <hyperlink ref="G594" r:id="rId263" xr:uid="{00000000-0004-0000-0300-000007010000}"/>
    <hyperlink ref="G595" r:id="rId264" xr:uid="{00000000-0004-0000-0300-000008010000}"/>
    <hyperlink ref="G596" r:id="rId265" xr:uid="{00000000-0004-0000-0300-000009010000}"/>
    <hyperlink ref="G597" r:id="rId266" xr:uid="{00000000-0004-0000-0300-00000A010000}"/>
    <hyperlink ref="G598" r:id="rId267" xr:uid="{00000000-0004-0000-0300-00000B010000}"/>
    <hyperlink ref="G599" r:id="rId268" xr:uid="{00000000-0004-0000-0300-00000C010000}"/>
    <hyperlink ref="G600" r:id="rId269" xr:uid="{00000000-0004-0000-0300-00000D010000}"/>
    <hyperlink ref="G601" r:id="rId270" xr:uid="{00000000-0004-0000-0300-00000E010000}"/>
    <hyperlink ref="G602" r:id="rId271" xr:uid="{00000000-0004-0000-0300-00000F010000}"/>
    <hyperlink ref="G603" r:id="rId272" xr:uid="{00000000-0004-0000-0300-000010010000}"/>
    <hyperlink ref="G604" r:id="rId273" xr:uid="{00000000-0004-0000-0300-000011010000}"/>
    <hyperlink ref="G605" r:id="rId274" xr:uid="{00000000-0004-0000-0300-000012010000}"/>
    <hyperlink ref="G606" r:id="rId275" xr:uid="{00000000-0004-0000-0300-000013010000}"/>
    <hyperlink ref="G607" r:id="rId276" xr:uid="{00000000-0004-0000-0300-000014010000}"/>
    <hyperlink ref="G608" r:id="rId277" xr:uid="{00000000-0004-0000-0300-000015010000}"/>
    <hyperlink ref="G609" r:id="rId278" xr:uid="{00000000-0004-0000-0300-000016010000}"/>
    <hyperlink ref="G610" r:id="rId279" xr:uid="{00000000-0004-0000-0300-000017010000}"/>
    <hyperlink ref="G611" r:id="rId280" xr:uid="{00000000-0004-0000-0300-000018010000}"/>
    <hyperlink ref="G612" r:id="rId281" xr:uid="{00000000-0004-0000-0300-000019010000}"/>
    <hyperlink ref="G613" r:id="rId282" xr:uid="{00000000-0004-0000-0300-00001A010000}"/>
    <hyperlink ref="G614" r:id="rId283" xr:uid="{00000000-0004-0000-0300-00001B010000}"/>
    <hyperlink ref="G615" r:id="rId284" xr:uid="{00000000-0004-0000-0300-00001C010000}"/>
    <hyperlink ref="G616" r:id="rId285" xr:uid="{00000000-0004-0000-0300-00001D010000}"/>
    <hyperlink ref="G617" r:id="rId286" xr:uid="{00000000-0004-0000-0300-00001E010000}"/>
    <hyperlink ref="G618" r:id="rId287" xr:uid="{00000000-0004-0000-0300-00001F010000}"/>
    <hyperlink ref="G619" r:id="rId288" xr:uid="{00000000-0004-0000-0300-000020010000}"/>
    <hyperlink ref="G620" r:id="rId289" xr:uid="{00000000-0004-0000-0300-000021010000}"/>
    <hyperlink ref="G621" r:id="rId290" xr:uid="{00000000-0004-0000-0300-000022010000}"/>
    <hyperlink ref="G623" r:id="rId291" xr:uid="{00000000-0004-0000-0300-000023010000}"/>
    <hyperlink ref="G624" r:id="rId292" xr:uid="{00000000-0004-0000-0300-000024010000}"/>
    <hyperlink ref="G625" r:id="rId293" xr:uid="{00000000-0004-0000-0300-000025010000}"/>
    <hyperlink ref="G626" r:id="rId294" xr:uid="{00000000-0004-0000-0300-000026010000}"/>
    <hyperlink ref="G627" r:id="rId295" xr:uid="{00000000-0004-0000-0300-000027010000}"/>
    <hyperlink ref="G628" r:id="rId296" xr:uid="{00000000-0004-0000-0300-000028010000}"/>
    <hyperlink ref="G629" r:id="rId297" xr:uid="{00000000-0004-0000-0300-000029010000}"/>
    <hyperlink ref="G630" r:id="rId298" xr:uid="{00000000-0004-0000-0300-00002A010000}"/>
    <hyperlink ref="G631" r:id="rId299" xr:uid="{00000000-0004-0000-0300-00002B010000}"/>
    <hyperlink ref="G632" r:id="rId300" xr:uid="{00000000-0004-0000-0300-00002C010000}"/>
    <hyperlink ref="G633" r:id="rId301" xr:uid="{00000000-0004-0000-0300-00002D010000}"/>
    <hyperlink ref="G635" r:id="rId302" xr:uid="{00000000-0004-0000-0300-00002E010000}"/>
    <hyperlink ref="G636" r:id="rId303" xr:uid="{00000000-0004-0000-0300-00002F010000}"/>
    <hyperlink ref="G637" r:id="rId304" xr:uid="{00000000-0004-0000-0300-000030010000}"/>
    <hyperlink ref="G638" r:id="rId305" xr:uid="{00000000-0004-0000-0300-000031010000}"/>
    <hyperlink ref="G639" r:id="rId306" xr:uid="{00000000-0004-0000-0300-000032010000}"/>
    <hyperlink ref="G640" r:id="rId307" xr:uid="{00000000-0004-0000-0300-000033010000}"/>
    <hyperlink ref="G641" r:id="rId308" xr:uid="{00000000-0004-0000-0300-000034010000}"/>
    <hyperlink ref="G642" r:id="rId309" xr:uid="{00000000-0004-0000-0300-000035010000}"/>
    <hyperlink ref="G643" r:id="rId310" xr:uid="{00000000-0004-0000-0300-000036010000}"/>
    <hyperlink ref="G645" r:id="rId311" xr:uid="{00000000-0004-0000-0300-000037010000}"/>
    <hyperlink ref="G646" r:id="rId312" xr:uid="{00000000-0004-0000-0300-000038010000}"/>
    <hyperlink ref="G647" r:id="rId313" xr:uid="{00000000-0004-0000-0300-000039010000}"/>
    <hyperlink ref="G648" r:id="rId314" xr:uid="{00000000-0004-0000-0300-00003A010000}"/>
    <hyperlink ref="G649" r:id="rId315" xr:uid="{00000000-0004-0000-0300-00003B010000}"/>
    <hyperlink ref="G651" r:id="rId316" xr:uid="{00000000-0004-0000-0300-00003C010000}"/>
    <hyperlink ref="G652" r:id="rId317" xr:uid="{00000000-0004-0000-0300-00003D010000}"/>
    <hyperlink ref="G653" r:id="rId318" xr:uid="{00000000-0004-0000-0300-00003E010000}"/>
    <hyperlink ref="G654" r:id="rId319" xr:uid="{00000000-0004-0000-0300-00003F010000}"/>
    <hyperlink ref="G655" r:id="rId320" xr:uid="{00000000-0004-0000-0300-000040010000}"/>
    <hyperlink ref="G656" r:id="rId321" xr:uid="{00000000-0004-0000-0300-000041010000}"/>
    <hyperlink ref="G658" r:id="rId322" xr:uid="{00000000-0004-0000-0300-000042010000}"/>
    <hyperlink ref="G659" r:id="rId323" xr:uid="{00000000-0004-0000-0300-000043010000}"/>
    <hyperlink ref="G660" r:id="rId324" xr:uid="{00000000-0004-0000-0300-000044010000}"/>
    <hyperlink ref="G661" r:id="rId325" xr:uid="{00000000-0004-0000-0300-000045010000}"/>
    <hyperlink ref="G662" r:id="rId326" xr:uid="{00000000-0004-0000-0300-000046010000}"/>
    <hyperlink ref="G663" r:id="rId327" xr:uid="{00000000-0004-0000-0300-000047010000}"/>
    <hyperlink ref="G664" r:id="rId328" xr:uid="{00000000-0004-0000-0300-000048010000}"/>
    <hyperlink ref="G665" r:id="rId329" xr:uid="{00000000-0004-0000-0300-000049010000}"/>
    <hyperlink ref="G666" r:id="rId330" xr:uid="{00000000-0004-0000-0300-00004A010000}"/>
    <hyperlink ref="G667" r:id="rId331" xr:uid="{00000000-0004-0000-0300-00004B010000}"/>
    <hyperlink ref="G668" r:id="rId332" xr:uid="{00000000-0004-0000-0300-00004C010000}"/>
    <hyperlink ref="G669" r:id="rId333" xr:uid="{00000000-0004-0000-0300-00004D010000}"/>
    <hyperlink ref="G670" r:id="rId334" xr:uid="{00000000-0004-0000-0300-00004E010000}"/>
    <hyperlink ref="G672" r:id="rId335" xr:uid="{00000000-0004-0000-0300-00004F010000}"/>
    <hyperlink ref="G673" r:id="rId336" xr:uid="{00000000-0004-0000-0300-000050010000}"/>
    <hyperlink ref="G674" r:id="rId337" xr:uid="{00000000-0004-0000-0300-000051010000}"/>
    <hyperlink ref="G675" r:id="rId338" xr:uid="{00000000-0004-0000-0300-000052010000}"/>
    <hyperlink ref="G676" r:id="rId339" xr:uid="{00000000-0004-0000-0300-000053010000}"/>
    <hyperlink ref="G677" r:id="rId340" xr:uid="{00000000-0004-0000-0300-000054010000}"/>
    <hyperlink ref="G679" r:id="rId341" xr:uid="{00000000-0004-0000-0300-000055010000}"/>
    <hyperlink ref="G680" r:id="rId342" xr:uid="{00000000-0004-0000-0300-000056010000}"/>
    <hyperlink ref="G681" r:id="rId343" xr:uid="{00000000-0004-0000-0300-000057010000}"/>
    <hyperlink ref="G682" r:id="rId344" xr:uid="{00000000-0004-0000-0300-000058010000}"/>
    <hyperlink ref="G683" r:id="rId345" xr:uid="{00000000-0004-0000-0300-000059010000}"/>
    <hyperlink ref="G684" r:id="rId346" xr:uid="{00000000-0004-0000-0300-00005A010000}"/>
    <hyperlink ref="G685" r:id="rId347" xr:uid="{00000000-0004-0000-0300-00005B010000}"/>
    <hyperlink ref="G686" r:id="rId348" xr:uid="{00000000-0004-0000-0300-00005C010000}"/>
    <hyperlink ref="G687" r:id="rId349" xr:uid="{00000000-0004-0000-0300-00005D010000}"/>
    <hyperlink ref="G688" r:id="rId350" xr:uid="{00000000-0004-0000-0300-00005E010000}"/>
    <hyperlink ref="G689" r:id="rId351" xr:uid="{00000000-0004-0000-0300-00005F010000}"/>
    <hyperlink ref="G562" r:id="rId352" xr:uid="{00000000-0004-0000-0300-000060010000}"/>
    <hyperlink ref="G563" r:id="rId353" xr:uid="{00000000-0004-0000-0300-000061010000}"/>
    <hyperlink ref="G566" r:id="rId354" xr:uid="{00000000-0004-0000-0300-000062010000}"/>
    <hyperlink ref="G558" r:id="rId355" xr:uid="{00000000-0004-0000-0300-000063010000}"/>
    <hyperlink ref="G559" r:id="rId356" xr:uid="{00000000-0004-0000-0300-000064010000}"/>
    <hyperlink ref="G567" r:id="rId357" xr:uid="{00000000-0004-0000-0300-000065010000}"/>
    <hyperlink ref="G568" r:id="rId358" xr:uid="{00000000-0004-0000-0300-000066010000}"/>
    <hyperlink ref="G554" r:id="rId359" xr:uid="{00000000-0004-0000-0300-000067010000}"/>
    <hyperlink ref="G556" r:id="rId360" xr:uid="{00000000-0004-0000-0300-000068010000}"/>
    <hyperlink ref="G572" r:id="rId361" xr:uid="{00000000-0004-0000-0300-000069010000}"/>
    <hyperlink ref="G573" r:id="rId362" xr:uid="{00000000-0004-0000-0300-00006A010000}"/>
    <hyperlink ref="G549" r:id="rId363" xr:uid="{00000000-0004-0000-0300-00006B010000}"/>
    <hyperlink ref="G671" r:id="rId364" xr:uid="{00000000-0004-0000-0300-00006C010000}"/>
    <hyperlink ref="G574" r:id="rId365" xr:uid="{00000000-0004-0000-0300-00006D010000}"/>
    <hyperlink ref="G576" r:id="rId366" xr:uid="{00000000-0004-0000-0300-00006E010000}"/>
    <hyperlink ref="G577" r:id="rId367" xr:uid="{00000000-0004-0000-0300-00006F010000}"/>
    <hyperlink ref="G575" r:id="rId368" xr:uid="{00000000-0004-0000-0300-000070010000}"/>
    <hyperlink ref="G578" r:id="rId369" xr:uid="{00000000-0004-0000-0300-000071010000}"/>
    <hyperlink ref="G579" r:id="rId370" xr:uid="{00000000-0004-0000-0300-000072010000}"/>
    <hyperlink ref="G580" r:id="rId371" xr:uid="{00000000-0004-0000-0300-000073010000}"/>
    <hyperlink ref="G690" r:id="rId372" xr:uid="{00000000-0004-0000-0300-000074010000}"/>
    <hyperlink ref="G692" r:id="rId373" xr:uid="{00000000-0004-0000-0300-000075010000}"/>
    <hyperlink ref="G693" r:id="rId374" xr:uid="{00000000-0004-0000-0300-000076010000}"/>
    <hyperlink ref="G694" r:id="rId375" xr:uid="{00000000-0004-0000-0300-000077010000}"/>
    <hyperlink ref="G695" r:id="rId376" xr:uid="{00000000-0004-0000-0300-000078010000}"/>
    <hyperlink ref="G696" r:id="rId377" xr:uid="{00000000-0004-0000-0300-000079010000}"/>
    <hyperlink ref="G697" r:id="rId378" xr:uid="{00000000-0004-0000-0300-00007A010000}"/>
    <hyperlink ref="G698" r:id="rId379" xr:uid="{00000000-0004-0000-0300-00007B010000}"/>
    <hyperlink ref="G634" r:id="rId380" xr:uid="{00000000-0004-0000-0300-00007C010000}"/>
    <hyperlink ref="G300" r:id="rId381" xr:uid="{00000000-0004-0000-0300-00007D010000}"/>
    <hyperlink ref="G531" r:id="rId382" xr:uid="{00000000-0004-0000-0300-00007E010000}"/>
    <hyperlink ref="G532" r:id="rId383" xr:uid="{00000000-0004-0000-0300-00007F010000}"/>
    <hyperlink ref="G534" r:id="rId384" xr:uid="{00000000-0004-0000-0300-000080010000}"/>
    <hyperlink ref="G536" r:id="rId385" xr:uid="{00000000-0004-0000-0300-000081010000}"/>
    <hyperlink ref="G537" r:id="rId386" xr:uid="{00000000-0004-0000-0300-000082010000}"/>
    <hyperlink ref="G538" r:id="rId387" xr:uid="{00000000-0004-0000-0300-000083010000}"/>
    <hyperlink ref="G539" r:id="rId388" xr:uid="{00000000-0004-0000-0300-000084010000}"/>
    <hyperlink ref="G541" r:id="rId389" xr:uid="{00000000-0004-0000-0300-000085010000}"/>
    <hyperlink ref="G191" r:id="rId390" xr:uid="{00000000-0004-0000-0300-000086010000}"/>
    <hyperlink ref="G705" r:id="rId391" xr:uid="{00000000-0004-0000-0300-000087010000}"/>
    <hyperlink ref="G706" r:id="rId392" xr:uid="{00000000-0004-0000-0300-000088010000}"/>
    <hyperlink ref="G707" r:id="rId393" xr:uid="{00000000-0004-0000-0300-000089010000}"/>
    <hyperlink ref="G708" r:id="rId394" xr:uid="{00000000-0004-0000-0300-00008A010000}"/>
    <hyperlink ref="G709" r:id="rId395" xr:uid="{00000000-0004-0000-0300-00008B010000}"/>
    <hyperlink ref="G710" r:id="rId396" xr:uid="{00000000-0004-0000-0300-00008C010000}"/>
    <hyperlink ref="G715" r:id="rId397" xr:uid="{00000000-0004-0000-0300-00008D010000}"/>
    <hyperlink ref="G716" r:id="rId398" xr:uid="{00000000-0004-0000-0300-00008E010000}"/>
    <hyperlink ref="G717" r:id="rId399" xr:uid="{00000000-0004-0000-0300-00008F010000}"/>
    <hyperlink ref="G718" r:id="rId400" xr:uid="{00000000-0004-0000-0300-000090010000}"/>
    <hyperlink ref="G721" r:id="rId401" xr:uid="{00000000-0004-0000-0300-000091010000}"/>
    <hyperlink ref="G722" r:id="rId402" xr:uid="{00000000-0004-0000-0300-000092010000}"/>
    <hyperlink ref="G723" r:id="rId403" xr:uid="{00000000-0004-0000-0300-000093010000}"/>
    <hyperlink ref="G727" r:id="rId404" xr:uid="{00000000-0004-0000-0300-000094010000}"/>
    <hyperlink ref="G728" r:id="rId405" xr:uid="{00000000-0004-0000-0300-000095010000}"/>
    <hyperlink ref="G730" r:id="rId406" xr:uid="{00000000-0004-0000-0300-000096010000}"/>
    <hyperlink ref="G731" r:id="rId407" xr:uid="{00000000-0004-0000-0300-000097010000}"/>
    <hyperlink ref="G734" r:id="rId408" xr:uid="{00000000-0004-0000-0300-000098010000}"/>
    <hyperlink ref="G735" r:id="rId409" xr:uid="{00000000-0004-0000-0300-000099010000}"/>
    <hyperlink ref="G737" r:id="rId410" xr:uid="{00000000-0004-0000-0300-00009A010000}"/>
    <hyperlink ref="G739" r:id="rId411" xr:uid="{00000000-0004-0000-0300-00009B010000}"/>
    <hyperlink ref="G740" r:id="rId412" xr:uid="{00000000-0004-0000-0300-00009C010000}"/>
    <hyperlink ref="G741" r:id="rId413" xr:uid="{00000000-0004-0000-0300-00009D010000}"/>
    <hyperlink ref="G742" r:id="rId414" xr:uid="{00000000-0004-0000-0300-00009E010000}"/>
    <hyperlink ref="G743" r:id="rId415" xr:uid="{00000000-0004-0000-0300-00009F010000}"/>
    <hyperlink ref="G744" r:id="rId416" xr:uid="{00000000-0004-0000-0300-0000A0010000}"/>
    <hyperlink ref="G745" r:id="rId417" xr:uid="{00000000-0004-0000-0300-0000A1010000}"/>
    <hyperlink ref="G746" r:id="rId418" xr:uid="{00000000-0004-0000-0300-0000A2010000}"/>
    <hyperlink ref="G747" r:id="rId419" xr:uid="{00000000-0004-0000-0300-0000A3010000}"/>
    <hyperlink ref="G748" r:id="rId420" xr:uid="{00000000-0004-0000-0300-0000A4010000}"/>
    <hyperlink ref="G749" r:id="rId421" xr:uid="{00000000-0004-0000-0300-0000A5010000}"/>
    <hyperlink ref="G750" r:id="rId422" xr:uid="{00000000-0004-0000-0300-0000A6010000}"/>
    <hyperlink ref="G751" r:id="rId423" xr:uid="{00000000-0004-0000-0300-0000A7010000}"/>
    <hyperlink ref="G754" r:id="rId424" xr:uid="{00000000-0004-0000-0300-0000A8010000}"/>
    <hyperlink ref="G755" r:id="rId425" xr:uid="{00000000-0004-0000-0300-0000A9010000}"/>
    <hyperlink ref="G757" r:id="rId426" xr:uid="{00000000-0004-0000-0300-0000AA010000}"/>
    <hyperlink ref="G759" r:id="rId427" xr:uid="{00000000-0004-0000-0300-0000AB010000}"/>
    <hyperlink ref="G760" r:id="rId428" xr:uid="{00000000-0004-0000-0300-0000AC010000}"/>
    <hyperlink ref="G701" r:id="rId429" xr:uid="{00000000-0004-0000-0300-0000AD010000}"/>
    <hyperlink ref="G703" r:id="rId430" xr:uid="{00000000-0004-0000-0300-0000AE010000}"/>
    <hyperlink ref="G461" r:id="rId431" xr:uid="{00000000-0004-0000-0300-0000AF010000}"/>
    <hyperlink ref="G320" r:id="rId432" xr:uid="{2174E319-D6B8-4374-A2A7-CED077C9A542}"/>
  </hyperlinks>
  <pageMargins left="0.7" right="0.7" top="0.75" bottom="0.75" header="0.3" footer="0.3"/>
  <pageSetup orientation="portrait" r:id="rId433"/>
  <drawing r:id="rId43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M222"/>
  <sheetViews>
    <sheetView topLeftCell="Y1" workbookViewId="0">
      <selection activeCell="AC3" sqref="AC3"/>
    </sheetView>
  </sheetViews>
  <sheetFormatPr baseColWidth="10" defaultRowHeight="15" x14ac:dyDescent="0.25"/>
  <cols>
    <col min="3" max="3" width="43" bestFit="1" customWidth="1"/>
    <col min="4" max="4" width="17.140625" customWidth="1"/>
    <col min="5" max="6" width="11.42578125" customWidth="1"/>
    <col min="8" max="8" width="54.7109375" customWidth="1"/>
  </cols>
  <sheetData>
    <row r="1" spans="1:221" x14ac:dyDescent="0.25">
      <c r="C1" s="18" t="s">
        <v>2464</v>
      </c>
      <c r="D1" s="18" t="s">
        <v>5954</v>
      </c>
      <c r="G1" s="18" t="s">
        <v>2445</v>
      </c>
      <c r="H1" s="18" t="s">
        <v>2465</v>
      </c>
      <c r="I1" s="18" t="s">
        <v>2446</v>
      </c>
      <c r="J1" s="18" t="s">
        <v>2447</v>
      </c>
      <c r="K1" s="18" t="s">
        <v>2448</v>
      </c>
      <c r="L1" s="18" t="s">
        <v>2449</v>
      </c>
      <c r="M1" s="18" t="s">
        <v>2450</v>
      </c>
      <c r="N1" s="18" t="s">
        <v>2451</v>
      </c>
      <c r="O1" s="18" t="s">
        <v>2452</v>
      </c>
      <c r="P1" s="18" t="s">
        <v>2466</v>
      </c>
      <c r="Q1" s="18" t="s">
        <v>2453</v>
      </c>
      <c r="R1" s="18" t="s">
        <v>2454</v>
      </c>
      <c r="S1" s="18" t="s">
        <v>2455</v>
      </c>
      <c r="T1" s="18" t="s">
        <v>2456</v>
      </c>
      <c r="U1" s="18" t="s">
        <v>2660</v>
      </c>
      <c r="V1" s="18" t="s">
        <v>2457</v>
      </c>
      <c r="W1" s="18" t="s">
        <v>2458</v>
      </c>
      <c r="X1" s="18" t="s">
        <v>2459</v>
      </c>
      <c r="Y1" s="18" t="s">
        <v>2460</v>
      </c>
      <c r="Z1" s="18" t="s">
        <v>2461</v>
      </c>
      <c r="AA1" s="18" t="s">
        <v>2462</v>
      </c>
      <c r="AB1" s="18" t="s">
        <v>2463</v>
      </c>
      <c r="AC1" s="18" t="s">
        <v>5972</v>
      </c>
      <c r="AD1" s="18"/>
      <c r="AE1" s="18"/>
      <c r="AF1" s="18"/>
      <c r="AG1" s="18"/>
      <c r="AH1" s="18"/>
      <c r="AI1" s="18"/>
      <c r="AJ1" s="18"/>
      <c r="AK1" s="18"/>
      <c r="AL1" s="18"/>
      <c r="AM1" s="18"/>
      <c r="AN1" s="18"/>
      <c r="AO1" s="18"/>
      <c r="AP1" s="18"/>
      <c r="AQ1" s="18"/>
      <c r="AR1" s="18"/>
      <c r="AS1" s="18"/>
      <c r="AT1" s="18"/>
      <c r="AU1" s="18"/>
      <c r="AV1" s="18"/>
      <c r="AW1" s="18"/>
      <c r="AX1" s="18"/>
      <c r="AY1" s="18"/>
      <c r="AZ1" s="18"/>
      <c r="BA1" s="18"/>
      <c r="BB1" s="18"/>
      <c r="BC1" s="18"/>
      <c r="BD1" s="18"/>
      <c r="BE1" s="18"/>
      <c r="BF1" s="18"/>
      <c r="BG1" s="18"/>
      <c r="BH1" s="18"/>
      <c r="BI1" s="18"/>
      <c r="BJ1" s="18"/>
      <c r="BK1" s="18"/>
      <c r="BL1" s="18"/>
      <c r="BM1" s="18"/>
      <c r="BN1" s="18"/>
      <c r="BO1" s="18"/>
      <c r="BP1" s="18"/>
      <c r="BQ1" s="18"/>
      <c r="BR1" s="18"/>
      <c r="BS1" s="18"/>
      <c r="BT1" s="18"/>
      <c r="BU1" s="18"/>
      <c r="BV1" s="18"/>
      <c r="BW1" s="18"/>
      <c r="BX1" s="18"/>
      <c r="BY1" s="18"/>
      <c r="BZ1" s="18"/>
      <c r="CA1" s="18"/>
      <c r="CB1" s="18"/>
      <c r="CC1" s="18"/>
      <c r="CD1" s="18"/>
      <c r="CE1" s="18"/>
      <c r="CF1" s="18"/>
      <c r="CG1" s="18"/>
      <c r="CH1" s="18"/>
      <c r="CI1" s="18"/>
      <c r="CJ1" s="18"/>
      <c r="CK1" s="18"/>
      <c r="CL1" s="18"/>
      <c r="CM1" s="18"/>
      <c r="CN1" s="18"/>
      <c r="CO1" s="18"/>
      <c r="CP1" s="18"/>
      <c r="CQ1" s="18"/>
      <c r="CR1" s="18"/>
      <c r="CS1" s="18"/>
      <c r="CT1" s="18"/>
      <c r="CU1" s="18"/>
      <c r="CV1" s="18"/>
      <c r="CW1" s="18"/>
      <c r="CX1" s="18"/>
      <c r="CY1" s="18"/>
      <c r="CZ1" s="18"/>
      <c r="DA1" s="18"/>
      <c r="DB1" s="18"/>
      <c r="DC1" s="18"/>
      <c r="DD1" s="18"/>
      <c r="DE1" s="18"/>
      <c r="DF1" s="18"/>
      <c r="DG1" s="18"/>
      <c r="DH1" s="18"/>
      <c r="DI1" s="18"/>
      <c r="DJ1" s="18"/>
      <c r="DK1" s="18"/>
      <c r="DL1" s="18"/>
      <c r="DM1" s="18"/>
      <c r="DN1" s="18"/>
      <c r="DO1" s="18"/>
      <c r="DP1" s="18"/>
      <c r="DQ1" s="18"/>
      <c r="DR1" s="18"/>
      <c r="DS1" s="18"/>
      <c r="DT1" s="18"/>
      <c r="DU1" s="18"/>
      <c r="DV1" s="18"/>
      <c r="DW1" s="18"/>
      <c r="DX1" s="18"/>
      <c r="DY1" s="18"/>
      <c r="DZ1" s="18"/>
      <c r="EA1" s="18"/>
      <c r="EB1" s="18"/>
      <c r="EC1" s="18"/>
      <c r="ED1" s="18"/>
      <c r="EE1" s="18"/>
      <c r="EF1" s="18"/>
      <c r="EG1" s="18"/>
      <c r="EH1" s="18"/>
      <c r="EI1" s="18"/>
      <c r="EJ1" s="18"/>
      <c r="EK1" s="18"/>
      <c r="EL1" s="18"/>
      <c r="EM1" s="18"/>
      <c r="EN1" s="18"/>
      <c r="EO1" s="18"/>
      <c r="EP1" s="18"/>
      <c r="EQ1" s="18"/>
      <c r="ER1" s="18"/>
      <c r="ES1" s="18"/>
      <c r="ET1" s="18"/>
      <c r="EU1" s="18"/>
      <c r="EV1" s="18"/>
      <c r="EW1" s="18"/>
      <c r="EX1" s="18"/>
      <c r="EY1" s="18"/>
      <c r="EZ1" s="18"/>
      <c r="FA1" s="18"/>
      <c r="FB1" s="18"/>
      <c r="FC1" s="18"/>
      <c r="FD1" s="18"/>
      <c r="FE1" s="18"/>
      <c r="FF1" s="18"/>
      <c r="FG1" s="18"/>
      <c r="FH1" s="18"/>
      <c r="FI1" s="18"/>
      <c r="FJ1" s="18"/>
      <c r="FK1" s="18"/>
      <c r="FL1" s="18"/>
      <c r="FM1" s="18"/>
      <c r="FN1" s="18"/>
      <c r="FO1" s="18"/>
      <c r="FP1" s="18"/>
      <c r="FQ1" s="18"/>
      <c r="FR1" s="18"/>
      <c r="FS1" s="18"/>
      <c r="FT1" s="18"/>
      <c r="FU1" s="18"/>
      <c r="FV1" s="18"/>
      <c r="FW1" s="18"/>
      <c r="FX1" s="18"/>
      <c r="FY1" s="18"/>
      <c r="FZ1" s="18"/>
      <c r="GA1" s="18"/>
      <c r="GB1" s="18"/>
      <c r="GC1" s="18"/>
      <c r="GD1" s="18"/>
      <c r="GE1" s="18"/>
      <c r="GF1" s="18"/>
      <c r="GG1" s="18"/>
      <c r="GH1" s="18"/>
      <c r="GI1" s="18"/>
      <c r="GJ1" s="18"/>
      <c r="GK1" s="18"/>
      <c r="GL1" s="18"/>
      <c r="GM1" s="18"/>
      <c r="GN1" s="18"/>
      <c r="GO1" s="18"/>
      <c r="GP1" s="18"/>
      <c r="GQ1" s="18"/>
      <c r="GR1" s="18"/>
      <c r="GS1" s="18"/>
      <c r="GT1" s="18"/>
      <c r="GU1" s="18"/>
      <c r="GV1" s="18"/>
      <c r="GW1" s="18"/>
      <c r="GX1" s="18"/>
      <c r="GY1" s="18"/>
      <c r="GZ1" s="18"/>
      <c r="HA1" s="18"/>
      <c r="HB1" s="18"/>
      <c r="HC1" s="18"/>
      <c r="HD1" s="18"/>
      <c r="HE1" s="18"/>
      <c r="HF1" s="18"/>
      <c r="HG1" s="18"/>
      <c r="HH1" s="18"/>
      <c r="HI1" s="18"/>
      <c r="HJ1" s="18"/>
      <c r="HK1" s="18"/>
      <c r="HL1" s="18"/>
      <c r="HM1" s="18"/>
    </row>
    <row r="2" spans="1:221" x14ac:dyDescent="0.25">
      <c r="A2" t="s">
        <v>5953</v>
      </c>
      <c r="B2" t="str">
        <f>CONCATENATE(A2,C2)</f>
        <v>2C.ASUNTOS JURÍDICOS</v>
      </c>
      <c r="C2" s="20" t="s">
        <v>2661</v>
      </c>
      <c r="D2" t="s">
        <v>5973</v>
      </c>
      <c r="E2" s="20" t="s">
        <v>5417</v>
      </c>
      <c r="F2" s="20"/>
      <c r="G2" s="19" t="s">
        <v>2468</v>
      </c>
      <c r="H2" t="s">
        <v>2482</v>
      </c>
      <c r="I2" t="s">
        <v>2494</v>
      </c>
      <c r="J2" t="s">
        <v>2517</v>
      </c>
      <c r="K2" t="s">
        <v>2531</v>
      </c>
      <c r="L2" t="s">
        <v>2554</v>
      </c>
      <c r="M2" t="s">
        <v>2571</v>
      </c>
      <c r="N2" t="s">
        <v>2587</v>
      </c>
      <c r="O2" t="s">
        <v>2592</v>
      </c>
      <c r="P2" t="s">
        <v>2607</v>
      </c>
      <c r="Q2" t="s">
        <v>2616</v>
      </c>
      <c r="R2" t="s">
        <v>2623</v>
      </c>
      <c r="S2" t="s">
        <v>2624</v>
      </c>
      <c r="T2" t="s">
        <v>2626</v>
      </c>
      <c r="U2" t="s">
        <v>2631</v>
      </c>
      <c r="V2" t="s">
        <v>2635</v>
      </c>
      <c r="W2" t="s">
        <v>2637</v>
      </c>
      <c r="X2" t="s">
        <v>2641</v>
      </c>
      <c r="Y2" t="s">
        <v>2644</v>
      </c>
      <c r="Z2" t="s">
        <v>2648</v>
      </c>
      <c r="AA2" t="s">
        <v>2654</v>
      </c>
      <c r="AB2" t="s">
        <v>2656</v>
      </c>
      <c r="AC2" s="18" t="s">
        <v>5983</v>
      </c>
      <c r="AD2" s="18"/>
      <c r="AE2" s="18"/>
      <c r="AF2" s="18"/>
      <c r="AG2" s="18"/>
      <c r="AH2" s="18"/>
      <c r="AI2" s="18"/>
      <c r="AJ2" s="18"/>
      <c r="AK2" s="18"/>
      <c r="AL2" s="18"/>
      <c r="AM2" s="18"/>
      <c r="AN2" s="18"/>
      <c r="AO2" s="18"/>
      <c r="AP2" s="18"/>
      <c r="AQ2" s="18"/>
      <c r="AR2" s="18"/>
      <c r="AS2" s="18"/>
      <c r="AT2" s="18"/>
      <c r="AU2" s="18"/>
      <c r="AV2" s="18"/>
      <c r="AW2" s="18"/>
      <c r="AX2" s="18"/>
      <c r="AY2" s="18"/>
      <c r="AZ2" s="18"/>
      <c r="BA2" s="18"/>
      <c r="BB2" s="18"/>
      <c r="BC2" s="18"/>
      <c r="BD2" s="18"/>
      <c r="BE2" s="18"/>
      <c r="BF2" s="18"/>
      <c r="BG2" s="18"/>
      <c r="BH2" s="18"/>
      <c r="BI2" s="18"/>
      <c r="BJ2" s="18"/>
      <c r="BK2" s="18"/>
      <c r="BL2" s="18"/>
      <c r="BM2" s="18"/>
      <c r="BN2" s="18"/>
      <c r="BO2" s="18"/>
      <c r="BP2" s="18"/>
      <c r="BQ2" s="18"/>
      <c r="BR2" s="18"/>
      <c r="BS2" s="18"/>
      <c r="BT2" s="18"/>
      <c r="BU2" s="18"/>
      <c r="BV2" s="18"/>
      <c r="BW2" s="18"/>
      <c r="BX2" s="18"/>
      <c r="BY2" s="18"/>
      <c r="BZ2" s="18"/>
      <c r="CA2" s="18"/>
      <c r="CB2" s="18"/>
      <c r="CC2" s="18"/>
      <c r="CD2" s="18"/>
      <c r="CE2" s="18"/>
      <c r="CF2" s="18"/>
      <c r="CG2" s="18"/>
      <c r="CH2" s="18"/>
      <c r="CI2" s="18"/>
      <c r="CJ2" s="18"/>
      <c r="CK2" s="18"/>
      <c r="CL2" s="18"/>
      <c r="CM2" s="18"/>
      <c r="CN2" s="18"/>
      <c r="CO2" s="18"/>
      <c r="CP2" s="18"/>
      <c r="CQ2" s="18"/>
      <c r="CR2" s="18"/>
      <c r="CS2" s="18"/>
      <c r="CT2" s="18"/>
      <c r="CU2" s="18"/>
      <c r="CV2" s="18"/>
      <c r="CW2" s="18"/>
      <c r="CX2" s="18"/>
      <c r="CY2" s="18"/>
      <c r="CZ2" s="18"/>
      <c r="DA2" s="18"/>
      <c r="DB2" s="18"/>
      <c r="DC2" s="18"/>
      <c r="DD2" s="18"/>
      <c r="DE2" s="18"/>
      <c r="DF2" s="18"/>
      <c r="DG2" s="18"/>
      <c r="DH2" s="18"/>
      <c r="DI2" s="18"/>
      <c r="DJ2" s="18"/>
      <c r="DK2" s="18"/>
      <c r="DL2" s="18"/>
      <c r="DM2" s="18"/>
      <c r="DN2" s="18"/>
      <c r="DO2" s="18"/>
      <c r="DP2" s="18"/>
      <c r="DQ2" s="18"/>
      <c r="DR2" s="18"/>
      <c r="DS2" s="18"/>
      <c r="DT2" s="18"/>
      <c r="DU2" s="18"/>
      <c r="DV2" s="18"/>
      <c r="DW2" s="18"/>
      <c r="DX2" s="18"/>
      <c r="DY2" s="18"/>
      <c r="DZ2" s="18"/>
      <c r="EA2" s="18"/>
      <c r="EB2" s="18"/>
      <c r="EC2" s="18"/>
      <c r="ED2" s="18"/>
      <c r="EE2" s="18"/>
      <c r="EF2" s="18"/>
      <c r="EG2" s="18"/>
      <c r="EH2" s="18"/>
      <c r="EI2" s="18"/>
      <c r="EJ2" s="18"/>
      <c r="EK2" s="18"/>
      <c r="EL2" s="18"/>
      <c r="EM2" s="18"/>
      <c r="EN2" s="18"/>
      <c r="EO2" s="18"/>
      <c r="EP2" s="18"/>
      <c r="EQ2" s="18"/>
      <c r="ER2" s="18"/>
      <c r="ES2" s="18"/>
      <c r="ET2" s="18"/>
      <c r="EU2" s="18"/>
      <c r="EV2" s="18"/>
      <c r="EW2" s="18"/>
      <c r="EX2" s="18"/>
      <c r="EY2" s="18"/>
      <c r="EZ2" s="18"/>
      <c r="FA2" s="18"/>
      <c r="FB2" s="18"/>
      <c r="FC2" s="18"/>
      <c r="FD2" s="18"/>
      <c r="FE2" s="18"/>
      <c r="FF2" s="18"/>
      <c r="FG2" s="18"/>
      <c r="FH2" s="18"/>
      <c r="FI2" s="18"/>
      <c r="FJ2" s="18"/>
      <c r="FK2" s="18"/>
      <c r="FL2" s="18"/>
      <c r="FM2" s="18"/>
      <c r="FN2" s="18"/>
      <c r="FO2" s="18"/>
      <c r="FP2" s="18"/>
      <c r="FQ2" s="18"/>
      <c r="FR2" s="18"/>
      <c r="FS2" s="18"/>
      <c r="FT2" s="18"/>
      <c r="FU2" s="18"/>
      <c r="FV2" s="18"/>
      <c r="FW2" s="18"/>
      <c r="FX2" s="18"/>
      <c r="FY2" s="18"/>
      <c r="FZ2" s="18"/>
      <c r="GA2" s="18"/>
      <c r="GB2" s="18"/>
      <c r="GC2" s="18"/>
      <c r="GD2" s="18"/>
      <c r="GE2" s="18"/>
      <c r="GF2" s="18"/>
      <c r="GG2" s="18"/>
      <c r="GH2" s="18"/>
      <c r="GI2" s="18"/>
      <c r="GJ2" s="18"/>
      <c r="GK2" s="18"/>
      <c r="GL2" s="18"/>
      <c r="GM2" s="18"/>
      <c r="GN2" s="18"/>
      <c r="GO2" s="18"/>
      <c r="GP2" s="18"/>
      <c r="GQ2" s="18"/>
      <c r="GR2" s="18"/>
      <c r="GS2" s="18"/>
      <c r="GT2" s="18"/>
      <c r="GU2" s="18"/>
      <c r="GV2" s="18"/>
      <c r="GW2" s="18"/>
      <c r="GX2" s="18"/>
      <c r="GY2" s="18"/>
      <c r="GZ2" s="18"/>
      <c r="HA2" s="18"/>
      <c r="HB2" s="18"/>
      <c r="HC2" s="18"/>
      <c r="HD2" s="18"/>
      <c r="HE2" s="18"/>
      <c r="HF2" s="18"/>
      <c r="HG2" s="18"/>
      <c r="HH2" s="18"/>
      <c r="HI2" s="18"/>
      <c r="HJ2" s="18"/>
      <c r="HK2" s="18"/>
      <c r="HL2" s="18"/>
      <c r="HM2" s="18"/>
    </row>
    <row r="3" spans="1:221" x14ac:dyDescent="0.25">
      <c r="A3" t="s">
        <v>5927</v>
      </c>
      <c r="B3" t="str">
        <f t="shared" ref="B3:B23" si="0">CONCATENATE(A3,C3)</f>
        <v>3C PROGRAMACIÓN ORGANIZACIÓN Y PRESUPUESTACIÓN</v>
      </c>
      <c r="C3" s="20" t="s">
        <v>2662</v>
      </c>
      <c r="D3" t="s">
        <v>5926</v>
      </c>
      <c r="E3" s="20" t="s">
        <v>2661</v>
      </c>
      <c r="G3" s="18" t="s">
        <v>2469</v>
      </c>
      <c r="H3" s="18" t="s">
        <v>2483</v>
      </c>
      <c r="I3" s="18" t="s">
        <v>2495</v>
      </c>
      <c r="J3" s="18" t="s">
        <v>2518</v>
      </c>
      <c r="K3" s="18" t="s">
        <v>2532</v>
      </c>
      <c r="L3" s="18" t="s">
        <v>2555</v>
      </c>
      <c r="M3" s="18" t="s">
        <v>2572</v>
      </c>
      <c r="N3" s="18" t="s">
        <v>2588</v>
      </c>
      <c r="O3" s="18" t="s">
        <v>2593</v>
      </c>
      <c r="P3" s="18" t="s">
        <v>2608</v>
      </c>
      <c r="Q3" s="18" t="s">
        <v>2617</v>
      </c>
      <c r="R3" s="18"/>
      <c r="S3" s="18" t="s">
        <v>2625</v>
      </c>
      <c r="T3" s="18" t="s">
        <v>2627</v>
      </c>
      <c r="U3" s="18" t="s">
        <v>2632</v>
      </c>
      <c r="V3" s="18" t="s">
        <v>2636</v>
      </c>
      <c r="W3" s="18" t="s">
        <v>2638</v>
      </c>
      <c r="X3" s="18" t="s">
        <v>2642</v>
      </c>
      <c r="Y3" s="18" t="s">
        <v>2645</v>
      </c>
      <c r="Z3" s="18" t="s">
        <v>2649</v>
      </c>
      <c r="AA3" s="18" t="s">
        <v>2655</v>
      </c>
      <c r="AB3" s="18"/>
    </row>
    <row r="4" spans="1:221" x14ac:dyDescent="0.25">
      <c r="A4" t="s">
        <v>5928</v>
      </c>
      <c r="B4" t="str">
        <f t="shared" si="0"/>
        <v>4C RECURSOS HUMANOS</v>
      </c>
      <c r="C4" s="20" t="s">
        <v>2663</v>
      </c>
      <c r="D4" t="s">
        <v>5956</v>
      </c>
      <c r="E4" s="20" t="s">
        <v>2662</v>
      </c>
      <c r="G4" s="18" t="s">
        <v>2470</v>
      </c>
      <c r="H4" s="18" t="s">
        <v>2484</v>
      </c>
      <c r="I4" s="18" t="s">
        <v>2496</v>
      </c>
      <c r="J4" t="s">
        <v>2519</v>
      </c>
      <c r="K4" t="s">
        <v>2533</v>
      </c>
      <c r="L4" t="s">
        <v>2556</v>
      </c>
      <c r="M4" t="s">
        <v>2573</v>
      </c>
      <c r="N4" t="s">
        <v>2589</v>
      </c>
      <c r="O4" t="s">
        <v>2594</v>
      </c>
      <c r="P4" t="s">
        <v>2609</v>
      </c>
      <c r="Q4" t="s">
        <v>2618</v>
      </c>
      <c r="T4" t="s">
        <v>2628</v>
      </c>
      <c r="U4" t="s">
        <v>2633</v>
      </c>
      <c r="W4" t="s">
        <v>2639</v>
      </c>
      <c r="X4" t="s">
        <v>2643</v>
      </c>
      <c r="Y4" t="s">
        <v>2646</v>
      </c>
      <c r="Z4" t="s">
        <v>2650</v>
      </c>
    </row>
    <row r="5" spans="1:221" x14ac:dyDescent="0.25">
      <c r="A5" t="s">
        <v>5929</v>
      </c>
      <c r="B5" t="str">
        <f t="shared" si="0"/>
        <v>5C RECURSOS FINANCIEROS</v>
      </c>
      <c r="C5" s="20" t="s">
        <v>2664</v>
      </c>
      <c r="D5" t="s">
        <v>5957</v>
      </c>
      <c r="E5" s="20" t="s">
        <v>2663</v>
      </c>
      <c r="G5" s="18" t="s">
        <v>2471</v>
      </c>
      <c r="H5" s="18" t="s">
        <v>2485</v>
      </c>
      <c r="I5" s="18" t="s">
        <v>2497</v>
      </c>
      <c r="J5" t="s">
        <v>2520</v>
      </c>
      <c r="K5" t="s">
        <v>2534</v>
      </c>
      <c r="L5" t="s">
        <v>2557</v>
      </c>
      <c r="M5" t="s">
        <v>2574</v>
      </c>
      <c r="N5" t="s">
        <v>2590</v>
      </c>
      <c r="O5" t="s">
        <v>2595</v>
      </c>
      <c r="P5" t="s">
        <v>2610</v>
      </c>
      <c r="Q5" t="s">
        <v>2619</v>
      </c>
      <c r="T5" t="s">
        <v>2629</v>
      </c>
      <c r="U5" t="s">
        <v>2634</v>
      </c>
      <c r="W5" t="s">
        <v>2640</v>
      </c>
      <c r="Y5" t="s">
        <v>2647</v>
      </c>
      <c r="Z5" t="s">
        <v>2651</v>
      </c>
    </row>
    <row r="6" spans="1:221" x14ac:dyDescent="0.25">
      <c r="A6" t="s">
        <v>5930</v>
      </c>
      <c r="B6" t="str">
        <f t="shared" si="0"/>
        <v>6C RECURSOS MATERIALES Y OBRA PÚBLICA</v>
      </c>
      <c r="C6" s="20" t="s">
        <v>2665</v>
      </c>
      <c r="D6" t="s">
        <v>5958</v>
      </c>
      <c r="E6" s="20" t="s">
        <v>2664</v>
      </c>
      <c r="G6" s="18" t="s">
        <v>2472</v>
      </c>
      <c r="H6" s="18" t="s">
        <v>2486</v>
      </c>
      <c r="I6" s="18" t="s">
        <v>2498</v>
      </c>
      <c r="J6" t="s">
        <v>2521</v>
      </c>
      <c r="K6" t="s">
        <v>2535</v>
      </c>
      <c r="L6" t="s">
        <v>2558</v>
      </c>
      <c r="M6" t="s">
        <v>2575</v>
      </c>
      <c r="N6" t="s">
        <v>2591</v>
      </c>
      <c r="O6" t="s">
        <v>2596</v>
      </c>
      <c r="P6" t="s">
        <v>2611</v>
      </c>
      <c r="Q6" t="s">
        <v>2620</v>
      </c>
      <c r="T6" t="s">
        <v>2630</v>
      </c>
      <c r="Z6" t="s">
        <v>2652</v>
      </c>
    </row>
    <row r="7" spans="1:221" x14ac:dyDescent="0.25">
      <c r="A7" t="s">
        <v>5932</v>
      </c>
      <c r="B7" t="str">
        <f t="shared" si="0"/>
        <v>7C SERVICIOS GENERALES</v>
      </c>
      <c r="C7" s="20" t="s">
        <v>2666</v>
      </c>
      <c r="D7" t="s">
        <v>5959</v>
      </c>
      <c r="E7" s="20" t="s">
        <v>2665</v>
      </c>
      <c r="G7" s="18" t="s">
        <v>2473</v>
      </c>
      <c r="H7" s="18" t="s">
        <v>2487</v>
      </c>
      <c r="I7" s="18" t="s">
        <v>2499</v>
      </c>
      <c r="J7" t="s">
        <v>2522</v>
      </c>
      <c r="K7" t="s">
        <v>2536</v>
      </c>
      <c r="L7" t="s">
        <v>2559</v>
      </c>
      <c r="M7" t="s">
        <v>2576</v>
      </c>
      <c r="O7" t="s">
        <v>2597</v>
      </c>
      <c r="P7" t="s">
        <v>2612</v>
      </c>
      <c r="Q7" t="s">
        <v>2621</v>
      </c>
      <c r="Z7" t="s">
        <v>2653</v>
      </c>
    </row>
    <row r="8" spans="1:221" x14ac:dyDescent="0.25">
      <c r="A8" t="s">
        <v>5933</v>
      </c>
      <c r="B8" t="str">
        <f t="shared" si="0"/>
        <v>8C TECNOLOGÍAS Y SERVICIOS DE LA INFORMACIÓN</v>
      </c>
      <c r="C8" s="20" t="s">
        <v>2667</v>
      </c>
      <c r="D8" t="s">
        <v>5931</v>
      </c>
      <c r="E8" s="20" t="s">
        <v>2666</v>
      </c>
      <c r="G8" s="18" t="s">
        <v>2474</v>
      </c>
      <c r="H8" s="18" t="s">
        <v>2488</v>
      </c>
      <c r="I8" s="18" t="s">
        <v>2500</v>
      </c>
      <c r="J8" t="s">
        <v>2523</v>
      </c>
      <c r="K8" t="s">
        <v>2537</v>
      </c>
      <c r="L8" t="s">
        <v>2560</v>
      </c>
      <c r="M8" t="s">
        <v>2577</v>
      </c>
      <c r="O8" t="s">
        <v>2598</v>
      </c>
      <c r="P8" t="s">
        <v>2613</v>
      </c>
      <c r="Q8" t="s">
        <v>2622</v>
      </c>
    </row>
    <row r="9" spans="1:221" x14ac:dyDescent="0.25">
      <c r="A9" t="s">
        <v>5934</v>
      </c>
      <c r="B9" t="str">
        <f t="shared" si="0"/>
        <v>9C COMUNICACIÓN SOCIAL</v>
      </c>
      <c r="C9" s="20" t="s">
        <v>2668</v>
      </c>
      <c r="D9" t="s">
        <v>5960</v>
      </c>
      <c r="E9" s="20" t="s">
        <v>2667</v>
      </c>
      <c r="G9" s="18" t="s">
        <v>2475</v>
      </c>
      <c r="H9" s="18" t="s">
        <v>2489</v>
      </c>
      <c r="I9" s="18" t="s">
        <v>2501</v>
      </c>
      <c r="J9" t="s">
        <v>2524</v>
      </c>
      <c r="K9" t="s">
        <v>2538</v>
      </c>
      <c r="L9" t="s">
        <v>2561</v>
      </c>
      <c r="M9" t="s">
        <v>2578</v>
      </c>
      <c r="O9" t="s">
        <v>2599</v>
      </c>
      <c r="P9" t="s">
        <v>2659</v>
      </c>
      <c r="Q9" t="s">
        <v>2658</v>
      </c>
    </row>
    <row r="10" spans="1:221" x14ac:dyDescent="0.25">
      <c r="A10" t="s">
        <v>5935</v>
      </c>
      <c r="B10" t="str">
        <f t="shared" si="0"/>
        <v>10C CONTROL Y AUDITORÍA DE ACTIVIDADES PÚBLICAS</v>
      </c>
      <c r="C10" s="20" t="s">
        <v>2669</v>
      </c>
      <c r="D10" t="s">
        <v>5936</v>
      </c>
      <c r="E10" s="20" t="s">
        <v>2668</v>
      </c>
      <c r="G10" s="18" t="s">
        <v>2476</v>
      </c>
      <c r="H10" s="18" t="s">
        <v>2490</v>
      </c>
      <c r="I10" s="18" t="s">
        <v>2502</v>
      </c>
      <c r="J10" t="s">
        <v>2525</v>
      </c>
      <c r="K10" t="s">
        <v>2539</v>
      </c>
      <c r="L10" t="s">
        <v>2562</v>
      </c>
      <c r="M10" t="s">
        <v>2579</v>
      </c>
      <c r="O10" t="s">
        <v>2600</v>
      </c>
      <c r="P10" t="s">
        <v>2614</v>
      </c>
    </row>
    <row r="11" spans="1:221" x14ac:dyDescent="0.25">
      <c r="A11" t="s">
        <v>5937</v>
      </c>
      <c r="B11" t="str">
        <f t="shared" si="0"/>
        <v>11C PLANEACIÓN INFORMACIÓN EVALUACIÓN Y POLÍTICAS</v>
      </c>
      <c r="C11" s="20" t="s">
        <v>2670</v>
      </c>
      <c r="D11" t="s">
        <v>5961</v>
      </c>
      <c r="E11" s="20" t="s">
        <v>2669</v>
      </c>
      <c r="G11" s="18" t="s">
        <v>2477</v>
      </c>
      <c r="H11" s="18" t="s">
        <v>2491</v>
      </c>
      <c r="I11" s="18" t="s">
        <v>2503</v>
      </c>
      <c r="J11" t="s">
        <v>2526</v>
      </c>
      <c r="K11" t="s">
        <v>2540</v>
      </c>
      <c r="L11" t="s">
        <v>2563</v>
      </c>
      <c r="M11" t="s">
        <v>2580</v>
      </c>
      <c r="O11" t="s">
        <v>2657</v>
      </c>
      <c r="P11" t="s">
        <v>2615</v>
      </c>
    </row>
    <row r="12" spans="1:221" x14ac:dyDescent="0.25">
      <c r="A12" t="s">
        <v>5938</v>
      </c>
      <c r="B12" t="str">
        <f t="shared" si="0"/>
        <v>12C TRANSPARENCIA Y ACCESO A LA INFORMACIÓN</v>
      </c>
      <c r="C12" s="20" t="s">
        <v>2671</v>
      </c>
      <c r="D12" t="s">
        <v>5962</v>
      </c>
      <c r="E12" s="20" t="s">
        <v>2670</v>
      </c>
      <c r="G12" s="18" t="s">
        <v>2478</v>
      </c>
      <c r="H12" s="18" t="s">
        <v>2492</v>
      </c>
      <c r="I12" s="18" t="s">
        <v>2504</v>
      </c>
      <c r="J12" t="s">
        <v>2527</v>
      </c>
      <c r="K12" t="s">
        <v>2541</v>
      </c>
      <c r="L12" t="s">
        <v>2564</v>
      </c>
      <c r="M12" t="s">
        <v>2581</v>
      </c>
      <c r="O12" t="s">
        <v>2601</v>
      </c>
    </row>
    <row r="13" spans="1:221" x14ac:dyDescent="0.25">
      <c r="A13" t="s">
        <v>5942</v>
      </c>
      <c r="B13" t="str">
        <f t="shared" si="0"/>
        <v>1S GOBIERNO</v>
      </c>
      <c r="C13" s="20" t="s">
        <v>2672</v>
      </c>
      <c r="D13" t="s">
        <v>5963</v>
      </c>
      <c r="E13" s="20" t="s">
        <v>2671</v>
      </c>
      <c r="G13" s="18" t="s">
        <v>2479</v>
      </c>
      <c r="H13" s="18" t="s">
        <v>2493</v>
      </c>
      <c r="I13" s="18" t="s">
        <v>2505</v>
      </c>
      <c r="J13" t="s">
        <v>2528</v>
      </c>
      <c r="K13" t="s">
        <v>2542</v>
      </c>
      <c r="L13" t="s">
        <v>2565</v>
      </c>
      <c r="M13" t="s">
        <v>2582</v>
      </c>
      <c r="O13" t="s">
        <v>2602</v>
      </c>
    </row>
    <row r="14" spans="1:221" x14ac:dyDescent="0.25">
      <c r="A14" t="s">
        <v>5943</v>
      </c>
      <c r="B14" t="str">
        <f t="shared" si="0"/>
        <v>2S IDENTIFICACIÓN DEL USUARIO</v>
      </c>
      <c r="C14" s="20" t="s">
        <v>2673</v>
      </c>
      <c r="D14" t="s">
        <v>5939</v>
      </c>
      <c r="E14" s="20" t="s">
        <v>2672</v>
      </c>
      <c r="G14" s="18" t="s">
        <v>2480</v>
      </c>
      <c r="H14" s="18"/>
      <c r="I14" s="18" t="s">
        <v>2506</v>
      </c>
      <c r="J14" t="s">
        <v>2529</v>
      </c>
      <c r="K14" t="s">
        <v>2543</v>
      </c>
      <c r="L14" t="s">
        <v>2566</v>
      </c>
      <c r="M14" t="s">
        <v>2583</v>
      </c>
      <c r="O14" t="s">
        <v>2603</v>
      </c>
    </row>
    <row r="15" spans="1:221" x14ac:dyDescent="0.25">
      <c r="A15" t="s">
        <v>5944</v>
      </c>
      <c r="B15" t="str">
        <f t="shared" si="0"/>
        <v>3S ATENCIÓN AL USUARIO</v>
      </c>
      <c r="C15" s="20" t="s">
        <v>2674</v>
      </c>
      <c r="D15" t="s">
        <v>5940</v>
      </c>
      <c r="E15" s="20" t="s">
        <v>2673</v>
      </c>
      <c r="G15" s="18" t="s">
        <v>2481</v>
      </c>
      <c r="H15" s="18"/>
      <c r="I15" s="18" t="s">
        <v>2507</v>
      </c>
      <c r="J15" t="s">
        <v>2530</v>
      </c>
      <c r="K15" t="s">
        <v>2544</v>
      </c>
      <c r="L15" t="s">
        <v>2567</v>
      </c>
      <c r="M15" t="s">
        <v>2584</v>
      </c>
      <c r="O15" t="s">
        <v>2604</v>
      </c>
    </row>
    <row r="16" spans="1:221" x14ac:dyDescent="0.25">
      <c r="A16" t="s">
        <v>5945</v>
      </c>
      <c r="B16" t="str">
        <f t="shared" si="0"/>
        <v>4S DECLARACIONES PEDIMENTOS Y PAGOS</v>
      </c>
      <c r="C16" s="20" t="s">
        <v>5556</v>
      </c>
      <c r="D16" t="s">
        <v>5941</v>
      </c>
      <c r="E16" s="20" t="s">
        <v>2674</v>
      </c>
      <c r="G16" s="18"/>
      <c r="H16" s="18"/>
      <c r="I16" s="18" t="s">
        <v>2508</v>
      </c>
      <c r="K16" t="s">
        <v>2545</v>
      </c>
      <c r="L16" t="s">
        <v>2568</v>
      </c>
      <c r="M16" t="s">
        <v>2585</v>
      </c>
      <c r="O16" t="s">
        <v>2605</v>
      </c>
    </row>
    <row r="17" spans="1:17" x14ac:dyDescent="0.25">
      <c r="A17" t="s">
        <v>5946</v>
      </c>
      <c r="B17" t="str">
        <f t="shared" si="0"/>
        <v>5S COMPENSACIONES Y DEVOLUCIONES</v>
      </c>
      <c r="C17" s="20" t="s">
        <v>2675</v>
      </c>
      <c r="D17" t="s">
        <v>5964</v>
      </c>
      <c r="E17" s="20" t="s">
        <v>5556</v>
      </c>
      <c r="G17" s="18"/>
      <c r="H17" s="18"/>
      <c r="I17" s="18" t="s">
        <v>2509</v>
      </c>
      <c r="K17" t="s">
        <v>2467</v>
      </c>
      <c r="L17" t="s">
        <v>2569</v>
      </c>
      <c r="M17" t="s">
        <v>2586</v>
      </c>
      <c r="O17" t="s">
        <v>2606</v>
      </c>
    </row>
    <row r="18" spans="1:17" x14ac:dyDescent="0.25">
      <c r="A18" t="s">
        <v>5947</v>
      </c>
      <c r="B18" t="str">
        <f t="shared" si="0"/>
        <v>6S CONTROL DE OBLIGACIONES</v>
      </c>
      <c r="C18" s="20" t="s">
        <v>2676</v>
      </c>
      <c r="D18" t="s">
        <v>5965</v>
      </c>
      <c r="E18" s="20" t="s">
        <v>2675</v>
      </c>
      <c r="G18" s="18"/>
      <c r="H18" s="18"/>
      <c r="I18" s="18" t="s">
        <v>2510</v>
      </c>
      <c r="K18" t="s">
        <v>2546</v>
      </c>
      <c r="L18" t="s">
        <v>2570</v>
      </c>
    </row>
    <row r="19" spans="1:17" x14ac:dyDescent="0.25">
      <c r="A19" t="s">
        <v>5948</v>
      </c>
      <c r="B19" t="str">
        <f t="shared" si="0"/>
        <v>7S AUDITORÍA</v>
      </c>
      <c r="C19" s="20" t="s">
        <v>2677</v>
      </c>
      <c r="D19" t="s">
        <v>5966</v>
      </c>
      <c r="E19" s="20" t="s">
        <v>2676</v>
      </c>
      <c r="G19" s="18"/>
      <c r="H19" s="18"/>
      <c r="I19" s="18" t="s">
        <v>2511</v>
      </c>
      <c r="K19" t="s">
        <v>2547</v>
      </c>
    </row>
    <row r="20" spans="1:17" x14ac:dyDescent="0.25">
      <c r="A20" t="s">
        <v>5949</v>
      </c>
      <c r="B20" t="str">
        <f t="shared" si="0"/>
        <v>8S COBRANZA</v>
      </c>
      <c r="C20" s="20" t="s">
        <v>2678</v>
      </c>
      <c r="D20" t="s">
        <v>5967</v>
      </c>
      <c r="E20" s="20" t="s">
        <v>2677</v>
      </c>
      <c r="G20" s="18"/>
      <c r="H20" s="18"/>
      <c r="I20" s="18" t="s">
        <v>2512</v>
      </c>
      <c r="K20" t="s">
        <v>2548</v>
      </c>
    </row>
    <row r="21" spans="1:17" x14ac:dyDescent="0.25">
      <c r="A21" t="s">
        <v>5950</v>
      </c>
      <c r="B21" t="str">
        <f t="shared" si="0"/>
        <v>9S DEFENSA DEL INTERÉS FISCAL</v>
      </c>
      <c r="C21" s="20" t="s">
        <v>2679</v>
      </c>
      <c r="D21" t="s">
        <v>5968</v>
      </c>
      <c r="E21" s="20" t="s">
        <v>2678</v>
      </c>
      <c r="G21" s="18"/>
      <c r="H21" s="18"/>
      <c r="I21" s="18" t="s">
        <v>2513</v>
      </c>
      <c r="K21" t="s">
        <v>2549</v>
      </c>
    </row>
    <row r="22" spans="1:17" x14ac:dyDescent="0.25">
      <c r="A22" t="s">
        <v>5951</v>
      </c>
      <c r="B22" t="str">
        <f t="shared" si="0"/>
        <v>10S RELACIONES INTERINSTITUCIONALES</v>
      </c>
      <c r="C22" s="20" t="s">
        <v>2680</v>
      </c>
      <c r="D22" t="s">
        <v>5969</v>
      </c>
      <c r="E22" s="20" t="s">
        <v>2679</v>
      </c>
      <c r="G22" s="18"/>
      <c r="H22" s="18"/>
      <c r="I22" s="18" t="s">
        <v>2514</v>
      </c>
      <c r="K22" t="s">
        <v>2550</v>
      </c>
    </row>
    <row r="23" spans="1:17" x14ac:dyDescent="0.25">
      <c r="A23" t="s">
        <v>5952</v>
      </c>
      <c r="B23" t="str">
        <f t="shared" si="0"/>
        <v>11S GESTIÓN DEL RIESGO TRIBUTARIO Y ADUANERO</v>
      </c>
      <c r="C23" s="20" t="s">
        <v>2681</v>
      </c>
      <c r="D23" t="s">
        <v>5970</v>
      </c>
      <c r="E23" s="20" t="s">
        <v>2680</v>
      </c>
      <c r="G23" s="18"/>
      <c r="H23" s="18"/>
      <c r="I23" s="18" t="s">
        <v>2515</v>
      </c>
      <c r="K23" t="s">
        <v>2551</v>
      </c>
    </row>
    <row r="24" spans="1:17" x14ac:dyDescent="0.25">
      <c r="C24" s="20" t="s">
        <v>5415</v>
      </c>
      <c r="D24" t="s">
        <v>5971</v>
      </c>
      <c r="E24" s="20" t="s">
        <v>2681</v>
      </c>
      <c r="F24" s="20"/>
      <c r="I24" t="s">
        <v>2516</v>
      </c>
      <c r="K24" t="s">
        <v>2552</v>
      </c>
    </row>
    <row r="25" spans="1:17" x14ac:dyDescent="0.25">
      <c r="E25" s="20"/>
      <c r="K25" t="s">
        <v>2553</v>
      </c>
    </row>
    <row r="28" spans="1:17" x14ac:dyDescent="0.25">
      <c r="G28" t="s">
        <v>5710</v>
      </c>
      <c r="H28" t="s">
        <v>5919</v>
      </c>
      <c r="I28" t="s">
        <v>5920</v>
      </c>
      <c r="J28" t="s">
        <v>5921</v>
      </c>
      <c r="K28" t="s">
        <v>5922</v>
      </c>
      <c r="L28" t="s">
        <v>5923</v>
      </c>
    </row>
    <row r="29" spans="1:17" x14ac:dyDescent="0.25">
      <c r="G29" t="s">
        <v>2468</v>
      </c>
      <c r="H29" t="s">
        <v>2873</v>
      </c>
      <c r="I29" s="90" t="s">
        <v>119</v>
      </c>
      <c r="J29" s="90" t="s">
        <v>122</v>
      </c>
      <c r="K29" s="90"/>
      <c r="L29" s="90"/>
      <c r="N29" t="s">
        <v>2878</v>
      </c>
    </row>
    <row r="30" spans="1:17" ht="15" customHeight="1" x14ac:dyDescent="0.25">
      <c r="G30" t="s">
        <v>2469</v>
      </c>
      <c r="H30" t="s">
        <v>2682</v>
      </c>
      <c r="I30" s="90" t="s">
        <v>119</v>
      </c>
      <c r="J30" s="90" t="s">
        <v>122</v>
      </c>
      <c r="K30" s="90"/>
      <c r="L30" s="90"/>
      <c r="N30" s="23" t="s">
        <v>119</v>
      </c>
      <c r="O30" s="21"/>
      <c r="P30" s="21"/>
      <c r="Q30" s="22"/>
    </row>
    <row r="31" spans="1:17" ht="15" customHeight="1" x14ac:dyDescent="0.25">
      <c r="G31" t="s">
        <v>2470</v>
      </c>
      <c r="H31" t="s">
        <v>2683</v>
      </c>
      <c r="I31" s="90" t="s">
        <v>119</v>
      </c>
      <c r="J31" s="90" t="s">
        <v>122</v>
      </c>
      <c r="K31" s="90" t="s">
        <v>121</v>
      </c>
      <c r="L31" s="90"/>
      <c r="N31" s="23" t="s">
        <v>122</v>
      </c>
      <c r="O31" s="21"/>
      <c r="P31" s="21"/>
      <c r="Q31" s="22"/>
    </row>
    <row r="32" spans="1:17" ht="15" customHeight="1" x14ac:dyDescent="0.25">
      <c r="G32" t="s">
        <v>2471</v>
      </c>
      <c r="H32" t="s">
        <v>2684</v>
      </c>
      <c r="I32" s="90" t="s">
        <v>119</v>
      </c>
      <c r="J32" s="90"/>
      <c r="K32" s="90"/>
      <c r="L32" s="90"/>
      <c r="N32" s="23" t="s">
        <v>121</v>
      </c>
      <c r="O32" s="21"/>
      <c r="P32" s="21"/>
      <c r="Q32" s="22"/>
    </row>
    <row r="33" spans="7:17" ht="15" customHeight="1" x14ac:dyDescent="0.25">
      <c r="G33" t="s">
        <v>2472</v>
      </c>
      <c r="H33" t="s">
        <v>2685</v>
      </c>
      <c r="I33" s="90" t="s">
        <v>119</v>
      </c>
      <c r="J33" s="90" t="s">
        <v>122</v>
      </c>
      <c r="K33" s="90" t="s">
        <v>121</v>
      </c>
      <c r="L33" s="90"/>
      <c r="N33" s="23" t="s">
        <v>120</v>
      </c>
      <c r="O33" s="21"/>
      <c r="P33" s="21"/>
      <c r="Q33" s="22"/>
    </row>
    <row r="34" spans="7:17" x14ac:dyDescent="0.25">
      <c r="G34" t="s">
        <v>2473</v>
      </c>
      <c r="H34" t="s">
        <v>2686</v>
      </c>
      <c r="I34" s="90" t="s">
        <v>119</v>
      </c>
      <c r="J34" s="90" t="s">
        <v>122</v>
      </c>
      <c r="K34" s="90" t="s">
        <v>121</v>
      </c>
      <c r="L34" s="90"/>
    </row>
    <row r="35" spans="7:17" x14ac:dyDescent="0.25">
      <c r="G35" t="s">
        <v>2474</v>
      </c>
      <c r="H35" t="s">
        <v>2687</v>
      </c>
      <c r="I35" s="90" t="s">
        <v>119</v>
      </c>
      <c r="J35" s="90" t="s">
        <v>122</v>
      </c>
      <c r="K35" s="90"/>
      <c r="L35" s="90"/>
    </row>
    <row r="36" spans="7:17" x14ac:dyDescent="0.25">
      <c r="G36" t="s">
        <v>2475</v>
      </c>
      <c r="H36" t="s">
        <v>2688</v>
      </c>
      <c r="I36" s="90" t="s">
        <v>119</v>
      </c>
      <c r="J36" s="90" t="s">
        <v>122</v>
      </c>
      <c r="K36" s="90" t="s">
        <v>121</v>
      </c>
      <c r="L36" s="90"/>
    </row>
    <row r="37" spans="7:17" x14ac:dyDescent="0.25">
      <c r="G37" t="s">
        <v>2476</v>
      </c>
      <c r="H37" t="s">
        <v>2689</v>
      </c>
      <c r="I37" s="90" t="s">
        <v>119</v>
      </c>
      <c r="J37" s="90" t="s">
        <v>122</v>
      </c>
      <c r="K37" s="90"/>
      <c r="L37" s="90"/>
    </row>
    <row r="38" spans="7:17" x14ac:dyDescent="0.25">
      <c r="G38" t="s">
        <v>2477</v>
      </c>
      <c r="H38" t="s">
        <v>2690</v>
      </c>
      <c r="I38" s="90" t="s">
        <v>119</v>
      </c>
      <c r="J38" s="90" t="s">
        <v>122</v>
      </c>
      <c r="K38" s="90" t="s">
        <v>121</v>
      </c>
      <c r="L38" s="90"/>
    </row>
    <row r="39" spans="7:17" x14ac:dyDescent="0.25">
      <c r="G39" t="s">
        <v>2478</v>
      </c>
      <c r="H39" t="s">
        <v>2691</v>
      </c>
      <c r="I39" s="90" t="s">
        <v>119</v>
      </c>
      <c r="J39" s="90" t="s">
        <v>122</v>
      </c>
      <c r="K39" s="90" t="s">
        <v>121</v>
      </c>
      <c r="L39" s="90"/>
    </row>
    <row r="40" spans="7:17" x14ac:dyDescent="0.25">
      <c r="G40" t="s">
        <v>2479</v>
      </c>
      <c r="H40" t="s">
        <v>2692</v>
      </c>
      <c r="I40" s="90" t="s">
        <v>119</v>
      </c>
      <c r="J40" s="90"/>
      <c r="K40" s="90"/>
      <c r="L40" s="90"/>
    </row>
    <row r="41" spans="7:17" x14ac:dyDescent="0.25">
      <c r="G41" t="s">
        <v>2480</v>
      </c>
      <c r="H41" t="s">
        <v>2693</v>
      </c>
      <c r="I41" s="90" t="s">
        <v>119</v>
      </c>
      <c r="J41" s="90"/>
      <c r="K41" s="90"/>
      <c r="L41" s="90"/>
    </row>
    <row r="42" spans="7:17" x14ac:dyDescent="0.25">
      <c r="G42" t="s">
        <v>2481</v>
      </c>
      <c r="H42" t="s">
        <v>2694</v>
      </c>
      <c r="I42" s="90" t="s">
        <v>119</v>
      </c>
      <c r="J42" s="90" t="s">
        <v>122</v>
      </c>
      <c r="K42" s="90"/>
      <c r="L42" s="90"/>
    </row>
    <row r="43" spans="7:17" x14ac:dyDescent="0.25">
      <c r="G43" t="s">
        <v>2482</v>
      </c>
      <c r="H43" t="s">
        <v>2695</v>
      </c>
      <c r="I43" s="98" t="s">
        <v>119</v>
      </c>
      <c r="J43" s="88"/>
      <c r="K43" s="88"/>
      <c r="L43" s="88"/>
    </row>
    <row r="44" spans="7:17" x14ac:dyDescent="0.25">
      <c r="G44" t="s">
        <v>2483</v>
      </c>
      <c r="H44" t="s">
        <v>2696</v>
      </c>
      <c r="I44" s="98" t="s">
        <v>119</v>
      </c>
      <c r="J44" s="98"/>
      <c r="K44" s="98"/>
      <c r="L44" s="98"/>
    </row>
    <row r="45" spans="7:17" x14ac:dyDescent="0.25">
      <c r="G45" t="s">
        <v>2484</v>
      </c>
      <c r="H45" t="s">
        <v>2697</v>
      </c>
      <c r="I45" s="98" t="s">
        <v>119</v>
      </c>
      <c r="J45" s="98"/>
      <c r="K45" s="98"/>
      <c r="L45" s="98"/>
    </row>
    <row r="46" spans="7:17" x14ac:dyDescent="0.25">
      <c r="G46" t="s">
        <v>2485</v>
      </c>
      <c r="H46" t="s">
        <v>2698</v>
      </c>
      <c r="I46" s="98" t="s">
        <v>119</v>
      </c>
      <c r="J46" s="98" t="s">
        <v>122</v>
      </c>
      <c r="K46" s="98" t="s">
        <v>121</v>
      </c>
      <c r="L46" s="98"/>
    </row>
    <row r="47" spans="7:17" x14ac:dyDescent="0.25">
      <c r="G47" t="s">
        <v>2486</v>
      </c>
      <c r="H47" t="s">
        <v>2699</v>
      </c>
      <c r="I47" s="98" t="s">
        <v>119</v>
      </c>
      <c r="J47" s="98" t="s">
        <v>122</v>
      </c>
      <c r="K47" s="98" t="s">
        <v>121</v>
      </c>
      <c r="L47" s="98"/>
    </row>
    <row r="48" spans="7:17" x14ac:dyDescent="0.25">
      <c r="G48" t="s">
        <v>2487</v>
      </c>
      <c r="H48" t="s">
        <v>2700</v>
      </c>
      <c r="I48" s="98" t="s">
        <v>119</v>
      </c>
      <c r="J48" s="98"/>
      <c r="K48" s="98"/>
      <c r="L48" s="98"/>
    </row>
    <row r="49" spans="7:12" x14ac:dyDescent="0.25">
      <c r="G49" t="s">
        <v>2488</v>
      </c>
      <c r="H49" t="s">
        <v>2701</v>
      </c>
      <c r="I49" s="105" t="s">
        <v>119</v>
      </c>
      <c r="J49" s="105"/>
      <c r="K49" s="105"/>
      <c r="L49" s="105"/>
    </row>
    <row r="50" spans="7:12" x14ac:dyDescent="0.25">
      <c r="G50" t="s">
        <v>2489</v>
      </c>
      <c r="H50" t="s">
        <v>2702</v>
      </c>
      <c r="I50" s="98" t="s">
        <v>119</v>
      </c>
      <c r="J50" s="98"/>
      <c r="K50" s="98"/>
      <c r="L50" s="98"/>
    </row>
    <row r="51" spans="7:12" x14ac:dyDescent="0.25">
      <c r="G51" t="s">
        <v>2490</v>
      </c>
      <c r="H51" t="s">
        <v>2703</v>
      </c>
      <c r="I51" s="98" t="s">
        <v>119</v>
      </c>
      <c r="J51" s="98"/>
      <c r="K51" s="98"/>
      <c r="L51" s="98"/>
    </row>
    <row r="52" spans="7:12" x14ac:dyDescent="0.25">
      <c r="G52" t="s">
        <v>2491</v>
      </c>
      <c r="H52" t="s">
        <v>2704</v>
      </c>
      <c r="I52" s="98" t="s">
        <v>119</v>
      </c>
      <c r="J52" s="98"/>
      <c r="K52" s="98"/>
      <c r="L52" s="98"/>
    </row>
    <row r="53" spans="7:12" x14ac:dyDescent="0.25">
      <c r="G53" t="s">
        <v>2492</v>
      </c>
      <c r="H53" t="s">
        <v>2705</v>
      </c>
      <c r="I53" s="98" t="s">
        <v>119</v>
      </c>
      <c r="J53" s="98"/>
      <c r="K53" s="98"/>
      <c r="L53" s="98"/>
    </row>
    <row r="54" spans="7:12" x14ac:dyDescent="0.25">
      <c r="G54" t="s">
        <v>2493</v>
      </c>
      <c r="H54" t="s">
        <v>2706</v>
      </c>
      <c r="I54" s="98" t="s">
        <v>119</v>
      </c>
      <c r="J54" s="98"/>
      <c r="K54" s="98"/>
      <c r="L54" s="98"/>
    </row>
    <row r="55" spans="7:12" x14ac:dyDescent="0.25">
      <c r="G55" t="s">
        <v>2494</v>
      </c>
      <c r="H55" t="s">
        <v>2707</v>
      </c>
      <c r="I55" s="98" t="s">
        <v>119</v>
      </c>
      <c r="J55" s="98" t="s">
        <v>122</v>
      </c>
      <c r="K55" s="98"/>
      <c r="L55" s="98"/>
    </row>
    <row r="56" spans="7:12" x14ac:dyDescent="0.25">
      <c r="G56" t="s">
        <v>2495</v>
      </c>
      <c r="H56" t="s">
        <v>2708</v>
      </c>
      <c r="I56" s="98" t="s">
        <v>119</v>
      </c>
      <c r="J56" s="98"/>
      <c r="K56" s="98"/>
      <c r="L56" s="98"/>
    </row>
    <row r="57" spans="7:12" x14ac:dyDescent="0.25">
      <c r="G57" t="s">
        <v>2496</v>
      </c>
      <c r="H57" t="s">
        <v>2709</v>
      </c>
      <c r="I57" s="105" t="s">
        <v>119</v>
      </c>
      <c r="J57" s="105" t="s">
        <v>122</v>
      </c>
      <c r="K57" s="105"/>
      <c r="L57" s="105"/>
    </row>
    <row r="58" spans="7:12" x14ac:dyDescent="0.25">
      <c r="G58" t="s">
        <v>2497</v>
      </c>
      <c r="H58" t="s">
        <v>2710</v>
      </c>
      <c r="I58" s="105" t="s">
        <v>119</v>
      </c>
      <c r="J58" s="105"/>
      <c r="K58" s="105"/>
      <c r="L58" s="105"/>
    </row>
    <row r="59" spans="7:12" x14ac:dyDescent="0.25">
      <c r="G59" t="s">
        <v>2498</v>
      </c>
      <c r="H59" t="s">
        <v>2711</v>
      </c>
      <c r="I59" s="98" t="s">
        <v>119</v>
      </c>
      <c r="J59" s="98" t="s">
        <v>122</v>
      </c>
      <c r="K59" s="98"/>
      <c r="L59" s="98"/>
    </row>
    <row r="60" spans="7:12" x14ac:dyDescent="0.25">
      <c r="G60" t="s">
        <v>2499</v>
      </c>
      <c r="H60" t="s">
        <v>2712</v>
      </c>
      <c r="I60" s="98" t="s">
        <v>119</v>
      </c>
      <c r="J60" s="98"/>
      <c r="K60" s="98"/>
      <c r="L60" s="98"/>
    </row>
    <row r="61" spans="7:12" x14ac:dyDescent="0.25">
      <c r="G61" t="s">
        <v>2500</v>
      </c>
      <c r="H61" t="s">
        <v>2713</v>
      </c>
      <c r="I61" s="98" t="s">
        <v>119</v>
      </c>
      <c r="J61" s="98"/>
      <c r="K61" s="98"/>
      <c r="L61" s="98"/>
    </row>
    <row r="62" spans="7:12" x14ac:dyDescent="0.25">
      <c r="G62" t="s">
        <v>2501</v>
      </c>
      <c r="H62" t="s">
        <v>2714</v>
      </c>
      <c r="I62" s="98" t="s">
        <v>119</v>
      </c>
      <c r="J62" s="98"/>
      <c r="K62" s="98"/>
      <c r="L62" s="98"/>
    </row>
    <row r="63" spans="7:12" x14ac:dyDescent="0.25">
      <c r="G63" t="s">
        <v>2502</v>
      </c>
      <c r="H63" t="s">
        <v>2715</v>
      </c>
      <c r="I63" s="98" t="s">
        <v>119</v>
      </c>
      <c r="J63" s="98" t="s">
        <v>122</v>
      </c>
      <c r="K63" s="98"/>
      <c r="L63" s="98"/>
    </row>
    <row r="64" spans="7:12" x14ac:dyDescent="0.25">
      <c r="G64" t="s">
        <v>2503</v>
      </c>
      <c r="H64" t="s">
        <v>2716</v>
      </c>
      <c r="I64" s="98" t="s">
        <v>119</v>
      </c>
      <c r="J64" s="98" t="s">
        <v>122</v>
      </c>
      <c r="K64" s="98" t="s">
        <v>121</v>
      </c>
      <c r="L64" s="98"/>
    </row>
    <row r="65" spans="7:12" x14ac:dyDescent="0.25">
      <c r="G65" t="s">
        <v>2504</v>
      </c>
      <c r="H65" t="s">
        <v>2717</v>
      </c>
      <c r="I65" s="98" t="s">
        <v>119</v>
      </c>
      <c r="J65" s="98" t="s">
        <v>122</v>
      </c>
      <c r="K65" s="98" t="s">
        <v>121</v>
      </c>
      <c r="L65" s="98"/>
    </row>
    <row r="66" spans="7:12" x14ac:dyDescent="0.25">
      <c r="G66" t="s">
        <v>2505</v>
      </c>
      <c r="H66" t="s">
        <v>2718</v>
      </c>
      <c r="I66" s="98" t="s">
        <v>119</v>
      </c>
      <c r="J66" s="98"/>
      <c r="K66" s="98"/>
      <c r="L66" s="98"/>
    </row>
    <row r="67" spans="7:12" x14ac:dyDescent="0.25">
      <c r="G67" t="s">
        <v>2506</v>
      </c>
      <c r="H67" t="s">
        <v>2719</v>
      </c>
      <c r="I67" s="105" t="s">
        <v>119</v>
      </c>
      <c r="J67" s="105"/>
      <c r="K67" s="105"/>
      <c r="L67" s="105"/>
    </row>
    <row r="68" spans="7:12" x14ac:dyDescent="0.25">
      <c r="G68" t="s">
        <v>2507</v>
      </c>
      <c r="H68" t="s">
        <v>2720</v>
      </c>
      <c r="I68" s="105" t="s">
        <v>119</v>
      </c>
      <c r="J68" s="105"/>
      <c r="K68" s="105"/>
      <c r="L68" s="105"/>
    </row>
    <row r="69" spans="7:12" x14ac:dyDescent="0.25">
      <c r="G69" t="s">
        <v>2508</v>
      </c>
      <c r="H69" t="s">
        <v>2721</v>
      </c>
      <c r="I69" s="98" t="s">
        <v>119</v>
      </c>
      <c r="J69" s="98"/>
      <c r="K69" s="98"/>
      <c r="L69" s="98"/>
    </row>
    <row r="70" spans="7:12" x14ac:dyDescent="0.25">
      <c r="G70" t="s">
        <v>2509</v>
      </c>
      <c r="H70" t="s">
        <v>2722</v>
      </c>
      <c r="I70" s="98" t="s">
        <v>119</v>
      </c>
      <c r="J70" s="98" t="s">
        <v>122</v>
      </c>
      <c r="K70" s="98" t="s">
        <v>121</v>
      </c>
      <c r="L70" s="98"/>
    </row>
    <row r="71" spans="7:12" x14ac:dyDescent="0.25">
      <c r="G71" t="s">
        <v>2510</v>
      </c>
      <c r="H71" t="s">
        <v>2723</v>
      </c>
      <c r="I71" s="98" t="s">
        <v>119</v>
      </c>
      <c r="J71" s="98"/>
      <c r="K71" s="98"/>
      <c r="L71" s="98"/>
    </row>
    <row r="72" spans="7:12" x14ac:dyDescent="0.25">
      <c r="G72" t="s">
        <v>2511</v>
      </c>
      <c r="H72" t="s">
        <v>2724</v>
      </c>
      <c r="I72" s="98" t="s">
        <v>119</v>
      </c>
      <c r="J72" s="98"/>
      <c r="K72" s="98"/>
      <c r="L72" s="98"/>
    </row>
    <row r="73" spans="7:12" x14ac:dyDescent="0.25">
      <c r="G73" t="s">
        <v>2512</v>
      </c>
      <c r="H73" t="s">
        <v>2725</v>
      </c>
      <c r="I73" s="98" t="s">
        <v>119</v>
      </c>
      <c r="J73" s="98"/>
      <c r="K73" s="98"/>
      <c r="L73" s="98"/>
    </row>
    <row r="74" spans="7:12" x14ac:dyDescent="0.25">
      <c r="G74" t="s">
        <v>2513</v>
      </c>
      <c r="H74" t="s">
        <v>2726</v>
      </c>
      <c r="I74" s="98" t="s">
        <v>119</v>
      </c>
      <c r="J74" s="98"/>
      <c r="K74" s="98"/>
      <c r="L74" s="98"/>
    </row>
    <row r="75" spans="7:12" x14ac:dyDescent="0.25">
      <c r="G75" t="s">
        <v>2514</v>
      </c>
      <c r="H75" t="s">
        <v>2727</v>
      </c>
      <c r="I75" s="98" t="s">
        <v>119</v>
      </c>
      <c r="J75" s="98"/>
      <c r="K75" s="98"/>
      <c r="L75" s="98"/>
    </row>
    <row r="76" spans="7:12" x14ac:dyDescent="0.25">
      <c r="G76" t="s">
        <v>2515</v>
      </c>
      <c r="H76" t="s">
        <v>2728</v>
      </c>
      <c r="I76" s="98" t="s">
        <v>119</v>
      </c>
      <c r="J76" s="98" t="s">
        <v>122</v>
      </c>
      <c r="K76" s="98"/>
      <c r="L76" s="98"/>
    </row>
    <row r="77" spans="7:12" x14ac:dyDescent="0.25">
      <c r="G77" t="s">
        <v>2516</v>
      </c>
      <c r="H77" t="s">
        <v>2729</v>
      </c>
      <c r="I77" s="98" t="s">
        <v>119</v>
      </c>
      <c r="J77" s="98"/>
      <c r="K77" s="98"/>
      <c r="L77" s="98"/>
    </row>
    <row r="78" spans="7:12" x14ac:dyDescent="0.25">
      <c r="G78" t="s">
        <v>2517</v>
      </c>
      <c r="H78" t="s">
        <v>2730</v>
      </c>
      <c r="I78" s="105" t="s">
        <v>119</v>
      </c>
      <c r="J78" s="105"/>
      <c r="K78" s="105"/>
      <c r="L78" s="105"/>
    </row>
    <row r="79" spans="7:12" x14ac:dyDescent="0.25">
      <c r="G79" t="s">
        <v>2518</v>
      </c>
      <c r="H79" t="s">
        <v>2731</v>
      </c>
      <c r="I79" s="98" t="s">
        <v>119</v>
      </c>
      <c r="J79" s="98"/>
      <c r="K79" s="98"/>
      <c r="L79" s="98"/>
    </row>
    <row r="80" spans="7:12" x14ac:dyDescent="0.25">
      <c r="G80" t="s">
        <v>2519</v>
      </c>
      <c r="H80" t="s">
        <v>2732</v>
      </c>
      <c r="I80" s="98" t="s">
        <v>119</v>
      </c>
      <c r="J80" s="98" t="s">
        <v>122</v>
      </c>
      <c r="K80" s="98"/>
      <c r="L80" s="98"/>
    </row>
    <row r="81" spans="7:12" x14ac:dyDescent="0.25">
      <c r="G81" t="s">
        <v>2520</v>
      </c>
      <c r="H81" t="s">
        <v>2733</v>
      </c>
      <c r="I81" s="98"/>
      <c r="J81" s="98"/>
      <c r="K81" s="98" t="s">
        <v>121</v>
      </c>
      <c r="L81" s="98" t="s">
        <v>120</v>
      </c>
    </row>
    <row r="82" spans="7:12" x14ac:dyDescent="0.25">
      <c r="G82" t="s">
        <v>2521</v>
      </c>
      <c r="H82" t="s">
        <v>2734</v>
      </c>
      <c r="I82" s="98"/>
      <c r="J82" s="98"/>
      <c r="K82" s="98" t="s">
        <v>121</v>
      </c>
      <c r="L82" s="98"/>
    </row>
    <row r="83" spans="7:12" x14ac:dyDescent="0.25">
      <c r="G83" t="s">
        <v>2522</v>
      </c>
      <c r="H83" t="s">
        <v>2735</v>
      </c>
      <c r="I83" s="98"/>
      <c r="J83" s="98"/>
      <c r="K83" s="98" t="s">
        <v>121</v>
      </c>
      <c r="L83" s="98"/>
    </row>
    <row r="84" spans="7:12" x14ac:dyDescent="0.25">
      <c r="G84" t="s">
        <v>2523</v>
      </c>
      <c r="H84" t="s">
        <v>2736</v>
      </c>
      <c r="I84" s="98"/>
      <c r="J84" s="98"/>
      <c r="K84" s="98" t="s">
        <v>121</v>
      </c>
      <c r="L84" s="98"/>
    </row>
    <row r="85" spans="7:12" x14ac:dyDescent="0.25">
      <c r="G85" t="s">
        <v>2524</v>
      </c>
      <c r="H85" t="s">
        <v>2737</v>
      </c>
      <c r="I85" s="98"/>
      <c r="J85" s="98"/>
      <c r="K85" s="98" t="s">
        <v>121</v>
      </c>
      <c r="L85" s="98"/>
    </row>
    <row r="86" spans="7:12" x14ac:dyDescent="0.25">
      <c r="G86" t="s">
        <v>2525</v>
      </c>
      <c r="H86" t="s">
        <v>2738</v>
      </c>
      <c r="I86" s="98" t="s">
        <v>119</v>
      </c>
      <c r="J86" s="98"/>
      <c r="K86" s="98"/>
      <c r="L86" s="98"/>
    </row>
    <row r="87" spans="7:12" x14ac:dyDescent="0.25">
      <c r="G87" t="s">
        <v>2526</v>
      </c>
      <c r="H87" t="s">
        <v>2739</v>
      </c>
      <c r="I87" s="98" t="s">
        <v>119</v>
      </c>
      <c r="J87" s="98"/>
      <c r="K87" s="98"/>
      <c r="L87" s="98"/>
    </row>
    <row r="88" spans="7:12" x14ac:dyDescent="0.25">
      <c r="G88" t="s">
        <v>2527</v>
      </c>
      <c r="H88" t="s">
        <v>2740</v>
      </c>
      <c r="I88" s="98" t="s">
        <v>119</v>
      </c>
      <c r="J88" s="98" t="s">
        <v>122</v>
      </c>
      <c r="K88" s="98"/>
      <c r="L88" s="98"/>
    </row>
    <row r="89" spans="7:12" x14ac:dyDescent="0.25">
      <c r="G89" t="s">
        <v>2528</v>
      </c>
      <c r="H89" t="s">
        <v>2741</v>
      </c>
      <c r="I89" s="105" t="s">
        <v>119</v>
      </c>
      <c r="J89" s="105"/>
      <c r="K89" s="105"/>
      <c r="L89" s="105"/>
    </row>
    <row r="90" spans="7:12" x14ac:dyDescent="0.25">
      <c r="G90" t="s">
        <v>2529</v>
      </c>
      <c r="H90" t="s">
        <v>2742</v>
      </c>
      <c r="I90" s="98"/>
      <c r="J90" s="98"/>
      <c r="K90" s="98" t="s">
        <v>121</v>
      </c>
      <c r="L90" s="98" t="s">
        <v>120</v>
      </c>
    </row>
    <row r="91" spans="7:12" x14ac:dyDescent="0.25">
      <c r="G91" t="s">
        <v>2530</v>
      </c>
      <c r="H91" t="s">
        <v>2743</v>
      </c>
      <c r="I91" s="98"/>
      <c r="J91" s="98"/>
      <c r="K91" s="98"/>
      <c r="L91" s="98" t="s">
        <v>120</v>
      </c>
    </row>
    <row r="92" spans="7:12" x14ac:dyDescent="0.25">
      <c r="G92" t="s">
        <v>2531</v>
      </c>
      <c r="H92" t="s">
        <v>2744</v>
      </c>
      <c r="I92" s="98" t="s">
        <v>119</v>
      </c>
      <c r="J92" s="98"/>
      <c r="K92" s="98"/>
      <c r="L92" s="98"/>
    </row>
    <row r="93" spans="7:12" x14ac:dyDescent="0.25">
      <c r="G93" t="s">
        <v>2532</v>
      </c>
      <c r="H93" t="s">
        <v>2745</v>
      </c>
      <c r="I93" s="98" t="s">
        <v>119</v>
      </c>
      <c r="J93" s="98"/>
      <c r="K93" s="98"/>
      <c r="L93" s="98"/>
    </row>
    <row r="94" spans="7:12" x14ac:dyDescent="0.25">
      <c r="G94" t="s">
        <v>2533</v>
      </c>
      <c r="H94" t="s">
        <v>2746</v>
      </c>
      <c r="I94" s="98" t="s">
        <v>119</v>
      </c>
      <c r="J94" s="98" t="s">
        <v>122</v>
      </c>
      <c r="K94" s="98"/>
      <c r="L94" s="98"/>
    </row>
    <row r="95" spans="7:12" x14ac:dyDescent="0.25">
      <c r="G95" t="s">
        <v>2534</v>
      </c>
      <c r="H95" t="s">
        <v>2747</v>
      </c>
      <c r="I95" s="98" t="s">
        <v>119</v>
      </c>
      <c r="J95" s="98" t="s">
        <v>122</v>
      </c>
      <c r="K95" s="98"/>
      <c r="L95" s="98"/>
    </row>
    <row r="96" spans="7:12" x14ac:dyDescent="0.25">
      <c r="G96" t="s">
        <v>2535</v>
      </c>
      <c r="H96" t="s">
        <v>2748</v>
      </c>
      <c r="I96" s="98" t="s">
        <v>119</v>
      </c>
      <c r="J96" s="98" t="s">
        <v>122</v>
      </c>
      <c r="K96" s="98"/>
      <c r="L96" s="98"/>
    </row>
    <row r="97" spans="7:12" x14ac:dyDescent="0.25">
      <c r="G97" t="s">
        <v>2536</v>
      </c>
      <c r="H97" t="s">
        <v>2749</v>
      </c>
      <c r="I97" s="98" t="s">
        <v>119</v>
      </c>
      <c r="J97" s="98" t="s">
        <v>122</v>
      </c>
      <c r="K97" s="98"/>
      <c r="L97" s="98"/>
    </row>
    <row r="98" spans="7:12" x14ac:dyDescent="0.25">
      <c r="G98" t="s">
        <v>2537</v>
      </c>
      <c r="H98" t="s">
        <v>2750</v>
      </c>
      <c r="I98" s="98" t="s">
        <v>119</v>
      </c>
      <c r="J98" s="98"/>
      <c r="K98" s="98" t="s">
        <v>121</v>
      </c>
      <c r="L98" s="98"/>
    </row>
    <row r="99" spans="7:12" x14ac:dyDescent="0.25">
      <c r="G99" t="s">
        <v>2538</v>
      </c>
      <c r="H99" t="s">
        <v>2751</v>
      </c>
      <c r="I99" s="98"/>
      <c r="J99" s="98"/>
      <c r="K99" s="98"/>
      <c r="L99" s="98" t="s">
        <v>120</v>
      </c>
    </row>
    <row r="100" spans="7:12" x14ac:dyDescent="0.25">
      <c r="G100" t="s">
        <v>2539</v>
      </c>
      <c r="H100" t="s">
        <v>2752</v>
      </c>
      <c r="I100" s="98" t="s">
        <v>119</v>
      </c>
      <c r="J100" s="98" t="s">
        <v>122</v>
      </c>
      <c r="K100" s="98"/>
      <c r="L100" s="98"/>
    </row>
    <row r="101" spans="7:12" x14ac:dyDescent="0.25">
      <c r="G101" t="s">
        <v>2540</v>
      </c>
      <c r="H101" t="s">
        <v>2753</v>
      </c>
      <c r="I101" s="98" t="s">
        <v>119</v>
      </c>
      <c r="J101" s="98"/>
      <c r="K101" s="98"/>
      <c r="L101" s="98"/>
    </row>
    <row r="102" spans="7:12" x14ac:dyDescent="0.25">
      <c r="G102" t="s">
        <v>2541</v>
      </c>
      <c r="H102" t="s">
        <v>2754</v>
      </c>
      <c r="I102" s="98" t="s">
        <v>119</v>
      </c>
      <c r="J102" s="98"/>
      <c r="K102" s="98"/>
      <c r="L102" s="98"/>
    </row>
    <row r="103" spans="7:12" x14ac:dyDescent="0.25">
      <c r="G103" t="s">
        <v>2542</v>
      </c>
      <c r="H103" t="s">
        <v>2755</v>
      </c>
      <c r="I103" s="98" t="s">
        <v>119</v>
      </c>
      <c r="J103" s="98"/>
      <c r="K103" s="98"/>
      <c r="L103" s="98"/>
    </row>
    <row r="104" spans="7:12" x14ac:dyDescent="0.25">
      <c r="G104" t="s">
        <v>2543</v>
      </c>
      <c r="H104" t="s">
        <v>2756</v>
      </c>
      <c r="I104" s="98" t="s">
        <v>119</v>
      </c>
      <c r="J104" s="98"/>
      <c r="K104" s="98"/>
      <c r="L104" s="98"/>
    </row>
    <row r="105" spans="7:12" x14ac:dyDescent="0.25">
      <c r="G105" t="s">
        <v>2544</v>
      </c>
      <c r="H105" t="s">
        <v>2757</v>
      </c>
      <c r="I105" s="98" t="s">
        <v>119</v>
      </c>
      <c r="J105" s="98"/>
      <c r="K105" s="98"/>
      <c r="L105" s="98"/>
    </row>
    <row r="106" spans="7:12" x14ac:dyDescent="0.25">
      <c r="G106" t="s">
        <v>2545</v>
      </c>
      <c r="H106" t="s">
        <v>2758</v>
      </c>
      <c r="I106" s="105"/>
      <c r="J106" s="105"/>
      <c r="K106" s="105"/>
      <c r="L106" s="105" t="s">
        <v>120</v>
      </c>
    </row>
    <row r="107" spans="7:12" x14ac:dyDescent="0.25">
      <c r="G107" t="s">
        <v>2467</v>
      </c>
      <c r="H107" t="s">
        <v>2759</v>
      </c>
      <c r="I107" s="105"/>
      <c r="J107" s="105"/>
      <c r="K107" s="105"/>
      <c r="L107" s="105" t="s">
        <v>120</v>
      </c>
    </row>
    <row r="108" spans="7:12" x14ac:dyDescent="0.25">
      <c r="G108" t="s">
        <v>2546</v>
      </c>
      <c r="H108" t="s">
        <v>2760</v>
      </c>
      <c r="I108" s="98" t="s">
        <v>119</v>
      </c>
      <c r="J108" s="98"/>
      <c r="K108" s="98"/>
      <c r="L108" s="98"/>
    </row>
    <row r="109" spans="7:12" x14ac:dyDescent="0.25">
      <c r="G109" t="s">
        <v>2547</v>
      </c>
      <c r="H109" t="s">
        <v>2761</v>
      </c>
      <c r="I109" s="98" t="s">
        <v>119</v>
      </c>
      <c r="J109" s="98"/>
      <c r="K109" s="98"/>
      <c r="L109" s="98"/>
    </row>
    <row r="110" spans="7:12" x14ac:dyDescent="0.25">
      <c r="G110" t="s">
        <v>2548</v>
      </c>
      <c r="H110" t="s">
        <v>2762</v>
      </c>
      <c r="I110" s="98" t="s">
        <v>119</v>
      </c>
      <c r="J110" s="98"/>
      <c r="K110" s="98"/>
      <c r="L110" s="98"/>
    </row>
    <row r="111" spans="7:12" x14ac:dyDescent="0.25">
      <c r="G111" t="s">
        <v>2549</v>
      </c>
      <c r="H111" t="s">
        <v>2763</v>
      </c>
      <c r="I111" s="105" t="s">
        <v>119</v>
      </c>
      <c r="J111" s="105" t="s">
        <v>122</v>
      </c>
      <c r="K111" s="105"/>
      <c r="L111" s="105"/>
    </row>
    <row r="112" spans="7:12" x14ac:dyDescent="0.25">
      <c r="G112" t="s">
        <v>2550</v>
      </c>
      <c r="H112" t="s">
        <v>2764</v>
      </c>
      <c r="I112" s="105" t="s">
        <v>119</v>
      </c>
      <c r="J112" s="105"/>
      <c r="K112" s="105"/>
      <c r="L112" s="105"/>
    </row>
    <row r="113" spans="7:12" x14ac:dyDescent="0.25">
      <c r="G113" t="s">
        <v>2551</v>
      </c>
      <c r="H113" t="s">
        <v>2765</v>
      </c>
      <c r="I113" s="98" t="s">
        <v>119</v>
      </c>
      <c r="J113" s="98"/>
      <c r="K113" s="98"/>
      <c r="L113" s="98"/>
    </row>
    <row r="114" spans="7:12" x14ac:dyDescent="0.25">
      <c r="G114" t="s">
        <v>2552</v>
      </c>
      <c r="H114" t="s">
        <v>2766</v>
      </c>
      <c r="I114" s="105" t="s">
        <v>119</v>
      </c>
      <c r="J114" s="105"/>
      <c r="K114" s="105"/>
      <c r="L114" s="105"/>
    </row>
    <row r="115" spans="7:12" x14ac:dyDescent="0.25">
      <c r="G115" t="s">
        <v>2553</v>
      </c>
      <c r="H115" t="s">
        <v>2767</v>
      </c>
      <c r="I115" s="105" t="s">
        <v>119</v>
      </c>
      <c r="J115" s="105"/>
      <c r="K115" s="105"/>
      <c r="L115" s="105"/>
    </row>
    <row r="116" spans="7:12" x14ac:dyDescent="0.25">
      <c r="G116" t="s">
        <v>2554</v>
      </c>
      <c r="H116" t="s">
        <v>2768</v>
      </c>
      <c r="I116" s="98" t="s">
        <v>119</v>
      </c>
      <c r="J116" s="98"/>
      <c r="K116" s="98"/>
      <c r="L116" s="98"/>
    </row>
    <row r="117" spans="7:12" x14ac:dyDescent="0.25">
      <c r="G117" t="s">
        <v>2555</v>
      </c>
      <c r="H117" t="s">
        <v>2769</v>
      </c>
      <c r="I117" s="98" t="s">
        <v>119</v>
      </c>
      <c r="J117" s="98"/>
      <c r="K117" s="98"/>
      <c r="L117" s="98"/>
    </row>
    <row r="118" spans="7:12" x14ac:dyDescent="0.25">
      <c r="G118" t="s">
        <v>2556</v>
      </c>
      <c r="H118" t="s">
        <v>2770</v>
      </c>
      <c r="I118" s="98" t="s">
        <v>119</v>
      </c>
      <c r="J118" s="98"/>
      <c r="K118" s="98"/>
      <c r="L118" s="98"/>
    </row>
    <row r="119" spans="7:12" x14ac:dyDescent="0.25">
      <c r="G119" t="s">
        <v>2557</v>
      </c>
      <c r="H119" t="s">
        <v>2771</v>
      </c>
      <c r="I119" s="98" t="s">
        <v>119</v>
      </c>
      <c r="J119" s="98"/>
      <c r="K119" s="98"/>
      <c r="L119" s="98"/>
    </row>
    <row r="120" spans="7:12" x14ac:dyDescent="0.25">
      <c r="G120" t="s">
        <v>2558</v>
      </c>
      <c r="H120" t="s">
        <v>2772</v>
      </c>
      <c r="I120" s="98" t="s">
        <v>119</v>
      </c>
      <c r="J120" s="98" t="s">
        <v>122</v>
      </c>
      <c r="K120" s="98"/>
      <c r="L120" s="98"/>
    </row>
    <row r="121" spans="7:12" x14ac:dyDescent="0.25">
      <c r="G121" t="s">
        <v>2559</v>
      </c>
      <c r="H121" t="s">
        <v>2773</v>
      </c>
      <c r="I121" s="98" t="s">
        <v>119</v>
      </c>
      <c r="J121" s="98" t="s">
        <v>122</v>
      </c>
      <c r="K121" s="98"/>
      <c r="L121" s="98"/>
    </row>
    <row r="122" spans="7:12" x14ac:dyDescent="0.25">
      <c r="G122" t="s">
        <v>2560</v>
      </c>
      <c r="H122" t="s">
        <v>2774</v>
      </c>
      <c r="I122" s="98" t="s">
        <v>119</v>
      </c>
      <c r="J122" s="98"/>
      <c r="K122" s="98"/>
      <c r="L122" s="98"/>
    </row>
    <row r="123" spans="7:12" x14ac:dyDescent="0.25">
      <c r="G123" t="s">
        <v>2561</v>
      </c>
      <c r="H123" t="s">
        <v>2775</v>
      </c>
      <c r="I123" s="98" t="s">
        <v>119</v>
      </c>
      <c r="J123" s="98"/>
      <c r="K123" s="98"/>
      <c r="L123" s="98"/>
    </row>
    <row r="124" spans="7:12" x14ac:dyDescent="0.25">
      <c r="G124" t="s">
        <v>2562</v>
      </c>
      <c r="H124" t="s">
        <v>2776</v>
      </c>
      <c r="I124" s="98" t="s">
        <v>119</v>
      </c>
      <c r="J124" s="98"/>
      <c r="K124" s="98"/>
      <c r="L124" s="98"/>
    </row>
    <row r="125" spans="7:12" x14ac:dyDescent="0.25">
      <c r="G125" t="s">
        <v>2563</v>
      </c>
      <c r="H125" t="s">
        <v>2777</v>
      </c>
      <c r="I125" s="98" t="s">
        <v>119</v>
      </c>
      <c r="J125" s="98"/>
      <c r="K125" s="98"/>
      <c r="L125" s="98"/>
    </row>
    <row r="126" spans="7:12" x14ac:dyDescent="0.25">
      <c r="G126" t="s">
        <v>2564</v>
      </c>
      <c r="H126" t="s">
        <v>2778</v>
      </c>
      <c r="I126" s="98" t="s">
        <v>119</v>
      </c>
      <c r="J126" s="98"/>
      <c r="K126" s="98"/>
      <c r="L126" s="98"/>
    </row>
    <row r="127" spans="7:12" x14ac:dyDescent="0.25">
      <c r="G127" t="s">
        <v>2565</v>
      </c>
      <c r="H127" t="s">
        <v>2779</v>
      </c>
      <c r="I127" s="98" t="s">
        <v>119</v>
      </c>
      <c r="J127" s="98"/>
      <c r="K127" s="98"/>
      <c r="L127" s="98"/>
    </row>
    <row r="128" spans="7:12" x14ac:dyDescent="0.25">
      <c r="G128" t="s">
        <v>2566</v>
      </c>
      <c r="H128" t="s">
        <v>2780</v>
      </c>
      <c r="I128" s="98" t="s">
        <v>119</v>
      </c>
      <c r="J128" s="98"/>
      <c r="K128" s="98"/>
      <c r="L128" s="98"/>
    </row>
    <row r="129" spans="7:12" x14ac:dyDescent="0.25">
      <c r="G129" t="s">
        <v>2567</v>
      </c>
      <c r="H129" t="s">
        <v>2781</v>
      </c>
      <c r="I129" s="98" t="s">
        <v>119</v>
      </c>
      <c r="J129" s="98"/>
      <c r="K129" s="98"/>
      <c r="L129" s="98"/>
    </row>
    <row r="130" spans="7:12" x14ac:dyDescent="0.25">
      <c r="G130" t="s">
        <v>2568</v>
      </c>
      <c r="H130" t="s">
        <v>2782</v>
      </c>
      <c r="I130" s="98" t="s">
        <v>119</v>
      </c>
      <c r="J130" s="98"/>
      <c r="K130" s="98"/>
      <c r="L130" s="98"/>
    </row>
    <row r="131" spans="7:12" x14ac:dyDescent="0.25">
      <c r="G131" t="s">
        <v>2569</v>
      </c>
      <c r="H131" t="s">
        <v>2783</v>
      </c>
      <c r="I131" s="98" t="s">
        <v>119</v>
      </c>
      <c r="J131" s="98"/>
      <c r="K131" s="98"/>
      <c r="L131" s="98"/>
    </row>
    <row r="132" spans="7:12" x14ac:dyDescent="0.25">
      <c r="G132" t="s">
        <v>2570</v>
      </c>
      <c r="H132" t="s">
        <v>2784</v>
      </c>
      <c r="I132" s="98" t="s">
        <v>119</v>
      </c>
      <c r="J132" s="98"/>
      <c r="K132" s="98"/>
      <c r="L132" s="98"/>
    </row>
    <row r="133" spans="7:12" x14ac:dyDescent="0.25">
      <c r="G133" t="s">
        <v>2571</v>
      </c>
      <c r="H133" t="s">
        <v>2785</v>
      </c>
      <c r="I133" s="98" t="s">
        <v>119</v>
      </c>
      <c r="J133" s="98"/>
      <c r="K133" s="98"/>
      <c r="L133" s="98"/>
    </row>
    <row r="134" spans="7:12" x14ac:dyDescent="0.25">
      <c r="G134" t="s">
        <v>2572</v>
      </c>
      <c r="H134" t="s">
        <v>2786</v>
      </c>
      <c r="I134" s="98" t="s">
        <v>119</v>
      </c>
      <c r="J134" s="98"/>
      <c r="K134" s="98"/>
      <c r="L134" s="98"/>
    </row>
    <row r="135" spans="7:12" x14ac:dyDescent="0.25">
      <c r="G135" t="s">
        <v>2573</v>
      </c>
      <c r="H135" t="s">
        <v>2787</v>
      </c>
      <c r="I135" s="98" t="s">
        <v>119</v>
      </c>
      <c r="J135" s="98"/>
      <c r="K135" s="98"/>
      <c r="L135" s="98"/>
    </row>
    <row r="136" spans="7:12" x14ac:dyDescent="0.25">
      <c r="G136" t="s">
        <v>2574</v>
      </c>
      <c r="H136" t="s">
        <v>2788</v>
      </c>
      <c r="I136" s="98" t="s">
        <v>119</v>
      </c>
      <c r="J136" s="98"/>
      <c r="K136" s="98"/>
      <c r="L136" s="98"/>
    </row>
    <row r="137" spans="7:12" x14ac:dyDescent="0.25">
      <c r="G137" t="s">
        <v>2575</v>
      </c>
      <c r="H137" t="s">
        <v>2789</v>
      </c>
      <c r="I137" s="98" t="s">
        <v>119</v>
      </c>
      <c r="J137" s="98"/>
      <c r="K137" s="98"/>
      <c r="L137" s="98"/>
    </row>
    <row r="138" spans="7:12" x14ac:dyDescent="0.25">
      <c r="G138" t="s">
        <v>2576</v>
      </c>
      <c r="H138" t="s">
        <v>2790</v>
      </c>
      <c r="I138" s="98" t="s">
        <v>119</v>
      </c>
      <c r="J138" s="98"/>
      <c r="K138" s="98"/>
      <c r="L138" s="98"/>
    </row>
    <row r="139" spans="7:12" x14ac:dyDescent="0.25">
      <c r="G139" t="s">
        <v>2577</v>
      </c>
      <c r="H139" t="s">
        <v>2791</v>
      </c>
      <c r="I139" s="98" t="s">
        <v>119</v>
      </c>
      <c r="J139" s="98"/>
      <c r="K139" s="98"/>
      <c r="L139" s="98"/>
    </row>
    <row r="140" spans="7:12" x14ac:dyDescent="0.25">
      <c r="G140" t="s">
        <v>2578</v>
      </c>
      <c r="H140" t="s">
        <v>2792</v>
      </c>
      <c r="I140" s="98" t="s">
        <v>119</v>
      </c>
      <c r="J140" s="98"/>
      <c r="K140" s="98"/>
      <c r="L140" s="98"/>
    </row>
    <row r="141" spans="7:12" x14ac:dyDescent="0.25">
      <c r="G141" t="s">
        <v>2579</v>
      </c>
      <c r="H141" t="s">
        <v>2793</v>
      </c>
      <c r="I141" s="98" t="s">
        <v>119</v>
      </c>
      <c r="J141" s="98"/>
      <c r="K141" s="98"/>
      <c r="L141" s="98"/>
    </row>
    <row r="142" spans="7:12" x14ac:dyDescent="0.25">
      <c r="G142" t="s">
        <v>2580</v>
      </c>
      <c r="H142" t="s">
        <v>2794</v>
      </c>
      <c r="I142" s="98" t="s">
        <v>119</v>
      </c>
      <c r="J142" s="98"/>
      <c r="K142" s="98"/>
      <c r="L142" s="98"/>
    </row>
    <row r="143" spans="7:12" x14ac:dyDescent="0.25">
      <c r="G143" t="s">
        <v>2581</v>
      </c>
      <c r="H143" t="s">
        <v>2795</v>
      </c>
      <c r="I143" s="98" t="s">
        <v>119</v>
      </c>
      <c r="J143" s="98"/>
      <c r="K143" s="98"/>
      <c r="L143" s="98"/>
    </row>
    <row r="144" spans="7:12" x14ac:dyDescent="0.25">
      <c r="G144" t="s">
        <v>2582</v>
      </c>
      <c r="H144" t="s">
        <v>2796</v>
      </c>
      <c r="I144" s="98" t="s">
        <v>119</v>
      </c>
      <c r="J144" s="98"/>
      <c r="K144" s="98"/>
      <c r="L144" s="98"/>
    </row>
    <row r="145" spans="7:12" x14ac:dyDescent="0.25">
      <c r="G145" t="s">
        <v>2583</v>
      </c>
      <c r="H145" t="s">
        <v>2797</v>
      </c>
      <c r="I145" s="105" t="s">
        <v>119</v>
      </c>
      <c r="J145" s="105"/>
      <c r="K145" s="105"/>
      <c r="L145" s="105"/>
    </row>
    <row r="146" spans="7:12" x14ac:dyDescent="0.25">
      <c r="G146" t="s">
        <v>2584</v>
      </c>
      <c r="H146" t="s">
        <v>2798</v>
      </c>
      <c r="I146" s="98" t="s">
        <v>119</v>
      </c>
      <c r="J146" s="98"/>
      <c r="K146" s="98"/>
      <c r="L146" s="98"/>
    </row>
    <row r="147" spans="7:12" x14ac:dyDescent="0.25">
      <c r="G147" t="s">
        <v>2585</v>
      </c>
      <c r="H147" t="s">
        <v>2799</v>
      </c>
      <c r="I147" s="98" t="s">
        <v>119</v>
      </c>
      <c r="J147" s="98"/>
      <c r="K147" s="98"/>
      <c r="L147" s="98"/>
    </row>
    <row r="148" spans="7:12" x14ac:dyDescent="0.25">
      <c r="G148" t="s">
        <v>2586</v>
      </c>
      <c r="H148" t="s">
        <v>2800</v>
      </c>
      <c r="I148" s="98" t="s">
        <v>119</v>
      </c>
      <c r="J148" s="98"/>
      <c r="K148" s="98"/>
      <c r="L148" s="98"/>
    </row>
    <row r="149" spans="7:12" x14ac:dyDescent="0.25">
      <c r="G149" t="s">
        <v>2587</v>
      </c>
      <c r="H149" t="s">
        <v>2801</v>
      </c>
      <c r="I149" s="98" t="s">
        <v>119</v>
      </c>
      <c r="J149" s="98" t="s">
        <v>122</v>
      </c>
      <c r="K149" s="98"/>
      <c r="L149" s="98"/>
    </row>
    <row r="150" spans="7:12" x14ac:dyDescent="0.25">
      <c r="G150" t="s">
        <v>2588</v>
      </c>
      <c r="H150" t="s">
        <v>2802</v>
      </c>
      <c r="I150" s="98" t="s">
        <v>119</v>
      </c>
      <c r="J150" s="98" t="s">
        <v>122</v>
      </c>
      <c r="K150" s="98"/>
      <c r="L150" s="98"/>
    </row>
    <row r="151" spans="7:12" x14ac:dyDescent="0.25">
      <c r="G151" t="s">
        <v>2589</v>
      </c>
      <c r="H151" t="s">
        <v>2803</v>
      </c>
      <c r="I151" s="98" t="s">
        <v>119</v>
      </c>
      <c r="J151" s="98"/>
      <c r="K151" s="98"/>
      <c r="L151" s="98"/>
    </row>
    <row r="152" spans="7:12" x14ac:dyDescent="0.25">
      <c r="G152" t="s">
        <v>2590</v>
      </c>
      <c r="H152" t="s">
        <v>2804</v>
      </c>
      <c r="I152" s="98" t="s">
        <v>119</v>
      </c>
      <c r="J152" s="98" t="s">
        <v>122</v>
      </c>
      <c r="K152" s="98"/>
      <c r="L152" s="98"/>
    </row>
    <row r="153" spans="7:12" x14ac:dyDescent="0.25">
      <c r="G153" t="s">
        <v>2591</v>
      </c>
      <c r="H153" t="s">
        <v>2805</v>
      </c>
      <c r="I153" s="98" t="s">
        <v>119</v>
      </c>
      <c r="J153" s="98"/>
      <c r="K153" s="98"/>
      <c r="L153" s="98"/>
    </row>
    <row r="154" spans="7:12" x14ac:dyDescent="0.25">
      <c r="G154" t="s">
        <v>2592</v>
      </c>
      <c r="H154" t="s">
        <v>2806</v>
      </c>
      <c r="I154" s="98" t="s">
        <v>119</v>
      </c>
      <c r="J154" s="98"/>
      <c r="K154" s="98"/>
      <c r="L154" s="98"/>
    </row>
    <row r="155" spans="7:12" x14ac:dyDescent="0.25">
      <c r="G155" t="s">
        <v>2593</v>
      </c>
      <c r="H155" t="s">
        <v>2807</v>
      </c>
      <c r="I155" s="98" t="s">
        <v>119</v>
      </c>
      <c r="J155" s="98"/>
      <c r="K155" s="98"/>
      <c r="L155" s="98"/>
    </row>
    <row r="156" spans="7:12" x14ac:dyDescent="0.25">
      <c r="G156" t="s">
        <v>2594</v>
      </c>
      <c r="H156" t="s">
        <v>2808</v>
      </c>
      <c r="I156" s="105" t="s">
        <v>119</v>
      </c>
      <c r="J156" s="105" t="s">
        <v>122</v>
      </c>
      <c r="K156" s="105" t="s">
        <v>121</v>
      </c>
      <c r="L156" s="105"/>
    </row>
    <row r="157" spans="7:12" x14ac:dyDescent="0.25">
      <c r="G157" t="s">
        <v>2595</v>
      </c>
      <c r="H157" t="s">
        <v>2809</v>
      </c>
      <c r="I157" s="98" t="s">
        <v>119</v>
      </c>
      <c r="J157" s="98" t="s">
        <v>122</v>
      </c>
      <c r="K157" s="98" t="s">
        <v>121</v>
      </c>
      <c r="L157" s="98"/>
    </row>
    <row r="158" spans="7:12" x14ac:dyDescent="0.25">
      <c r="G158" t="s">
        <v>2596</v>
      </c>
      <c r="H158" t="s">
        <v>2810</v>
      </c>
      <c r="I158" s="98" t="s">
        <v>119</v>
      </c>
      <c r="J158" s="98"/>
      <c r="K158" s="98"/>
      <c r="L158" s="98"/>
    </row>
    <row r="159" spans="7:12" x14ac:dyDescent="0.25">
      <c r="G159" t="s">
        <v>2597</v>
      </c>
      <c r="H159" t="s">
        <v>2811</v>
      </c>
      <c r="I159" s="98" t="s">
        <v>119</v>
      </c>
      <c r="J159" s="98"/>
      <c r="K159" s="98"/>
      <c r="L159" s="98"/>
    </row>
    <row r="160" spans="7:12" x14ac:dyDescent="0.25">
      <c r="G160" t="s">
        <v>2598</v>
      </c>
      <c r="H160" t="s">
        <v>2812</v>
      </c>
      <c r="I160" s="98" t="s">
        <v>119</v>
      </c>
      <c r="J160" s="98" t="s">
        <v>122</v>
      </c>
      <c r="K160" s="98" t="s">
        <v>121</v>
      </c>
      <c r="L160" s="98"/>
    </row>
    <row r="161" spans="7:12" x14ac:dyDescent="0.25">
      <c r="G161" t="s">
        <v>2599</v>
      </c>
      <c r="H161" t="s">
        <v>2813</v>
      </c>
      <c r="I161" s="98" t="s">
        <v>119</v>
      </c>
      <c r="J161" s="98"/>
      <c r="K161" s="98" t="s">
        <v>121</v>
      </c>
      <c r="L161" s="98"/>
    </row>
    <row r="162" spans="7:12" x14ac:dyDescent="0.25">
      <c r="G162" t="s">
        <v>2600</v>
      </c>
      <c r="H162" t="s">
        <v>2814</v>
      </c>
      <c r="I162" s="98" t="s">
        <v>119</v>
      </c>
      <c r="J162" s="98" t="s">
        <v>122</v>
      </c>
      <c r="K162" s="98" t="s">
        <v>121</v>
      </c>
      <c r="L162" s="98"/>
    </row>
    <row r="163" spans="7:12" x14ac:dyDescent="0.25">
      <c r="G163" t="s">
        <v>2657</v>
      </c>
      <c r="H163" t="s">
        <v>2815</v>
      </c>
      <c r="I163" s="98" t="s">
        <v>119</v>
      </c>
      <c r="J163" s="98" t="s">
        <v>122</v>
      </c>
      <c r="K163" s="98" t="s">
        <v>121</v>
      </c>
      <c r="L163" s="98"/>
    </row>
    <row r="164" spans="7:12" x14ac:dyDescent="0.25">
      <c r="G164" t="s">
        <v>2601</v>
      </c>
      <c r="H164" t="s">
        <v>2816</v>
      </c>
      <c r="I164" s="98" t="s">
        <v>119</v>
      </c>
      <c r="J164" s="98" t="s">
        <v>122</v>
      </c>
      <c r="K164" s="98" t="s">
        <v>121</v>
      </c>
      <c r="L164" s="98"/>
    </row>
    <row r="165" spans="7:12" x14ac:dyDescent="0.25">
      <c r="G165" t="s">
        <v>2602</v>
      </c>
      <c r="H165" t="s">
        <v>2817</v>
      </c>
      <c r="I165" s="98" t="s">
        <v>119</v>
      </c>
      <c r="J165" s="98" t="s">
        <v>122</v>
      </c>
      <c r="K165" s="98" t="s">
        <v>121</v>
      </c>
      <c r="L165" s="98"/>
    </row>
    <row r="166" spans="7:12" x14ac:dyDescent="0.25">
      <c r="G166" t="s">
        <v>2603</v>
      </c>
      <c r="H166" t="s">
        <v>2818</v>
      </c>
      <c r="I166" s="98" t="s">
        <v>119</v>
      </c>
      <c r="J166" s="98" t="s">
        <v>122</v>
      </c>
      <c r="K166" s="98" t="s">
        <v>121</v>
      </c>
      <c r="L166" s="98"/>
    </row>
    <row r="167" spans="7:12" x14ac:dyDescent="0.25">
      <c r="G167" t="s">
        <v>2604</v>
      </c>
      <c r="H167" t="s">
        <v>2819</v>
      </c>
      <c r="I167" s="98" t="s">
        <v>119</v>
      </c>
      <c r="J167" s="98"/>
      <c r="K167" s="98"/>
      <c r="L167" s="98"/>
    </row>
    <row r="168" spans="7:12" x14ac:dyDescent="0.25">
      <c r="G168" t="s">
        <v>2605</v>
      </c>
      <c r="H168" t="s">
        <v>2820</v>
      </c>
      <c r="I168" s="98" t="s">
        <v>119</v>
      </c>
      <c r="J168" s="98"/>
      <c r="K168" s="98"/>
      <c r="L168" s="98"/>
    </row>
    <row r="169" spans="7:12" x14ac:dyDescent="0.25">
      <c r="G169" t="s">
        <v>2606</v>
      </c>
      <c r="H169" t="s">
        <v>2821</v>
      </c>
      <c r="I169" s="98" t="s">
        <v>119</v>
      </c>
      <c r="J169" s="98"/>
      <c r="K169" s="98"/>
      <c r="L169" s="98"/>
    </row>
    <row r="170" spans="7:12" x14ac:dyDescent="0.25">
      <c r="G170" t="s">
        <v>2607</v>
      </c>
      <c r="H170" t="s">
        <v>2822</v>
      </c>
      <c r="I170" s="98" t="s">
        <v>119</v>
      </c>
      <c r="J170" s="98"/>
      <c r="K170" s="98" t="s">
        <v>121</v>
      </c>
      <c r="L170" s="98"/>
    </row>
    <row r="171" spans="7:12" x14ac:dyDescent="0.25">
      <c r="G171" t="s">
        <v>2608</v>
      </c>
      <c r="H171" t="s">
        <v>2823</v>
      </c>
      <c r="I171" s="98" t="s">
        <v>119</v>
      </c>
      <c r="J171" s="98"/>
      <c r="K171" s="98"/>
      <c r="L171" s="98"/>
    </row>
    <row r="172" spans="7:12" x14ac:dyDescent="0.25">
      <c r="G172" t="s">
        <v>2609</v>
      </c>
      <c r="H172" t="s">
        <v>2824</v>
      </c>
      <c r="I172" s="98" t="s">
        <v>119</v>
      </c>
      <c r="J172" s="98"/>
      <c r="K172" s="98"/>
      <c r="L172" s="98"/>
    </row>
    <row r="173" spans="7:12" x14ac:dyDescent="0.25">
      <c r="G173" t="s">
        <v>2610</v>
      </c>
      <c r="H173" t="s">
        <v>2825</v>
      </c>
      <c r="I173" s="98" t="s">
        <v>119</v>
      </c>
      <c r="J173" s="98"/>
      <c r="K173" s="98"/>
      <c r="L173" s="98"/>
    </row>
    <row r="174" spans="7:12" x14ac:dyDescent="0.25">
      <c r="G174" t="s">
        <v>2611</v>
      </c>
      <c r="H174" t="s">
        <v>2826</v>
      </c>
      <c r="I174" s="98" t="s">
        <v>119</v>
      </c>
      <c r="J174" s="98"/>
      <c r="K174" s="98"/>
      <c r="L174" s="98"/>
    </row>
    <row r="175" spans="7:12" x14ac:dyDescent="0.25">
      <c r="G175" t="s">
        <v>2612</v>
      </c>
      <c r="H175" t="s">
        <v>2827</v>
      </c>
      <c r="I175" s="98" t="s">
        <v>119</v>
      </c>
      <c r="J175" s="98"/>
      <c r="K175" s="98"/>
      <c r="L175" s="98"/>
    </row>
    <row r="176" spans="7:12" x14ac:dyDescent="0.25">
      <c r="G176" t="s">
        <v>2613</v>
      </c>
      <c r="H176" t="s">
        <v>2828</v>
      </c>
      <c r="I176" s="98" t="s">
        <v>119</v>
      </c>
      <c r="J176" s="98"/>
      <c r="K176" s="98"/>
      <c r="L176" s="98"/>
    </row>
    <row r="177" spans="7:12" x14ac:dyDescent="0.25">
      <c r="G177" t="s">
        <v>2659</v>
      </c>
      <c r="H177" t="s">
        <v>2829</v>
      </c>
      <c r="I177" s="98" t="s">
        <v>119</v>
      </c>
      <c r="J177" s="98"/>
      <c r="K177" s="98"/>
      <c r="L177" s="98"/>
    </row>
    <row r="178" spans="7:12" x14ac:dyDescent="0.25">
      <c r="G178" t="s">
        <v>2614</v>
      </c>
      <c r="H178" t="s">
        <v>2830</v>
      </c>
      <c r="I178" s="98" t="s">
        <v>119</v>
      </c>
      <c r="J178" s="98"/>
      <c r="K178" s="98"/>
      <c r="L178" s="98"/>
    </row>
    <row r="179" spans="7:12" x14ac:dyDescent="0.25">
      <c r="G179" t="s">
        <v>2615</v>
      </c>
      <c r="H179" t="s">
        <v>2831</v>
      </c>
      <c r="I179" s="98" t="s">
        <v>119</v>
      </c>
      <c r="J179" s="98"/>
      <c r="K179" s="98"/>
      <c r="L179" s="98"/>
    </row>
    <row r="180" spans="7:12" x14ac:dyDescent="0.25">
      <c r="G180" t="s">
        <v>2616</v>
      </c>
      <c r="H180" t="s">
        <v>2832</v>
      </c>
      <c r="I180" s="98" t="s">
        <v>119</v>
      </c>
      <c r="J180" s="98" t="s">
        <v>122</v>
      </c>
      <c r="K180" s="98"/>
      <c r="L180" s="98"/>
    </row>
    <row r="181" spans="7:12" x14ac:dyDescent="0.25">
      <c r="G181" t="s">
        <v>2617</v>
      </c>
      <c r="H181" t="s">
        <v>2833</v>
      </c>
      <c r="I181" s="98" t="s">
        <v>119</v>
      </c>
      <c r="J181" s="98" t="s">
        <v>122</v>
      </c>
      <c r="K181" s="98"/>
      <c r="L181" s="98"/>
    </row>
    <row r="182" spans="7:12" x14ac:dyDescent="0.25">
      <c r="G182" t="s">
        <v>2618</v>
      </c>
      <c r="H182" t="s">
        <v>2834</v>
      </c>
      <c r="I182" s="98" t="s">
        <v>119</v>
      </c>
      <c r="J182" s="98" t="s">
        <v>122</v>
      </c>
      <c r="K182" s="98"/>
      <c r="L182" s="98"/>
    </row>
    <row r="183" spans="7:12" x14ac:dyDescent="0.25">
      <c r="G183" t="s">
        <v>2619</v>
      </c>
      <c r="H183" t="s">
        <v>2835</v>
      </c>
      <c r="I183" s="105" t="s">
        <v>119</v>
      </c>
      <c r="J183" s="105"/>
      <c r="K183" s="105"/>
      <c r="L183" s="105"/>
    </row>
    <row r="184" spans="7:12" x14ac:dyDescent="0.25">
      <c r="G184" t="s">
        <v>2620</v>
      </c>
      <c r="H184" t="s">
        <v>2836</v>
      </c>
      <c r="I184" s="98" t="s">
        <v>119</v>
      </c>
      <c r="J184" s="98" t="s">
        <v>122</v>
      </c>
      <c r="K184" s="98"/>
      <c r="L184" s="98"/>
    </row>
    <row r="185" spans="7:12" x14ac:dyDescent="0.25">
      <c r="G185" t="s">
        <v>2621</v>
      </c>
      <c r="H185" t="s">
        <v>2837</v>
      </c>
      <c r="I185" s="98" t="s">
        <v>119</v>
      </c>
      <c r="J185" s="98" t="s">
        <v>122</v>
      </c>
      <c r="K185" s="98"/>
      <c r="L185" s="98"/>
    </row>
    <row r="186" spans="7:12" x14ac:dyDescent="0.25">
      <c r="G186" t="s">
        <v>2622</v>
      </c>
      <c r="H186" t="s">
        <v>2838</v>
      </c>
      <c r="I186" s="98" t="s">
        <v>119</v>
      </c>
      <c r="J186" s="98" t="s">
        <v>122</v>
      </c>
      <c r="K186" s="98"/>
      <c r="L186" s="98"/>
    </row>
    <row r="187" spans="7:12" x14ac:dyDescent="0.25">
      <c r="G187" t="s">
        <v>2658</v>
      </c>
      <c r="H187" t="s">
        <v>2839</v>
      </c>
      <c r="I187" s="98" t="s">
        <v>119</v>
      </c>
      <c r="J187" s="98" t="s">
        <v>122</v>
      </c>
      <c r="K187" s="98"/>
      <c r="L187" s="98"/>
    </row>
    <row r="188" spans="7:12" x14ac:dyDescent="0.25">
      <c r="G188" t="s">
        <v>2623</v>
      </c>
      <c r="H188" t="s">
        <v>2840</v>
      </c>
      <c r="I188" s="90" t="s">
        <v>119</v>
      </c>
      <c r="J188" s="98" t="s">
        <v>122</v>
      </c>
      <c r="K188" s="123"/>
      <c r="L188" s="123"/>
    </row>
    <row r="189" spans="7:12" x14ac:dyDescent="0.25">
      <c r="G189" t="s">
        <v>2624</v>
      </c>
      <c r="H189" t="s">
        <v>2841</v>
      </c>
      <c r="I189" s="105" t="s">
        <v>119</v>
      </c>
      <c r="J189" s="123"/>
      <c r="K189" s="123"/>
      <c r="L189" s="123"/>
    </row>
    <row r="190" spans="7:12" x14ac:dyDescent="0.25">
      <c r="G190" t="s">
        <v>2625</v>
      </c>
      <c r="H190" t="s">
        <v>2842</v>
      </c>
      <c r="I190" s="98" t="s">
        <v>119</v>
      </c>
      <c r="J190" s="105" t="s">
        <v>122</v>
      </c>
      <c r="K190" s="123"/>
      <c r="L190" s="123"/>
    </row>
    <row r="191" spans="7:12" x14ac:dyDescent="0.25">
      <c r="G191" t="s">
        <v>2626</v>
      </c>
      <c r="H191" t="s">
        <v>2843</v>
      </c>
      <c r="I191" s="105" t="s">
        <v>119</v>
      </c>
      <c r="J191" s="123"/>
      <c r="K191" s="123"/>
      <c r="L191" s="123"/>
    </row>
    <row r="192" spans="7:12" x14ac:dyDescent="0.25">
      <c r="G192" t="s">
        <v>2627</v>
      </c>
      <c r="H192" t="s">
        <v>2844</v>
      </c>
      <c r="I192" s="105" t="s">
        <v>119</v>
      </c>
      <c r="J192" s="105" t="s">
        <v>122</v>
      </c>
      <c r="K192" s="105"/>
      <c r="L192" s="123"/>
    </row>
    <row r="193" spans="7:12" x14ac:dyDescent="0.25">
      <c r="G193" t="s">
        <v>2628</v>
      </c>
      <c r="H193" t="s">
        <v>2845</v>
      </c>
      <c r="I193" s="105" t="s">
        <v>119</v>
      </c>
      <c r="J193" s="105" t="s">
        <v>122</v>
      </c>
      <c r="K193" s="105" t="s">
        <v>121</v>
      </c>
      <c r="L193" s="123"/>
    </row>
    <row r="194" spans="7:12" x14ac:dyDescent="0.25">
      <c r="G194" t="s">
        <v>2629</v>
      </c>
      <c r="H194" t="s">
        <v>2846</v>
      </c>
      <c r="I194" s="105" t="s">
        <v>119</v>
      </c>
      <c r="J194" s="105"/>
      <c r="K194" s="105" t="s">
        <v>121</v>
      </c>
      <c r="L194" s="123"/>
    </row>
    <row r="195" spans="7:12" x14ac:dyDescent="0.25">
      <c r="G195" t="s">
        <v>2630</v>
      </c>
      <c r="H195" t="s">
        <v>2847</v>
      </c>
      <c r="I195" s="105" t="s">
        <v>119</v>
      </c>
      <c r="J195" s="105" t="s">
        <v>122</v>
      </c>
      <c r="K195" s="105"/>
      <c r="L195" s="123"/>
    </row>
    <row r="196" spans="7:12" x14ac:dyDescent="0.25">
      <c r="G196" t="s">
        <v>2631</v>
      </c>
      <c r="H196" t="s">
        <v>2848</v>
      </c>
      <c r="I196" s="105" t="s">
        <v>119</v>
      </c>
      <c r="J196" s="105" t="s">
        <v>122</v>
      </c>
      <c r="K196" s="105"/>
      <c r="L196" s="123"/>
    </row>
    <row r="197" spans="7:12" x14ac:dyDescent="0.25">
      <c r="G197" t="s">
        <v>2632</v>
      </c>
      <c r="H197" t="s">
        <v>2849</v>
      </c>
      <c r="I197" s="105" t="s">
        <v>119</v>
      </c>
      <c r="J197" s="105" t="s">
        <v>122</v>
      </c>
      <c r="K197" s="105" t="s">
        <v>121</v>
      </c>
      <c r="L197" s="123"/>
    </row>
    <row r="198" spans="7:12" x14ac:dyDescent="0.25">
      <c r="G198" t="s">
        <v>2633</v>
      </c>
      <c r="H198" t="s">
        <v>2850</v>
      </c>
      <c r="I198" s="105"/>
      <c r="J198" s="105"/>
      <c r="K198" s="105"/>
      <c r="L198" s="105" t="s">
        <v>120</v>
      </c>
    </row>
    <row r="199" spans="7:12" x14ac:dyDescent="0.25">
      <c r="G199" t="s">
        <v>2634</v>
      </c>
      <c r="H199" t="s">
        <v>2851</v>
      </c>
      <c r="I199" s="105"/>
      <c r="J199" s="105" t="s">
        <v>122</v>
      </c>
      <c r="K199" s="105" t="s">
        <v>121</v>
      </c>
      <c r="L199" s="98" t="s">
        <v>120</v>
      </c>
    </row>
    <row r="200" spans="7:12" x14ac:dyDescent="0.25">
      <c r="G200" t="s">
        <v>2635</v>
      </c>
      <c r="H200" t="s">
        <v>2852</v>
      </c>
      <c r="I200" s="105" t="s">
        <v>119</v>
      </c>
      <c r="J200" s="105" t="s">
        <v>122</v>
      </c>
      <c r="K200" s="105" t="s">
        <v>121</v>
      </c>
      <c r="L200" s="123"/>
    </row>
    <row r="201" spans="7:12" x14ac:dyDescent="0.25">
      <c r="G201" t="s">
        <v>2636</v>
      </c>
      <c r="H201" t="s">
        <v>2853</v>
      </c>
      <c r="I201" s="105" t="s">
        <v>119</v>
      </c>
      <c r="J201" s="105" t="s">
        <v>122</v>
      </c>
      <c r="K201" s="105" t="s">
        <v>121</v>
      </c>
      <c r="L201" s="123"/>
    </row>
    <row r="202" spans="7:12" x14ac:dyDescent="0.25">
      <c r="G202" t="s">
        <v>2637</v>
      </c>
      <c r="H202" t="s">
        <v>2854</v>
      </c>
      <c r="I202" s="105" t="s">
        <v>119</v>
      </c>
      <c r="J202" s="105" t="s">
        <v>122</v>
      </c>
      <c r="K202" s="105"/>
      <c r="L202" s="123"/>
    </row>
    <row r="203" spans="7:12" x14ac:dyDescent="0.25">
      <c r="G203" t="s">
        <v>2638</v>
      </c>
      <c r="H203" t="s">
        <v>2855</v>
      </c>
      <c r="I203" s="105" t="s">
        <v>119</v>
      </c>
      <c r="J203" s="105" t="s">
        <v>122</v>
      </c>
      <c r="K203" s="105"/>
      <c r="L203" s="123"/>
    </row>
    <row r="204" spans="7:12" x14ac:dyDescent="0.25">
      <c r="G204" t="s">
        <v>2639</v>
      </c>
      <c r="H204" t="s">
        <v>2856</v>
      </c>
      <c r="I204" s="105" t="s">
        <v>119</v>
      </c>
      <c r="J204" s="105" t="s">
        <v>122</v>
      </c>
      <c r="K204" s="105" t="s">
        <v>121</v>
      </c>
      <c r="L204" s="123"/>
    </row>
    <row r="205" spans="7:12" x14ac:dyDescent="0.25">
      <c r="G205" t="s">
        <v>2640</v>
      </c>
      <c r="H205" t="s">
        <v>2857</v>
      </c>
      <c r="I205" s="105" t="s">
        <v>119</v>
      </c>
      <c r="J205" s="105" t="s">
        <v>122</v>
      </c>
      <c r="K205" s="105" t="s">
        <v>121</v>
      </c>
      <c r="L205" s="123"/>
    </row>
    <row r="206" spans="7:12" x14ac:dyDescent="0.25">
      <c r="G206" t="s">
        <v>2641</v>
      </c>
      <c r="H206" t="s">
        <v>2858</v>
      </c>
      <c r="I206" s="105" t="s">
        <v>119</v>
      </c>
      <c r="J206" s="105" t="s">
        <v>122</v>
      </c>
      <c r="K206" s="105"/>
      <c r="L206" s="123"/>
    </row>
    <row r="207" spans="7:12" x14ac:dyDescent="0.25">
      <c r="G207" t="s">
        <v>2642</v>
      </c>
      <c r="H207" t="s">
        <v>2859</v>
      </c>
      <c r="I207" s="105" t="s">
        <v>119</v>
      </c>
      <c r="J207" s="105" t="s">
        <v>122</v>
      </c>
      <c r="K207" s="105" t="s">
        <v>121</v>
      </c>
      <c r="L207" s="123"/>
    </row>
    <row r="208" spans="7:12" x14ac:dyDescent="0.25">
      <c r="G208" t="s">
        <v>2643</v>
      </c>
      <c r="H208" t="s">
        <v>2860</v>
      </c>
      <c r="I208" s="105" t="s">
        <v>119</v>
      </c>
      <c r="J208" s="105" t="s">
        <v>122</v>
      </c>
      <c r="K208" s="105" t="s">
        <v>121</v>
      </c>
      <c r="L208" s="123"/>
    </row>
    <row r="209" spans="7:12" x14ac:dyDescent="0.25">
      <c r="G209" t="s">
        <v>2644</v>
      </c>
      <c r="H209" t="s">
        <v>2861</v>
      </c>
      <c r="I209" s="105" t="s">
        <v>119</v>
      </c>
      <c r="J209" s="105"/>
      <c r="K209" s="105"/>
      <c r="L209" s="123"/>
    </row>
    <row r="210" spans="7:12" x14ac:dyDescent="0.25">
      <c r="G210" t="s">
        <v>2645</v>
      </c>
      <c r="H210" t="s">
        <v>2862</v>
      </c>
      <c r="I210" s="105" t="s">
        <v>119</v>
      </c>
      <c r="J210" s="105" t="s">
        <v>122</v>
      </c>
      <c r="K210" s="105" t="s">
        <v>121</v>
      </c>
      <c r="L210" s="123"/>
    </row>
    <row r="211" spans="7:12" x14ac:dyDescent="0.25">
      <c r="G211" t="s">
        <v>2646</v>
      </c>
      <c r="H211" t="s">
        <v>2863</v>
      </c>
      <c r="I211" s="105" t="s">
        <v>119</v>
      </c>
      <c r="J211" s="105" t="s">
        <v>122</v>
      </c>
      <c r="K211" s="105" t="s">
        <v>121</v>
      </c>
      <c r="L211" s="98"/>
    </row>
    <row r="212" spans="7:12" x14ac:dyDescent="0.25">
      <c r="G212" t="s">
        <v>2647</v>
      </c>
      <c r="H212" t="s">
        <v>2864</v>
      </c>
      <c r="I212" s="105"/>
      <c r="J212" s="105"/>
      <c r="K212" s="105"/>
      <c r="L212" s="105" t="s">
        <v>120</v>
      </c>
    </row>
    <row r="213" spans="7:12" x14ac:dyDescent="0.25">
      <c r="G213" t="s">
        <v>2648</v>
      </c>
      <c r="H213" t="s">
        <v>2865</v>
      </c>
      <c r="I213" s="105" t="s">
        <v>119</v>
      </c>
      <c r="J213" s="105" t="s">
        <v>122</v>
      </c>
      <c r="K213" s="105"/>
      <c r="L213" s="123"/>
    </row>
    <row r="214" spans="7:12" x14ac:dyDescent="0.25">
      <c r="G214" t="s">
        <v>2649</v>
      </c>
      <c r="H214" t="s">
        <v>2866</v>
      </c>
      <c r="I214" s="105" t="s">
        <v>119</v>
      </c>
      <c r="J214" s="105" t="s">
        <v>122</v>
      </c>
      <c r="K214" s="105"/>
      <c r="L214" s="123"/>
    </row>
    <row r="215" spans="7:12" x14ac:dyDescent="0.25">
      <c r="G215" t="s">
        <v>2650</v>
      </c>
      <c r="H215" t="s">
        <v>2867</v>
      </c>
      <c r="I215" s="105" t="s">
        <v>119</v>
      </c>
      <c r="J215" s="112" t="s">
        <v>122</v>
      </c>
      <c r="K215" s="105"/>
      <c r="L215" s="123"/>
    </row>
    <row r="216" spans="7:12" x14ac:dyDescent="0.25">
      <c r="G216" t="s">
        <v>2651</v>
      </c>
      <c r="H216" t="s">
        <v>2868</v>
      </c>
      <c r="I216" s="105" t="s">
        <v>119</v>
      </c>
      <c r="J216" s="105" t="s">
        <v>122</v>
      </c>
      <c r="K216" s="105"/>
      <c r="L216" s="123"/>
    </row>
    <row r="217" spans="7:12" x14ac:dyDescent="0.25">
      <c r="G217" t="s">
        <v>2652</v>
      </c>
      <c r="H217" t="s">
        <v>2869</v>
      </c>
      <c r="I217" s="105" t="s">
        <v>119</v>
      </c>
      <c r="J217" s="105" t="s">
        <v>122</v>
      </c>
      <c r="K217" s="105"/>
      <c r="L217" s="123"/>
    </row>
    <row r="218" spans="7:12" x14ac:dyDescent="0.25">
      <c r="G218" t="s">
        <v>2653</v>
      </c>
      <c r="H218" t="s">
        <v>2870</v>
      </c>
      <c r="I218" s="105" t="s">
        <v>119</v>
      </c>
      <c r="J218" s="105" t="s">
        <v>122</v>
      </c>
      <c r="K218" s="105"/>
      <c r="L218" s="123"/>
    </row>
    <row r="219" spans="7:12" x14ac:dyDescent="0.25">
      <c r="G219" t="s">
        <v>2654</v>
      </c>
      <c r="H219" t="s">
        <v>2680</v>
      </c>
      <c r="I219" s="105" t="s">
        <v>119</v>
      </c>
      <c r="J219" s="105"/>
      <c r="K219" s="105" t="s">
        <v>121</v>
      </c>
      <c r="L219" s="123"/>
    </row>
    <row r="220" spans="7:12" x14ac:dyDescent="0.25">
      <c r="G220" t="s">
        <v>2655</v>
      </c>
      <c r="H220" t="s">
        <v>2871</v>
      </c>
      <c r="I220" s="105" t="s">
        <v>119</v>
      </c>
      <c r="J220" s="105"/>
      <c r="K220" s="112" t="s">
        <v>121</v>
      </c>
      <c r="L220" s="123"/>
    </row>
    <row r="221" spans="7:12" x14ac:dyDescent="0.25">
      <c r="G221" t="s">
        <v>2656</v>
      </c>
      <c r="H221" t="s">
        <v>2872</v>
      </c>
      <c r="I221" s="98" t="s">
        <v>119</v>
      </c>
      <c r="J221" s="123"/>
      <c r="K221" s="112" t="s">
        <v>121</v>
      </c>
      <c r="L221" s="123"/>
    </row>
    <row r="222" spans="7:12" x14ac:dyDescent="0.25">
      <c r="G222" s="18" t="s">
        <v>5416</v>
      </c>
      <c r="H222" t="s">
        <v>5417</v>
      </c>
      <c r="I222" s="143"/>
      <c r="J222" s="143"/>
      <c r="K222" s="143"/>
      <c r="L222" s="143"/>
    </row>
  </sheetData>
  <customSheetViews>
    <customSheetView guid="{8771FAD1-E626-4FE8-96C9-BF36DB884944}" topLeftCell="A2">
      <selection activeCell="I30" sqref="I30:I34"/>
      <pageMargins left="0.7" right="0.7" top="0.75" bottom="0.75" header="0.3" footer="0.3"/>
    </customSheetView>
  </customSheetViews>
  <dataValidations disablePrompts="1" count="1">
    <dataValidation type="list" allowBlank="1" showInputMessage="1" showErrorMessage="1" sqref="N29:N33" xr:uid="{00000000-0002-0000-0400-000000000000}">
      <formula1>VALOR__DOCUMENTAL</formula1>
    </dataValidation>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5</vt:i4>
      </vt:variant>
      <vt:variant>
        <vt:lpstr>Rangos con nombre</vt:lpstr>
      </vt:variant>
      <vt:variant>
        <vt:i4>703</vt:i4>
      </vt:variant>
    </vt:vector>
  </HeadingPairs>
  <TitlesOfParts>
    <vt:vector size="708" baseType="lpstr">
      <vt:lpstr>INF TRIMESTRAL ARCHIVOS</vt:lpstr>
      <vt:lpstr>CADIDO 2017 (2)</vt:lpstr>
      <vt:lpstr>Clave</vt:lpstr>
      <vt:lpstr>Base_Respo_Archivos de Trámite</vt:lpstr>
      <vt:lpstr>NomSerie</vt:lpstr>
      <vt:lpstr>AGA</vt:lpstr>
      <vt:lpstr>AGACE</vt:lpstr>
      <vt:lpstr>AGAFF</vt:lpstr>
      <vt:lpstr>AGCTI</vt:lpstr>
      <vt:lpstr>AGE</vt:lpstr>
      <vt:lpstr>AGGC</vt:lpstr>
      <vt:lpstr>AGH</vt:lpstr>
      <vt:lpstr>AGJ</vt:lpstr>
      <vt:lpstr>AGP</vt:lpstr>
      <vt:lpstr>AGR</vt:lpstr>
      <vt:lpstr>AGRS</vt:lpstr>
      <vt:lpstr>AGRS.</vt:lpstr>
      <vt:lpstr>AGSC</vt:lpstr>
      <vt:lpstr>Archivo_de_Concentración_de_la_Administración_de_Operación_de_Recursos_y_Servicios_3</vt:lpstr>
      <vt:lpstr>Archivo_de_Concentración_de_la_Administración_de_Operación_de_Recursos_y_Servicios_6</vt:lpstr>
      <vt:lpstr>Archivo_de_Concentración_de_la_Administración_de_Operación_de_Recursos_y_Servicios_7</vt:lpstr>
      <vt:lpstr>Archivo_de_Concentración_de_la_Administración_de_Operación_de_Recursos_y_Servicios_8</vt:lpstr>
      <vt:lpstr>Archivo_de_Concentración_de_la_Administración_de_Operación_de_Recursos_y_Servicios_9</vt:lpstr>
      <vt:lpstr>Archivo_de_Concentración_de_la_Subadministración_de_Recursos_y_Servicios_de_Aguascalientes</vt:lpstr>
      <vt:lpstr>Archivo_de_Concentración_de_la_Subadministración_de_Recursos_y_Servicios_de_Cancún</vt:lpstr>
      <vt:lpstr>Archivo_de_Concentración_de_la_Subadministración_de_Recursos_y_Servicios_de_Celaya</vt:lpstr>
      <vt:lpstr>Archivo_de_Concentración_de_la_Subadministración_de_Recursos_y_Servicios_de_Chichimequillas</vt:lpstr>
      <vt:lpstr>Archivo_de_Concentración_de_la_Subadministración_de_Recursos_y_Servicios_de_Chihuahua</vt:lpstr>
      <vt:lpstr>Archivo_de_Concentración_de_la_Subadministración_de_Recursos_y_Servicios_de_Ciudad_Juárez</vt:lpstr>
      <vt:lpstr>Archivo_de_Concentración_de_la_Subadministración_de_Recursos_y_Servicios_de_Colima</vt:lpstr>
      <vt:lpstr>Archivo_de_Concentración_de_la_Subadministración_de_Recursos_y_Servicios_de_Cuernavaca</vt:lpstr>
      <vt:lpstr>Archivo_de_Concentración_de_la_Subadministración_de_Recursos_y_Servicios_de_Culiacán</vt:lpstr>
      <vt:lpstr>Archivo_de_Concentración_de_la_Subadministración_de_Recursos_y_Servicios_de_Hermosillo</vt:lpstr>
      <vt:lpstr>Archivo_de_Concentración_de_la_Subadministración_de_Recursos_y_Servicios_de_la_Paz</vt:lpstr>
      <vt:lpstr>Archivo_de_Concentración_de_la_Subadministración_de_Recursos_y_Servicios_de_Los_Cabos</vt:lpstr>
      <vt:lpstr>Archivo_de_Concentración_de_la_Subadministración_de_Recursos_y_Servicios_de_Mérida</vt:lpstr>
      <vt:lpstr>Archivo_de_Concentración_de_la_Subadministración_de_Recursos_y_Servicios_de_Morelia</vt:lpstr>
      <vt:lpstr>Archivo_de_Concentración_de_la_Subadministración_de_Recursos_y_Servicios_de_Naucalpan</vt:lpstr>
      <vt:lpstr>Archivo_de_Concentración_de_la_Subadministración_de_Recursos_y_Servicios_de_Nogales</vt:lpstr>
      <vt:lpstr>Archivo_de_Concentración_de_la_Subadministración_de_Recursos_y_Servicios_de_Nuevo_Laredo</vt:lpstr>
      <vt:lpstr>Archivo_de_Concentración_de_la_Subadministración_de_Recursos_y_Servicios_de_Oaxaca</vt:lpstr>
      <vt:lpstr>Archivo_de_Concentración_de_la_Subadministración_de_Recursos_y_Servicios_de_Pachuca</vt:lpstr>
      <vt:lpstr>Archivo_de_Concentración_de_la_Subadministración_de_Recursos_y_Servicios_de_Puebla</vt:lpstr>
      <vt:lpstr>Archivo_de_Concentración_de_la_Subadministración_de_Recursos_y_Servicios_de_Reynosa</vt:lpstr>
      <vt:lpstr>Archivo_de_Concentración_de_la_Subadministración_de_Recursos_y_Servicios_de_Toluca</vt:lpstr>
      <vt:lpstr>Archivo_de_Concentración_de_la_Subadministración_de_Recursos_y_Servicios_de_Torreón</vt:lpstr>
      <vt:lpstr>Archivo_de_Concentración_de_la_Subadministración_de_Recursos_y_Servicios_de_Tuxtla_Gutiérrez</vt:lpstr>
      <vt:lpstr>Archivo_de_Concentración_de_la_Subadministración_de_Recursos_y_Servicios_de_Veracruz</vt:lpstr>
      <vt:lpstr>Archivo_de_Concentración_de_la_Subadministración_de_Recursos_y_Servicios_de_Villahermosa</vt:lpstr>
      <vt:lpstr>Archivo_de_Concentración_de_Subadministración_de_Recursos_y_Servicios_de_Acapulco</vt:lpstr>
      <vt:lpstr>Archivo_de_Concentración_de_Subadministración_de_Recursos_y_Servicios_de_Tepic</vt:lpstr>
      <vt:lpstr>Archivo_de_Concentración_del_Módulo_de_Recursos_y_Servicios_de_Campeche</vt:lpstr>
      <vt:lpstr>Archivo_de_Concentración_del_Módulo_de_Recursos_y_Servicios_de_Chetumal</vt:lpstr>
      <vt:lpstr>Archivo_de_Concentración_del_Módulo_de_Recursos_y_Servicios_de_Ciudad_Guzmán</vt:lpstr>
      <vt:lpstr>Archivo_de_Concentración_del_Módulo_de_Recursos_y_Servicios_de_Ciudad_Obregón</vt:lpstr>
      <vt:lpstr>Archivo_de_Concentración_del_Módulo_de_Recursos_y_Servicios_de_Ciudad_Victoria</vt:lpstr>
      <vt:lpstr>Archivo_de_Concentración_del_Módulo_de_Recursos_y_Servicios_de_Coatzacoalcos</vt:lpstr>
      <vt:lpstr>Archivo_de_Concentración_del_Módulo_de_Recursos_y_Servicios_de_Córdoba</vt:lpstr>
      <vt:lpstr>Archivo_de_Concentración_del_Módulo_de_Recursos_y_Servicios_de_Durango</vt:lpstr>
      <vt:lpstr>Archivo_de_Concentración_del_Módulo_de_Recursos_y_Servicios_de_Iguala</vt:lpstr>
      <vt:lpstr>Archivo_de_Concentración_del_Módulo_de_Recursos_y_Servicios_de_Irapuato</vt:lpstr>
      <vt:lpstr>Archivo_de_Concentración_del_Módulo_de_Recursos_y_Servicios_de_León</vt:lpstr>
      <vt:lpstr>Archivo_de_Concentración_del_Módulo_de_Recursos_y_Servicios_de_Los_Mochis</vt:lpstr>
      <vt:lpstr>Archivo_de_Concentración_del_Módulo_de_Recursos_y_Servicios_de_Manzanillo</vt:lpstr>
      <vt:lpstr>Archivo_de_Concentración_del_Módulo_de_Recursos_y_Servicios_de_Matamoros</vt:lpstr>
      <vt:lpstr>Archivo_de_Concentración_del_Módulo_de_Recursos_y_Servicios_de_Mazatlán</vt:lpstr>
      <vt:lpstr>Archivo_de_Concentración_del_Módulo_de_Recursos_y_Servicios_de_Mexicali</vt:lpstr>
      <vt:lpstr>Archivo_de_Concentración_del_Módulo_de_Recursos_y_Servicios_de_Piedras_Negras</vt:lpstr>
      <vt:lpstr>Archivo_de_Concentración_del_Módulo_de_Recursos_y_Servicios_de_Puerto_Vallarta</vt:lpstr>
      <vt:lpstr>Archivo_de_Concentración_del_Módulo_de_Recursos_y_Servicios_de_Querétaro</vt:lpstr>
      <vt:lpstr>Archivo_de_Concentración_del_Módulo_de_Recursos_y_Servicios_de_San_Luis_Potosí</vt:lpstr>
      <vt:lpstr>Archivo_de_Concentración_del_Módulo_de_Recursos_y_Servicios_de_Tampico</vt:lpstr>
      <vt:lpstr>Archivo_de_Concentración_del_Módulo_de_Recursos_y_Servicios_de_Tapachula</vt:lpstr>
      <vt:lpstr>Archivo_de_Concentración_del_Módulo_de_Recursos_y_Servicios_de_Tlaxcala</vt:lpstr>
      <vt:lpstr>Archivo_de_Concentración_del_Módulo_de_Recursos_y_Servicios_de_Tuxpan</vt:lpstr>
      <vt:lpstr>Archivo_de_Concentración_del_Módulo_de_Recursos_y_Servicios_de_Uruapan</vt:lpstr>
      <vt:lpstr>Archivo_de_Concentración_del_Módulo_de_Recursos_y_Servicios_de_Xalapa</vt:lpstr>
      <vt:lpstr>Archivo_de_Concentración_del_Módulo_de_Recursos_y_Servicios_de_Zacatecas</vt:lpstr>
      <vt:lpstr>Archivo_de_Trámite_de_Administración_Central_Normatividad_de_Impuestos_Internos</vt:lpstr>
      <vt:lpstr>Archivo_de_Trámite_de_la_Administración_Central_de_Amparos_e_Instancias_Judiciales</vt:lpstr>
      <vt:lpstr>Archivo_de_Trámite_de_la_Administración_Central_de_Análisis_Técnico_Fiscal</vt:lpstr>
      <vt:lpstr>Archivo_de_Trámite_de_la_Administración_Central_de_Análisis_y_Evaluación_de_Riesgos</vt:lpstr>
      <vt:lpstr>Archivo_de_Trámite_de_la_Administración_Central_de_Apoyo_Jurídico_de_Auditoría_de_Comercio_Exterior</vt:lpstr>
      <vt:lpstr>Archivo_de_Trámite_de_la_Administración_Central_de_Apoyo_Jurídico_de_Auditoría_Fiscal_Federal</vt:lpstr>
      <vt:lpstr>Archivo_de_Trámite_de_la_Administración_Central_de_Apoyo_Jurídico_de_Recaudación</vt:lpstr>
      <vt:lpstr>Archivo_de_Trámite_de_la_Administración_Central_de_Apoyo_Jurídico_de_Recursos_y_Servicios</vt:lpstr>
      <vt:lpstr>Archivo_de_Trámite_de_la_Administración_Central_de_Apoyo_Jurídico_de_Servicios_al_Contribuyente</vt:lpstr>
      <vt:lpstr>Archivo_de_Trámite_de_la_Administración_Central_de_Asuntos_Jurídicos_de_Actividades_Vulnerables</vt:lpstr>
      <vt:lpstr>Archivo_de_Trámite_de_la_Administración_Central_de_Asuntos_Penales_y_Especiales</vt:lpstr>
      <vt:lpstr>Archivo_de_Trámite_de_la_Administración_Central_de_Atención_Aduanera_y_Asuntos_Internacionales</vt:lpstr>
      <vt:lpstr>Archivo_de_Trámite_de_la_Administracion_Central_de_Auditoria_de_Operaciones_de_Comercio_Exterior</vt:lpstr>
      <vt:lpstr>Archivo_de_Trámite_de_la_Administración_Central_de_Certificación_y_Asuntos_Internacionales_de_Auditoría_de_Comercio_Exterior</vt:lpstr>
      <vt:lpstr>Archivo_de_Trámite_de_la_Administración_Central_de_Comunicación_Institucional</vt:lpstr>
      <vt:lpstr>Archivo_de_Trámite_de_la_Administración_Central_de_Coordinación_de_Seguridad_Institucional</vt:lpstr>
      <vt:lpstr>Archivo_de_Trámite_de_la_Administración_Central_de_Coordinación_Estratégica_de_Auditoría_de_Comercio_Exterior</vt:lpstr>
      <vt:lpstr>Archivo_de_Trámite_de_la_Administración_Central_de_Coordinación_Evaluatoria</vt:lpstr>
      <vt:lpstr>Archivo_de_Trámite_de_la_Administración_Central_de_Declaraciones_y_Pagos</vt:lpstr>
      <vt:lpstr>Archivo_de_Trámite_de_la_Administración_Central_de_Desarrollo_y_Mantenimiento_de_Aplicaciones_ACDMA</vt:lpstr>
      <vt:lpstr>Archivo_de_Trámite_de_la_Administración_Central_de_Destino_de_Bienes</vt:lpstr>
      <vt:lpstr>Archivo_de_Trámite_de_la_Administración_Central_de_Devoluciones_y_Compensaciones</vt:lpstr>
      <vt:lpstr>Archivo_de_Trámite_de_la_Administración_Central_de_Equipamiento_e_Infraestructura_Aduanera</vt:lpstr>
      <vt:lpstr>Archivo_de_Trámite_de_la_Administración_Central_de_Estudios_Tributarios_y_Aduaneros</vt:lpstr>
      <vt:lpstr>Archivo_de_Trámite_de_la_Administración_Central_de_Evaluación_de_Comercio_Exterior_y_Aduanal</vt:lpstr>
      <vt:lpstr>Archivo_de_Trámite_de_la_Administración_Central_de_Evaluación_de_Impuestos_Internos</vt:lpstr>
      <vt:lpstr>Archivo_de_Trámite_de_la_Administración_Central_de_Evaluación_de_la_Confiabilidad</vt:lpstr>
      <vt:lpstr>Archivo_de_Trámite_de_la_Administración_Central_de_Evaluación_de_Procesos_e_Información</vt:lpstr>
      <vt:lpstr>Archivo_de_Trámite_de_la_Administración_Central_de_Evaluación_de_seguimiento</vt:lpstr>
      <vt:lpstr>Archivo_de_Trámite_de_la_Administración_Central_de_Fideicomisos</vt:lpstr>
      <vt:lpstr>Archivo_de_Trámite_de_la_Administración_Central_de_Fiscalización_Estratégica</vt:lpstr>
      <vt:lpstr>Archivo_de_Trámite_de_la_Administración_Central_de_Gestión_de_Servicios_y_Trámites_con_Medios_Electrónicos</vt:lpstr>
      <vt:lpstr>Archivo_de_Trámite_de_la_Administración_Central_de_Investigación_Aduanera</vt:lpstr>
      <vt:lpstr>Archivo_de_Trámite_de_la_Administración_Central_de_Investigación_y_Análisis_de_Comercio_Exterior</vt:lpstr>
      <vt:lpstr>Archivo_de_Trámite_de_la_Administración_Central_de_lo_Contencioso</vt:lpstr>
      <vt:lpstr>Archivo_de_Trámite_de_la_Administración_Central_de_Modelos_de_Integración_de_Información</vt:lpstr>
      <vt:lpstr>Archivo_de_Trámite_de_la_Administración_Central_de_Modelos_de_Riesgo</vt:lpstr>
      <vt:lpstr>Archivo_de_Trámite_de_la_Administración_Central_de_Modernización_Aduanera</vt:lpstr>
      <vt:lpstr>Archivo_de_Trámite_de_la_Administración_Central_de_Normatividad_de_Comercio_Exterior_y_Aduanal</vt:lpstr>
      <vt:lpstr>Archivo_de_Trámite_de_la_Administración_Central_de_Notificación</vt:lpstr>
      <vt:lpstr>Archivo_de_Trámite_de_la_Administración_Central_de_Operación_Aduanera</vt:lpstr>
      <vt:lpstr>Archivo_de_Trámite_de_la_Administración_Central_de_Operación_de_Jurídica</vt:lpstr>
      <vt:lpstr>Archivo_de_Trámite_de_la_Administración_Central_de_Operación_de_la_Fiscalización_Nacional</vt:lpstr>
      <vt:lpstr>Archivo_de_Trámite_de_la_Administración_Central_de_Operación_de_Padrones</vt:lpstr>
      <vt:lpstr>Archivo_de_Trámite_de_la_Administración_Central_de_Operación_y_Servicios_Tecnológicos</vt:lpstr>
      <vt:lpstr>Archivo_de_Trámite_de_la_Administración_Central_de_Operaciones_Especiales_de_Comercio_Exterior</vt:lpstr>
      <vt:lpstr>Archivo_de_Trámite_de_la_Administración_Central_de_Planeación__Análisis_e_Información</vt:lpstr>
      <vt:lpstr>Archivo_de_Trámite_de_la_Administración_Central_de_Planeación_Aduanera</vt:lpstr>
      <vt:lpstr>Archivo_de_Trámite_de_la_Administración_Central_de_Planeación_y_Programación_de_Auditoría_Fiscal_Federal</vt:lpstr>
      <vt:lpstr>Archivo_de_Trámite_de_la_Administración_Central_de_Planeación_y_Programación_de_Comercio_Exterior</vt:lpstr>
      <vt:lpstr>Archivo_de_Trámite_de_la_Administración_Central_de_Procedimientos_Especiales</vt:lpstr>
      <vt:lpstr>Archivo_de_Trámite_de_la_Administración_Central_De_Procesamiento_Electrónico_de_Datos_Aduaneros</vt:lpstr>
      <vt:lpstr>Archivo_de_Trámite_de_la_Administración_Central_de_Programas_Interinstitucionales_de_Servicios</vt:lpstr>
      <vt:lpstr>Archivo_de_Trámite_de_la_Administración_Central_de_Programas_Operativos_con_Entidades_Federativas</vt:lpstr>
      <vt:lpstr>Archivo_de_Trámite_de_la_Administración_Central_de_Promoción_a_la_Formalidad</vt:lpstr>
      <vt:lpstr>Archivo_de_Trámite_de_la_Administración_Central_de_Promoción_y_Vigilancia_del_Cumplimiento</vt:lpstr>
      <vt:lpstr>Archivo_de_Trámite_de_la_Administración_Central_de_Proyectos_Tecnológicos</vt:lpstr>
      <vt:lpstr>Archivo_de_Trámite_de_la_Administración_Central_de_Proyectos_y_Vinculación_Institucional</vt:lpstr>
      <vt:lpstr>Archivo_de_Trámite_de_la_Administración_Central_de_Recursos_Financieros</vt:lpstr>
      <vt:lpstr>Archivo_de_Trámite_de_la_Administración_Central_de_Servicios_Tributarios_al_Contribuyente</vt:lpstr>
      <vt:lpstr>Archivo_de_Trámite_de_la_Administración_Central_de_Soluciones_de_Negocio</vt:lpstr>
      <vt:lpstr>Archivo_de_Trámite_de_la_Administración_Central_de_Transfomación_Tecnológica</vt:lpstr>
      <vt:lpstr>Archivo_de_Trámite_de_la_Administración_Central_de_Verificación_y_Evaluación_de_Entidades_Federativas_en_Materia_de_Coordinación_Fiscal</vt:lpstr>
      <vt:lpstr>Archivo_de_Trámite_de_la_Administración_de_Apoyo_Desconcentrado_1_de_Comunicación_y_Tecnologías_de_la_Información_AAD1_Aduanas</vt:lpstr>
      <vt:lpstr>Archivo_de_Trámite_de_la_Administración_de_Apoyo_Desconcentrado_2_de_Comunicación_y_Tecnologías_de_la_Información</vt:lpstr>
      <vt:lpstr>Archivo_de_Trámite_de_la_Administración_de_Apoyo_Desconcentrado_3_de_Comunicación_y_Tecnologías_de_la_Información</vt:lpstr>
      <vt:lpstr>Archivo_de_Trámite_de_la_Administración_de_Apoyo_Jurídico_de_Aduanas_1</vt:lpstr>
      <vt:lpstr>Archivo_de_Trámite_de_la_Administración_de_Apoyo_Jurídico_de_Aduanas_10</vt:lpstr>
      <vt:lpstr>Archivo_de_Trámite_de_la_Administración_de_Apoyo_Jurídico_de_Aduanas_11</vt:lpstr>
      <vt:lpstr>Archivo_de_Trámite_de_la_Administración_de_Apoyo_Jurídico_de_Aduanas_2</vt:lpstr>
      <vt:lpstr>Archivo_de_Trámite_de_la_Administración_de_Apoyo_Jurídico_de_Aduanas_3</vt:lpstr>
      <vt:lpstr>Archivo_de_Trámite_de_la_Administración_de_Apoyo_Jurídico_de_Aduanas_4</vt:lpstr>
      <vt:lpstr>Archivo_de_Trámite_de_la_Administración_de_Apoyo_Jurídico_de_Aduanas_5</vt:lpstr>
      <vt:lpstr>Archivo_de_Trámite_de_la_Administración_de_Apoyo_Jurídico_de_Aduanas_6</vt:lpstr>
      <vt:lpstr>Archivo_de_Trámite_de_la_Administración_de_Apoyo_Jurídico_de_Aduanas_9</vt:lpstr>
      <vt:lpstr>Archivo_de_Trámite_de_la_Administración_de_Coordinación_de_Servicios_Tecnológicos</vt:lpstr>
      <vt:lpstr>Archivo_de_Trámite_de_la_Administración_de_Coordinación_Metodologías_y_Proyectos_TI</vt:lpstr>
      <vt:lpstr>Archivo_de_Trámite_de_la_Administración_de_Equipamiento_e_Infraestructura_Aduanera_1</vt:lpstr>
      <vt:lpstr>Archivo_de_Trámite_de_la_Administración_de_Equipamiento_e_Infraestructura_Aduanera_2</vt:lpstr>
      <vt:lpstr>Archivo_de_Trámite_de_la_Administración_de_Equipamiento_e_Infraestructura_Aduanera_3</vt:lpstr>
      <vt:lpstr>Archivo_de_Trámite_de_la_Administración_de_Equipamiento_e_Infraestructura_Aduanera_4</vt:lpstr>
      <vt:lpstr>Archivo_de_Trámite_de_la_Administración_de_Equipamiento_e_Infraestructura_Aduanera_5</vt:lpstr>
      <vt:lpstr>Archivo_de_Trámite_de_la_Administración_de_Equipamiento_e_Infraestructura_Aduanera_6</vt:lpstr>
      <vt:lpstr>Archivo_de_Trámite_de_la_Administración_de_Equipamiento_e_Infraestructura_Aduanera_7</vt:lpstr>
      <vt:lpstr>Archivo_de_Trámite_de_la_Administración_de_Estudios_Organizacionales</vt:lpstr>
      <vt:lpstr>Archivo_de_Trámite_de_la_Administración_de_Infraestructura_Externa_2</vt:lpstr>
      <vt:lpstr>Archivo_de_Trámite_de_la_Administración_de_Infraestructura_Externa_I</vt:lpstr>
      <vt:lpstr>Archivo_de_Trámite_de_la_Administración_de_Infraestrucura_Interna_1</vt:lpstr>
      <vt:lpstr>Archivo_de_Trámite_de_la_Administración_de_Infraestrucura_Interna_2</vt:lpstr>
      <vt:lpstr>Archivo_de_Trámite_de_la_Administración_de_Mejora_Contínua_e_Innovación</vt:lpstr>
      <vt:lpstr>Archivo_de_Trámite_de_la_Administración_de_Operación_Aduanera_1</vt:lpstr>
      <vt:lpstr>Archivo_de_Trámite_de_la_Administración_de_Operación_Aduanera_2</vt:lpstr>
      <vt:lpstr>Archivo_de_Trámite_de_la_Administración_de_Operación_Aduanera_4</vt:lpstr>
      <vt:lpstr>Archivo_de_Trámite_de_la_Administración_de_Operación_Aduanera_5</vt:lpstr>
      <vt:lpstr>Archivo_de_Trámite_de_la_Administración_de_Operación_Aduanera_6</vt:lpstr>
      <vt:lpstr>Archivo_de_Trámite_de_la_Administración_de_Operación_Aduanera_7</vt:lpstr>
      <vt:lpstr>Archivo_de_Trámite_de_la_Administracion_de_Operación_de_Recursos_Y_Servicios_6</vt:lpstr>
      <vt:lpstr>Archivo_de_Trámite_de_la_Administracion_de_Operación_de_Recursos_Y_Servicios_7</vt:lpstr>
      <vt:lpstr>Archivo_de_Trámite_de_la_Administracion_de_Operación_de_Recursos_Y_Servicios_8</vt:lpstr>
      <vt:lpstr>Archivo_de_Trámite_de_la_Administracion_de_Operación_de_Recursos_Y_Servicios_9</vt:lpstr>
      <vt:lpstr>Archivo_de_Trámite_de_la_Administración_de_Planeación_Estratégica_y_Evaluación_de_Gestión</vt:lpstr>
      <vt:lpstr>Archivo_de_Trámite_de_la_Administración_de_Planeación_Informática_API</vt:lpstr>
      <vt:lpstr>Archivo_de_Trámite_de_la_Administración_de_Proyectos_en_Comunicaciones_y_Tecnologías_de_la_Información</vt:lpstr>
      <vt:lpstr>Archivo_de_Trámite_de_la_Administración_de_Proyectos_en_Comunicaciones_y_Tecnologías_de_la_Información_1</vt:lpstr>
      <vt:lpstr>Archivo_de_Trámite_de_la_Administración_de_Proyectos_en_Comunicaciones_y_Tecnologías_de_la_Información_3</vt:lpstr>
      <vt:lpstr>Archivo_de_Trámite_de_la_Administración_de_Proyectos_Específicos_1</vt:lpstr>
      <vt:lpstr>Archivo_de_Trámite_de_la_Administración_de_Proyectos_Específicos_2</vt:lpstr>
      <vt:lpstr>Archivo_de_Trámite_de_la_Administración_de_Proyectos_Específicos_3</vt:lpstr>
      <vt:lpstr>Archivo_de_Trámite_de_la_Administración_de_Proyectos_Específicos_4</vt:lpstr>
      <vt:lpstr>Archivo_de_Trámite_de_la_Administración_de_Proyectos_Específicos_5</vt:lpstr>
      <vt:lpstr>Archivo_de_Trámite_de_la_Administración_de_Proyectos_y_Mejora_Contínua</vt:lpstr>
      <vt:lpstr>Archivo_de_Trámite_de_la_Administración_de_Recursos_Materiales_1</vt:lpstr>
      <vt:lpstr>Archivo_de_Trámite_de_la_Administración_de_Recursos_Materiales_2</vt:lpstr>
      <vt:lpstr>Archivo_de_Trámite_de_la_Administración_de_Recursos_Materiales_3</vt:lpstr>
      <vt:lpstr>Archivo_de_Trámite_de_la_Administración_de_Recursos_Materiales_4</vt:lpstr>
      <vt:lpstr>Archivo_de_Trámite_de_la_Administración_de_Recursos_Materiales_5</vt:lpstr>
      <vt:lpstr>Archivo_de_Trámite_de_la_Administración_de_Seguimiento_y_Control</vt:lpstr>
      <vt:lpstr>Archivo_de_Trámite_de_la_Administración_de_Soluciones_de_Negocio_10</vt:lpstr>
      <vt:lpstr>Archivo_de_Trámite_de_la_Administración_de_Soluciones_de_Negocio_2</vt:lpstr>
      <vt:lpstr>Archivo_de_Trámite_de_la_Administración_de_Soluciones_de_Negocio_6</vt:lpstr>
      <vt:lpstr>Archivo_de_Trámite_de_la_Administración_de_Soluciones_de_Negocio_7</vt:lpstr>
      <vt:lpstr>Archivo_de_Trámite_de_la_Administración_de_Versiones_y_laboratorio</vt:lpstr>
      <vt:lpstr>Archivo_de_Trámite_de_la_Administración_del_Ciclo_de_Capital_Humano_1</vt:lpstr>
      <vt:lpstr>Archivo_de_Trámite_de_la_Administración_del_Ciclo_de_Capital_Humano_2</vt:lpstr>
      <vt:lpstr>Archivo_de_Trámite_de_la_Administración_del_Ciclo_de_Capital_Humano_3</vt:lpstr>
      <vt:lpstr>Archivo_de_Trámite_de_la_Administración_del_Ciclo_de_Capital_Humano_4</vt:lpstr>
      <vt:lpstr>Archivo_de_Trámite_de_la_Administración_del_Ciclo_de_Capital_Humano_5_CFTYCE_Campus_Chichimequillas</vt:lpstr>
      <vt:lpstr>Archivo_de_Trámite_de_la_Administración_del_Ciclo_de_Capital_Humano_5_CFTyCE_Campus_Tlalpan</vt:lpstr>
      <vt:lpstr>Archivo_de_Trámite_de_la_Administración_del_Ciclo_de_Capital_Humano_6</vt:lpstr>
      <vt:lpstr>Archivo_de_Trámite_de_la_Administración_Desconcentrada_de_Auditoría_de_Comercio_del_Norte_Centro</vt:lpstr>
      <vt:lpstr>Archivo_de_Trámite_de_la_Administración_Desconcentrada_de_Auditoría_de_Comercio_Exterior_del_Centro</vt:lpstr>
      <vt:lpstr>Archivo_de_Trámite_de_la_Administración_Desconcentrada_de_Auditoría_de_Comercio_Exterior_del_Occidente</vt:lpstr>
      <vt:lpstr>Archivo_de_Trámite_de_la_Administración_Desconcentrada_de_Auditoría_de_Comercio_Exterior_del_Pacífico_Norte</vt:lpstr>
      <vt:lpstr>Archivo_de_Trámite_de_la_Administración_Desconcentrada_de_Auditoría_de_Comercio_Exterior_del_Sur</vt:lpstr>
      <vt:lpstr>Archivo_de_Trámite_de_la_Administración_Desconcentrada_de_Auditoría_de_Comercio_exterior_Noreste</vt:lpstr>
      <vt:lpstr>Archivo_de_Trámite_de_la_Administración_Desconcentrada_de_Auditoría_Fiscal_Aguascalientes_1</vt:lpstr>
      <vt:lpstr>Archivo_de_Trámite_de_la_Administración_Desconcentrada_de_Auditoría_Fiscal_Baja_California_2</vt:lpstr>
      <vt:lpstr>Archivo_de_Trámite_de_la_Administración_Desconcentrada_de_Auditoría_Fiscal_Chiapas_1</vt:lpstr>
      <vt:lpstr>Archivo_de_Trámite_de_la_Administración_Desconcentrada_de_Auditoría_Fiscal_Chiapas_2</vt:lpstr>
      <vt:lpstr>Archivo_de_Trámite_de_la_Administración_Desconcentrada_de_Auditoría_Fiscal_de__Tamaulipas_1</vt:lpstr>
      <vt:lpstr>Archivo_de_Trámite_de_la_Administración_Desconcentrada_de_Auditoría_Fiscal_de__Tamaulipas_4</vt:lpstr>
      <vt:lpstr>Archivo_de_Trámite_de_la_Administración_Desconcentrada_de_Auditoría_Fiscal_de__Tamaulipas_5</vt:lpstr>
      <vt:lpstr>Archivo_de_Trámite_de_la_Administración_Desconcentrada_de_Auditoría_Fiscal_de__Tlaxcala_1</vt:lpstr>
      <vt:lpstr>Archivo_de_Trámite_de_la_Administración_Desconcentrada_de_Auditoría_Fiscal_de__Veracruz_1</vt:lpstr>
      <vt:lpstr>Archivo_de_Trámite_de_la_Administración_Desconcentrada_de_Auditoría_Fiscal_de__Veracruz_2</vt:lpstr>
      <vt:lpstr>Archivo_de_Trámite_de_la_Administración_Desconcentrada_de_Auditoría_Fiscal_de_Baja_California_1</vt:lpstr>
      <vt:lpstr>Archivo_de_Trámite_de_la_Administración_Desconcentrada_de_Auditoría_Fiscal_de_Baja_California_Sur_1</vt:lpstr>
      <vt:lpstr>Archivo_de_Trámite_de_la_Administración_Desconcentrada_de_Auditoría_Fiscal_de_Campeche_1</vt:lpstr>
      <vt:lpstr>Archivo_de_Trámite_de_la_Administración_Desconcentrada_de_Auditoría_Fiscal_de_Chihuahua_1</vt:lpstr>
      <vt:lpstr>Archivo_de_Trámite_de_la_Administración_Desconcentrada_de_Auditoría_Fiscal_de_Chihuahua_2</vt:lpstr>
      <vt:lpstr>Archivo_de_Trámite_de_la_Administración_Desconcentrada_de_Auditoría_Fiscal_de_Coahuila_de_Zaragoza_1</vt:lpstr>
      <vt:lpstr>Archivo_de_Trámite_de_la_Administración_Desconcentrada_de_Auditoría_Fiscal_de_Coahuila_de_Zaragoza_2</vt:lpstr>
      <vt:lpstr>Archivo_de_Trámite_de_la_Administración_Desconcentrada_de_Auditoría_Fiscal_de_Coahuila_de_Zaragoza_3</vt:lpstr>
      <vt:lpstr>Archivo_de_Trámite_de_la_Administración_Desconcentrada_de_Auditoría_Fiscal_de_Colima_1</vt:lpstr>
      <vt:lpstr>Archivo_de_Trámite_de_la_Administración_Desconcentrada_de_Auditoría_Fiscal_de_Durango_1</vt:lpstr>
      <vt:lpstr>Archivo_de_Trámite_de_la_Administración_Desconcentrada_de_Auditoría_Fiscal_de_Guanajuato_2</vt:lpstr>
      <vt:lpstr>Archivo_de_Trámite_de_la_Administración_Desconcentrada_de_Auditoría_Fiscal_de_Guanajuato_3</vt:lpstr>
      <vt:lpstr>Archivo_de_Trámite_de_la_Administración_Desconcentrada_de_Auditoría_Fiscal_de_Guerrero_1</vt:lpstr>
      <vt:lpstr>Archivo_de_Trámite_de_la_Administración_Desconcentrada_de_Auditoría_Fiscal_de_Hidalgo_1</vt:lpstr>
      <vt:lpstr>Archivo_de_Trámite_de_la_Administración_Desconcentrada_de_Auditoría_Fiscal_de_Jalisco_1</vt:lpstr>
      <vt:lpstr>Archivo_de_Trámite_de_la_Administración_Desconcentrada_de_Auditoría_Fiscal_de_Jalisco_2</vt:lpstr>
      <vt:lpstr>Archivo_de_Trámite_de_la_Administración_Desconcentrada_de_Auditoría_Fiscal_de_Jalisco_3</vt:lpstr>
      <vt:lpstr>Archivo_de_Trámite_de_la_Administración_Desconcentrada_de_Auditoría_Fiscal_de_México_1</vt:lpstr>
      <vt:lpstr>Archivo_de_Trámite_de_la_Administración_Desconcentrada_de_Auditoría_Fiscal_de_México_2</vt:lpstr>
      <vt:lpstr>Archivo_de_Trámite_de_la_Administración_Desconcentrada_de_Auditoría_Fiscal_de_Michoacán_1</vt:lpstr>
      <vt:lpstr>Archivo_de_Trámite_de_la_Administración_Desconcentrada_de_Auditoría_Fiscal_de_Morelos_1</vt:lpstr>
      <vt:lpstr>Archivo_de_Trámite_de_la_Administración_Desconcentrada_de_Auditoría_Fiscal_de_Nayarit_1</vt:lpstr>
      <vt:lpstr>Archivo_de_Trámite_de_la_Administración_Desconcentrada_de_Auditoría_Fiscal_de_Nuevo_León_1</vt:lpstr>
      <vt:lpstr>Archivo_de_Trámite_de_la_Administración_Desconcentrada_de_Auditoría_Fiscal_de_Nuevo_León_2</vt:lpstr>
      <vt:lpstr>Archivo_de_Trámite_de_la_Administración_Desconcentrada_de_Auditoría_Fiscal_de_Nuevo_León_3</vt:lpstr>
      <vt:lpstr>Archivo_de_Trámite_de_la_Administración_Desconcentrada_de_Auditoría_Fiscal_de_Oaxaca_1</vt:lpstr>
      <vt:lpstr>Archivo_de_Trámite_de_la_Administración_Desconcentrada_de_Auditoría_Fiscal_de_Puebla_1</vt:lpstr>
      <vt:lpstr>Archivo_de_Trámite_de_la_Administración_Desconcentrada_de_Auditoría_Fiscal_de_Puebla_2</vt:lpstr>
      <vt:lpstr>Archivo_de_Trámite_de_la_Administración_Desconcentrada_de_Auditoría_Fiscal_de_Querétaro_1</vt:lpstr>
      <vt:lpstr>Archivo_de_Trámite_de_la_Administración_Desconcentrada_de_Auditoría_Fiscal_de_Quintana_Roo_2</vt:lpstr>
      <vt:lpstr>Archivo_de_Trámite_de_la_Administración_Desconcentrada_de_Auditoría_Fiscal_de_San_Luis_Potosí_1</vt:lpstr>
      <vt:lpstr>Archivo_de_Trámite_de_la_Administración_Desconcentrada_de_Auditoría_Fiscal_de_Sinaloa_1</vt:lpstr>
      <vt:lpstr>Archivo_de_Trámite_de_la_Administración_Desconcentrada_de_Auditoría_Fiscal_de_Sinaloa_2</vt:lpstr>
      <vt:lpstr>Archivo_de_Trámite_de_la_Administración_Desconcentrada_de_Auditoría_Fiscal_de_Sonora_1</vt:lpstr>
      <vt:lpstr>Archivo_de_Trámite_de_la_Administración_Desconcentrada_de_Auditoría_Fiscal_de_Sonora_2</vt:lpstr>
      <vt:lpstr>Archivo_de_Trámite_de_la_Administración_Desconcentrada_de_Auditoría_Fiscal_de_Sonora_3</vt:lpstr>
      <vt:lpstr>Archivo_de_Trámite_de_la_Administración_Desconcentrada_de_Auditoría_Fiscal_de_Tabasco_1</vt:lpstr>
      <vt:lpstr>Archivo_de_Trámite_de_la_Administración_Desconcentrada_de_Auditoría_Fiscal_de_Tamaulipas_3</vt:lpstr>
      <vt:lpstr>Archivo_de_Trámite_de_la_Administración_Desconcentrada_de_Auditoría_Fiscal_de_Veracruz_4</vt:lpstr>
      <vt:lpstr>Archivo_de_Trámite_de_la_Administración_Desconcentrada_de_Auditoría_Fiscal_de_Yucatán_1</vt:lpstr>
      <vt:lpstr>Archivo_de_Trámite_de_la_Administración_Desconcentrada_de_Auditoría_Fiscal_de_Zacatecas_1</vt:lpstr>
      <vt:lpstr>Archivo_de_Trámite_de_la_Administración_Desconcentrada_de_Auditoría_Fiscal_del_Distrito_Federal_1</vt:lpstr>
      <vt:lpstr>Archivo_de_Trámite_de_la_Administración_Desconcentrada_de_Auditoría_Fiscal_del_Distrito_Federal_2</vt:lpstr>
      <vt:lpstr>Archivo_de_Trámite_de_la_Administración_Desconcentrada_de_Auditoría_Fiscal_del_Distrito_Federal_3</vt:lpstr>
      <vt:lpstr>Archivo_de_Trámite_de_la_Administración_Desconcentrada_de_Auditoría_Fiscal_del_Distrito_Federal_4</vt:lpstr>
      <vt:lpstr>Archivo_de_Trámite_de_la_Administración_Desconcentrada_de_Recaudación_de_Aguascalientes_1</vt:lpstr>
      <vt:lpstr>Archivo_de_Trámite_de_la_Administración_Desconcentrada_de_Recaudación_de_Baja_California_1</vt:lpstr>
      <vt:lpstr>Archivo_de_Trámite_de_la_Administración_Desconcentrada_de_Recaudación_de_Baja_California_2</vt:lpstr>
      <vt:lpstr>Archivo_de_Trámite_de_la_Administración_Desconcentrada_de_Recaudación_de_Baja_California_Sur_1</vt:lpstr>
      <vt:lpstr>Archivo_de_Trámite_de_la_Administración_Desconcentrada_de_Recaudación_de_Campeche_1</vt:lpstr>
      <vt:lpstr>Archivo_de_Trámite_de_la_Administración_Desconcentrada_de_Recaudación_de_Chiapas_1</vt:lpstr>
      <vt:lpstr>Archivo_de_Trámite_de_la_Administración_Desconcentrada_de_Recaudación_de_Chiapas_2</vt:lpstr>
      <vt:lpstr>Archivo_de_Trámite_de_la_Administración_Desconcentrada_de_Recaudación_de_Chihuahua_1</vt:lpstr>
      <vt:lpstr>Archivo_de_Trámite_de_la_Administración_Desconcentrada_de_Recaudación_de_Chihuahua_2</vt:lpstr>
      <vt:lpstr>Archivo_de_Trámite_de_la_Administración_Desconcentrada_de_Recaudación_de_Coahuila_de_Zaragoza_1</vt:lpstr>
      <vt:lpstr>Archivo_de_Trámite_de_la_Administración_Desconcentrada_de_Recaudación_de_Coahuila_de_Zaragoza_2</vt:lpstr>
      <vt:lpstr>Archivo_de_Trámite_de_la_Administración_Desconcentrada_de_Recaudación_de_Coahuila_de_Zaragoza_3</vt:lpstr>
      <vt:lpstr>Archivo_de_Trámite_de_la_Administración_Desconcentrada_de_Recaudación_de_Colima_1</vt:lpstr>
      <vt:lpstr>Archivo_de_Trámite_de_la_Administración_Desconcentrada_de_Recaudación_de_Durango_1</vt:lpstr>
      <vt:lpstr>Archivo_de_Trámite_de_la_Administración_Desconcentrada_de_Recaudación_de_Guanajuato_2</vt:lpstr>
      <vt:lpstr>Archivo_de_Trámite_de_la_Administración_Desconcentrada_de_Recaudación_de_Guanajuato_3</vt:lpstr>
      <vt:lpstr>Archivo_de_Trámite_de_la_Administración_Desconcentrada_de_Recaudación_de_Guerrero_1</vt:lpstr>
      <vt:lpstr>Archivo_de_Trámite_de_la_Administración_Desconcentrada_de_Recaudación_de_Hidalgo_1</vt:lpstr>
      <vt:lpstr>Archivo_de_Trámite_de_la_Administración_Desconcentrada_de_Recaudación_de_Jalisco_1</vt:lpstr>
      <vt:lpstr>Archivo_de_Trámite_de_la_Administración_Desconcentrada_de_Recaudación_de_Jalisco_2</vt:lpstr>
      <vt:lpstr>Archivo_de_Trámite_de_la_Administración_Desconcentrada_de_Recaudación_de_Jalisco_3</vt:lpstr>
      <vt:lpstr>Archivo_de_Trámite_de_la_Administración_Desconcentrada_de_Recaudación_de_México_1</vt:lpstr>
      <vt:lpstr>Archivo_de_Trámite_de_la_Administración_Desconcentrada_de_Recaudación_de_México_2</vt:lpstr>
      <vt:lpstr>Archivo_de_Trámite_de_la_Administración_Desconcentrada_de_Recaudación_de_Michoacán_1</vt:lpstr>
      <vt:lpstr>Archivo_de_Trámite_de_la_Administración_Desconcentrada_de_Recaudación_de_Morelos_1</vt:lpstr>
      <vt:lpstr>Archivo_de_Trámite_de_la_Administración_Desconcentrada_de_Recaudación_de_Nayarit_1</vt:lpstr>
      <vt:lpstr>Archivo_de_Trámite_de_la_Administración_Desconcentrada_de_Recaudación_de_Nuevo_León_1</vt:lpstr>
      <vt:lpstr>Archivo_de_Trámite_de_la_Administración_Desconcentrada_de_Recaudación_de_Nuevo_León_2</vt:lpstr>
      <vt:lpstr>Archivo_de_Trámite_de_la_Administración_Desconcentrada_de_Recaudación_de_Nuevo_León_3</vt:lpstr>
      <vt:lpstr>Archivo_de_Trámite_de_la_Administración_Desconcentrada_de_Recaudación_de_Oaxaca_de_Juárez_1</vt:lpstr>
      <vt:lpstr>Archivo_de_Trámite_de_la_Administración_Desconcentrada_de_Recaudación_de_Puebla_1</vt:lpstr>
      <vt:lpstr>Archivo_de_Trámite_de_la_Administración_Desconcentrada_de_Recaudación_de_Puebla_2</vt:lpstr>
      <vt:lpstr>Archivo_de_Trámite_de_la_Administración_Desconcentrada_de_Recaudación_de_Querétaro_1</vt:lpstr>
      <vt:lpstr>Archivo_de_Trámite_de_la_Administración_Desconcentrada_de_Recaudación_de_Quintana_Roo_2</vt:lpstr>
      <vt:lpstr>Archivo_de_Trámite_de_la_Administración_Desconcentrada_de_Recaudación_de_San_Luis_Potosí_1</vt:lpstr>
      <vt:lpstr>Archivo_de_Trámite_de_la_Administración_Desconcentrada_de_Recaudación_de_Sinaloa_1</vt:lpstr>
      <vt:lpstr>Archivo_de_Trámite_de_la_Administración_Desconcentrada_de_Recaudación_de_Sinaloa_2</vt:lpstr>
      <vt:lpstr>Archivo_de_Trámite_de_la_Administración_Desconcentrada_de_Recaudación_de_Sonora_1</vt:lpstr>
      <vt:lpstr>Archivo_de_Trámite_de_la_Administración_Desconcentrada_de_Recaudación_de_Sonora_2</vt:lpstr>
      <vt:lpstr>Archivo_de_Trámite_de_la_Administración_Desconcentrada_de_Recaudación_de_Sonora_3</vt:lpstr>
      <vt:lpstr>Archivo_de_Trámite_de_la_Administración_Desconcentrada_de_Recaudación_de_Tabasco_1</vt:lpstr>
      <vt:lpstr>Archivo_de_Trámite_de_la_Administración_Desconcentrada_de_Recaudación_de_Tamaulipas_1</vt:lpstr>
      <vt:lpstr>Archivo_de_Trámite_de_la_Administración_Desconcentrada_de_Recaudación_de_Tamaulipas_3</vt:lpstr>
      <vt:lpstr>Archivo_de_Trámite_de_la_Administración_Desconcentrada_de_Recaudación_de_Tamaulipas_4</vt:lpstr>
      <vt:lpstr>Archivo_de_Trámite_de_la_Administración_Desconcentrada_de_Recaudación_de_Tamaulipas_5</vt:lpstr>
      <vt:lpstr>Archivo_de_Trámite_de_la_Administración_Desconcentrada_de_Recaudación_de_Tlaxcala_1</vt:lpstr>
      <vt:lpstr>Archivo_de_Trámite_de_la_Administración_Desconcentrada_de_Recaudación_de_Veracruz_1</vt:lpstr>
      <vt:lpstr>Archivo_de_Trámite_de_la_Administración_Desconcentrada_de_Recaudación_de_Veracruz_2</vt:lpstr>
      <vt:lpstr>Archivo_de_Trámite_de_la_Administración_Desconcentrada_de_Recaudación_de_Veracruz_4</vt:lpstr>
      <vt:lpstr>Archivo_de_Trámite_de_la_Administración_Desconcentrada_de_Recaudación_de_Yucatán_1</vt:lpstr>
      <vt:lpstr>Archivo_de_Trámite_de_la_Administración_Desconcentrada_de_Recaudación_de_Zacatecas_1</vt:lpstr>
      <vt:lpstr>Archivo_de_Trámite_de_la_Administración_Desconcentrada_de_Recaudación_del_Distrito_Federal_1</vt:lpstr>
      <vt:lpstr>Archivo_de_Trámite_de_la_Administración_Desconcentrada_de_Recaudación_del_Distrito_Federal_2</vt:lpstr>
      <vt:lpstr>Archivo_de_Trámite_de_la_Administración_Desconcentrada_de_Recaudación_del_Distrito_Federal_3</vt:lpstr>
      <vt:lpstr>Archivo_de_Trámite_de_la_Administración_Desconcentrada_de_Recaudación_del_Distrito_Federal_4</vt:lpstr>
      <vt:lpstr>Archivo_de_Trámite_de_la_Administración_Desconcentrada_Jurídica_de_Aguascalientes_1</vt:lpstr>
      <vt:lpstr>Archivo_de_Trámite_de_la_Administración_Desconcentrada_Jurídica_de_Baja_California_1</vt:lpstr>
      <vt:lpstr>Archivo_de_Trámite_de_la_Administración_Desconcentrada_Jurídica_de_Baja_California_2</vt:lpstr>
      <vt:lpstr>Archivo_de_Trámite_de_la_Administración_Desconcentrada_Jurídica_de_Chiapas_1</vt:lpstr>
      <vt:lpstr>Archivo_de_Trámite_de_la_Administración_Desconcentrada_Jurídica_de_Chiapas_2</vt:lpstr>
      <vt:lpstr>Archivo_de_Trámite_de_la_Administración_Desconcentrada_Jurídica_de_Chihuahua_1</vt:lpstr>
      <vt:lpstr>Archivo_de_Trámite_de_la_Administración_Desconcentrada_Jurídica_de_Chihuahua_2</vt:lpstr>
      <vt:lpstr>Archivo_de_Trámite_de_la_Administración_Desconcentrada_Jurídica_de_Coahuila_de_Zaragoza_1</vt:lpstr>
      <vt:lpstr>Archivo_de_Trámite_de_la_Administración_Desconcentrada_Jurídica_de_Coahuila_de_Zaragoza_2</vt:lpstr>
      <vt:lpstr>Archivo_de_Trámite_de_la_Administración_Desconcentrada_Jurídica_de_Coahuila_de_Zaragoza_3</vt:lpstr>
      <vt:lpstr>Archivo_de_Trámite_de_la_Administración_Desconcentrada_Jurídica_de_Colima_1</vt:lpstr>
      <vt:lpstr>Archivo_de_Trámite_de_la_Administración_Desconcentrada_Jurídica_de_Durango_1</vt:lpstr>
      <vt:lpstr>Archivo_de_Trámite_de_la_Administración_Desconcentrada_Jurídica_de_Guanajuato_2</vt:lpstr>
      <vt:lpstr>Archivo_de_Trámite_de_la_Administración_Desconcentrada_Jurídica_de_Guanajuato_3</vt:lpstr>
      <vt:lpstr>Archivo_de_Trámite_de_la_Administración_Desconcentrada_Jurídica_de_Guerrero_1</vt:lpstr>
      <vt:lpstr>Archivo_de_Trámite_de_la_Administración_Desconcentrada_Jurídica_de_Hidalgo_1</vt:lpstr>
      <vt:lpstr>Archivo_de_Trámite_de_la_Administración_Desconcentrada_Jurídica_de_Jalisco__1</vt:lpstr>
      <vt:lpstr>Archivo_de_Trámite_de_la_Administración_Desconcentrada_Jurídica_de_Jalisco__2</vt:lpstr>
      <vt:lpstr>Archivo_de_Trámite_de_la_Administración_Desconcentrada_Jurídica_de_Jalisco__3</vt:lpstr>
      <vt:lpstr>Archivo_de_Trámite_de_la_Administración_Desconcentrada_Jurídica_de_México_1</vt:lpstr>
      <vt:lpstr>Archivo_de_Trámite_de_la_Administración_Desconcentrada_Jurídica_de_México_2</vt:lpstr>
      <vt:lpstr>Archivo_de_Trámite_de_la_Administración_Desconcentrada_Jurídica_de_Michoacán_1</vt:lpstr>
      <vt:lpstr>Archivo_de_Trámite_de_la_Administración_Desconcentrada_Jurídica_de_Morelos_1</vt:lpstr>
      <vt:lpstr>Archivo_de_Trámite_de_la_Administración_Desconcentrada_Jurídica_de_Nayarit_1</vt:lpstr>
      <vt:lpstr>Archivo_de_Trámite_de_la_Administración_Desconcentrada_Jurídica_de_Nuevo_León_1</vt:lpstr>
      <vt:lpstr>Archivo_de_Trámite_de_la_Administración_Desconcentrada_Jurídica_de_Nuevo_León_2</vt:lpstr>
      <vt:lpstr>Archivo_de_Trámite_de_la_Administración_Desconcentrada_Jurídica_de_Nuevo_León_3</vt:lpstr>
      <vt:lpstr>Archivo_de_Trámite_de_la_Administración_Desconcentrada_Jurídica_de_Oaxaca_1</vt:lpstr>
      <vt:lpstr>Archivo_de_Trámite_de_la_Administración_Desconcentrada_Jurídica_de_Puebla_1</vt:lpstr>
      <vt:lpstr>Archivo_de_Trámite_de_la_Administración_Desconcentrada_Jurídica_de_Puebla_2</vt:lpstr>
      <vt:lpstr>Archivo_de_Trámite_de_la_Administración_Desconcentrada_Jurídica_de_Querétaro_1</vt:lpstr>
      <vt:lpstr>Archivo_de_Trámite_de_la_Administración_Desconcentrada_Jurídica_de_Quintana_Roo_2</vt:lpstr>
      <vt:lpstr>Archivo_de_Trámite_de_la_Administración_Desconcentrada_Jurídica_de_San_Luis_Potosí_1</vt:lpstr>
      <vt:lpstr>Archivo_de_Trámite_de_la_Administración_Desconcentrada_Jurídica_de_Sinaloa_1</vt:lpstr>
      <vt:lpstr>Archivo_de_Trámite_de_la_Administración_Desconcentrada_Jurídica_de_Sinaloa_2</vt:lpstr>
      <vt:lpstr>Archivo_de_Trámite_de_la_Administración_Desconcentrada_Jurídica_de_Sonora_1</vt:lpstr>
      <vt:lpstr>Archivo_de_Trámite_de_la_Administración_Desconcentrada_Jurídica_de_Sonora_2</vt:lpstr>
      <vt:lpstr>Archivo_de_Trámite_de_la_Administración_Desconcentrada_Jurídica_de_Sonora_3</vt:lpstr>
      <vt:lpstr>Archivo_de_Trámite_de_la_Administración_Desconcentrada_Jurídica_de_Tabasco_1</vt:lpstr>
      <vt:lpstr>Archivo_de_Trámite_de_la_Administración_Desconcentrada_Jurídica_de_Tamaulipas_1</vt:lpstr>
      <vt:lpstr>Archivo_de_Trámite_de_la_Administración_Desconcentrada_Jurídica_de_Tamaulipas_3</vt:lpstr>
      <vt:lpstr>Archivo_de_Trámite_de_la_Administración_Desconcentrada_Jurídica_de_Tamaulipas_4</vt:lpstr>
      <vt:lpstr>Archivo_de_Trámite_de_la_Administración_Desconcentrada_Jurídica_de_Tamaulipas_5</vt:lpstr>
      <vt:lpstr>Archivo_de_Trámite_de_la_Administración_Desconcentrada_Jurídica_de_Tlaxcala_1</vt:lpstr>
      <vt:lpstr>Archivo_de_Trámite_de_la_Administración_Desconcentrada_Jurídica_de_Veracruz_1</vt:lpstr>
      <vt:lpstr>Archivo_de_Trámite_de_la_Administración_Desconcentrada_Jurídica_de_Veracruz_2</vt:lpstr>
      <vt:lpstr>Archivo_de_Trámite_de_la_Administración_Desconcentrada_Jurídica_de_Veracruz_4</vt:lpstr>
      <vt:lpstr>Archivo_de_Trámite_de_la_Administración_Desconcentrada_Jurídica_de_Yucatán_1</vt:lpstr>
      <vt:lpstr>Archivo_de_Trámite_de_la_Administración_Desconcentrada_Jurídica_de_Zacatecas_1</vt:lpstr>
      <vt:lpstr>Archivo_de_Trámite_de_la_Administración_Desconcentrada_Jurídica_del_Distrito_Federal_1</vt:lpstr>
      <vt:lpstr>Archivo_de_Trámite_de_la_Administración_Desconcentrada_Jurídica_del_Distrito_Federal_2</vt:lpstr>
      <vt:lpstr>Archivo_de_Trámite_de_la_Administración_Desconcentrada_Jurídica_del_Distrito_Federal_3</vt:lpstr>
      <vt:lpstr>Archivo_de_Trámite_de_la_Administración_Desconcentrada_Jurídica_del_Distrito_Federal_4</vt:lpstr>
      <vt:lpstr>Archivo_de_Trámite_de_la_Administración_Desconcentrada_Servicios_al_Contribuyente_de_Aguascalientes_1</vt:lpstr>
      <vt:lpstr>Archivo_de_Trámite_de_la_Administración_Desconcentrada_Servicios_al_Contribuyente_de_Baja_California_1</vt:lpstr>
      <vt:lpstr>Archivo_de_Trámite_de_la_Administración_Desconcentrada_Servicios_al_Contribuyente_de_Baja_California_2</vt:lpstr>
      <vt:lpstr>Archivo_de_Trámite_de_la_Administración_Desconcentrada_Servicios_al_Contribuyente_de_Baja_California_Sur_1</vt:lpstr>
      <vt:lpstr>Archivo_de_Trámite_de_la_Administración_Desconcentrada_Servicios_al_Contribuyente_de_Campeche_1</vt:lpstr>
      <vt:lpstr>Archivo_de_Trámite_de_la_Administración_Desconcentrada_Servicios_al_Contribuyente_de_Chiapas_1</vt:lpstr>
      <vt:lpstr>Archivo_de_Trámite_de_la_Administración_Desconcentrada_Servicios_al_Contribuyente_de_Chiapas_2</vt:lpstr>
      <vt:lpstr>Archivo_de_Trámite_de_la_Administración_Desconcentrada_Servicios_al_Contribuyente_de_Chihuahua_1</vt:lpstr>
      <vt:lpstr>Archivo_de_Trámite_de_la_Administración_Desconcentrada_Servicios_al_Contribuyente_de_Chihuahua_2</vt:lpstr>
      <vt:lpstr>Archivo_de_Trámite_de_la_Administración_Desconcentrada_Servicios_al_Contribuyente_de_Coahuila_de_Zaragoza_1</vt:lpstr>
      <vt:lpstr>Archivo_de_Trámite_de_la_Administración_Desconcentrada_Servicios_al_Contribuyente_de_Coahuila_de_Zaragoza_2</vt:lpstr>
      <vt:lpstr>Archivo_de_Trámite_de_la_Administración_Desconcentrada_Servicios_al_Contribuyente_de_Coahuila_de_Zaragoza_3</vt:lpstr>
      <vt:lpstr>Archivo_de_Trámite_de_la_Administración_Desconcentrada_Servicios_al_Contribuyente_de_Colima_1</vt:lpstr>
      <vt:lpstr>Archivo_de_Trámite_de_la_Administración_Desconcentrada_Servicios_al_Contribuyente_de_Durango_1</vt:lpstr>
      <vt:lpstr>Archivo_de_Trámite_de_la_Administración_Desconcentrada_Servicios_al_Contribuyente_de_Guanajuato_2</vt:lpstr>
      <vt:lpstr>Archivo_de_Trámite_de_la_Administración_Desconcentrada_Servicios_al_Contribuyente_de_Guanajuato_3</vt:lpstr>
      <vt:lpstr>Archivo_de_Trámite_de_la_Administración_Desconcentrada_Servicios_al_Contribuyente_de_Guerrero_1</vt:lpstr>
      <vt:lpstr>Archivo_de_Trámite_de_la_Administración_Desconcentrada_Servicios_al_Contribuyente_de_Hidalgo_1</vt:lpstr>
      <vt:lpstr>Archivo_de_Trámite_de_la_Administración_Desconcentrada_Servicios_al_Contribuyente_de_Jalisco__1</vt:lpstr>
      <vt:lpstr>Archivo_de_Trámite_de_la_Administración_Desconcentrada_Servicios_al_Contribuyente_de_Jalisco__2</vt:lpstr>
      <vt:lpstr>Archivo_de_Trámite_de_la_Administración_Desconcentrada_Servicios_al_Contribuyente_de_Jalisco__3</vt:lpstr>
      <vt:lpstr>Archivo_de_Trámite_de_la_Administración_Desconcentrada_Servicios_al_Contribuyente_de_México_1</vt:lpstr>
      <vt:lpstr>Archivo_de_Trámite_de_la_Administración_Desconcentrada_Servicios_al_Contribuyente_de_México_2</vt:lpstr>
      <vt:lpstr>Archivo_de_Trámite_de_la_Administración_Desconcentrada_Servicios_al_Contribuyente_de_Michoacán_1</vt:lpstr>
      <vt:lpstr>Archivo_de_Trámite_de_la_Administración_Desconcentrada_Servicios_al_Contribuyente_de_Morelos_1</vt:lpstr>
      <vt:lpstr>Archivo_de_Trámite_de_la_Administración_Desconcentrada_Servicios_al_Contribuyente_de_Nayarit_1</vt:lpstr>
      <vt:lpstr>Archivo_de_Trámite_de_la_Administración_Desconcentrada_Servicios_al_Contribuyente_de_Nuevo_León_1</vt:lpstr>
      <vt:lpstr>Archivo_de_Trámite_de_la_Administración_Desconcentrada_Servicios_al_Contribuyente_de_Nuevo_León_2</vt:lpstr>
      <vt:lpstr>Archivo_de_Trámite_de_la_Administración_Desconcentrada_Servicios_al_Contribuyente_de_Nuevo_León_3</vt:lpstr>
      <vt:lpstr>Archivo_de_Trámite_de_la_Administración_Desconcentrada_Servicios_al_Contribuyente_de_Oaxaca_1</vt:lpstr>
      <vt:lpstr>Archivo_de_Trámite_de_la_Administración_Desconcentrada_Servicios_al_Contribuyente_de_Puebla_1</vt:lpstr>
      <vt:lpstr>Archivo_de_Trámite_de_la_Administración_Desconcentrada_Servicios_al_Contribuyente_de_Puebla_2</vt:lpstr>
      <vt:lpstr>Archivo_de_Trámite_de_la_Administración_Desconcentrada_Servicios_al_Contribuyente_de_Querétaro_1</vt:lpstr>
      <vt:lpstr>Archivo_de_Trámite_de_la_Administración_Desconcentrada_Servicios_al_Contribuyente_de_Quintana_Roo_2</vt:lpstr>
      <vt:lpstr>Archivo_de_Trámite_de_la_Administración_Desconcentrada_Servicios_al_Contribuyente_de_San_Luis_Potosí_1</vt:lpstr>
      <vt:lpstr>Archivo_de_Trámite_de_la_Administración_Desconcentrada_Servicios_al_Contribuyente_de_Sinaloa_1</vt:lpstr>
      <vt:lpstr>Archivo_de_Trámite_de_la_Administración_Desconcentrada_Servicios_al_Contribuyente_de_Sinaloa_2</vt:lpstr>
      <vt:lpstr>Archivo_de_Trámite_de_la_Administración_Desconcentrada_Servicios_al_Contribuyente_de_Sonora_1</vt:lpstr>
      <vt:lpstr>Archivo_de_Trámite_de_la_Administración_Desconcentrada_Servicios_al_Contribuyente_de_Sonora_2</vt:lpstr>
      <vt:lpstr>Archivo_de_Trámite_de_la_Administración_Desconcentrada_Servicios_al_Contribuyente_de_Sonora_3</vt:lpstr>
      <vt:lpstr>Archivo_de_Trámite_de_la_Administración_Desconcentrada_Servicios_al_Contribuyente_de_Tabasco_1</vt:lpstr>
      <vt:lpstr>Archivo_de_Trámite_de_la_Administración_Desconcentrada_Servicios_al_Contribuyente_de_Tamaulipas_1</vt:lpstr>
      <vt:lpstr>Archivo_de_Trámite_de_la_Administración_Desconcentrada_Servicios_al_Contribuyente_de_Tamaulipas_3</vt:lpstr>
      <vt:lpstr>Archivo_de_Trámite_de_la_Administración_Desconcentrada_Servicios_al_Contribuyente_de_Tamaulipas_4</vt:lpstr>
      <vt:lpstr>Archivo_de_Trámite_de_la_Administración_Desconcentrada_Servicios_al_Contribuyente_de_Tamaulipas_5</vt:lpstr>
      <vt:lpstr>Archivo_de_Trámite_de_la_Administración_Desconcentrada_Servicios_al_Contribuyente_de_Tlaxcala_1</vt:lpstr>
      <vt:lpstr>Archivo_de_Trámite_de_la_Administración_Desconcentrada_Servicios_al_Contribuyente_de_Veracruz_1</vt:lpstr>
      <vt:lpstr>Archivo_de_Trámite_de_la_Administración_Desconcentrada_Servicios_al_Contribuyente_de_Veracruz_2</vt:lpstr>
      <vt:lpstr>Archivo_de_Trámite_de_la_Administración_Desconcentrada_Servicios_al_Contribuyente_de_Veracruz_4</vt:lpstr>
      <vt:lpstr>Archivo_de_Trámite_de_la_Administración_Desconcentrada_Servicios_al_Contribuyente_de_Yucatán_1</vt:lpstr>
      <vt:lpstr>Archivo_de_Trámite_de_la_Administración_Desconcentrada_Servicios_al_Contribuyente_de_Zacatecas_1</vt:lpstr>
      <vt:lpstr>Archivo_de_Trámite_de_la_Administración_Desconcentrada_Servicios_al_Contribuyente_del_Distrito_Federal_1</vt:lpstr>
      <vt:lpstr>Archivo_de_Trámite_de_la_Administración_Desconcentrada_Servicios_al_Contribuyente_del_Distrito_Federal_2</vt:lpstr>
      <vt:lpstr>Archivo_de_Trámite_de_la_Administración_Desconcentrada_Servicios_al_Contribuyente_del_Distrito_Federal_3</vt:lpstr>
      <vt:lpstr>Archivo_de_Trámite_de_la_Administración_Desconcentrada_Servicios_al_Contribuyente_del_Distrito_Federal_4</vt:lpstr>
      <vt:lpstr>Archivo_de_Trámite_de_la_Administración_General_de_Auditoría_de_Comercio_Exterior</vt:lpstr>
      <vt:lpstr>Archivo_de_Trámite_de_la_Administración_General_de_Auditoría_Fiscal_Federal</vt:lpstr>
      <vt:lpstr>Archivo_de_Trámite_de_la_Administración_General_de_Comunicaciones_y_Tecnologías_de_la_Información</vt:lpstr>
      <vt:lpstr>Archivo_de_Trámite_de_la_Administración_General_de_Grandes_Contribuyentes</vt:lpstr>
      <vt:lpstr>Archivo_de_Trámite_de_la_Administración_General_de_Hidrocarburos</vt:lpstr>
      <vt:lpstr>Archivo_de_Trámite_de_la_Administración_General_de_Planeación</vt:lpstr>
      <vt:lpstr>Archivo_de_trámite_de_la_Aduana_de_Acapulco</vt:lpstr>
      <vt:lpstr>Archivo_de_trámite_de_la_Aduana_de_Agua_Prieta</vt:lpstr>
      <vt:lpstr>Archivo_de_trámite_de_la_Aduana_de_Aguascalientes</vt:lpstr>
      <vt:lpstr>Archivo_de_trámite_de_la_Aduana_de_Aguascalientes_Sección_Aduanera_SLP</vt:lpstr>
      <vt:lpstr>Archivo_de_trámite_de_la_Aduana_de_Aguascalientes_Sección_Aduanera_Zac.</vt:lpstr>
      <vt:lpstr>Archivo_de_trámite_de_la_Aduana_de_AICM_Ciudad_de_México</vt:lpstr>
      <vt:lpstr>Archivo_de_trámite_de_la_Aduana_de_Altamira_Tamaulipas</vt:lpstr>
      <vt:lpstr>Archivo_de_trámite_de_la_Aduana_de_Cancún_Quintana_Roo</vt:lpstr>
      <vt:lpstr>Archivo_de_trámite_de_la_Aduana_de_Cihuahua_Chihuahua</vt:lpstr>
      <vt:lpstr>Archivo_de_trámite_de_la_Aduana_de_Ciudad_Acuña_Coahuila_de_Zaragoza</vt:lpstr>
      <vt:lpstr>Archivo_de_trámite_de_la_Aduana_de_Ciudad_Camargo_Tamaulipas</vt:lpstr>
      <vt:lpstr>Archivo_de_trámite_de_la_Aduana_de_Ciudad_del_Carmen_Campeche</vt:lpstr>
      <vt:lpstr>Archivo_de_trámite_de_la_Aduana_de_Ciudad_Hidalgo_Suichate_Chiapas</vt:lpstr>
      <vt:lpstr>Archivo_de_trámite_de_la_Aduana_de_Ciudad_Juárez_Chihuahua</vt:lpstr>
      <vt:lpstr>Archivo_de_trámite_de_la_Aduana_de_Ciudad_Miguel_Alemán_Tamaulipas</vt:lpstr>
      <vt:lpstr>Archivo_de_trámite_de_la_Aduana_de_Ciudad_Reynosa_Tamaulipas</vt:lpstr>
      <vt:lpstr>Archivo_de_trámite_de_la_Aduana_de_Coatzacoalcos_Veracruz</vt:lpstr>
      <vt:lpstr>Archivo_de_trámite_de_la_Aduana_de_Colombia_Anáhuac_Nuevo_León</vt:lpstr>
      <vt:lpstr>Archivo_de_trámite_de_la_Aduana_de_Dos_Bocas_Tabasco</vt:lpstr>
      <vt:lpstr>Archivo_de_trámite_de_la_Aduana_de_Ensenada_BC</vt:lpstr>
      <vt:lpstr>Archivo_de_trámite_de_la_Aduana_de_Guadalajara</vt:lpstr>
      <vt:lpstr>Archivo_de_trámite_de_la_Aduana_de_Guanajuato_Silao_de_la_Victoria</vt:lpstr>
      <vt:lpstr>Archivo_de_trámite_de_la_Aduana_de_Guaymas_Sonora</vt:lpstr>
      <vt:lpstr>Archivo_de_trámite_de_la_Aduana_de_La_Paz_BCS</vt:lpstr>
      <vt:lpstr>Archivo_de_trámite_de_la_Aduana_de_Lázaro_Cárdenas_Michoacán</vt:lpstr>
      <vt:lpstr>Archivo_de_trámite_de_la_Aduana_de_Manzanillo_Colima</vt:lpstr>
      <vt:lpstr>Archivo_de_trámite_de_la_Aduana_de_Matamoros_Tamaulipas</vt:lpstr>
      <vt:lpstr>Archivo_de_trámite_de_la_Aduana_de_Mazatlán_Sinaloa</vt:lpstr>
      <vt:lpstr>Archivo_de_trámite_de_la_Aduana_de_Mexicali_Baja_California</vt:lpstr>
      <vt:lpstr>Archivo_de_trámite_de_la_Aduana_de_México</vt:lpstr>
      <vt:lpstr>Archivo_de_trámite_de_la_Aduana_de_Monterrey_Gral._Escobedo_Nuevo_León</vt:lpstr>
      <vt:lpstr>Archivo_de_trámite_de_la_Aduana_de_Naco_Sonora</vt:lpstr>
      <vt:lpstr>Archivo_de_trámite_de_la_Aduana_de_Nogales_Sonora</vt:lpstr>
      <vt:lpstr>Archivo_de_trámite_de_la_Aduana_de_Nuevo_Laredo_Tamaulipas</vt:lpstr>
      <vt:lpstr>Archivo_de_trámite_de_la_Aduana_de_Ojinaga_Chihuahua</vt:lpstr>
      <vt:lpstr>Archivo_de_trámite_de_la_Aduana_de_Piedras_Negras_Coahuila_de_Zaragoza</vt:lpstr>
      <vt:lpstr>Archivo_de_trámite_de_la_Aduana_de_Progreso_Yucatán</vt:lpstr>
      <vt:lpstr>Archivo_de_trámite_de_la_Aduana_de_Puebla</vt:lpstr>
      <vt:lpstr>Archivo_de_trámite_de_la_Aduana_de_Puerto_Palomas_Chihuahua</vt:lpstr>
      <vt:lpstr>Archivo_de_trámite_de_la_Aduana_de_Querétaro_Colón</vt:lpstr>
      <vt:lpstr>Archivo_de_trámite_de_la_Aduana_de_Salina_Cruz_Oaxaca</vt:lpstr>
      <vt:lpstr>Archivo_de_trámite_de_la_Aduana_de_San_Luis_Río_Colorado_Sonora</vt:lpstr>
      <vt:lpstr>Archivo_de_trámite_de_la_Aduana_de_Sonoyta_Sonora</vt:lpstr>
      <vt:lpstr>Archivo_de_trámite_de_la_Aduana_de_Subteniente_López_Quintana_Roo</vt:lpstr>
      <vt:lpstr>Archivo_de_trámite_de_la_Aduana_de_Tampico_Tamaulipas</vt:lpstr>
      <vt:lpstr>Archivo_de_trámite_de_la_Aduana_de_Tecate_Baja_California</vt:lpstr>
      <vt:lpstr>Archivo_de_trámite_de_la_Aduana_de_Tijuana_Baja_California</vt:lpstr>
      <vt:lpstr>Archivo_de_trámite_de_la_Aduana_de_Toluca_Estado_de_México</vt:lpstr>
      <vt:lpstr>Archivo_de_trámite_de_la_Aduana_de_Torreón_Coahuila_de_Zaragoza</vt:lpstr>
      <vt:lpstr>Archivo_de_trámite_de_la_Aduana_de_Tuxpan_Veracruz</vt:lpstr>
      <vt:lpstr>Archivo_de_trámite_de_la_Aduana_de_Veracruz</vt:lpstr>
      <vt:lpstr>Archivo_de_Trámite_de_la_Coordinación_de_Evaluación_de_Comunicaciones_y_Tecnologías_de_la_información</vt:lpstr>
      <vt:lpstr>Archivo_de_Trámite_de_la_Coordinación_de_Procedimientos_Penales</vt:lpstr>
      <vt:lpstr>Archivo_de_Trámite_de_la_Coordinación_Nacional_de_las_Administraciones_Desconcentradas_de_Servicios_al_Contribuyente</vt:lpstr>
      <vt:lpstr>Archivo_de_Trámite_de_la_Subadministración_de_Apoyo_Desconcentrado_de_Comunicaciones_y_Tecnologías_de_la_Información_de_Aguascalientes_1</vt:lpstr>
      <vt:lpstr>Archivo_de_Trámite_de_la_Subadministración_de_Apoyo_Desconcentrado_de_Comunicaciones_y_Tecnologías_de_la_Información_de_Baja_California_2_Tijuana</vt:lpstr>
      <vt:lpstr>Archivo_de_Trámite_de_la_Subadministración_de_Apoyo_Desconcentrado_de_Comunicaciones_y_Tecnologías_de_la_Información_de_Baja_California_Sur_1_La_Paz</vt:lpstr>
      <vt:lpstr>Archivo_de_Trámite_de_la_Subadministración_de_Apoyo_Desconcentrado_de_Comunicaciones_y_Tecnologías_de_la_Información_de_Campeche_1_Campeche</vt:lpstr>
      <vt:lpstr>Archivo_de_Trámite_de_la_Subadministración_de_Apoyo_Desconcentrado_de_Comunicaciones_y_Tecnologías_de_la_Información_de_Chiapas_1_Tuxtla_Gutiérrez</vt:lpstr>
      <vt:lpstr>Archivo_de_Trámite_de_la_Subadministración_de_Apoyo_Desconcentrado_de_Comunicaciones_y_Tecnologías_de_la_Información_de_Chiapas_2_Tapachula</vt:lpstr>
      <vt:lpstr>Archivo_de_Trámite_de_la_Subadministración_de_Apoyo_Desconcentrado_de_Comunicaciones_y_Tecnologías_de_la_Información_de_Chihuahua_1_Chihuahua</vt:lpstr>
      <vt:lpstr>Archivo_de_Trámite_de_la_Subadministración_de_Apoyo_Desconcentrado_de_Comunicaciones_y_Tecnologías_de_la_Información_de_Chihuahua_2_Cd._Juárez</vt:lpstr>
      <vt:lpstr>Archivo_de_Trámite_de_la_Subadministración_de_Apoyo_Desconcentrado_de_Comunicaciones_y_Tecnologías_de_la_Información_de_Coahuila_de_Zaragoza_1_Saltillo</vt:lpstr>
      <vt:lpstr>Archivo_de_Trámite_de_la_Subadministración_de_Apoyo_Desconcentrado_de_Comunicaciones_y_Tecnologías_de_la_Información_de_Coahuila_de_Zaragoza_2_Torreón</vt:lpstr>
      <vt:lpstr>Archivo_de_Trámite_de_la_Subadministración_de_Apoyo_Desconcentrado_de_Comunicaciones_y_Tecnologías_de_la_Información_de_Coahuila_de_Zaragoza_3_Piedras_Negras</vt:lpstr>
      <vt:lpstr>Archivo_de_Trámite_de_la_Subadministración_de_Apoyo_Desconcentrado_de_Comunicaciones_y_Tecnologías_de_la_Información_de_Colima_1_Colima</vt:lpstr>
      <vt:lpstr>Archivo_de_Trámite_de_la_Subadministración_de_Apoyo_Desconcentrado_de_Comunicaciones_y_Tecnologías_de_la_Información_de_CTI_2</vt:lpstr>
      <vt:lpstr>Archivo_de_Trámite_de_la_Subadministración_de_Apoyo_Desconcentrado_de_Comunicaciones_y_Tecnologías_de_la_Información_de_Durango_1_Durango</vt:lpstr>
      <vt:lpstr>Archivo_de_Trámite_de_la_Subadministración_de_Apoyo_Desconcentrado_de_Comunicaciones_y_Tecnologías_de_la_Información_de_Guanajuato_2_León</vt:lpstr>
      <vt:lpstr>Archivo_de_Trámite_de_la_Subadministración_de_Apoyo_Desconcentrado_de_Comunicaciones_y_Tecnologías_de_la_Información_de_Guanajuato_3_Celaya</vt:lpstr>
      <vt:lpstr>Archivo_de_Trámite_de_la_Subadministración_de_Apoyo_Desconcentrado_de_Comunicaciones_y_Tecnologías_de_la_Información_de_Guerrero_1_Acapulco</vt:lpstr>
      <vt:lpstr>Archivo_de_Trámite_de_la_Subadministración_de_Apoyo_Desconcentrado_de_Comunicaciones_y_Tecnologías_de_la_Información_de_Hidalgo_1_Pachuca</vt:lpstr>
      <vt:lpstr>Archivo_de_Trámite_de_la_Subadministración_de_Apoyo_Desconcentrado_de_Comunicaciones_y_Tecnologías_de_la_Información_de_Jalisco_1_Guadalajara</vt:lpstr>
      <vt:lpstr>Archivo_de_Trámite_de_la_Subadministración_de_Apoyo_Desconcentrado_de_Comunicaciones_y_Tecnologías_de_la_Información_de_Jalisco_2_Guadalajara_Sur</vt:lpstr>
      <vt:lpstr>Archivo_de_Trámite_de_la_Subadministración_de_Apoyo_Desconcentrado_de_Comunicaciones_y_Tecnologías_de_la_Información_de_Jalisco_3_Zapopan</vt:lpstr>
      <vt:lpstr>Archivo_de_Trámite_de_la_Subadministración_de_Apoyo_Desconcentrado_de_Comunicaciones_y_Tecnologías_de_la_Información_de_la_Aduana_de_Acapulco</vt:lpstr>
      <vt:lpstr>Archivo_de_Trámite_de_la_Subadministración_de_Apoyo_Desconcentrado_de_Comunicaciones_y_Tecnologías_de_la_Información_de_la_Aduana_de_Agua_Prieta</vt:lpstr>
      <vt:lpstr>Archivo_de_Trámite_de_la_Subadministración_de_Apoyo_Desconcentrado_de_Comunicaciones_y_Tecnologías_de_la_Información_de_la_Aduana_de_Aguascalientes</vt:lpstr>
      <vt:lpstr>Archivo_de_Trámite_de_la_Subadministración_de_Apoyo_Desconcentrado_de_Comunicaciones_y_Tecnologías_de_la_Información_de_la_Aduana_de_Altamira</vt:lpstr>
      <vt:lpstr>Archivo_de_Trámite_de_la_Subadministración_de_Apoyo_Desconcentrado_de_Comunicaciones_y_Tecnologías_de_la_Información_de_la_Aduana_de_Baja_California_1_Mexicali</vt:lpstr>
      <vt:lpstr>Archivo_de_Trámite_de_la_Subadministración_de_Apoyo_Desconcentrado_de_Comunicaciones_y_Tecnologías_de_la_Información_de_la_Aduana_de_Cancún</vt:lpstr>
      <vt:lpstr>Archivo_de_Trámite_de_la_Subadministración_de_Apoyo_Desconcentrado_de_Comunicaciones_y_Tecnologías_de_la_Información_de_la_Aduana_de_Chihuahua</vt:lpstr>
      <vt:lpstr>Archivo_de_Trámite_de_la_Subadministración_de_Apoyo_Desconcentrado_de_Comunicaciones_y_Tecnologías_de_la_Información_de_la_Aduana_de_Ciudad_Acuña</vt:lpstr>
      <vt:lpstr>Archivo_de_Trámite_de_la_Subadministración_de_Apoyo_Desconcentrado_de_Comunicaciones_y_Tecnologías_de_la_Información_de_la_Aduana_de_Ciudad_Camargo</vt:lpstr>
      <vt:lpstr>Archivo_de_Trámite_de_la_Subadministración_de_Apoyo_Desconcentrado_de_Comunicaciones_y_Tecnologías_de_la_Información_de_la_Aduana_de_Ciudad_del_Carmen</vt:lpstr>
      <vt:lpstr>Archivo_de_Trámite_de_la_Subadministración_de_Apoyo_Desconcentrado_de_Comunicaciones_y_Tecnologías_de_la_Información_de_la_Aduana_de_Ciudad_Hidalgo</vt:lpstr>
      <vt:lpstr>Archivo_de_Trámite_de_la_Subadministración_de_Apoyo_Desconcentrado_de_Comunicaciones_y_Tecnologías_de_la_Información_de_la_Aduana_de_Ciudad_Juárez</vt:lpstr>
      <vt:lpstr>Archivo_de_Trámite_de_la_Subadministración_de_Apoyo_Desconcentrado_de_Comunicaciones_y_Tecnologías_de_la_Información_de_la_Aduana_de_Ciudad_Miguel_Alemán</vt:lpstr>
      <vt:lpstr>Archivo_de_Trámite_de_la_Subadministración_de_Apoyo_Desconcentrado_de_Comunicaciones_y_Tecnologías_de_la_Información_de_la_Aduana_de_Ciudad_Reynosa</vt:lpstr>
      <vt:lpstr>Archivo_de_Trámite_de_la_Subadministración_de_Apoyo_Desconcentrado_de_Comunicaciones_y_Tecnologías_de_la_Información_de_la_Aduana_de_Coatzacoalcos</vt:lpstr>
      <vt:lpstr>Archivo_de_Trámite_de_la_Subadministración_de_Apoyo_Desconcentrado_de_Comunicaciones_y_Tecnologías_de_la_Información_de_la_Aduana_de_Colombia</vt:lpstr>
      <vt:lpstr>Archivo_de_Trámite_de_la_Subadministración_de_Apoyo_Desconcentrado_de_Comunicaciones_y_Tecnologías_de_la_Información_de_la_Aduana_de_Dos_Bocas</vt:lpstr>
      <vt:lpstr>Archivo_de_Trámite_de_la_Subadministración_de_Apoyo_Desconcentrado_de_Comunicaciones_y_Tecnologías_de_la_Información_de_la_Aduana_de_Ensenada</vt:lpstr>
      <vt:lpstr>Archivo_de_Trámite_de_la_Subadministración_de_Apoyo_Desconcentrado_de_Comunicaciones_y_Tecnologías_de_la_Información_de_la_Aduana_de_Guadalajara</vt:lpstr>
      <vt:lpstr>Archivo_de_Trámite_de_la_Subadministración_de_Apoyo_Desconcentrado_de_Comunicaciones_y_Tecnologías_de_la_Información_de_la_Aduana_de_Guanajuato</vt:lpstr>
      <vt:lpstr>Archivo_de_Trámite_de_la_Subadministración_de_Apoyo_Desconcentrado_de_Comunicaciones_y_Tecnologías_de_la_Información_de_la_Aduana_de_Guaymas</vt:lpstr>
      <vt:lpstr>Archivo_de_Trámite_de_la_Subadministración_de_Apoyo_Desconcentrado_de_Comunicaciones_y_Tecnologías_de_la_Información_de_la_Aduana_de_La_Paz</vt:lpstr>
      <vt:lpstr>Archivo_de_Trámite_de_la_Subadministración_de_Apoyo_Desconcentrado_de_Comunicaciones_y_Tecnologías_de_la_Información_de_la_Aduana_de_Lázaro_Cárdenas</vt:lpstr>
      <vt:lpstr>Archivo_de_Trámite_de_la_Subadministración_de_Apoyo_Desconcentrado_de_Comunicaciones_y_Tecnologías_de_la_Información_de_la_Aduana_de_Manzanillo</vt:lpstr>
      <vt:lpstr>Archivo_de_Trámite_de_la_Subadministración_de_Apoyo_Desconcentrado_de_Comunicaciones_y_Tecnologías_de_la_Información_de_la_Aduana_de_Matamoros</vt:lpstr>
      <vt:lpstr>Archivo_de_Trámite_de_la_Subadministración_de_Apoyo_Desconcentrado_de_Comunicaciones_y_Tecnologías_de_la_Información_de_la_Aduana_de_Mazatlán</vt:lpstr>
      <vt:lpstr>Archivo_de_Trámite_de_la_Subadministración_de_Apoyo_Desconcentrado_de_Comunicaciones_y_Tecnologías_de_la_Información_de_la_Aduana_de_Mexicali</vt:lpstr>
      <vt:lpstr>Archivo_de_Trámite_de_la_Subadministración_de_Apoyo_Desconcentrado_de_Comunicaciones_y_Tecnologías_de_la_Información_de_la_Aduana_de_México</vt:lpstr>
      <vt:lpstr>Archivo_de_Trámite_de_la_Subadministración_de_Apoyo_Desconcentrado_de_Comunicaciones_y_Tecnologías_de_la_Información_de_la_Aduana_de_Monterrey</vt:lpstr>
      <vt:lpstr>Archivo_de_Trámite_de_la_Subadministración_de_Apoyo_Desconcentrado_de_Comunicaciones_y_Tecnologías_de_la_Información_de_la_Aduana_de_Naco</vt:lpstr>
      <vt:lpstr>Archivo_de_Trámite_de_la_Subadministración_de_Apoyo_Desconcentrado_de_Comunicaciones_y_Tecnologías_de_la_Información_de_la_Aduana_de_Nogales</vt:lpstr>
      <vt:lpstr>Archivo_de_Trámite_de_la_Subadministración_de_Apoyo_Desconcentrado_de_Comunicaciones_y_Tecnologías_de_la_Información_de_la_Aduana_de_Nuevo_Laredo</vt:lpstr>
      <vt:lpstr>Archivo_de_Trámite_de_la_Subadministración_de_Apoyo_Desconcentrado_de_Comunicaciones_y_Tecnologías_de_la_Información_de_la_Aduana_de_Ojinaga</vt:lpstr>
      <vt:lpstr>Archivo_de_Trámite_de_la_Subadministración_de_Apoyo_Desconcentrado_de_Comunicaciones_y_Tecnologías_de_la_Información_de_la_Aduana_de_Piedras_Negras</vt:lpstr>
      <vt:lpstr>Archivo_de_Trámite_de_la_Subadministración_de_Apoyo_Desconcentrado_de_Comunicaciones_y_Tecnologías_de_la_Información_de_la_Aduana_de_Progreso</vt:lpstr>
      <vt:lpstr>Archivo_de_Trámite_de_la_Subadministración_de_Apoyo_Desconcentrado_de_Comunicaciones_y_Tecnologías_de_la_Información_de_la_Aduana_de_Puebla</vt:lpstr>
      <vt:lpstr>Archivo_de_Trámite_de_la_Subadministración_de_Apoyo_Desconcentrado_de_Comunicaciones_y_Tecnologías_de_la_Información_de_la_Aduana_de_Querétaro</vt:lpstr>
      <vt:lpstr>Archivo_de_Trámite_de_la_Subadministración_de_Apoyo_Desconcentrado_de_Comunicaciones_y_Tecnologías_de_la_Información_de_la_Aduana_de_Salina_Cruz</vt:lpstr>
      <vt:lpstr>Archivo_de_Trámite_de_la_Subadministración_de_Apoyo_Desconcentrado_de_Comunicaciones_y_Tecnologías_de_la_Información_de_la_Aduana_de_San_Luis_Río_Colorado</vt:lpstr>
      <vt:lpstr>Archivo_de_Trámite_de_la_Subadministración_de_Apoyo_Desconcentrado_de_Comunicaciones_y_Tecnologías_de_la_Información_de_la_Aduana_de_Sonoyta</vt:lpstr>
      <vt:lpstr>Archivo_de_Trámite_de_la_Subadministración_de_Apoyo_Desconcentrado_de_Comunicaciones_y_Tecnologías_de_la_Información_de_la_Aduana_de_Subteniente_López</vt:lpstr>
      <vt:lpstr>Archivo_de_Trámite_de_la_Subadministración_de_Apoyo_Desconcentrado_de_Comunicaciones_y_Tecnologías_de_la_Información_de_la_Aduana_de_Tampico</vt:lpstr>
      <vt:lpstr>Archivo_de_Trámite_de_la_Subadministración_de_Apoyo_Desconcentrado_de_Comunicaciones_y_Tecnologías_de_la_Información_de_la_Aduana_de_Tecate</vt:lpstr>
      <vt:lpstr>Archivo_de_Trámite_de_la_Subadministración_de_Apoyo_Desconcentrado_de_Comunicaciones_y_Tecnologías_de_la_Información_de_la_Aduana_de_Tijuana</vt:lpstr>
      <vt:lpstr>Archivo_de_Trámite_de_la_Subadministración_de_Apoyo_Desconcentrado_de_Comunicaciones_y_Tecnologías_de_la_Información_de_la_Aduana_de_Toluca</vt:lpstr>
      <vt:lpstr>Archivo_de_Trámite_de_la_Subadministración_de_Apoyo_Desconcentrado_de_Comunicaciones_y_Tecnologías_de_la_Información_de_la_Aduana_de_Torreón</vt:lpstr>
      <vt:lpstr>Archivo_de_Trámite_de_la_Subadministración_de_Apoyo_Desconcentrado_de_Comunicaciones_y_Tecnologías_de_la_Información_de_la_Aduana_de_Tuxpan</vt:lpstr>
      <vt:lpstr>Archivo_de_Trámite_de_la_Subadministración_de_Apoyo_Desconcentrado_de_Comunicaciones_y_Tecnologías_de_la_Información_de_la_Aduana_de_Veracruz</vt:lpstr>
      <vt:lpstr>Archivo_de_Trámite_de_la_Subadministración_de_Apoyo_Desconcentrado_de_comunicaciones_y_Tecnologías_de_la_Información_de_la_Aduana_del_Aeropuerto_Internacional_de_la_Ciudad_de_México_AICM</vt:lpstr>
      <vt:lpstr>Archivo_de_Trámite_de_la_Subadministración_de_Apoyo_Desconcentrado_de_Comunicaciones_y_Tecnologías_de_la_Información_de_la_Aduanan_de_Puerto_Palomas</vt:lpstr>
      <vt:lpstr>Archivo_de_Trámite_de_la_Subadministración_de_Apoyo_Desconcentrado_de_Comunicaciones_y_Tecnologías_de_la_Información_de_México_1_Toluca</vt:lpstr>
      <vt:lpstr>Archivo_de_Trámite_de_la_Subadministración_de_Apoyo_Desconcentrado_de_Comunicaciones_y_Tecnologías_de_la_Información_de_México_2_Naucalpan</vt:lpstr>
      <vt:lpstr>Archivo_de_Trámite_de_la_Subadministración_de_Apoyo_Desconcentrado_de_Comunicaciones_y_Tecnologías_de_la_Información_de_Michoacán_1_Morelia</vt:lpstr>
      <vt:lpstr>Archivo_de_Trámite_de_la_Subadministración_de_Apoyo_Desconcentrado_de_Comunicaciones_y_Tecnologías_de_la_Información_de_Morelos_1_Cuernavaca</vt:lpstr>
      <vt:lpstr>Archivo_de_Trámite_de_la_Subadministración_de_Apoyo_Desconcentrado_de_Comunicaciones_y_Tecnologías_de_la_Información_de_Nayarit_1_Tepic</vt:lpstr>
      <vt:lpstr>Archivo_de_Trámite_de_la_Subadministración_de_Apoyo_Desconcentrado_de_Comunicaciones_y_Tecnologías_de_la_Información_de_Nuevo_León_1_Monterrey</vt:lpstr>
      <vt:lpstr>Archivo_de_Trámite_de_la_Subadministración_de_Apoyo_Desconcentrado_de_Comunicaciones_y_Tecnologías_de_la_Información_de_Nuevo_León_2_Guadalupe</vt:lpstr>
      <vt:lpstr>Archivo_de_Trámite_de_la_Subadministración_de_Apoyo_Desconcentrado_de_Comunicaciones_y_Tecnologías_de_la_Información_de_Nuevo_León_3_San_Pedro_Garza_García</vt:lpstr>
      <vt:lpstr>Archivo_de_Trámite_de_la_Subadministración_de_Apoyo_Desconcentrado_de_Comunicaciones_y_Tecnologías_de_la_Información_de_Oaxaca_1_Oaxaca</vt:lpstr>
      <vt:lpstr>Archivo_de_Trámite_de_la_Subadministración_de_Apoyo_Desconcentrado_de_Comunicaciones_y_Tecnologías_de_la_Información_de_Puebla_1_Puebla_Norte</vt:lpstr>
      <vt:lpstr>Archivo_de_Trámite_de_la_Subadministración_de_Apoyo_Desconcentrado_de_Comunicaciones_y_Tecnologías_de_la_Información_de_Puebla_2_Puebla_Sur</vt:lpstr>
      <vt:lpstr>Archivo_de_Trámite_de_la_Subadministración_de_Apoyo_Desconcentrado_de_Comunicaciones_y_Tecnologías_de_la_Información_de_Querétaro_1_Querétaro</vt:lpstr>
      <vt:lpstr>Archivo_de_Trámite_de_la_Subadministración_de_Apoyo_Desconcentrado_de_Comunicaciones_y_Tecnologías_de_la_Información_de_Quintana_Roo_2_Cancún</vt:lpstr>
      <vt:lpstr>Archivo_de_Trámite_de_la_Subadministración_de_Apoyo_Desconcentrado_de_Comunicaciones_y_Tecnologías_de_la_Información_de_San_Luis_Potosí_1_San_Luis_Potosí</vt:lpstr>
      <vt:lpstr>Archivo_de_Trámite_de_la_Subadministración_de_Apoyo_Desconcentrado_de_Comunicaciones_y_Tecnologías_de_la_Información_de_Sinaloa_1_Culiacán</vt:lpstr>
      <vt:lpstr>Archivo_de_Trámite_de_la_Subadministración_de_Apoyo_Desconcentrado_de_Comunicaciones_y_Tecnologías_de_la_Información_de_Sinaloa_2_Mazatlán</vt:lpstr>
      <vt:lpstr>Archivo_de_Trámite_de_la_Subadministración_de_Apoyo_Desconcentrado_de_Comunicaciones_y_Tecnologías_de_la_Información_de_Sonora_1_Hermosillo</vt:lpstr>
      <vt:lpstr>Archivo_de_Trámite_de_la_Subadministración_de_Apoyo_Desconcentrado_de_Comunicaciones_y_Tecnologías_de_la_Información_de_Sonora_2_Cd._Obregón</vt:lpstr>
      <vt:lpstr>Archivo_de_Trámite_de_la_Subadministración_de_Apoyo_Desconcentrado_de_Comunicaciones_y_Tecnologías_de_la_Información_de_Sonora_3_Nogales</vt:lpstr>
      <vt:lpstr>Archivo_de_Trámite_de_la_Subadministración_de_Apoyo_Desconcentrado_de_Comunicaciones_y_Tecnologías_de_la_Información_de_Tabasco_1_Villahermosa</vt:lpstr>
      <vt:lpstr>Archivo_de_Trámite_de_la_Subadministración_de_Apoyo_Desconcentrado_de_Comunicaciones_y_Tecnologías_de_la_Información_de_Tamaulipas_1_Ciudad_Victoria</vt:lpstr>
      <vt:lpstr>Archivo_de_Trámite_de_la_Subadministración_de_Apoyo_Desconcentrado_de_Comunicaciones_y_Tecnologías_de_la_Información_de_Tamaulipas_3_Nuevo_Laredo</vt:lpstr>
      <vt:lpstr>Archivo_de_Trámite_de_la_Subadministración_de_Apoyo_Desconcentrado_de_Comunicaciones_y_Tecnologías_de_la_Información_de_Tamaulipas_4_Reynosa</vt:lpstr>
      <vt:lpstr>Archivo_de_Trámite_de_la_Subadministración_de_Apoyo_Desconcentrado_de_Comunicaciones_y_Tecnologías_de_la_Información_de_Tamaulipas_5_Tampico</vt:lpstr>
      <vt:lpstr>Archivo_de_Trámite_de_la_Subadministración_de_Apoyo_Desconcentrado_de_Comunicaciones_y_Tecnologías_de_la_Información_de_Tlaxcala_1_Tlaxcala</vt:lpstr>
      <vt:lpstr>Archivo_de_Trámite_de_la_Subadministración_de_Apoyo_Desconcentrado_de_Comunicaciones_y_Tecnologías_de_la_Información_de_Veracruz_1_Xalapa</vt:lpstr>
      <vt:lpstr>Archivo_de_Trámite_de_la_Subadministración_de_Apoyo_Desconcentrado_de_Comunicaciones_y_Tecnologías_de_la_Información_de_Veracruz_2_Veracruz</vt:lpstr>
      <vt:lpstr>Archivo_de_Trámite_de_la_Subadministración_de_Apoyo_Desconcentrado_de_Comunicaciones_y_Tecnologías_de_la_Información_de_Veracruz_4_Coatzacoalcos</vt:lpstr>
      <vt:lpstr>Archivo_de_Trámite_de_la_Subadministración_de_Apoyo_Desconcentrado_de_Comunicaciones_y_Tecnologías_de_la_Información_de_Yucatán_1_Mérida</vt:lpstr>
      <vt:lpstr>Archivo_de_Trámite_de_la_Subadministración_de_Apoyo_Desconcentrado_de_Comunicaciones_y_Tecnologías_de_la_Información_de_Zacatecas_1_zacatecas</vt:lpstr>
      <vt:lpstr>Archivo_de_Trámite_de_la_Subadministración_de_Apoyo_Desconcentrado_de_Comunicaciones_y_Tecnologías_de_la_Información_del_Distrito_Federal_1_Norte_D.F.</vt:lpstr>
      <vt:lpstr>Archivo_de_Trámite_de_la_Subadministración_de_Apoyo_Desconcentrado_de_Comunicaciones_y_Tecnologías_de_la_Información_del_Distrito_Federal_2_Centro_D.F.</vt:lpstr>
      <vt:lpstr>Archivo_de_Trámite_de_la_Subadministración_de_Apoyo_Desconcentrado_de_Comunicaciones_y_Tecnologías_de_la_Información_del_Distrito_Federal_3_Oriente_D.F.</vt:lpstr>
      <vt:lpstr>Archivo_de_Trámite_de_la_Subadministración_de_Apoyo_Desconcentrado_de_Comunicaciones_y_Tecnologías_de_la_Información_del_Distrito_Federal_4_Sur_D.F.</vt:lpstr>
      <vt:lpstr>Archivo_de_Trámite_de_la_Subadministración_de_Apoyo_Desconcentrado_de_Comunicaciones_y_Tecnologías_de_la_Información_del_Distrito_Federal_5_C._Hidalgo</vt:lpstr>
      <vt:lpstr>Archivo_de_Trámite_de_la_Subadministración_de_Apoyo_Desconcentrado_de_Comunicaciones_y_Tecnologías_de_la_Información_del_Distrito_Federal_6_CPN_UAIFA_ET</vt:lpstr>
      <vt:lpstr>Archivo_de_Trámite_de_la_Subadministración_de_Gestión_y_Análisis_Gerencial</vt:lpstr>
      <vt:lpstr>Archivo_de_Trámite_de_la_Subadministración_de_Recursos_y_Servicios_de_Acapulco</vt:lpstr>
      <vt:lpstr>Archivo_de_Trámite_de_la_Subadministración_de_Recursos_y_Servicios_de_Aguascalientes</vt:lpstr>
      <vt:lpstr>Archivo_de_Trámite_de_la_Subadministración_de_Recursos_y_Servicios_de_Cancún</vt:lpstr>
      <vt:lpstr>Archivo_de_Trámite_de_la_Subadministración_de_Recursos_y_Servicios_de_Celaya</vt:lpstr>
      <vt:lpstr>Archivo_de_Trámite_de_la_Subadministración_de_Recursos_y_Servicios_de_Chichimequillas</vt:lpstr>
      <vt:lpstr>Archivo_de_Trámite_de_la_Subadministración_de_Recursos_y_Servicios_de_Chihuahua</vt:lpstr>
      <vt:lpstr>Archivo_de_Trámite_de_la_Subadministración_de_Recursos_y_Servicios_de_Ciudad_Juárez</vt:lpstr>
      <vt:lpstr>Archivo_de_Trámite_de_la_Subadministración_de_Recursos_y_Servicios_de_Colima</vt:lpstr>
      <vt:lpstr>Archivo_de_Trámite_de_la_Subadministración_de_Recursos_y_Servicios_de_Cuernavaca</vt:lpstr>
      <vt:lpstr>Archivo_de_Trámite_de_la_Subadministración_de_Recursos_y_Servicios_de_Culiacán</vt:lpstr>
      <vt:lpstr>Archivo_de_Trámite_de_la_Subadministración_de_Recursos_y_Servicios_de_Hermosillo</vt:lpstr>
      <vt:lpstr>Archivo_de_Trámite_de_la_Subadministración_de_Recursos_y_Servicios_de_la_Paz</vt:lpstr>
      <vt:lpstr>Archivo_de_Trámite_de_la_Subadministración_de_Recursos_y_Servicios_de_los_Cabos</vt:lpstr>
      <vt:lpstr>Archivo_de_Trámite_de_la_Subadministración_de_Recursos_y_Servicios_de_Mérida</vt:lpstr>
      <vt:lpstr>Archivo_de_Trámite_de_la_Subadministración_de_Recursos_y_Servicios_de_Morelia</vt:lpstr>
      <vt:lpstr>Archivo_de_Trámite_de_la_Subadministración_de_Recursos_y_Servicios_de_Naucalpan</vt:lpstr>
      <vt:lpstr>Archivo_de_Trámite_de_la_Subadministración_de_Recursos_y_Servicios_de_Nogales</vt:lpstr>
      <vt:lpstr>Archivo_de_Trámite_de_la_Subadministración_de_Recursos_y_Servicios_de_Nuevo_Laredo</vt:lpstr>
      <vt:lpstr>Archivo_de_Trámite_de_la_Subadministración_de_Recursos_y_Servicios_de_Oaxaca</vt:lpstr>
      <vt:lpstr>Archivo_de_Trámite_de_la_Subadministración_de_Recursos_y_Servicios_de_Pachuca</vt:lpstr>
      <vt:lpstr>Archivo_de_Trámite_de_la_Subadministración_de_Recursos_y_Servicios_de_Puebla</vt:lpstr>
      <vt:lpstr>Archivo_de_Trámite_de_la_Subadministración_de_Recursos_y_Servicios_de_Reynosa</vt:lpstr>
      <vt:lpstr>Archivo_de_Trámite_de_la_Subadministración_de_Recursos_y_Servicios_de_Tampico</vt:lpstr>
      <vt:lpstr>Archivo_de_Trámite_de_la_Subadministración_de_Recursos_y_Servicios_de_Tepic</vt:lpstr>
      <vt:lpstr>Archivo_de_Trámite_de_la_Subadministración_de_Recursos_y_Servicios_de_Toluca</vt:lpstr>
      <vt:lpstr>Archivo_de_Trámite_de_la_Subadministración_de_Recursos_y_Servicios_de_Torreón</vt:lpstr>
      <vt:lpstr>Archivo_de_Trámite_de_la_Subadministración_de_Recursos_y_Servicios_de_Tuxtla_Gutiérrez</vt:lpstr>
      <vt:lpstr>Archivo_de_Trámite_de_la_Subadministración_de_Recursos_y_Servicios_de_Veracruz</vt:lpstr>
      <vt:lpstr>Archivo_de_Trámite_de_la_Subadministración_de_Recursos_y_Servicios_de_Villahermosa</vt:lpstr>
      <vt:lpstr>Archivo_de_Trámite_de_la_Subaministración_de_Asesoría_Jurídica_en_Comunicaciones_y_Tecnologías_de_la_Información</vt:lpstr>
      <vt:lpstr>Archivo_de_Trámite_del_Módulo_de_Recursos_y_Servicios_de_Campeche</vt:lpstr>
      <vt:lpstr>Archivo_de_Trámite_del_Módulo_de_Recursos_y_Servicios_de_Chetumal</vt:lpstr>
      <vt:lpstr>Archivo_de_Trámite_del_Módulo_de_Recursos_y_Servicios_de_Ciudad_Guzmán</vt:lpstr>
      <vt:lpstr>Archivo_de_Trámite_del_Módulo_de_Recursos_y_Servicios_de_Ciudad_Victoria</vt:lpstr>
      <vt:lpstr>Archivo_de_Trámite_del_Módulo_de_Recursos_y_Servicios_de_Coatzacoalcos</vt:lpstr>
      <vt:lpstr>Archivo_de_Trámite_del_Módulo_de_Recursos_y_Servicios_de_Córdoba</vt:lpstr>
      <vt:lpstr>Archivo_de_Trámite_del_Módulo_de_Recursos_y_Servicios_de_Durango</vt:lpstr>
      <vt:lpstr>Archivo_de_Trámite_del_Módulo_de_Recursos_y_Servicios_de_Ensenada</vt:lpstr>
      <vt:lpstr>Archivo_de_Trámite_del_Módulo_de_Recursos_y_Servicios_de_Iguala</vt:lpstr>
      <vt:lpstr>Archivo_de_Trámite_del_Módulo_de_Recursos_y_Servicios_de_Irapuato</vt:lpstr>
      <vt:lpstr>Archivo_de_Trámite_del_Módulo_de_Recursos_y_Servicios_de_León</vt:lpstr>
      <vt:lpstr>Archivo_de_Trámite_del_Módulo_de_Recursos_y_Servicios_de_Los_Mochis</vt:lpstr>
      <vt:lpstr>Archivo_de_Trámite_del_Módulo_de_Recursos_y_Servicios_de_Manzanillo</vt:lpstr>
      <vt:lpstr>Archivo_de_Trámite_del_Módulo_de_Recursos_y_Servicios_de_Matamoros</vt:lpstr>
      <vt:lpstr>Archivo_de_Trámite_del_Módulo_de_Recursos_y_Servicios_de_Mazatlán</vt:lpstr>
      <vt:lpstr>Archivo_de_Trámite_del_Módulo_de_Recursos_y_Servicios_de_Mexicali</vt:lpstr>
      <vt:lpstr>Archivo_de_Trámite_del_Módulo_de_Recursos_y_Servicios_de_Obregón</vt:lpstr>
      <vt:lpstr>Archivo_de_Trámite_del_Módulo_de_Recursos_y_Servicios_de_Piedras_Negras</vt:lpstr>
      <vt:lpstr>Archivo_de_Trámite_del_Módulo_de_Recursos_y_Servicios_de_Puerto_Vallarta</vt:lpstr>
      <vt:lpstr>Archivo_de_Trámite_del_Módulo_de_Recursos_y_Servicios_de_Quéretaro</vt:lpstr>
      <vt:lpstr>Archivo_de_Trámite_del_Módulo_de_Recursos_y_Servicios_de_Saltillo</vt:lpstr>
      <vt:lpstr>Archivo_de_Trámite_del_Módulo_de_Recursos_y_Servicios_de_San_Luis_Potosí</vt:lpstr>
      <vt:lpstr>Archivo_de_Trámite_del_Módulo_de_Recursos_y_Servicios_de_Tapachula</vt:lpstr>
      <vt:lpstr>Archivo_de_Trámite_del_Módulo_de_Recursos_y_Servicios_de_Tlaxcala</vt:lpstr>
      <vt:lpstr>Archivo_de_Trámite_del_Módulo_de_Recursos_y_Servicios_de_Tuxpan</vt:lpstr>
      <vt:lpstr>Archivo_de_Trámite_del_Módulo_de_Recursos_y_Servicios_de_Xalapa</vt:lpstr>
      <vt:lpstr>Archivo_de_Trámite_del_Módulo_de_Recursos_y_Servicios_de_Zacatecas</vt:lpstr>
      <vt:lpstr>Archivo_de_Trámite_del_Módulo_de_Servicios_Tributarios_de_Chetumal</vt:lpstr>
      <vt:lpstr>Archivo_de_Trámite_del_Módulo_de_Servicios_Tributarios_de_Ciudad_Guzmán</vt:lpstr>
      <vt:lpstr>Archivo_de_Trámite_del_Módulo_de_Servicios_Tributarios_de_Córdoba</vt:lpstr>
      <vt:lpstr>Archivo_de_Trámite_del_Módulo_de_Servicios_Tributarios_de_Ensenada</vt:lpstr>
      <vt:lpstr>Archivo_de_Trámite_del_Módulo_de_Servicios_Tributarios_de_Iguala</vt:lpstr>
      <vt:lpstr>Archivo_de_Trámite_del_Módulo_de_Servicios_Tributarios_de_Irapuato</vt:lpstr>
      <vt:lpstr>Archivo_de_Trámite_del_Módulo_de_Servicios_Tributarios_de_los_Cabos</vt:lpstr>
      <vt:lpstr>Archivo_de_Trámite_del_Módulo_de_Servicios_Tributarios_de_los_Mochis</vt:lpstr>
      <vt:lpstr>Archivo_de_Trámite_del_Módulo_de_Servicios_Tributarios_de_Puerto_Vallarta</vt:lpstr>
      <vt:lpstr>Archivo_de_Trámite_del_Módulo_de_Servicios_Tributarios_de_Tuxpan</vt:lpstr>
      <vt:lpstr>Archivo_de_Trámite_del_Módulo_de_Servicios_Tributarios_de_Uruapan</vt:lpstr>
      <vt:lpstr>'CADIDO 2017 (2)'!Área_de_impresión</vt:lpstr>
      <vt:lpstr>Clave!Área_de_impresión</vt:lpstr>
      <vt:lpstr>'INF TRIMESTRAL ARCHIVOS'!Área_de_impresión</vt:lpstr>
      <vt:lpstr>Asuntos_Jurídicos</vt:lpstr>
      <vt:lpstr>Atención_al_usuario</vt:lpstr>
      <vt:lpstr>Auditoría</vt:lpstr>
      <vt:lpstr>Campo_Automatizado</vt:lpstr>
      <vt:lpstr>Cobranza</vt:lpstr>
      <vt:lpstr>Código_Serie</vt:lpstr>
      <vt:lpstr>Compensaciones_y_Devoluciones</vt:lpstr>
      <vt:lpstr>Comunicación_Social</vt:lpstr>
      <vt:lpstr>CONCENTRACIÓN</vt:lpstr>
      <vt:lpstr>Control_de_Obligaciones</vt:lpstr>
      <vt:lpstr>Control_y_Auditoría_de_Actividades_Públicas</vt:lpstr>
      <vt:lpstr>Declaraciones_Pedimentos_y_Pagos</vt:lpstr>
      <vt:lpstr>Defensa_del_Interés_Fiscal</vt:lpstr>
      <vt:lpstr>Descripcion_del_Archivo</vt:lpstr>
      <vt:lpstr>Emmanuel_Hernández_Orozco</vt:lpstr>
      <vt:lpstr>Gestión_del_Riesgo_Tributario_y_Aduanero</vt:lpstr>
      <vt:lpstr>Gobierno</vt:lpstr>
      <vt:lpstr>Identificación_del_Usuario</vt:lpstr>
      <vt:lpstr>María_de_Lourdes_Villa_Gutiérrez</vt:lpstr>
      <vt:lpstr>María_Teresa_Padilla_Hernández</vt:lpstr>
      <vt:lpstr>Nombre_del_Archivo_Dato_Automatizado</vt:lpstr>
      <vt:lpstr>Nombre_Serie</vt:lpstr>
      <vt:lpstr>Planeación_Información_Evaluación_y_Políticas</vt:lpstr>
      <vt:lpstr>Programación_Organización_y_Presupuestación</vt:lpstr>
      <vt:lpstr>Recursos_Financieros</vt:lpstr>
      <vt:lpstr>Recursos_Humanos</vt:lpstr>
      <vt:lpstr>Recursos_Materiales_y_Obra_Pública</vt:lpstr>
      <vt:lpstr>Relaciones_Interinstitucionales</vt:lpstr>
      <vt:lpstr>Seleccionar_Admon_Gral</vt:lpstr>
      <vt:lpstr>Seleccionar_Tipo_de_Archivo</vt:lpstr>
      <vt:lpstr>Servicios_Generales</vt:lpstr>
      <vt:lpstr>Tecnologías_y_Servicios_de_la_Información</vt:lpstr>
      <vt:lpstr>Tipo_de_Archivo</vt:lpstr>
      <vt:lpstr>'CADIDO 2017 (2)'!Títulos_a_imprimir</vt:lpstr>
      <vt:lpstr>'INF TRIMESTRAL ARCHIVOS'!Títulos_a_imprimir</vt:lpstr>
      <vt:lpstr>TRÁMITE</vt:lpstr>
      <vt:lpstr>Transparencia_y_Acceso_a_la_Información</vt:lpstr>
      <vt:lpstr>VALOR__DOCUMENTAL</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rogp661s</dc:creator>
  <cp:lastModifiedBy>David Quintero Brooll</cp:lastModifiedBy>
  <cp:lastPrinted>2025-01-06T18:10:12Z</cp:lastPrinted>
  <dcterms:created xsi:type="dcterms:W3CDTF">2011-06-15T18:07:32Z</dcterms:created>
  <dcterms:modified xsi:type="dcterms:W3CDTF">2025-01-06T18:17:17Z</dcterms:modified>
</cp:coreProperties>
</file>